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75" windowWidth="23715" windowHeight="9240" tabRatio="666" firstSheet="5" activeTab="10"/>
  </bookViews>
  <sheets>
    <sheet name="PAGADO MAYO" sheetId="48" state="hidden" r:id="rId1"/>
    <sheet name="RATE JUNIO " sheetId="47" state="hidden" r:id="rId2"/>
    <sheet name="ANALITICO MATO" sheetId="46" state="hidden" r:id="rId3"/>
    <sheet name="LISTADO RS CON CONVENIO" sheetId="42" state="hidden" r:id="rId4"/>
    <sheet name="infraestructura educacional" sheetId="70" state="hidden" r:id="rId5"/>
    <sheet name="GRAFICO" sheetId="19" r:id="rId6"/>
    <sheet name="SECTOR" sheetId="18" r:id="rId7"/>
    <sheet name="PROVINCIA" sheetId="17" r:id="rId8"/>
    <sheet name="PROVISION" sheetId="16" r:id="rId9"/>
    <sheet name="RESUMEN" sheetId="15" r:id="rId10"/>
    <sheet name="JULIO" sheetId="67" r:id="rId11"/>
    <sheet name="Hoja6" sheetId="69" state="hidden" r:id="rId12"/>
    <sheet name="ENCUADRE PROVISIONES" sheetId="68" state="hidden" r:id="rId13"/>
    <sheet name="ESTADO DE SITUACION " sheetId="5" state="hidden" r:id="rId14"/>
    <sheet name="RATES" sheetId="66" state="hidden" r:id="rId15"/>
    <sheet name="CONV A MAY 2017" sheetId="44" state="hidden" r:id="rId16"/>
    <sheet name="convenios 2017" sheetId="37" state="hidden" r:id="rId17"/>
    <sheet name="convenio 2016" sheetId="38" state="hidden" r:id="rId18"/>
    <sheet name="convenio 2015" sheetId="39" state="hidden" r:id="rId19"/>
    <sheet name="Hoja1" sheetId="20" state="hidden" r:id="rId20"/>
    <sheet name="Hoja3" sheetId="22" state="hidden" r:id="rId21"/>
    <sheet name="JUNIO" sheetId="49" state="hidden" r:id="rId22"/>
    <sheet name="2017" sheetId="53" state="hidden" r:id="rId23"/>
    <sheet name="RATES 30-06-2017" sheetId="51" state="hidden" r:id="rId24"/>
    <sheet name="Hoja2" sheetId="50" state="hidden" r:id="rId25"/>
    <sheet name="Hoja4" sheetId="52" state="hidden" r:id="rId26"/>
  </sheets>
  <definedNames>
    <definedName name="__bookmark_1" localSheetId="12">'ENCUADRE PROVISIONES'!$A$1:$BS$755</definedName>
    <definedName name="__bookmark_1" localSheetId="5">#REF!</definedName>
    <definedName name="__bookmark_1" localSheetId="4">#REF!</definedName>
    <definedName name="__bookmark_1" localSheetId="10">#REF!</definedName>
    <definedName name="__bookmark_1" localSheetId="3">#REF!</definedName>
    <definedName name="__bookmark_1" localSheetId="7">#REF!</definedName>
    <definedName name="__bookmark_1" localSheetId="8">#REF!</definedName>
    <definedName name="__bookmark_1" localSheetId="6">#REF!</definedName>
    <definedName name="__bookmark_1">#REF!</definedName>
    <definedName name="_xlnm._FilterDatabase" localSheetId="22" hidden="1">'2017'!$A$1:$M$125</definedName>
    <definedName name="_xlnm._FilterDatabase" localSheetId="2" hidden="1">'ANALITICO MATO'!$A$4:$B$58</definedName>
    <definedName name="_xlnm._FilterDatabase" localSheetId="15" hidden="1">'CONV A MAY 2017'!$A$1:$P$105</definedName>
    <definedName name="_xlnm._FilterDatabase" localSheetId="18" hidden="1">'convenio 2015'!$A$1:$L$228</definedName>
    <definedName name="_xlnm._FilterDatabase" localSheetId="17" hidden="1">'convenio 2016'!$A$1:$N$198</definedName>
    <definedName name="_xlnm._FilterDatabase" localSheetId="16" hidden="1">'convenios 2017'!$A$1:$O$82</definedName>
    <definedName name="_xlnm._FilterDatabase" localSheetId="12" hidden="1">'ENCUADRE PROVISIONES'!$A$1:$Q$757</definedName>
    <definedName name="_xlnm._FilterDatabase" localSheetId="13" hidden="1">'ESTADO DE SITUACION '!$A$1:$BK$872</definedName>
    <definedName name="_xlnm._FilterDatabase" localSheetId="24" hidden="1">Hoja2!$A$1:$L$270</definedName>
    <definedName name="_xlnm._FilterDatabase" localSheetId="20" hidden="1">Hoja3!$A$3:$B$361</definedName>
    <definedName name="_xlnm._FilterDatabase" localSheetId="4" hidden="1">'infraestructura educacional'!$A$1:$BO$779</definedName>
    <definedName name="_xlnm._FilterDatabase" localSheetId="10" hidden="1">JULIO!$A$1:$BQ$779</definedName>
    <definedName name="_xlnm._FilterDatabase" localSheetId="21" hidden="1">JUNIO!$A$2:$E$108</definedName>
    <definedName name="_xlnm._FilterDatabase" localSheetId="3" hidden="1">'LISTADO RS CON CONVENIO'!$A$1:$AT$395</definedName>
    <definedName name="_xlnm._FilterDatabase" localSheetId="0" hidden="1">'PAGADO MAYO'!$A$4:$C$63</definedName>
    <definedName name="_xlnm._FilterDatabase" localSheetId="8" hidden="1">PROVISION!$A$4:$K$16</definedName>
    <definedName name="_xlnm._FilterDatabase" localSheetId="1" hidden="1">'RATE JUNIO '!$A$1:$O$347</definedName>
    <definedName name="_xlnm._FilterDatabase" localSheetId="14" hidden="1">RATES!$A$1:$O$310</definedName>
    <definedName name="_xlnm._FilterDatabase" localSheetId="23" hidden="1">'RATES 30-06-2017'!$A$1:$O$375</definedName>
    <definedName name="_xlnm.Print_Area" localSheetId="13">'ESTADO DE SITUACION '!$A$2:$AI$166,'ESTADO DE SITUACION '!$A$168:$AI$413,'ESTADO DE SITUACION '!$A$416:$AI$642,'ESTADO DE SITUACION '!$A$644:$AI$776,'ESTADO DE SITUACION '!$A$778:$AI$798,'ESTADO DE SITUACION '!$A$800:$AI$858</definedName>
    <definedName name="_xlnm.Print_Area" localSheetId="5">GRAFICO!$A$1:$F$40,GRAFICO!$H$1:$L$40,GRAFICO!#REF!,GRAFICO!#REF!,GRAFICO!#REF!</definedName>
    <definedName name="_xlnm.Print_Area" localSheetId="4">'infraestructura educacional'!$A$2:$AK$147,'infraestructura educacional'!$A$149:$AK$371,'infraestructura educacional'!$A$374:$AK$574,'infraestructura educacional'!$A$576:$AK$694,'infraestructura educacional'!$A$696:$AK$714,'infraestructura educacional'!$A$716:$AK$765</definedName>
    <definedName name="_xlnm.Print_Area" localSheetId="10">JULIO!$A$2:$AM$147,JULIO!$A$149:$AM$371,JULIO!$A$374:$AM$574,JULIO!$A$576:$AM$694,JULIO!$A$696:$AM$714,JULIO!$A$716:$AM$765</definedName>
    <definedName name="_xlnm.Print_Area" localSheetId="3">'LISTADO RS CON CONVENIO'!$A$2:$AF$395</definedName>
    <definedName name="proyectosconrecomendacion" localSheetId="5">#REF!</definedName>
    <definedName name="proyectosconrecomendacion" localSheetId="4">#REF!</definedName>
    <definedName name="proyectosconrecomendacion" localSheetId="10">#REF!</definedName>
    <definedName name="proyectosconrecomendacion" localSheetId="3">#REF!</definedName>
    <definedName name="proyectosconrecomendacion" localSheetId="7">#REF!</definedName>
    <definedName name="proyectosconrecomendacion" localSheetId="8">#REF!</definedName>
    <definedName name="proyectosconrecomendacion" localSheetId="6">#REF!</definedName>
    <definedName name="proyectosconrecomendacion">#REF!</definedName>
    <definedName name="_xlnm.Print_Titles" localSheetId="13">'ESTADO DE SITUACION '!$1:$1</definedName>
    <definedName name="_xlnm.Print_Titles" localSheetId="4">'infraestructura educacional'!$1:$1</definedName>
    <definedName name="_xlnm.Print_Titles" localSheetId="10">JULIO!$1:$1</definedName>
    <definedName name="_xlnm.Print_Titles" localSheetId="3">'LISTADO RS CON CONVENIO'!$1:$1</definedName>
    <definedName name="VB" localSheetId="5">#REF!</definedName>
    <definedName name="VB" localSheetId="4">#REF!</definedName>
    <definedName name="VB" localSheetId="10">#REF!</definedName>
    <definedName name="VB" localSheetId="3">#REF!</definedName>
    <definedName name="VB" localSheetId="7">#REF!</definedName>
    <definedName name="VB" localSheetId="8">#REF!</definedName>
    <definedName name="VB" localSheetId="6">#REF!</definedName>
    <definedName name="VB">#REF!</definedName>
  </definedNames>
  <calcPr calcId="144525"/>
  <pivotCaches>
    <pivotCache cacheId="0" r:id="rId27"/>
    <pivotCache cacheId="1" r:id="rId28"/>
    <pivotCache cacheId="2" r:id="rId29"/>
    <pivotCache cacheId="3" r:id="rId30"/>
    <pivotCache cacheId="4" r:id="rId31"/>
  </pivotCaches>
</workbook>
</file>

<file path=xl/calcChain.xml><?xml version="1.0" encoding="utf-8"?>
<calcChain xmlns="http://schemas.openxmlformats.org/spreadsheetml/2006/main">
  <c r="I10" i="19" l="1"/>
  <c r="AI760" i="67" l="1"/>
  <c r="AI759" i="67"/>
  <c r="AI758" i="67"/>
  <c r="AI757" i="67"/>
  <c r="AI756" i="67"/>
  <c r="AI755" i="67"/>
  <c r="AI754" i="67"/>
  <c r="AI753" i="67"/>
  <c r="AI752" i="67"/>
  <c r="AI751" i="67"/>
  <c r="AI750" i="67"/>
  <c r="AI749" i="67"/>
  <c r="AI748" i="67"/>
  <c r="AI743" i="67"/>
  <c r="AI742" i="67"/>
  <c r="AI744" i="67" s="1"/>
  <c r="AI741" i="67"/>
  <c r="AI740" i="67"/>
  <c r="AI736" i="67"/>
  <c r="AI735" i="67"/>
  <c r="AI734" i="67"/>
  <c r="AI733" i="67"/>
  <c r="AI732" i="67"/>
  <c r="AI731" i="67"/>
  <c r="AI730" i="67"/>
  <c r="AI729" i="67"/>
  <c r="AI728" i="67"/>
  <c r="AI727" i="67"/>
  <c r="AI726" i="67"/>
  <c r="AI725" i="67"/>
  <c r="AI724" i="67"/>
  <c r="AI723" i="67"/>
  <c r="AI722" i="67"/>
  <c r="AI721" i="67"/>
  <c r="AI720" i="67"/>
  <c r="AI719" i="67"/>
  <c r="AI718" i="67"/>
  <c r="AI711" i="67"/>
  <c r="AI710" i="67"/>
  <c r="AI709" i="67"/>
  <c r="AI712" i="67" s="1"/>
  <c r="AI705" i="67"/>
  <c r="AI704" i="67"/>
  <c r="AI703" i="67"/>
  <c r="AI699" i="67"/>
  <c r="AI700" i="67" s="1"/>
  <c r="AI698" i="67"/>
  <c r="AI689" i="67"/>
  <c r="AI688" i="67"/>
  <c r="AI687" i="67"/>
  <c r="AI683" i="67"/>
  <c r="AI682" i="67"/>
  <c r="AI681" i="67"/>
  <c r="AI680" i="67"/>
  <c r="AI679" i="67"/>
  <c r="AI678" i="67"/>
  <c r="AI677" i="67"/>
  <c r="AI676" i="67"/>
  <c r="AI675" i="67"/>
  <c r="AI674" i="67"/>
  <c r="AI673" i="67"/>
  <c r="AI684" i="67" s="1"/>
  <c r="AI669" i="67"/>
  <c r="AI668" i="67"/>
  <c r="AI667" i="67"/>
  <c r="AI666" i="67"/>
  <c r="AI665" i="67"/>
  <c r="AI664" i="67"/>
  <c r="AI663" i="67"/>
  <c r="AI662" i="67"/>
  <c r="AI661" i="67"/>
  <c r="AI660" i="67"/>
  <c r="AI659" i="67"/>
  <c r="AI658" i="67"/>
  <c r="AI657" i="67"/>
  <c r="AI656" i="67"/>
  <c r="AI655" i="67"/>
  <c r="AI654" i="67"/>
  <c r="AI653" i="67"/>
  <c r="AI652" i="67"/>
  <c r="AI651" i="67"/>
  <c r="AI650" i="67"/>
  <c r="AI643" i="67"/>
  <c r="AI644" i="67" s="1"/>
  <c r="AI642" i="67"/>
  <c r="AI638" i="67"/>
  <c r="AI637" i="67"/>
  <c r="AI633" i="67"/>
  <c r="AI634" i="67" s="1"/>
  <c r="AI632" i="67"/>
  <c r="AI625" i="67"/>
  <c r="AI624" i="67"/>
  <c r="AI623" i="67"/>
  <c r="AI622" i="67"/>
  <c r="AI621" i="67"/>
  <c r="AI617" i="67"/>
  <c r="AI616" i="67"/>
  <c r="AI618" i="67" s="1"/>
  <c r="AI611" i="67"/>
  <c r="AI610" i="67"/>
  <c r="AI603" i="67"/>
  <c r="AI604" i="67" s="1"/>
  <c r="AI602" i="67"/>
  <c r="AI598" i="67"/>
  <c r="AI597" i="67"/>
  <c r="AI593" i="67"/>
  <c r="AI594" i="67" s="1"/>
  <c r="AI586" i="67"/>
  <c r="AI582" i="67"/>
  <c r="AI578" i="67"/>
  <c r="AI569" i="67"/>
  <c r="AI568" i="67"/>
  <c r="AI567" i="67"/>
  <c r="AI566" i="67"/>
  <c r="AI565" i="67"/>
  <c r="AI570" i="67" s="1"/>
  <c r="AI561" i="67"/>
  <c r="AI560" i="67"/>
  <c r="AI559" i="67"/>
  <c r="AI558" i="67"/>
  <c r="AI557" i="67"/>
  <c r="AI556" i="67"/>
  <c r="AI555" i="67"/>
  <c r="AI554" i="67"/>
  <c r="AI553" i="67"/>
  <c r="AI552" i="67"/>
  <c r="AI551" i="67"/>
  <c r="AI547" i="67"/>
  <c r="AI548" i="67" s="1"/>
  <c r="AI546" i="67"/>
  <c r="AI545" i="67"/>
  <c r="AI537" i="67"/>
  <c r="AI536" i="67"/>
  <c r="AI532" i="67"/>
  <c r="AI531" i="67"/>
  <c r="AI524" i="67"/>
  <c r="AI523" i="67"/>
  <c r="AI522" i="67"/>
  <c r="AI521" i="67"/>
  <c r="AI520" i="67"/>
  <c r="AI516" i="67"/>
  <c r="AI517" i="67" s="1"/>
  <c r="AI515" i="67"/>
  <c r="AI514" i="67"/>
  <c r="AI510" i="67"/>
  <c r="AI509" i="67"/>
  <c r="AI502" i="67"/>
  <c r="AI501" i="67"/>
  <c r="AI500" i="67"/>
  <c r="AI499" i="67"/>
  <c r="AI503" i="67" s="1"/>
  <c r="AI498" i="67"/>
  <c r="AI494" i="67"/>
  <c r="AI493" i="67"/>
  <c r="AI486" i="67"/>
  <c r="AI487" i="67" s="1"/>
  <c r="AI485" i="67"/>
  <c r="AI481" i="67"/>
  <c r="AI477" i="67"/>
  <c r="AI478" i="67" s="1"/>
  <c r="AI469" i="67"/>
  <c r="AI465" i="67"/>
  <c r="AI458" i="67"/>
  <c r="AI457" i="67"/>
  <c r="AI456" i="67"/>
  <c r="AI452" i="67"/>
  <c r="AI448" i="67"/>
  <c r="AI447" i="67"/>
  <c r="AI446" i="67"/>
  <c r="AI438" i="67"/>
  <c r="AI437" i="67"/>
  <c r="AI430" i="67"/>
  <c r="AI429" i="67"/>
  <c r="AI428" i="67"/>
  <c r="AI427" i="67"/>
  <c r="AI423" i="67"/>
  <c r="AI419" i="67"/>
  <c r="AI418" i="67"/>
  <c r="AI417" i="67"/>
  <c r="AI416" i="67"/>
  <c r="AI415" i="67"/>
  <c r="AI408" i="67"/>
  <c r="AI407" i="67"/>
  <c r="AI406" i="67"/>
  <c r="AI402" i="67"/>
  <c r="AI401" i="67"/>
  <c r="AI400" i="67"/>
  <c r="AI399" i="67"/>
  <c r="AI395" i="67"/>
  <c r="AI394" i="67"/>
  <c r="AI393" i="67"/>
  <c r="AI386" i="67"/>
  <c r="AI385" i="67"/>
  <c r="AI381" i="67"/>
  <c r="AI377" i="67"/>
  <c r="AI376" i="67"/>
  <c r="AI366" i="67"/>
  <c r="AI365" i="67"/>
  <c r="AI361" i="67"/>
  <c r="AI360" i="67"/>
  <c r="AI359" i="67"/>
  <c r="AI358" i="67"/>
  <c r="AI357" i="67"/>
  <c r="AI356" i="67"/>
  <c r="AI352" i="67"/>
  <c r="AI351" i="67"/>
  <c r="AI350" i="67"/>
  <c r="AI349" i="67"/>
  <c r="AI348" i="67"/>
  <c r="AI347" i="67"/>
  <c r="AI340" i="67"/>
  <c r="AI339" i="67"/>
  <c r="AI338" i="67"/>
  <c r="AI334" i="67"/>
  <c r="AI333" i="67"/>
  <c r="AI332" i="67"/>
  <c r="AI331" i="67"/>
  <c r="AI330" i="67"/>
  <c r="AI326" i="67"/>
  <c r="AI325" i="67"/>
  <c r="AI324" i="67"/>
  <c r="AI323" i="67"/>
  <c r="AI322" i="67"/>
  <c r="AI321" i="67"/>
  <c r="AI314" i="67"/>
  <c r="AI313" i="67"/>
  <c r="AI312" i="67"/>
  <c r="AI308" i="67"/>
  <c r="AI304" i="67"/>
  <c r="AI303" i="67"/>
  <c r="AI302" i="67"/>
  <c r="AI301" i="67"/>
  <c r="AI300" i="67"/>
  <c r="AI293" i="67"/>
  <c r="AI292" i="67"/>
  <c r="AI288" i="67"/>
  <c r="AI287" i="67"/>
  <c r="AI283" i="67"/>
  <c r="AI282" i="67"/>
  <c r="AI281" i="67"/>
  <c r="AI280" i="67"/>
  <c r="AI279" i="67"/>
  <c r="AI272" i="67"/>
  <c r="AI268" i="67"/>
  <c r="AI267" i="67"/>
  <c r="AI260" i="67"/>
  <c r="AI259" i="67"/>
  <c r="AI258" i="67"/>
  <c r="AI257" i="67"/>
  <c r="AI256" i="67"/>
  <c r="AI255" i="67"/>
  <c r="AI254" i="67"/>
  <c r="AI250" i="67"/>
  <c r="AI246" i="67"/>
  <c r="AI245" i="67"/>
  <c r="AI244" i="67"/>
  <c r="AI243" i="67"/>
  <c r="AI242" i="67"/>
  <c r="AI241" i="67"/>
  <c r="AI240" i="67"/>
  <c r="AI239" i="67"/>
  <c r="AI232" i="67"/>
  <c r="AI231" i="67"/>
  <c r="AI230" i="67"/>
  <c r="AI229" i="67"/>
  <c r="AI225" i="67"/>
  <c r="AI221" i="67"/>
  <c r="AI220" i="67"/>
  <c r="AI219" i="67"/>
  <c r="AI218" i="67"/>
  <c r="AI217" i="67"/>
  <c r="AI216" i="67"/>
  <c r="AI208" i="67"/>
  <c r="AI207" i="67"/>
  <c r="AI206" i="67"/>
  <c r="AI205" i="67"/>
  <c r="AI201" i="67"/>
  <c r="AI200" i="67"/>
  <c r="AI199" i="67"/>
  <c r="AI191" i="67"/>
  <c r="AI190" i="67"/>
  <c r="AI183" i="67"/>
  <c r="AI182" i="67"/>
  <c r="AI181" i="67"/>
  <c r="AI180" i="67"/>
  <c r="AI179" i="67"/>
  <c r="AI178" i="67"/>
  <c r="AI177" i="67"/>
  <c r="AI176" i="67"/>
  <c r="AI172" i="67"/>
  <c r="AI171" i="67"/>
  <c r="AI170" i="67"/>
  <c r="AI169" i="67"/>
  <c r="AI168" i="67"/>
  <c r="AI167" i="67"/>
  <c r="AI166" i="67"/>
  <c r="AI165" i="67"/>
  <c r="AI161" i="67"/>
  <c r="AI160" i="67"/>
  <c r="AI159" i="67"/>
  <c r="AI158" i="67"/>
  <c r="AI157" i="67"/>
  <c r="AI156" i="67"/>
  <c r="AI155" i="67"/>
  <c r="AI154" i="67"/>
  <c r="AI153" i="67"/>
  <c r="AI152" i="67"/>
  <c r="AI151" i="67"/>
  <c r="AI142" i="67"/>
  <c r="AI141" i="67"/>
  <c r="AI137" i="67"/>
  <c r="AI136" i="67"/>
  <c r="AI135" i="67"/>
  <c r="AI134" i="67"/>
  <c r="AI133" i="67"/>
  <c r="AI132" i="67"/>
  <c r="AI128" i="67"/>
  <c r="AI127" i="67"/>
  <c r="AI126" i="67"/>
  <c r="AI119" i="67"/>
  <c r="AI115" i="67"/>
  <c r="AI108" i="67"/>
  <c r="AI107" i="67"/>
  <c r="AI106" i="67"/>
  <c r="AI105" i="67"/>
  <c r="AI104" i="67"/>
  <c r="AI100" i="67"/>
  <c r="AI99" i="67"/>
  <c r="AI95" i="67"/>
  <c r="AI94" i="67"/>
  <c r="AI93" i="67"/>
  <c r="AI92" i="67"/>
  <c r="AI85" i="67"/>
  <c r="AI81" i="67"/>
  <c r="AI77" i="67"/>
  <c r="AI76" i="67"/>
  <c r="AI69" i="67"/>
  <c r="AI68" i="67"/>
  <c r="AI64" i="67"/>
  <c r="AI63" i="67"/>
  <c r="AI56" i="67"/>
  <c r="AI52" i="67"/>
  <c r="AI51" i="67"/>
  <c r="AI50" i="67"/>
  <c r="AI46" i="67"/>
  <c r="AI45" i="67"/>
  <c r="AI44" i="67"/>
  <c r="AI43" i="67"/>
  <c r="AI42" i="67"/>
  <c r="AI35" i="67"/>
  <c r="AI31" i="67"/>
  <c r="AI27" i="67"/>
  <c r="AI26" i="67"/>
  <c r="AI25" i="67"/>
  <c r="AI18" i="67"/>
  <c r="AI17" i="67"/>
  <c r="AI16" i="67"/>
  <c r="AI12" i="67"/>
  <c r="AI8" i="67"/>
  <c r="AI7" i="67"/>
  <c r="AI6" i="67"/>
  <c r="AI5" i="67"/>
  <c r="AI761" i="67"/>
  <c r="AH761" i="67"/>
  <c r="AH744" i="67"/>
  <c r="AI737" i="67"/>
  <c r="AH737" i="67"/>
  <c r="AH712" i="67"/>
  <c r="AI706" i="67"/>
  <c r="AH706" i="67"/>
  <c r="AH700" i="67"/>
  <c r="AI690" i="67"/>
  <c r="AH690" i="67"/>
  <c r="AH684" i="67"/>
  <c r="AI670" i="67"/>
  <c r="AH670" i="67"/>
  <c r="AH644" i="67"/>
  <c r="AI639" i="67"/>
  <c r="AH639" i="67"/>
  <c r="AH646" i="67" s="1"/>
  <c r="AH634" i="67"/>
  <c r="AI626" i="67"/>
  <c r="AH626" i="67"/>
  <c r="AH618" i="67"/>
  <c r="AH613" i="67"/>
  <c r="AH604" i="67"/>
  <c r="AI599" i="67"/>
  <c r="AH599" i="67"/>
  <c r="AH606" i="67" s="1"/>
  <c r="AH594" i="67"/>
  <c r="AI587" i="67"/>
  <c r="AH587" i="67"/>
  <c r="AI583" i="67"/>
  <c r="AH583" i="67"/>
  <c r="AI579" i="67"/>
  <c r="AH579" i="67"/>
  <c r="AH570" i="67"/>
  <c r="AI562" i="67"/>
  <c r="AH562" i="67"/>
  <c r="AH548" i="67"/>
  <c r="AI538" i="67"/>
  <c r="AH538" i="67"/>
  <c r="AH541" i="67" s="1"/>
  <c r="AI533" i="67"/>
  <c r="AH533" i="67"/>
  <c r="AI525" i="67"/>
  <c r="AH525" i="67"/>
  <c r="AH517" i="67"/>
  <c r="AI511" i="67"/>
  <c r="AH511" i="67"/>
  <c r="AH503" i="67"/>
  <c r="AI495" i="67"/>
  <c r="AH495" i="67"/>
  <c r="AH505" i="67" s="1"/>
  <c r="AH487" i="67"/>
  <c r="AI482" i="67"/>
  <c r="AH482" i="67"/>
  <c r="AH478" i="67"/>
  <c r="AI470" i="67"/>
  <c r="AH470" i="67"/>
  <c r="AH473" i="67" s="1"/>
  <c r="AI466" i="67"/>
  <c r="AH466" i="67"/>
  <c r="AI459" i="67"/>
  <c r="AH459" i="67"/>
  <c r="AI453" i="67"/>
  <c r="AH453" i="67"/>
  <c r="AI449" i="67"/>
  <c r="AH449" i="67"/>
  <c r="AI439" i="67"/>
  <c r="AI442" i="67" s="1"/>
  <c r="AH439" i="67"/>
  <c r="AH442" i="67" s="1"/>
  <c r="AI431" i="67"/>
  <c r="AH431" i="67"/>
  <c r="AI424" i="67"/>
  <c r="AH424" i="67"/>
  <c r="AI420" i="67"/>
  <c r="AH420" i="67"/>
  <c r="AI409" i="67"/>
  <c r="AH409" i="67"/>
  <c r="AI403" i="67"/>
  <c r="AH403" i="67"/>
  <c r="AI396" i="67"/>
  <c r="AH396" i="67"/>
  <c r="AI387" i="67"/>
  <c r="AH387" i="67"/>
  <c r="AI382" i="67"/>
  <c r="AH382" i="67"/>
  <c r="AI378" i="67"/>
  <c r="AH378" i="67"/>
  <c r="AI367" i="67"/>
  <c r="AH367" i="67"/>
  <c r="AI362" i="67"/>
  <c r="AI369" i="67" s="1"/>
  <c r="AH362" i="67"/>
  <c r="AI353" i="67"/>
  <c r="AH353" i="67"/>
  <c r="AI341" i="67"/>
  <c r="AH341" i="67"/>
  <c r="AI335" i="67"/>
  <c r="AH335" i="67"/>
  <c r="AI327" i="67"/>
  <c r="AH327" i="67"/>
  <c r="AI315" i="67"/>
  <c r="AH315" i="67"/>
  <c r="AI309" i="67"/>
  <c r="AI317" i="67" s="1"/>
  <c r="AH309" i="67"/>
  <c r="AI305" i="67"/>
  <c r="AH305" i="67"/>
  <c r="AI294" i="67"/>
  <c r="AH294" i="67"/>
  <c r="AI289" i="67"/>
  <c r="AH289" i="67"/>
  <c r="AI284" i="67"/>
  <c r="AH284" i="67"/>
  <c r="AI273" i="67"/>
  <c r="AH273" i="67"/>
  <c r="AI269" i="67"/>
  <c r="AI275" i="67" s="1"/>
  <c r="AH269" i="67"/>
  <c r="AI261" i="67"/>
  <c r="AH261" i="67"/>
  <c r="AI251" i="67"/>
  <c r="AH251" i="67"/>
  <c r="AI247" i="67"/>
  <c r="AH247" i="67"/>
  <c r="AI233" i="67"/>
  <c r="AH233" i="67"/>
  <c r="AI226" i="67"/>
  <c r="AH226" i="67"/>
  <c r="AI222" i="67"/>
  <c r="AH222" i="67"/>
  <c r="AI209" i="67"/>
  <c r="AH209" i="67"/>
  <c r="AI202" i="67"/>
  <c r="AH202" i="67"/>
  <c r="AI192" i="67"/>
  <c r="AI195" i="67" s="1"/>
  <c r="AH192" i="67"/>
  <c r="AH195" i="67" s="1"/>
  <c r="AI184" i="67"/>
  <c r="AH184" i="67"/>
  <c r="AI173" i="67"/>
  <c r="AH173" i="67"/>
  <c r="AI162" i="67"/>
  <c r="AH162" i="67"/>
  <c r="AI143" i="67"/>
  <c r="AH143" i="67"/>
  <c r="AI138" i="67"/>
  <c r="AH138" i="67"/>
  <c r="AI129" i="67"/>
  <c r="AH129" i="67"/>
  <c r="AI120" i="67"/>
  <c r="AH120" i="67"/>
  <c r="AI116" i="67"/>
  <c r="AH116" i="67"/>
  <c r="AI109" i="67"/>
  <c r="AH109" i="67"/>
  <c r="AI101" i="67"/>
  <c r="AH101" i="67"/>
  <c r="AI96" i="67"/>
  <c r="AH96" i="67"/>
  <c r="AI86" i="67"/>
  <c r="AH86" i="67"/>
  <c r="AI82" i="67"/>
  <c r="AH82" i="67"/>
  <c r="AI78" i="67"/>
  <c r="AH78" i="67"/>
  <c r="AI70" i="67"/>
  <c r="AH70" i="67"/>
  <c r="AI65" i="67"/>
  <c r="AH65" i="67"/>
  <c r="AI57" i="67"/>
  <c r="AH57" i="67"/>
  <c r="AI53" i="67"/>
  <c r="AH53" i="67"/>
  <c r="AI47" i="67"/>
  <c r="AH47" i="67"/>
  <c r="AI36" i="67"/>
  <c r="AH36" i="67"/>
  <c r="AI32" i="67"/>
  <c r="AH32" i="67"/>
  <c r="AI28" i="67"/>
  <c r="AH28" i="67"/>
  <c r="AI19" i="67"/>
  <c r="AH19" i="67"/>
  <c r="AI13" i="67"/>
  <c r="AH13" i="67"/>
  <c r="AH9" i="67"/>
  <c r="N4" i="67"/>
  <c r="AI4" i="67" s="1"/>
  <c r="AI9" i="67" s="1"/>
  <c r="AH263" i="67" l="1"/>
  <c r="AH411" i="67"/>
  <c r="AI473" i="67"/>
  <c r="AI505" i="67"/>
  <c r="AI541" i="67"/>
  <c r="AI763" i="67"/>
  <c r="AH59" i="67"/>
  <c r="AH88" i="67"/>
  <c r="AH122" i="67"/>
  <c r="AH235" i="67"/>
  <c r="AI72" i="67"/>
  <c r="AI111" i="67"/>
  <c r="AI186" i="67"/>
  <c r="AH21" i="67"/>
  <c r="AI235" i="67"/>
  <c r="AH296" i="67"/>
  <c r="AH38" i="67"/>
  <c r="AH72" i="67"/>
  <c r="AI21" i="67"/>
  <c r="AI59" i="67"/>
  <c r="AI88" i="67"/>
  <c r="AI122" i="67"/>
  <c r="AH212" i="67"/>
  <c r="AI263" i="67"/>
  <c r="AI296" i="67"/>
  <c r="AI343" i="67"/>
  <c r="AI411" i="67"/>
  <c r="AH461" i="67"/>
  <c r="AH489" i="67"/>
  <c r="AH527" i="67"/>
  <c r="AH572" i="67"/>
  <c r="AH589" i="67"/>
  <c r="AH628" i="67"/>
  <c r="AH692" i="67"/>
  <c r="AH714" i="67"/>
  <c r="AH343" i="67"/>
  <c r="AI606" i="67"/>
  <c r="AI646" i="67"/>
  <c r="AI145" i="67"/>
  <c r="AI147" i="67" s="1"/>
  <c r="AI389" i="67"/>
  <c r="AI433" i="67"/>
  <c r="AH763" i="67"/>
  <c r="AI38" i="67"/>
  <c r="AH111" i="67"/>
  <c r="AH145" i="67"/>
  <c r="AH186" i="67"/>
  <c r="AI212" i="67"/>
  <c r="AH275" i="67"/>
  <c r="AH317" i="67"/>
  <c r="AH369" i="67"/>
  <c r="AH389" i="67"/>
  <c r="AH433" i="67"/>
  <c r="AI461" i="67"/>
  <c r="AI489" i="67"/>
  <c r="AI527" i="67"/>
  <c r="AI572" i="67"/>
  <c r="AI589" i="67"/>
  <c r="AI692" i="67"/>
  <c r="AI714" i="67"/>
  <c r="O780" i="70"/>
  <c r="P780" i="70"/>
  <c r="Q780" i="70"/>
  <c r="R780" i="70"/>
  <c r="S780" i="70"/>
  <c r="T780" i="70"/>
  <c r="U780" i="70"/>
  <c r="V780" i="70"/>
  <c r="W780" i="70"/>
  <c r="X780" i="70"/>
  <c r="Y780" i="70"/>
  <c r="Z780" i="70"/>
  <c r="AA780" i="70"/>
  <c r="AB780" i="70"/>
  <c r="AC780" i="70"/>
  <c r="AD780" i="70"/>
  <c r="AE780" i="70"/>
  <c r="AF780" i="70"/>
  <c r="AG780" i="70"/>
  <c r="AH780" i="70"/>
  <c r="N780" i="70"/>
  <c r="BE779" i="70"/>
  <c r="AO763" i="70"/>
  <c r="AN763" i="70"/>
  <c r="AM763" i="70"/>
  <c r="AL763" i="70"/>
  <c r="AE761" i="70"/>
  <c r="AC761" i="70"/>
  <c r="AB761" i="70"/>
  <c r="AA761" i="70"/>
  <c r="Y761" i="70"/>
  <c r="X761" i="70"/>
  <c r="W761" i="70"/>
  <c r="V761" i="70"/>
  <c r="Q761" i="70"/>
  <c r="P761" i="70"/>
  <c r="O761" i="70"/>
  <c r="N761" i="70"/>
  <c r="M761" i="70"/>
  <c r="BO760" i="70"/>
  <c r="AX760" i="70"/>
  <c r="AW760" i="70"/>
  <c r="AU760" i="70"/>
  <c r="AQ760" i="70"/>
  <c r="AP760" i="70"/>
  <c r="AH760" i="70"/>
  <c r="AG760" i="70"/>
  <c r="AF760" i="70"/>
  <c r="AZ760" i="70" s="1"/>
  <c r="AD760" i="70"/>
  <c r="Z760" i="70"/>
  <c r="K760" i="70"/>
  <c r="BM760" i="70" s="1"/>
  <c r="J760" i="70"/>
  <c r="BO759" i="70"/>
  <c r="BJ759" i="70"/>
  <c r="AQ759" i="70"/>
  <c r="AP759" i="70"/>
  <c r="AH759" i="70"/>
  <c r="AF759" i="70"/>
  <c r="AD759" i="70"/>
  <c r="Z759" i="70"/>
  <c r="K759" i="70"/>
  <c r="BG759" i="70" s="1"/>
  <c r="J759" i="70"/>
  <c r="BO758" i="70"/>
  <c r="AX758" i="70"/>
  <c r="AW758" i="70"/>
  <c r="AU758" i="70"/>
  <c r="AQ758" i="70"/>
  <c r="AP758" i="70"/>
  <c r="AH758" i="70"/>
  <c r="AF758" i="70"/>
  <c r="AZ758" i="70" s="1"/>
  <c r="AD758" i="70"/>
  <c r="Z758" i="70"/>
  <c r="K758" i="70"/>
  <c r="BG758" i="70" s="1"/>
  <c r="J758" i="70"/>
  <c r="BO757" i="70"/>
  <c r="AX757" i="70"/>
  <c r="AW757" i="70"/>
  <c r="AU757" i="70"/>
  <c r="AQ757" i="70"/>
  <c r="AP757" i="70"/>
  <c r="AH757" i="70"/>
  <c r="AF757" i="70"/>
  <c r="AZ757" i="70" s="1"/>
  <c r="AD757" i="70"/>
  <c r="Z757" i="70"/>
  <c r="K757" i="70"/>
  <c r="J757" i="70"/>
  <c r="BO756" i="70"/>
  <c r="AX756" i="70"/>
  <c r="AW756" i="70"/>
  <c r="AU756" i="70"/>
  <c r="AQ756" i="70"/>
  <c r="AP756" i="70"/>
  <c r="AH756" i="70"/>
  <c r="AF756" i="70"/>
  <c r="AG756" i="70" s="1"/>
  <c r="AD756" i="70"/>
  <c r="Z756" i="70"/>
  <c r="K756" i="70"/>
  <c r="BM756" i="70" s="1"/>
  <c r="J756" i="70"/>
  <c r="BO755" i="70"/>
  <c r="AX755" i="70"/>
  <c r="AW755" i="70"/>
  <c r="AU755" i="70"/>
  <c r="AQ755" i="70"/>
  <c r="AP755" i="70"/>
  <c r="AH755" i="70"/>
  <c r="AG755" i="70"/>
  <c r="AF755" i="70"/>
  <c r="AD755" i="70"/>
  <c r="Z755" i="70"/>
  <c r="K755" i="70"/>
  <c r="BJ755" i="70" s="1"/>
  <c r="J755" i="70"/>
  <c r="BO754" i="70"/>
  <c r="AQ754" i="70"/>
  <c r="AP754" i="70"/>
  <c r="AH754" i="70"/>
  <c r="AF754" i="70"/>
  <c r="AZ754" i="70" s="1"/>
  <c r="AD754" i="70"/>
  <c r="Z754" i="70"/>
  <c r="K754" i="70"/>
  <c r="BJ754" i="70" s="1"/>
  <c r="J754" i="70"/>
  <c r="BO753" i="70"/>
  <c r="AQ753" i="70"/>
  <c r="AP753" i="70"/>
  <c r="AH753" i="70"/>
  <c r="AF753" i="70"/>
  <c r="AZ753" i="70" s="1"/>
  <c r="AD753" i="70"/>
  <c r="Z753" i="70"/>
  <c r="K753" i="70"/>
  <c r="BG753" i="70" s="1"/>
  <c r="J753" i="70"/>
  <c r="BO752" i="70"/>
  <c r="AQ752" i="70"/>
  <c r="AP752" i="70"/>
  <c r="AH752" i="70"/>
  <c r="AF752" i="70"/>
  <c r="AZ752" i="70" s="1"/>
  <c r="AD752" i="70"/>
  <c r="Z752" i="70"/>
  <c r="K752" i="70"/>
  <c r="BJ752" i="70" s="1"/>
  <c r="J752" i="70"/>
  <c r="BO751" i="70"/>
  <c r="AQ751" i="70"/>
  <c r="AP751" i="70"/>
  <c r="AH751" i="70"/>
  <c r="AF751" i="70"/>
  <c r="AG751" i="70" s="1"/>
  <c r="AD751" i="70"/>
  <c r="Z751" i="70"/>
  <c r="K751" i="70"/>
  <c r="BM751" i="70" s="1"/>
  <c r="J751" i="70"/>
  <c r="BO750" i="70"/>
  <c r="AQ750" i="70"/>
  <c r="AP750" i="70"/>
  <c r="AH750" i="70"/>
  <c r="AF750" i="70"/>
  <c r="AG750" i="70" s="1"/>
  <c r="AD750" i="70"/>
  <c r="Z750" i="70"/>
  <c r="K750" i="70"/>
  <c r="BI750" i="70" s="1"/>
  <c r="J750" i="70"/>
  <c r="BO749" i="70"/>
  <c r="AQ749" i="70"/>
  <c r="AP749" i="70"/>
  <c r="AH749" i="70"/>
  <c r="AF749" i="70"/>
  <c r="AD749" i="70"/>
  <c r="Z749" i="70"/>
  <c r="K749" i="70"/>
  <c r="BJ749" i="70" s="1"/>
  <c r="J749" i="70"/>
  <c r="BO748" i="70"/>
  <c r="AX748" i="70"/>
  <c r="AW748" i="70"/>
  <c r="AU748" i="70"/>
  <c r="AQ748" i="70"/>
  <c r="AP748" i="70"/>
  <c r="AH748" i="70"/>
  <c r="AF748" i="70"/>
  <c r="AV748" i="70" s="1"/>
  <c r="AD748" i="70"/>
  <c r="AD761" i="70" s="1"/>
  <c r="Z748" i="70"/>
  <c r="Z761" i="70" s="1"/>
  <c r="K748" i="70"/>
  <c r="BM748" i="70" s="1"/>
  <c r="J748" i="70"/>
  <c r="AH744" i="70"/>
  <c r="AE744" i="70"/>
  <c r="AC744" i="70"/>
  <c r="AB744" i="70"/>
  <c r="AA744" i="70"/>
  <c r="Y744" i="70"/>
  <c r="X744" i="70"/>
  <c r="W744" i="70"/>
  <c r="V744" i="70"/>
  <c r="Q744" i="70"/>
  <c r="P744" i="70"/>
  <c r="O744" i="70"/>
  <c r="N744" i="70"/>
  <c r="M744" i="70"/>
  <c r="BO743" i="70"/>
  <c r="AX743" i="70"/>
  <c r="AW743" i="70"/>
  <c r="AU743" i="70"/>
  <c r="AQ743" i="70"/>
  <c r="AP743" i="70"/>
  <c r="AH743" i="70"/>
  <c r="AF743" i="70"/>
  <c r="AZ743" i="70" s="1"/>
  <c r="AD743" i="70"/>
  <c r="Z743" i="70"/>
  <c r="K743" i="70"/>
  <c r="J743" i="70"/>
  <c r="BO742" i="70"/>
  <c r="AQ742" i="70"/>
  <c r="AP742" i="70"/>
  <c r="AH742" i="70"/>
  <c r="AF742" i="70"/>
  <c r="AG742" i="70" s="1"/>
  <c r="AD742" i="70"/>
  <c r="Z742" i="70"/>
  <c r="K742" i="70"/>
  <c r="BM742" i="70" s="1"/>
  <c r="J742" i="70"/>
  <c r="BO741" i="70"/>
  <c r="AX741" i="70"/>
  <c r="AW741" i="70"/>
  <c r="AU741" i="70"/>
  <c r="AQ741" i="70"/>
  <c r="AP741" i="70"/>
  <c r="AH741" i="70"/>
  <c r="AF741" i="70"/>
  <c r="AG741" i="70" s="1"/>
  <c r="AD741" i="70"/>
  <c r="Z741" i="70"/>
  <c r="Z744" i="70" s="1"/>
  <c r="K741" i="70"/>
  <c r="BM741" i="70" s="1"/>
  <c r="J741" i="70"/>
  <c r="BO740" i="70"/>
  <c r="AX740" i="70"/>
  <c r="AW740" i="70"/>
  <c r="AU740" i="70"/>
  <c r="AQ740" i="70"/>
  <c r="AP740" i="70"/>
  <c r="AH740" i="70"/>
  <c r="AF740" i="70"/>
  <c r="AV740" i="70" s="1"/>
  <c r="AD740" i="70"/>
  <c r="AD744" i="70" s="1"/>
  <c r="Z740" i="70"/>
  <c r="K740" i="70"/>
  <c r="BM740" i="70" s="1"/>
  <c r="J740" i="70"/>
  <c r="AE737" i="70"/>
  <c r="AC737" i="70"/>
  <c r="AB737" i="70"/>
  <c r="AA737" i="70"/>
  <c r="Y737" i="70"/>
  <c r="X737" i="70"/>
  <c r="W737" i="70"/>
  <c r="V737" i="70"/>
  <c r="Q737" i="70"/>
  <c r="P737" i="70"/>
  <c r="O737" i="70"/>
  <c r="N737" i="70"/>
  <c r="M737" i="70"/>
  <c r="BO736" i="70"/>
  <c r="AX736" i="70"/>
  <c r="AW736" i="70"/>
  <c r="AU736" i="70"/>
  <c r="AQ736" i="70"/>
  <c r="AP736" i="70"/>
  <c r="AH736" i="70"/>
  <c r="AF736" i="70"/>
  <c r="AV736" i="70" s="1"/>
  <c r="AD736" i="70"/>
  <c r="Z736" i="70"/>
  <c r="K736" i="70"/>
  <c r="BG736" i="70" s="1"/>
  <c r="J736" i="70"/>
  <c r="BO735" i="70"/>
  <c r="AY735" i="70"/>
  <c r="AX735" i="70"/>
  <c r="AW735" i="70"/>
  <c r="AU735" i="70"/>
  <c r="AQ735" i="70"/>
  <c r="AP735" i="70"/>
  <c r="AH735" i="70"/>
  <c r="AF735" i="70"/>
  <c r="AG735" i="70" s="1"/>
  <c r="AD735" i="70"/>
  <c r="Z735" i="70"/>
  <c r="K735" i="70"/>
  <c r="BJ735" i="70" s="1"/>
  <c r="J735" i="70"/>
  <c r="BO734" i="70"/>
  <c r="AX734" i="70"/>
  <c r="AW734" i="70"/>
  <c r="AU734" i="70"/>
  <c r="AQ734" i="70"/>
  <c r="AP734" i="70"/>
  <c r="AH734" i="70"/>
  <c r="AF734" i="70"/>
  <c r="AG734" i="70" s="1"/>
  <c r="AD734" i="70"/>
  <c r="Z734" i="70"/>
  <c r="K734" i="70"/>
  <c r="BM734" i="70" s="1"/>
  <c r="J734" i="70"/>
  <c r="BO733" i="70"/>
  <c r="AX733" i="70"/>
  <c r="AW733" i="70"/>
  <c r="AU733" i="70"/>
  <c r="AQ733" i="70"/>
  <c r="AP733" i="70"/>
  <c r="AH733" i="70"/>
  <c r="AF733" i="70"/>
  <c r="AZ733" i="70" s="1"/>
  <c r="AD733" i="70"/>
  <c r="Z733" i="70"/>
  <c r="K733" i="70"/>
  <c r="BM733" i="70" s="1"/>
  <c r="J733" i="70"/>
  <c r="BO732" i="70"/>
  <c r="BJ732" i="70"/>
  <c r="AX732" i="70"/>
  <c r="AW732" i="70"/>
  <c r="AU732" i="70"/>
  <c r="AQ732" i="70"/>
  <c r="AP732" i="70"/>
  <c r="AH732" i="70"/>
  <c r="AF732" i="70"/>
  <c r="AG732" i="70" s="1"/>
  <c r="AD732" i="70"/>
  <c r="Z732" i="70"/>
  <c r="K732" i="70"/>
  <c r="BE732" i="70" s="1"/>
  <c r="J732" i="70"/>
  <c r="BO731" i="70"/>
  <c r="AX731" i="70"/>
  <c r="AW731" i="70"/>
  <c r="AU731" i="70"/>
  <c r="AQ731" i="70"/>
  <c r="AP731" i="70"/>
  <c r="AH731" i="70"/>
  <c r="AF731" i="70"/>
  <c r="AG731" i="70" s="1"/>
  <c r="AD731" i="70"/>
  <c r="Z731" i="70"/>
  <c r="K731" i="70"/>
  <c r="BE731" i="70" s="1"/>
  <c r="J731" i="70"/>
  <c r="BO730" i="70"/>
  <c r="AX730" i="70"/>
  <c r="AW730" i="70"/>
  <c r="AU730" i="70"/>
  <c r="AQ730" i="70"/>
  <c r="AP730" i="70"/>
  <c r="AH730" i="70"/>
  <c r="AF730" i="70"/>
  <c r="AG730" i="70" s="1"/>
  <c r="AD730" i="70"/>
  <c r="Z730" i="70"/>
  <c r="K730" i="70"/>
  <c r="BM730" i="70" s="1"/>
  <c r="J730" i="70"/>
  <c r="BO729" i="70"/>
  <c r="AX729" i="70"/>
  <c r="AW729" i="70"/>
  <c r="AU729" i="70"/>
  <c r="AQ729" i="70"/>
  <c r="AP729" i="70"/>
  <c r="AH729" i="70"/>
  <c r="AF729" i="70"/>
  <c r="AZ729" i="70" s="1"/>
  <c r="AD729" i="70"/>
  <c r="Z729" i="70"/>
  <c r="K729" i="70"/>
  <c r="BJ729" i="70" s="1"/>
  <c r="J729" i="70"/>
  <c r="BO728" i="70"/>
  <c r="AX728" i="70"/>
  <c r="AW728" i="70"/>
  <c r="AU728" i="70"/>
  <c r="AQ728" i="70"/>
  <c r="AP728" i="70"/>
  <c r="AH728" i="70"/>
  <c r="AF728" i="70"/>
  <c r="AV728" i="70" s="1"/>
  <c r="AD728" i="70"/>
  <c r="Z728" i="70"/>
  <c r="K728" i="70"/>
  <c r="BG728" i="70" s="1"/>
  <c r="J728" i="70"/>
  <c r="BO727" i="70"/>
  <c r="AX727" i="70"/>
  <c r="AW727" i="70"/>
  <c r="AU727" i="70"/>
  <c r="AQ727" i="70"/>
  <c r="AP727" i="70"/>
  <c r="AH727" i="70"/>
  <c r="AF727" i="70"/>
  <c r="AD727" i="70"/>
  <c r="Z727" i="70"/>
  <c r="K727" i="70"/>
  <c r="BJ727" i="70" s="1"/>
  <c r="J727" i="70"/>
  <c r="BO726" i="70"/>
  <c r="AX726" i="70"/>
  <c r="AW726" i="70"/>
  <c r="AU726" i="70"/>
  <c r="AQ726" i="70"/>
  <c r="AP726" i="70"/>
  <c r="AH726" i="70"/>
  <c r="AF726" i="70"/>
  <c r="AD726" i="70"/>
  <c r="Z726" i="70"/>
  <c r="K726" i="70"/>
  <c r="BM726" i="70" s="1"/>
  <c r="J726" i="70"/>
  <c r="BO725" i="70"/>
  <c r="AX725" i="70"/>
  <c r="AW725" i="70"/>
  <c r="AU725" i="70"/>
  <c r="AQ725" i="70"/>
  <c r="AP725" i="70"/>
  <c r="AH725" i="70"/>
  <c r="AF725" i="70"/>
  <c r="AZ725" i="70" s="1"/>
  <c r="AD725" i="70"/>
  <c r="Z725" i="70"/>
  <c r="K725" i="70"/>
  <c r="BG725" i="70" s="1"/>
  <c r="J725" i="70"/>
  <c r="BO724" i="70"/>
  <c r="AX724" i="70"/>
  <c r="AW724" i="70"/>
  <c r="AU724" i="70"/>
  <c r="AQ724" i="70"/>
  <c r="AP724" i="70"/>
  <c r="AH724" i="70"/>
  <c r="AF724" i="70"/>
  <c r="AD724" i="70"/>
  <c r="Z724" i="70"/>
  <c r="K724" i="70"/>
  <c r="BG724" i="70" s="1"/>
  <c r="J724" i="70"/>
  <c r="BO723" i="70"/>
  <c r="AX723" i="70"/>
  <c r="AW723" i="70"/>
  <c r="AU723" i="70"/>
  <c r="AQ723" i="70"/>
  <c r="AP723" i="70"/>
  <c r="AH723" i="70"/>
  <c r="AF723" i="70"/>
  <c r="AZ723" i="70" s="1"/>
  <c r="AD723" i="70"/>
  <c r="Z723" i="70"/>
  <c r="K723" i="70"/>
  <c r="BJ723" i="70" s="1"/>
  <c r="J723" i="70"/>
  <c r="BO722" i="70"/>
  <c r="AX722" i="70"/>
  <c r="AW722" i="70"/>
  <c r="AU722" i="70"/>
  <c r="AQ722" i="70"/>
  <c r="AP722" i="70"/>
  <c r="AH722" i="70"/>
  <c r="AF722" i="70"/>
  <c r="AG722" i="70" s="1"/>
  <c r="AD722" i="70"/>
  <c r="Z722" i="70"/>
  <c r="K722" i="70"/>
  <c r="BM722" i="70" s="1"/>
  <c r="J722" i="70"/>
  <c r="BO721" i="70"/>
  <c r="AX721" i="70"/>
  <c r="AW721" i="70"/>
  <c r="AU721" i="70"/>
  <c r="AQ721" i="70"/>
  <c r="AP721" i="70"/>
  <c r="AH721" i="70"/>
  <c r="AF721" i="70"/>
  <c r="AZ721" i="70" s="1"/>
  <c r="AD721" i="70"/>
  <c r="Z721" i="70"/>
  <c r="K721" i="70"/>
  <c r="BJ721" i="70" s="1"/>
  <c r="J721" i="70"/>
  <c r="AX720" i="70"/>
  <c r="AW720" i="70"/>
  <c r="AV720" i="70"/>
  <c r="AU720" i="70"/>
  <c r="AQ720" i="70"/>
  <c r="AP720" i="70"/>
  <c r="AH720" i="70"/>
  <c r="AF720" i="70"/>
  <c r="AZ720" i="70" s="1"/>
  <c r="AD720" i="70"/>
  <c r="Z720" i="70"/>
  <c r="K720" i="70"/>
  <c r="BM720" i="70" s="1"/>
  <c r="J720" i="70"/>
  <c r="BO719" i="70"/>
  <c r="AX719" i="70"/>
  <c r="AW719" i="70"/>
  <c r="AU719" i="70"/>
  <c r="AQ719" i="70"/>
  <c r="AP719" i="70"/>
  <c r="AH719" i="70"/>
  <c r="AF719" i="70"/>
  <c r="AG719" i="70" s="1"/>
  <c r="AD719" i="70"/>
  <c r="Z719" i="70"/>
  <c r="K719" i="70"/>
  <c r="AY719" i="70" s="1"/>
  <c r="J719" i="70"/>
  <c r="BO718" i="70"/>
  <c r="AX718" i="70"/>
  <c r="AW718" i="70"/>
  <c r="AU718" i="70"/>
  <c r="AQ718" i="70"/>
  <c r="AP718" i="70"/>
  <c r="AH718" i="70"/>
  <c r="AH737" i="70" s="1"/>
  <c r="AF718" i="70"/>
  <c r="AD718" i="70"/>
  <c r="Z718" i="70"/>
  <c r="Z737" i="70" s="1"/>
  <c r="K718" i="70"/>
  <c r="BJ718" i="70" s="1"/>
  <c r="J718" i="70"/>
  <c r="AH712" i="70"/>
  <c r="AE712" i="70"/>
  <c r="AC712" i="70"/>
  <c r="AB712" i="70"/>
  <c r="AA712" i="70"/>
  <c r="Y712" i="70"/>
  <c r="X712" i="70"/>
  <c r="W712" i="70"/>
  <c r="V712" i="70"/>
  <c r="Q712" i="70"/>
  <c r="P712" i="70"/>
  <c r="N712" i="70"/>
  <c r="M712" i="70"/>
  <c r="BO711" i="70"/>
  <c r="AX711" i="70"/>
  <c r="AW711" i="70"/>
  <c r="AU711" i="70"/>
  <c r="AQ711" i="70"/>
  <c r="AP711" i="70"/>
  <c r="AH711" i="70"/>
  <c r="AF711" i="70"/>
  <c r="AZ711" i="70" s="1"/>
  <c r="AD711" i="70"/>
  <c r="Z711" i="70"/>
  <c r="K711" i="70"/>
  <c r="BJ711" i="70" s="1"/>
  <c r="J711" i="70"/>
  <c r="BO710" i="70"/>
  <c r="AX710" i="70"/>
  <c r="AW710" i="70"/>
  <c r="AU710" i="70"/>
  <c r="AQ710" i="70"/>
  <c r="AP710" i="70"/>
  <c r="AH710" i="70"/>
  <c r="AF710" i="70"/>
  <c r="AV710" i="70" s="1"/>
  <c r="AD710" i="70"/>
  <c r="Z710" i="70"/>
  <c r="Z712" i="70" s="1"/>
  <c r="K710" i="70"/>
  <c r="BM710" i="70" s="1"/>
  <c r="J710" i="70"/>
  <c r="BO709" i="70"/>
  <c r="AX709" i="70"/>
  <c r="AW709" i="70"/>
  <c r="AU709" i="70"/>
  <c r="AQ709" i="70"/>
  <c r="AP709" i="70"/>
  <c r="AH709" i="70"/>
  <c r="AF709" i="70"/>
  <c r="AD709" i="70"/>
  <c r="AD712" i="70" s="1"/>
  <c r="Z709" i="70"/>
  <c r="K709" i="70"/>
  <c r="BE709" i="70" s="1"/>
  <c r="J709" i="70"/>
  <c r="AE706" i="70"/>
  <c r="AC706" i="70"/>
  <c r="AB706" i="70"/>
  <c r="AA706" i="70"/>
  <c r="Z706" i="70"/>
  <c r="Y706" i="70"/>
  <c r="X706" i="70"/>
  <c r="W706" i="70"/>
  <c r="V706" i="70"/>
  <c r="Q706" i="70"/>
  <c r="P706" i="70"/>
  <c r="O706" i="70"/>
  <c r="N706" i="70"/>
  <c r="M706" i="70"/>
  <c r="BO705" i="70"/>
  <c r="AX705" i="70"/>
  <c r="AW705" i="70"/>
  <c r="AU705" i="70"/>
  <c r="AQ705" i="70"/>
  <c r="AP705" i="70"/>
  <c r="AH705" i="70"/>
  <c r="AF705" i="70"/>
  <c r="AZ705" i="70" s="1"/>
  <c r="AD705" i="70"/>
  <c r="Z705" i="70"/>
  <c r="K705" i="70"/>
  <c r="J705" i="70"/>
  <c r="BO704" i="70"/>
  <c r="AX704" i="70"/>
  <c r="AW704" i="70"/>
  <c r="AU704" i="70"/>
  <c r="AQ704" i="70"/>
  <c r="AP704" i="70"/>
  <c r="AH704" i="70"/>
  <c r="AF704" i="70"/>
  <c r="AD704" i="70"/>
  <c r="Z704" i="70"/>
  <c r="K704" i="70"/>
  <c r="BM704" i="70" s="1"/>
  <c r="J704" i="70"/>
  <c r="BO703" i="70"/>
  <c r="AX703" i="70"/>
  <c r="AW703" i="70"/>
  <c r="AU703" i="70"/>
  <c r="AQ703" i="70"/>
  <c r="AP703" i="70"/>
  <c r="AF703" i="70"/>
  <c r="AZ703" i="70" s="1"/>
  <c r="AD703" i="70"/>
  <c r="AD706" i="70" s="1"/>
  <c r="Z703" i="70"/>
  <c r="V703" i="70"/>
  <c r="K703" i="70"/>
  <c r="AY703" i="70" s="1"/>
  <c r="J703" i="70"/>
  <c r="AE700" i="70"/>
  <c r="AC700" i="70"/>
  <c r="AB700" i="70"/>
  <c r="AA700" i="70"/>
  <c r="Y700" i="70"/>
  <c r="X700" i="70"/>
  <c r="W700" i="70"/>
  <c r="V700" i="70"/>
  <c r="Q700" i="70"/>
  <c r="P700" i="70"/>
  <c r="O700" i="70"/>
  <c r="N700" i="70"/>
  <c r="M700" i="70"/>
  <c r="BO699" i="70"/>
  <c r="AX699" i="70"/>
  <c r="AW699" i="70"/>
  <c r="AU699" i="70"/>
  <c r="AQ699" i="70"/>
  <c r="AP699" i="70"/>
  <c r="AH699" i="70"/>
  <c r="AG699" i="70"/>
  <c r="AF699" i="70"/>
  <c r="AZ699" i="70" s="1"/>
  <c r="AD699" i="70"/>
  <c r="Z699" i="70"/>
  <c r="K699" i="70"/>
  <c r="BE699" i="70" s="1"/>
  <c r="J699" i="70"/>
  <c r="BO698" i="70"/>
  <c r="AX698" i="70"/>
  <c r="AW698" i="70"/>
  <c r="AU698" i="70"/>
  <c r="AQ698" i="70"/>
  <c r="AP698" i="70"/>
  <c r="AH698" i="70"/>
  <c r="AH700" i="70" s="1"/>
  <c r="AF698" i="70"/>
  <c r="AZ698" i="70" s="1"/>
  <c r="AD698" i="70"/>
  <c r="AD700" i="70" s="1"/>
  <c r="Z698" i="70"/>
  <c r="Z700" i="70" s="1"/>
  <c r="K698" i="70"/>
  <c r="AY698" i="70" s="1"/>
  <c r="J698" i="70"/>
  <c r="AE690" i="70"/>
  <c r="AC690" i="70"/>
  <c r="AB690" i="70"/>
  <c r="AA690" i="70"/>
  <c r="Y690" i="70"/>
  <c r="X690" i="70"/>
  <c r="W690" i="70"/>
  <c r="V690" i="70"/>
  <c r="Q690" i="70"/>
  <c r="P690" i="70"/>
  <c r="N690" i="70"/>
  <c r="M690" i="70"/>
  <c r="BO689" i="70"/>
  <c r="AX689" i="70"/>
  <c r="AW689" i="70"/>
  <c r="AU689" i="70"/>
  <c r="AQ689" i="70"/>
  <c r="AP689" i="70"/>
  <c r="AH689" i="70"/>
  <c r="AF689" i="70"/>
  <c r="AD689" i="70"/>
  <c r="Z689" i="70"/>
  <c r="K689" i="70"/>
  <c r="BM689" i="70" s="1"/>
  <c r="J689" i="70"/>
  <c r="BO688" i="70"/>
  <c r="AX688" i="70"/>
  <c r="AW688" i="70"/>
  <c r="AU688" i="70"/>
  <c r="AQ688" i="70"/>
  <c r="AP688" i="70"/>
  <c r="AH688" i="70"/>
  <c r="AF688" i="70"/>
  <c r="AD688" i="70"/>
  <c r="Z688" i="70"/>
  <c r="K688" i="70"/>
  <c r="BI688" i="70" s="1"/>
  <c r="J688" i="70"/>
  <c r="BO687" i="70"/>
  <c r="AX687" i="70"/>
  <c r="AW687" i="70"/>
  <c r="AU687" i="70"/>
  <c r="AQ687" i="70"/>
  <c r="AP687" i="70"/>
  <c r="AH687" i="70"/>
  <c r="AH690" i="70" s="1"/>
  <c r="AF687" i="70"/>
  <c r="AZ687" i="70" s="1"/>
  <c r="AD687" i="70"/>
  <c r="AD690" i="70" s="1"/>
  <c r="Z687" i="70"/>
  <c r="K687" i="70"/>
  <c r="AY687" i="70" s="1"/>
  <c r="J687" i="70"/>
  <c r="AE684" i="70"/>
  <c r="AC684" i="70"/>
  <c r="AB684" i="70"/>
  <c r="AA684" i="70"/>
  <c r="Y684" i="70"/>
  <c r="X684" i="70"/>
  <c r="W684" i="70"/>
  <c r="Q684" i="70"/>
  <c r="P684" i="70"/>
  <c r="N684" i="70"/>
  <c r="M684" i="70"/>
  <c r="BO683" i="70"/>
  <c r="AX683" i="70"/>
  <c r="AW683" i="70"/>
  <c r="AU683" i="70"/>
  <c r="AQ683" i="70"/>
  <c r="AP683" i="70"/>
  <c r="AH683" i="70"/>
  <c r="AF683" i="70"/>
  <c r="AG683" i="70" s="1"/>
  <c r="AD683" i="70"/>
  <c r="Z683" i="70"/>
  <c r="Q683" i="70"/>
  <c r="K683" i="70"/>
  <c r="J683" i="70"/>
  <c r="BO682" i="70"/>
  <c r="AX682" i="70"/>
  <c r="AW682" i="70"/>
  <c r="AU682" i="70"/>
  <c r="AQ682" i="70"/>
  <c r="AP682" i="70"/>
  <c r="AH682" i="70"/>
  <c r="AF682" i="70"/>
  <c r="AG682" i="70" s="1"/>
  <c r="AD682" i="70"/>
  <c r="Z682" i="70"/>
  <c r="K682" i="70"/>
  <c r="BJ682" i="70" s="1"/>
  <c r="J682" i="70"/>
  <c r="BO681" i="70"/>
  <c r="AX681" i="70"/>
  <c r="AW681" i="70"/>
  <c r="AU681" i="70"/>
  <c r="AQ681" i="70"/>
  <c r="AP681" i="70"/>
  <c r="AH681" i="70"/>
  <c r="AF681" i="70"/>
  <c r="AV681" i="70" s="1"/>
  <c r="AD681" i="70"/>
  <c r="Z681" i="70"/>
  <c r="K681" i="70"/>
  <c r="BI681" i="70" s="1"/>
  <c r="J681" i="70"/>
  <c r="BO680" i="70"/>
  <c r="AX680" i="70"/>
  <c r="AW680" i="70"/>
  <c r="AU680" i="70"/>
  <c r="AQ680" i="70"/>
  <c r="AP680" i="70"/>
  <c r="AH680" i="70"/>
  <c r="AF680" i="70"/>
  <c r="AG680" i="70" s="1"/>
  <c r="AD680" i="70"/>
  <c r="Z680" i="70"/>
  <c r="K680" i="70"/>
  <c r="J680" i="70"/>
  <c r="BO679" i="70"/>
  <c r="AX679" i="70"/>
  <c r="AW679" i="70"/>
  <c r="AU679" i="70"/>
  <c r="AQ679" i="70"/>
  <c r="AP679" i="70"/>
  <c r="AH679" i="70"/>
  <c r="AF679" i="70"/>
  <c r="AZ679" i="70" s="1"/>
  <c r="AD679" i="70"/>
  <c r="Z679" i="70"/>
  <c r="K679" i="70"/>
  <c r="BM679" i="70" s="1"/>
  <c r="J679" i="70"/>
  <c r="BO678" i="70"/>
  <c r="AX678" i="70"/>
  <c r="AW678" i="70"/>
  <c r="AU678" i="70"/>
  <c r="AQ678" i="70"/>
  <c r="AP678" i="70"/>
  <c r="AH678" i="70"/>
  <c r="AF678" i="70"/>
  <c r="AG678" i="70" s="1"/>
  <c r="AD678" i="70"/>
  <c r="Z678" i="70"/>
  <c r="K678" i="70"/>
  <c r="AY678" i="70" s="1"/>
  <c r="J678" i="70"/>
  <c r="BO677" i="70"/>
  <c r="AX677" i="70"/>
  <c r="AW677" i="70"/>
  <c r="AU677" i="70"/>
  <c r="AQ677" i="70"/>
  <c r="AP677" i="70"/>
  <c r="AH677" i="70"/>
  <c r="AF677" i="70"/>
  <c r="AZ677" i="70" s="1"/>
  <c r="AD677" i="70"/>
  <c r="Z677" i="70"/>
  <c r="K677" i="70"/>
  <c r="BJ677" i="70" s="1"/>
  <c r="J677" i="70"/>
  <c r="BO676" i="70"/>
  <c r="AX676" i="70"/>
  <c r="AW676" i="70"/>
  <c r="AU676" i="70"/>
  <c r="AQ676" i="70"/>
  <c r="AP676" i="70"/>
  <c r="AH676" i="70"/>
  <c r="AF676" i="70"/>
  <c r="AZ676" i="70" s="1"/>
  <c r="AD676" i="70"/>
  <c r="Z676" i="70"/>
  <c r="K676" i="70"/>
  <c r="BJ676" i="70" s="1"/>
  <c r="J676" i="70"/>
  <c r="BO675" i="70"/>
  <c r="AX675" i="70"/>
  <c r="AW675" i="70"/>
  <c r="AU675" i="70"/>
  <c r="AQ675" i="70"/>
  <c r="AP675" i="70"/>
  <c r="AH675" i="70"/>
  <c r="AF675" i="70"/>
  <c r="AG675" i="70" s="1"/>
  <c r="AD675" i="70"/>
  <c r="Z675" i="70"/>
  <c r="K675" i="70"/>
  <c r="AY675" i="70" s="1"/>
  <c r="J675" i="70"/>
  <c r="BO674" i="70"/>
  <c r="AX674" i="70"/>
  <c r="AW674" i="70"/>
  <c r="AU674" i="70"/>
  <c r="AQ674" i="70"/>
  <c r="AP674" i="70"/>
  <c r="AF674" i="70"/>
  <c r="AZ674" i="70" s="1"/>
  <c r="AD674" i="70"/>
  <c r="Z674" i="70"/>
  <c r="V674" i="70"/>
  <c r="K674" i="70"/>
  <c r="BE674" i="70" s="1"/>
  <c r="J674" i="70"/>
  <c r="BO673" i="70"/>
  <c r="AX673" i="70"/>
  <c r="AW673" i="70"/>
  <c r="AU673" i="70"/>
  <c r="AQ673" i="70"/>
  <c r="AP673" i="70"/>
  <c r="AH673" i="70"/>
  <c r="AF673" i="70"/>
  <c r="AV673" i="70" s="1"/>
  <c r="AD673" i="70"/>
  <c r="Z673" i="70"/>
  <c r="K673" i="70"/>
  <c r="BI673" i="70" s="1"/>
  <c r="J673" i="70"/>
  <c r="AE670" i="70"/>
  <c r="AC670" i="70"/>
  <c r="AB670" i="70"/>
  <c r="AA670" i="70"/>
  <c r="Y670" i="70"/>
  <c r="X670" i="70"/>
  <c r="W670" i="70"/>
  <c r="V670" i="70"/>
  <c r="Q670" i="70"/>
  <c r="P670" i="70"/>
  <c r="N670" i="70"/>
  <c r="M670" i="70"/>
  <c r="BO669" i="70"/>
  <c r="AX669" i="70"/>
  <c r="AW669" i="70"/>
  <c r="AU669" i="70"/>
  <c r="AQ669" i="70"/>
  <c r="AP669" i="70"/>
  <c r="AH669" i="70"/>
  <c r="AF669" i="70"/>
  <c r="AZ669" i="70" s="1"/>
  <c r="AD669" i="70"/>
  <c r="Z669" i="70"/>
  <c r="K669" i="70"/>
  <c r="BJ669" i="70" s="1"/>
  <c r="J669" i="70"/>
  <c r="BO668" i="70"/>
  <c r="BL668" i="70"/>
  <c r="AX668" i="70"/>
  <c r="AW668" i="70"/>
  <c r="AU668" i="70"/>
  <c r="AQ668" i="70"/>
  <c r="AP668" i="70"/>
  <c r="AH668" i="70"/>
  <c r="AF668" i="70"/>
  <c r="AD668" i="70"/>
  <c r="Z668" i="70"/>
  <c r="K668" i="70"/>
  <c r="J668" i="70"/>
  <c r="BO667" i="70"/>
  <c r="AY667" i="70"/>
  <c r="AX667" i="70"/>
  <c r="AW667" i="70"/>
  <c r="AU667" i="70"/>
  <c r="AQ667" i="70"/>
  <c r="AP667" i="70"/>
  <c r="AH667" i="70"/>
  <c r="AF667" i="70"/>
  <c r="AG667" i="70" s="1"/>
  <c r="AD667" i="70"/>
  <c r="Z667" i="70"/>
  <c r="K667" i="70"/>
  <c r="J667" i="70"/>
  <c r="BO666" i="70"/>
  <c r="AX666" i="70"/>
  <c r="AW666" i="70"/>
  <c r="AU666" i="70"/>
  <c r="AQ666" i="70"/>
  <c r="AP666" i="70"/>
  <c r="AH666" i="70"/>
  <c r="AF666" i="70"/>
  <c r="AD666" i="70"/>
  <c r="Z666" i="70"/>
  <c r="K666" i="70"/>
  <c r="BJ666" i="70" s="1"/>
  <c r="J666" i="70"/>
  <c r="BO665" i="70"/>
  <c r="AX665" i="70"/>
  <c r="AW665" i="70"/>
  <c r="AU665" i="70"/>
  <c r="AQ665" i="70"/>
  <c r="AP665" i="70"/>
  <c r="AH665" i="70"/>
  <c r="AF665" i="70"/>
  <c r="AZ665" i="70" s="1"/>
  <c r="AD665" i="70"/>
  <c r="Z665" i="70"/>
  <c r="K665" i="70"/>
  <c r="BG665" i="70" s="1"/>
  <c r="J665" i="70"/>
  <c r="BO664" i="70"/>
  <c r="AX664" i="70"/>
  <c r="AW664" i="70"/>
  <c r="AU664" i="70"/>
  <c r="AQ664" i="70"/>
  <c r="AP664" i="70"/>
  <c r="AH664" i="70"/>
  <c r="AF664" i="70"/>
  <c r="AD664" i="70"/>
  <c r="Z664" i="70"/>
  <c r="K664" i="70"/>
  <c r="BJ664" i="70" s="1"/>
  <c r="J664" i="70"/>
  <c r="BO663" i="70"/>
  <c r="AX663" i="70"/>
  <c r="AW663" i="70"/>
  <c r="AU663" i="70"/>
  <c r="AQ663" i="70"/>
  <c r="AP663" i="70"/>
  <c r="AH663" i="70"/>
  <c r="AF663" i="70"/>
  <c r="AG663" i="70" s="1"/>
  <c r="AD663" i="70"/>
  <c r="Z663" i="70"/>
  <c r="K663" i="70"/>
  <c r="AY663" i="70" s="1"/>
  <c r="J663" i="70"/>
  <c r="BO662" i="70"/>
  <c r="AX662" i="70"/>
  <c r="AW662" i="70"/>
  <c r="AU662" i="70"/>
  <c r="AQ662" i="70"/>
  <c r="AP662" i="70"/>
  <c r="AH662" i="70"/>
  <c r="AF662" i="70"/>
  <c r="AD662" i="70"/>
  <c r="Z662" i="70"/>
  <c r="K662" i="70"/>
  <c r="BI662" i="70" s="1"/>
  <c r="J662" i="70"/>
  <c r="BO661" i="70"/>
  <c r="AX661" i="70"/>
  <c r="AW661" i="70"/>
  <c r="AU661" i="70"/>
  <c r="AQ661" i="70"/>
  <c r="AP661" i="70"/>
  <c r="AH661" i="70"/>
  <c r="AF661" i="70"/>
  <c r="AV661" i="70" s="1"/>
  <c r="AD661" i="70"/>
  <c r="Z661" i="70"/>
  <c r="K661" i="70"/>
  <c r="BJ661" i="70" s="1"/>
  <c r="J661" i="70"/>
  <c r="BO660" i="70"/>
  <c r="BL660" i="70"/>
  <c r="AX660" i="70"/>
  <c r="AW660" i="70"/>
  <c r="AU660" i="70"/>
  <c r="AQ660" i="70"/>
  <c r="AP660" i="70"/>
  <c r="AH660" i="70"/>
  <c r="AF660" i="70"/>
  <c r="AV660" i="70" s="1"/>
  <c r="AD660" i="70"/>
  <c r="Z660" i="70"/>
  <c r="K660" i="70"/>
  <c r="BM660" i="70" s="1"/>
  <c r="J660" i="70"/>
  <c r="BO659" i="70"/>
  <c r="AX659" i="70"/>
  <c r="AW659" i="70"/>
  <c r="AU659" i="70"/>
  <c r="AQ659" i="70"/>
  <c r="AP659" i="70"/>
  <c r="AH659" i="70"/>
  <c r="AF659" i="70"/>
  <c r="AV659" i="70" s="1"/>
  <c r="AD659" i="70"/>
  <c r="Z659" i="70"/>
  <c r="K659" i="70"/>
  <c r="BM659" i="70" s="1"/>
  <c r="J659" i="70"/>
  <c r="BO658" i="70"/>
  <c r="AX658" i="70"/>
  <c r="AW658" i="70"/>
  <c r="AU658" i="70"/>
  <c r="AQ658" i="70"/>
  <c r="AP658" i="70"/>
  <c r="AH658" i="70"/>
  <c r="AF658" i="70"/>
  <c r="AG658" i="70" s="1"/>
  <c r="AD658" i="70"/>
  <c r="Z658" i="70"/>
  <c r="K658" i="70"/>
  <c r="BJ658" i="70" s="1"/>
  <c r="J658" i="70"/>
  <c r="BO657" i="70"/>
  <c r="AX657" i="70"/>
  <c r="AW657" i="70"/>
  <c r="AU657" i="70"/>
  <c r="AQ657" i="70"/>
  <c r="AP657" i="70"/>
  <c r="AH657" i="70"/>
  <c r="AF657" i="70"/>
  <c r="AZ657" i="70" s="1"/>
  <c r="AD657" i="70"/>
  <c r="Z657" i="70"/>
  <c r="K657" i="70"/>
  <c r="AY657" i="70" s="1"/>
  <c r="J657" i="70"/>
  <c r="BO656" i="70"/>
  <c r="BL656" i="70"/>
  <c r="AX656" i="70"/>
  <c r="AW656" i="70"/>
  <c r="AU656" i="70"/>
  <c r="AQ656" i="70"/>
  <c r="AP656" i="70"/>
  <c r="AH656" i="70"/>
  <c r="AF656" i="70"/>
  <c r="AD656" i="70"/>
  <c r="Z656" i="70"/>
  <c r="K656" i="70"/>
  <c r="AY656" i="70" s="1"/>
  <c r="J656" i="70"/>
  <c r="BO655" i="70"/>
  <c r="AX655" i="70"/>
  <c r="AW655" i="70"/>
  <c r="AU655" i="70"/>
  <c r="AQ655" i="70"/>
  <c r="AP655" i="70"/>
  <c r="AH655" i="70"/>
  <c r="AF655" i="70"/>
  <c r="AD655" i="70"/>
  <c r="Z655" i="70"/>
  <c r="K655" i="70"/>
  <c r="BJ655" i="70" s="1"/>
  <c r="J655" i="70"/>
  <c r="BO654" i="70"/>
  <c r="BL654" i="70"/>
  <c r="AX654" i="70"/>
  <c r="AW654" i="70"/>
  <c r="AU654" i="70"/>
  <c r="AQ654" i="70"/>
  <c r="AP654" i="70"/>
  <c r="AH654" i="70"/>
  <c r="AF654" i="70"/>
  <c r="AZ654" i="70" s="1"/>
  <c r="AD654" i="70"/>
  <c r="Z654" i="70"/>
  <c r="K654" i="70"/>
  <c r="BE654" i="70" s="1"/>
  <c r="J654" i="70"/>
  <c r="BO653" i="70"/>
  <c r="BL653" i="70"/>
  <c r="AX653" i="70"/>
  <c r="AW653" i="70"/>
  <c r="AU653" i="70"/>
  <c r="AQ653" i="70"/>
  <c r="AP653" i="70"/>
  <c r="AH653" i="70"/>
  <c r="AF653" i="70"/>
  <c r="AG653" i="70" s="1"/>
  <c r="AD653" i="70"/>
  <c r="Z653" i="70"/>
  <c r="K653" i="70"/>
  <c r="BE653" i="70" s="1"/>
  <c r="J653" i="70"/>
  <c r="BO652" i="70"/>
  <c r="BL652" i="70"/>
  <c r="AX652" i="70"/>
  <c r="AW652" i="70"/>
  <c r="AU652" i="70"/>
  <c r="AQ652" i="70"/>
  <c r="AP652" i="70"/>
  <c r="AH652" i="70"/>
  <c r="AF652" i="70"/>
  <c r="AZ652" i="70" s="1"/>
  <c r="AD652" i="70"/>
  <c r="Z652" i="70"/>
  <c r="K652" i="70"/>
  <c r="J652" i="70"/>
  <c r="BO651" i="70"/>
  <c r="AX651" i="70"/>
  <c r="AW651" i="70"/>
  <c r="AU651" i="70"/>
  <c r="AQ651" i="70"/>
  <c r="AP651" i="70"/>
  <c r="AH651" i="70"/>
  <c r="AF651" i="70"/>
  <c r="AZ651" i="70" s="1"/>
  <c r="AD651" i="70"/>
  <c r="Z651" i="70"/>
  <c r="K651" i="70"/>
  <c r="BI651" i="70" s="1"/>
  <c r="J651" i="70"/>
  <c r="BO650" i="70"/>
  <c r="BL650" i="70"/>
  <c r="BE650" i="70"/>
  <c r="AX650" i="70"/>
  <c r="AW650" i="70"/>
  <c r="AU650" i="70"/>
  <c r="AQ650" i="70"/>
  <c r="AP650" i="70"/>
  <c r="AH650" i="70"/>
  <c r="AF650" i="70"/>
  <c r="AD650" i="70"/>
  <c r="Z650" i="70"/>
  <c r="K650" i="70"/>
  <c r="BJ650" i="70" s="1"/>
  <c r="J650" i="70"/>
  <c r="AG644" i="70"/>
  <c r="AF644" i="70"/>
  <c r="AE644" i="70"/>
  <c r="AC644" i="70"/>
  <c r="AB644" i="70"/>
  <c r="AA644" i="70"/>
  <c r="Y644" i="70"/>
  <c r="X644" i="70"/>
  <c r="W644" i="70"/>
  <c r="V644" i="70"/>
  <c r="U644" i="70"/>
  <c r="T644" i="70"/>
  <c r="S644" i="70"/>
  <c r="R644" i="70"/>
  <c r="Q644" i="70"/>
  <c r="P644" i="70"/>
  <c r="O644" i="70"/>
  <c r="N644" i="70"/>
  <c r="M644" i="70"/>
  <c r="BO643" i="70"/>
  <c r="AX643" i="70"/>
  <c r="AW643" i="70"/>
  <c r="AU643" i="70"/>
  <c r="AQ643" i="70"/>
  <c r="AP643" i="70"/>
  <c r="AH643" i="70"/>
  <c r="AF643" i="70"/>
  <c r="AZ643" i="70" s="1"/>
  <c r="AD643" i="70"/>
  <c r="Z643" i="70"/>
  <c r="K643" i="70"/>
  <c r="BG643" i="70" s="1"/>
  <c r="J643" i="70"/>
  <c r="BO642" i="70"/>
  <c r="AQ642" i="70"/>
  <c r="AP642" i="70"/>
  <c r="AH642" i="70"/>
  <c r="AH644" i="70" s="1"/>
  <c r="AF642" i="70"/>
  <c r="AZ642" i="70" s="1"/>
  <c r="AD642" i="70"/>
  <c r="AD644" i="70" s="1"/>
  <c r="Z642" i="70"/>
  <c r="Z644" i="70" s="1"/>
  <c r="K642" i="70"/>
  <c r="BE642" i="70" s="1"/>
  <c r="J642" i="70"/>
  <c r="AE639" i="70"/>
  <c r="AD639" i="70"/>
  <c r="AC639" i="70"/>
  <c r="AB639" i="70"/>
  <c r="AA639" i="70"/>
  <c r="Y639" i="70"/>
  <c r="X639" i="70"/>
  <c r="W639" i="70"/>
  <c r="V639" i="70"/>
  <c r="Q639" i="70"/>
  <c r="P639" i="70"/>
  <c r="N639" i="70"/>
  <c r="M639" i="70"/>
  <c r="BO638" i="70"/>
  <c r="AX638" i="70"/>
  <c r="AW638" i="70"/>
  <c r="AU638" i="70"/>
  <c r="AQ638" i="70"/>
  <c r="AP638" i="70"/>
  <c r="AH638" i="70"/>
  <c r="AH639" i="70" s="1"/>
  <c r="AF638" i="70"/>
  <c r="AZ638" i="70" s="1"/>
  <c r="AD638" i="70"/>
  <c r="Z638" i="70"/>
  <c r="Z639" i="70" s="1"/>
  <c r="K638" i="70"/>
  <c r="BM638" i="70" s="1"/>
  <c r="J638" i="70"/>
  <c r="BO637" i="70"/>
  <c r="AX637" i="70"/>
  <c r="AW637" i="70"/>
  <c r="AU637" i="70"/>
  <c r="AQ637" i="70"/>
  <c r="AP637" i="70"/>
  <c r="AH637" i="70"/>
  <c r="AF637" i="70"/>
  <c r="AD637" i="70"/>
  <c r="Z637" i="70"/>
  <c r="K637" i="70"/>
  <c r="BG637" i="70" s="1"/>
  <c r="J637" i="70"/>
  <c r="AE634" i="70"/>
  <c r="AC634" i="70"/>
  <c r="AB634" i="70"/>
  <c r="AA634" i="70"/>
  <c r="Y634" i="70"/>
  <c r="X634" i="70"/>
  <c r="W634" i="70"/>
  <c r="V634" i="70"/>
  <c r="Q634" i="70"/>
  <c r="P634" i="70"/>
  <c r="N634" i="70"/>
  <c r="M634" i="70"/>
  <c r="BO633" i="70"/>
  <c r="AX633" i="70"/>
  <c r="AW633" i="70"/>
  <c r="AU633" i="70"/>
  <c r="AQ633" i="70"/>
  <c r="AP633" i="70"/>
  <c r="AH633" i="70"/>
  <c r="AF633" i="70"/>
  <c r="AG633" i="70" s="1"/>
  <c r="AD633" i="70"/>
  <c r="Z633" i="70"/>
  <c r="K633" i="70"/>
  <c r="BM633" i="70" s="1"/>
  <c r="J633" i="70"/>
  <c r="BO632" i="70"/>
  <c r="AX632" i="70"/>
  <c r="AW632" i="70"/>
  <c r="AU632" i="70"/>
  <c r="AQ632" i="70"/>
  <c r="AP632" i="70"/>
  <c r="AH632" i="70"/>
  <c r="AF632" i="70"/>
  <c r="AV632" i="70" s="1"/>
  <c r="AD632" i="70"/>
  <c r="AD634" i="70" s="1"/>
  <c r="Z632" i="70"/>
  <c r="K632" i="70"/>
  <c r="BI632" i="70" s="1"/>
  <c r="J632" i="70"/>
  <c r="AE626" i="70"/>
  <c r="AC626" i="70"/>
  <c r="AB626" i="70"/>
  <c r="AA626" i="70"/>
  <c r="Y626" i="70"/>
  <c r="X626" i="70"/>
  <c r="W626" i="70"/>
  <c r="V626" i="70"/>
  <c r="P626" i="70"/>
  <c r="N626" i="70"/>
  <c r="M626" i="70"/>
  <c r="BO625" i="70"/>
  <c r="AX625" i="70"/>
  <c r="AW625" i="70"/>
  <c r="AU625" i="70"/>
  <c r="AQ625" i="70"/>
  <c r="AP625" i="70"/>
  <c r="AH625" i="70"/>
  <c r="AF625" i="70"/>
  <c r="AD625" i="70"/>
  <c r="Z625" i="70"/>
  <c r="K625" i="70"/>
  <c r="BM625" i="70" s="1"/>
  <c r="J625" i="70"/>
  <c r="BO624" i="70"/>
  <c r="AX624" i="70"/>
  <c r="AW624" i="70"/>
  <c r="AU624" i="70"/>
  <c r="AQ624" i="70"/>
  <c r="AP624" i="70"/>
  <c r="AH624" i="70"/>
  <c r="AF624" i="70"/>
  <c r="AZ624" i="70" s="1"/>
  <c r="AD624" i="70"/>
  <c r="Z624" i="70"/>
  <c r="Q624" i="70"/>
  <c r="K624" i="70"/>
  <c r="BJ624" i="70" s="1"/>
  <c r="J624" i="70"/>
  <c r="BO623" i="70"/>
  <c r="AX623" i="70"/>
  <c r="AW623" i="70"/>
  <c r="AU623" i="70"/>
  <c r="AQ623" i="70"/>
  <c r="AP623" i="70"/>
  <c r="AH623" i="70"/>
  <c r="AF623" i="70"/>
  <c r="AZ623" i="70" s="1"/>
  <c r="AD623" i="70"/>
  <c r="Z623" i="70"/>
  <c r="Q623" i="70"/>
  <c r="K623" i="70"/>
  <c r="BJ623" i="70" s="1"/>
  <c r="J623" i="70"/>
  <c r="BO622" i="70"/>
  <c r="AX622" i="70"/>
  <c r="AW622" i="70"/>
  <c r="AU622" i="70"/>
  <c r="AQ622" i="70"/>
  <c r="AP622" i="70"/>
  <c r="AH622" i="70"/>
  <c r="AF622" i="70"/>
  <c r="AZ622" i="70" s="1"/>
  <c r="AD622" i="70"/>
  <c r="Z622" i="70"/>
  <c r="Q622" i="70"/>
  <c r="K622" i="70"/>
  <c r="BJ622" i="70" s="1"/>
  <c r="J622" i="70"/>
  <c r="BO621" i="70"/>
  <c r="AQ621" i="70"/>
  <c r="AP621" i="70"/>
  <c r="AH621" i="70"/>
  <c r="AF621" i="70"/>
  <c r="AD621" i="70"/>
  <c r="AD626" i="70" s="1"/>
  <c r="Z621" i="70"/>
  <c r="K621" i="70"/>
  <c r="BG621" i="70" s="1"/>
  <c r="J621" i="70"/>
  <c r="AE618" i="70"/>
  <c r="AC618" i="70"/>
  <c r="AB618" i="70"/>
  <c r="AA618" i="70"/>
  <c r="Y618" i="70"/>
  <c r="X618" i="70"/>
  <c r="W618" i="70"/>
  <c r="V618" i="70"/>
  <c r="U618" i="70"/>
  <c r="T618" i="70"/>
  <c r="S618" i="70"/>
  <c r="R618" i="70"/>
  <c r="P618" i="70"/>
  <c r="O618" i="70"/>
  <c r="N618" i="70"/>
  <c r="M618" i="70"/>
  <c r="BO617" i="70"/>
  <c r="AX617" i="70"/>
  <c r="AW617" i="70"/>
  <c r="AU617" i="70"/>
  <c r="AQ617" i="70"/>
  <c r="AP617" i="70"/>
  <c r="AH617" i="70"/>
  <c r="AH618" i="70" s="1"/>
  <c r="AF617" i="70"/>
  <c r="AG617" i="70" s="1"/>
  <c r="AD617" i="70"/>
  <c r="AD618" i="70" s="1"/>
  <c r="Z617" i="70"/>
  <c r="Z618" i="70" s="1"/>
  <c r="Q617" i="70"/>
  <c r="Q618" i="70" s="1"/>
  <c r="K617" i="70"/>
  <c r="AY617" i="70" s="1"/>
  <c r="J617" i="70"/>
  <c r="BO616" i="70"/>
  <c r="AX616" i="70"/>
  <c r="AW616" i="70"/>
  <c r="AU616" i="70"/>
  <c r="AQ616" i="70"/>
  <c r="AP616" i="70"/>
  <c r="AH616" i="70"/>
  <c r="AF616" i="70"/>
  <c r="AG616" i="70" s="1"/>
  <c r="AD616" i="70"/>
  <c r="Z616" i="70"/>
  <c r="K616" i="70"/>
  <c r="J616" i="70"/>
  <c r="AE613" i="70"/>
  <c r="AC613" i="70"/>
  <c r="AB613" i="70"/>
  <c r="AA613" i="70"/>
  <c r="Y613" i="70"/>
  <c r="X613" i="70"/>
  <c r="W613" i="70"/>
  <c r="V613" i="70"/>
  <c r="U613" i="70"/>
  <c r="T613" i="70"/>
  <c r="S613" i="70"/>
  <c r="R613" i="70"/>
  <c r="P613" i="70"/>
  <c r="O613" i="70"/>
  <c r="BO612" i="70"/>
  <c r="AX612" i="70"/>
  <c r="AW612" i="70"/>
  <c r="AU612" i="70"/>
  <c r="AQ612" i="70"/>
  <c r="AP612" i="70"/>
  <c r="AF612" i="70"/>
  <c r="AD612" i="70"/>
  <c r="Z612" i="70"/>
  <c r="Q612" i="70"/>
  <c r="N612" i="70"/>
  <c r="AH612" i="70" s="1"/>
  <c r="K612" i="70"/>
  <c r="BI612" i="70" s="1"/>
  <c r="J612" i="70"/>
  <c r="BO611" i="70"/>
  <c r="AH611" i="70"/>
  <c r="AF611" i="70"/>
  <c r="AG611" i="70" s="1"/>
  <c r="AD611" i="70"/>
  <c r="Z611" i="70"/>
  <c r="K611" i="70"/>
  <c r="J611" i="70"/>
  <c r="BO610" i="70"/>
  <c r="AX610" i="70"/>
  <c r="AW610" i="70"/>
  <c r="AU610" i="70"/>
  <c r="AQ610" i="70"/>
  <c r="AP610" i="70"/>
  <c r="AH610" i="70"/>
  <c r="AF610" i="70"/>
  <c r="AZ610" i="70" s="1"/>
  <c r="AD610" i="70"/>
  <c r="AD613" i="70" s="1"/>
  <c r="Z610" i="70"/>
  <c r="Z613" i="70" s="1"/>
  <c r="Q610" i="70"/>
  <c r="K610" i="70"/>
  <c r="BG610" i="70" s="1"/>
  <c r="J610" i="70"/>
  <c r="AF604" i="70"/>
  <c r="AE604" i="70"/>
  <c r="AC604" i="70"/>
  <c r="AB604" i="70"/>
  <c r="AA604" i="70"/>
  <c r="Y604" i="70"/>
  <c r="X604" i="70"/>
  <c r="W604" i="70"/>
  <c r="V604" i="70"/>
  <c r="Q604" i="70"/>
  <c r="P604" i="70"/>
  <c r="N604" i="70"/>
  <c r="M604" i="70"/>
  <c r="BO603" i="70"/>
  <c r="AH603" i="70"/>
  <c r="AF603" i="70"/>
  <c r="AG603" i="70" s="1"/>
  <c r="AD603" i="70"/>
  <c r="Z603" i="70"/>
  <c r="J603" i="70"/>
  <c r="BO602" i="70"/>
  <c r="BE602" i="70"/>
  <c r="AX602" i="70"/>
  <c r="AW602" i="70"/>
  <c r="AU602" i="70"/>
  <c r="AQ602" i="70"/>
  <c r="AP602" i="70"/>
  <c r="AH602" i="70"/>
  <c r="AF602" i="70"/>
  <c r="AG602" i="70" s="1"/>
  <c r="AG604" i="70" s="1"/>
  <c r="AD602" i="70"/>
  <c r="AD604" i="70" s="1"/>
  <c r="Z602" i="70"/>
  <c r="K602" i="70"/>
  <c r="BM602" i="70" s="1"/>
  <c r="J602" i="70"/>
  <c r="AH599" i="70"/>
  <c r="AE599" i="70"/>
  <c r="AC599" i="70"/>
  <c r="AB599" i="70"/>
  <c r="AA599" i="70"/>
  <c r="Y599" i="70"/>
  <c r="X599" i="70"/>
  <c r="W599" i="70"/>
  <c r="V599" i="70"/>
  <c r="U599" i="70"/>
  <c r="T599" i="70"/>
  <c r="S599" i="70"/>
  <c r="R599" i="70"/>
  <c r="Q599" i="70"/>
  <c r="P599" i="70"/>
  <c r="O599" i="70"/>
  <c r="N599" i="70"/>
  <c r="M599" i="70"/>
  <c r="BO598" i="70"/>
  <c r="AX598" i="70"/>
  <c r="AW598" i="70"/>
  <c r="AU598" i="70"/>
  <c r="AQ598" i="70"/>
  <c r="AP598" i="70"/>
  <c r="AH598" i="70"/>
  <c r="AF598" i="70"/>
  <c r="AZ598" i="70" s="1"/>
  <c r="AD598" i="70"/>
  <c r="Z598" i="70"/>
  <c r="Z599" i="70" s="1"/>
  <c r="K598" i="70"/>
  <c r="BE598" i="70" s="1"/>
  <c r="J598" i="70"/>
  <c r="BO597" i="70"/>
  <c r="BL597" i="70"/>
  <c r="AH597" i="70"/>
  <c r="AF597" i="70"/>
  <c r="AF599" i="70" s="1"/>
  <c r="AD597" i="70"/>
  <c r="AD599" i="70" s="1"/>
  <c r="Z597" i="70"/>
  <c r="K597" i="70"/>
  <c r="BI597" i="70" s="1"/>
  <c r="J597" i="70"/>
  <c r="AE594" i="70"/>
  <c r="AC594" i="70"/>
  <c r="AB594" i="70"/>
  <c r="AA594" i="70"/>
  <c r="Y594" i="70"/>
  <c r="X594" i="70"/>
  <c r="W594" i="70"/>
  <c r="V594" i="70"/>
  <c r="Q594" i="70"/>
  <c r="P594" i="70"/>
  <c r="N594" i="70"/>
  <c r="M594" i="70"/>
  <c r="BO593" i="70"/>
  <c r="BL593" i="70"/>
  <c r="AX593" i="70"/>
  <c r="AW593" i="70"/>
  <c r="AU593" i="70"/>
  <c r="AQ593" i="70"/>
  <c r="AP593" i="70"/>
  <c r="AH593" i="70"/>
  <c r="AH594" i="70" s="1"/>
  <c r="AF593" i="70"/>
  <c r="AF594" i="70" s="1"/>
  <c r="AD593" i="70"/>
  <c r="AD594" i="70" s="1"/>
  <c r="Z593" i="70"/>
  <c r="Z594" i="70" s="1"/>
  <c r="K593" i="70"/>
  <c r="AT593" i="70" s="1"/>
  <c r="J593" i="70"/>
  <c r="AE587" i="70"/>
  <c r="AC587" i="70"/>
  <c r="AB587" i="70"/>
  <c r="AA587" i="70"/>
  <c r="Y587" i="70"/>
  <c r="X587" i="70"/>
  <c r="W587" i="70"/>
  <c r="V587" i="70"/>
  <c r="Q587" i="70"/>
  <c r="P587" i="70"/>
  <c r="N587" i="70"/>
  <c r="M587" i="70"/>
  <c r="BO586" i="70"/>
  <c r="AX586" i="70"/>
  <c r="AW586" i="70"/>
  <c r="AU586" i="70"/>
  <c r="AQ586" i="70"/>
  <c r="AP586" i="70"/>
  <c r="AH586" i="70"/>
  <c r="AH587" i="70" s="1"/>
  <c r="AF586" i="70"/>
  <c r="AZ586" i="70" s="1"/>
  <c r="AD586" i="70"/>
  <c r="AD587" i="70" s="1"/>
  <c r="Z586" i="70"/>
  <c r="Z587" i="70" s="1"/>
  <c r="K586" i="70"/>
  <c r="AY586" i="70" s="1"/>
  <c r="J586" i="70"/>
  <c r="AE583" i="70"/>
  <c r="AD583" i="70"/>
  <c r="AC583" i="70"/>
  <c r="AB583" i="70"/>
  <c r="AA583" i="70"/>
  <c r="Z583" i="70"/>
  <c r="Y583" i="70"/>
  <c r="X583" i="70"/>
  <c r="W583" i="70"/>
  <c r="V583" i="70"/>
  <c r="U583" i="70"/>
  <c r="T583" i="70"/>
  <c r="S583" i="70"/>
  <c r="R583" i="70"/>
  <c r="Q583" i="70"/>
  <c r="P583" i="70"/>
  <c r="O583" i="70"/>
  <c r="N583" i="70"/>
  <c r="BO582" i="70"/>
  <c r="AX582" i="70"/>
  <c r="AW582" i="70"/>
  <c r="AU582" i="70"/>
  <c r="AQ582" i="70"/>
  <c r="AP582" i="70"/>
  <c r="AH582" i="70"/>
  <c r="AH583" i="70" s="1"/>
  <c r="AF582" i="70"/>
  <c r="AD582" i="70"/>
  <c r="Z582" i="70"/>
  <c r="K582" i="70"/>
  <c r="AY582" i="70" s="1"/>
  <c r="J582" i="70"/>
  <c r="AH579" i="70"/>
  <c r="AE579" i="70"/>
  <c r="AD579" i="70"/>
  <c r="AC579" i="70"/>
  <c r="AB579" i="70"/>
  <c r="AA579" i="70"/>
  <c r="Z579" i="70"/>
  <c r="Y579" i="70"/>
  <c r="X579" i="70"/>
  <c r="W579" i="70"/>
  <c r="V579" i="70"/>
  <c r="U579" i="70"/>
  <c r="T579" i="70"/>
  <c r="S579" i="70"/>
  <c r="R579" i="70"/>
  <c r="Q579" i="70"/>
  <c r="P579" i="70"/>
  <c r="O579" i="70"/>
  <c r="N579" i="70"/>
  <c r="M579" i="70"/>
  <c r="BO578" i="70"/>
  <c r="AX578" i="70"/>
  <c r="AW578" i="70"/>
  <c r="AU578" i="70"/>
  <c r="AQ578" i="70"/>
  <c r="AP578" i="70"/>
  <c r="AH578" i="70"/>
  <c r="AF578" i="70"/>
  <c r="AF579" i="70" s="1"/>
  <c r="AD578" i="70"/>
  <c r="Z578" i="70"/>
  <c r="K578" i="70"/>
  <c r="J578" i="70"/>
  <c r="AE570" i="70"/>
  <c r="AC570" i="70"/>
  <c r="AB570" i="70"/>
  <c r="AA570" i="70"/>
  <c r="Y570" i="70"/>
  <c r="X570" i="70"/>
  <c r="W570" i="70"/>
  <c r="V570" i="70"/>
  <c r="Q570" i="70"/>
  <c r="P570" i="70"/>
  <c r="N570" i="70"/>
  <c r="M570" i="70"/>
  <c r="BO569" i="70"/>
  <c r="AX569" i="70"/>
  <c r="AW569" i="70"/>
  <c r="AU569" i="70"/>
  <c r="AQ569" i="70"/>
  <c r="AP569" i="70"/>
  <c r="AH569" i="70"/>
  <c r="AF569" i="70"/>
  <c r="AZ569" i="70" s="1"/>
  <c r="AD569" i="70"/>
  <c r="Z569" i="70"/>
  <c r="K569" i="70"/>
  <c r="BG569" i="70" s="1"/>
  <c r="J569" i="70"/>
  <c r="BO568" i="70"/>
  <c r="AX568" i="70"/>
  <c r="AW568" i="70"/>
  <c r="AU568" i="70"/>
  <c r="AQ568" i="70"/>
  <c r="AP568" i="70"/>
  <c r="AH568" i="70"/>
  <c r="AF568" i="70"/>
  <c r="AD568" i="70"/>
  <c r="Z568" i="70"/>
  <c r="K568" i="70"/>
  <c r="BG568" i="70" s="1"/>
  <c r="J568" i="70"/>
  <c r="BO567" i="70"/>
  <c r="AQ567" i="70"/>
  <c r="AP567" i="70"/>
  <c r="AH567" i="70"/>
  <c r="AF567" i="70"/>
  <c r="AG567" i="70" s="1"/>
  <c r="AD567" i="70"/>
  <c r="Z567" i="70"/>
  <c r="K567" i="70"/>
  <c r="BJ567" i="70" s="1"/>
  <c r="J567" i="70"/>
  <c r="BO566" i="70"/>
  <c r="AQ566" i="70"/>
  <c r="AP566" i="70"/>
  <c r="AH566" i="70"/>
  <c r="AF566" i="70"/>
  <c r="AG566" i="70" s="1"/>
  <c r="AD566" i="70"/>
  <c r="Z566" i="70"/>
  <c r="K566" i="70"/>
  <c r="BJ566" i="70" s="1"/>
  <c r="J566" i="70"/>
  <c r="BO565" i="70"/>
  <c r="AX565" i="70"/>
  <c r="AW565" i="70"/>
  <c r="AU565" i="70"/>
  <c r="AQ565" i="70"/>
  <c r="AP565" i="70"/>
  <c r="AH565" i="70"/>
  <c r="AF565" i="70"/>
  <c r="AG565" i="70" s="1"/>
  <c r="AG570" i="70" s="1"/>
  <c r="AD565" i="70"/>
  <c r="AD570" i="70" s="1"/>
  <c r="Z565" i="70"/>
  <c r="K565" i="70"/>
  <c r="BE565" i="70" s="1"/>
  <c r="J565" i="70"/>
  <c r="AE562" i="70"/>
  <c r="AC562" i="70"/>
  <c r="AB562" i="70"/>
  <c r="AA562" i="70"/>
  <c r="Y562" i="70"/>
  <c r="X562" i="70"/>
  <c r="W562" i="70"/>
  <c r="V562" i="70"/>
  <c r="P562" i="70"/>
  <c r="N562" i="70"/>
  <c r="M562" i="70"/>
  <c r="BO561" i="70"/>
  <c r="AX561" i="70"/>
  <c r="AW561" i="70"/>
  <c r="AU561" i="70"/>
  <c r="AQ561" i="70"/>
  <c r="AP561" i="70"/>
  <c r="AH561" i="70"/>
  <c r="AF561" i="70"/>
  <c r="AZ561" i="70" s="1"/>
  <c r="AD561" i="70"/>
  <c r="Z561" i="70"/>
  <c r="Q561" i="70"/>
  <c r="Q562" i="70" s="1"/>
  <c r="K561" i="70"/>
  <c r="BI561" i="70" s="1"/>
  <c r="J561" i="70"/>
  <c r="BO560" i="70"/>
  <c r="AY560" i="70"/>
  <c r="AX560" i="70"/>
  <c r="AW560" i="70"/>
  <c r="AU560" i="70"/>
  <c r="AQ560" i="70"/>
  <c r="AP560" i="70"/>
  <c r="AH560" i="70"/>
  <c r="AF560" i="70"/>
  <c r="AZ560" i="70" s="1"/>
  <c r="AD560" i="70"/>
  <c r="Z560" i="70"/>
  <c r="K560" i="70"/>
  <c r="J560" i="70"/>
  <c r="BO559" i="70"/>
  <c r="AX559" i="70"/>
  <c r="AW559" i="70"/>
  <c r="AU559" i="70"/>
  <c r="AQ559" i="70"/>
  <c r="AP559" i="70"/>
  <c r="AH559" i="70"/>
  <c r="AF559" i="70"/>
  <c r="AD559" i="70"/>
  <c r="Z559" i="70"/>
  <c r="K559" i="70"/>
  <c r="BI559" i="70" s="1"/>
  <c r="J559" i="70"/>
  <c r="BO558" i="70"/>
  <c r="AX558" i="70"/>
  <c r="AW558" i="70"/>
  <c r="AU558" i="70"/>
  <c r="AQ558" i="70"/>
  <c r="AP558" i="70"/>
  <c r="AH558" i="70"/>
  <c r="AF558" i="70"/>
  <c r="AZ558" i="70" s="1"/>
  <c r="AD558" i="70"/>
  <c r="Z558" i="70"/>
  <c r="K558" i="70"/>
  <c r="BI558" i="70" s="1"/>
  <c r="J558" i="70"/>
  <c r="BO557" i="70"/>
  <c r="AX557" i="70"/>
  <c r="AW557" i="70"/>
  <c r="AU557" i="70"/>
  <c r="AQ557" i="70"/>
  <c r="AP557" i="70"/>
  <c r="AH557" i="70"/>
  <c r="AF557" i="70"/>
  <c r="AD557" i="70"/>
  <c r="Z557" i="70"/>
  <c r="K557" i="70"/>
  <c r="BI557" i="70" s="1"/>
  <c r="J557" i="70"/>
  <c r="BO556" i="70"/>
  <c r="AX556" i="70"/>
  <c r="AW556" i="70"/>
  <c r="AU556" i="70"/>
  <c r="AQ556" i="70"/>
  <c r="AP556" i="70"/>
  <c r="AH556" i="70"/>
  <c r="AF556" i="70"/>
  <c r="AZ556" i="70" s="1"/>
  <c r="AD556" i="70"/>
  <c r="Z556" i="70"/>
  <c r="K556" i="70"/>
  <c r="BM556" i="70" s="1"/>
  <c r="J556" i="70"/>
  <c r="BO555" i="70"/>
  <c r="AX555" i="70"/>
  <c r="AW555" i="70"/>
  <c r="AU555" i="70"/>
  <c r="AQ555" i="70"/>
  <c r="AP555" i="70"/>
  <c r="AH555" i="70"/>
  <c r="AF555" i="70"/>
  <c r="AG555" i="70" s="1"/>
  <c r="AD555" i="70"/>
  <c r="Z555" i="70"/>
  <c r="K555" i="70"/>
  <c r="BM555" i="70" s="1"/>
  <c r="J555" i="70"/>
  <c r="BO554" i="70"/>
  <c r="AX554" i="70"/>
  <c r="AW554" i="70"/>
  <c r="AU554" i="70"/>
  <c r="AQ554" i="70"/>
  <c r="AP554" i="70"/>
  <c r="AH554" i="70"/>
  <c r="AF554" i="70"/>
  <c r="AD554" i="70"/>
  <c r="Z554" i="70"/>
  <c r="K554" i="70"/>
  <c r="J554" i="70"/>
  <c r="BO553" i="70"/>
  <c r="AX553" i="70"/>
  <c r="AW553" i="70"/>
  <c r="AU553" i="70"/>
  <c r="AQ553" i="70"/>
  <c r="AP553" i="70"/>
  <c r="AH553" i="70"/>
  <c r="AF553" i="70"/>
  <c r="AD553" i="70"/>
  <c r="Z553" i="70"/>
  <c r="K553" i="70"/>
  <c r="BI553" i="70" s="1"/>
  <c r="J553" i="70"/>
  <c r="BO552" i="70"/>
  <c r="AX552" i="70"/>
  <c r="AW552" i="70"/>
  <c r="AU552" i="70"/>
  <c r="AQ552" i="70"/>
  <c r="AP552" i="70"/>
  <c r="AH552" i="70"/>
  <c r="AF552" i="70"/>
  <c r="AZ552" i="70" s="1"/>
  <c r="AD552" i="70"/>
  <c r="Z552" i="70"/>
  <c r="K552" i="70"/>
  <c r="AY552" i="70" s="1"/>
  <c r="J552" i="70"/>
  <c r="BO551" i="70"/>
  <c r="AX551" i="70"/>
  <c r="AW551" i="70"/>
  <c r="AU551" i="70"/>
  <c r="AQ551" i="70"/>
  <c r="AP551" i="70"/>
  <c r="AH551" i="70"/>
  <c r="AF551" i="70"/>
  <c r="AF562" i="70" s="1"/>
  <c r="AD551" i="70"/>
  <c r="AD562" i="70" s="1"/>
  <c r="Z551" i="70"/>
  <c r="K551" i="70"/>
  <c r="BJ551" i="70" s="1"/>
  <c r="J551" i="70"/>
  <c r="AE548" i="70"/>
  <c r="AC548" i="70"/>
  <c r="AB548" i="70"/>
  <c r="AA548" i="70"/>
  <c r="Y548" i="70"/>
  <c r="X548" i="70"/>
  <c r="W548" i="70"/>
  <c r="V548" i="70"/>
  <c r="Q548" i="70"/>
  <c r="P548" i="70"/>
  <c r="O548" i="70"/>
  <c r="N548" i="70"/>
  <c r="M548" i="70"/>
  <c r="BO547" i="70"/>
  <c r="AX547" i="70"/>
  <c r="AW547" i="70"/>
  <c r="AU547" i="70"/>
  <c r="AQ547" i="70"/>
  <c r="AP547" i="70"/>
  <c r="AH547" i="70"/>
  <c r="AF547" i="70"/>
  <c r="AZ547" i="70" s="1"/>
  <c r="AD547" i="70"/>
  <c r="Z547" i="70"/>
  <c r="K547" i="70"/>
  <c r="BM547" i="70" s="1"/>
  <c r="J547" i="70"/>
  <c r="BO546" i="70"/>
  <c r="AX546" i="70"/>
  <c r="AW546" i="70"/>
  <c r="AU546" i="70"/>
  <c r="AQ546" i="70"/>
  <c r="AP546" i="70"/>
  <c r="AH546" i="70"/>
  <c r="AF546" i="70"/>
  <c r="AG546" i="70" s="1"/>
  <c r="AD546" i="70"/>
  <c r="Z546" i="70"/>
  <c r="K546" i="70"/>
  <c r="BJ546" i="70" s="1"/>
  <c r="J546" i="70"/>
  <c r="BO545" i="70"/>
  <c r="AX545" i="70"/>
  <c r="AW545" i="70"/>
  <c r="AU545" i="70"/>
  <c r="AQ545" i="70"/>
  <c r="AP545" i="70"/>
  <c r="AH545" i="70"/>
  <c r="AH548" i="70" s="1"/>
  <c r="AF545" i="70"/>
  <c r="AF548" i="70" s="1"/>
  <c r="AD545" i="70"/>
  <c r="Z545" i="70"/>
  <c r="Z548" i="70" s="1"/>
  <c r="K545" i="70"/>
  <c r="BJ545" i="70" s="1"/>
  <c r="J545" i="70"/>
  <c r="U541" i="70"/>
  <c r="T541" i="70"/>
  <c r="S541" i="70"/>
  <c r="R541" i="70"/>
  <c r="O541" i="70"/>
  <c r="AE538" i="70"/>
  <c r="AC538" i="70"/>
  <c r="AB538" i="70"/>
  <c r="AA538" i="70"/>
  <c r="Y538" i="70"/>
  <c r="X538" i="70"/>
  <c r="W538" i="70"/>
  <c r="V538" i="70"/>
  <c r="Q538" i="70"/>
  <c r="P538" i="70"/>
  <c r="N538" i="70"/>
  <c r="M538" i="70"/>
  <c r="BO537" i="70"/>
  <c r="AX537" i="70"/>
  <c r="AW537" i="70"/>
  <c r="AU537" i="70"/>
  <c r="AQ537" i="70"/>
  <c r="AP537" i="70"/>
  <c r="AH537" i="70"/>
  <c r="AF537" i="70"/>
  <c r="AZ537" i="70" s="1"/>
  <c r="AD537" i="70"/>
  <c r="Z537" i="70"/>
  <c r="K537" i="70"/>
  <c r="BJ537" i="70" s="1"/>
  <c r="J537" i="70"/>
  <c r="BO536" i="70"/>
  <c r="AX536" i="70"/>
  <c r="AW536" i="70"/>
  <c r="AU536" i="70"/>
  <c r="AQ536" i="70"/>
  <c r="AP536" i="70"/>
  <c r="AH536" i="70"/>
  <c r="AF536" i="70"/>
  <c r="AG536" i="70" s="1"/>
  <c r="AD536" i="70"/>
  <c r="Z536" i="70"/>
  <c r="K536" i="70"/>
  <c r="BI536" i="70" s="1"/>
  <c r="J536" i="70"/>
  <c r="AE533" i="70"/>
  <c r="AC533" i="70"/>
  <c r="AB533" i="70"/>
  <c r="AA533" i="70"/>
  <c r="Y533" i="70"/>
  <c r="X533" i="70"/>
  <c r="W533" i="70"/>
  <c r="V533" i="70"/>
  <c r="Q533" i="70"/>
  <c r="P533" i="70"/>
  <c r="N533" i="70"/>
  <c r="M533" i="70"/>
  <c r="BO532" i="70"/>
  <c r="AX532" i="70"/>
  <c r="AW532" i="70"/>
  <c r="AU532" i="70"/>
  <c r="AQ532" i="70"/>
  <c r="AP532" i="70"/>
  <c r="AH532" i="70"/>
  <c r="AF532" i="70"/>
  <c r="AV532" i="70" s="1"/>
  <c r="AD532" i="70"/>
  <c r="Z532" i="70"/>
  <c r="K532" i="70"/>
  <c r="BM532" i="70" s="1"/>
  <c r="J532" i="70"/>
  <c r="BO531" i="70"/>
  <c r="AX531" i="70"/>
  <c r="AW531" i="70"/>
  <c r="AU531" i="70"/>
  <c r="AQ531" i="70"/>
  <c r="AP531" i="70"/>
  <c r="AH531" i="70"/>
  <c r="AH533" i="70" s="1"/>
  <c r="AF531" i="70"/>
  <c r="AG531" i="70" s="1"/>
  <c r="AD531" i="70"/>
  <c r="Z531" i="70"/>
  <c r="K531" i="70"/>
  <c r="BI531" i="70" s="1"/>
  <c r="J531" i="70"/>
  <c r="AE525" i="70"/>
  <c r="AC525" i="70"/>
  <c r="AB525" i="70"/>
  <c r="AA525" i="70"/>
  <c r="Y525" i="70"/>
  <c r="X525" i="70"/>
  <c r="W525" i="70"/>
  <c r="V525" i="70"/>
  <c r="Q525" i="70"/>
  <c r="P525" i="70"/>
  <c r="N525" i="70"/>
  <c r="M525" i="70"/>
  <c r="BO524" i="70"/>
  <c r="AX524" i="70"/>
  <c r="AW524" i="70"/>
  <c r="AU524" i="70"/>
  <c r="AQ524" i="70"/>
  <c r="AP524" i="70"/>
  <c r="AH524" i="70"/>
  <c r="AF524" i="70"/>
  <c r="AG524" i="70" s="1"/>
  <c r="AD524" i="70"/>
  <c r="Z524" i="70"/>
  <c r="K524" i="70"/>
  <c r="BM524" i="70" s="1"/>
  <c r="J524" i="70"/>
  <c r="BO523" i="70"/>
  <c r="AX523" i="70"/>
  <c r="AW523" i="70"/>
  <c r="AU523" i="70"/>
  <c r="AQ523" i="70"/>
  <c r="AP523" i="70"/>
  <c r="AH523" i="70"/>
  <c r="AF523" i="70"/>
  <c r="AZ523" i="70" s="1"/>
  <c r="AD523" i="70"/>
  <c r="Z523" i="70"/>
  <c r="K523" i="70"/>
  <c r="BI523" i="70" s="1"/>
  <c r="J523" i="70"/>
  <c r="BO522" i="70"/>
  <c r="AQ522" i="70"/>
  <c r="AP522" i="70"/>
  <c r="AH522" i="70"/>
  <c r="AF522" i="70"/>
  <c r="AG522" i="70" s="1"/>
  <c r="AD522" i="70"/>
  <c r="Z522" i="70"/>
  <c r="K522" i="70"/>
  <c r="J522" i="70"/>
  <c r="BO521" i="70"/>
  <c r="AQ521" i="70"/>
  <c r="AP521" i="70"/>
  <c r="AH521" i="70"/>
  <c r="AF521" i="70"/>
  <c r="AG521" i="70" s="1"/>
  <c r="AD521" i="70"/>
  <c r="Z521" i="70"/>
  <c r="K521" i="70"/>
  <c r="BM521" i="70" s="1"/>
  <c r="J521" i="70"/>
  <c r="BO520" i="70"/>
  <c r="AX520" i="70"/>
  <c r="AW520" i="70"/>
  <c r="AU520" i="70"/>
  <c r="AQ520" i="70"/>
  <c r="AP520" i="70"/>
  <c r="AH520" i="70"/>
  <c r="AF520" i="70"/>
  <c r="AG520" i="70" s="1"/>
  <c r="AD520" i="70"/>
  <c r="Z520" i="70"/>
  <c r="K520" i="70"/>
  <c r="BM520" i="70" s="1"/>
  <c r="J520" i="70"/>
  <c r="AE517" i="70"/>
  <c r="AC517" i="70"/>
  <c r="AB517" i="70"/>
  <c r="AA517" i="70"/>
  <c r="Y517" i="70"/>
  <c r="X517" i="70"/>
  <c r="W517" i="70"/>
  <c r="V517" i="70"/>
  <c r="Q517" i="70"/>
  <c r="P517" i="70"/>
  <c r="N517" i="70"/>
  <c r="M517" i="70"/>
  <c r="BO516" i="70"/>
  <c r="AX516" i="70"/>
  <c r="AW516" i="70"/>
  <c r="AU516" i="70"/>
  <c r="AQ516" i="70"/>
  <c r="AP516" i="70"/>
  <c r="AH516" i="70"/>
  <c r="AF516" i="70"/>
  <c r="AG516" i="70" s="1"/>
  <c r="AD516" i="70"/>
  <c r="Z516" i="70"/>
  <c r="K516" i="70"/>
  <c r="J516" i="70"/>
  <c r="BO515" i="70"/>
  <c r="AX515" i="70"/>
  <c r="AW515" i="70"/>
  <c r="AU515" i="70"/>
  <c r="AQ515" i="70"/>
  <c r="AP515" i="70"/>
  <c r="AH515" i="70"/>
  <c r="AF515" i="70"/>
  <c r="AD515" i="70"/>
  <c r="Z515" i="70"/>
  <c r="K515" i="70"/>
  <c r="BJ515" i="70" s="1"/>
  <c r="J515" i="70"/>
  <c r="BO514" i="70"/>
  <c r="AX514" i="70"/>
  <c r="AW514" i="70"/>
  <c r="AU514" i="70"/>
  <c r="AQ514" i="70"/>
  <c r="AP514" i="70"/>
  <c r="AH514" i="70"/>
  <c r="AH517" i="70" s="1"/>
  <c r="AF514" i="70"/>
  <c r="AG514" i="70" s="1"/>
  <c r="AD514" i="70"/>
  <c r="AD517" i="70" s="1"/>
  <c r="Z514" i="70"/>
  <c r="Z517" i="70" s="1"/>
  <c r="K514" i="70"/>
  <c r="J514" i="70"/>
  <c r="AH511" i="70"/>
  <c r="AE511" i="70"/>
  <c r="AC511" i="70"/>
  <c r="AB511" i="70"/>
  <c r="AA511" i="70"/>
  <c r="Y511" i="70"/>
  <c r="X511" i="70"/>
  <c r="W511" i="70"/>
  <c r="V511" i="70"/>
  <c r="Q511" i="70"/>
  <c r="P511" i="70"/>
  <c r="O511" i="70"/>
  <c r="N511" i="70"/>
  <c r="M511" i="70"/>
  <c r="BO510" i="70"/>
  <c r="AX510" i="70"/>
  <c r="AW510" i="70"/>
  <c r="AU510" i="70"/>
  <c r="AQ510" i="70"/>
  <c r="AP510" i="70"/>
  <c r="AH510" i="70"/>
  <c r="AF510" i="70"/>
  <c r="AD510" i="70"/>
  <c r="AD511" i="70" s="1"/>
  <c r="Z510" i="70"/>
  <c r="K510" i="70"/>
  <c r="BI510" i="70" s="1"/>
  <c r="J510" i="70"/>
  <c r="BO509" i="70"/>
  <c r="AX509" i="70"/>
  <c r="AW509" i="70"/>
  <c r="AU509" i="70"/>
  <c r="AQ509" i="70"/>
  <c r="AP509" i="70"/>
  <c r="AH509" i="70"/>
  <c r="AF509" i="70"/>
  <c r="AD509" i="70"/>
  <c r="Z509" i="70"/>
  <c r="Z511" i="70" s="1"/>
  <c r="K509" i="70"/>
  <c r="AY509" i="70" s="1"/>
  <c r="J509" i="70"/>
  <c r="AE503" i="70"/>
  <c r="AC503" i="70"/>
  <c r="AB503" i="70"/>
  <c r="AA503" i="70"/>
  <c r="Y503" i="70"/>
  <c r="X503" i="70"/>
  <c r="W503" i="70"/>
  <c r="V503" i="70"/>
  <c r="Q503" i="70"/>
  <c r="P503" i="70"/>
  <c r="N503" i="70"/>
  <c r="M503" i="70"/>
  <c r="BO502" i="70"/>
  <c r="AX502" i="70"/>
  <c r="AW502" i="70"/>
  <c r="AU502" i="70"/>
  <c r="AQ502" i="70"/>
  <c r="AP502" i="70"/>
  <c r="AH502" i="70"/>
  <c r="AF502" i="70"/>
  <c r="AZ502" i="70" s="1"/>
  <c r="AD502" i="70"/>
  <c r="Z502" i="70"/>
  <c r="K502" i="70"/>
  <c r="J502" i="70"/>
  <c r="BO501" i="70"/>
  <c r="AQ501" i="70"/>
  <c r="AP501" i="70"/>
  <c r="AH501" i="70"/>
  <c r="AF501" i="70"/>
  <c r="AD501" i="70"/>
  <c r="Z501" i="70"/>
  <c r="K501" i="70"/>
  <c r="BJ501" i="70" s="1"/>
  <c r="J501" i="70"/>
  <c r="BO500" i="70"/>
  <c r="AX500" i="70"/>
  <c r="AW500" i="70"/>
  <c r="AU500" i="70"/>
  <c r="AQ500" i="70"/>
  <c r="AP500" i="70"/>
  <c r="AH500" i="70"/>
  <c r="AF500" i="70"/>
  <c r="AV500" i="70" s="1"/>
  <c r="AD500" i="70"/>
  <c r="Z500" i="70"/>
  <c r="K500" i="70"/>
  <c r="BM500" i="70" s="1"/>
  <c r="J500" i="70"/>
  <c r="BO499" i="70"/>
  <c r="AX499" i="70"/>
  <c r="AW499" i="70"/>
  <c r="AU499" i="70"/>
  <c r="AQ499" i="70"/>
  <c r="AP499" i="70"/>
  <c r="AH499" i="70"/>
  <c r="AF499" i="70"/>
  <c r="AD499" i="70"/>
  <c r="Z499" i="70"/>
  <c r="K499" i="70"/>
  <c r="BM499" i="70" s="1"/>
  <c r="J499" i="70"/>
  <c r="BO498" i="70"/>
  <c r="AX498" i="70"/>
  <c r="AW498" i="70"/>
  <c r="AU498" i="70"/>
  <c r="AQ498" i="70"/>
  <c r="AP498" i="70"/>
  <c r="AH498" i="70"/>
  <c r="AF498" i="70"/>
  <c r="AZ498" i="70" s="1"/>
  <c r="AD498" i="70"/>
  <c r="AD503" i="70" s="1"/>
  <c r="Z498" i="70"/>
  <c r="Z503" i="70" s="1"/>
  <c r="K498" i="70"/>
  <c r="BI498" i="70" s="1"/>
  <c r="J498" i="70"/>
  <c r="AF495" i="70"/>
  <c r="AE495" i="70"/>
  <c r="AD495" i="70"/>
  <c r="AC495" i="70"/>
  <c r="AB495" i="70"/>
  <c r="AA495" i="70"/>
  <c r="Y495" i="70"/>
  <c r="X495" i="70"/>
  <c r="W495" i="70"/>
  <c r="V495" i="70"/>
  <c r="Q495" i="70"/>
  <c r="P495" i="70"/>
  <c r="N495" i="70"/>
  <c r="M495" i="70"/>
  <c r="BO494" i="70"/>
  <c r="BG494" i="70"/>
  <c r="AX494" i="70"/>
  <c r="AW494" i="70"/>
  <c r="AU494" i="70"/>
  <c r="AQ494" i="70"/>
  <c r="AP494" i="70"/>
  <c r="AH494" i="70"/>
  <c r="AH495" i="70" s="1"/>
  <c r="AF494" i="70"/>
  <c r="AZ494" i="70" s="1"/>
  <c r="AD494" i="70"/>
  <c r="Z494" i="70"/>
  <c r="Z495" i="70" s="1"/>
  <c r="K494" i="70"/>
  <c r="BJ494" i="70" s="1"/>
  <c r="J494" i="70"/>
  <c r="BO493" i="70"/>
  <c r="AX493" i="70"/>
  <c r="AW493" i="70"/>
  <c r="AU493" i="70"/>
  <c r="AQ493" i="70"/>
  <c r="AP493" i="70"/>
  <c r="AH493" i="70"/>
  <c r="AF493" i="70"/>
  <c r="AD493" i="70"/>
  <c r="Z493" i="70"/>
  <c r="K493" i="70"/>
  <c r="BM493" i="70" s="1"/>
  <c r="J493" i="70"/>
  <c r="AH487" i="70"/>
  <c r="AF487" i="70"/>
  <c r="AE487" i="70"/>
  <c r="AC487" i="70"/>
  <c r="AB487" i="70"/>
  <c r="AA487" i="70"/>
  <c r="Z487" i="70"/>
  <c r="Y487" i="70"/>
  <c r="X487" i="70"/>
  <c r="W487" i="70"/>
  <c r="V487" i="70"/>
  <c r="Q487" i="70"/>
  <c r="P487" i="70"/>
  <c r="N487" i="70"/>
  <c r="M487" i="70"/>
  <c r="BO486" i="70"/>
  <c r="AH486" i="70"/>
  <c r="AF486" i="70"/>
  <c r="AG486" i="70" s="1"/>
  <c r="AD486" i="70"/>
  <c r="AD487" i="70" s="1"/>
  <c r="Z486" i="70"/>
  <c r="J486" i="70"/>
  <c r="BO485" i="70"/>
  <c r="AX485" i="70"/>
  <c r="AW485" i="70"/>
  <c r="AU485" i="70"/>
  <c r="AQ485" i="70"/>
  <c r="AP485" i="70"/>
  <c r="AH485" i="70"/>
  <c r="AF485" i="70"/>
  <c r="AV485" i="70" s="1"/>
  <c r="AD485" i="70"/>
  <c r="Z485" i="70"/>
  <c r="K485" i="70"/>
  <c r="J485" i="70"/>
  <c r="AE482" i="70"/>
  <c r="AC482" i="70"/>
  <c r="AB482" i="70"/>
  <c r="AA482" i="70"/>
  <c r="Y482" i="70"/>
  <c r="X482" i="70"/>
  <c r="W482" i="70"/>
  <c r="V482" i="70"/>
  <c r="Q482" i="70"/>
  <c r="P482" i="70"/>
  <c r="N482" i="70"/>
  <c r="M482" i="70"/>
  <c r="BO481" i="70"/>
  <c r="AX481" i="70"/>
  <c r="AW481" i="70"/>
  <c r="AU481" i="70"/>
  <c r="AQ481" i="70"/>
  <c r="AP481" i="70"/>
  <c r="AH481" i="70"/>
  <c r="AH482" i="70" s="1"/>
  <c r="AF481" i="70"/>
  <c r="AV481" i="70" s="1"/>
  <c r="AD481" i="70"/>
  <c r="AD482" i="70" s="1"/>
  <c r="Z481" i="70"/>
  <c r="Z482" i="70" s="1"/>
  <c r="K481" i="70"/>
  <c r="J481" i="70"/>
  <c r="AF478" i="70"/>
  <c r="AE478" i="70"/>
  <c r="AC478" i="70"/>
  <c r="AB478" i="70"/>
  <c r="AA478" i="70"/>
  <c r="Y478" i="70"/>
  <c r="X478" i="70"/>
  <c r="W478" i="70"/>
  <c r="V478" i="70"/>
  <c r="Q478" i="70"/>
  <c r="P478" i="70"/>
  <c r="N478" i="70"/>
  <c r="M478" i="70"/>
  <c r="BO477" i="70"/>
  <c r="AX477" i="70"/>
  <c r="AW477" i="70"/>
  <c r="AU477" i="70"/>
  <c r="AQ477" i="70"/>
  <c r="AP477" i="70"/>
  <c r="AH477" i="70"/>
  <c r="AH478" i="70" s="1"/>
  <c r="AF477" i="70"/>
  <c r="AV477" i="70" s="1"/>
  <c r="AD477" i="70"/>
  <c r="AD478" i="70" s="1"/>
  <c r="Z477" i="70"/>
  <c r="Z478" i="70" s="1"/>
  <c r="K477" i="70"/>
  <c r="BM477" i="70" s="1"/>
  <c r="J477" i="70"/>
  <c r="U473" i="70"/>
  <c r="T473" i="70"/>
  <c r="S473" i="70"/>
  <c r="R473" i="70"/>
  <c r="O473" i="70"/>
  <c r="AE470" i="70"/>
  <c r="AC470" i="70"/>
  <c r="AB470" i="70"/>
  <c r="AA470" i="70"/>
  <c r="Z470" i="70"/>
  <c r="Y470" i="70"/>
  <c r="X470" i="70"/>
  <c r="W470" i="70"/>
  <c r="V470" i="70"/>
  <c r="Q470" i="70"/>
  <c r="P470" i="70"/>
  <c r="N470" i="70"/>
  <c r="M470" i="70"/>
  <c r="BO469" i="70"/>
  <c r="AX469" i="70"/>
  <c r="AW469" i="70"/>
  <c r="AU469" i="70"/>
  <c r="AQ469" i="70"/>
  <c r="AP469" i="70"/>
  <c r="AH469" i="70"/>
  <c r="AH470" i="70" s="1"/>
  <c r="AF469" i="70"/>
  <c r="AZ469" i="70" s="1"/>
  <c r="AD469" i="70"/>
  <c r="AD470" i="70" s="1"/>
  <c r="Z469" i="70"/>
  <c r="K469" i="70"/>
  <c r="BM469" i="70" s="1"/>
  <c r="J469" i="70"/>
  <c r="AH466" i="70"/>
  <c r="AE466" i="70"/>
  <c r="AC466" i="70"/>
  <c r="AB466" i="70"/>
  <c r="AA466" i="70"/>
  <c r="Y466" i="70"/>
  <c r="X466" i="70"/>
  <c r="W466" i="70"/>
  <c r="V466" i="70"/>
  <c r="Q466" i="70"/>
  <c r="P466" i="70"/>
  <c r="N466" i="70"/>
  <c r="M466" i="70"/>
  <c r="BO465" i="70"/>
  <c r="AX465" i="70"/>
  <c r="AW465" i="70"/>
  <c r="AU465" i="70"/>
  <c r="AQ465" i="70"/>
  <c r="AP465" i="70"/>
  <c r="AH465" i="70"/>
  <c r="AF465" i="70"/>
  <c r="AF466" i="70" s="1"/>
  <c r="AD465" i="70"/>
  <c r="AD466" i="70" s="1"/>
  <c r="Z465" i="70"/>
  <c r="Z466" i="70" s="1"/>
  <c r="V465" i="70"/>
  <c r="K465" i="70"/>
  <c r="BI465" i="70" s="1"/>
  <c r="J465" i="70"/>
  <c r="AE459" i="70"/>
  <c r="AC459" i="70"/>
  <c r="AB459" i="70"/>
  <c r="AA459" i="70"/>
  <c r="Y459" i="70"/>
  <c r="X459" i="70"/>
  <c r="W459" i="70"/>
  <c r="V459" i="70"/>
  <c r="Q459" i="70"/>
  <c r="P459" i="70"/>
  <c r="N459" i="70"/>
  <c r="M459" i="70"/>
  <c r="BO458" i="70"/>
  <c r="AX458" i="70"/>
  <c r="AW458" i="70"/>
  <c r="AU458" i="70"/>
  <c r="AQ458" i="70"/>
  <c r="AP458" i="70"/>
  <c r="AH458" i="70"/>
  <c r="AF458" i="70"/>
  <c r="AD458" i="70"/>
  <c r="Z458" i="70"/>
  <c r="K458" i="70"/>
  <c r="BG458" i="70" s="1"/>
  <c r="J458" i="70"/>
  <c r="BO457" i="70"/>
  <c r="AH457" i="70"/>
  <c r="AF457" i="70"/>
  <c r="AG457" i="70" s="1"/>
  <c r="AD457" i="70"/>
  <c r="Z457" i="70"/>
  <c r="K457" i="70"/>
  <c r="J457" i="70"/>
  <c r="BO456" i="70"/>
  <c r="AX456" i="70"/>
  <c r="AW456" i="70"/>
  <c r="AU456" i="70"/>
  <c r="AQ456" i="70"/>
  <c r="AP456" i="70"/>
  <c r="AH456" i="70"/>
  <c r="AH459" i="70" s="1"/>
  <c r="AF456" i="70"/>
  <c r="AZ456" i="70" s="1"/>
  <c r="AD456" i="70"/>
  <c r="AD459" i="70" s="1"/>
  <c r="Z456" i="70"/>
  <c r="Z459" i="70" s="1"/>
  <c r="K456" i="70"/>
  <c r="J456" i="70"/>
  <c r="AG453" i="70"/>
  <c r="AF453" i="70"/>
  <c r="AE453" i="70"/>
  <c r="AC453" i="70"/>
  <c r="AB453" i="70"/>
  <c r="AA453" i="70"/>
  <c r="Y453" i="70"/>
  <c r="X453" i="70"/>
  <c r="W453" i="70"/>
  <c r="V453" i="70"/>
  <c r="Q453" i="70"/>
  <c r="P453" i="70"/>
  <c r="O453" i="70"/>
  <c r="N453" i="70"/>
  <c r="M453" i="70"/>
  <c r="BO452" i="70"/>
  <c r="AX452" i="70"/>
  <c r="AW452" i="70"/>
  <c r="AU452" i="70"/>
  <c r="AQ452" i="70"/>
  <c r="AP452" i="70"/>
  <c r="AH452" i="70"/>
  <c r="AH453" i="70" s="1"/>
  <c r="AF452" i="70"/>
  <c r="AD452" i="70"/>
  <c r="AD453" i="70" s="1"/>
  <c r="Z452" i="70"/>
  <c r="Z453" i="70" s="1"/>
  <c r="K452" i="70"/>
  <c r="BI452" i="70" s="1"/>
  <c r="J452" i="70"/>
  <c r="AE449" i="70"/>
  <c r="AC449" i="70"/>
  <c r="AB449" i="70"/>
  <c r="AA449" i="70"/>
  <c r="Y449" i="70"/>
  <c r="X449" i="70"/>
  <c r="W449" i="70"/>
  <c r="V449" i="70"/>
  <c r="Q449" i="70"/>
  <c r="P449" i="70"/>
  <c r="O449" i="70"/>
  <c r="N449" i="70"/>
  <c r="M449" i="70"/>
  <c r="BO448" i="70"/>
  <c r="AX448" i="70"/>
  <c r="AW448" i="70"/>
  <c r="AU448" i="70"/>
  <c r="AQ448" i="70"/>
  <c r="AP448" i="70"/>
  <c r="AH448" i="70"/>
  <c r="AF448" i="70"/>
  <c r="AV448" i="70" s="1"/>
  <c r="AD448" i="70"/>
  <c r="Z448" i="70"/>
  <c r="K448" i="70"/>
  <c r="BM448" i="70" s="1"/>
  <c r="J448" i="70"/>
  <c r="BO447" i="70"/>
  <c r="AH447" i="70"/>
  <c r="AF447" i="70"/>
  <c r="AG447" i="70" s="1"/>
  <c r="AD447" i="70"/>
  <c r="AD449" i="70" s="1"/>
  <c r="Z447" i="70"/>
  <c r="K447" i="70"/>
  <c r="BJ447" i="70" s="1"/>
  <c r="J447" i="70"/>
  <c r="BO446" i="70"/>
  <c r="AX446" i="70"/>
  <c r="AW446" i="70"/>
  <c r="AU446" i="70"/>
  <c r="AQ446" i="70"/>
  <c r="AP446" i="70"/>
  <c r="AH446" i="70"/>
  <c r="AH449" i="70" s="1"/>
  <c r="AF446" i="70"/>
  <c r="AG446" i="70" s="1"/>
  <c r="AD446" i="70"/>
  <c r="Z446" i="70"/>
  <c r="K446" i="70"/>
  <c r="BJ446" i="70" s="1"/>
  <c r="J446" i="70"/>
  <c r="U442" i="70"/>
  <c r="T442" i="70"/>
  <c r="S442" i="70"/>
  <c r="R442" i="70"/>
  <c r="AE439" i="70"/>
  <c r="AE442" i="70" s="1"/>
  <c r="AC439" i="70"/>
  <c r="AC442" i="70" s="1"/>
  <c r="AB439" i="70"/>
  <c r="AB442" i="70" s="1"/>
  <c r="AA439" i="70"/>
  <c r="AA442" i="70" s="1"/>
  <c r="Y439" i="70"/>
  <c r="Y442" i="70" s="1"/>
  <c r="X439" i="70"/>
  <c r="X442" i="70" s="1"/>
  <c r="W439" i="70"/>
  <c r="W442" i="70" s="1"/>
  <c r="V439" i="70"/>
  <c r="V442" i="70" s="1"/>
  <c r="Q439" i="70"/>
  <c r="Q442" i="70" s="1"/>
  <c r="P439" i="70"/>
  <c r="P442" i="70" s="1"/>
  <c r="O439" i="70"/>
  <c r="O442" i="70" s="1"/>
  <c r="N439" i="70"/>
  <c r="N442" i="70" s="1"/>
  <c r="M439" i="70"/>
  <c r="M442" i="70" s="1"/>
  <c r="BO438" i="70"/>
  <c r="AX438" i="70"/>
  <c r="AW438" i="70"/>
  <c r="AU438" i="70"/>
  <c r="AQ438" i="70"/>
  <c r="AP438" i="70"/>
  <c r="AH438" i="70"/>
  <c r="AH439" i="70" s="1"/>
  <c r="AH442" i="70" s="1"/>
  <c r="AF438" i="70"/>
  <c r="AG438" i="70" s="1"/>
  <c r="AD438" i="70"/>
  <c r="Z438" i="70"/>
  <c r="Z439" i="70" s="1"/>
  <c r="Z442" i="70" s="1"/>
  <c r="K438" i="70"/>
  <c r="BJ438" i="70" s="1"/>
  <c r="J438" i="70"/>
  <c r="BO437" i="70"/>
  <c r="AX437" i="70"/>
  <c r="AW437" i="70"/>
  <c r="AU437" i="70"/>
  <c r="AQ437" i="70"/>
  <c r="AP437" i="70"/>
  <c r="AH437" i="70"/>
  <c r="AF437" i="70"/>
  <c r="AD437" i="70"/>
  <c r="Z437" i="70"/>
  <c r="K437" i="70"/>
  <c r="AY437" i="70" s="1"/>
  <c r="J437" i="70"/>
  <c r="AE431" i="70"/>
  <c r="AC431" i="70"/>
  <c r="AB431" i="70"/>
  <c r="AA431" i="70"/>
  <c r="Y431" i="70"/>
  <c r="X431" i="70"/>
  <c r="W431" i="70"/>
  <c r="V431" i="70"/>
  <c r="Q431" i="70"/>
  <c r="P431" i="70"/>
  <c r="N431" i="70"/>
  <c r="M431" i="70"/>
  <c r="BO430" i="70"/>
  <c r="AQ430" i="70"/>
  <c r="AP430" i="70"/>
  <c r="AH430" i="70"/>
  <c r="AF430" i="70"/>
  <c r="AG430" i="70" s="1"/>
  <c r="AD430" i="70"/>
  <c r="Z430" i="70"/>
  <c r="K430" i="70"/>
  <c r="J430" i="70"/>
  <c r="BO429" i="70"/>
  <c r="AX429" i="70"/>
  <c r="AW429" i="70"/>
  <c r="AU429" i="70"/>
  <c r="AQ429" i="70"/>
  <c r="AP429" i="70"/>
  <c r="AH429" i="70"/>
  <c r="AF429" i="70"/>
  <c r="AZ429" i="70" s="1"/>
  <c r="AD429" i="70"/>
  <c r="Z429" i="70"/>
  <c r="K429" i="70"/>
  <c r="BI429" i="70" s="1"/>
  <c r="J429" i="70"/>
  <c r="BO428" i="70"/>
  <c r="AX428" i="70"/>
  <c r="AW428" i="70"/>
  <c r="AU428" i="70"/>
  <c r="AQ428" i="70"/>
  <c r="AP428" i="70"/>
  <c r="AH428" i="70"/>
  <c r="AH431" i="70" s="1"/>
  <c r="AF428" i="70"/>
  <c r="AZ428" i="70" s="1"/>
  <c r="AD428" i="70"/>
  <c r="Z428" i="70"/>
  <c r="Z431" i="70" s="1"/>
  <c r="K428" i="70"/>
  <c r="BG428" i="70" s="1"/>
  <c r="J428" i="70"/>
  <c r="BO427" i="70"/>
  <c r="AX427" i="70"/>
  <c r="AW427" i="70"/>
  <c r="AU427" i="70"/>
  <c r="AQ427" i="70"/>
  <c r="AP427" i="70"/>
  <c r="AH427" i="70"/>
  <c r="AF427" i="70"/>
  <c r="AD427" i="70"/>
  <c r="Z427" i="70"/>
  <c r="K427" i="70"/>
  <c r="J427" i="70"/>
  <c r="AH424" i="70"/>
  <c r="AF424" i="70"/>
  <c r="AE424" i="70"/>
  <c r="AC424" i="70"/>
  <c r="AB424" i="70"/>
  <c r="AA424" i="70"/>
  <c r="Z424" i="70"/>
  <c r="Y424" i="70"/>
  <c r="X424" i="70"/>
  <c r="W424" i="70"/>
  <c r="V424" i="70"/>
  <c r="Q424" i="70"/>
  <c r="P424" i="70"/>
  <c r="N424" i="70"/>
  <c r="M424" i="70"/>
  <c r="BO423" i="70"/>
  <c r="AX423" i="70"/>
  <c r="AW423" i="70"/>
  <c r="AU423" i="70"/>
  <c r="AQ423" i="70"/>
  <c r="AP423" i="70"/>
  <c r="AH423" i="70"/>
  <c r="AF423" i="70"/>
  <c r="AG423" i="70" s="1"/>
  <c r="AG424" i="70" s="1"/>
  <c r="AD423" i="70"/>
  <c r="AD424" i="70" s="1"/>
  <c r="Z423" i="70"/>
  <c r="K423" i="70"/>
  <c r="AY423" i="70" s="1"/>
  <c r="J423" i="70"/>
  <c r="AE420" i="70"/>
  <c r="AC420" i="70"/>
  <c r="AB420" i="70"/>
  <c r="AA420" i="70"/>
  <c r="Y420" i="70"/>
  <c r="X420" i="70"/>
  <c r="W420" i="70"/>
  <c r="V420" i="70"/>
  <c r="P420" i="70"/>
  <c r="N420" i="70"/>
  <c r="M420" i="70"/>
  <c r="BO419" i="70"/>
  <c r="AX419" i="70"/>
  <c r="AW419" i="70"/>
  <c r="AU419" i="70"/>
  <c r="AQ419" i="70"/>
  <c r="AP419" i="70"/>
  <c r="AH419" i="70"/>
  <c r="AF419" i="70"/>
  <c r="AG419" i="70" s="1"/>
  <c r="AD419" i="70"/>
  <c r="Z419" i="70"/>
  <c r="K419" i="70"/>
  <c r="BM419" i="70" s="1"/>
  <c r="J419" i="70"/>
  <c r="BO418" i="70"/>
  <c r="AX418" i="70"/>
  <c r="AW418" i="70"/>
  <c r="AU418" i="70"/>
  <c r="AQ418" i="70"/>
  <c r="AP418" i="70"/>
  <c r="AH418" i="70"/>
  <c r="AF418" i="70"/>
  <c r="AD418" i="70"/>
  <c r="Z418" i="70"/>
  <c r="K418" i="70"/>
  <c r="AY418" i="70" s="1"/>
  <c r="J418" i="70"/>
  <c r="BO417" i="70"/>
  <c r="AX417" i="70"/>
  <c r="AW417" i="70"/>
  <c r="AU417" i="70"/>
  <c r="AQ417" i="70"/>
  <c r="AP417" i="70"/>
  <c r="AH417" i="70"/>
  <c r="AF417" i="70"/>
  <c r="AD417" i="70"/>
  <c r="Z417" i="70"/>
  <c r="K417" i="70"/>
  <c r="BI417" i="70" s="1"/>
  <c r="J417" i="70"/>
  <c r="BO416" i="70"/>
  <c r="AX416" i="70"/>
  <c r="AW416" i="70"/>
  <c r="AU416" i="70"/>
  <c r="AQ416" i="70"/>
  <c r="AP416" i="70"/>
  <c r="AH416" i="70"/>
  <c r="AF416" i="70"/>
  <c r="AG416" i="70" s="1"/>
  <c r="AD416" i="70"/>
  <c r="Z416" i="70"/>
  <c r="Q416" i="70"/>
  <c r="Q420" i="70" s="1"/>
  <c r="K416" i="70"/>
  <c r="BJ416" i="70" s="1"/>
  <c r="J416" i="70"/>
  <c r="BO415" i="70"/>
  <c r="AX415" i="70"/>
  <c r="AW415" i="70"/>
  <c r="AU415" i="70"/>
  <c r="AQ415" i="70"/>
  <c r="AP415" i="70"/>
  <c r="AH415" i="70"/>
  <c r="AF415" i="70"/>
  <c r="AZ415" i="70" s="1"/>
  <c r="AD415" i="70"/>
  <c r="Z415" i="70"/>
  <c r="K415" i="70"/>
  <c r="BG415" i="70" s="1"/>
  <c r="J415" i="70"/>
  <c r="AE409" i="70"/>
  <c r="AC409" i="70"/>
  <c r="AB409" i="70"/>
  <c r="AA409" i="70"/>
  <c r="Y409" i="70"/>
  <c r="X409" i="70"/>
  <c r="W409" i="70"/>
  <c r="V409" i="70"/>
  <c r="Q409" i="70"/>
  <c r="P409" i="70"/>
  <c r="N409" i="70"/>
  <c r="M409" i="70"/>
  <c r="BO408" i="70"/>
  <c r="AX408" i="70"/>
  <c r="AW408" i="70"/>
  <c r="AU408" i="70"/>
  <c r="AQ408" i="70"/>
  <c r="AP408" i="70"/>
  <c r="AH408" i="70"/>
  <c r="AF408" i="70"/>
  <c r="AD408" i="70"/>
  <c r="Z408" i="70"/>
  <c r="K408" i="70"/>
  <c r="BI408" i="70" s="1"/>
  <c r="J408" i="70"/>
  <c r="BO407" i="70"/>
  <c r="AX407" i="70"/>
  <c r="AW407" i="70"/>
  <c r="AU407" i="70"/>
  <c r="AQ407" i="70"/>
  <c r="AP407" i="70"/>
  <c r="AH407" i="70"/>
  <c r="AF407" i="70"/>
  <c r="AG407" i="70" s="1"/>
  <c r="AD407" i="70"/>
  <c r="Z407" i="70"/>
  <c r="K407" i="70"/>
  <c r="BJ407" i="70" s="1"/>
  <c r="J407" i="70"/>
  <c r="BO406" i="70"/>
  <c r="AQ406" i="70"/>
  <c r="AP406" i="70"/>
  <c r="AH406" i="70"/>
  <c r="AF406" i="70"/>
  <c r="AG406" i="70" s="1"/>
  <c r="AD406" i="70"/>
  <c r="Z406" i="70"/>
  <c r="K406" i="70"/>
  <c r="J406" i="70"/>
  <c r="AH403" i="70"/>
  <c r="AE403" i="70"/>
  <c r="AC403" i="70"/>
  <c r="AB403" i="70"/>
  <c r="AA403" i="70"/>
  <c r="Z403" i="70"/>
  <c r="Y403" i="70"/>
  <c r="X403" i="70"/>
  <c r="W403" i="70"/>
  <c r="V403" i="70"/>
  <c r="Q403" i="70"/>
  <c r="P403" i="70"/>
  <c r="O403" i="70"/>
  <c r="N403" i="70"/>
  <c r="M403" i="70"/>
  <c r="BO402" i="70"/>
  <c r="AX402" i="70"/>
  <c r="AW402" i="70"/>
  <c r="AU402" i="70"/>
  <c r="AQ402" i="70"/>
  <c r="AP402" i="70"/>
  <c r="AH402" i="70"/>
  <c r="AF402" i="70"/>
  <c r="AD402" i="70"/>
  <c r="Z402" i="70"/>
  <c r="K402" i="70"/>
  <c r="BE402" i="70" s="1"/>
  <c r="J402" i="70"/>
  <c r="BO401" i="70"/>
  <c r="AX401" i="70"/>
  <c r="AW401" i="70"/>
  <c r="AU401" i="70"/>
  <c r="AQ401" i="70"/>
  <c r="AP401" i="70"/>
  <c r="AH401" i="70"/>
  <c r="AF401" i="70"/>
  <c r="AD401" i="70"/>
  <c r="AD403" i="70" s="1"/>
  <c r="Z401" i="70"/>
  <c r="K401" i="70"/>
  <c r="BI401" i="70" s="1"/>
  <c r="J401" i="70"/>
  <c r="BO400" i="70"/>
  <c r="AX400" i="70"/>
  <c r="AW400" i="70"/>
  <c r="AU400" i="70"/>
  <c r="AQ400" i="70"/>
  <c r="AP400" i="70"/>
  <c r="AH400" i="70"/>
  <c r="AF400" i="70"/>
  <c r="AZ400" i="70" s="1"/>
  <c r="AD400" i="70"/>
  <c r="Z400" i="70"/>
  <c r="K400" i="70"/>
  <c r="BI400" i="70" s="1"/>
  <c r="J400" i="70"/>
  <c r="BO399" i="70"/>
  <c r="AX399" i="70"/>
  <c r="AW399" i="70"/>
  <c r="AU399" i="70"/>
  <c r="AQ399" i="70"/>
  <c r="AP399" i="70"/>
  <c r="AH399" i="70"/>
  <c r="AF399" i="70"/>
  <c r="AG399" i="70" s="1"/>
  <c r="AD399" i="70"/>
  <c r="Z399" i="70"/>
  <c r="K399" i="70"/>
  <c r="BE399" i="70" s="1"/>
  <c r="J399" i="70"/>
  <c r="AF396" i="70"/>
  <c r="AE396" i="70"/>
  <c r="AC396" i="70"/>
  <c r="AB396" i="70"/>
  <c r="AA396" i="70"/>
  <c r="Y396" i="70"/>
  <c r="X396" i="70"/>
  <c r="W396" i="70"/>
  <c r="V396" i="70"/>
  <c r="Q396" i="70"/>
  <c r="P396" i="70"/>
  <c r="O396" i="70"/>
  <c r="N396" i="70"/>
  <c r="M396" i="70"/>
  <c r="BO395" i="70"/>
  <c r="AX395" i="70"/>
  <c r="AW395" i="70"/>
  <c r="AU395" i="70"/>
  <c r="AQ395" i="70"/>
  <c r="AP395" i="70"/>
  <c r="AH395" i="70"/>
  <c r="AF395" i="70"/>
  <c r="AZ395" i="70" s="1"/>
  <c r="AD395" i="70"/>
  <c r="Z395" i="70"/>
  <c r="K395" i="70"/>
  <c r="BG395" i="70" s="1"/>
  <c r="J395" i="70"/>
  <c r="BO394" i="70"/>
  <c r="AX394" i="70"/>
  <c r="AW394" i="70"/>
  <c r="AU394" i="70"/>
  <c r="AQ394" i="70"/>
  <c r="AP394" i="70"/>
  <c r="AH394" i="70"/>
  <c r="AF394" i="70"/>
  <c r="AD394" i="70"/>
  <c r="Z394" i="70"/>
  <c r="K394" i="70"/>
  <c r="BG394" i="70" s="1"/>
  <c r="J394" i="70"/>
  <c r="BO393" i="70"/>
  <c r="AX393" i="70"/>
  <c r="AW393" i="70"/>
  <c r="AU393" i="70"/>
  <c r="AQ393" i="70"/>
  <c r="AP393" i="70"/>
  <c r="AH393" i="70"/>
  <c r="AH396" i="70" s="1"/>
  <c r="AF393" i="70"/>
  <c r="AD393" i="70"/>
  <c r="Z393" i="70"/>
  <c r="Z396" i="70" s="1"/>
  <c r="K393" i="70"/>
  <c r="AY393" i="70" s="1"/>
  <c r="J393" i="70"/>
  <c r="AE387" i="70"/>
  <c r="AC387" i="70"/>
  <c r="AB387" i="70"/>
  <c r="AA387" i="70"/>
  <c r="Y387" i="70"/>
  <c r="X387" i="70"/>
  <c r="W387" i="70"/>
  <c r="V387" i="70"/>
  <c r="Q387" i="70"/>
  <c r="P387" i="70"/>
  <c r="N387" i="70"/>
  <c r="M387" i="70"/>
  <c r="BO386" i="70"/>
  <c r="AX386" i="70"/>
  <c r="AW386" i="70"/>
  <c r="AU386" i="70"/>
  <c r="AQ386" i="70"/>
  <c r="AP386" i="70"/>
  <c r="AH386" i="70"/>
  <c r="AF386" i="70"/>
  <c r="AZ386" i="70" s="1"/>
  <c r="AD386" i="70"/>
  <c r="Z386" i="70"/>
  <c r="K386" i="70"/>
  <c r="BJ386" i="70" s="1"/>
  <c r="J386" i="70"/>
  <c r="BO385" i="70"/>
  <c r="AX385" i="70"/>
  <c r="AW385" i="70"/>
  <c r="AU385" i="70"/>
  <c r="AQ385" i="70"/>
  <c r="AP385" i="70"/>
  <c r="AH385" i="70"/>
  <c r="AH387" i="70" s="1"/>
  <c r="AF385" i="70"/>
  <c r="AG385" i="70" s="1"/>
  <c r="AD385" i="70"/>
  <c r="Z385" i="70"/>
  <c r="K385" i="70"/>
  <c r="J385" i="70"/>
  <c r="AE382" i="70"/>
  <c r="AC382" i="70"/>
  <c r="AB382" i="70"/>
  <c r="AA382" i="70"/>
  <c r="Z382" i="70"/>
  <c r="Y382" i="70"/>
  <c r="X382" i="70"/>
  <c r="W382" i="70"/>
  <c r="V382" i="70"/>
  <c r="Q382" i="70"/>
  <c r="P382" i="70"/>
  <c r="N382" i="70"/>
  <c r="M382" i="70"/>
  <c r="BO381" i="70"/>
  <c r="AX381" i="70"/>
  <c r="AW381" i="70"/>
  <c r="AU381" i="70"/>
  <c r="AQ381" i="70"/>
  <c r="AP381" i="70"/>
  <c r="AH381" i="70"/>
  <c r="AH382" i="70" s="1"/>
  <c r="AF381" i="70"/>
  <c r="AD381" i="70"/>
  <c r="AD382" i="70" s="1"/>
  <c r="Z381" i="70"/>
  <c r="M381" i="70"/>
  <c r="K381" i="70"/>
  <c r="BJ381" i="70" s="1"/>
  <c r="J381" i="70"/>
  <c r="AE378" i="70"/>
  <c r="AD378" i="70"/>
  <c r="AC378" i="70"/>
  <c r="AB378" i="70"/>
  <c r="AA378" i="70"/>
  <c r="Z378" i="70"/>
  <c r="Y378" i="70"/>
  <c r="X378" i="70"/>
  <c r="W378" i="70"/>
  <c r="V378" i="70"/>
  <c r="Q378" i="70"/>
  <c r="P378" i="70"/>
  <c r="N378" i="70"/>
  <c r="M378" i="70"/>
  <c r="BO377" i="70"/>
  <c r="AX377" i="70"/>
  <c r="AW377" i="70"/>
  <c r="AU377" i="70"/>
  <c r="AQ377" i="70"/>
  <c r="AP377" i="70"/>
  <c r="AH377" i="70"/>
  <c r="AF377" i="70"/>
  <c r="AV377" i="70" s="1"/>
  <c r="AD377" i="70"/>
  <c r="Z377" i="70"/>
  <c r="K377" i="70"/>
  <c r="BI377" i="70" s="1"/>
  <c r="J377" i="70"/>
  <c r="BO376" i="70"/>
  <c r="AX376" i="70"/>
  <c r="AW376" i="70"/>
  <c r="AU376" i="70"/>
  <c r="AQ376" i="70"/>
  <c r="AP376" i="70"/>
  <c r="AH376" i="70"/>
  <c r="AH378" i="70" s="1"/>
  <c r="AF376" i="70"/>
  <c r="AD376" i="70"/>
  <c r="Z376" i="70"/>
  <c r="K376" i="70"/>
  <c r="BM376" i="70" s="1"/>
  <c r="J376" i="70"/>
  <c r="AH367" i="70"/>
  <c r="AE367" i="70"/>
  <c r="AC367" i="70"/>
  <c r="AB367" i="70"/>
  <c r="AA367" i="70"/>
  <c r="Y367" i="70"/>
  <c r="X367" i="70"/>
  <c r="W367" i="70"/>
  <c r="V367" i="70"/>
  <c r="Q367" i="70"/>
  <c r="P367" i="70"/>
  <c r="O367" i="70"/>
  <c r="N367" i="70"/>
  <c r="M367" i="70"/>
  <c r="BO366" i="70"/>
  <c r="AX366" i="70"/>
  <c r="AW366" i="70"/>
  <c r="AU366" i="70"/>
  <c r="AQ366" i="70"/>
  <c r="AP366" i="70"/>
  <c r="AH366" i="70"/>
  <c r="AF366" i="70"/>
  <c r="AD366" i="70"/>
  <c r="AD367" i="70" s="1"/>
  <c r="Z366" i="70"/>
  <c r="K366" i="70"/>
  <c r="BI366" i="70" s="1"/>
  <c r="J366" i="70"/>
  <c r="BO365" i="70"/>
  <c r="AX365" i="70"/>
  <c r="AW365" i="70"/>
  <c r="AU365" i="70"/>
  <c r="AQ365" i="70"/>
  <c r="AP365" i="70"/>
  <c r="AH365" i="70"/>
  <c r="AF365" i="70"/>
  <c r="AD365" i="70"/>
  <c r="Z365" i="70"/>
  <c r="Z367" i="70" s="1"/>
  <c r="K365" i="70"/>
  <c r="BM365" i="70" s="1"/>
  <c r="J365" i="70"/>
  <c r="AE362" i="70"/>
  <c r="AC362" i="70"/>
  <c r="AB362" i="70"/>
  <c r="AA362" i="70"/>
  <c r="Y362" i="70"/>
  <c r="X362" i="70"/>
  <c r="W362" i="70"/>
  <c r="V362" i="70"/>
  <c r="P362" i="70"/>
  <c r="O362" i="70"/>
  <c r="N362" i="70"/>
  <c r="M362" i="70"/>
  <c r="BO361" i="70"/>
  <c r="AX361" i="70"/>
  <c r="AW361" i="70"/>
  <c r="AU361" i="70"/>
  <c r="AQ361" i="70"/>
  <c r="AP361" i="70"/>
  <c r="AH361" i="70"/>
  <c r="AF361" i="70"/>
  <c r="AD361" i="70"/>
  <c r="Z361" i="70"/>
  <c r="Q361" i="70"/>
  <c r="Q362" i="70" s="1"/>
  <c r="K361" i="70"/>
  <c r="BG361" i="70" s="1"/>
  <c r="J361" i="70"/>
  <c r="BO360" i="70"/>
  <c r="AX360" i="70"/>
  <c r="AW360" i="70"/>
  <c r="AU360" i="70"/>
  <c r="AQ360" i="70"/>
  <c r="AP360" i="70"/>
  <c r="AH360" i="70"/>
  <c r="AF360" i="70"/>
  <c r="AD360" i="70"/>
  <c r="Z360" i="70"/>
  <c r="K360" i="70"/>
  <c r="AY360" i="70" s="1"/>
  <c r="J360" i="70"/>
  <c r="BO359" i="70"/>
  <c r="AX359" i="70"/>
  <c r="AW359" i="70"/>
  <c r="AU359" i="70"/>
  <c r="AQ359" i="70"/>
  <c r="AP359" i="70"/>
  <c r="AH359" i="70"/>
  <c r="AF359" i="70"/>
  <c r="AG359" i="70" s="1"/>
  <c r="AD359" i="70"/>
  <c r="Z359" i="70"/>
  <c r="K359" i="70"/>
  <c r="BG359" i="70" s="1"/>
  <c r="J359" i="70"/>
  <c r="BO358" i="70"/>
  <c r="AX358" i="70"/>
  <c r="AW358" i="70"/>
  <c r="AU358" i="70"/>
  <c r="AQ358" i="70"/>
  <c r="AP358" i="70"/>
  <c r="AH358" i="70"/>
  <c r="AE358" i="70"/>
  <c r="AF358" i="70" s="1"/>
  <c r="AD358" i="70"/>
  <c r="Z358" i="70"/>
  <c r="K358" i="70"/>
  <c r="BI358" i="70" s="1"/>
  <c r="J358" i="70"/>
  <c r="BO357" i="70"/>
  <c r="AX357" i="70"/>
  <c r="AW357" i="70"/>
  <c r="AU357" i="70"/>
  <c r="AQ357" i="70"/>
  <c r="AP357" i="70"/>
  <c r="AH357" i="70"/>
  <c r="AF357" i="70"/>
  <c r="AZ357" i="70" s="1"/>
  <c r="AD357" i="70"/>
  <c r="Z357" i="70"/>
  <c r="Z362" i="70" s="1"/>
  <c r="K357" i="70"/>
  <c r="BJ357" i="70" s="1"/>
  <c r="J357" i="70"/>
  <c r="BO356" i="70"/>
  <c r="AX356" i="70"/>
  <c r="AW356" i="70"/>
  <c r="AU356" i="70"/>
  <c r="AQ356" i="70"/>
  <c r="AP356" i="70"/>
  <c r="AH356" i="70"/>
  <c r="AF356" i="70"/>
  <c r="AD356" i="70"/>
  <c r="Z356" i="70"/>
  <c r="K356" i="70"/>
  <c r="BE356" i="70" s="1"/>
  <c r="J356" i="70"/>
  <c r="AE353" i="70"/>
  <c r="AC353" i="70"/>
  <c r="AB353" i="70"/>
  <c r="AA353" i="70"/>
  <c r="Y353" i="70"/>
  <c r="X353" i="70"/>
  <c r="W353" i="70"/>
  <c r="Q353" i="70"/>
  <c r="P353" i="70"/>
  <c r="O353" i="70"/>
  <c r="N353" i="70"/>
  <c r="M353" i="70"/>
  <c r="BO352" i="70"/>
  <c r="AX352" i="70"/>
  <c r="AW352" i="70"/>
  <c r="AU352" i="70"/>
  <c r="AQ352" i="70"/>
  <c r="AP352" i="70"/>
  <c r="AF352" i="70"/>
  <c r="AZ352" i="70" s="1"/>
  <c r="AD352" i="70"/>
  <c r="Z352" i="70"/>
  <c r="V352" i="70"/>
  <c r="V353" i="70" s="1"/>
  <c r="K352" i="70"/>
  <c r="BI352" i="70" s="1"/>
  <c r="J352" i="70"/>
  <c r="BO351" i="70"/>
  <c r="AX351" i="70"/>
  <c r="AW351" i="70"/>
  <c r="AU351" i="70"/>
  <c r="AQ351" i="70"/>
  <c r="AP351" i="70"/>
  <c r="AH351" i="70"/>
  <c r="AF351" i="70"/>
  <c r="AD351" i="70"/>
  <c r="Z351" i="70"/>
  <c r="K351" i="70"/>
  <c r="BM351" i="70" s="1"/>
  <c r="J351" i="70"/>
  <c r="BO350" i="70"/>
  <c r="AX350" i="70"/>
  <c r="AW350" i="70"/>
  <c r="AU350" i="70"/>
  <c r="AQ350" i="70"/>
  <c r="AP350" i="70"/>
  <c r="AH350" i="70"/>
  <c r="AF350" i="70"/>
  <c r="AV350" i="70" s="1"/>
  <c r="AD350" i="70"/>
  <c r="Z350" i="70"/>
  <c r="K350" i="70"/>
  <c r="BJ350" i="70" s="1"/>
  <c r="J350" i="70"/>
  <c r="BO349" i="70"/>
  <c r="AX349" i="70"/>
  <c r="AW349" i="70"/>
  <c r="AU349" i="70"/>
  <c r="AQ349" i="70"/>
  <c r="AP349" i="70"/>
  <c r="AH349" i="70"/>
  <c r="AF349" i="70"/>
  <c r="AG349" i="70" s="1"/>
  <c r="AD349" i="70"/>
  <c r="Z349" i="70"/>
  <c r="K349" i="70"/>
  <c r="BG349" i="70" s="1"/>
  <c r="J349" i="70"/>
  <c r="BO348" i="70"/>
  <c r="AX348" i="70"/>
  <c r="AW348" i="70"/>
  <c r="AU348" i="70"/>
  <c r="AQ348" i="70"/>
  <c r="AP348" i="70"/>
  <c r="AH348" i="70"/>
  <c r="AF348" i="70"/>
  <c r="AG348" i="70" s="1"/>
  <c r="AD348" i="70"/>
  <c r="Z348" i="70"/>
  <c r="K348" i="70"/>
  <c r="BM348" i="70" s="1"/>
  <c r="J348" i="70"/>
  <c r="BO347" i="70"/>
  <c r="AX347" i="70"/>
  <c r="AW347" i="70"/>
  <c r="AU347" i="70"/>
  <c r="AQ347" i="70"/>
  <c r="AP347" i="70"/>
  <c r="AH347" i="70"/>
  <c r="AF347" i="70"/>
  <c r="AD347" i="70"/>
  <c r="Z347" i="70"/>
  <c r="K347" i="70"/>
  <c r="BM347" i="70" s="1"/>
  <c r="J347" i="70"/>
  <c r="AE341" i="70"/>
  <c r="AC341" i="70"/>
  <c r="AB341" i="70"/>
  <c r="AA341" i="70"/>
  <c r="Y341" i="70"/>
  <c r="X341" i="70"/>
  <c r="W341" i="70"/>
  <c r="V341" i="70"/>
  <c r="Q341" i="70"/>
  <c r="P341" i="70"/>
  <c r="N341" i="70"/>
  <c r="M341" i="70"/>
  <c r="BO340" i="70"/>
  <c r="AX340" i="70"/>
  <c r="AW340" i="70"/>
  <c r="AU340" i="70"/>
  <c r="AQ340" i="70"/>
  <c r="AP340" i="70"/>
  <c r="AH340" i="70"/>
  <c r="AF340" i="70"/>
  <c r="AG340" i="70" s="1"/>
  <c r="AD340" i="70"/>
  <c r="AD341" i="70" s="1"/>
  <c r="Z340" i="70"/>
  <c r="K340" i="70"/>
  <c r="BG340" i="70" s="1"/>
  <c r="J340" i="70"/>
  <c r="BO339" i="70"/>
  <c r="AX339" i="70"/>
  <c r="AW339" i="70"/>
  <c r="AU339" i="70"/>
  <c r="AQ339" i="70"/>
  <c r="AP339" i="70"/>
  <c r="AH339" i="70"/>
  <c r="AH341" i="70" s="1"/>
  <c r="AF339" i="70"/>
  <c r="AZ339" i="70" s="1"/>
  <c r="AD339" i="70"/>
  <c r="Z339" i="70"/>
  <c r="Z341" i="70" s="1"/>
  <c r="K339" i="70"/>
  <c r="BG339" i="70" s="1"/>
  <c r="J339" i="70"/>
  <c r="BO338" i="70"/>
  <c r="AX338" i="70"/>
  <c r="AW338" i="70"/>
  <c r="AU338" i="70"/>
  <c r="AQ338" i="70"/>
  <c r="AP338" i="70"/>
  <c r="AH338" i="70"/>
  <c r="AF338" i="70"/>
  <c r="AF341" i="70" s="1"/>
  <c r="AD338" i="70"/>
  <c r="Z338" i="70"/>
  <c r="K338" i="70"/>
  <c r="BJ338" i="70" s="1"/>
  <c r="J338" i="70"/>
  <c r="AF335" i="70"/>
  <c r="AE335" i="70"/>
  <c r="AC335" i="70"/>
  <c r="AB335" i="70"/>
  <c r="AA335" i="70"/>
  <c r="Y335" i="70"/>
  <c r="X335" i="70"/>
  <c r="W335" i="70"/>
  <c r="V335" i="70"/>
  <c r="Q335" i="70"/>
  <c r="P335" i="70"/>
  <c r="O335" i="70"/>
  <c r="N335" i="70"/>
  <c r="M335" i="70"/>
  <c r="BO334" i="70"/>
  <c r="AX334" i="70"/>
  <c r="AW334" i="70"/>
  <c r="AU334" i="70"/>
  <c r="AQ334" i="70"/>
  <c r="AP334" i="70"/>
  <c r="AH334" i="70"/>
  <c r="AF334" i="70"/>
  <c r="AZ334" i="70" s="1"/>
  <c r="AD334" i="70"/>
  <c r="Z334" i="70"/>
  <c r="K334" i="70"/>
  <c r="J334" i="70"/>
  <c r="BO333" i="70"/>
  <c r="AH333" i="70"/>
  <c r="AF333" i="70"/>
  <c r="AG333" i="70" s="1"/>
  <c r="AD333" i="70"/>
  <c r="Z333" i="70"/>
  <c r="K333" i="70"/>
  <c r="J333" i="70"/>
  <c r="BO332" i="70"/>
  <c r="AQ332" i="70"/>
  <c r="AP332" i="70"/>
  <c r="AH332" i="70"/>
  <c r="AF332" i="70"/>
  <c r="AG332" i="70" s="1"/>
  <c r="AD332" i="70"/>
  <c r="Z332" i="70"/>
  <c r="K332" i="70"/>
  <c r="BI332" i="70" s="1"/>
  <c r="J332" i="70"/>
  <c r="BO331" i="70"/>
  <c r="AX331" i="70"/>
  <c r="AW331" i="70"/>
  <c r="AU331" i="70"/>
  <c r="AQ331" i="70"/>
  <c r="AP331" i="70"/>
  <c r="AH331" i="70"/>
  <c r="AF331" i="70"/>
  <c r="AG331" i="70" s="1"/>
  <c r="AD331" i="70"/>
  <c r="Z331" i="70"/>
  <c r="K331" i="70"/>
  <c r="BM331" i="70" s="1"/>
  <c r="J331" i="70"/>
  <c r="BO330" i="70"/>
  <c r="AX330" i="70"/>
  <c r="AW330" i="70"/>
  <c r="AU330" i="70"/>
  <c r="AQ330" i="70"/>
  <c r="AP330" i="70"/>
  <c r="AH330" i="70"/>
  <c r="AF330" i="70"/>
  <c r="AD330" i="70"/>
  <c r="Z330" i="70"/>
  <c r="Z335" i="70" s="1"/>
  <c r="K330" i="70"/>
  <c r="BJ330" i="70" s="1"/>
  <c r="J330" i="70"/>
  <c r="AE327" i="70"/>
  <c r="AC327" i="70"/>
  <c r="AB327" i="70"/>
  <c r="AA327" i="70"/>
  <c r="Y327" i="70"/>
  <c r="X327" i="70"/>
  <c r="W327" i="70"/>
  <c r="V327" i="70"/>
  <c r="Q327" i="70"/>
  <c r="P327" i="70"/>
  <c r="O327" i="70"/>
  <c r="N327" i="70"/>
  <c r="M327" i="70"/>
  <c r="BO326" i="70"/>
  <c r="AX326" i="70"/>
  <c r="AW326" i="70"/>
  <c r="AU326" i="70"/>
  <c r="AQ326" i="70"/>
  <c r="AP326" i="70"/>
  <c r="AH326" i="70"/>
  <c r="AF326" i="70"/>
  <c r="AZ326" i="70" s="1"/>
  <c r="AD326" i="70"/>
  <c r="Z326" i="70"/>
  <c r="V326" i="70"/>
  <c r="K326" i="70"/>
  <c r="BG326" i="70" s="1"/>
  <c r="J326" i="70"/>
  <c r="BO325" i="70"/>
  <c r="AQ325" i="70"/>
  <c r="AP325" i="70"/>
  <c r="AH325" i="70"/>
  <c r="AF325" i="70"/>
  <c r="AG325" i="70" s="1"/>
  <c r="AD325" i="70"/>
  <c r="Z325" i="70"/>
  <c r="K325" i="70"/>
  <c r="BM325" i="70" s="1"/>
  <c r="J325" i="70"/>
  <c r="BO324" i="70"/>
  <c r="AX324" i="70"/>
  <c r="AW324" i="70"/>
  <c r="AU324" i="70"/>
  <c r="AQ324" i="70"/>
  <c r="AP324" i="70"/>
  <c r="AH324" i="70"/>
  <c r="AF324" i="70"/>
  <c r="AZ324" i="70" s="1"/>
  <c r="AD324" i="70"/>
  <c r="Z324" i="70"/>
  <c r="K324" i="70"/>
  <c r="BE324" i="70" s="1"/>
  <c r="J324" i="70"/>
  <c r="BO323" i="70"/>
  <c r="AX323" i="70"/>
  <c r="AW323" i="70"/>
  <c r="AU323" i="70"/>
  <c r="AQ323" i="70"/>
  <c r="AP323" i="70"/>
  <c r="AH323" i="70"/>
  <c r="AF323" i="70"/>
  <c r="AZ323" i="70" s="1"/>
  <c r="AD323" i="70"/>
  <c r="Z323" i="70"/>
  <c r="K323" i="70"/>
  <c r="J323" i="70"/>
  <c r="BO322" i="70"/>
  <c r="AX322" i="70"/>
  <c r="AW322" i="70"/>
  <c r="AU322" i="70"/>
  <c r="AQ322" i="70"/>
  <c r="AP322" i="70"/>
  <c r="AH322" i="70"/>
  <c r="AF322" i="70"/>
  <c r="AD322" i="70"/>
  <c r="Z322" i="70"/>
  <c r="K322" i="70"/>
  <c r="BM322" i="70" s="1"/>
  <c r="J322" i="70"/>
  <c r="BO321" i="70"/>
  <c r="AX321" i="70"/>
  <c r="AW321" i="70"/>
  <c r="AU321" i="70"/>
  <c r="AQ321" i="70"/>
  <c r="AP321" i="70"/>
  <c r="AH321" i="70"/>
  <c r="AF321" i="70"/>
  <c r="AZ321" i="70" s="1"/>
  <c r="AD321" i="70"/>
  <c r="Z321" i="70"/>
  <c r="K321" i="70"/>
  <c r="BJ321" i="70" s="1"/>
  <c r="J321" i="70"/>
  <c r="AE315" i="70"/>
  <c r="AC315" i="70"/>
  <c r="AB315" i="70"/>
  <c r="AA315" i="70"/>
  <c r="Y315" i="70"/>
  <c r="X315" i="70"/>
  <c r="W315" i="70"/>
  <c r="V315" i="70"/>
  <c r="Q315" i="70"/>
  <c r="P315" i="70"/>
  <c r="N315" i="70"/>
  <c r="M315" i="70"/>
  <c r="BO314" i="70"/>
  <c r="AX314" i="70"/>
  <c r="AW314" i="70"/>
  <c r="AU314" i="70"/>
  <c r="AQ314" i="70"/>
  <c r="AP314" i="70"/>
  <c r="AH314" i="70"/>
  <c r="AF314" i="70"/>
  <c r="AG314" i="70" s="1"/>
  <c r="AD314" i="70"/>
  <c r="Z314" i="70"/>
  <c r="K314" i="70"/>
  <c r="BM314" i="70" s="1"/>
  <c r="J314" i="70"/>
  <c r="BO313" i="70"/>
  <c r="AX313" i="70"/>
  <c r="AW313" i="70"/>
  <c r="AU313" i="70"/>
  <c r="AQ313" i="70"/>
  <c r="AP313" i="70"/>
  <c r="AH313" i="70"/>
  <c r="AH315" i="70" s="1"/>
  <c r="AF313" i="70"/>
  <c r="AD313" i="70"/>
  <c r="Z313" i="70"/>
  <c r="K313" i="70"/>
  <c r="BJ313" i="70" s="1"/>
  <c r="J313" i="70"/>
  <c r="BO312" i="70"/>
  <c r="AQ312" i="70"/>
  <c r="AP312" i="70"/>
  <c r="AH312" i="70"/>
  <c r="AF312" i="70"/>
  <c r="AF315" i="70" s="1"/>
  <c r="AD312" i="70"/>
  <c r="AD315" i="70" s="1"/>
  <c r="Z312" i="70"/>
  <c r="Z315" i="70" s="1"/>
  <c r="K312" i="70"/>
  <c r="J312" i="70"/>
  <c r="AH309" i="70"/>
  <c r="AF309" i="70"/>
  <c r="AE309" i="70"/>
  <c r="AD309" i="70"/>
  <c r="AC309" i="70"/>
  <c r="AB309" i="70"/>
  <c r="AA309" i="70"/>
  <c r="Z309" i="70"/>
  <c r="Y309" i="70"/>
  <c r="X309" i="70"/>
  <c r="W309" i="70"/>
  <c r="V309" i="70"/>
  <c r="Q309" i="70"/>
  <c r="P309" i="70"/>
  <c r="N309" i="70"/>
  <c r="M309" i="70"/>
  <c r="BO308" i="70"/>
  <c r="AX308" i="70"/>
  <c r="AW308" i="70"/>
  <c r="AU308" i="70"/>
  <c r="AQ308" i="70"/>
  <c r="AP308" i="70"/>
  <c r="AH308" i="70"/>
  <c r="AF308" i="70"/>
  <c r="AZ308" i="70" s="1"/>
  <c r="AD308" i="70"/>
  <c r="Z308" i="70"/>
  <c r="K308" i="70"/>
  <c r="BJ308" i="70" s="1"/>
  <c r="J308" i="70"/>
  <c r="AE305" i="70"/>
  <c r="AC305" i="70"/>
  <c r="AB305" i="70"/>
  <c r="AA305" i="70"/>
  <c r="Y305" i="70"/>
  <c r="X305" i="70"/>
  <c r="W305" i="70"/>
  <c r="V305" i="70"/>
  <c r="Q305" i="70"/>
  <c r="P305" i="70"/>
  <c r="N305" i="70"/>
  <c r="M305" i="70"/>
  <c r="BO304" i="70"/>
  <c r="AX304" i="70"/>
  <c r="AW304" i="70"/>
  <c r="AU304" i="70"/>
  <c r="AQ304" i="70"/>
  <c r="AP304" i="70"/>
  <c r="AH304" i="70"/>
  <c r="AF304" i="70"/>
  <c r="AZ304" i="70" s="1"/>
  <c r="AD304" i="70"/>
  <c r="Z304" i="70"/>
  <c r="K304" i="70"/>
  <c r="BJ304" i="70" s="1"/>
  <c r="J304" i="70"/>
  <c r="BO303" i="70"/>
  <c r="AQ303" i="70"/>
  <c r="AP303" i="70"/>
  <c r="AH303" i="70"/>
  <c r="AF303" i="70"/>
  <c r="AG303" i="70" s="1"/>
  <c r="AD303" i="70"/>
  <c r="Z303" i="70"/>
  <c r="K303" i="70"/>
  <c r="BI303" i="70" s="1"/>
  <c r="J303" i="70"/>
  <c r="BO302" i="70"/>
  <c r="AX302" i="70"/>
  <c r="AW302" i="70"/>
  <c r="AU302" i="70"/>
  <c r="AQ302" i="70"/>
  <c r="AP302" i="70"/>
  <c r="AH302" i="70"/>
  <c r="AF302" i="70"/>
  <c r="AG302" i="70" s="1"/>
  <c r="AD302" i="70"/>
  <c r="Z302" i="70"/>
  <c r="K302" i="70"/>
  <c r="AY302" i="70" s="1"/>
  <c r="J302" i="70"/>
  <c r="BO301" i="70"/>
  <c r="AX301" i="70"/>
  <c r="AW301" i="70"/>
  <c r="AU301" i="70"/>
  <c r="AQ301" i="70"/>
  <c r="AP301" i="70"/>
  <c r="AH301" i="70"/>
  <c r="AF301" i="70"/>
  <c r="AZ301" i="70" s="1"/>
  <c r="AD301" i="70"/>
  <c r="Z301" i="70"/>
  <c r="K301" i="70"/>
  <c r="J301" i="70"/>
  <c r="BO300" i="70"/>
  <c r="AX300" i="70"/>
  <c r="AW300" i="70"/>
  <c r="AU300" i="70"/>
  <c r="AQ300" i="70"/>
  <c r="AP300" i="70"/>
  <c r="AH300" i="70"/>
  <c r="AH305" i="70" s="1"/>
  <c r="AF300" i="70"/>
  <c r="AG300" i="70" s="1"/>
  <c r="AD300" i="70"/>
  <c r="Z300" i="70"/>
  <c r="K300" i="70"/>
  <c r="BE300" i="70" s="1"/>
  <c r="J300" i="70"/>
  <c r="AH294" i="70"/>
  <c r="AE294" i="70"/>
  <c r="AD294" i="70"/>
  <c r="AC294" i="70"/>
  <c r="AB294" i="70"/>
  <c r="AA294" i="70"/>
  <c r="Z294" i="70"/>
  <c r="Y294" i="70"/>
  <c r="X294" i="70"/>
  <c r="W294" i="70"/>
  <c r="V294" i="70"/>
  <c r="Q294" i="70"/>
  <c r="P294" i="70"/>
  <c r="N294" i="70"/>
  <c r="M294" i="70"/>
  <c r="BO293" i="70"/>
  <c r="AX293" i="70"/>
  <c r="AW293" i="70"/>
  <c r="AU293" i="70"/>
  <c r="AQ293" i="70"/>
  <c r="AP293" i="70"/>
  <c r="AH293" i="70"/>
  <c r="AF293" i="70"/>
  <c r="AZ293" i="70" s="1"/>
  <c r="AD293" i="70"/>
  <c r="Z293" i="70"/>
  <c r="K293" i="70"/>
  <c r="BG293" i="70" s="1"/>
  <c r="J293" i="70"/>
  <c r="BO292" i="70"/>
  <c r="AX292" i="70"/>
  <c r="AW292" i="70"/>
  <c r="AU292" i="70"/>
  <c r="AQ292" i="70"/>
  <c r="AP292" i="70"/>
  <c r="AH292" i="70"/>
  <c r="AF292" i="70"/>
  <c r="AF294" i="70" s="1"/>
  <c r="AD292" i="70"/>
  <c r="Z292" i="70"/>
  <c r="K292" i="70"/>
  <c r="BE292" i="70" s="1"/>
  <c r="J292" i="70"/>
  <c r="AE289" i="70"/>
  <c r="AC289" i="70"/>
  <c r="AB289" i="70"/>
  <c r="AA289" i="70"/>
  <c r="Y289" i="70"/>
  <c r="X289" i="70"/>
  <c r="W289" i="70"/>
  <c r="V289" i="70"/>
  <c r="Q289" i="70"/>
  <c r="P289" i="70"/>
  <c r="N289" i="70"/>
  <c r="M289" i="70"/>
  <c r="BO288" i="70"/>
  <c r="AX288" i="70"/>
  <c r="AW288" i="70"/>
  <c r="AU288" i="70"/>
  <c r="AQ288" i="70"/>
  <c r="AP288" i="70"/>
  <c r="AH288" i="70"/>
  <c r="AF288" i="70"/>
  <c r="AG288" i="70" s="1"/>
  <c r="AD288" i="70"/>
  <c r="Z288" i="70"/>
  <c r="K288" i="70"/>
  <c r="BE288" i="70" s="1"/>
  <c r="J288" i="70"/>
  <c r="BO287" i="70"/>
  <c r="AX287" i="70"/>
  <c r="AW287" i="70"/>
  <c r="AU287" i="70"/>
  <c r="AQ287" i="70"/>
  <c r="AP287" i="70"/>
  <c r="AH287" i="70"/>
  <c r="AH289" i="70" s="1"/>
  <c r="AF287" i="70"/>
  <c r="AZ287" i="70" s="1"/>
  <c r="AD287" i="70"/>
  <c r="AD289" i="70" s="1"/>
  <c r="Z287" i="70"/>
  <c r="Z289" i="70" s="1"/>
  <c r="K287" i="70"/>
  <c r="BE287" i="70" s="1"/>
  <c r="J287" i="70"/>
  <c r="AE284" i="70"/>
  <c r="AC284" i="70"/>
  <c r="AB284" i="70"/>
  <c r="AA284" i="70"/>
  <c r="Y284" i="70"/>
  <c r="X284" i="70"/>
  <c r="W284" i="70"/>
  <c r="V284" i="70"/>
  <c r="Q284" i="70"/>
  <c r="P284" i="70"/>
  <c r="N284" i="70"/>
  <c r="M284" i="70"/>
  <c r="BO283" i="70"/>
  <c r="AX283" i="70"/>
  <c r="AW283" i="70"/>
  <c r="AU283" i="70"/>
  <c r="AQ283" i="70"/>
  <c r="AP283" i="70"/>
  <c r="AH283" i="70"/>
  <c r="AF283" i="70"/>
  <c r="AZ283" i="70" s="1"/>
  <c r="AD283" i="70"/>
  <c r="Z283" i="70"/>
  <c r="K283" i="70"/>
  <c r="AY283" i="70" s="1"/>
  <c r="J283" i="70"/>
  <c r="BO282" i="70"/>
  <c r="AX282" i="70"/>
  <c r="AW282" i="70"/>
  <c r="AU282" i="70"/>
  <c r="AQ282" i="70"/>
  <c r="AP282" i="70"/>
  <c r="AH282" i="70"/>
  <c r="AF282" i="70"/>
  <c r="AG282" i="70" s="1"/>
  <c r="AD282" i="70"/>
  <c r="Z282" i="70"/>
  <c r="K282" i="70"/>
  <c r="BM282" i="70" s="1"/>
  <c r="J282" i="70"/>
  <c r="BO281" i="70"/>
  <c r="AX281" i="70"/>
  <c r="AW281" i="70"/>
  <c r="AU281" i="70"/>
  <c r="AQ281" i="70"/>
  <c r="AP281" i="70"/>
  <c r="AH281" i="70"/>
  <c r="AF281" i="70"/>
  <c r="AD281" i="70"/>
  <c r="Z281" i="70"/>
  <c r="K281" i="70"/>
  <c r="BJ281" i="70" s="1"/>
  <c r="J281" i="70"/>
  <c r="BO280" i="70"/>
  <c r="AX280" i="70"/>
  <c r="AW280" i="70"/>
  <c r="AU280" i="70"/>
  <c r="AQ280" i="70"/>
  <c r="AP280" i="70"/>
  <c r="AH280" i="70"/>
  <c r="AH284" i="70" s="1"/>
  <c r="AF280" i="70"/>
  <c r="AD280" i="70"/>
  <c r="Z280" i="70"/>
  <c r="Z284" i="70" s="1"/>
  <c r="K280" i="70"/>
  <c r="BJ280" i="70" s="1"/>
  <c r="J280" i="70"/>
  <c r="BO279" i="70"/>
  <c r="BJ279" i="70"/>
  <c r="AX279" i="70"/>
  <c r="AW279" i="70"/>
  <c r="AU279" i="70"/>
  <c r="AQ279" i="70"/>
  <c r="AP279" i="70"/>
  <c r="AH279" i="70"/>
  <c r="AF279" i="70"/>
  <c r="AG279" i="70" s="1"/>
  <c r="AG284" i="70" s="1"/>
  <c r="AD279" i="70"/>
  <c r="AD284" i="70" s="1"/>
  <c r="Z279" i="70"/>
  <c r="K279" i="70"/>
  <c r="BM279" i="70" s="1"/>
  <c r="J279" i="70"/>
  <c r="AE273" i="70"/>
  <c r="AD273" i="70"/>
  <c r="AC273" i="70"/>
  <c r="AB273" i="70"/>
  <c r="AA273" i="70"/>
  <c r="Z273" i="70"/>
  <c r="Y273" i="70"/>
  <c r="X273" i="70"/>
  <c r="W273" i="70"/>
  <c r="V273" i="70"/>
  <c r="Q273" i="70"/>
  <c r="P273" i="70"/>
  <c r="O273" i="70"/>
  <c r="N273" i="70"/>
  <c r="M273" i="70"/>
  <c r="BO272" i="70"/>
  <c r="AX272" i="70"/>
  <c r="AW272" i="70"/>
  <c r="AU272" i="70"/>
  <c r="AQ272" i="70"/>
  <c r="AP272" i="70"/>
  <c r="AH272" i="70"/>
  <c r="AH273" i="70" s="1"/>
  <c r="AF272" i="70"/>
  <c r="AG272" i="70" s="1"/>
  <c r="AG273" i="70" s="1"/>
  <c r="AD272" i="70"/>
  <c r="Z272" i="70"/>
  <c r="K272" i="70"/>
  <c r="BM272" i="70" s="1"/>
  <c r="J272" i="70"/>
  <c r="AO269" i="70"/>
  <c r="AN269" i="70"/>
  <c r="AM269" i="70"/>
  <c r="AL269" i="70"/>
  <c r="AE269" i="70"/>
  <c r="AC269" i="70"/>
  <c r="AB269" i="70"/>
  <c r="AA269" i="70"/>
  <c r="AA275" i="70" s="1"/>
  <c r="Y269" i="70"/>
  <c r="X269" i="70"/>
  <c r="W269" i="70"/>
  <c r="V269" i="70"/>
  <c r="Q269" i="70"/>
  <c r="P269" i="70"/>
  <c r="O269" i="70"/>
  <c r="N269" i="70"/>
  <c r="M269" i="70"/>
  <c r="BO268" i="70"/>
  <c r="AX268" i="70"/>
  <c r="AW268" i="70"/>
  <c r="AU268" i="70"/>
  <c r="AQ268" i="70"/>
  <c r="AP268" i="70"/>
  <c r="AH268" i="70"/>
  <c r="AF268" i="70"/>
  <c r="AG268" i="70" s="1"/>
  <c r="AD268" i="70"/>
  <c r="AD269" i="70" s="1"/>
  <c r="Z268" i="70"/>
  <c r="K268" i="70"/>
  <c r="AY268" i="70" s="1"/>
  <c r="J268" i="70"/>
  <c r="BO267" i="70"/>
  <c r="AX267" i="70"/>
  <c r="AW267" i="70"/>
  <c r="AU267" i="70"/>
  <c r="AQ267" i="70"/>
  <c r="AP267" i="70"/>
  <c r="AH267" i="70"/>
  <c r="AH269" i="70" s="1"/>
  <c r="AF267" i="70"/>
  <c r="AV267" i="70" s="1"/>
  <c r="AD267" i="70"/>
  <c r="Z267" i="70"/>
  <c r="Z269" i="70" s="1"/>
  <c r="K267" i="70"/>
  <c r="BM267" i="70" s="1"/>
  <c r="J267" i="70"/>
  <c r="AE261" i="70"/>
  <c r="AC261" i="70"/>
  <c r="AB261" i="70"/>
  <c r="AA261" i="70"/>
  <c r="Y261" i="70"/>
  <c r="X261" i="70"/>
  <c r="W261" i="70"/>
  <c r="V261" i="70"/>
  <c r="Q261" i="70"/>
  <c r="P261" i="70"/>
  <c r="O261" i="70"/>
  <c r="N261" i="70"/>
  <c r="M261" i="70"/>
  <c r="BO260" i="70"/>
  <c r="BG260" i="70"/>
  <c r="AX260" i="70"/>
  <c r="AW260" i="70"/>
  <c r="AU260" i="70"/>
  <c r="AQ260" i="70"/>
  <c r="AP260" i="70"/>
  <c r="AH260" i="70"/>
  <c r="AF260" i="70"/>
  <c r="AZ260" i="70" s="1"/>
  <c r="AD260" i="70"/>
  <c r="Z260" i="70"/>
  <c r="K260" i="70"/>
  <c r="BJ260" i="70" s="1"/>
  <c r="J260" i="70"/>
  <c r="BO259" i="70"/>
  <c r="AX259" i="70"/>
  <c r="AW259" i="70"/>
  <c r="AU259" i="70"/>
  <c r="AQ259" i="70"/>
  <c r="AP259" i="70"/>
  <c r="AH259" i="70"/>
  <c r="AF259" i="70"/>
  <c r="AV259" i="70" s="1"/>
  <c r="AD259" i="70"/>
  <c r="Z259" i="70"/>
  <c r="K259" i="70"/>
  <c r="BM259" i="70" s="1"/>
  <c r="J259" i="70"/>
  <c r="BO258" i="70"/>
  <c r="AQ258" i="70"/>
  <c r="AP258" i="70"/>
  <c r="AH258" i="70"/>
  <c r="AF258" i="70"/>
  <c r="AG258" i="70" s="1"/>
  <c r="AD258" i="70"/>
  <c r="Z258" i="70"/>
  <c r="K258" i="70"/>
  <c r="BG258" i="70" s="1"/>
  <c r="J258" i="70"/>
  <c r="BO257" i="70"/>
  <c r="AQ257" i="70"/>
  <c r="AP257" i="70"/>
  <c r="AH257" i="70"/>
  <c r="AF257" i="70"/>
  <c r="AG257" i="70" s="1"/>
  <c r="AD257" i="70"/>
  <c r="Z257" i="70"/>
  <c r="K257" i="70"/>
  <c r="J257" i="70"/>
  <c r="BO256" i="70"/>
  <c r="AQ256" i="70"/>
  <c r="AP256" i="70"/>
  <c r="AH256" i="70"/>
  <c r="AF256" i="70"/>
  <c r="AG256" i="70" s="1"/>
  <c r="AD256" i="70"/>
  <c r="Z256" i="70"/>
  <c r="K256" i="70"/>
  <c r="BG256" i="70" s="1"/>
  <c r="J256" i="70"/>
  <c r="BO255" i="70"/>
  <c r="AH255" i="70"/>
  <c r="AF255" i="70"/>
  <c r="AG255" i="70" s="1"/>
  <c r="AD255" i="70"/>
  <c r="Z255" i="70"/>
  <c r="K255" i="70"/>
  <c r="J255" i="70"/>
  <c r="BO254" i="70"/>
  <c r="AX254" i="70"/>
  <c r="AW254" i="70"/>
  <c r="AU254" i="70"/>
  <c r="AQ254" i="70"/>
  <c r="AP254" i="70"/>
  <c r="AH254" i="70"/>
  <c r="AF254" i="70"/>
  <c r="AZ254" i="70" s="1"/>
  <c r="AD254" i="70"/>
  <c r="AD261" i="70" s="1"/>
  <c r="Z254" i="70"/>
  <c r="K254" i="70"/>
  <c r="J254" i="70"/>
  <c r="AE251" i="70"/>
  <c r="AC251" i="70"/>
  <c r="AB251" i="70"/>
  <c r="AA251" i="70"/>
  <c r="Y251" i="70"/>
  <c r="X251" i="70"/>
  <c r="W251" i="70"/>
  <c r="V251" i="70"/>
  <c r="Q251" i="70"/>
  <c r="P251" i="70"/>
  <c r="O251" i="70"/>
  <c r="N251" i="70"/>
  <c r="M251" i="70"/>
  <c r="BO250" i="70"/>
  <c r="AX250" i="70"/>
  <c r="AW250" i="70"/>
  <c r="AU250" i="70"/>
  <c r="AQ250" i="70"/>
  <c r="AP250" i="70"/>
  <c r="AH250" i="70"/>
  <c r="AH251" i="70" s="1"/>
  <c r="AF250" i="70"/>
  <c r="AZ250" i="70" s="1"/>
  <c r="AD250" i="70"/>
  <c r="AD251" i="70" s="1"/>
  <c r="Z250" i="70"/>
  <c r="Z251" i="70" s="1"/>
  <c r="K250" i="70"/>
  <c r="J250" i="70"/>
  <c r="AE247" i="70"/>
  <c r="AC247" i="70"/>
  <c r="AB247" i="70"/>
  <c r="AA247" i="70"/>
  <c r="Y247" i="70"/>
  <c r="X247" i="70"/>
  <c r="W247" i="70"/>
  <c r="V247" i="70"/>
  <c r="P247" i="70"/>
  <c r="O247" i="70"/>
  <c r="N247" i="70"/>
  <c r="M247" i="70"/>
  <c r="M263" i="70" s="1"/>
  <c r="BO246" i="70"/>
  <c r="AX246" i="70"/>
  <c r="AW246" i="70"/>
  <c r="AU246" i="70"/>
  <c r="AQ246" i="70"/>
  <c r="AP246" i="70"/>
  <c r="AH246" i="70"/>
  <c r="AF246" i="70"/>
  <c r="AZ246" i="70" s="1"/>
  <c r="AD246" i="70"/>
  <c r="Z246" i="70"/>
  <c r="K246" i="70"/>
  <c r="J246" i="70"/>
  <c r="BO245" i="70"/>
  <c r="AX245" i="70"/>
  <c r="AW245" i="70"/>
  <c r="AU245" i="70"/>
  <c r="AQ245" i="70"/>
  <c r="AP245" i="70"/>
  <c r="AH245" i="70"/>
  <c r="AF245" i="70"/>
  <c r="AZ245" i="70" s="1"/>
  <c r="AD245" i="70"/>
  <c r="Z245" i="70"/>
  <c r="Q245" i="70"/>
  <c r="Q247" i="70" s="1"/>
  <c r="K245" i="70"/>
  <c r="BJ245" i="70" s="1"/>
  <c r="J245" i="70"/>
  <c r="BO244" i="70"/>
  <c r="AX244" i="70"/>
  <c r="AW244" i="70"/>
  <c r="AU244" i="70"/>
  <c r="AQ244" i="70"/>
  <c r="AP244" i="70"/>
  <c r="AH244" i="70"/>
  <c r="AF244" i="70"/>
  <c r="AG244" i="70" s="1"/>
  <c r="AD244" i="70"/>
  <c r="Z244" i="70"/>
  <c r="K244" i="70"/>
  <c r="BM244" i="70" s="1"/>
  <c r="J244" i="70"/>
  <c r="BO243" i="70"/>
  <c r="AX243" i="70"/>
  <c r="AW243" i="70"/>
  <c r="AU243" i="70"/>
  <c r="AQ243" i="70"/>
  <c r="AP243" i="70"/>
  <c r="AH243" i="70"/>
  <c r="AF243" i="70"/>
  <c r="AD243" i="70"/>
  <c r="Z243" i="70"/>
  <c r="K243" i="70"/>
  <c r="J243" i="70"/>
  <c r="BO242" i="70"/>
  <c r="AX242" i="70"/>
  <c r="AW242" i="70"/>
  <c r="AU242" i="70"/>
  <c r="AQ242" i="70"/>
  <c r="AP242" i="70"/>
  <c r="AH242" i="70"/>
  <c r="AF242" i="70"/>
  <c r="AD242" i="70"/>
  <c r="Z242" i="70"/>
  <c r="K242" i="70"/>
  <c r="BM242" i="70" s="1"/>
  <c r="J242" i="70"/>
  <c r="BO241" i="70"/>
  <c r="AX241" i="70"/>
  <c r="AW241" i="70"/>
  <c r="AU241" i="70"/>
  <c r="AQ241" i="70"/>
  <c r="AP241" i="70"/>
  <c r="AH241" i="70"/>
  <c r="AF241" i="70"/>
  <c r="AD241" i="70"/>
  <c r="Z241" i="70"/>
  <c r="K241" i="70"/>
  <c r="J241" i="70"/>
  <c r="BO240" i="70"/>
  <c r="AX240" i="70"/>
  <c r="AW240" i="70"/>
  <c r="AU240" i="70"/>
  <c r="AQ240" i="70"/>
  <c r="AP240" i="70"/>
  <c r="AH240" i="70"/>
  <c r="AF240" i="70"/>
  <c r="AZ240" i="70" s="1"/>
  <c r="AD240" i="70"/>
  <c r="Z240" i="70"/>
  <c r="K240" i="70"/>
  <c r="BG240" i="70" s="1"/>
  <c r="J240" i="70"/>
  <c r="BO239" i="70"/>
  <c r="AX239" i="70"/>
  <c r="AW239" i="70"/>
  <c r="AU239" i="70"/>
  <c r="AQ239" i="70"/>
  <c r="AP239" i="70"/>
  <c r="AH239" i="70"/>
  <c r="AH247" i="70" s="1"/>
  <c r="AF239" i="70"/>
  <c r="AZ239" i="70" s="1"/>
  <c r="AD239" i="70"/>
  <c r="Z239" i="70"/>
  <c r="Z247" i="70" s="1"/>
  <c r="K239" i="70"/>
  <c r="BJ239" i="70" s="1"/>
  <c r="J239" i="70"/>
  <c r="AH233" i="70"/>
  <c r="AE233" i="70"/>
  <c r="AD233" i="70"/>
  <c r="AC233" i="70"/>
  <c r="AB233" i="70"/>
  <c r="AA233" i="70"/>
  <c r="Y233" i="70"/>
  <c r="X233" i="70"/>
  <c r="W233" i="70"/>
  <c r="V233" i="70"/>
  <c r="Q233" i="70"/>
  <c r="P233" i="70"/>
  <c r="N233" i="70"/>
  <c r="M233" i="70"/>
  <c r="BO232" i="70"/>
  <c r="AX232" i="70"/>
  <c r="AW232" i="70"/>
  <c r="AU232" i="70"/>
  <c r="AQ232" i="70"/>
  <c r="AP232" i="70"/>
  <c r="AH232" i="70"/>
  <c r="AF232" i="70"/>
  <c r="AD232" i="70"/>
  <c r="Z232" i="70"/>
  <c r="K232" i="70"/>
  <c r="BJ232" i="70" s="1"/>
  <c r="J232" i="70"/>
  <c r="BO231" i="70"/>
  <c r="AQ231" i="70"/>
  <c r="AP231" i="70"/>
  <c r="AH231" i="70"/>
  <c r="AF231" i="70"/>
  <c r="AF233" i="70" s="1"/>
  <c r="AD231" i="70"/>
  <c r="Z231" i="70"/>
  <c r="K231" i="70"/>
  <c r="J231" i="70"/>
  <c r="BO230" i="70"/>
  <c r="AH230" i="70"/>
  <c r="AF230" i="70"/>
  <c r="AG230" i="70" s="1"/>
  <c r="AD230" i="70"/>
  <c r="Z230" i="70"/>
  <c r="K230" i="70"/>
  <c r="J230" i="70"/>
  <c r="BO229" i="70"/>
  <c r="AX229" i="70"/>
  <c r="AW229" i="70"/>
  <c r="AU229" i="70"/>
  <c r="AQ229" i="70"/>
  <c r="AP229" i="70"/>
  <c r="AH229" i="70"/>
  <c r="AF229" i="70"/>
  <c r="AV229" i="70" s="1"/>
  <c r="AD229" i="70"/>
  <c r="Z229" i="70"/>
  <c r="Z233" i="70" s="1"/>
  <c r="K229" i="70"/>
  <c r="AT229" i="70" s="1"/>
  <c r="J229" i="70"/>
  <c r="AF226" i="70"/>
  <c r="AE226" i="70"/>
  <c r="AC226" i="70"/>
  <c r="AB226" i="70"/>
  <c r="AA226" i="70"/>
  <c r="Y226" i="70"/>
  <c r="X226" i="70"/>
  <c r="W226" i="70"/>
  <c r="V226" i="70"/>
  <c r="Q226" i="70"/>
  <c r="P226" i="70"/>
  <c r="O226" i="70"/>
  <c r="N226" i="70"/>
  <c r="M226" i="70"/>
  <c r="BO225" i="70"/>
  <c r="AX225" i="70"/>
  <c r="AW225" i="70"/>
  <c r="AU225" i="70"/>
  <c r="AQ225" i="70"/>
  <c r="AP225" i="70"/>
  <c r="AH225" i="70"/>
  <c r="AH226" i="70" s="1"/>
  <c r="AF225" i="70"/>
  <c r="AD225" i="70"/>
  <c r="AD226" i="70" s="1"/>
  <c r="Z225" i="70"/>
  <c r="Z226" i="70" s="1"/>
  <c r="K225" i="70"/>
  <c r="BM225" i="70" s="1"/>
  <c r="J225" i="70"/>
  <c r="AE222" i="70"/>
  <c r="AC222" i="70"/>
  <c r="AB222" i="70"/>
  <c r="AA222" i="70"/>
  <c r="AA235" i="70" s="1"/>
  <c r="Y222" i="70"/>
  <c r="X222" i="70"/>
  <c r="W222" i="70"/>
  <c r="V222" i="70"/>
  <c r="U222" i="70"/>
  <c r="T222" i="70"/>
  <c r="S222" i="70"/>
  <c r="R222" i="70"/>
  <c r="Q222" i="70"/>
  <c r="P222" i="70"/>
  <c r="O222" i="70"/>
  <c r="N222" i="70"/>
  <c r="M222" i="70"/>
  <c r="BO221" i="70"/>
  <c r="AX221" i="70"/>
  <c r="AW221" i="70"/>
  <c r="AU221" i="70"/>
  <c r="AQ221" i="70"/>
  <c r="AP221" i="70"/>
  <c r="AH221" i="70"/>
  <c r="AF221" i="70"/>
  <c r="AD221" i="70"/>
  <c r="Z221" i="70"/>
  <c r="K221" i="70"/>
  <c r="BJ221" i="70" s="1"/>
  <c r="J221" i="70"/>
  <c r="BO220" i="70"/>
  <c r="AQ220" i="70"/>
  <c r="AP220" i="70"/>
  <c r="AH220" i="70"/>
  <c r="AF220" i="70"/>
  <c r="AG220" i="70" s="1"/>
  <c r="AD220" i="70"/>
  <c r="Z220" i="70"/>
  <c r="K220" i="70"/>
  <c r="BJ220" i="70" s="1"/>
  <c r="J220" i="70"/>
  <c r="BO219" i="70"/>
  <c r="AX219" i="70"/>
  <c r="AW219" i="70"/>
  <c r="AU219" i="70"/>
  <c r="AQ219" i="70"/>
  <c r="AP219" i="70"/>
  <c r="AH219" i="70"/>
  <c r="AF219" i="70"/>
  <c r="AV219" i="70" s="1"/>
  <c r="AD219" i="70"/>
  <c r="Z219" i="70"/>
  <c r="K219" i="70"/>
  <c r="BI219" i="70" s="1"/>
  <c r="J219" i="70"/>
  <c r="BO218" i="70"/>
  <c r="AX218" i="70"/>
  <c r="AW218" i="70"/>
  <c r="AU218" i="70"/>
  <c r="AQ218" i="70"/>
  <c r="AP218" i="70"/>
  <c r="AH218" i="70"/>
  <c r="AF218" i="70"/>
  <c r="AG218" i="70" s="1"/>
  <c r="AD218" i="70"/>
  <c r="Z218" i="70"/>
  <c r="K218" i="70"/>
  <c r="BJ218" i="70" s="1"/>
  <c r="J218" i="70"/>
  <c r="BO217" i="70"/>
  <c r="AX217" i="70"/>
  <c r="AW217" i="70"/>
  <c r="AU217" i="70"/>
  <c r="AQ217" i="70"/>
  <c r="AP217" i="70"/>
  <c r="AH217" i="70"/>
  <c r="AF217" i="70"/>
  <c r="AZ217" i="70" s="1"/>
  <c r="AD217" i="70"/>
  <c r="Z217" i="70"/>
  <c r="K217" i="70"/>
  <c r="J217" i="70"/>
  <c r="BO216" i="70"/>
  <c r="AX216" i="70"/>
  <c r="AW216" i="70"/>
  <c r="AU216" i="70"/>
  <c r="AQ216" i="70"/>
  <c r="AP216" i="70"/>
  <c r="AH216" i="70"/>
  <c r="AH222" i="70" s="1"/>
  <c r="AF216" i="70"/>
  <c r="AV216" i="70" s="1"/>
  <c r="AD216" i="70"/>
  <c r="Z216" i="70"/>
  <c r="K216" i="70"/>
  <c r="BG216" i="70" s="1"/>
  <c r="J216" i="70"/>
  <c r="AE209" i="70"/>
  <c r="AC209" i="70"/>
  <c r="AB209" i="70"/>
  <c r="AA209" i="70"/>
  <c r="Y209" i="70"/>
  <c r="X209" i="70"/>
  <c r="W209" i="70"/>
  <c r="V209" i="70"/>
  <c r="Q209" i="70"/>
  <c r="P209" i="70"/>
  <c r="O209" i="70"/>
  <c r="N209" i="70"/>
  <c r="M209" i="70"/>
  <c r="BO208" i="70"/>
  <c r="AX208" i="70"/>
  <c r="AW208" i="70"/>
  <c r="AU208" i="70"/>
  <c r="AQ208" i="70"/>
  <c r="AP208" i="70"/>
  <c r="AH208" i="70"/>
  <c r="AF208" i="70"/>
  <c r="AD208" i="70"/>
  <c r="Z208" i="70"/>
  <c r="K208" i="70"/>
  <c r="BI208" i="70" s="1"/>
  <c r="J208" i="70"/>
  <c r="BO207" i="70"/>
  <c r="AX207" i="70"/>
  <c r="AW207" i="70"/>
  <c r="AU207" i="70"/>
  <c r="AQ207" i="70"/>
  <c r="AP207" i="70"/>
  <c r="AH207" i="70"/>
  <c r="AF207" i="70"/>
  <c r="AG207" i="70" s="1"/>
  <c r="AD207" i="70"/>
  <c r="Z207" i="70"/>
  <c r="K207" i="70"/>
  <c r="AY207" i="70" s="1"/>
  <c r="J207" i="70"/>
  <c r="BO206" i="70"/>
  <c r="AX206" i="70"/>
  <c r="AW206" i="70"/>
  <c r="AU206" i="70"/>
  <c r="AQ206" i="70"/>
  <c r="AP206" i="70"/>
  <c r="AH206" i="70"/>
  <c r="AF206" i="70"/>
  <c r="AD206" i="70"/>
  <c r="Z206" i="70"/>
  <c r="K206" i="70"/>
  <c r="BI206" i="70" s="1"/>
  <c r="J206" i="70"/>
  <c r="BO205" i="70"/>
  <c r="AX205" i="70"/>
  <c r="AW205" i="70"/>
  <c r="AU205" i="70"/>
  <c r="AQ205" i="70"/>
  <c r="AP205" i="70"/>
  <c r="AH205" i="70"/>
  <c r="AF205" i="70"/>
  <c r="AZ205" i="70" s="1"/>
  <c r="AD205" i="70"/>
  <c r="Z205" i="70"/>
  <c r="K205" i="70"/>
  <c r="J205" i="70"/>
  <c r="AF202" i="70"/>
  <c r="AE202" i="70"/>
  <c r="AC202" i="70"/>
  <c r="AB202" i="70"/>
  <c r="AA202" i="70"/>
  <c r="Y202" i="70"/>
  <c r="X202" i="70"/>
  <c r="W202" i="70"/>
  <c r="V202" i="70"/>
  <c r="U202" i="70"/>
  <c r="U212" i="70" s="1"/>
  <c r="T202" i="70"/>
  <c r="T212" i="70" s="1"/>
  <c r="S202" i="70"/>
  <c r="S212" i="70" s="1"/>
  <c r="R202" i="70"/>
  <c r="R212" i="70" s="1"/>
  <c r="P202" i="70"/>
  <c r="O202" i="70"/>
  <c r="N202" i="70"/>
  <c r="M202" i="70"/>
  <c r="BO201" i="70"/>
  <c r="AX201" i="70"/>
  <c r="AW201" i="70"/>
  <c r="AU201" i="70"/>
  <c r="AQ201" i="70"/>
  <c r="AP201" i="70"/>
  <c r="AH201" i="70"/>
  <c r="AF201" i="70"/>
  <c r="AZ201" i="70" s="1"/>
  <c r="AD201" i="70"/>
  <c r="Z201" i="70"/>
  <c r="M201" i="70"/>
  <c r="K201" i="70"/>
  <c r="BJ201" i="70" s="1"/>
  <c r="J201" i="70"/>
  <c r="BO200" i="70"/>
  <c r="AX200" i="70"/>
  <c r="AW200" i="70"/>
  <c r="AU200" i="70"/>
  <c r="AQ200" i="70"/>
  <c r="AP200" i="70"/>
  <c r="AH200" i="70"/>
  <c r="AF200" i="70"/>
  <c r="AD200" i="70"/>
  <c r="Z200" i="70"/>
  <c r="Q200" i="70"/>
  <c r="Q202" i="70" s="1"/>
  <c r="K200" i="70"/>
  <c r="J200" i="70"/>
  <c r="BO199" i="70"/>
  <c r="BL199" i="70"/>
  <c r="BI199" i="70"/>
  <c r="AX199" i="70"/>
  <c r="AW199" i="70"/>
  <c r="AU199" i="70"/>
  <c r="AQ199" i="70"/>
  <c r="AP199" i="70"/>
  <c r="AH199" i="70"/>
  <c r="AF199" i="70"/>
  <c r="AD199" i="70"/>
  <c r="AD202" i="70" s="1"/>
  <c r="Z199" i="70"/>
  <c r="K199" i="70"/>
  <c r="BE199" i="70" s="1"/>
  <c r="J199" i="70"/>
  <c r="U195" i="70"/>
  <c r="T195" i="70"/>
  <c r="S195" i="70"/>
  <c r="R195" i="70"/>
  <c r="O195" i="70"/>
  <c r="AE192" i="70"/>
  <c r="AE195" i="70" s="1"/>
  <c r="AC192" i="70"/>
  <c r="AC195" i="70" s="1"/>
  <c r="AB192" i="70"/>
  <c r="AB195" i="70" s="1"/>
  <c r="AA192" i="70"/>
  <c r="AA195" i="70" s="1"/>
  <c r="Y192" i="70"/>
  <c r="Y195" i="70" s="1"/>
  <c r="X192" i="70"/>
  <c r="X195" i="70" s="1"/>
  <c r="W192" i="70"/>
  <c r="W195" i="70" s="1"/>
  <c r="V192" i="70"/>
  <c r="V195" i="70" s="1"/>
  <c r="Q192" i="70"/>
  <c r="Q195" i="70" s="1"/>
  <c r="P192" i="70"/>
  <c r="P195" i="70" s="1"/>
  <c r="N192" i="70"/>
  <c r="N195" i="70" s="1"/>
  <c r="M192" i="70"/>
  <c r="M195" i="70" s="1"/>
  <c r="BO191" i="70"/>
  <c r="AX191" i="70"/>
  <c r="AW191" i="70"/>
  <c r="AU191" i="70"/>
  <c r="AQ191" i="70"/>
  <c r="AP191" i="70"/>
  <c r="AH191" i="70"/>
  <c r="AF191" i="70"/>
  <c r="AZ191" i="70" s="1"/>
  <c r="AD191" i="70"/>
  <c r="Z191" i="70"/>
  <c r="K191" i="70"/>
  <c r="BG191" i="70" s="1"/>
  <c r="J191" i="70"/>
  <c r="BO190" i="70"/>
  <c r="AX190" i="70"/>
  <c r="AW190" i="70"/>
  <c r="AU190" i="70"/>
  <c r="AQ190" i="70"/>
  <c r="AP190" i="70"/>
  <c r="AH190" i="70"/>
  <c r="AH192" i="70" s="1"/>
  <c r="AH195" i="70" s="1"/>
  <c r="AF190" i="70"/>
  <c r="AD190" i="70"/>
  <c r="AD192" i="70" s="1"/>
  <c r="AD195" i="70" s="1"/>
  <c r="Z190" i="70"/>
  <c r="Z192" i="70" s="1"/>
  <c r="Z195" i="70" s="1"/>
  <c r="K190" i="70"/>
  <c r="BI190" i="70" s="1"/>
  <c r="J190" i="70"/>
  <c r="AE184" i="70"/>
  <c r="AC184" i="70"/>
  <c r="AB184" i="70"/>
  <c r="Y184" i="70"/>
  <c r="X184" i="70"/>
  <c r="W184" i="70"/>
  <c r="V184" i="70"/>
  <c r="U184" i="70"/>
  <c r="T184" i="70"/>
  <c r="S184" i="70"/>
  <c r="R184" i="70"/>
  <c r="Q184" i="70"/>
  <c r="P184" i="70"/>
  <c r="O184" i="70"/>
  <c r="N184" i="70"/>
  <c r="M184" i="70"/>
  <c r="BO183" i="70"/>
  <c r="AQ183" i="70"/>
  <c r="AP183" i="70"/>
  <c r="AH183" i="70"/>
  <c r="AF183" i="70"/>
  <c r="AG183" i="70" s="1"/>
  <c r="AD183" i="70"/>
  <c r="Z183" i="70"/>
  <c r="K183" i="70"/>
  <c r="J183" i="70"/>
  <c r="BO182" i="70"/>
  <c r="AX182" i="70"/>
  <c r="AW182" i="70"/>
  <c r="AU182" i="70"/>
  <c r="AQ182" i="70"/>
  <c r="AP182" i="70"/>
  <c r="AH182" i="70"/>
  <c r="AA182" i="70"/>
  <c r="AF182" i="70" s="1"/>
  <c r="AG182" i="70" s="1"/>
  <c r="Z182" i="70"/>
  <c r="K182" i="70"/>
  <c r="BG182" i="70" s="1"/>
  <c r="J182" i="70"/>
  <c r="BO181" i="70"/>
  <c r="AX181" i="70"/>
  <c r="AW181" i="70"/>
  <c r="AU181" i="70"/>
  <c r="AQ181" i="70"/>
  <c r="AP181" i="70"/>
  <c r="AH181" i="70"/>
  <c r="AF181" i="70"/>
  <c r="AD181" i="70"/>
  <c r="Z181" i="70"/>
  <c r="K181" i="70"/>
  <c r="BJ181" i="70" s="1"/>
  <c r="J181" i="70"/>
  <c r="BO180" i="70"/>
  <c r="AX180" i="70"/>
  <c r="AW180" i="70"/>
  <c r="AU180" i="70"/>
  <c r="AQ180" i="70"/>
  <c r="AP180" i="70"/>
  <c r="AH180" i="70"/>
  <c r="AF180" i="70"/>
  <c r="AZ180" i="70" s="1"/>
  <c r="AD180" i="70"/>
  <c r="Z180" i="70"/>
  <c r="K180" i="70"/>
  <c r="BM180" i="70" s="1"/>
  <c r="J180" i="70"/>
  <c r="BO179" i="70"/>
  <c r="AX179" i="70"/>
  <c r="AW179" i="70"/>
  <c r="AU179" i="70"/>
  <c r="AQ179" i="70"/>
  <c r="AP179" i="70"/>
  <c r="AH179" i="70"/>
  <c r="AF179" i="70"/>
  <c r="AV179" i="70" s="1"/>
  <c r="AD179" i="70"/>
  <c r="Z179" i="70"/>
  <c r="K179" i="70"/>
  <c r="BM179" i="70" s="1"/>
  <c r="J179" i="70"/>
  <c r="BO178" i="70"/>
  <c r="AQ178" i="70"/>
  <c r="AP178" i="70"/>
  <c r="AH178" i="70"/>
  <c r="AF178" i="70"/>
  <c r="AZ178" i="70" s="1"/>
  <c r="AD178" i="70"/>
  <c r="Z178" i="70"/>
  <c r="K178" i="70"/>
  <c r="J178" i="70"/>
  <c r="BO177" i="70"/>
  <c r="AQ177" i="70"/>
  <c r="AP177" i="70"/>
  <c r="AH177" i="70"/>
  <c r="AF177" i="70"/>
  <c r="AD177" i="70"/>
  <c r="Z177" i="70"/>
  <c r="K177" i="70"/>
  <c r="BI177" i="70" s="1"/>
  <c r="J177" i="70"/>
  <c r="BO176" i="70"/>
  <c r="AX176" i="70"/>
  <c r="AW176" i="70"/>
  <c r="AU176" i="70"/>
  <c r="AQ176" i="70"/>
  <c r="AP176" i="70"/>
  <c r="AH176" i="70"/>
  <c r="AF176" i="70"/>
  <c r="AD176" i="70"/>
  <c r="Z176" i="70"/>
  <c r="K176" i="70"/>
  <c r="BJ176" i="70" s="1"/>
  <c r="J176" i="70"/>
  <c r="AE173" i="70"/>
  <c r="AC173" i="70"/>
  <c r="AB173" i="70"/>
  <c r="AA173" i="70"/>
  <c r="Y173" i="70"/>
  <c r="X173" i="70"/>
  <c r="W173" i="70"/>
  <c r="V173" i="70"/>
  <c r="U173" i="70"/>
  <c r="T173" i="70"/>
  <c r="S173" i="70"/>
  <c r="R173" i="70"/>
  <c r="Q173" i="70"/>
  <c r="P173" i="70"/>
  <c r="O173" i="70"/>
  <c r="N173" i="70"/>
  <c r="M173" i="70"/>
  <c r="BO172" i="70"/>
  <c r="AX172" i="70"/>
  <c r="AW172" i="70"/>
  <c r="AU172" i="70"/>
  <c r="AQ172" i="70"/>
  <c r="AP172" i="70"/>
  <c r="AH172" i="70"/>
  <c r="AF172" i="70"/>
  <c r="AV172" i="70" s="1"/>
  <c r="AD172" i="70"/>
  <c r="Z172" i="70"/>
  <c r="K172" i="70"/>
  <c r="J172" i="70"/>
  <c r="BO171" i="70"/>
  <c r="AX171" i="70"/>
  <c r="AW171" i="70"/>
  <c r="AU171" i="70"/>
  <c r="AQ171" i="70"/>
  <c r="AP171" i="70"/>
  <c r="AH171" i="70"/>
  <c r="AF171" i="70"/>
  <c r="AG171" i="70" s="1"/>
  <c r="AD171" i="70"/>
  <c r="Z171" i="70"/>
  <c r="K171" i="70"/>
  <c r="BM171" i="70" s="1"/>
  <c r="J171" i="70"/>
  <c r="BO170" i="70"/>
  <c r="AX170" i="70"/>
  <c r="AW170" i="70"/>
  <c r="AU170" i="70"/>
  <c r="AQ170" i="70"/>
  <c r="AP170" i="70"/>
  <c r="AH170" i="70"/>
  <c r="AF170" i="70"/>
  <c r="AD170" i="70"/>
  <c r="Z170" i="70"/>
  <c r="K170" i="70"/>
  <c r="BM170" i="70" s="1"/>
  <c r="J170" i="70"/>
  <c r="BO169" i="70"/>
  <c r="AX169" i="70"/>
  <c r="AW169" i="70"/>
  <c r="AU169" i="70"/>
  <c r="AQ169" i="70"/>
  <c r="AP169" i="70"/>
  <c r="AH169" i="70"/>
  <c r="AF169" i="70"/>
  <c r="AD169" i="70"/>
  <c r="Z169" i="70"/>
  <c r="K169" i="70"/>
  <c r="J169" i="70"/>
  <c r="BO168" i="70"/>
  <c r="AQ168" i="70"/>
  <c r="AP168" i="70"/>
  <c r="AH168" i="70"/>
  <c r="AF168" i="70"/>
  <c r="AG168" i="70" s="1"/>
  <c r="AD168" i="70"/>
  <c r="Z168" i="70"/>
  <c r="K168" i="70"/>
  <c r="J168" i="70"/>
  <c r="BO167" i="70"/>
  <c r="AX167" i="70"/>
  <c r="AW167" i="70"/>
  <c r="AU167" i="70"/>
  <c r="AQ167" i="70"/>
  <c r="AP167" i="70"/>
  <c r="AH167" i="70"/>
  <c r="AF167" i="70"/>
  <c r="AZ167" i="70" s="1"/>
  <c r="AD167" i="70"/>
  <c r="Z167" i="70"/>
  <c r="K167" i="70"/>
  <c r="BJ167" i="70" s="1"/>
  <c r="J167" i="70"/>
  <c r="BO166" i="70"/>
  <c r="AX166" i="70"/>
  <c r="AW166" i="70"/>
  <c r="AU166" i="70"/>
  <c r="AQ166" i="70"/>
  <c r="AP166" i="70"/>
  <c r="AH166" i="70"/>
  <c r="AH173" i="70" s="1"/>
  <c r="AF166" i="70"/>
  <c r="AG166" i="70" s="1"/>
  <c r="AD166" i="70"/>
  <c r="Z166" i="70"/>
  <c r="Z173" i="70" s="1"/>
  <c r="K166" i="70"/>
  <c r="J166" i="70"/>
  <c r="BO165" i="70"/>
  <c r="AX165" i="70"/>
  <c r="AW165" i="70"/>
  <c r="AU165" i="70"/>
  <c r="AQ165" i="70"/>
  <c r="AP165" i="70"/>
  <c r="AH165" i="70"/>
  <c r="AF165" i="70"/>
  <c r="AD165" i="70"/>
  <c r="Z165" i="70"/>
  <c r="K165" i="70"/>
  <c r="BE165" i="70" s="1"/>
  <c r="J165" i="70"/>
  <c r="AE162" i="70"/>
  <c r="AC162" i="70"/>
  <c r="AB162" i="70"/>
  <c r="AA162" i="70"/>
  <c r="Y162" i="70"/>
  <c r="X162" i="70"/>
  <c r="W162" i="70"/>
  <c r="V162" i="70"/>
  <c r="P162" i="70"/>
  <c r="N162" i="70"/>
  <c r="M162" i="70"/>
  <c r="BO161" i="70"/>
  <c r="AX161" i="70"/>
  <c r="AW161" i="70"/>
  <c r="AU161" i="70"/>
  <c r="AQ161" i="70"/>
  <c r="AP161" i="70"/>
  <c r="AH161" i="70"/>
  <c r="AF161" i="70"/>
  <c r="AV161" i="70" s="1"/>
  <c r="AD161" i="70"/>
  <c r="Z161" i="70"/>
  <c r="K161" i="70"/>
  <c r="BE161" i="70" s="1"/>
  <c r="J161" i="70"/>
  <c r="BO160" i="70"/>
  <c r="AX160" i="70"/>
  <c r="AW160" i="70"/>
  <c r="AU160" i="70"/>
  <c r="AQ160" i="70"/>
  <c r="AP160" i="70"/>
  <c r="AH160" i="70"/>
  <c r="AF160" i="70"/>
  <c r="AG160" i="70" s="1"/>
  <c r="AD160" i="70"/>
  <c r="Z160" i="70"/>
  <c r="Q160" i="70"/>
  <c r="Q162" i="70" s="1"/>
  <c r="K160" i="70"/>
  <c r="BG160" i="70" s="1"/>
  <c r="J160" i="70"/>
  <c r="BO159" i="70"/>
  <c r="AX159" i="70"/>
  <c r="AW159" i="70"/>
  <c r="AU159" i="70"/>
  <c r="AQ159" i="70"/>
  <c r="AP159" i="70"/>
  <c r="AH159" i="70"/>
  <c r="AF159" i="70"/>
  <c r="AD159" i="70"/>
  <c r="Z159" i="70"/>
  <c r="K159" i="70"/>
  <c r="BM159" i="70" s="1"/>
  <c r="J159" i="70"/>
  <c r="BO158" i="70"/>
  <c r="AX158" i="70"/>
  <c r="AW158" i="70"/>
  <c r="AU158" i="70"/>
  <c r="AQ158" i="70"/>
  <c r="AP158" i="70"/>
  <c r="AH158" i="70"/>
  <c r="AF158" i="70"/>
  <c r="AD158" i="70"/>
  <c r="Z158" i="70"/>
  <c r="K158" i="70"/>
  <c r="J158" i="70"/>
  <c r="BO157" i="70"/>
  <c r="AX157" i="70"/>
  <c r="AW157" i="70"/>
  <c r="AU157" i="70"/>
  <c r="AQ157" i="70"/>
  <c r="AP157" i="70"/>
  <c r="AH157" i="70"/>
  <c r="AF157" i="70"/>
  <c r="AV157" i="70" s="1"/>
  <c r="AD157" i="70"/>
  <c r="Z157" i="70"/>
  <c r="K157" i="70"/>
  <c r="BE157" i="70" s="1"/>
  <c r="J157" i="70"/>
  <c r="BO156" i="70"/>
  <c r="AX156" i="70"/>
  <c r="AW156" i="70"/>
  <c r="AU156" i="70"/>
  <c r="AQ156" i="70"/>
  <c r="AP156" i="70"/>
  <c r="AH156" i="70"/>
  <c r="AF156" i="70"/>
  <c r="AD156" i="70"/>
  <c r="Z156" i="70"/>
  <c r="K156" i="70"/>
  <c r="BM156" i="70" s="1"/>
  <c r="J156" i="70"/>
  <c r="BO155" i="70"/>
  <c r="AX155" i="70"/>
  <c r="AW155" i="70"/>
  <c r="AU155" i="70"/>
  <c r="AQ155" i="70"/>
  <c r="AP155" i="70"/>
  <c r="AH155" i="70"/>
  <c r="AF155" i="70"/>
  <c r="AG155" i="70" s="1"/>
  <c r="AD155" i="70"/>
  <c r="Z155" i="70"/>
  <c r="K155" i="70"/>
  <c r="J155" i="70"/>
  <c r="BO154" i="70"/>
  <c r="AX154" i="70"/>
  <c r="AW154" i="70"/>
  <c r="AU154" i="70"/>
  <c r="AQ154" i="70"/>
  <c r="AP154" i="70"/>
  <c r="AH154" i="70"/>
  <c r="AF154" i="70"/>
  <c r="AZ154" i="70" s="1"/>
  <c r="AD154" i="70"/>
  <c r="Z154" i="70"/>
  <c r="K154" i="70"/>
  <c r="BJ154" i="70" s="1"/>
  <c r="J154" i="70"/>
  <c r="BO153" i="70"/>
  <c r="AX153" i="70"/>
  <c r="AW153" i="70"/>
  <c r="AU153" i="70"/>
  <c r="AQ153" i="70"/>
  <c r="AP153" i="70"/>
  <c r="AH153" i="70"/>
  <c r="AF153" i="70"/>
  <c r="AV153" i="70" s="1"/>
  <c r="AD153" i="70"/>
  <c r="Z153" i="70"/>
  <c r="K153" i="70"/>
  <c r="BJ153" i="70" s="1"/>
  <c r="J153" i="70"/>
  <c r="BO152" i="70"/>
  <c r="AX152" i="70"/>
  <c r="AW152" i="70"/>
  <c r="AU152" i="70"/>
  <c r="AQ152" i="70"/>
  <c r="AP152" i="70"/>
  <c r="AH152" i="70"/>
  <c r="AF152" i="70"/>
  <c r="AV152" i="70" s="1"/>
  <c r="AD152" i="70"/>
  <c r="Z152" i="70"/>
  <c r="K152" i="70"/>
  <c r="BI152" i="70" s="1"/>
  <c r="J152" i="70"/>
  <c r="BO151" i="70"/>
  <c r="AX151" i="70"/>
  <c r="AW151" i="70"/>
  <c r="AU151" i="70"/>
  <c r="AQ151" i="70"/>
  <c r="AP151" i="70"/>
  <c r="AH151" i="70"/>
  <c r="AF151" i="70"/>
  <c r="AD151" i="70"/>
  <c r="Z151" i="70"/>
  <c r="K151" i="70"/>
  <c r="BI151" i="70" s="1"/>
  <c r="J151" i="70"/>
  <c r="AE143" i="70"/>
  <c r="AC143" i="70"/>
  <c r="AB143" i="70"/>
  <c r="AA143" i="70"/>
  <c r="Y143" i="70"/>
  <c r="X143" i="70"/>
  <c r="W143" i="70"/>
  <c r="V143" i="70"/>
  <c r="Q143" i="70"/>
  <c r="P143" i="70"/>
  <c r="N143" i="70"/>
  <c r="M143" i="70"/>
  <c r="BO142" i="70"/>
  <c r="AX142" i="70"/>
  <c r="AW142" i="70"/>
  <c r="AU142" i="70"/>
  <c r="AQ142" i="70"/>
  <c r="AP142" i="70"/>
  <c r="AH142" i="70"/>
  <c r="AF142" i="70"/>
  <c r="AD142" i="70"/>
  <c r="AD143" i="70" s="1"/>
  <c r="Z142" i="70"/>
  <c r="K142" i="70"/>
  <c r="J142" i="70"/>
  <c r="BO141" i="70"/>
  <c r="AX141" i="70"/>
  <c r="AW141" i="70"/>
  <c r="AU141" i="70"/>
  <c r="AQ141" i="70"/>
  <c r="AP141" i="70"/>
  <c r="AH141" i="70"/>
  <c r="AH143" i="70" s="1"/>
  <c r="AF141" i="70"/>
  <c r="AV141" i="70" s="1"/>
  <c r="AD141" i="70"/>
  <c r="Z141" i="70"/>
  <c r="Z143" i="70" s="1"/>
  <c r="K141" i="70"/>
  <c r="BJ141" i="70" s="1"/>
  <c r="J141" i="70"/>
  <c r="AE138" i="70"/>
  <c r="AC138" i="70"/>
  <c r="AB138" i="70"/>
  <c r="AA138" i="70"/>
  <c r="Y138" i="70"/>
  <c r="X138" i="70"/>
  <c r="W138" i="70"/>
  <c r="V138" i="70"/>
  <c r="P138" i="70"/>
  <c r="O138" i="70"/>
  <c r="N138" i="70"/>
  <c r="M138" i="70"/>
  <c r="BO137" i="70"/>
  <c r="AX137" i="70"/>
  <c r="AW137" i="70"/>
  <c r="AU137" i="70"/>
  <c r="AQ137" i="70"/>
  <c r="AP137" i="70"/>
  <c r="AH137" i="70"/>
  <c r="AF137" i="70"/>
  <c r="AD137" i="70"/>
  <c r="Z137" i="70"/>
  <c r="Q137" i="70"/>
  <c r="Q138" i="70" s="1"/>
  <c r="K137" i="70"/>
  <c r="AY137" i="70" s="1"/>
  <c r="J137" i="70"/>
  <c r="BO136" i="70"/>
  <c r="AX136" i="70"/>
  <c r="AW136" i="70"/>
  <c r="AU136" i="70"/>
  <c r="AQ136" i="70"/>
  <c r="AP136" i="70"/>
  <c r="AH136" i="70"/>
  <c r="AF136" i="70"/>
  <c r="AV136" i="70" s="1"/>
  <c r="AD136" i="70"/>
  <c r="Z136" i="70"/>
  <c r="K136" i="70"/>
  <c r="J136" i="70"/>
  <c r="BO135" i="70"/>
  <c r="AX135" i="70"/>
  <c r="AW135" i="70"/>
  <c r="AU135" i="70"/>
  <c r="AQ135" i="70"/>
  <c r="AP135" i="70"/>
  <c r="AH135" i="70"/>
  <c r="AF135" i="70"/>
  <c r="AZ135" i="70" s="1"/>
  <c r="AD135" i="70"/>
  <c r="Z135" i="70"/>
  <c r="K135" i="70"/>
  <c r="BG135" i="70" s="1"/>
  <c r="J135" i="70"/>
  <c r="BO134" i="70"/>
  <c r="AX134" i="70"/>
  <c r="AW134" i="70"/>
  <c r="AU134" i="70"/>
  <c r="AQ134" i="70"/>
  <c r="AP134" i="70"/>
  <c r="AH134" i="70"/>
  <c r="AF134" i="70"/>
  <c r="AG134" i="70" s="1"/>
  <c r="AD134" i="70"/>
  <c r="Z134" i="70"/>
  <c r="K134" i="70"/>
  <c r="BI134" i="70" s="1"/>
  <c r="J134" i="70"/>
  <c r="BO133" i="70"/>
  <c r="AX133" i="70"/>
  <c r="AW133" i="70"/>
  <c r="AU133" i="70"/>
  <c r="AQ133" i="70"/>
  <c r="AP133" i="70"/>
  <c r="AH133" i="70"/>
  <c r="AF133" i="70"/>
  <c r="AD133" i="70"/>
  <c r="Z133" i="70"/>
  <c r="K133" i="70"/>
  <c r="BJ133" i="70" s="1"/>
  <c r="J133" i="70"/>
  <c r="BO132" i="70"/>
  <c r="AX132" i="70"/>
  <c r="AW132" i="70"/>
  <c r="AU132" i="70"/>
  <c r="AQ132" i="70"/>
  <c r="AP132" i="70"/>
  <c r="AH132" i="70"/>
  <c r="AH138" i="70" s="1"/>
  <c r="AF132" i="70"/>
  <c r="AZ132" i="70" s="1"/>
  <c r="AD132" i="70"/>
  <c r="Z132" i="70"/>
  <c r="Z138" i="70" s="1"/>
  <c r="K132" i="70"/>
  <c r="BG132" i="70" s="1"/>
  <c r="J132" i="70"/>
  <c r="AE129" i="70"/>
  <c r="AC129" i="70"/>
  <c r="AB129" i="70"/>
  <c r="AA129" i="70"/>
  <c r="Y129" i="70"/>
  <c r="X129" i="70"/>
  <c r="W129" i="70"/>
  <c r="V129" i="70"/>
  <c r="Q129" i="70"/>
  <c r="P129" i="70"/>
  <c r="O129" i="70"/>
  <c r="N129" i="70"/>
  <c r="M129" i="70"/>
  <c r="BO128" i="70"/>
  <c r="AX128" i="70"/>
  <c r="AW128" i="70"/>
  <c r="AU128" i="70"/>
  <c r="AQ128" i="70"/>
  <c r="AP128" i="70"/>
  <c r="AH128" i="70"/>
  <c r="AF128" i="70"/>
  <c r="AZ128" i="70" s="1"/>
  <c r="AD128" i="70"/>
  <c r="Z128" i="70"/>
  <c r="K128" i="70"/>
  <c r="J128" i="70"/>
  <c r="BO127" i="70"/>
  <c r="AX127" i="70"/>
  <c r="AW127" i="70"/>
  <c r="AU127" i="70"/>
  <c r="AQ127" i="70"/>
  <c r="AP127" i="70"/>
  <c r="AH127" i="70"/>
  <c r="AF127" i="70"/>
  <c r="AD127" i="70"/>
  <c r="Z127" i="70"/>
  <c r="K127" i="70"/>
  <c r="BJ127" i="70" s="1"/>
  <c r="J127" i="70"/>
  <c r="BO126" i="70"/>
  <c r="AX126" i="70"/>
  <c r="AW126" i="70"/>
  <c r="AU126" i="70"/>
  <c r="AQ126" i="70"/>
  <c r="AP126" i="70"/>
  <c r="AH126" i="70"/>
  <c r="AH129" i="70" s="1"/>
  <c r="AF126" i="70"/>
  <c r="AV126" i="70" s="1"/>
  <c r="AD126" i="70"/>
  <c r="Z126" i="70"/>
  <c r="Z129" i="70" s="1"/>
  <c r="K126" i="70"/>
  <c r="J126" i="70"/>
  <c r="U122" i="70"/>
  <c r="T122" i="70"/>
  <c r="S122" i="70"/>
  <c r="R122" i="70"/>
  <c r="AH120" i="70"/>
  <c r="AE120" i="70"/>
  <c r="AC120" i="70"/>
  <c r="AB120" i="70"/>
  <c r="AA120" i="70"/>
  <c r="Z120" i="70"/>
  <c r="Y120" i="70"/>
  <c r="X120" i="70"/>
  <c r="W120" i="70"/>
  <c r="V120" i="70"/>
  <c r="Q120" i="70"/>
  <c r="P120" i="70"/>
  <c r="O120" i="70"/>
  <c r="N120" i="70"/>
  <c r="M120" i="70"/>
  <c r="BO119" i="70"/>
  <c r="AX119" i="70"/>
  <c r="AW119" i="70"/>
  <c r="AU119" i="70"/>
  <c r="AQ119" i="70"/>
  <c r="AP119" i="70"/>
  <c r="AH119" i="70"/>
  <c r="AF119" i="70"/>
  <c r="AF120" i="70" s="1"/>
  <c r="AD119" i="70"/>
  <c r="AD120" i="70" s="1"/>
  <c r="Z119" i="70"/>
  <c r="K119" i="70"/>
  <c r="BE119" i="70" s="1"/>
  <c r="J119" i="70"/>
  <c r="AH116" i="70"/>
  <c r="AE116" i="70"/>
  <c r="AD116" i="70"/>
  <c r="AC116" i="70"/>
  <c r="AB116" i="70"/>
  <c r="AB122" i="70" s="1"/>
  <c r="AA116" i="70"/>
  <c r="Y116" i="70"/>
  <c r="X116" i="70"/>
  <c r="W116" i="70"/>
  <c r="V116" i="70"/>
  <c r="Q116" i="70"/>
  <c r="P116" i="70"/>
  <c r="O116" i="70"/>
  <c r="N116" i="70"/>
  <c r="M116" i="70"/>
  <c r="BO115" i="70"/>
  <c r="AX115" i="70"/>
  <c r="AW115" i="70"/>
  <c r="AU115" i="70"/>
  <c r="AQ115" i="70"/>
  <c r="AP115" i="70"/>
  <c r="AH115" i="70"/>
  <c r="AF115" i="70"/>
  <c r="AF116" i="70" s="1"/>
  <c r="AD115" i="70"/>
  <c r="Z115" i="70"/>
  <c r="Z116" i="70" s="1"/>
  <c r="K115" i="70"/>
  <c r="BG115" i="70" s="1"/>
  <c r="J115" i="70"/>
  <c r="AF109" i="70"/>
  <c r="AE109" i="70"/>
  <c r="AC109" i="70"/>
  <c r="AB109" i="70"/>
  <c r="AA109" i="70"/>
  <c r="Y109" i="70"/>
  <c r="X109" i="70"/>
  <c r="W109" i="70"/>
  <c r="V109" i="70"/>
  <c r="Q109" i="70"/>
  <c r="P109" i="70"/>
  <c r="N109" i="70"/>
  <c r="M109" i="70"/>
  <c r="BO108" i="70"/>
  <c r="AX108" i="70"/>
  <c r="AW108" i="70"/>
  <c r="AU108" i="70"/>
  <c r="AQ108" i="70"/>
  <c r="AP108" i="70"/>
  <c r="AH108" i="70"/>
  <c r="AF108" i="70"/>
  <c r="AZ108" i="70" s="1"/>
  <c r="AD108" i="70"/>
  <c r="Z108" i="70"/>
  <c r="K108" i="70"/>
  <c r="BG108" i="70" s="1"/>
  <c r="J108" i="70"/>
  <c r="BO107" i="70"/>
  <c r="AQ107" i="70"/>
  <c r="AP107" i="70"/>
  <c r="AH107" i="70"/>
  <c r="AF107" i="70"/>
  <c r="AZ107" i="70" s="1"/>
  <c r="AD107" i="70"/>
  <c r="Z107" i="70"/>
  <c r="K107" i="70"/>
  <c r="BM107" i="70" s="1"/>
  <c r="J107" i="70"/>
  <c r="BO106" i="70"/>
  <c r="AX106" i="70"/>
  <c r="AW106" i="70"/>
  <c r="AU106" i="70"/>
  <c r="AQ106" i="70"/>
  <c r="AP106" i="70"/>
  <c r="AH106" i="70"/>
  <c r="AH109" i="70" s="1"/>
  <c r="AF106" i="70"/>
  <c r="AG106" i="70" s="1"/>
  <c r="AD106" i="70"/>
  <c r="Z106" i="70"/>
  <c r="K106" i="70"/>
  <c r="BM106" i="70" s="1"/>
  <c r="J106" i="70"/>
  <c r="BO105" i="70"/>
  <c r="AX105" i="70"/>
  <c r="AW105" i="70"/>
  <c r="AU105" i="70"/>
  <c r="AQ105" i="70"/>
  <c r="AP105" i="70"/>
  <c r="AH105" i="70"/>
  <c r="AF105" i="70"/>
  <c r="AZ105" i="70" s="1"/>
  <c r="AD105" i="70"/>
  <c r="AD109" i="70" s="1"/>
  <c r="Z105" i="70"/>
  <c r="K105" i="70"/>
  <c r="BE105" i="70" s="1"/>
  <c r="J105" i="70"/>
  <c r="BO104" i="70"/>
  <c r="AX104" i="70"/>
  <c r="AW104" i="70"/>
  <c r="AU104" i="70"/>
  <c r="AQ104" i="70"/>
  <c r="AP104" i="70"/>
  <c r="AH104" i="70"/>
  <c r="AF104" i="70"/>
  <c r="AG104" i="70" s="1"/>
  <c r="AG109" i="70" s="1"/>
  <c r="AD104" i="70"/>
  <c r="Z104" i="70"/>
  <c r="K104" i="70"/>
  <c r="BM104" i="70" s="1"/>
  <c r="J104" i="70"/>
  <c r="AE101" i="70"/>
  <c r="AC101" i="70"/>
  <c r="AB101" i="70"/>
  <c r="AA101" i="70"/>
  <c r="Z101" i="70"/>
  <c r="Y101" i="70"/>
  <c r="X101" i="70"/>
  <c r="W101" i="70"/>
  <c r="V101" i="70"/>
  <c r="Q101" i="70"/>
  <c r="P101" i="70"/>
  <c r="N101" i="70"/>
  <c r="M101" i="70"/>
  <c r="BO100" i="70"/>
  <c r="AX100" i="70"/>
  <c r="AW100" i="70"/>
  <c r="AU100" i="70"/>
  <c r="AQ100" i="70"/>
  <c r="AP100" i="70"/>
  <c r="AH100" i="70"/>
  <c r="AF100" i="70"/>
  <c r="AG100" i="70" s="1"/>
  <c r="AD100" i="70"/>
  <c r="Z100" i="70"/>
  <c r="K100" i="70"/>
  <c r="BM100" i="70" s="1"/>
  <c r="J100" i="70"/>
  <c r="BO99" i="70"/>
  <c r="AX99" i="70"/>
  <c r="AW99" i="70"/>
  <c r="AU99" i="70"/>
  <c r="AQ99" i="70"/>
  <c r="AP99" i="70"/>
  <c r="AH99" i="70"/>
  <c r="AH101" i="70" s="1"/>
  <c r="AF99" i="70"/>
  <c r="AF101" i="70" s="1"/>
  <c r="AD99" i="70"/>
  <c r="AD101" i="70" s="1"/>
  <c r="Z99" i="70"/>
  <c r="K99" i="70"/>
  <c r="J99" i="70"/>
  <c r="AE96" i="70"/>
  <c r="AC96" i="70"/>
  <c r="AB96" i="70"/>
  <c r="AA96" i="70"/>
  <c r="Y96" i="70"/>
  <c r="X96" i="70"/>
  <c r="W96" i="70"/>
  <c r="V96" i="70"/>
  <c r="U96" i="70"/>
  <c r="T96" i="70"/>
  <c r="S96" i="70"/>
  <c r="R96" i="70"/>
  <c r="P96" i="70"/>
  <c r="O96" i="70"/>
  <c r="N96" i="70"/>
  <c r="M96" i="70"/>
  <c r="BO95" i="70"/>
  <c r="AX95" i="70"/>
  <c r="AW95" i="70"/>
  <c r="AU95" i="70"/>
  <c r="AQ95" i="70"/>
  <c r="AP95" i="70"/>
  <c r="AH95" i="70"/>
  <c r="AF95" i="70"/>
  <c r="AG95" i="70" s="1"/>
  <c r="AD95" i="70"/>
  <c r="Z95" i="70"/>
  <c r="K95" i="70"/>
  <c r="BM95" i="70" s="1"/>
  <c r="J95" i="70"/>
  <c r="BO94" i="70"/>
  <c r="AX94" i="70"/>
  <c r="AW94" i="70"/>
  <c r="AU94" i="70"/>
  <c r="AQ94" i="70"/>
  <c r="AP94" i="70"/>
  <c r="AH94" i="70"/>
  <c r="AF94" i="70"/>
  <c r="AZ94" i="70" s="1"/>
  <c r="AD94" i="70"/>
  <c r="Z94" i="70"/>
  <c r="N94" i="70"/>
  <c r="K94" i="70"/>
  <c r="BJ94" i="70" s="1"/>
  <c r="J94" i="70"/>
  <c r="BO93" i="70"/>
  <c r="AX93" i="70"/>
  <c r="AW93" i="70"/>
  <c r="AU93" i="70"/>
  <c r="AQ93" i="70"/>
  <c r="AP93" i="70"/>
  <c r="AH93" i="70"/>
  <c r="AF93" i="70"/>
  <c r="AZ93" i="70" s="1"/>
  <c r="AD93" i="70"/>
  <c r="AD96" i="70" s="1"/>
  <c r="Z93" i="70"/>
  <c r="Q93" i="70"/>
  <c r="Q96" i="70" s="1"/>
  <c r="K93" i="70"/>
  <c r="BJ93" i="70" s="1"/>
  <c r="J93" i="70"/>
  <c r="BO92" i="70"/>
  <c r="AX92" i="70"/>
  <c r="AW92" i="70"/>
  <c r="AU92" i="70"/>
  <c r="AQ92" i="70"/>
  <c r="AP92" i="70"/>
  <c r="AH92" i="70"/>
  <c r="AF92" i="70"/>
  <c r="AZ92" i="70" s="1"/>
  <c r="AD92" i="70"/>
  <c r="Z92" i="70"/>
  <c r="K92" i="70"/>
  <c r="BJ92" i="70" s="1"/>
  <c r="J92" i="70"/>
  <c r="AE86" i="70"/>
  <c r="AD86" i="70"/>
  <c r="AC86" i="70"/>
  <c r="AB86" i="70"/>
  <c r="AA86" i="70"/>
  <c r="Y86" i="70"/>
  <c r="X86" i="70"/>
  <c r="W86" i="70"/>
  <c r="V86" i="70"/>
  <c r="Q86" i="70"/>
  <c r="P86" i="70"/>
  <c r="N86" i="70"/>
  <c r="M86" i="70"/>
  <c r="BO85" i="70"/>
  <c r="AX85" i="70"/>
  <c r="AW85" i="70"/>
  <c r="AU85" i="70"/>
  <c r="AQ85" i="70"/>
  <c r="AP85" i="70"/>
  <c r="AH85" i="70"/>
  <c r="AH86" i="70" s="1"/>
  <c r="AF85" i="70"/>
  <c r="AZ85" i="70" s="1"/>
  <c r="AD85" i="70"/>
  <c r="Z85" i="70"/>
  <c r="Z86" i="70" s="1"/>
  <c r="K85" i="70"/>
  <c r="BJ85" i="70" s="1"/>
  <c r="J85" i="70"/>
  <c r="AE82" i="70"/>
  <c r="AC82" i="70"/>
  <c r="AB82" i="70"/>
  <c r="AA82" i="70"/>
  <c r="Y82" i="70"/>
  <c r="X82" i="70"/>
  <c r="W82" i="70"/>
  <c r="V82" i="70"/>
  <c r="Q82" i="70"/>
  <c r="P82" i="70"/>
  <c r="N82" i="70"/>
  <c r="M82" i="70"/>
  <c r="BO81" i="70"/>
  <c r="AX81" i="70"/>
  <c r="AW81" i="70"/>
  <c r="AU81" i="70"/>
  <c r="AQ81" i="70"/>
  <c r="AP81" i="70"/>
  <c r="AH81" i="70"/>
  <c r="AH82" i="70" s="1"/>
  <c r="AF81" i="70"/>
  <c r="AD81" i="70"/>
  <c r="AD82" i="70" s="1"/>
  <c r="AD88" i="70" s="1"/>
  <c r="Z81" i="70"/>
  <c r="Z82" i="70" s="1"/>
  <c r="K81" i="70"/>
  <c r="BM81" i="70" s="1"/>
  <c r="J81" i="70"/>
  <c r="AE78" i="70"/>
  <c r="AC78" i="70"/>
  <c r="AB78" i="70"/>
  <c r="AA78" i="70"/>
  <c r="Y78" i="70"/>
  <c r="X78" i="70"/>
  <c r="W78" i="70"/>
  <c r="V78" i="70"/>
  <c r="Q78" i="70"/>
  <c r="P78" i="70"/>
  <c r="O78" i="70"/>
  <c r="N78" i="70"/>
  <c r="M78" i="70"/>
  <c r="BO77" i="70"/>
  <c r="AX77" i="70"/>
  <c r="AW77" i="70"/>
  <c r="AU77" i="70"/>
  <c r="AQ77" i="70"/>
  <c r="AP77" i="70"/>
  <c r="AH77" i="70"/>
  <c r="AF77" i="70"/>
  <c r="AZ77" i="70" s="1"/>
  <c r="AD77" i="70"/>
  <c r="Z77" i="70"/>
  <c r="K77" i="70"/>
  <c r="BI77" i="70" s="1"/>
  <c r="J77" i="70"/>
  <c r="BO76" i="70"/>
  <c r="AX76" i="70"/>
  <c r="AW76" i="70"/>
  <c r="AU76" i="70"/>
  <c r="AQ76" i="70"/>
  <c r="AP76" i="70"/>
  <c r="AH76" i="70"/>
  <c r="AH78" i="70" s="1"/>
  <c r="AF76" i="70"/>
  <c r="AZ76" i="70" s="1"/>
  <c r="AD76" i="70"/>
  <c r="AD78" i="70" s="1"/>
  <c r="Z76" i="70"/>
  <c r="Z78" i="70" s="1"/>
  <c r="K76" i="70"/>
  <c r="BM76" i="70" s="1"/>
  <c r="J76" i="70"/>
  <c r="AE70" i="70"/>
  <c r="AC70" i="70"/>
  <c r="AB70" i="70"/>
  <c r="AA70" i="70"/>
  <c r="Y70" i="70"/>
  <c r="X70" i="70"/>
  <c r="W70" i="70"/>
  <c r="V70" i="70"/>
  <c r="Q70" i="70"/>
  <c r="P70" i="70"/>
  <c r="N70" i="70"/>
  <c r="M70" i="70"/>
  <c r="BO69" i="70"/>
  <c r="AX69" i="70"/>
  <c r="AW69" i="70"/>
  <c r="AU69" i="70"/>
  <c r="AQ69" i="70"/>
  <c r="AP69" i="70"/>
  <c r="AH69" i="70"/>
  <c r="AF69" i="70"/>
  <c r="AZ69" i="70" s="1"/>
  <c r="AD69" i="70"/>
  <c r="AD70" i="70" s="1"/>
  <c r="Z69" i="70"/>
  <c r="K69" i="70"/>
  <c r="BE69" i="70" s="1"/>
  <c r="J69" i="70"/>
  <c r="BO68" i="70"/>
  <c r="AX68" i="70"/>
  <c r="AW68" i="70"/>
  <c r="AU68" i="70"/>
  <c r="AQ68" i="70"/>
  <c r="AP68" i="70"/>
  <c r="AH68" i="70"/>
  <c r="AH70" i="70" s="1"/>
  <c r="AF68" i="70"/>
  <c r="AG68" i="70" s="1"/>
  <c r="AG70" i="70" s="1"/>
  <c r="AD68" i="70"/>
  <c r="Z68" i="70"/>
  <c r="Z70" i="70" s="1"/>
  <c r="K68" i="70"/>
  <c r="BM68" i="70" s="1"/>
  <c r="J68" i="70"/>
  <c r="AE65" i="70"/>
  <c r="AC65" i="70"/>
  <c r="AB65" i="70"/>
  <c r="AA65" i="70"/>
  <c r="Y65" i="70"/>
  <c r="X65" i="70"/>
  <c r="W65" i="70"/>
  <c r="V65" i="70"/>
  <c r="Q65" i="70"/>
  <c r="P65" i="70"/>
  <c r="N65" i="70"/>
  <c r="M65" i="70"/>
  <c r="BO64" i="70"/>
  <c r="AX64" i="70"/>
  <c r="AW64" i="70"/>
  <c r="AU64" i="70"/>
  <c r="AQ64" i="70"/>
  <c r="AP64" i="70"/>
  <c r="AH64" i="70"/>
  <c r="AF64" i="70"/>
  <c r="AG64" i="70" s="1"/>
  <c r="AD64" i="70"/>
  <c r="Z64" i="70"/>
  <c r="K64" i="70"/>
  <c r="BM64" i="70" s="1"/>
  <c r="J64" i="70"/>
  <c r="BO63" i="70"/>
  <c r="AX63" i="70"/>
  <c r="AW63" i="70"/>
  <c r="AU63" i="70"/>
  <c r="AQ63" i="70"/>
  <c r="AP63" i="70"/>
  <c r="AH63" i="70"/>
  <c r="AH65" i="70" s="1"/>
  <c r="AF63" i="70"/>
  <c r="AF65" i="70" s="1"/>
  <c r="AD63" i="70"/>
  <c r="AD65" i="70" s="1"/>
  <c r="Z63" i="70"/>
  <c r="K63" i="70"/>
  <c r="BI63" i="70" s="1"/>
  <c r="J63" i="70"/>
  <c r="AF57" i="70"/>
  <c r="AE57" i="70"/>
  <c r="AC57" i="70"/>
  <c r="AB57" i="70"/>
  <c r="AA57" i="70"/>
  <c r="Y57" i="70"/>
  <c r="X57" i="70"/>
  <c r="W57" i="70"/>
  <c r="V57" i="70"/>
  <c r="Q57" i="70"/>
  <c r="P57" i="70"/>
  <c r="N57" i="70"/>
  <c r="M57" i="70"/>
  <c r="BO56" i="70"/>
  <c r="AH56" i="70"/>
  <c r="AH57" i="70" s="1"/>
  <c r="AF56" i="70"/>
  <c r="AG56" i="70" s="1"/>
  <c r="AG57" i="70" s="1"/>
  <c r="AD56" i="70"/>
  <c r="AD57" i="70" s="1"/>
  <c r="Z56" i="70"/>
  <c r="Z57" i="70" s="1"/>
  <c r="J56" i="70"/>
  <c r="AE53" i="70"/>
  <c r="AC53" i="70"/>
  <c r="AB53" i="70"/>
  <c r="AA53" i="70"/>
  <c r="Y53" i="70"/>
  <c r="X53" i="70"/>
  <c r="W53" i="70"/>
  <c r="V53" i="70"/>
  <c r="Q53" i="70"/>
  <c r="P53" i="70"/>
  <c r="N53" i="70"/>
  <c r="M53" i="70"/>
  <c r="BO52" i="70"/>
  <c r="AX52" i="70"/>
  <c r="AW52" i="70"/>
  <c r="AU52" i="70"/>
  <c r="AQ52" i="70"/>
  <c r="AP52" i="70"/>
  <c r="AH52" i="70"/>
  <c r="AF52" i="70"/>
  <c r="AG52" i="70" s="1"/>
  <c r="AD52" i="70"/>
  <c r="Z52" i="70"/>
  <c r="K52" i="70"/>
  <c r="BM52" i="70" s="1"/>
  <c r="J52" i="70"/>
  <c r="BO51" i="70"/>
  <c r="AX51" i="70"/>
  <c r="AW51" i="70"/>
  <c r="AU51" i="70"/>
  <c r="AQ51" i="70"/>
  <c r="AP51" i="70"/>
  <c r="AH51" i="70"/>
  <c r="AF51" i="70"/>
  <c r="AZ51" i="70" s="1"/>
  <c r="AD51" i="70"/>
  <c r="Z51" i="70"/>
  <c r="K51" i="70"/>
  <c r="BM51" i="70" s="1"/>
  <c r="J51" i="70"/>
  <c r="BO50" i="70"/>
  <c r="AX50" i="70"/>
  <c r="AW50" i="70"/>
  <c r="AU50" i="70"/>
  <c r="AQ50" i="70"/>
  <c r="AP50" i="70"/>
  <c r="AH50" i="70"/>
  <c r="AH53" i="70" s="1"/>
  <c r="AF50" i="70"/>
  <c r="AZ50" i="70" s="1"/>
  <c r="AD50" i="70"/>
  <c r="Z50" i="70"/>
  <c r="Z53" i="70" s="1"/>
  <c r="K50" i="70"/>
  <c r="BM50" i="70" s="1"/>
  <c r="J50" i="70"/>
  <c r="AE47" i="70"/>
  <c r="AC47" i="70"/>
  <c r="AB47" i="70"/>
  <c r="AA47" i="70"/>
  <c r="Y47" i="70"/>
  <c r="X47" i="70"/>
  <c r="W47" i="70"/>
  <c r="V47" i="70"/>
  <c r="Q47" i="70"/>
  <c r="P47" i="70"/>
  <c r="O47" i="70"/>
  <c r="N47" i="70"/>
  <c r="M47" i="70"/>
  <c r="BO46" i="70"/>
  <c r="AX46" i="70"/>
  <c r="AW46" i="70"/>
  <c r="AU46" i="70"/>
  <c r="AQ46" i="70"/>
  <c r="AP46" i="70"/>
  <c r="AH46" i="70"/>
  <c r="AF46" i="70"/>
  <c r="AZ46" i="70" s="1"/>
  <c r="AD46" i="70"/>
  <c r="Z46" i="70"/>
  <c r="K46" i="70"/>
  <c r="J46" i="70"/>
  <c r="BO45" i="70"/>
  <c r="AX45" i="70"/>
  <c r="AW45" i="70"/>
  <c r="AU45" i="70"/>
  <c r="AQ45" i="70"/>
  <c r="AP45" i="70"/>
  <c r="AH45" i="70"/>
  <c r="AF45" i="70"/>
  <c r="AG45" i="70" s="1"/>
  <c r="AD45" i="70"/>
  <c r="Z45" i="70"/>
  <c r="K45" i="70"/>
  <c r="BM45" i="70" s="1"/>
  <c r="J45" i="70"/>
  <c r="BO44" i="70"/>
  <c r="AH44" i="70"/>
  <c r="AF44" i="70"/>
  <c r="AG44" i="70" s="1"/>
  <c r="AD44" i="70"/>
  <c r="Z44" i="70"/>
  <c r="K44" i="70"/>
  <c r="BI44" i="70" s="1"/>
  <c r="J44" i="70"/>
  <c r="BO43" i="70"/>
  <c r="AX43" i="70"/>
  <c r="AW43" i="70"/>
  <c r="AU43" i="70"/>
  <c r="AQ43" i="70"/>
  <c r="AP43" i="70"/>
  <c r="AH43" i="70"/>
  <c r="AF43" i="70"/>
  <c r="AZ43" i="70" s="1"/>
  <c r="AD43" i="70"/>
  <c r="Z43" i="70"/>
  <c r="K43" i="70"/>
  <c r="BI43" i="70" s="1"/>
  <c r="J43" i="70"/>
  <c r="BO42" i="70"/>
  <c r="AX42" i="70"/>
  <c r="AW42" i="70"/>
  <c r="AU42" i="70"/>
  <c r="AQ42" i="70"/>
  <c r="AP42" i="70"/>
  <c r="AH42" i="70"/>
  <c r="AH47" i="70" s="1"/>
  <c r="AF42" i="70"/>
  <c r="AV42" i="70" s="1"/>
  <c r="AD42" i="70"/>
  <c r="Z42" i="70"/>
  <c r="Z47" i="70" s="1"/>
  <c r="K42" i="70"/>
  <c r="BM42" i="70" s="1"/>
  <c r="J42" i="70"/>
  <c r="AH36" i="70"/>
  <c r="AE36" i="70"/>
  <c r="AC36" i="70"/>
  <c r="AB36" i="70"/>
  <c r="AA36" i="70"/>
  <c r="Z36" i="70"/>
  <c r="Y36" i="70"/>
  <c r="X36" i="70"/>
  <c r="W36" i="70"/>
  <c r="V36" i="70"/>
  <c r="Q36" i="70"/>
  <c r="P36" i="70"/>
  <c r="N36" i="70"/>
  <c r="M36" i="70"/>
  <c r="BO35" i="70"/>
  <c r="BI35" i="70"/>
  <c r="AX35" i="70"/>
  <c r="AW35" i="70"/>
  <c r="AU35" i="70"/>
  <c r="AQ35" i="70"/>
  <c r="AP35" i="70"/>
  <c r="AH35" i="70"/>
  <c r="AF35" i="70"/>
  <c r="AD35" i="70"/>
  <c r="AD36" i="70" s="1"/>
  <c r="Z35" i="70"/>
  <c r="K35" i="70"/>
  <c r="BE35" i="70" s="1"/>
  <c r="J35" i="70"/>
  <c r="AH32" i="70"/>
  <c r="AE32" i="70"/>
  <c r="AD32" i="70"/>
  <c r="AC32" i="70"/>
  <c r="AB32" i="70"/>
  <c r="AA32" i="70"/>
  <c r="Y32" i="70"/>
  <c r="X32" i="70"/>
  <c r="W32" i="70"/>
  <c r="V32" i="70"/>
  <c r="Q32" i="70"/>
  <c r="P32" i="70"/>
  <c r="O32" i="70"/>
  <c r="N32" i="70"/>
  <c r="M32" i="70"/>
  <c r="BO31" i="70"/>
  <c r="AX31" i="70"/>
  <c r="AW31" i="70"/>
  <c r="AU31" i="70"/>
  <c r="AQ31" i="70"/>
  <c r="AP31" i="70"/>
  <c r="AH31" i="70"/>
  <c r="AF31" i="70"/>
  <c r="AF32" i="70" s="1"/>
  <c r="AD31" i="70"/>
  <c r="Z31" i="70"/>
  <c r="Z32" i="70" s="1"/>
  <c r="K31" i="70"/>
  <c r="BE31" i="70" s="1"/>
  <c r="J31" i="70"/>
  <c r="AF28" i="70"/>
  <c r="AE28" i="70"/>
  <c r="AE38" i="70" s="1"/>
  <c r="AC28" i="70"/>
  <c r="AB28" i="70"/>
  <c r="AA28" i="70"/>
  <c r="Y28" i="70"/>
  <c r="X28" i="70"/>
  <c r="W28" i="70"/>
  <c r="V28" i="70"/>
  <c r="Q28" i="70"/>
  <c r="P28" i="70"/>
  <c r="O28" i="70"/>
  <c r="N28" i="70"/>
  <c r="M28" i="70"/>
  <c r="BO27" i="70"/>
  <c r="AX27" i="70"/>
  <c r="AW27" i="70"/>
  <c r="AU27" i="70"/>
  <c r="AQ27" i="70"/>
  <c r="AP27" i="70"/>
  <c r="AH27" i="70"/>
  <c r="AF27" i="70"/>
  <c r="AZ27" i="70" s="1"/>
  <c r="AD27" i="70"/>
  <c r="Z27" i="70"/>
  <c r="K27" i="70"/>
  <c r="BJ27" i="70" s="1"/>
  <c r="J27" i="70"/>
  <c r="BO26" i="70"/>
  <c r="AX26" i="70"/>
  <c r="AW26" i="70"/>
  <c r="AU26" i="70"/>
  <c r="AQ26" i="70"/>
  <c r="AP26" i="70"/>
  <c r="AH26" i="70"/>
  <c r="AF26" i="70"/>
  <c r="AV26" i="70" s="1"/>
  <c r="AD26" i="70"/>
  <c r="Z26" i="70"/>
  <c r="K26" i="70"/>
  <c r="BJ26" i="70" s="1"/>
  <c r="J26" i="70"/>
  <c r="BO25" i="70"/>
  <c r="BM25" i="70"/>
  <c r="AY25" i="70"/>
  <c r="AX25" i="70"/>
  <c r="AW25" i="70"/>
  <c r="AU25" i="70"/>
  <c r="AQ25" i="70"/>
  <c r="AP25" i="70"/>
  <c r="AH25" i="70"/>
  <c r="AH28" i="70" s="1"/>
  <c r="AF25" i="70"/>
  <c r="AG25" i="70" s="1"/>
  <c r="AG28" i="70" s="1"/>
  <c r="AD25" i="70"/>
  <c r="AD28" i="70" s="1"/>
  <c r="Z25" i="70"/>
  <c r="Z28" i="70" s="1"/>
  <c r="K25" i="70"/>
  <c r="BJ25" i="70" s="1"/>
  <c r="J25" i="70"/>
  <c r="AE19" i="70"/>
  <c r="AC19" i="70"/>
  <c r="AB19" i="70"/>
  <c r="AA19" i="70"/>
  <c r="Y19" i="70"/>
  <c r="X19" i="70"/>
  <c r="W19" i="70"/>
  <c r="V19" i="70"/>
  <c r="U19" i="70"/>
  <c r="T19" i="70"/>
  <c r="S19" i="70"/>
  <c r="R19" i="70"/>
  <c r="Q19" i="70"/>
  <c r="P19" i="70"/>
  <c r="O19" i="70"/>
  <c r="N19" i="70"/>
  <c r="M19" i="70"/>
  <c r="BO18" i="70"/>
  <c r="AX18" i="70"/>
  <c r="AW18" i="70"/>
  <c r="AU18" i="70"/>
  <c r="AQ18" i="70"/>
  <c r="AP18" i="70"/>
  <c r="AH18" i="70"/>
  <c r="AF18" i="70"/>
  <c r="AZ18" i="70" s="1"/>
  <c r="AD18" i="70"/>
  <c r="Z18" i="70"/>
  <c r="K18" i="70"/>
  <c r="J18" i="70"/>
  <c r="BO17" i="70"/>
  <c r="AX17" i="70"/>
  <c r="AW17" i="70"/>
  <c r="AU17" i="70"/>
  <c r="AQ17" i="70"/>
  <c r="AP17" i="70"/>
  <c r="AH17" i="70"/>
  <c r="AF17" i="70"/>
  <c r="AG17" i="70" s="1"/>
  <c r="AG19" i="70" s="1"/>
  <c r="AD17" i="70"/>
  <c r="Z17" i="70"/>
  <c r="K17" i="70"/>
  <c r="BI17" i="70" s="1"/>
  <c r="J17" i="70"/>
  <c r="BO16" i="70"/>
  <c r="AX16" i="70"/>
  <c r="AW16" i="70"/>
  <c r="AU16" i="70"/>
  <c r="AQ16" i="70"/>
  <c r="AP16" i="70"/>
  <c r="AH16" i="70"/>
  <c r="AF16" i="70"/>
  <c r="AZ16" i="70" s="1"/>
  <c r="AD16" i="70"/>
  <c r="Z16" i="70"/>
  <c r="K16" i="70"/>
  <c r="J16" i="70"/>
  <c r="AF13" i="70"/>
  <c r="AE13" i="70"/>
  <c r="AC13" i="70"/>
  <c r="AB13" i="70"/>
  <c r="AA13" i="70"/>
  <c r="Y13" i="70"/>
  <c r="X13" i="70"/>
  <c r="W13" i="70"/>
  <c r="V13" i="70"/>
  <c r="Q13" i="70"/>
  <c r="P13" i="70"/>
  <c r="N13" i="70"/>
  <c r="M13" i="70"/>
  <c r="BO12" i="70"/>
  <c r="AX12" i="70"/>
  <c r="AW12" i="70"/>
  <c r="AU12" i="70"/>
  <c r="AQ12" i="70"/>
  <c r="AP12" i="70"/>
  <c r="AH12" i="70"/>
  <c r="AH13" i="70" s="1"/>
  <c r="AF12" i="70"/>
  <c r="AZ12" i="70" s="1"/>
  <c r="AD12" i="70"/>
  <c r="AD13" i="70" s="1"/>
  <c r="Z12" i="70"/>
  <c r="Z13" i="70" s="1"/>
  <c r="K12" i="70"/>
  <c r="BJ12" i="70" s="1"/>
  <c r="J12" i="70"/>
  <c r="AE9" i="70"/>
  <c r="AC9" i="70"/>
  <c r="AB9" i="70"/>
  <c r="AA9" i="70"/>
  <c r="Y9" i="70"/>
  <c r="X9" i="70"/>
  <c r="W9" i="70"/>
  <c r="V9" i="70"/>
  <c r="Q9" i="70"/>
  <c r="P9" i="70"/>
  <c r="M9" i="70"/>
  <c r="BO8" i="70"/>
  <c r="AX8" i="70"/>
  <c r="AW8" i="70"/>
  <c r="AU8" i="70"/>
  <c r="AQ8" i="70"/>
  <c r="AP8" i="70"/>
  <c r="AF8" i="70"/>
  <c r="AD8" i="70"/>
  <c r="Z8" i="70"/>
  <c r="N8" i="70"/>
  <c r="N9" i="70" s="1"/>
  <c r="K8" i="70"/>
  <c r="BE8" i="70" s="1"/>
  <c r="J8" i="70"/>
  <c r="BO7" i="70"/>
  <c r="AX7" i="70"/>
  <c r="AW7" i="70"/>
  <c r="AU7" i="70"/>
  <c r="AQ7" i="70"/>
  <c r="AP7" i="70"/>
  <c r="AH7" i="70"/>
  <c r="AF7" i="70"/>
  <c r="AZ7" i="70" s="1"/>
  <c r="AD7" i="70"/>
  <c r="Z7" i="70"/>
  <c r="K7" i="70"/>
  <c r="J7" i="70"/>
  <c r="BO6" i="70"/>
  <c r="AX6" i="70"/>
  <c r="AW6" i="70"/>
  <c r="AU6" i="70"/>
  <c r="AQ6" i="70"/>
  <c r="AP6" i="70"/>
  <c r="AH6" i="70"/>
  <c r="AF6" i="70"/>
  <c r="AG6" i="70" s="1"/>
  <c r="AD6" i="70"/>
  <c r="Z6" i="70"/>
  <c r="K6" i="70"/>
  <c r="BE6" i="70" s="1"/>
  <c r="J6" i="70"/>
  <c r="BO5" i="70"/>
  <c r="AX5" i="70"/>
  <c r="AW5" i="70"/>
  <c r="AU5" i="70"/>
  <c r="AQ5" i="70"/>
  <c r="AP5" i="70"/>
  <c r="AH5" i="70"/>
  <c r="AF5" i="70"/>
  <c r="AG5" i="70" s="1"/>
  <c r="AD5" i="70"/>
  <c r="Z5" i="70"/>
  <c r="K5" i="70"/>
  <c r="BM5" i="70" s="1"/>
  <c r="J5" i="70"/>
  <c r="BO4" i="70"/>
  <c r="AX4" i="70"/>
  <c r="AW4" i="70"/>
  <c r="AU4" i="70"/>
  <c r="AQ4" i="70"/>
  <c r="AP4" i="70"/>
  <c r="AH4" i="70"/>
  <c r="AF4" i="70"/>
  <c r="AZ4" i="70" s="1"/>
  <c r="AD4" i="70"/>
  <c r="AD9" i="70" s="1"/>
  <c r="Z4" i="70"/>
  <c r="Z9" i="70" s="1"/>
  <c r="K4" i="70"/>
  <c r="BJ4" i="70" s="1"/>
  <c r="J4" i="70"/>
  <c r="AH371" i="67" l="1"/>
  <c r="AH147" i="67"/>
  <c r="AH694" i="67"/>
  <c r="AI371" i="67"/>
  <c r="AI574" i="67"/>
  <c r="AH574" i="67"/>
  <c r="AY176" i="70"/>
  <c r="BE181" i="70"/>
  <c r="V714" i="70"/>
  <c r="AT5" i="70"/>
  <c r="BI5" i="70"/>
  <c r="AT45" i="70"/>
  <c r="AY45" i="70"/>
  <c r="BG176" i="70"/>
  <c r="BG520" i="70"/>
  <c r="BM666" i="70"/>
  <c r="Q38" i="70"/>
  <c r="Y38" i="70"/>
  <c r="AT272" i="70"/>
  <c r="AY272" i="70"/>
  <c r="BG8" i="70"/>
  <c r="BG92" i="70"/>
  <c r="AF122" i="70"/>
  <c r="BJ283" i="70"/>
  <c r="X343" i="70"/>
  <c r="AC343" i="70"/>
  <c r="BM458" i="70"/>
  <c r="W473" i="70"/>
  <c r="Y505" i="70"/>
  <c r="AT509" i="70"/>
  <c r="N541" i="70"/>
  <c r="AV537" i="70"/>
  <c r="BG551" i="70"/>
  <c r="AG711" i="70"/>
  <c r="BM35" i="70"/>
  <c r="P473" i="70"/>
  <c r="BI551" i="70"/>
  <c r="BE622" i="70"/>
  <c r="AT660" i="70"/>
  <c r="BE660" i="70"/>
  <c r="BJ100" i="70"/>
  <c r="AY190" i="70"/>
  <c r="P145" i="70"/>
  <c r="BI256" i="70"/>
  <c r="P411" i="70"/>
  <c r="N461" i="70"/>
  <c r="AC505" i="70"/>
  <c r="AT524" i="70"/>
  <c r="BG524" i="70"/>
  <c r="Y628" i="70"/>
  <c r="AG652" i="70"/>
  <c r="AT655" i="70"/>
  <c r="BE655" i="70"/>
  <c r="BE669" i="70"/>
  <c r="BM688" i="70"/>
  <c r="BM732" i="70"/>
  <c r="BE17" i="70"/>
  <c r="BE51" i="70"/>
  <c r="BI69" i="70"/>
  <c r="AC72" i="70"/>
  <c r="AT81" i="70"/>
  <c r="BG81" i="70"/>
  <c r="AT153" i="70"/>
  <c r="BE153" i="70"/>
  <c r="AT171" i="70"/>
  <c r="AY171" i="70"/>
  <c r="AB212" i="70"/>
  <c r="Y212" i="70"/>
  <c r="AE212" i="70"/>
  <c r="AT244" i="70"/>
  <c r="BM356" i="70"/>
  <c r="AT365" i="70"/>
  <c r="BG365" i="70"/>
  <c r="AT376" i="70"/>
  <c r="BG376" i="70"/>
  <c r="BJ402" i="70"/>
  <c r="AT418" i="70"/>
  <c r="AT532" i="70"/>
  <c r="BJ536" i="70"/>
  <c r="AT546" i="70"/>
  <c r="BI546" i="70"/>
  <c r="BG558" i="70"/>
  <c r="T589" i="70"/>
  <c r="X589" i="70"/>
  <c r="AB589" i="70"/>
  <c r="AG643" i="70"/>
  <c r="M692" i="70"/>
  <c r="AT676" i="70"/>
  <c r="BE676" i="70"/>
  <c r="BG17" i="70"/>
  <c r="AA72" i="70"/>
  <c r="BJ76" i="70"/>
  <c r="BE94" i="70"/>
  <c r="AT104" i="70"/>
  <c r="BI104" i="70"/>
  <c r="N122" i="70"/>
  <c r="V122" i="70"/>
  <c r="AE122" i="70"/>
  <c r="Z184" i="70"/>
  <c r="BE260" i="70"/>
  <c r="N275" i="70"/>
  <c r="AT331" i="70"/>
  <c r="BG331" i="70"/>
  <c r="BM407" i="70"/>
  <c r="AB88" i="70"/>
  <c r="Q72" i="70"/>
  <c r="BJ16" i="70"/>
  <c r="BG16" i="70"/>
  <c r="BJ126" i="70"/>
  <c r="AT126" i="70"/>
  <c r="BI137" i="70"/>
  <c r="BG137" i="70"/>
  <c r="AZ137" i="70"/>
  <c r="AG137" i="70"/>
  <c r="BM155" i="70"/>
  <c r="BI155" i="70"/>
  <c r="AT155" i="70"/>
  <c r="BJ7" i="70"/>
  <c r="BM7" i="70"/>
  <c r="BJ8" i="70"/>
  <c r="BM8" i="70"/>
  <c r="AZ8" i="70"/>
  <c r="AG8" i="70"/>
  <c r="AG77" i="70"/>
  <c r="BM133" i="70"/>
  <c r="AY133" i="70"/>
  <c r="AT133" i="70"/>
  <c r="BJ142" i="70"/>
  <c r="BE142" i="70"/>
  <c r="AY254" i="70"/>
  <c r="BE254" i="70"/>
  <c r="BM254" i="70"/>
  <c r="BJ18" i="70"/>
  <c r="BE18" i="70"/>
  <c r="BG18" i="70"/>
  <c r="BJ200" i="70"/>
  <c r="BM200" i="70"/>
  <c r="BE200" i="70"/>
  <c r="AR200" i="70"/>
  <c r="AZ200" i="70"/>
  <c r="AG200" i="70"/>
  <c r="BM218" i="70"/>
  <c r="AY218" i="70"/>
  <c r="AT218" i="70"/>
  <c r="BJ241" i="70"/>
  <c r="BM241" i="70"/>
  <c r="N21" i="70"/>
  <c r="BJ44" i="70"/>
  <c r="AV76" i="70"/>
  <c r="AD122" i="70"/>
  <c r="X122" i="70"/>
  <c r="AV160" i="70"/>
  <c r="V186" i="70"/>
  <c r="O212" i="70"/>
  <c r="AG217" i="70"/>
  <c r="AG229" i="70"/>
  <c r="BM232" i="70"/>
  <c r="BJ242" i="70"/>
  <c r="AT245" i="70"/>
  <c r="BG245" i="70"/>
  <c r="AT282" i="70"/>
  <c r="AY282" i="70"/>
  <c r="AV283" i="70"/>
  <c r="BM300" i="70"/>
  <c r="AG321" i="70"/>
  <c r="AT322" i="70"/>
  <c r="BI322" i="70"/>
  <c r="AY349" i="70"/>
  <c r="X369" i="70"/>
  <c r="AC369" i="70"/>
  <c r="BI361" i="70"/>
  <c r="N411" i="70"/>
  <c r="AD420" i="70"/>
  <c r="BG429" i="70"/>
  <c r="X473" i="70"/>
  <c r="AC473" i="70"/>
  <c r="AG485" i="70"/>
  <c r="AG487" i="70" s="1"/>
  <c r="AD505" i="70"/>
  <c r="AY499" i="70"/>
  <c r="AH525" i="70"/>
  <c r="AD538" i="70"/>
  <c r="AG537" i="70"/>
  <c r="AT555" i="70"/>
  <c r="AY555" i="70"/>
  <c r="AY565" i="70"/>
  <c r="Z570" i="70"/>
  <c r="U589" i="70"/>
  <c r="AT582" i="70"/>
  <c r="AY602" i="70"/>
  <c r="AG618" i="70"/>
  <c r="AT658" i="70"/>
  <c r="BE664" i="70"/>
  <c r="AY669" i="70"/>
  <c r="AT689" i="70"/>
  <c r="BG689" i="70"/>
  <c r="BJ703" i="70"/>
  <c r="BJ709" i="70"/>
  <c r="BJ719" i="70"/>
  <c r="BE723" i="70"/>
  <c r="BG729" i="70"/>
  <c r="BM735" i="70"/>
  <c r="AT748" i="70"/>
  <c r="BI748" i="70"/>
  <c r="AY758" i="70"/>
  <c r="BJ282" i="70"/>
  <c r="BJ617" i="70"/>
  <c r="AT624" i="70"/>
  <c r="AY624" i="70"/>
  <c r="BJ736" i="70"/>
  <c r="N145" i="70"/>
  <c r="AG293" i="70"/>
  <c r="AG308" i="70"/>
  <c r="AG309" i="70" s="1"/>
  <c r="Q317" i="70"/>
  <c r="Q369" i="70"/>
  <c r="AG400" i="70"/>
  <c r="Q433" i="70"/>
  <c r="AG477" i="70"/>
  <c r="AG478" i="70" s="1"/>
  <c r="BG532" i="70"/>
  <c r="AG561" i="70"/>
  <c r="AG578" i="70"/>
  <c r="AG579" i="70" s="1"/>
  <c r="AZ578" i="70"/>
  <c r="AV617" i="70"/>
  <c r="BM617" i="70"/>
  <c r="BE624" i="70"/>
  <c r="AG677" i="70"/>
  <c r="AT678" i="70"/>
  <c r="AG681" i="70"/>
  <c r="BI720" i="70"/>
  <c r="AT726" i="70"/>
  <c r="AY726" i="70"/>
  <c r="BJ45" i="70"/>
  <c r="V59" i="70"/>
  <c r="BJ171" i="70"/>
  <c r="AG178" i="70"/>
  <c r="AG201" i="70"/>
  <c r="AR201" i="70"/>
  <c r="BI201" i="70"/>
  <c r="X212" i="70"/>
  <c r="AG246" i="70"/>
  <c r="AV302" i="70"/>
  <c r="BM304" i="70"/>
  <c r="AV323" i="70"/>
  <c r="AG334" i="70"/>
  <c r="AG395" i="70"/>
  <c r="M433" i="70"/>
  <c r="AE461" i="70"/>
  <c r="M473" i="70"/>
  <c r="V473" i="70"/>
  <c r="AH503" i="70"/>
  <c r="Z533" i="70"/>
  <c r="BI532" i="70"/>
  <c r="Z538" i="70"/>
  <c r="AV578" i="70"/>
  <c r="BE679" i="70"/>
  <c r="BG703" i="70"/>
  <c r="AY723" i="70"/>
  <c r="BE729" i="70"/>
  <c r="BM759" i="70"/>
  <c r="M21" i="70"/>
  <c r="AV6" i="70"/>
  <c r="V21" i="70"/>
  <c r="AA21" i="70"/>
  <c r="AG4" i="70"/>
  <c r="AT8" i="70"/>
  <c r="AY8" i="70"/>
  <c r="AF9" i="70"/>
  <c r="BM17" i="70"/>
  <c r="BM43" i="70"/>
  <c r="AT50" i="70"/>
  <c r="BG50" i="70"/>
  <c r="AT52" i="70"/>
  <c r="BG52" i="70"/>
  <c r="AT68" i="70"/>
  <c r="BG68" i="70"/>
  <c r="AB72" i="70"/>
  <c r="AT76" i="70"/>
  <c r="P88" i="70"/>
  <c r="AT85" i="70"/>
  <c r="AT95" i="70"/>
  <c r="BG95" i="70"/>
  <c r="BI100" i="70"/>
  <c r="N111" i="70"/>
  <c r="AV105" i="70"/>
  <c r="W111" i="70"/>
  <c r="AB111" i="70"/>
  <c r="AZ158" i="70"/>
  <c r="AG158" i="70"/>
  <c r="BM166" i="70"/>
  <c r="BE166" i="70"/>
  <c r="AT166" i="70"/>
  <c r="BG168" i="70"/>
  <c r="BI168" i="70"/>
  <c r="AD38" i="70"/>
  <c r="W38" i="70"/>
  <c r="BI50" i="70"/>
  <c r="P72" i="70"/>
  <c r="X72" i="70"/>
  <c r="BG76" i="70"/>
  <c r="AH88" i="70"/>
  <c r="V88" i="70"/>
  <c r="BI95" i="70"/>
  <c r="AG128" i="70"/>
  <c r="AV128" i="70"/>
  <c r="AZ170" i="70"/>
  <c r="AG170" i="70"/>
  <c r="AZ172" i="70"/>
  <c r="AG172" i="70"/>
  <c r="AZ42" i="70"/>
  <c r="P59" i="70"/>
  <c r="X59" i="70"/>
  <c r="Y111" i="70"/>
  <c r="AE111" i="70"/>
  <c r="W145" i="70"/>
  <c r="AY151" i="70"/>
  <c r="AT151" i="70"/>
  <c r="AZ181" i="70"/>
  <c r="AG181" i="70"/>
  <c r="BM18" i="70"/>
  <c r="BG27" i="70"/>
  <c r="AC38" i="70"/>
  <c r="BE43" i="70"/>
  <c r="BI45" i="70"/>
  <c r="AG46" i="70"/>
  <c r="M59" i="70"/>
  <c r="AB59" i="70"/>
  <c r="Z59" i="70"/>
  <c r="AG63" i="70"/>
  <c r="AG65" i="70" s="1"/>
  <c r="AT64" i="70"/>
  <c r="Y72" i="70"/>
  <c r="AE72" i="70"/>
  <c r="BM92" i="70"/>
  <c r="AT100" i="70"/>
  <c r="AY100" i="70"/>
  <c r="AG105" i="70"/>
  <c r="BJ108" i="70"/>
  <c r="BM108" i="70"/>
  <c r="BE127" i="70"/>
  <c r="BE154" i="70"/>
  <c r="AV155" i="70"/>
  <c r="BJ159" i="70"/>
  <c r="AZ161" i="70"/>
  <c r="AG161" i="70"/>
  <c r="BM168" i="70"/>
  <c r="AG176" i="70"/>
  <c r="AZ176" i="70"/>
  <c r="AV176" i="70"/>
  <c r="AR183" i="70"/>
  <c r="AT183" i="70"/>
  <c r="AC122" i="70"/>
  <c r="BM126" i="70"/>
  <c r="BI133" i="70"/>
  <c r="AV137" i="70"/>
  <c r="BM153" i="70"/>
  <c r="BG155" i="70"/>
  <c r="BM165" i="70"/>
  <c r="AT200" i="70"/>
  <c r="AY200" i="70"/>
  <c r="AT201" i="70"/>
  <c r="AY201" i="70"/>
  <c r="BG206" i="70"/>
  <c r="AG216" i="70"/>
  <c r="AG222" i="70" s="1"/>
  <c r="BI220" i="70"/>
  <c r="AZ229" i="70"/>
  <c r="X235" i="70"/>
  <c r="AC235" i="70"/>
  <c r="Q263" i="70"/>
  <c r="AG245" i="70"/>
  <c r="AR245" i="70"/>
  <c r="AE263" i="70"/>
  <c r="BJ254" i="70"/>
  <c r="BE268" i="70"/>
  <c r="AE275" i="70"/>
  <c r="AV279" i="70"/>
  <c r="BE279" i="70"/>
  <c r="BI282" i="70"/>
  <c r="AG283" i="70"/>
  <c r="N296" i="70"/>
  <c r="W296" i="70"/>
  <c r="AG287" i="70"/>
  <c r="AG289" i="70" s="1"/>
  <c r="AE296" i="70"/>
  <c r="AT314" i="70"/>
  <c r="AY314" i="70"/>
  <c r="AG323" i="70"/>
  <c r="BJ326" i="70"/>
  <c r="BI331" i="70"/>
  <c r="AV338" i="70"/>
  <c r="BJ348" i="70"/>
  <c r="BJ352" i="70"/>
  <c r="AG357" i="70"/>
  <c r="BI376" i="70"/>
  <c r="BI395" i="70"/>
  <c r="BG401" i="70"/>
  <c r="BG406" i="70"/>
  <c r="BM406" i="70"/>
  <c r="Q411" i="70"/>
  <c r="Y411" i="70"/>
  <c r="BE415" i="70"/>
  <c r="Y433" i="70"/>
  <c r="AT437" i="70"/>
  <c r="AB461" i="70"/>
  <c r="AT469" i="70"/>
  <c r="AY469" i="70"/>
  <c r="P489" i="70"/>
  <c r="BG485" i="70"/>
  <c r="BM485" i="70"/>
  <c r="AZ501" i="70"/>
  <c r="AG501" i="70"/>
  <c r="BE515" i="70"/>
  <c r="BM536" i="70"/>
  <c r="AY536" i="70"/>
  <c r="AT536" i="70"/>
  <c r="AZ557" i="70"/>
  <c r="AG557" i="70"/>
  <c r="BJ229" i="70"/>
  <c r="V263" i="70"/>
  <c r="AA263" i="70"/>
  <c r="AZ267" i="70"/>
  <c r="BJ268" i="70"/>
  <c r="BI314" i="70"/>
  <c r="AC389" i="70"/>
  <c r="AZ408" i="70"/>
  <c r="AG408" i="70"/>
  <c r="P461" i="70"/>
  <c r="AZ465" i="70"/>
  <c r="Q473" i="70"/>
  <c r="AV493" i="70"/>
  <c r="AG493" i="70"/>
  <c r="AG495" i="70" s="1"/>
  <c r="AC111" i="70"/>
  <c r="BI171" i="70"/>
  <c r="AF184" i="70"/>
  <c r="BJ177" i="70"/>
  <c r="BM181" i="70"/>
  <c r="BJ199" i="70"/>
  <c r="BI200" i="70"/>
  <c r="BM201" i="70"/>
  <c r="AT207" i="70"/>
  <c r="BI218" i="70"/>
  <c r="AG219" i="70"/>
  <c r="AZ219" i="70"/>
  <c r="AT221" i="70"/>
  <c r="AY221" i="70"/>
  <c r="AE235" i="70"/>
  <c r="BM229" i="70"/>
  <c r="AG239" i="70"/>
  <c r="BI242" i="70"/>
  <c r="BM258" i="70"/>
  <c r="BM260" i="70"/>
  <c r="BG267" i="70"/>
  <c r="BM268" i="70"/>
  <c r="O275" i="70"/>
  <c r="W275" i="70"/>
  <c r="AH275" i="70"/>
  <c r="P275" i="70"/>
  <c r="X275" i="70"/>
  <c r="AB275" i="70"/>
  <c r="AG292" i="70"/>
  <c r="AG294" i="70" s="1"/>
  <c r="P296" i="70"/>
  <c r="AB296" i="70"/>
  <c r="BJ300" i="70"/>
  <c r="AG301" i="70"/>
  <c r="AZ302" i="70"/>
  <c r="AG312" i="70"/>
  <c r="AZ312" i="70"/>
  <c r="BJ314" i="70"/>
  <c r="AC317" i="70"/>
  <c r="BJ332" i="70"/>
  <c r="AT348" i="70"/>
  <c r="AY348" i="70"/>
  <c r="BI349" i="70"/>
  <c r="BI365" i="70"/>
  <c r="M389" i="70"/>
  <c r="AD409" i="70"/>
  <c r="BJ423" i="70"/>
  <c r="BM423" i="70"/>
  <c r="BI427" i="70"/>
  <c r="BM427" i="70"/>
  <c r="AG428" i="70"/>
  <c r="BE502" i="70"/>
  <c r="BJ502" i="70"/>
  <c r="P541" i="70"/>
  <c r="X541" i="70"/>
  <c r="AC541" i="70"/>
  <c r="AG545" i="70"/>
  <c r="AG548" i="70" s="1"/>
  <c r="AG547" i="70"/>
  <c r="AG552" i="70"/>
  <c r="AZ554" i="70"/>
  <c r="AG554" i="70"/>
  <c r="BJ559" i="70"/>
  <c r="BG559" i="70"/>
  <c r="AC572" i="70"/>
  <c r="Q212" i="70"/>
  <c r="BM208" i="70"/>
  <c r="AZ279" i="70"/>
  <c r="AA296" i="70"/>
  <c r="BM288" i="70"/>
  <c r="AG305" i="70"/>
  <c r="BJ302" i="70"/>
  <c r="AF305" i="70"/>
  <c r="AB317" i="70"/>
  <c r="BM339" i="70"/>
  <c r="BI348" i="70"/>
  <c r="AY352" i="70"/>
  <c r="AY358" i="70"/>
  <c r="AY366" i="70"/>
  <c r="W461" i="70"/>
  <c r="BM452" i="70"/>
  <c r="BG452" i="70"/>
  <c r="AT452" i="70"/>
  <c r="AG456" i="70"/>
  <c r="AG459" i="70" s="1"/>
  <c r="AG494" i="70"/>
  <c r="BM494" i="70"/>
  <c r="AB527" i="70"/>
  <c r="BI524" i="70"/>
  <c r="AG532" i="70"/>
  <c r="AG533" i="70" s="1"/>
  <c r="AZ532" i="70"/>
  <c r="Q541" i="70"/>
  <c r="Y541" i="70"/>
  <c r="AZ568" i="70"/>
  <c r="AG568" i="70"/>
  <c r="AB572" i="70"/>
  <c r="BG593" i="70"/>
  <c r="M606" i="70"/>
  <c r="BJ602" i="70"/>
  <c r="P606" i="70"/>
  <c r="X606" i="70"/>
  <c r="AC606" i="70"/>
  <c r="BE623" i="70"/>
  <c r="BI624" i="70"/>
  <c r="AA646" i="70"/>
  <c r="BG638" i="70"/>
  <c r="AV651" i="70"/>
  <c r="AV653" i="70"/>
  <c r="BI657" i="70"/>
  <c r="AV658" i="70"/>
  <c r="BI658" i="70"/>
  <c r="AG659" i="70"/>
  <c r="AZ659" i="70"/>
  <c r="AV663" i="70"/>
  <c r="AZ663" i="70"/>
  <c r="BM665" i="70"/>
  <c r="AV687" i="70"/>
  <c r="AV698" i="70"/>
  <c r="BJ704" i="70"/>
  <c r="AV705" i="70"/>
  <c r="BE718" i="70"/>
  <c r="BE724" i="70"/>
  <c r="BE727" i="70"/>
  <c r="BM729" i="70"/>
  <c r="AG736" i="70"/>
  <c r="BI754" i="70"/>
  <c r="AT759" i="70"/>
  <c r="AA389" i="70"/>
  <c r="AH389" i="70"/>
  <c r="AG409" i="70"/>
  <c r="AD431" i="70"/>
  <c r="AZ430" i="70"/>
  <c r="AC433" i="70"/>
  <c r="AD489" i="70"/>
  <c r="M489" i="70"/>
  <c r="V489" i="70"/>
  <c r="V505" i="70"/>
  <c r="M527" i="70"/>
  <c r="AG525" i="70"/>
  <c r="AD533" i="70"/>
  <c r="M541" i="70"/>
  <c r="V541" i="70"/>
  <c r="AG538" i="70"/>
  <c r="BJ555" i="70"/>
  <c r="AV558" i="70"/>
  <c r="AH570" i="70"/>
  <c r="R589" i="70"/>
  <c r="AV586" i="70"/>
  <c r="P589" i="70"/>
  <c r="BJ593" i="70"/>
  <c r="AZ617" i="70"/>
  <c r="AE628" i="70"/>
  <c r="BM623" i="70"/>
  <c r="AG624" i="70"/>
  <c r="AR624" i="70"/>
  <c r="BM624" i="70"/>
  <c r="AD646" i="70"/>
  <c r="AY650" i="70"/>
  <c r="BI656" i="70"/>
  <c r="AT661" i="70"/>
  <c r="BE661" i="70"/>
  <c r="AY664" i="70"/>
  <c r="BG666" i="70"/>
  <c r="AV667" i="70"/>
  <c r="AZ667" i="70"/>
  <c r="BJ675" i="70"/>
  <c r="BG682" i="70"/>
  <c r="BE688" i="70"/>
  <c r="BJ689" i="70"/>
  <c r="X692" i="70"/>
  <c r="AG703" i="70"/>
  <c r="BE711" i="70"/>
  <c r="AB714" i="70"/>
  <c r="BG718" i="70"/>
  <c r="AV719" i="70"/>
  <c r="AZ719" i="70"/>
  <c r="AG720" i="70"/>
  <c r="AG721" i="70"/>
  <c r="AT722" i="70"/>
  <c r="AY722" i="70"/>
  <c r="BI727" i="70"/>
  <c r="BM731" i="70"/>
  <c r="AZ748" i="70"/>
  <c r="BI759" i="70"/>
  <c r="BJ561" i="70"/>
  <c r="O589" i="70"/>
  <c r="S589" i="70"/>
  <c r="W589" i="70"/>
  <c r="AA589" i="70"/>
  <c r="AE589" i="70"/>
  <c r="AT633" i="70"/>
  <c r="BE633" i="70"/>
  <c r="AD714" i="70"/>
  <c r="BG711" i="70"/>
  <c r="BM718" i="70"/>
  <c r="AG733" i="70"/>
  <c r="AT734" i="70"/>
  <c r="BG734" i="70"/>
  <c r="BJ741" i="70"/>
  <c r="AG743" i="70"/>
  <c r="M763" i="70"/>
  <c r="Q763" i="70"/>
  <c r="Y763" i="70"/>
  <c r="BG748" i="70"/>
  <c r="AT623" i="70"/>
  <c r="AY623" i="70"/>
  <c r="AG651" i="70"/>
  <c r="BM656" i="70"/>
  <c r="AZ658" i="70"/>
  <c r="BM664" i="70"/>
  <c r="AG705" i="70"/>
  <c r="AG725" i="70"/>
  <c r="BI734" i="70"/>
  <c r="AE21" i="70"/>
  <c r="BG93" i="70"/>
  <c r="AA111" i="70"/>
  <c r="BJ106" i="70"/>
  <c r="AZ115" i="70"/>
  <c r="BM128" i="70"/>
  <c r="BG128" i="70"/>
  <c r="AY128" i="70"/>
  <c r="BM141" i="70"/>
  <c r="BJ156" i="70"/>
  <c r="AZ165" i="70"/>
  <c r="AG165" i="70"/>
  <c r="AV169" i="70"/>
  <c r="AG169" i="70"/>
  <c r="AZ179" i="70"/>
  <c r="AZ190" i="70"/>
  <c r="AV190" i="70"/>
  <c r="AZ225" i="70"/>
  <c r="AG225" i="70"/>
  <c r="AG226" i="70" s="1"/>
  <c r="AZ241" i="70"/>
  <c r="AG241" i="70"/>
  <c r="BM243" i="70"/>
  <c r="BE243" i="70"/>
  <c r="BJ246" i="70"/>
  <c r="BG246" i="70"/>
  <c r="AG322" i="70"/>
  <c r="AZ322" i="70"/>
  <c r="AV322" i="70"/>
  <c r="BM340" i="70"/>
  <c r="AY340" i="70"/>
  <c r="AT340" i="70"/>
  <c r="BJ340" i="70"/>
  <c r="BI340" i="70"/>
  <c r="AZ347" i="70"/>
  <c r="AG347" i="70"/>
  <c r="AY42" i="70"/>
  <c r="BJ42" i="70"/>
  <c r="AH59" i="70"/>
  <c r="AF96" i="70"/>
  <c r="AG7" i="70"/>
  <c r="AT7" i="70"/>
  <c r="AY7" i="70"/>
  <c r="AG16" i="70"/>
  <c r="AG27" i="70"/>
  <c r="AG51" i="70"/>
  <c r="BI51" i="70"/>
  <c r="BJ52" i="70"/>
  <c r="AG69" i="70"/>
  <c r="BM69" i="70"/>
  <c r="AG93" i="70"/>
  <c r="AR93" i="70"/>
  <c r="BI93" i="70"/>
  <c r="BG94" i="70"/>
  <c r="AY104" i="70"/>
  <c r="BJ104" i="70"/>
  <c r="BM105" i="70"/>
  <c r="X111" i="70"/>
  <c r="AG115" i="70"/>
  <c r="AG116" i="70" s="1"/>
  <c r="P122" i="70"/>
  <c r="M122" i="70"/>
  <c r="Q122" i="70"/>
  <c r="Y122" i="70"/>
  <c r="AG135" i="70"/>
  <c r="AV135" i="70"/>
  <c r="X145" i="70"/>
  <c r="AC145" i="70"/>
  <c r="AG154" i="70"/>
  <c r="AG159" i="70"/>
  <c r="AZ159" i="70"/>
  <c r="AV159" i="70"/>
  <c r="AT159" i="70"/>
  <c r="AY159" i="70"/>
  <c r="AV165" i="70"/>
  <c r="AG167" i="70"/>
  <c r="M186" i="70"/>
  <c r="Q186" i="70"/>
  <c r="BG179" i="70"/>
  <c r="BE179" i="70"/>
  <c r="AG179" i="70"/>
  <c r="BI179" i="70"/>
  <c r="BE180" i="70"/>
  <c r="AT180" i="70"/>
  <c r="AG190" i="70"/>
  <c r="BM190" i="70"/>
  <c r="BJ205" i="70"/>
  <c r="BG205" i="70"/>
  <c r="AG205" i="70"/>
  <c r="AT205" i="70"/>
  <c r="BM207" i="70"/>
  <c r="BJ207" i="70"/>
  <c r="BI207" i="70"/>
  <c r="BG207" i="70"/>
  <c r="Z305" i="70"/>
  <c r="BM302" i="70"/>
  <c r="BI302" i="70"/>
  <c r="AT302" i="70"/>
  <c r="BG302" i="70"/>
  <c r="BI312" i="70"/>
  <c r="BJ312" i="70"/>
  <c r="BG312" i="70"/>
  <c r="BM334" i="70"/>
  <c r="BG334" i="70"/>
  <c r="AT334" i="70"/>
  <c r="BE334" i="70"/>
  <c r="BJ5" i="70"/>
  <c r="BG6" i="70"/>
  <c r="AV25" i="70"/>
  <c r="AZ25" i="70"/>
  <c r="P38" i="70"/>
  <c r="X38" i="70"/>
  <c r="AB38" i="70"/>
  <c r="AV5" i="70"/>
  <c r="AZ5" i="70"/>
  <c r="BM6" i="70"/>
  <c r="BE7" i="70"/>
  <c r="W21" i="70"/>
  <c r="AB21" i="70"/>
  <c r="BE25" i="70"/>
  <c r="AZ26" i="70"/>
  <c r="BG42" i="70"/>
  <c r="AY50" i="70"/>
  <c r="BJ50" i="70"/>
  <c r="BG64" i="70"/>
  <c r="N72" i="70"/>
  <c r="W72" i="70"/>
  <c r="AH72" i="70"/>
  <c r="BJ68" i="70"/>
  <c r="BI85" i="70"/>
  <c r="AC88" i="70"/>
  <c r="AG92" i="70"/>
  <c r="AT92" i="70"/>
  <c r="AY92" i="70"/>
  <c r="AT93" i="70"/>
  <c r="AY93" i="70"/>
  <c r="BM93" i="70"/>
  <c r="AG94" i="70"/>
  <c r="AR94" i="70"/>
  <c r="BI94" i="70"/>
  <c r="AY95" i="70"/>
  <c r="BJ95" i="70"/>
  <c r="AG99" i="70"/>
  <c r="AG101" i="70" s="1"/>
  <c r="AV104" i="70"/>
  <c r="AZ104" i="70"/>
  <c r="AG119" i="70"/>
  <c r="AG120" i="70" s="1"/>
  <c r="AZ119" i="70"/>
  <c r="AZ127" i="70"/>
  <c r="AG127" i="70"/>
  <c r="BI128" i="70"/>
  <c r="AG133" i="70"/>
  <c r="AZ133" i="70"/>
  <c r="AV133" i="70"/>
  <c r="AZ136" i="70"/>
  <c r="AZ142" i="70"/>
  <c r="AG142" i="70"/>
  <c r="AE145" i="70"/>
  <c r="AZ152" i="70"/>
  <c r="AY156" i="70"/>
  <c r="AZ157" i="70"/>
  <c r="BJ158" i="70"/>
  <c r="BM158" i="70"/>
  <c r="AT158" i="70"/>
  <c r="AY158" i="70"/>
  <c r="BG159" i="70"/>
  <c r="BJ170" i="70"/>
  <c r="BG170" i="70"/>
  <c r="AT170" i="70"/>
  <c r="AY170" i="70"/>
  <c r="BI178" i="70"/>
  <c r="BG178" i="70"/>
  <c r="BJ182" i="70"/>
  <c r="BM182" i="70"/>
  <c r="AY182" i="70"/>
  <c r="AT182" i="70"/>
  <c r="BI182" i="70"/>
  <c r="AR182" i="70"/>
  <c r="W212" i="70"/>
  <c r="BJ217" i="70"/>
  <c r="BM217" i="70"/>
  <c r="BG217" i="70"/>
  <c r="AT217" i="70"/>
  <c r="AY217" i="70"/>
  <c r="AG221" i="70"/>
  <c r="AZ221" i="70"/>
  <c r="AV221" i="70"/>
  <c r="BJ301" i="70"/>
  <c r="BM301" i="70"/>
  <c r="AT301" i="70"/>
  <c r="AY301" i="70"/>
  <c r="AZ351" i="70"/>
  <c r="AG351" i="70"/>
  <c r="AZ31" i="70"/>
  <c r="AY5" i="70"/>
  <c r="AG31" i="70"/>
  <c r="AG32" i="70" s="1"/>
  <c r="BG5" i="70"/>
  <c r="AZ6" i="70"/>
  <c r="BG7" i="70"/>
  <c r="AR8" i="70"/>
  <c r="BI8" i="70"/>
  <c r="AG12" i="70"/>
  <c r="AG13" i="70" s="1"/>
  <c r="BJ17" i="70"/>
  <c r="AG18" i="70"/>
  <c r="AT18" i="70"/>
  <c r="AY18" i="70"/>
  <c r="P21" i="70"/>
  <c r="X21" i="70"/>
  <c r="AG26" i="70"/>
  <c r="N38" i="70"/>
  <c r="AA38" i="70"/>
  <c r="AT42" i="70"/>
  <c r="BI42" i="70"/>
  <c r="AG43" i="70"/>
  <c r="BG45" i="70"/>
  <c r="AV50" i="70"/>
  <c r="BM63" i="70"/>
  <c r="AV64" i="70"/>
  <c r="BJ64" i="70"/>
  <c r="AD72" i="70"/>
  <c r="M72" i="70"/>
  <c r="V72" i="70"/>
  <c r="BM77" i="70"/>
  <c r="BJ81" i="70"/>
  <c r="X88" i="70"/>
  <c r="Z88" i="70"/>
  <c r="AV85" i="70"/>
  <c r="Y88" i="70"/>
  <c r="Z96" i="70"/>
  <c r="AH96" i="70"/>
  <c r="BE92" i="70"/>
  <c r="BE93" i="70"/>
  <c r="AT94" i="70"/>
  <c r="AY94" i="70"/>
  <c r="BM94" i="70"/>
  <c r="AV95" i="70"/>
  <c r="AZ95" i="70"/>
  <c r="P111" i="70"/>
  <c r="BG100" i="70"/>
  <c r="BG104" i="70"/>
  <c r="AT106" i="70"/>
  <c r="BE106" i="70"/>
  <c r="AG107" i="70"/>
  <c r="AG108" i="70"/>
  <c r="AT108" i="70"/>
  <c r="AY108" i="70"/>
  <c r="AV119" i="70"/>
  <c r="BM119" i="70"/>
  <c r="O122" i="70"/>
  <c r="W122" i="70"/>
  <c r="AA122" i="70"/>
  <c r="BE126" i="70"/>
  <c r="AT128" i="70"/>
  <c r="BJ128" i="70"/>
  <c r="AB145" i="70"/>
  <c r="BJ132" i="70"/>
  <c r="BM132" i="70"/>
  <c r="AG132" i="70"/>
  <c r="AT132" i="70"/>
  <c r="AY132" i="70"/>
  <c r="BG133" i="70"/>
  <c r="BJ134" i="70"/>
  <c r="BI136" i="70"/>
  <c r="BG136" i="70"/>
  <c r="AG136" i="70"/>
  <c r="BJ136" i="70"/>
  <c r="AA145" i="70"/>
  <c r="AT141" i="70"/>
  <c r="BE141" i="70"/>
  <c r="V145" i="70"/>
  <c r="BM151" i="70"/>
  <c r="BJ151" i="70"/>
  <c r="BG151" i="70"/>
  <c r="AG152" i="70"/>
  <c r="AZ155" i="70"/>
  <c r="BE156" i="70"/>
  <c r="AG157" i="70"/>
  <c r="BM157" i="70"/>
  <c r="AH162" i="70"/>
  <c r="BG158" i="70"/>
  <c r="BI159" i="70"/>
  <c r="AZ160" i="70"/>
  <c r="BM161" i="70"/>
  <c r="AD173" i="70"/>
  <c r="AZ169" i="70"/>
  <c r="BE170" i="70"/>
  <c r="BM176" i="70"/>
  <c r="BI176" i="70"/>
  <c r="AT176" i="70"/>
  <c r="AH184" i="70"/>
  <c r="BJ180" i="70"/>
  <c r="BE182" i="70"/>
  <c r="AZ206" i="70"/>
  <c r="AG206" i="70"/>
  <c r="AD209" i="70"/>
  <c r="AZ208" i="70"/>
  <c r="AV208" i="70"/>
  <c r="AG208" i="70"/>
  <c r="AC212" i="70"/>
  <c r="AZ216" i="70"/>
  <c r="BE217" i="70"/>
  <c r="BM221" i="70"/>
  <c r="BG221" i="70"/>
  <c r="BI221" i="70"/>
  <c r="N235" i="70"/>
  <c r="AF222" i="70"/>
  <c r="AZ232" i="70"/>
  <c r="AG232" i="70"/>
  <c r="AZ244" i="70"/>
  <c r="BI255" i="70"/>
  <c r="BJ255" i="70"/>
  <c r="AV280" i="70"/>
  <c r="AZ280" i="70"/>
  <c r="AG280" i="70"/>
  <c r="AZ281" i="70"/>
  <c r="AG281" i="70"/>
  <c r="X296" i="70"/>
  <c r="BJ293" i="70"/>
  <c r="BE293" i="70"/>
  <c r="AZ313" i="70"/>
  <c r="AG313" i="70"/>
  <c r="AG315" i="70" s="1"/>
  <c r="BM323" i="70"/>
  <c r="BJ323" i="70"/>
  <c r="AY323" i="70"/>
  <c r="AZ330" i="70"/>
  <c r="AG330" i="70"/>
  <c r="AG335" i="70" s="1"/>
  <c r="AT357" i="70"/>
  <c r="AY357" i="70"/>
  <c r="AZ366" i="70"/>
  <c r="AV366" i="70"/>
  <c r="BG385" i="70"/>
  <c r="BM385" i="70"/>
  <c r="AY385" i="70"/>
  <c r="BJ385" i="70"/>
  <c r="P389" i="70"/>
  <c r="X389" i="70"/>
  <c r="AZ394" i="70"/>
  <c r="AG394" i="70"/>
  <c r="W411" i="70"/>
  <c r="AZ417" i="70"/>
  <c r="AG417" i="70"/>
  <c r="AG418" i="70"/>
  <c r="AZ418" i="70"/>
  <c r="AV418" i="70"/>
  <c r="BG430" i="70"/>
  <c r="BJ430" i="70"/>
  <c r="AT430" i="70"/>
  <c r="BI430" i="70"/>
  <c r="BE430" i="70"/>
  <c r="AZ448" i="70"/>
  <c r="AV458" i="70"/>
  <c r="AG458" i="70"/>
  <c r="AB473" i="70"/>
  <c r="AT232" i="70"/>
  <c r="AY232" i="70"/>
  <c r="Q235" i="70"/>
  <c r="Y235" i="70"/>
  <c r="AT241" i="70"/>
  <c r="AY241" i="70"/>
  <c r="BE244" i="70"/>
  <c r="BJ256" i="70"/>
  <c r="O263" i="70"/>
  <c r="W263" i="70"/>
  <c r="BG272" i="70"/>
  <c r="AT280" i="70"/>
  <c r="Q296" i="70"/>
  <c r="Y296" i="70"/>
  <c r="AC296" i="70"/>
  <c r="P317" i="70"/>
  <c r="X317" i="70"/>
  <c r="Z317" i="70"/>
  <c r="Y317" i="70"/>
  <c r="AE317" i="70"/>
  <c r="Z327" i="70"/>
  <c r="AH327" i="70"/>
  <c r="AY322" i="70"/>
  <c r="BJ322" i="70"/>
  <c r="AY326" i="70"/>
  <c r="BM332" i="70"/>
  <c r="N343" i="70"/>
  <c r="W343" i="70"/>
  <c r="AT351" i="70"/>
  <c r="BE351" i="70"/>
  <c r="P369" i="70"/>
  <c r="BE357" i="70"/>
  <c r="AG358" i="70"/>
  <c r="AZ358" i="70"/>
  <c r="AZ365" i="70"/>
  <c r="AV365" i="70"/>
  <c r="AG366" i="70"/>
  <c r="BM366" i="70"/>
  <c r="AZ377" i="70"/>
  <c r="AV386" i="70"/>
  <c r="AG386" i="70"/>
  <c r="BM418" i="70"/>
  <c r="BG418" i="70"/>
  <c r="BI418" i="70"/>
  <c r="BE419" i="70"/>
  <c r="AY419" i="70"/>
  <c r="AG429" i="70"/>
  <c r="BM430" i="70"/>
  <c r="AZ446" i="70"/>
  <c r="AG448" i="70"/>
  <c r="BM481" i="70"/>
  <c r="BE481" i="70"/>
  <c r="AT481" i="70"/>
  <c r="BJ135" i="70"/>
  <c r="BJ137" i="70"/>
  <c r="O145" i="70"/>
  <c r="Z145" i="70"/>
  <c r="AY155" i="70"/>
  <c r="BJ155" i="70"/>
  <c r="AB186" i="70"/>
  <c r="BJ166" i="70"/>
  <c r="BJ168" i="70"/>
  <c r="BG171" i="70"/>
  <c r="N186" i="70"/>
  <c r="BM177" i="70"/>
  <c r="AY183" i="70"/>
  <c r="W186" i="70"/>
  <c r="AT191" i="70"/>
  <c r="BE191" i="70"/>
  <c r="AT199" i="70"/>
  <c r="AY199" i="70"/>
  <c r="BG200" i="70"/>
  <c r="BE201" i="70"/>
  <c r="P212" i="70"/>
  <c r="Z209" i="70"/>
  <c r="AH209" i="70"/>
  <c r="AY208" i="70"/>
  <c r="M212" i="70"/>
  <c r="Z222" i="70"/>
  <c r="Z235" i="70" s="1"/>
  <c r="AD222" i="70"/>
  <c r="BG218" i="70"/>
  <c r="BM220" i="70"/>
  <c r="P235" i="70"/>
  <c r="AT225" i="70"/>
  <c r="AY225" i="70"/>
  <c r="O235" i="70"/>
  <c r="W235" i="70"/>
  <c r="BE232" i="70"/>
  <c r="V235" i="70"/>
  <c r="BE241" i="70"/>
  <c r="AT242" i="70"/>
  <c r="AY242" i="70"/>
  <c r="BJ244" i="70"/>
  <c r="AG250" i="70"/>
  <c r="AG251" i="70" s="1"/>
  <c r="AV254" i="70"/>
  <c r="BM256" i="70"/>
  <c r="BI258" i="70"/>
  <c r="BE259" i="70"/>
  <c r="AG260" i="70"/>
  <c r="AT260" i="70"/>
  <c r="AY260" i="70"/>
  <c r="P263" i="70"/>
  <c r="X263" i="70"/>
  <c r="AC263" i="70"/>
  <c r="AT267" i="70"/>
  <c r="BI267" i="70"/>
  <c r="AV268" i="70"/>
  <c r="AZ268" i="70"/>
  <c r="BI272" i="70"/>
  <c r="V275" i="70"/>
  <c r="AY279" i="70"/>
  <c r="BG282" i="70"/>
  <c r="M296" i="70"/>
  <c r="V296" i="70"/>
  <c r="AT300" i="70"/>
  <c r="AZ300" i="70"/>
  <c r="AD305" i="70"/>
  <c r="BJ303" i="70"/>
  <c r="AG304" i="70"/>
  <c r="AT304" i="70"/>
  <c r="AY304" i="70"/>
  <c r="AH317" i="70"/>
  <c r="BG314" i="70"/>
  <c r="M317" i="70"/>
  <c r="AA317" i="70"/>
  <c r="AD327" i="70"/>
  <c r="AG324" i="70"/>
  <c r="AG327" i="70" s="1"/>
  <c r="AG326" i="70"/>
  <c r="AV326" i="70"/>
  <c r="Q343" i="70"/>
  <c r="AY331" i="70"/>
  <c r="BJ331" i="70"/>
  <c r="AB343" i="70"/>
  <c r="AF343" i="70"/>
  <c r="BE338" i="70"/>
  <c r="AG339" i="70"/>
  <c r="BG348" i="70"/>
  <c r="AG350" i="70"/>
  <c r="AZ350" i="70"/>
  <c r="BG351" i="70"/>
  <c r="AV352" i="70"/>
  <c r="AF362" i="70"/>
  <c r="AD362" i="70"/>
  <c r="BG357" i="70"/>
  <c r="AV358" i="70"/>
  <c r="BG358" i="70"/>
  <c r="BJ359" i="70"/>
  <c r="BI359" i="70"/>
  <c r="AG376" i="70"/>
  <c r="AG378" i="70" s="1"/>
  <c r="AZ376" i="70"/>
  <c r="AV376" i="70"/>
  <c r="AG377" i="70"/>
  <c r="AE389" i="70"/>
  <c r="BE385" i="70"/>
  <c r="AZ393" i="70"/>
  <c r="AV393" i="70"/>
  <c r="BJ418" i="70"/>
  <c r="AZ427" i="70"/>
  <c r="AV427" i="70"/>
  <c r="AG427" i="70"/>
  <c r="AG431" i="70" s="1"/>
  <c r="AE433" i="70"/>
  <c r="BM437" i="70"/>
  <c r="BJ437" i="70"/>
  <c r="BI437" i="70"/>
  <c r="BG437" i="70"/>
  <c r="BG446" i="70"/>
  <c r="M461" i="70"/>
  <c r="BJ456" i="70"/>
  <c r="BM456" i="70"/>
  <c r="AT456" i="70"/>
  <c r="AY456" i="70"/>
  <c r="BJ457" i="70"/>
  <c r="BI457" i="70"/>
  <c r="AT181" i="70"/>
  <c r="AY181" i="70"/>
  <c r="AE186" i="70"/>
  <c r="BG199" i="70"/>
  <c r="BM199" i="70"/>
  <c r="BG201" i="70"/>
  <c r="N212" i="70"/>
  <c r="V212" i="70"/>
  <c r="AF235" i="70"/>
  <c r="BG232" i="70"/>
  <c r="AB235" i="70"/>
  <c r="BG241" i="70"/>
  <c r="BG242" i="70"/>
  <c r="N263" i="70"/>
  <c r="BJ258" i="70"/>
  <c r="Y263" i="70"/>
  <c r="AY267" i="70"/>
  <c r="BJ267" i="70"/>
  <c r="BJ272" i="70"/>
  <c r="BM303" i="70"/>
  <c r="V317" i="70"/>
  <c r="AF317" i="70"/>
  <c r="N317" i="70"/>
  <c r="W317" i="70"/>
  <c r="BG322" i="70"/>
  <c r="AF327" i="70"/>
  <c r="AV331" i="70"/>
  <c r="AZ331" i="70"/>
  <c r="P343" i="70"/>
  <c r="Y343" i="70"/>
  <c r="AE343" i="70"/>
  <c r="BJ349" i="70"/>
  <c r="BG352" i="70"/>
  <c r="AB369" i="70"/>
  <c r="BM357" i="70"/>
  <c r="BJ358" i="70"/>
  <c r="AG387" i="70"/>
  <c r="BI385" i="70"/>
  <c r="N389" i="70"/>
  <c r="W389" i="70"/>
  <c r="AB389" i="70"/>
  <c r="BI393" i="70"/>
  <c r="BM393" i="70"/>
  <c r="AG393" i="70"/>
  <c r="AG396" i="70" s="1"/>
  <c r="BG399" i="70"/>
  <c r="BM401" i="70"/>
  <c r="AY401" i="70"/>
  <c r="AT401" i="70"/>
  <c r="BJ401" i="70"/>
  <c r="BI402" i="70"/>
  <c r="BJ419" i="70"/>
  <c r="AG452" i="70"/>
  <c r="AZ452" i="70"/>
  <c r="AV452" i="70"/>
  <c r="V461" i="70"/>
  <c r="BG456" i="70"/>
  <c r="AZ458" i="70"/>
  <c r="BJ481" i="70"/>
  <c r="AT501" i="70"/>
  <c r="N505" i="70"/>
  <c r="W505" i="70"/>
  <c r="AZ510" i="70"/>
  <c r="AG510" i="70"/>
  <c r="BM514" i="70"/>
  <c r="AY514" i="70"/>
  <c r="AT514" i="70"/>
  <c r="BJ514" i="70"/>
  <c r="BI521" i="70"/>
  <c r="AZ553" i="70"/>
  <c r="AG553" i="70"/>
  <c r="Q589" i="70"/>
  <c r="Y589" i="70"/>
  <c r="BJ611" i="70"/>
  <c r="BI611" i="70"/>
  <c r="BG469" i="70"/>
  <c r="Y489" i="70"/>
  <c r="AE489" i="70"/>
  <c r="AZ500" i="70"/>
  <c r="BG501" i="70"/>
  <c r="BM502" i="70"/>
  <c r="BM509" i="70"/>
  <c r="BI509" i="70"/>
  <c r="BG509" i="70"/>
  <c r="AV510" i="70"/>
  <c r="BM516" i="70"/>
  <c r="BG516" i="70"/>
  <c r="BJ521" i="70"/>
  <c r="AT545" i="70"/>
  <c r="AY545" i="70"/>
  <c r="BJ554" i="70"/>
  <c r="BI554" i="70"/>
  <c r="BG554" i="70"/>
  <c r="AT554" i="70"/>
  <c r="AY554" i="70"/>
  <c r="Q572" i="70"/>
  <c r="BI578" i="70"/>
  <c r="BM578" i="70"/>
  <c r="AY578" i="70"/>
  <c r="BM582" i="70"/>
  <c r="BJ582" i="70"/>
  <c r="BI582" i="70"/>
  <c r="BG582" i="70"/>
  <c r="P628" i="70"/>
  <c r="AY365" i="70"/>
  <c r="BJ365" i="70"/>
  <c r="M369" i="70"/>
  <c r="AY376" i="70"/>
  <c r="BJ376" i="70"/>
  <c r="AT394" i="70"/>
  <c r="AE411" i="70"/>
  <c r="BI406" i="70"/>
  <c r="AT407" i="70"/>
  <c r="BE407" i="70"/>
  <c r="AB411" i="70"/>
  <c r="AT417" i="70"/>
  <c r="AY417" i="70"/>
  <c r="BE423" i="70"/>
  <c r="AY427" i="70"/>
  <c r="AF431" i="70"/>
  <c r="AY452" i="70"/>
  <c r="BJ452" i="70"/>
  <c r="Y473" i="70"/>
  <c r="AE473" i="70"/>
  <c r="BI469" i="70"/>
  <c r="AA473" i="70"/>
  <c r="AZ485" i="70"/>
  <c r="AG498" i="70"/>
  <c r="BE499" i="70"/>
  <c r="AG500" i="70"/>
  <c r="Q505" i="70"/>
  <c r="AE505" i="70"/>
  <c r="BJ509" i="70"/>
  <c r="V527" i="70"/>
  <c r="BG514" i="70"/>
  <c r="AD525" i="70"/>
  <c r="BJ523" i="70"/>
  <c r="BG523" i="70"/>
  <c r="AG523" i="70"/>
  <c r="AT523" i="70"/>
  <c r="AY523" i="70"/>
  <c r="AZ524" i="70"/>
  <c r="Z541" i="70"/>
  <c r="BG545" i="70"/>
  <c r="BM546" i="70"/>
  <c r="BG546" i="70"/>
  <c r="AY546" i="70"/>
  <c r="AG560" i="70"/>
  <c r="BG567" i="70"/>
  <c r="BI567" i="70"/>
  <c r="BM567" i="70"/>
  <c r="AG569" i="70"/>
  <c r="BM586" i="70"/>
  <c r="BI586" i="70"/>
  <c r="AT586" i="70"/>
  <c r="BG586" i="70"/>
  <c r="AH589" i="70"/>
  <c r="AG610" i="70"/>
  <c r="AV610" i="70"/>
  <c r="BJ621" i="70"/>
  <c r="BE621" i="70"/>
  <c r="BM621" i="70"/>
  <c r="BI621" i="70"/>
  <c r="BJ361" i="70"/>
  <c r="AA369" i="70"/>
  <c r="V389" i="70"/>
  <c r="AD387" i="70"/>
  <c r="AA411" i="70"/>
  <c r="BJ406" i="70"/>
  <c r="AT408" i="70"/>
  <c r="AY408" i="70"/>
  <c r="X411" i="70"/>
  <c r="AC411" i="70"/>
  <c r="Z420" i="70"/>
  <c r="AH420" i="70"/>
  <c r="N433" i="70"/>
  <c r="W433" i="70"/>
  <c r="AT428" i="70"/>
  <c r="AD439" i="70"/>
  <c r="AD442" i="70" s="1"/>
  <c r="X461" i="70"/>
  <c r="AD473" i="70"/>
  <c r="BJ469" i="70"/>
  <c r="AZ477" i="70"/>
  <c r="N489" i="70"/>
  <c r="W489" i="70"/>
  <c r="AB489" i="70"/>
  <c r="AZ493" i="70"/>
  <c r="AT494" i="70"/>
  <c r="AY494" i="70"/>
  <c r="BJ499" i="70"/>
  <c r="AY502" i="70"/>
  <c r="BI514" i="70"/>
  <c r="BM515" i="70"/>
  <c r="AY515" i="70"/>
  <c r="AV524" i="70"/>
  <c r="BJ531" i="70"/>
  <c r="BG531" i="70"/>
  <c r="AT531" i="70"/>
  <c r="AY531" i="70"/>
  <c r="BI545" i="70"/>
  <c r="AV546" i="70"/>
  <c r="AZ546" i="70"/>
  <c r="AT557" i="70"/>
  <c r="BG557" i="70"/>
  <c r="BI566" i="70"/>
  <c r="Z589" i="70"/>
  <c r="BJ586" i="70"/>
  <c r="N606" i="70"/>
  <c r="W606" i="70"/>
  <c r="BG622" i="70"/>
  <c r="BI625" i="70"/>
  <c r="AZ632" i="70"/>
  <c r="AG642" i="70"/>
  <c r="X646" i="70"/>
  <c r="BM655" i="70"/>
  <c r="BM663" i="70"/>
  <c r="BI663" i="70"/>
  <c r="AT663" i="70"/>
  <c r="BM667" i="70"/>
  <c r="BI667" i="70"/>
  <c r="AT667" i="70"/>
  <c r="AZ668" i="70"/>
  <c r="AG668" i="70"/>
  <c r="AZ673" i="70"/>
  <c r="BJ674" i="70"/>
  <c r="BM678" i="70"/>
  <c r="BJ678" i="70"/>
  <c r="BG678" i="70"/>
  <c r="AG679" i="70"/>
  <c r="BM687" i="70"/>
  <c r="BI687" i="70"/>
  <c r="AT687" i="70"/>
  <c r="AZ688" i="70"/>
  <c r="AG688" i="70"/>
  <c r="AT553" i="70"/>
  <c r="BG553" i="70"/>
  <c r="BG555" i="70"/>
  <c r="BM565" i="70"/>
  <c r="AB606" i="70"/>
  <c r="Q606" i="70"/>
  <c r="Y606" i="70"/>
  <c r="AE606" i="70"/>
  <c r="AB628" i="70"/>
  <c r="AG622" i="70"/>
  <c r="AR622" i="70"/>
  <c r="BI622" i="70"/>
  <c r="BG623" i="70"/>
  <c r="BJ625" i="70"/>
  <c r="BE632" i="70"/>
  <c r="BJ633" i="70"/>
  <c r="N646" i="70"/>
  <c r="BG642" i="70"/>
  <c r="BJ643" i="70"/>
  <c r="BM643" i="70"/>
  <c r="AT643" i="70"/>
  <c r="AY643" i="70"/>
  <c r="BM653" i="70"/>
  <c r="AT653" i="70"/>
  <c r="BJ653" i="70"/>
  <c r="BG654" i="70"/>
  <c r="BM654" i="70"/>
  <c r="AG654" i="70"/>
  <c r="BI659" i="70"/>
  <c r="BJ660" i="70"/>
  <c r="BM661" i="70"/>
  <c r="BG663" i="70"/>
  <c r="AZ666" i="70"/>
  <c r="AG666" i="70"/>
  <c r="BG667" i="70"/>
  <c r="AV668" i="70"/>
  <c r="AB692" i="70"/>
  <c r="AG673" i="70"/>
  <c r="Z684" i="70"/>
  <c r="BI678" i="70"/>
  <c r="AV682" i="70"/>
  <c r="BI682" i="70"/>
  <c r="BG687" i="70"/>
  <c r="P714" i="70"/>
  <c r="X714" i="70"/>
  <c r="AY709" i="70"/>
  <c r="BM709" i="70"/>
  <c r="AF737" i="70"/>
  <c r="AG718" i="70"/>
  <c r="BM719" i="70"/>
  <c r="BI719" i="70"/>
  <c r="AT719" i="70"/>
  <c r="BG719" i="70"/>
  <c r="AZ724" i="70"/>
  <c r="AG724" i="70"/>
  <c r="AA505" i="70"/>
  <c r="P527" i="70"/>
  <c r="X527" i="70"/>
  <c r="Z525" i="70"/>
  <c r="AY524" i="70"/>
  <c r="BJ524" i="70"/>
  <c r="AY532" i="70"/>
  <c r="BJ532" i="70"/>
  <c r="AH538" i="70"/>
  <c r="BG536" i="70"/>
  <c r="AB541" i="70"/>
  <c r="BI555" i="70"/>
  <c r="AG556" i="70"/>
  <c r="AG558" i="70"/>
  <c r="AY561" i="70"/>
  <c r="N572" i="70"/>
  <c r="X572" i="70"/>
  <c r="AG593" i="70"/>
  <c r="AG594" i="70" s="1"/>
  <c r="AZ593" i="70"/>
  <c r="BJ597" i="70"/>
  <c r="AG598" i="70"/>
  <c r="AV602" i="70"/>
  <c r="AZ602" i="70"/>
  <c r="X628" i="70"/>
  <c r="AT622" i="70"/>
  <c r="AY622" i="70"/>
  <c r="BM622" i="70"/>
  <c r="AG623" i="70"/>
  <c r="AR623" i="70"/>
  <c r="BI623" i="70"/>
  <c r="BG624" i="70"/>
  <c r="AT625" i="70"/>
  <c r="AY625" i="70"/>
  <c r="BJ638" i="70"/>
  <c r="AY638" i="70"/>
  <c r="AG638" i="70"/>
  <c r="AT638" i="70"/>
  <c r="BE638" i="70"/>
  <c r="M646" i="70"/>
  <c r="V646" i="70"/>
  <c r="BM642" i="70"/>
  <c r="BE643" i="70"/>
  <c r="AZ650" i="70"/>
  <c r="AV650" i="70"/>
  <c r="BG652" i="70"/>
  <c r="BE652" i="70"/>
  <c r="BM652" i="70"/>
  <c r="AZ656" i="70"/>
  <c r="AG656" i="70"/>
  <c r="AG657" i="70"/>
  <c r="AT657" i="70"/>
  <c r="BM658" i="70"/>
  <c r="BG658" i="70"/>
  <c r="AY658" i="70"/>
  <c r="BJ663" i="70"/>
  <c r="BJ667" i="70"/>
  <c r="AY674" i="70"/>
  <c r="AZ681" i="70"/>
  <c r="BJ687" i="70"/>
  <c r="AG689" i="70"/>
  <c r="AV689" i="70"/>
  <c r="AZ689" i="70"/>
  <c r="BM698" i="70"/>
  <c r="BI698" i="70"/>
  <c r="AT698" i="70"/>
  <c r="BG698" i="70"/>
  <c r="BE704" i="70"/>
  <c r="AY704" i="70"/>
  <c r="AZ710" i="70"/>
  <c r="BG625" i="70"/>
  <c r="M628" i="70"/>
  <c r="AG655" i="70"/>
  <c r="AV655" i="70"/>
  <c r="AZ662" i="70"/>
  <c r="AG662" i="70"/>
  <c r="AV665" i="70"/>
  <c r="AG665" i="70"/>
  <c r="AV674" i="70"/>
  <c r="BJ680" i="70"/>
  <c r="BI680" i="70"/>
  <c r="BJ698" i="70"/>
  <c r="AG710" i="70"/>
  <c r="W646" i="70"/>
  <c r="AB646" i="70"/>
  <c r="AT656" i="70"/>
  <c r="AT666" i="70"/>
  <c r="AY666" i="70"/>
  <c r="P692" i="70"/>
  <c r="BI699" i="70"/>
  <c r="Q714" i="70"/>
  <c r="Y714" i="70"/>
  <c r="AE714" i="70"/>
  <c r="AT718" i="70"/>
  <c r="AY718" i="70"/>
  <c r="BE721" i="70"/>
  <c r="BI722" i="70"/>
  <c r="BI726" i="70"/>
  <c r="AG729" i="70"/>
  <c r="AT729" i="70"/>
  <c r="AY729" i="70"/>
  <c r="BJ730" i="70"/>
  <c r="AT732" i="70"/>
  <c r="AZ732" i="70"/>
  <c r="AY734" i="70"/>
  <c r="BJ734" i="70"/>
  <c r="BE735" i="70"/>
  <c r="AZ736" i="70"/>
  <c r="AT741" i="70"/>
  <c r="AZ741" i="70"/>
  <c r="AC763" i="70"/>
  <c r="AY748" i="70"/>
  <c r="BJ748" i="70"/>
  <c r="BG755" i="70"/>
  <c r="BI756" i="70"/>
  <c r="AG757" i="70"/>
  <c r="BE759" i="70"/>
  <c r="BM699" i="70"/>
  <c r="AV703" i="70"/>
  <c r="AT711" i="70"/>
  <c r="AY711" i="70"/>
  <c r="BJ722" i="70"/>
  <c r="BJ726" i="70"/>
  <c r="AT730" i="70"/>
  <c r="AY730" i="70"/>
  <c r="BI733" i="70"/>
  <c r="AV734" i="70"/>
  <c r="AZ734" i="70"/>
  <c r="BE740" i="70"/>
  <c r="BE741" i="70"/>
  <c r="BJ756" i="70"/>
  <c r="AG758" i="70"/>
  <c r="BI758" i="70"/>
  <c r="BG730" i="70"/>
  <c r="BI742" i="70"/>
  <c r="BI749" i="70"/>
  <c r="BJ750" i="70"/>
  <c r="BI752" i="70"/>
  <c r="AG753" i="70"/>
  <c r="AT756" i="70"/>
  <c r="AY756" i="70"/>
  <c r="BG722" i="70"/>
  <c r="BG726" i="70"/>
  <c r="BI730" i="70"/>
  <c r="AV735" i="70"/>
  <c r="AZ735" i="70"/>
  <c r="BG756" i="70"/>
  <c r="AG9" i="70"/>
  <c r="AG21" i="70" s="1"/>
  <c r="AG72" i="70"/>
  <c r="AZ17" i="70"/>
  <c r="BJ46" i="70"/>
  <c r="BG46" i="70"/>
  <c r="AT46" i="70"/>
  <c r="AR46" i="70"/>
  <c r="AY46" i="70"/>
  <c r="AH8" i="70"/>
  <c r="AH9" i="70" s="1"/>
  <c r="AC21" i="70"/>
  <c r="BE4" i="70"/>
  <c r="BE12" i="70"/>
  <c r="Z19" i="70"/>
  <c r="Z21" i="70" s="1"/>
  <c r="AH19" i="70"/>
  <c r="AT16" i="70"/>
  <c r="AY16" i="70"/>
  <c r="BM16" i="70"/>
  <c r="BG4" i="70"/>
  <c r="BI6" i="70"/>
  <c r="AY6" i="70"/>
  <c r="AT6" i="70"/>
  <c r="BJ6" i="70"/>
  <c r="AR7" i="70"/>
  <c r="BI7" i="70"/>
  <c r="BG12" i="70"/>
  <c r="AD19" i="70"/>
  <c r="AD21" i="70" s="1"/>
  <c r="BE16" i="70"/>
  <c r="AR18" i="70"/>
  <c r="BI18" i="70"/>
  <c r="AF19" i="70"/>
  <c r="AF21" i="70" s="1"/>
  <c r="BG25" i="70"/>
  <c r="AT25" i="70"/>
  <c r="AR25" i="70"/>
  <c r="BI25" i="70"/>
  <c r="BE26" i="70"/>
  <c r="BE27" i="70"/>
  <c r="AV31" i="70"/>
  <c r="M38" i="70"/>
  <c r="V38" i="70"/>
  <c r="Z38" i="70"/>
  <c r="AF47" i="70"/>
  <c r="AG42" i="70"/>
  <c r="AG47" i="70" s="1"/>
  <c r="BJ43" i="70"/>
  <c r="BG43" i="70"/>
  <c r="AT43" i="70"/>
  <c r="AR43" i="70"/>
  <c r="AY43" i="70"/>
  <c r="BM46" i="70"/>
  <c r="AF53" i="70"/>
  <c r="AF59" i="70" s="1"/>
  <c r="AG50" i="70"/>
  <c r="AG53" i="70" s="1"/>
  <c r="AG59" i="70" s="1"/>
  <c r="BJ51" i="70"/>
  <c r="BG51" i="70"/>
  <c r="AT51" i="70"/>
  <c r="AR51" i="70"/>
  <c r="AY51" i="70"/>
  <c r="AC59" i="70"/>
  <c r="AZ64" i="70"/>
  <c r="AF78" i="70"/>
  <c r="AG76" i="70"/>
  <c r="AG78" i="70" s="1"/>
  <c r="N88" i="70"/>
  <c r="W88" i="70"/>
  <c r="AG96" i="70"/>
  <c r="BJ99" i="70"/>
  <c r="BG99" i="70"/>
  <c r="BE99" i="70"/>
  <c r="BM99" i="70"/>
  <c r="AY99" i="70"/>
  <c r="AT99" i="70"/>
  <c r="AR99" i="70"/>
  <c r="BI99" i="70"/>
  <c r="BI107" i="70"/>
  <c r="BJ107" i="70"/>
  <c r="BG107" i="70"/>
  <c r="BE107" i="70"/>
  <c r="AF111" i="70"/>
  <c r="AG138" i="70"/>
  <c r="AF143" i="70"/>
  <c r="AZ141" i="70"/>
  <c r="AG141" i="70"/>
  <c r="AG143" i="70" s="1"/>
  <c r="AG151" i="70"/>
  <c r="AF162" i="70"/>
  <c r="AZ151" i="70"/>
  <c r="AV151" i="70"/>
  <c r="AZ156" i="70"/>
  <c r="AV156" i="70"/>
  <c r="AG156" i="70"/>
  <c r="AR4" i="70"/>
  <c r="BI4" i="70"/>
  <c r="BI31" i="70"/>
  <c r="AY31" i="70"/>
  <c r="AR31" i="70"/>
  <c r="BG31" i="70"/>
  <c r="AF82" i="70"/>
  <c r="AG81" i="70"/>
  <c r="AG82" i="70" s="1"/>
  <c r="AG111" i="70"/>
  <c r="AH111" i="70"/>
  <c r="AH145" i="70"/>
  <c r="X147" i="70"/>
  <c r="AC147" i="70"/>
  <c r="P147" i="70"/>
  <c r="AR12" i="70"/>
  <c r="AR26" i="70"/>
  <c r="Q59" i="70"/>
  <c r="Y59" i="70"/>
  <c r="AE59" i="70"/>
  <c r="AT4" i="70"/>
  <c r="AY4" i="70"/>
  <c r="BM4" i="70"/>
  <c r="AV17" i="70"/>
  <c r="AT26" i="70"/>
  <c r="AR27" i="70"/>
  <c r="BI27" i="70"/>
  <c r="AT31" i="70"/>
  <c r="BJ31" i="70"/>
  <c r="AZ35" i="70"/>
  <c r="AV35" i="70"/>
  <c r="AF36" i="70"/>
  <c r="AF38" i="70" s="1"/>
  <c r="BE46" i="70"/>
  <c r="AZ52" i="70"/>
  <c r="AA59" i="70"/>
  <c r="BJ63" i="70"/>
  <c r="BG63" i="70"/>
  <c r="AT63" i="70"/>
  <c r="AR63" i="70"/>
  <c r="AY63" i="70"/>
  <c r="AZ68" i="70"/>
  <c r="AF70" i="70"/>
  <c r="AF72" i="70" s="1"/>
  <c r="BG77" i="70"/>
  <c r="AT77" i="70"/>
  <c r="BJ77" i="70"/>
  <c r="AR77" i="70"/>
  <c r="AY77" i="70"/>
  <c r="AZ81" i="70"/>
  <c r="Q88" i="70"/>
  <c r="Q145" i="70"/>
  <c r="Y145" i="70"/>
  <c r="Z162" i="70"/>
  <c r="Z186" i="70" s="1"/>
  <c r="BG152" i="70"/>
  <c r="AT152" i="70"/>
  <c r="BE152" i="70"/>
  <c r="BM152" i="70"/>
  <c r="BJ152" i="70"/>
  <c r="AY152" i="70"/>
  <c r="AR152" i="70"/>
  <c r="AZ153" i="70"/>
  <c r="AG153" i="70"/>
  <c r="AG173" i="70"/>
  <c r="BI12" i="70"/>
  <c r="BI26" i="70"/>
  <c r="AY26" i="70"/>
  <c r="BG26" i="70"/>
  <c r="AT12" i="70"/>
  <c r="AY12" i="70"/>
  <c r="BM12" i="70"/>
  <c r="AR16" i="70"/>
  <c r="BI16" i="70"/>
  <c r="Q21" i="70"/>
  <c r="Y21" i="70"/>
  <c r="BM26" i="70"/>
  <c r="AT27" i="70"/>
  <c r="AY27" i="70"/>
  <c r="BM27" i="70"/>
  <c r="BM31" i="70"/>
  <c r="BJ35" i="70"/>
  <c r="BG35" i="70"/>
  <c r="AT35" i="70"/>
  <c r="AG35" i="70"/>
  <c r="AG36" i="70" s="1"/>
  <c r="AG38" i="70" s="1"/>
  <c r="AR35" i="70"/>
  <c r="AY35" i="70"/>
  <c r="AH38" i="70"/>
  <c r="AD47" i="70"/>
  <c r="AV45" i="70"/>
  <c r="AZ45" i="70"/>
  <c r="BI46" i="70"/>
  <c r="AD53" i="70"/>
  <c r="AD59" i="70" s="1"/>
  <c r="AV52" i="70"/>
  <c r="N59" i="70"/>
  <c r="W59" i="70"/>
  <c r="Z65" i="70"/>
  <c r="Z72" i="70" s="1"/>
  <c r="BE63" i="70"/>
  <c r="AV68" i="70"/>
  <c r="BG69" i="70"/>
  <c r="AT69" i="70"/>
  <c r="BJ69" i="70"/>
  <c r="AR69" i="70"/>
  <c r="AY69" i="70"/>
  <c r="BE77" i="70"/>
  <c r="AV81" i="70"/>
  <c r="AF86" i="70"/>
  <c r="AF88" i="70" s="1"/>
  <c r="AG85" i="70"/>
  <c r="AG86" i="70" s="1"/>
  <c r="M88" i="70"/>
  <c r="AA88" i="70"/>
  <c r="AA147" i="70" s="1"/>
  <c r="AE88" i="70"/>
  <c r="AE147" i="70" s="1"/>
  <c r="Z109" i="70"/>
  <c r="Z111" i="70" s="1"/>
  <c r="AD111" i="70"/>
  <c r="Q111" i="70"/>
  <c r="BI115" i="70"/>
  <c r="AY115" i="70"/>
  <c r="BE115" i="70"/>
  <c r="BM115" i="70"/>
  <c r="BJ115" i="70"/>
  <c r="AT115" i="70"/>
  <c r="AR115" i="70"/>
  <c r="AF129" i="70"/>
  <c r="AZ126" i="70"/>
  <c r="AG126" i="70"/>
  <c r="AG129" i="70" s="1"/>
  <c r="AD129" i="70"/>
  <c r="AB147" i="70"/>
  <c r="AD162" i="70"/>
  <c r="AH186" i="70"/>
  <c r="AR167" i="70"/>
  <c r="BI167" i="70"/>
  <c r="BI169" i="70"/>
  <c r="AY169" i="70"/>
  <c r="AR169" i="70"/>
  <c r="BG169" i="70"/>
  <c r="BG172" i="70"/>
  <c r="AT172" i="70"/>
  <c r="AR172" i="70"/>
  <c r="BI172" i="70"/>
  <c r="AV180" i="70"/>
  <c r="AV4" i="70"/>
  <c r="AR5" i="70"/>
  <c r="BE5" i="70"/>
  <c r="AV7" i="70"/>
  <c r="AV8" i="70"/>
  <c r="AV12" i="70"/>
  <c r="AV16" i="70"/>
  <c r="AY17" i="70"/>
  <c r="AV18" i="70"/>
  <c r="AV27" i="70"/>
  <c r="AR42" i="70"/>
  <c r="BE42" i="70"/>
  <c r="AR45" i="70"/>
  <c r="BE45" i="70"/>
  <c r="AR50" i="70"/>
  <c r="BE50" i="70"/>
  <c r="AY52" i="70"/>
  <c r="BI52" i="70"/>
  <c r="AY64" i="70"/>
  <c r="BI64" i="70"/>
  <c r="AY68" i="70"/>
  <c r="BI68" i="70"/>
  <c r="AV69" i="70"/>
  <c r="AY76" i="70"/>
  <c r="BI76" i="70"/>
  <c r="AV77" i="70"/>
  <c r="AY81" i="70"/>
  <c r="BI81" i="70"/>
  <c r="AY85" i="70"/>
  <c r="AR92" i="70"/>
  <c r="BI92" i="70"/>
  <c r="AV100" i="70"/>
  <c r="AZ100" i="70"/>
  <c r="AZ106" i="70"/>
  <c r="BE108" i="70"/>
  <c r="BI126" i="70"/>
  <c r="AY126" i="70"/>
  <c r="AR126" i="70"/>
  <c r="BG126" i="70"/>
  <c r="BG127" i="70"/>
  <c r="AD138" i="70"/>
  <c r="BE132" i="70"/>
  <c r="AZ134" i="70"/>
  <c r="AV134" i="70"/>
  <c r="AY134" i="70"/>
  <c r="BI135" i="70"/>
  <c r="AY136" i="70"/>
  <c r="BI141" i="70"/>
  <c r="AY141" i="70"/>
  <c r="AR141" i="70"/>
  <c r="BG141" i="70"/>
  <c r="BG142" i="70"/>
  <c r="M145" i="70"/>
  <c r="BI153" i="70"/>
  <c r="AY153" i="70"/>
  <c r="AR153" i="70"/>
  <c r="BG153" i="70"/>
  <c r="BG154" i="70"/>
  <c r="BG156" i="70"/>
  <c r="AT156" i="70"/>
  <c r="AR156" i="70"/>
  <c r="BI156" i="70"/>
  <c r="BE158" i="70"/>
  <c r="AF173" i="70"/>
  <c r="AF186" i="70" s="1"/>
  <c r="AZ166" i="70"/>
  <c r="AT167" i="70"/>
  <c r="AY167" i="70"/>
  <c r="BM167" i="70"/>
  <c r="AT169" i="70"/>
  <c r="BJ169" i="70"/>
  <c r="AR170" i="70"/>
  <c r="BI170" i="70"/>
  <c r="AY172" i="70"/>
  <c r="BJ172" i="70"/>
  <c r="AG177" i="70"/>
  <c r="BG177" i="70"/>
  <c r="BJ178" i="70"/>
  <c r="AY179" i="70"/>
  <c r="BJ179" i="70"/>
  <c r="BI180" i="70"/>
  <c r="AY180" i="70"/>
  <c r="AG180" i="70"/>
  <c r="AG184" i="70" s="1"/>
  <c r="AR180" i="70"/>
  <c r="BG180" i="70"/>
  <c r="BG181" i="70"/>
  <c r="AD182" i="70"/>
  <c r="AD184" i="70" s="1"/>
  <c r="BG190" i="70"/>
  <c r="AT190" i="70"/>
  <c r="BE190" i="70"/>
  <c r="AR190" i="70"/>
  <c r="BJ190" i="70"/>
  <c r="BI191" i="70"/>
  <c r="AY191" i="70"/>
  <c r="BM191" i="70"/>
  <c r="AG191" i="70"/>
  <c r="AG192" i="70" s="1"/>
  <c r="AG195" i="70" s="1"/>
  <c r="AR191" i="70"/>
  <c r="BJ191" i="70"/>
  <c r="AG199" i="70"/>
  <c r="AG202" i="70" s="1"/>
  <c r="AZ199" i="70"/>
  <c r="AV199" i="70"/>
  <c r="BJ206" i="70"/>
  <c r="BE206" i="70"/>
  <c r="AR206" i="70"/>
  <c r="BM206" i="70"/>
  <c r="AV207" i="70"/>
  <c r="AZ207" i="70"/>
  <c r="BE216" i="70"/>
  <c r="AV218" i="70"/>
  <c r="AZ218" i="70"/>
  <c r="BE219" i="70"/>
  <c r="BI225" i="70"/>
  <c r="BJ230" i="70"/>
  <c r="BI230" i="70"/>
  <c r="BI231" i="70"/>
  <c r="BJ231" i="70"/>
  <c r="BM231" i="70"/>
  <c r="AG231" i="70"/>
  <c r="AG233" i="70" s="1"/>
  <c r="AG235" i="70" s="1"/>
  <c r="BG231" i="70"/>
  <c r="M235" i="70"/>
  <c r="AD235" i="70"/>
  <c r="BI239" i="70"/>
  <c r="BI240" i="70"/>
  <c r="AY240" i="70"/>
  <c r="BJ240" i="70"/>
  <c r="AT240" i="70"/>
  <c r="BM240" i="70"/>
  <c r="AG240" i="70"/>
  <c r="AR240" i="70"/>
  <c r="AF261" i="70"/>
  <c r="BJ257" i="70"/>
  <c r="BM257" i="70"/>
  <c r="BI257" i="70"/>
  <c r="BG257" i="70"/>
  <c r="Z275" i="70"/>
  <c r="AD275" i="70"/>
  <c r="BG105" i="70"/>
  <c r="AT105" i="70"/>
  <c r="AR105" i="70"/>
  <c r="BI105" i="70"/>
  <c r="AV106" i="70"/>
  <c r="M111" i="70"/>
  <c r="V111" i="70"/>
  <c r="V147" i="70" s="1"/>
  <c r="BG119" i="70"/>
  <c r="AT119" i="70"/>
  <c r="AR119" i="70"/>
  <c r="BI119" i="70"/>
  <c r="AH122" i="70"/>
  <c r="AR127" i="70"/>
  <c r="BI127" i="70"/>
  <c r="BG134" i="70"/>
  <c r="AF138" i="70"/>
  <c r="AR142" i="70"/>
  <c r="BI142" i="70"/>
  <c r="AR154" i="70"/>
  <c r="BI154" i="70"/>
  <c r="BI157" i="70"/>
  <c r="AY157" i="70"/>
  <c r="AR157" i="70"/>
  <c r="BG157" i="70"/>
  <c r="BM160" i="70"/>
  <c r="BE160" i="70"/>
  <c r="AR160" i="70"/>
  <c r="AT160" i="70"/>
  <c r="BI160" i="70"/>
  <c r="BG161" i="70"/>
  <c r="AT161" i="70"/>
  <c r="AR161" i="70"/>
  <c r="BI161" i="70"/>
  <c r="BG165" i="70"/>
  <c r="AT165" i="70"/>
  <c r="AR165" i="70"/>
  <c r="BI165" i="70"/>
  <c r="AV166" i="70"/>
  <c r="BE167" i="70"/>
  <c r="BM169" i="70"/>
  <c r="AV171" i="70"/>
  <c r="AZ171" i="70"/>
  <c r="BM172" i="70"/>
  <c r="BM178" i="70"/>
  <c r="AR181" i="70"/>
  <c r="BI181" i="70"/>
  <c r="AA184" i="70"/>
  <c r="AA186" i="70" s="1"/>
  <c r="AH202" i="70"/>
  <c r="AH212" i="70" s="1"/>
  <c r="BI205" i="70"/>
  <c r="AY205" i="70"/>
  <c r="BE205" i="70"/>
  <c r="AG209" i="70"/>
  <c r="AR205" i="70"/>
  <c r="BM205" i="70"/>
  <c r="AT206" i="70"/>
  <c r="AY206" i="70"/>
  <c r="BE240" i="70"/>
  <c r="AG317" i="70"/>
  <c r="AV43" i="70"/>
  <c r="AV46" i="70"/>
  <c r="AV51" i="70"/>
  <c r="AR52" i="70"/>
  <c r="BE52" i="70"/>
  <c r="AV63" i="70"/>
  <c r="AZ63" i="70"/>
  <c r="AR64" i="70"/>
  <c r="BE64" i="70"/>
  <c r="AR68" i="70"/>
  <c r="BE68" i="70"/>
  <c r="AR76" i="70"/>
  <c r="BE76" i="70"/>
  <c r="AR81" i="70"/>
  <c r="BE81" i="70"/>
  <c r="BM85" i="70"/>
  <c r="BE85" i="70"/>
  <c r="AR85" i="70"/>
  <c r="BG85" i="70"/>
  <c r="AY105" i="70"/>
  <c r="BJ105" i="70"/>
  <c r="BI106" i="70"/>
  <c r="AY106" i="70"/>
  <c r="AR106" i="70"/>
  <c r="BG106" i="70"/>
  <c r="AR108" i="70"/>
  <c r="BI108" i="70"/>
  <c r="AV115" i="70"/>
  <c r="AY119" i="70"/>
  <c r="BJ119" i="70"/>
  <c r="Z122" i="70"/>
  <c r="Z147" i="70" s="1"/>
  <c r="AT127" i="70"/>
  <c r="AY127" i="70"/>
  <c r="BM127" i="70"/>
  <c r="AR132" i="70"/>
  <c r="BI132" i="70"/>
  <c r="AY135" i="70"/>
  <c r="AT142" i="70"/>
  <c r="AY142" i="70"/>
  <c r="BM142" i="70"/>
  <c r="AT154" i="70"/>
  <c r="AY154" i="70"/>
  <c r="BM154" i="70"/>
  <c r="AT157" i="70"/>
  <c r="BJ157" i="70"/>
  <c r="AR158" i="70"/>
  <c r="BI158" i="70"/>
  <c r="AY160" i="70"/>
  <c r="BJ160" i="70"/>
  <c r="AY161" i="70"/>
  <c r="BJ161" i="70"/>
  <c r="AY165" i="70"/>
  <c r="BJ165" i="70"/>
  <c r="BI166" i="70"/>
  <c r="AY166" i="70"/>
  <c r="AR166" i="70"/>
  <c r="BG166" i="70"/>
  <c r="BG167" i="70"/>
  <c r="BE169" i="70"/>
  <c r="BE172" i="70"/>
  <c r="BE178" i="70"/>
  <c r="P186" i="70"/>
  <c r="X186" i="70"/>
  <c r="X371" i="70" s="1"/>
  <c r="AF192" i="70"/>
  <c r="AF195" i="70" s="1"/>
  <c r="BG208" i="70"/>
  <c r="AT208" i="70"/>
  <c r="BE208" i="70"/>
  <c r="AR208" i="70"/>
  <c r="BJ208" i="70"/>
  <c r="AD212" i="70"/>
  <c r="BI216" i="70"/>
  <c r="AY216" i="70"/>
  <c r="BJ216" i="70"/>
  <c r="AT216" i="70"/>
  <c r="AR216" i="70"/>
  <c r="BM216" i="70"/>
  <c r="BG219" i="70"/>
  <c r="AT219" i="70"/>
  <c r="BJ219" i="70"/>
  <c r="AY219" i="70"/>
  <c r="AR219" i="70"/>
  <c r="BM219" i="70"/>
  <c r="BJ225" i="70"/>
  <c r="BE225" i="70"/>
  <c r="BG225" i="70"/>
  <c r="AR225" i="70"/>
  <c r="AV240" i="70"/>
  <c r="AG242" i="70"/>
  <c r="AZ242" i="70"/>
  <c r="AV242" i="70"/>
  <c r="AG259" i="70"/>
  <c r="AZ259" i="70"/>
  <c r="AD317" i="70"/>
  <c r="AZ182" i="70"/>
  <c r="AV182" i="70"/>
  <c r="AV191" i="70"/>
  <c r="AA212" i="70"/>
  <c r="AH235" i="70"/>
  <c r="BG239" i="70"/>
  <c r="AT239" i="70"/>
  <c r="BM239" i="70"/>
  <c r="BE239" i="70"/>
  <c r="AR239" i="70"/>
  <c r="AY239" i="70"/>
  <c r="AG243" i="70"/>
  <c r="AZ243" i="70"/>
  <c r="AV243" i="70"/>
  <c r="BI250" i="70"/>
  <c r="AY250" i="70"/>
  <c r="BM250" i="70"/>
  <c r="BJ250" i="70"/>
  <c r="AT250" i="70"/>
  <c r="BE250" i="70"/>
  <c r="AR250" i="70"/>
  <c r="BG250" i="70"/>
  <c r="AG296" i="70"/>
  <c r="Z343" i="70"/>
  <c r="BI229" i="70"/>
  <c r="AY229" i="70"/>
  <c r="AR229" i="70"/>
  <c r="BG229" i="70"/>
  <c r="BI245" i="70"/>
  <c r="AY245" i="70"/>
  <c r="AV245" i="70"/>
  <c r="BE245" i="70"/>
  <c r="BE246" i="70"/>
  <c r="AV250" i="70"/>
  <c r="AF251" i="70"/>
  <c r="Z261" i="70"/>
  <c r="Z263" i="70" s="1"/>
  <c r="AH261" i="70"/>
  <c r="AH263" i="70" s="1"/>
  <c r="AB263" i="70"/>
  <c r="BI280" i="70"/>
  <c r="AY280" i="70"/>
  <c r="AR280" i="70"/>
  <c r="BG280" i="70"/>
  <c r="BG281" i="70"/>
  <c r="BG283" i="70"/>
  <c r="AT283" i="70"/>
  <c r="AR283" i="70"/>
  <c r="BI283" i="70"/>
  <c r="AZ288" i="70"/>
  <c r="AV292" i="70"/>
  <c r="AR301" i="70"/>
  <c r="BI301" i="70"/>
  <c r="AR304" i="70"/>
  <c r="BI304" i="70"/>
  <c r="BG308" i="70"/>
  <c r="BG313" i="70"/>
  <c r="BG321" i="70"/>
  <c r="BG323" i="70"/>
  <c r="AT323" i="70"/>
  <c r="AR323" i="70"/>
  <c r="BI323" i="70"/>
  <c r="AV324" i="70"/>
  <c r="BJ325" i="70"/>
  <c r="BG330" i="70"/>
  <c r="AZ338" i="70"/>
  <c r="M343" i="70"/>
  <c r="V343" i="70"/>
  <c r="AV349" i="70"/>
  <c r="AZ349" i="70"/>
  <c r="BJ351" i="70"/>
  <c r="BI351" i="70"/>
  <c r="AY351" i="70"/>
  <c r="AR351" i="70"/>
  <c r="AH352" i="70"/>
  <c r="AF353" i="70"/>
  <c r="AV356" i="70"/>
  <c r="AH461" i="70"/>
  <c r="AR281" i="70"/>
  <c r="BI281" i="70"/>
  <c r="BG287" i="70"/>
  <c r="AT287" i="70"/>
  <c r="AR287" i="70"/>
  <c r="BI287" i="70"/>
  <c r="AV288" i="70"/>
  <c r="BI292" i="70"/>
  <c r="AY292" i="70"/>
  <c r="AR292" i="70"/>
  <c r="BG292" i="70"/>
  <c r="Z296" i="70"/>
  <c r="AD296" i="70"/>
  <c r="AH296" i="70"/>
  <c r="AR308" i="70"/>
  <c r="BI308" i="70"/>
  <c r="AR313" i="70"/>
  <c r="BI313" i="70"/>
  <c r="AR321" i="70"/>
  <c r="BI321" i="70"/>
  <c r="BI324" i="70"/>
  <c r="AY324" i="70"/>
  <c r="AR324" i="70"/>
  <c r="BG324" i="70"/>
  <c r="AR330" i="70"/>
  <c r="BI330" i="70"/>
  <c r="AA343" i="70"/>
  <c r="BJ347" i="70"/>
  <c r="BI347" i="70"/>
  <c r="AY347" i="70"/>
  <c r="AR347" i="70"/>
  <c r="BI350" i="70"/>
  <c r="AY350" i="70"/>
  <c r="BG350" i="70"/>
  <c r="AT350" i="70"/>
  <c r="AR350" i="70"/>
  <c r="BM350" i="70"/>
  <c r="AB371" i="70"/>
  <c r="W369" i="70"/>
  <c r="W371" i="70" s="1"/>
  <c r="BG243" i="70"/>
  <c r="AT243" i="70"/>
  <c r="AR243" i="70"/>
  <c r="BI243" i="70"/>
  <c r="AV244" i="70"/>
  <c r="AR246" i="70"/>
  <c r="BI246" i="70"/>
  <c r="AF247" i="70"/>
  <c r="BI259" i="70"/>
  <c r="AY259" i="70"/>
  <c r="AR259" i="70"/>
  <c r="BG259" i="70"/>
  <c r="AV272" i="70"/>
  <c r="AZ272" i="70"/>
  <c r="AF273" i="70"/>
  <c r="BM280" i="70"/>
  <c r="AT281" i="70"/>
  <c r="AY281" i="70"/>
  <c r="BM281" i="70"/>
  <c r="AV282" i="70"/>
  <c r="AZ282" i="70"/>
  <c r="BM283" i="70"/>
  <c r="AF284" i="70"/>
  <c r="AY287" i="70"/>
  <c r="BJ287" i="70"/>
  <c r="BI288" i="70"/>
  <c r="AY288" i="70"/>
  <c r="AR288" i="70"/>
  <c r="BG288" i="70"/>
  <c r="AF289" i="70"/>
  <c r="AT292" i="70"/>
  <c r="BJ292" i="70"/>
  <c r="AR293" i="70"/>
  <c r="BI293" i="70"/>
  <c r="AV300" i="70"/>
  <c r="BE301" i="70"/>
  <c r="BE304" i="70"/>
  <c r="AT308" i="70"/>
  <c r="AY308" i="70"/>
  <c r="BM308" i="70"/>
  <c r="BM312" i="70"/>
  <c r="AT313" i="70"/>
  <c r="AY313" i="70"/>
  <c r="BM313" i="70"/>
  <c r="AV314" i="70"/>
  <c r="AZ314" i="70"/>
  <c r="AT321" i="70"/>
  <c r="AY321" i="70"/>
  <c r="BM321" i="70"/>
  <c r="AT324" i="70"/>
  <c r="BJ324" i="70"/>
  <c r="BG325" i="70"/>
  <c r="AH335" i="70"/>
  <c r="AH343" i="70" s="1"/>
  <c r="AT330" i="70"/>
  <c r="AY330" i="70"/>
  <c r="BM330" i="70"/>
  <c r="BJ339" i="70"/>
  <c r="BI339" i="70"/>
  <c r="AY339" i="70"/>
  <c r="AR339" i="70"/>
  <c r="Z353" i="70"/>
  <c r="Z369" i="70" s="1"/>
  <c r="AH353" i="70"/>
  <c r="AT347" i="70"/>
  <c r="BE347" i="70"/>
  <c r="BI356" i="70"/>
  <c r="BJ356" i="70"/>
  <c r="AY356" i="70"/>
  <c r="BG356" i="70"/>
  <c r="AT356" i="70"/>
  <c r="AG356" i="70"/>
  <c r="AR356" i="70"/>
  <c r="AZ359" i="70"/>
  <c r="AZ360" i="70"/>
  <c r="AV360" i="70"/>
  <c r="AV92" i="70"/>
  <c r="AV93" i="70"/>
  <c r="AV94" i="70"/>
  <c r="AR95" i="70"/>
  <c r="BE95" i="70"/>
  <c r="AV99" i="70"/>
  <c r="AZ99" i="70"/>
  <c r="AR100" i="70"/>
  <c r="BE100" i="70"/>
  <c r="AR104" i="70"/>
  <c r="BE104" i="70"/>
  <c r="AV108" i="70"/>
  <c r="AV127" i="70"/>
  <c r="AR128" i="70"/>
  <c r="BE128" i="70"/>
  <c r="AV132" i="70"/>
  <c r="AR133" i="70"/>
  <c r="BE133" i="70"/>
  <c r="AV142" i="70"/>
  <c r="AR151" i="70"/>
  <c r="BE151" i="70"/>
  <c r="AV154" i="70"/>
  <c r="AR155" i="70"/>
  <c r="BE155" i="70"/>
  <c r="AV158" i="70"/>
  <c r="AR159" i="70"/>
  <c r="BE159" i="70"/>
  <c r="AV167" i="70"/>
  <c r="AV170" i="70"/>
  <c r="AR171" i="70"/>
  <c r="BE171" i="70"/>
  <c r="AR176" i="70"/>
  <c r="BE176" i="70"/>
  <c r="AV181" i="70"/>
  <c r="Y186" i="70"/>
  <c r="AC186" i="70"/>
  <c r="Z202" i="70"/>
  <c r="Z212" i="70" s="1"/>
  <c r="AF209" i="70"/>
  <c r="AF212" i="70" s="1"/>
  <c r="AV205" i="70"/>
  <c r="AR217" i="70"/>
  <c r="BI217" i="70"/>
  <c r="BG220" i="70"/>
  <c r="BE229" i="70"/>
  <c r="AR232" i="70"/>
  <c r="BI232" i="70"/>
  <c r="AD247" i="70"/>
  <c r="AD263" i="70" s="1"/>
  <c r="AV239" i="70"/>
  <c r="AR241" i="70"/>
  <c r="BI241" i="70"/>
  <c r="AY243" i="70"/>
  <c r="BJ243" i="70"/>
  <c r="BI244" i="70"/>
  <c r="AY244" i="70"/>
  <c r="AR244" i="70"/>
  <c r="BG244" i="70"/>
  <c r="BM245" i="70"/>
  <c r="AT246" i="70"/>
  <c r="AY246" i="70"/>
  <c r="BM246" i="70"/>
  <c r="BG254" i="70"/>
  <c r="AT254" i="70"/>
  <c r="AG254" i="70"/>
  <c r="AG261" i="70" s="1"/>
  <c r="AR254" i="70"/>
  <c r="BI254" i="70"/>
  <c r="AT259" i="70"/>
  <c r="BJ259" i="70"/>
  <c r="AR260" i="70"/>
  <c r="BI260" i="70"/>
  <c r="AF269" i="70"/>
  <c r="AG267" i="70"/>
  <c r="AG269" i="70" s="1"/>
  <c r="AG275" i="70" s="1"/>
  <c r="BG268" i="70"/>
  <c r="AT268" i="70"/>
  <c r="AR268" i="70"/>
  <c r="BI268" i="70"/>
  <c r="M275" i="70"/>
  <c r="M371" i="70" s="1"/>
  <c r="Q275" i="70"/>
  <c r="Y275" i="70"/>
  <c r="AC275" i="70"/>
  <c r="BG279" i="70"/>
  <c r="AT279" i="70"/>
  <c r="AR279" i="70"/>
  <c r="BI279" i="70"/>
  <c r="BE280" i="70"/>
  <c r="BE281" i="70"/>
  <c r="BE283" i="70"/>
  <c r="AV287" i="70"/>
  <c r="BM287" i="70"/>
  <c r="AT288" i="70"/>
  <c r="BJ288" i="70"/>
  <c r="AZ292" i="70"/>
  <c r="BM292" i="70"/>
  <c r="AT293" i="70"/>
  <c r="AY293" i="70"/>
  <c r="BM293" i="70"/>
  <c r="BI300" i="70"/>
  <c r="AY300" i="70"/>
  <c r="AR300" i="70"/>
  <c r="BG300" i="70"/>
  <c r="BG301" i="70"/>
  <c r="BG303" i="70"/>
  <c r="BG304" i="70"/>
  <c r="BE308" i="70"/>
  <c r="BE312" i="70"/>
  <c r="BE313" i="70"/>
  <c r="BE321" i="70"/>
  <c r="BE323" i="70"/>
  <c r="BM324" i="70"/>
  <c r="BI325" i="70"/>
  <c r="BM326" i="70"/>
  <c r="BE326" i="70"/>
  <c r="AR326" i="70"/>
  <c r="AT326" i="70"/>
  <c r="BI326" i="70"/>
  <c r="AD335" i="70"/>
  <c r="AD343" i="70" s="1"/>
  <c r="BE330" i="70"/>
  <c r="BJ334" i="70"/>
  <c r="BI334" i="70"/>
  <c r="AY334" i="70"/>
  <c r="AR334" i="70"/>
  <c r="BI338" i="70"/>
  <c r="AY338" i="70"/>
  <c r="BG338" i="70"/>
  <c r="AT338" i="70"/>
  <c r="AG338" i="70"/>
  <c r="AG341" i="70" s="1"/>
  <c r="AR338" i="70"/>
  <c r="BM338" i="70"/>
  <c r="AT339" i="70"/>
  <c r="BE339" i="70"/>
  <c r="AD353" i="70"/>
  <c r="AD369" i="70" s="1"/>
  <c r="BG347" i="70"/>
  <c r="BE350" i="70"/>
  <c r="AG352" i="70"/>
  <c r="AG353" i="70" s="1"/>
  <c r="P371" i="70"/>
  <c r="AZ356" i="70"/>
  <c r="AV359" i="70"/>
  <c r="BJ360" i="70"/>
  <c r="BI360" i="70"/>
  <c r="AG360" i="70"/>
  <c r="BG360" i="70"/>
  <c r="Q371" i="70"/>
  <c r="O369" i="70"/>
  <c r="O371" i="70" s="1"/>
  <c r="AD433" i="70"/>
  <c r="Z433" i="70"/>
  <c r="AH433" i="70"/>
  <c r="BG332" i="70"/>
  <c r="AV340" i="70"/>
  <c r="AZ340" i="70"/>
  <c r="AV348" i="70"/>
  <c r="AZ348" i="70"/>
  <c r="AR349" i="70"/>
  <c r="BE349" i="70"/>
  <c r="BM349" i="70"/>
  <c r="AH362" i="70"/>
  <c r="AZ361" i="70"/>
  <c r="AV361" i="70"/>
  <c r="AY361" i="70"/>
  <c r="Y369" i="70"/>
  <c r="BG377" i="70"/>
  <c r="AT377" i="70"/>
  <c r="BE377" i="70"/>
  <c r="AR377" i="70"/>
  <c r="BJ377" i="70"/>
  <c r="BG381" i="70"/>
  <c r="AV385" i="70"/>
  <c r="AZ385" i="70"/>
  <c r="AT386" i="70"/>
  <c r="AD396" i="70"/>
  <c r="AD411" i="70" s="1"/>
  <c r="BE394" i="70"/>
  <c r="BI399" i="70"/>
  <c r="AY399" i="70"/>
  <c r="BM399" i="70"/>
  <c r="AR399" i="70"/>
  <c r="BJ399" i="70"/>
  <c r="BG400" i="70"/>
  <c r="AZ402" i="70"/>
  <c r="AV402" i="70"/>
  <c r="AH409" i="70"/>
  <c r="AH411" i="70" s="1"/>
  <c r="AZ407" i="70"/>
  <c r="BE408" i="70"/>
  <c r="AF409" i="70"/>
  <c r="BI415" i="70"/>
  <c r="AY415" i="70"/>
  <c r="BM415" i="70"/>
  <c r="AG415" i="70"/>
  <c r="AG420" i="70" s="1"/>
  <c r="AG433" i="70" s="1"/>
  <c r="AR415" i="70"/>
  <c r="BJ415" i="70"/>
  <c r="AZ416" i="70"/>
  <c r="BE417" i="70"/>
  <c r="AV419" i="70"/>
  <c r="AZ419" i="70"/>
  <c r="BE428" i="70"/>
  <c r="V433" i="70"/>
  <c r="BE438" i="70"/>
  <c r="BG448" i="70"/>
  <c r="AT448" i="70"/>
  <c r="BE448" i="70"/>
  <c r="BJ448" i="70"/>
  <c r="AY448" i="70"/>
  <c r="AR448" i="70"/>
  <c r="BI458" i="70"/>
  <c r="AY458" i="70"/>
  <c r="BE458" i="70"/>
  <c r="BJ458" i="70"/>
  <c r="AT458" i="70"/>
  <c r="AR458" i="70"/>
  <c r="AA461" i="70"/>
  <c r="AF459" i="70"/>
  <c r="AV465" i="70"/>
  <c r="AH473" i="70"/>
  <c r="Z473" i="70"/>
  <c r="BI485" i="70"/>
  <c r="AY485" i="70"/>
  <c r="BJ485" i="70"/>
  <c r="AT485" i="70"/>
  <c r="BE485" i="70"/>
  <c r="AR485" i="70"/>
  <c r="X489" i="70"/>
  <c r="Z505" i="70"/>
  <c r="AH505" i="70"/>
  <c r="M505" i="70"/>
  <c r="AF511" i="70"/>
  <c r="AG509" i="70"/>
  <c r="AG511" i="70" s="1"/>
  <c r="AZ509" i="70"/>
  <c r="AV509" i="70"/>
  <c r="AC527" i="70"/>
  <c r="Z527" i="70"/>
  <c r="AH527" i="70"/>
  <c r="AH541" i="70"/>
  <c r="AR199" i="70"/>
  <c r="AV200" i="70"/>
  <c r="AV201" i="70"/>
  <c r="AV206" i="70"/>
  <c r="AR207" i="70"/>
  <c r="BE207" i="70"/>
  <c r="AV217" i="70"/>
  <c r="AR218" i="70"/>
  <c r="BE218" i="70"/>
  <c r="AR221" i="70"/>
  <c r="BE221" i="70"/>
  <c r="AV225" i="70"/>
  <c r="AV232" i="70"/>
  <c r="AV241" i="70"/>
  <c r="AR242" i="70"/>
  <c r="BE242" i="70"/>
  <c r="AV246" i="70"/>
  <c r="AV260" i="70"/>
  <c r="AR267" i="70"/>
  <c r="BE267" i="70"/>
  <c r="AR272" i="70"/>
  <c r="BE272" i="70"/>
  <c r="AV281" i="70"/>
  <c r="AR282" i="70"/>
  <c r="BE282" i="70"/>
  <c r="AV293" i="70"/>
  <c r="AV301" i="70"/>
  <c r="AR302" i="70"/>
  <c r="BE302" i="70"/>
  <c r="AV304" i="70"/>
  <c r="AV308" i="70"/>
  <c r="AV313" i="70"/>
  <c r="AR314" i="70"/>
  <c r="BE314" i="70"/>
  <c r="AV321" i="70"/>
  <c r="AR322" i="70"/>
  <c r="BE322" i="70"/>
  <c r="AV330" i="70"/>
  <c r="AR331" i="70"/>
  <c r="BE331" i="70"/>
  <c r="AV334" i="70"/>
  <c r="AV339" i="70"/>
  <c r="AR340" i="70"/>
  <c r="BE340" i="70"/>
  <c r="AV347" i="70"/>
  <c r="AR348" i="70"/>
  <c r="BE348" i="70"/>
  <c r="AT349" i="70"/>
  <c r="AV351" i="70"/>
  <c r="AR357" i="70"/>
  <c r="BI357" i="70"/>
  <c r="AG361" i="70"/>
  <c r="AF367" i="70"/>
  <c r="AG365" i="70"/>
  <c r="AG367" i="70" s="1"/>
  <c r="BG366" i="70"/>
  <c r="AT366" i="70"/>
  <c r="BE366" i="70"/>
  <c r="AR366" i="70"/>
  <c r="BJ366" i="70"/>
  <c r="N369" i="70"/>
  <c r="N371" i="70" s="1"/>
  <c r="V369" i="70"/>
  <c r="AY377" i="70"/>
  <c r="BM377" i="70"/>
  <c r="AF378" i="70"/>
  <c r="BI381" i="70"/>
  <c r="Z387" i="70"/>
  <c r="Z389" i="70" s="1"/>
  <c r="BG386" i="70"/>
  <c r="AF387" i="70"/>
  <c r="AV394" i="70"/>
  <c r="BJ395" i="70"/>
  <c r="BM395" i="70"/>
  <c r="AY395" i="70"/>
  <c r="AT395" i="70"/>
  <c r="AR395" i="70"/>
  <c r="BE395" i="70"/>
  <c r="AT399" i="70"/>
  <c r="BG402" i="70"/>
  <c r="AT402" i="70"/>
  <c r="BM402" i="70"/>
  <c r="AG402" i="70"/>
  <c r="AR402" i="70"/>
  <c r="AY402" i="70"/>
  <c r="Z409" i="70"/>
  <c r="Z411" i="70" s="1"/>
  <c r="AV407" i="70"/>
  <c r="AT415" i="70"/>
  <c r="AV416" i="70"/>
  <c r="BE416" i="70"/>
  <c r="AV423" i="70"/>
  <c r="AZ423" i="70"/>
  <c r="AV428" i="70"/>
  <c r="BJ429" i="70"/>
  <c r="BM429" i="70"/>
  <c r="AY429" i="70"/>
  <c r="AT429" i="70"/>
  <c r="AR429" i="70"/>
  <c r="BE429" i="70"/>
  <c r="AA433" i="70"/>
  <c r="AF439" i="70"/>
  <c r="AF442" i="70" s="1"/>
  <c r="AG437" i="70"/>
  <c r="AG439" i="70" s="1"/>
  <c r="AG442" i="70" s="1"/>
  <c r="AZ437" i="70"/>
  <c r="AV437" i="70"/>
  <c r="BI438" i="70"/>
  <c r="BI446" i="70"/>
  <c r="AY446" i="70"/>
  <c r="BE446" i="70"/>
  <c r="AG449" i="70"/>
  <c r="AR446" i="70"/>
  <c r="BM446" i="70"/>
  <c r="BI477" i="70"/>
  <c r="AY477" i="70"/>
  <c r="BE477" i="70"/>
  <c r="BJ477" i="70"/>
  <c r="AT477" i="70"/>
  <c r="AR477" i="70"/>
  <c r="Q489" i="70"/>
  <c r="AC489" i="70"/>
  <c r="AH489" i="70"/>
  <c r="BI493" i="70"/>
  <c r="AY493" i="70"/>
  <c r="BJ493" i="70"/>
  <c r="AT493" i="70"/>
  <c r="BE493" i="70"/>
  <c r="AR493" i="70"/>
  <c r="AG515" i="70"/>
  <c r="AG517" i="70" s="1"/>
  <c r="AZ515" i="70"/>
  <c r="AV515" i="70"/>
  <c r="Q527" i="70"/>
  <c r="Y527" i="70"/>
  <c r="AE369" i="70"/>
  <c r="AE371" i="70" s="1"/>
  <c r="AD389" i="70"/>
  <c r="BG393" i="70"/>
  <c r="AT393" i="70"/>
  <c r="BE393" i="70"/>
  <c r="AR393" i="70"/>
  <c r="BJ393" i="70"/>
  <c r="BI394" i="70"/>
  <c r="AY394" i="70"/>
  <c r="BM394" i="70"/>
  <c r="AR394" i="70"/>
  <c r="BJ394" i="70"/>
  <c r="BJ408" i="70"/>
  <c r="BG408" i="70"/>
  <c r="AR408" i="70"/>
  <c r="BM408" i="70"/>
  <c r="BJ417" i="70"/>
  <c r="BG417" i="70"/>
  <c r="AR417" i="70"/>
  <c r="BM417" i="70"/>
  <c r="AF420" i="70"/>
  <c r="AF433" i="70" s="1"/>
  <c r="BG427" i="70"/>
  <c r="AT427" i="70"/>
  <c r="BE427" i="70"/>
  <c r="AR427" i="70"/>
  <c r="BJ427" i="70"/>
  <c r="BI428" i="70"/>
  <c r="AY428" i="70"/>
  <c r="BM428" i="70"/>
  <c r="AR428" i="70"/>
  <c r="BJ428" i="70"/>
  <c r="P433" i="70"/>
  <c r="X433" i="70"/>
  <c r="AB433" i="70"/>
  <c r="AZ438" i="70"/>
  <c r="AV438" i="70"/>
  <c r="Z449" i="70"/>
  <c r="Z461" i="70" s="1"/>
  <c r="AT446" i="70"/>
  <c r="BI448" i="70"/>
  <c r="AD461" i="70"/>
  <c r="AG461" i="70"/>
  <c r="AC461" i="70"/>
  <c r="BM465" i="70"/>
  <c r="BE465" i="70"/>
  <c r="AR465" i="70"/>
  <c r="BG465" i="70"/>
  <c r="BJ465" i="70"/>
  <c r="AY465" i="70"/>
  <c r="AT465" i="70"/>
  <c r="BG477" i="70"/>
  <c r="AF482" i="70"/>
  <c r="AF489" i="70" s="1"/>
  <c r="AG481" i="70"/>
  <c r="AG482" i="70" s="1"/>
  <c r="AG489" i="70" s="1"/>
  <c r="AZ481" i="70"/>
  <c r="AA489" i="70"/>
  <c r="Z489" i="70"/>
  <c r="BG493" i="70"/>
  <c r="AF503" i="70"/>
  <c r="AF505" i="70" s="1"/>
  <c r="AG499" i="70"/>
  <c r="AZ499" i="70"/>
  <c r="AV499" i="70"/>
  <c r="BI500" i="70"/>
  <c r="AY500" i="70"/>
  <c r="BE500" i="70"/>
  <c r="BJ500" i="70"/>
  <c r="AT500" i="70"/>
  <c r="AR500" i="70"/>
  <c r="BG510" i="70"/>
  <c r="AT510" i="70"/>
  <c r="BM510" i="70"/>
  <c r="BJ510" i="70"/>
  <c r="AY510" i="70"/>
  <c r="BE510" i="70"/>
  <c r="AR510" i="70"/>
  <c r="AD541" i="70"/>
  <c r="AH369" i="70"/>
  <c r="BM381" i="70"/>
  <c r="BE381" i="70"/>
  <c r="AR381" i="70"/>
  <c r="AF382" i="70"/>
  <c r="AG381" i="70"/>
  <c r="AG382" i="70" s="1"/>
  <c r="AG389" i="70" s="1"/>
  <c r="AZ381" i="70"/>
  <c r="AV381" i="70"/>
  <c r="AT381" i="70"/>
  <c r="AY381" i="70"/>
  <c r="BI386" i="70"/>
  <c r="AY386" i="70"/>
  <c r="BE386" i="70"/>
  <c r="AR386" i="70"/>
  <c r="BM386" i="70"/>
  <c r="AF403" i="70"/>
  <c r="AZ399" i="70"/>
  <c r="AV399" i="70"/>
  <c r="BJ400" i="70"/>
  <c r="BM400" i="70"/>
  <c r="AY400" i="70"/>
  <c r="AT400" i="70"/>
  <c r="AR400" i="70"/>
  <c r="BE400" i="70"/>
  <c r="AG401" i="70"/>
  <c r="AG403" i="70" s="1"/>
  <c r="AG411" i="70" s="1"/>
  <c r="AZ401" i="70"/>
  <c r="AV401" i="70"/>
  <c r="AV415" i="70"/>
  <c r="BI416" i="70"/>
  <c r="AY416" i="70"/>
  <c r="BG416" i="70"/>
  <c r="AR416" i="70"/>
  <c r="AT416" i="70"/>
  <c r="BM416" i="70"/>
  <c r="BG438" i="70"/>
  <c r="AT438" i="70"/>
  <c r="BM438" i="70"/>
  <c r="AR438" i="70"/>
  <c r="AY438" i="70"/>
  <c r="BJ498" i="70"/>
  <c r="BG498" i="70"/>
  <c r="AY498" i="70"/>
  <c r="AT498" i="70"/>
  <c r="AG503" i="70"/>
  <c r="AG505" i="70" s="1"/>
  <c r="AR498" i="70"/>
  <c r="BE498" i="70"/>
  <c r="BG500" i="70"/>
  <c r="AD527" i="70"/>
  <c r="Q389" i="70"/>
  <c r="Y389" i="70"/>
  <c r="BI407" i="70"/>
  <c r="AY407" i="70"/>
  <c r="AR407" i="70"/>
  <c r="BG407" i="70"/>
  <c r="M411" i="70"/>
  <c r="V411" i="70"/>
  <c r="BG419" i="70"/>
  <c r="AT419" i="70"/>
  <c r="AR419" i="70"/>
  <c r="BI419" i="70"/>
  <c r="BG423" i="70"/>
  <c r="AT423" i="70"/>
  <c r="AR423" i="70"/>
  <c r="BI423" i="70"/>
  <c r="AF449" i="70"/>
  <c r="AV446" i="70"/>
  <c r="BI447" i="70"/>
  <c r="BE456" i="70"/>
  <c r="AG465" i="70"/>
  <c r="AG466" i="70" s="1"/>
  <c r="AV469" i="70"/>
  <c r="BE494" i="70"/>
  <c r="BM501" i="70"/>
  <c r="BE501" i="70"/>
  <c r="AR501" i="70"/>
  <c r="BI501" i="70"/>
  <c r="BG502" i="70"/>
  <c r="AT502" i="70"/>
  <c r="AG502" i="70"/>
  <c r="AR502" i="70"/>
  <c r="BI502" i="70"/>
  <c r="AV514" i="70"/>
  <c r="AZ514" i="70"/>
  <c r="AT516" i="70"/>
  <c r="BE516" i="70"/>
  <c r="AF517" i="70"/>
  <c r="AT520" i="70"/>
  <c r="BE520" i="70"/>
  <c r="AF533" i="70"/>
  <c r="AE541" i="70"/>
  <c r="AD548" i="70"/>
  <c r="AD572" i="70" s="1"/>
  <c r="Z562" i="70"/>
  <c r="Z572" i="70" s="1"/>
  <c r="BI560" i="70"/>
  <c r="BG560" i="70"/>
  <c r="BJ560" i="70"/>
  <c r="BI522" i="70"/>
  <c r="BJ522" i="70"/>
  <c r="BG522" i="70"/>
  <c r="N527" i="70"/>
  <c r="W527" i="70"/>
  <c r="AA527" i="70"/>
  <c r="AE527" i="70"/>
  <c r="AV536" i="70"/>
  <c r="AZ536" i="70"/>
  <c r="BE537" i="70"/>
  <c r="AA541" i="70"/>
  <c r="AF538" i="70"/>
  <c r="BI552" i="70"/>
  <c r="BG552" i="70"/>
  <c r="BJ552" i="70"/>
  <c r="AV555" i="70"/>
  <c r="AZ555" i="70"/>
  <c r="AG559" i="70"/>
  <c r="AZ559" i="70"/>
  <c r="AV559" i="70"/>
  <c r="AA572" i="70"/>
  <c r="AR456" i="70"/>
  <c r="BI456" i="70"/>
  <c r="Q461" i="70"/>
  <c r="Y461" i="70"/>
  <c r="AF470" i="70"/>
  <c r="AF473" i="70" s="1"/>
  <c r="AG469" i="70"/>
  <c r="AG470" i="70" s="1"/>
  <c r="N473" i="70"/>
  <c r="BI481" i="70"/>
  <c r="AY481" i="70"/>
  <c r="AR481" i="70"/>
  <c r="BG481" i="70"/>
  <c r="AR494" i="70"/>
  <c r="BI494" i="70"/>
  <c r="BG499" i="70"/>
  <c r="AT499" i="70"/>
  <c r="AR499" i="70"/>
  <c r="BI499" i="70"/>
  <c r="AV502" i="70"/>
  <c r="P505" i="70"/>
  <c r="X505" i="70"/>
  <c r="X574" i="70" s="1"/>
  <c r="AB505" i="70"/>
  <c r="BG515" i="70"/>
  <c r="AT515" i="70"/>
  <c r="AR515" i="70"/>
  <c r="BI515" i="70"/>
  <c r="AZ516" i="70"/>
  <c r="AV516" i="70"/>
  <c r="AF525" i="70"/>
  <c r="BM522" i="70"/>
  <c r="W541" i="70"/>
  <c r="BG547" i="70"/>
  <c r="AT547" i="70"/>
  <c r="BJ547" i="70"/>
  <c r="BI547" i="70"/>
  <c r="AY547" i="70"/>
  <c r="AR547" i="70"/>
  <c r="BE547" i="70"/>
  <c r="AG551" i="70"/>
  <c r="AG562" i="70" s="1"/>
  <c r="AG572" i="70" s="1"/>
  <c r="AZ551" i="70"/>
  <c r="AV551" i="70"/>
  <c r="W572" i="70"/>
  <c r="AD606" i="70"/>
  <c r="BI516" i="70"/>
  <c r="AY516" i="70"/>
  <c r="BJ516" i="70"/>
  <c r="AR516" i="70"/>
  <c r="BI520" i="70"/>
  <c r="AY520" i="70"/>
  <c r="BJ520" i="70"/>
  <c r="AR520" i="70"/>
  <c r="BG537" i="70"/>
  <c r="AT537" i="70"/>
  <c r="BI537" i="70"/>
  <c r="AY537" i="70"/>
  <c r="AR537" i="70"/>
  <c r="BM537" i="70"/>
  <c r="AH562" i="70"/>
  <c r="BG556" i="70"/>
  <c r="AT556" i="70"/>
  <c r="BJ556" i="70"/>
  <c r="BI556" i="70"/>
  <c r="AY556" i="70"/>
  <c r="AR556" i="70"/>
  <c r="BE556" i="70"/>
  <c r="AH572" i="70"/>
  <c r="AV520" i="70"/>
  <c r="AZ520" i="70"/>
  <c r="BG521" i="70"/>
  <c r="AR523" i="70"/>
  <c r="BE523" i="70"/>
  <c r="BM523" i="70"/>
  <c r="AR531" i="70"/>
  <c r="BE531" i="70"/>
  <c r="BM531" i="70"/>
  <c r="AR545" i="70"/>
  <c r="BE545" i="70"/>
  <c r="BM545" i="70"/>
  <c r="AV553" i="70"/>
  <c r="BJ553" i="70"/>
  <c r="AR554" i="70"/>
  <c r="BE554" i="70"/>
  <c r="BM554" i="70"/>
  <c r="AV557" i="70"/>
  <c r="BJ557" i="70"/>
  <c r="AY558" i="70"/>
  <c r="BJ558" i="70"/>
  <c r="BG561" i="70"/>
  <c r="AF570" i="70"/>
  <c r="AF572" i="70" s="1"/>
  <c r="BE568" i="70"/>
  <c r="Y572" i="70"/>
  <c r="AF583" i="70"/>
  <c r="AG582" i="70"/>
  <c r="AG583" i="70" s="1"/>
  <c r="AZ582" i="70"/>
  <c r="AV582" i="70"/>
  <c r="AF587" i="70"/>
  <c r="AF589" i="70" s="1"/>
  <c r="AG586" i="70"/>
  <c r="AG587" i="70" s="1"/>
  <c r="AG589" i="70" s="1"/>
  <c r="N589" i="70"/>
  <c r="BI598" i="70"/>
  <c r="AY598" i="70"/>
  <c r="BM598" i="70"/>
  <c r="AR598" i="70"/>
  <c r="BJ598" i="70"/>
  <c r="AH604" i="70"/>
  <c r="AH606" i="70" s="1"/>
  <c r="AA606" i="70"/>
  <c r="AF606" i="70"/>
  <c r="N613" i="70"/>
  <c r="N628" i="70" s="1"/>
  <c r="Z626" i="70"/>
  <c r="Z628" i="70" s="1"/>
  <c r="AV547" i="70"/>
  <c r="AR553" i="70"/>
  <c r="BE553" i="70"/>
  <c r="BM553" i="70"/>
  <c r="AV556" i="70"/>
  <c r="AR557" i="70"/>
  <c r="BE557" i="70"/>
  <c r="BM557" i="70"/>
  <c r="AE572" i="70"/>
  <c r="BG565" i="70"/>
  <c r="BI565" i="70"/>
  <c r="AT565" i="70"/>
  <c r="AR565" i="70"/>
  <c r="BJ565" i="70"/>
  <c r="BG566" i="70"/>
  <c r="AV568" i="70"/>
  <c r="BJ569" i="70"/>
  <c r="BM569" i="70"/>
  <c r="AY569" i="70"/>
  <c r="AT569" i="70"/>
  <c r="AR569" i="70"/>
  <c r="BE569" i="70"/>
  <c r="M572" i="70"/>
  <c r="V572" i="70"/>
  <c r="BG578" i="70"/>
  <c r="AT578" i="70"/>
  <c r="BE578" i="70"/>
  <c r="AR578" i="70"/>
  <c r="BJ578" i="70"/>
  <c r="AC589" i="70"/>
  <c r="AG597" i="70"/>
  <c r="AG599" i="70" s="1"/>
  <c r="AG606" i="70" s="1"/>
  <c r="AT598" i="70"/>
  <c r="Z604" i="70"/>
  <c r="Z606" i="70" s="1"/>
  <c r="AH613" i="70"/>
  <c r="BG612" i="70"/>
  <c r="AT612" i="70"/>
  <c r="BM612" i="70"/>
  <c r="BJ612" i="70"/>
  <c r="AY612" i="70"/>
  <c r="AR612" i="70"/>
  <c r="BE612" i="70"/>
  <c r="AF618" i="70"/>
  <c r="AZ616" i="70"/>
  <c r="AV616" i="70"/>
  <c r="AD628" i="70"/>
  <c r="Q626" i="70"/>
  <c r="AF639" i="70"/>
  <c r="AV637" i="70"/>
  <c r="AZ637" i="70"/>
  <c r="AG637" i="70"/>
  <c r="AG639" i="70" s="1"/>
  <c r="BI568" i="70"/>
  <c r="AY568" i="70"/>
  <c r="BM568" i="70"/>
  <c r="AR568" i="70"/>
  <c r="BJ568" i="70"/>
  <c r="AZ612" i="70"/>
  <c r="AV612" i="70"/>
  <c r="AG612" i="70"/>
  <c r="BG616" i="70"/>
  <c r="AT616" i="70"/>
  <c r="BM616" i="70"/>
  <c r="BJ616" i="70"/>
  <c r="AY616" i="70"/>
  <c r="AR616" i="70"/>
  <c r="BE616" i="70"/>
  <c r="AF626" i="70"/>
  <c r="AZ621" i="70"/>
  <c r="AG621" i="70"/>
  <c r="AG625" i="70"/>
  <c r="AZ625" i="70"/>
  <c r="AV625" i="70"/>
  <c r="AA628" i="70"/>
  <c r="AV357" i="70"/>
  <c r="AY359" i="70"/>
  <c r="AR365" i="70"/>
  <c r="BE365" i="70"/>
  <c r="AR376" i="70"/>
  <c r="BE376" i="70"/>
  <c r="AT385" i="70"/>
  <c r="AV395" i="70"/>
  <c r="AV400" i="70"/>
  <c r="AR401" i="70"/>
  <c r="BE401" i="70"/>
  <c r="AV408" i="70"/>
  <c r="AV417" i="70"/>
  <c r="AR418" i="70"/>
  <c r="BE418" i="70"/>
  <c r="AV429" i="70"/>
  <c r="AR430" i="70"/>
  <c r="AR437" i="70"/>
  <c r="BE437" i="70"/>
  <c r="AR452" i="70"/>
  <c r="BE452" i="70"/>
  <c r="AV456" i="70"/>
  <c r="AR469" i="70"/>
  <c r="BE469" i="70"/>
  <c r="AV494" i="70"/>
  <c r="AV498" i="70"/>
  <c r="AR509" i="70"/>
  <c r="BE509" i="70"/>
  <c r="AR514" i="70"/>
  <c r="BE514" i="70"/>
  <c r="AV523" i="70"/>
  <c r="AR524" i="70"/>
  <c r="BE524" i="70"/>
  <c r="AV531" i="70"/>
  <c r="AZ531" i="70"/>
  <c r="AR532" i="70"/>
  <c r="BE532" i="70"/>
  <c r="AR536" i="70"/>
  <c r="BE536" i="70"/>
  <c r="AV545" i="70"/>
  <c r="AZ545" i="70"/>
  <c r="AR546" i="70"/>
  <c r="BE546" i="70"/>
  <c r="AY551" i="70"/>
  <c r="AV552" i="70"/>
  <c r="AY553" i="70"/>
  <c r="AV554" i="70"/>
  <c r="AR555" i="70"/>
  <c r="BE555" i="70"/>
  <c r="AY557" i="70"/>
  <c r="AY559" i="70"/>
  <c r="AV560" i="70"/>
  <c r="AV561" i="70"/>
  <c r="AV565" i="70"/>
  <c r="AZ565" i="70"/>
  <c r="BM566" i="70"/>
  <c r="AT568" i="70"/>
  <c r="BI569" i="70"/>
  <c r="P572" i="70"/>
  <c r="P574" i="70" s="1"/>
  <c r="AD589" i="70"/>
  <c r="M589" i="70"/>
  <c r="M694" i="70" s="1"/>
  <c r="BI593" i="70"/>
  <c r="AY593" i="70"/>
  <c r="BM593" i="70"/>
  <c r="BE593" i="70"/>
  <c r="AR593" i="70"/>
  <c r="AV598" i="70"/>
  <c r="BG598" i="70"/>
  <c r="V606" i="70"/>
  <c r="BI616" i="70"/>
  <c r="V628" i="70"/>
  <c r="AH626" i="70"/>
  <c r="W628" i="70"/>
  <c r="BI637" i="70"/>
  <c r="AY637" i="70"/>
  <c r="BJ637" i="70"/>
  <c r="AT637" i="70"/>
  <c r="AR637" i="70"/>
  <c r="BM637" i="70"/>
  <c r="P646" i="70"/>
  <c r="P694" i="70" s="1"/>
  <c r="AC646" i="70"/>
  <c r="AV652" i="70"/>
  <c r="AV654" i="70"/>
  <c r="BJ656" i="70"/>
  <c r="BG656" i="70"/>
  <c r="AR656" i="70"/>
  <c r="BJ657" i="70"/>
  <c r="BE657" i="70"/>
  <c r="AR657" i="70"/>
  <c r="BM657" i="70"/>
  <c r="BM610" i="70"/>
  <c r="BE610" i="70"/>
  <c r="AR610" i="70"/>
  <c r="AG613" i="70"/>
  <c r="AT610" i="70"/>
  <c r="BI610" i="70"/>
  <c r="AF613" i="70"/>
  <c r="BG617" i="70"/>
  <c r="AT617" i="70"/>
  <c r="BE617" i="70"/>
  <c r="AC628" i="70"/>
  <c r="AF634" i="70"/>
  <c r="AZ633" i="70"/>
  <c r="Q646" i="70"/>
  <c r="Y646" i="70"/>
  <c r="AE646" i="70"/>
  <c r="AD670" i="70"/>
  <c r="BG651" i="70"/>
  <c r="AT651" i="70"/>
  <c r="BE651" i="70"/>
  <c r="AR651" i="70"/>
  <c r="BJ651" i="70"/>
  <c r="BI652" i="70"/>
  <c r="AY652" i="70"/>
  <c r="AR652" i="70"/>
  <c r="BJ652" i="70"/>
  <c r="BI654" i="70"/>
  <c r="AY654" i="70"/>
  <c r="AR654" i="70"/>
  <c r="BJ654" i="70"/>
  <c r="AG661" i="70"/>
  <c r="AZ661" i="70"/>
  <c r="AG664" i="70"/>
  <c r="AZ664" i="70"/>
  <c r="AV664" i="70"/>
  <c r="V589" i="70"/>
  <c r="AV593" i="70"/>
  <c r="BG602" i="70"/>
  <c r="AT602" i="70"/>
  <c r="AR602" i="70"/>
  <c r="BI602" i="70"/>
  <c r="Q613" i="70"/>
  <c r="AY610" i="70"/>
  <c r="BJ610" i="70"/>
  <c r="AR617" i="70"/>
  <c r="BI617" i="70"/>
  <c r="BG632" i="70"/>
  <c r="AT632" i="70"/>
  <c r="BJ632" i="70"/>
  <c r="AY632" i="70"/>
  <c r="AG632" i="70"/>
  <c r="AG634" i="70" s="1"/>
  <c r="AR632" i="70"/>
  <c r="BM632" i="70"/>
  <c r="AV633" i="70"/>
  <c r="BE637" i="70"/>
  <c r="BI642" i="70"/>
  <c r="BJ642" i="70"/>
  <c r="AF670" i="70"/>
  <c r="AG650" i="70"/>
  <c r="AY651" i="70"/>
  <c r="BM651" i="70"/>
  <c r="Z670" i="70"/>
  <c r="AH670" i="70"/>
  <c r="AT652" i="70"/>
  <c r="AZ653" i="70"/>
  <c r="AT654" i="70"/>
  <c r="AZ655" i="70"/>
  <c r="BE656" i="70"/>
  <c r="BG657" i="70"/>
  <c r="BG659" i="70"/>
  <c r="AT659" i="70"/>
  <c r="BE659" i="70"/>
  <c r="BJ659" i="70"/>
  <c r="AY659" i="70"/>
  <c r="AR659" i="70"/>
  <c r="BI665" i="70"/>
  <c r="AY665" i="70"/>
  <c r="BE665" i="70"/>
  <c r="BJ665" i="70"/>
  <c r="AT665" i="70"/>
  <c r="AR665" i="70"/>
  <c r="AB694" i="70"/>
  <c r="BG673" i="70"/>
  <c r="AT673" i="70"/>
  <c r="BJ673" i="70"/>
  <c r="AY673" i="70"/>
  <c r="BE673" i="70"/>
  <c r="BM673" i="70"/>
  <c r="AG684" i="70"/>
  <c r="AR673" i="70"/>
  <c r="AG646" i="70"/>
  <c r="AZ660" i="70"/>
  <c r="AG660" i="70"/>
  <c r="BJ662" i="70"/>
  <c r="BG662" i="70"/>
  <c r="BM662" i="70"/>
  <c r="AY662" i="70"/>
  <c r="AT662" i="70"/>
  <c r="AR662" i="70"/>
  <c r="BE662" i="70"/>
  <c r="BM668" i="70"/>
  <c r="BG668" i="70"/>
  <c r="AT668" i="70"/>
  <c r="AR668" i="70"/>
  <c r="BI668" i="70"/>
  <c r="AD684" i="70"/>
  <c r="V684" i="70"/>
  <c r="V692" i="70" s="1"/>
  <c r="AH674" i="70"/>
  <c r="AH684" i="70" s="1"/>
  <c r="AG674" i="70"/>
  <c r="BG675" i="70"/>
  <c r="AV676" i="70"/>
  <c r="BE677" i="70"/>
  <c r="BG681" i="70"/>
  <c r="BG683" i="70"/>
  <c r="BJ683" i="70"/>
  <c r="AY683" i="70"/>
  <c r="AZ683" i="70"/>
  <c r="Q692" i="70"/>
  <c r="Y692" i="70"/>
  <c r="AE692" i="70"/>
  <c r="AH703" i="70"/>
  <c r="AH706" i="70" s="1"/>
  <c r="AZ704" i="70"/>
  <c r="AV704" i="70"/>
  <c r="AG704" i="70"/>
  <c r="AG706" i="70" s="1"/>
  <c r="AF706" i="70"/>
  <c r="N714" i="70"/>
  <c r="W714" i="70"/>
  <c r="BG720" i="70"/>
  <c r="AT720" i="70"/>
  <c r="BJ720" i="70"/>
  <c r="AY720" i="70"/>
  <c r="BE720" i="70"/>
  <c r="AR720" i="70"/>
  <c r="BI660" i="70"/>
  <c r="AY660" i="70"/>
  <c r="AR660" i="70"/>
  <c r="BG660" i="70"/>
  <c r="AR666" i="70"/>
  <c r="BI666" i="70"/>
  <c r="AY668" i="70"/>
  <c r="BJ668" i="70"/>
  <c r="BG669" i="70"/>
  <c r="AT669" i="70"/>
  <c r="AG669" i="70"/>
  <c r="AR669" i="70"/>
  <c r="BI669" i="70"/>
  <c r="AF684" i="70"/>
  <c r="BL674" i="70"/>
  <c r="BI675" i="70"/>
  <c r="BI676" i="70"/>
  <c r="AY676" i="70"/>
  <c r="AG676" i="70"/>
  <c r="AR676" i="70"/>
  <c r="BG676" i="70"/>
  <c r="BG677" i="70"/>
  <c r="BJ679" i="70"/>
  <c r="BG679" i="70"/>
  <c r="AT679" i="70"/>
  <c r="AR679" i="70"/>
  <c r="AY679" i="70"/>
  <c r="BJ681" i="70"/>
  <c r="AV683" i="70"/>
  <c r="BI683" i="70"/>
  <c r="Z690" i="70"/>
  <c r="AA692" i="70"/>
  <c r="AA694" i="70" s="1"/>
  <c r="X694" i="70"/>
  <c r="BG705" i="70"/>
  <c r="BJ705" i="70"/>
  <c r="AY705" i="70"/>
  <c r="AF712" i="70"/>
  <c r="AZ709" i="70"/>
  <c r="AV709" i="70"/>
  <c r="AG709" i="70"/>
  <c r="AG712" i="70" s="1"/>
  <c r="AC714" i="70"/>
  <c r="AD737" i="70"/>
  <c r="AD763" i="70" s="1"/>
  <c r="AR677" i="70"/>
  <c r="BI677" i="70"/>
  <c r="AZ680" i="70"/>
  <c r="AY681" i="70"/>
  <c r="N692" i="70"/>
  <c r="W692" i="70"/>
  <c r="W694" i="70" s="1"/>
  <c r="BI710" i="70"/>
  <c r="AY710" i="70"/>
  <c r="BJ710" i="70"/>
  <c r="AT710" i="70"/>
  <c r="BE710" i="70"/>
  <c r="AR710" i="70"/>
  <c r="AV569" i="70"/>
  <c r="AR582" i="70"/>
  <c r="BE582" i="70"/>
  <c r="AR586" i="70"/>
  <c r="BE586" i="70"/>
  <c r="AV622" i="70"/>
  <c r="AV623" i="70"/>
  <c r="AV624" i="70"/>
  <c r="AR625" i="70"/>
  <c r="BE625" i="70"/>
  <c r="Z634" i="70"/>
  <c r="Z646" i="70" s="1"/>
  <c r="AH634" i="70"/>
  <c r="AH646" i="70" s="1"/>
  <c r="BI633" i="70"/>
  <c r="AY633" i="70"/>
  <c r="AR633" i="70"/>
  <c r="BG633" i="70"/>
  <c r="AR638" i="70"/>
  <c r="BI638" i="70"/>
  <c r="AR643" i="70"/>
  <c r="BI643" i="70"/>
  <c r="BM650" i="70"/>
  <c r="BG650" i="70"/>
  <c r="AT650" i="70"/>
  <c r="AR650" i="70"/>
  <c r="BI650" i="70"/>
  <c r="BI653" i="70"/>
  <c r="AY653" i="70"/>
  <c r="AR653" i="70"/>
  <c r="BG653" i="70"/>
  <c r="BI655" i="70"/>
  <c r="AY655" i="70"/>
  <c r="AR655" i="70"/>
  <c r="BG655" i="70"/>
  <c r="BI661" i="70"/>
  <c r="AY661" i="70"/>
  <c r="AR661" i="70"/>
  <c r="BG661" i="70"/>
  <c r="BG664" i="70"/>
  <c r="AT664" i="70"/>
  <c r="AR664" i="70"/>
  <c r="BI664" i="70"/>
  <c r="BE666" i="70"/>
  <c r="BE668" i="70"/>
  <c r="AV669" i="70"/>
  <c r="BM669" i="70"/>
  <c r="BM674" i="70"/>
  <c r="BG674" i="70"/>
  <c r="AT674" i="70"/>
  <c r="AR674" i="70"/>
  <c r="BI674" i="70"/>
  <c r="AZ675" i="70"/>
  <c r="AV675" i="70"/>
  <c r="BM676" i="70"/>
  <c r="AT677" i="70"/>
  <c r="AY677" i="70"/>
  <c r="BM677" i="70"/>
  <c r="AV678" i="70"/>
  <c r="AZ678" i="70"/>
  <c r="BI679" i="70"/>
  <c r="AV680" i="70"/>
  <c r="AZ682" i="70"/>
  <c r="AF690" i="70"/>
  <c r="AF692" i="70" s="1"/>
  <c r="AG687" i="70"/>
  <c r="AG690" i="70" s="1"/>
  <c r="BJ688" i="70"/>
  <c r="BG688" i="70"/>
  <c r="AT688" i="70"/>
  <c r="AR688" i="70"/>
  <c r="AY688" i="70"/>
  <c r="AC692" i="70"/>
  <c r="AF700" i="70"/>
  <c r="AG698" i="70"/>
  <c r="AG700" i="70" s="1"/>
  <c r="BJ699" i="70"/>
  <c r="BG699" i="70"/>
  <c r="AT699" i="70"/>
  <c r="AR699" i="70"/>
  <c r="AY699" i="70"/>
  <c r="BI705" i="70"/>
  <c r="Z714" i="70"/>
  <c r="BG710" i="70"/>
  <c r="M714" i="70"/>
  <c r="AA714" i="70"/>
  <c r="AH714" i="70"/>
  <c r="AZ731" i="70"/>
  <c r="AV638" i="70"/>
  <c r="AV643" i="70"/>
  <c r="AV656" i="70"/>
  <c r="AV657" i="70"/>
  <c r="AR658" i="70"/>
  <c r="BE658" i="70"/>
  <c r="AV662" i="70"/>
  <c r="AR663" i="70"/>
  <c r="BE663" i="70"/>
  <c r="AV666" i="70"/>
  <c r="AR667" i="70"/>
  <c r="BE667" i="70"/>
  <c r="AV677" i="70"/>
  <c r="AR678" i="70"/>
  <c r="BE678" i="70"/>
  <c r="BG680" i="70"/>
  <c r="AY682" i="70"/>
  <c r="AR687" i="70"/>
  <c r="BE687" i="70"/>
  <c r="AY689" i="70"/>
  <c r="BI689" i="70"/>
  <c r="AR698" i="70"/>
  <c r="BE698" i="70"/>
  <c r="BM703" i="70"/>
  <c r="BE703" i="70"/>
  <c r="AR703" i="70"/>
  <c r="AT703" i="70"/>
  <c r="BI703" i="70"/>
  <c r="BG704" i="70"/>
  <c r="AT704" i="70"/>
  <c r="AR704" i="70"/>
  <c r="BI704" i="70"/>
  <c r="BG709" i="70"/>
  <c r="AT709" i="70"/>
  <c r="AR709" i="70"/>
  <c r="BI709" i="70"/>
  <c r="BG721" i="70"/>
  <c r="BG723" i="70"/>
  <c r="AT723" i="70"/>
  <c r="AG723" i="70"/>
  <c r="AR723" i="70"/>
  <c r="BI723" i="70"/>
  <c r="AV724" i="70"/>
  <c r="BJ725" i="70"/>
  <c r="BM725" i="70"/>
  <c r="AY725" i="70"/>
  <c r="AT725" i="70"/>
  <c r="AR725" i="70"/>
  <c r="BE725" i="70"/>
  <c r="AG726" i="70"/>
  <c r="AZ726" i="70"/>
  <c r="AV726" i="70"/>
  <c r="BI728" i="70"/>
  <c r="AY728" i="70"/>
  <c r="BJ728" i="70"/>
  <c r="AT728" i="70"/>
  <c r="AG728" i="70"/>
  <c r="AR728" i="70"/>
  <c r="BM728" i="70"/>
  <c r="AV731" i="70"/>
  <c r="BI736" i="70"/>
  <c r="AY736" i="70"/>
  <c r="BE736" i="70"/>
  <c r="BM736" i="70"/>
  <c r="AR736" i="70"/>
  <c r="AR721" i="70"/>
  <c r="BI721" i="70"/>
  <c r="BI724" i="70"/>
  <c r="AY724" i="70"/>
  <c r="BM724" i="70"/>
  <c r="AR724" i="70"/>
  <c r="BJ724" i="70"/>
  <c r="AZ727" i="70"/>
  <c r="AV727" i="70"/>
  <c r="AZ728" i="70"/>
  <c r="BJ733" i="70"/>
  <c r="BG733" i="70"/>
  <c r="BE733" i="70"/>
  <c r="AR733" i="70"/>
  <c r="AT736" i="70"/>
  <c r="AF744" i="70"/>
  <c r="AG740" i="70"/>
  <c r="AG744" i="70" s="1"/>
  <c r="AZ740" i="70"/>
  <c r="AZ749" i="70"/>
  <c r="AG749" i="70"/>
  <c r="AV679" i="70"/>
  <c r="AY680" i="70"/>
  <c r="AV688" i="70"/>
  <c r="AR689" i="70"/>
  <c r="BE689" i="70"/>
  <c r="AV699" i="70"/>
  <c r="AR711" i="70"/>
  <c r="BI711" i="70"/>
  <c r="AG737" i="70"/>
  <c r="AR718" i="70"/>
  <c r="BI718" i="70"/>
  <c r="AT721" i="70"/>
  <c r="AY721" i="70"/>
  <c r="BM721" i="70"/>
  <c r="AV722" i="70"/>
  <c r="AZ722" i="70"/>
  <c r="AV723" i="70"/>
  <c r="BM723" i="70"/>
  <c r="AT724" i="70"/>
  <c r="BI725" i="70"/>
  <c r="BG727" i="70"/>
  <c r="AT727" i="70"/>
  <c r="BM727" i="70"/>
  <c r="AG727" i="70"/>
  <c r="AR727" i="70"/>
  <c r="AY727" i="70"/>
  <c r="BE728" i="70"/>
  <c r="AV730" i="70"/>
  <c r="AZ730" i="70"/>
  <c r="AT733" i="70"/>
  <c r="AY733" i="70"/>
  <c r="BG743" i="70"/>
  <c r="AT743" i="70"/>
  <c r="BM743" i="70"/>
  <c r="BJ743" i="70"/>
  <c r="AY743" i="70"/>
  <c r="BE743" i="70"/>
  <c r="AR743" i="70"/>
  <c r="BI743" i="70"/>
  <c r="BG742" i="70"/>
  <c r="Z763" i="70"/>
  <c r="BG750" i="70"/>
  <c r="BM753" i="70"/>
  <c r="BE753" i="70"/>
  <c r="BE755" i="70"/>
  <c r="O763" i="70"/>
  <c r="O765" i="70" s="1"/>
  <c r="W763" i="70"/>
  <c r="AB763" i="70"/>
  <c r="BG751" i="70"/>
  <c r="BJ757" i="70"/>
  <c r="BI757" i="70"/>
  <c r="AY757" i="70"/>
  <c r="BG757" i="70"/>
  <c r="AT757" i="70"/>
  <c r="AR757" i="70"/>
  <c r="BE757" i="70"/>
  <c r="P763" i="70"/>
  <c r="X763" i="70"/>
  <c r="BG731" i="70"/>
  <c r="AT731" i="70"/>
  <c r="AR731" i="70"/>
  <c r="BI731" i="70"/>
  <c r="AV732" i="70"/>
  <c r="BG740" i="70"/>
  <c r="AT740" i="70"/>
  <c r="AR740" i="70"/>
  <c r="BI740" i="70"/>
  <c r="AV741" i="70"/>
  <c r="BJ742" i="70"/>
  <c r="N763" i="70"/>
  <c r="V763" i="70"/>
  <c r="AG748" i="70"/>
  <c r="AF761" i="70"/>
  <c r="BM749" i="70"/>
  <c r="BE749" i="70"/>
  <c r="BM750" i="70"/>
  <c r="BI751" i="70"/>
  <c r="BM752" i="70"/>
  <c r="BE752" i="70"/>
  <c r="AG752" i="70"/>
  <c r="BI753" i="70"/>
  <c r="BM754" i="70"/>
  <c r="BE754" i="70"/>
  <c r="AG754" i="70"/>
  <c r="BI755" i="70"/>
  <c r="BM757" i="70"/>
  <c r="AE763" i="70"/>
  <c r="AV711" i="70"/>
  <c r="AV718" i="70"/>
  <c r="AZ718" i="70"/>
  <c r="AR719" i="70"/>
  <c r="BE719" i="70"/>
  <c r="AV721" i="70"/>
  <c r="AR722" i="70"/>
  <c r="BE722" i="70"/>
  <c r="AR729" i="70"/>
  <c r="BI729" i="70"/>
  <c r="AY731" i="70"/>
  <c r="BJ731" i="70"/>
  <c r="BI732" i="70"/>
  <c r="AY732" i="70"/>
  <c r="AR732" i="70"/>
  <c r="BG732" i="70"/>
  <c r="BG735" i="70"/>
  <c r="AT735" i="70"/>
  <c r="AR735" i="70"/>
  <c r="BI735" i="70"/>
  <c r="AY740" i="70"/>
  <c r="BJ740" i="70"/>
  <c r="BI741" i="70"/>
  <c r="AY741" i="70"/>
  <c r="AR741" i="70"/>
  <c r="BG741" i="70"/>
  <c r="AV743" i="70"/>
  <c r="AH761" i="70"/>
  <c r="AH763" i="70" s="1"/>
  <c r="BG749" i="70"/>
  <c r="BJ751" i="70"/>
  <c r="BG752" i="70"/>
  <c r="BJ753" i="70"/>
  <c r="BG754" i="70"/>
  <c r="AZ755" i="70"/>
  <c r="AV755" i="70"/>
  <c r="AY755" i="70"/>
  <c r="BM755" i="70"/>
  <c r="AV756" i="70"/>
  <c r="AZ756" i="70"/>
  <c r="AZ759" i="70"/>
  <c r="AG759" i="70"/>
  <c r="AA763" i="70"/>
  <c r="AT760" i="70"/>
  <c r="BG760" i="70"/>
  <c r="AV725" i="70"/>
  <c r="AR726" i="70"/>
  <c r="BE726" i="70"/>
  <c r="AV729" i="70"/>
  <c r="AR730" i="70"/>
  <c r="BE730" i="70"/>
  <c r="AV733" i="70"/>
  <c r="AR734" i="70"/>
  <c r="BE734" i="70"/>
  <c r="AR748" i="70"/>
  <c r="BE748" i="70"/>
  <c r="AR756" i="70"/>
  <c r="BE756" i="70"/>
  <c r="AV758" i="70"/>
  <c r="BJ758" i="70"/>
  <c r="AR759" i="70"/>
  <c r="AY760" i="70"/>
  <c r="BI760" i="70"/>
  <c r="BE758" i="70"/>
  <c r="BM758" i="70"/>
  <c r="AV760" i="70"/>
  <c r="BJ760" i="70"/>
  <c r="AV757" i="70"/>
  <c r="AT758" i="70"/>
  <c r="AR760" i="70"/>
  <c r="BE760" i="70"/>
  <c r="I10" i="16"/>
  <c r="AH765" i="67" l="1"/>
  <c r="Y371" i="70"/>
  <c r="AH574" i="70"/>
  <c r="AH628" i="70"/>
  <c r="AD574" i="70"/>
  <c r="AG527" i="70"/>
  <c r="AC574" i="70"/>
  <c r="AC371" i="70"/>
  <c r="AA371" i="70"/>
  <c r="Y694" i="70"/>
  <c r="V694" i="70"/>
  <c r="V574" i="70"/>
  <c r="AD186" i="70"/>
  <c r="AG122" i="70"/>
  <c r="X765" i="70"/>
  <c r="AD692" i="70"/>
  <c r="AD694" i="70" s="1"/>
  <c r="Y574" i="70"/>
  <c r="N574" i="70"/>
  <c r="Q574" i="70"/>
  <c r="AA574" i="70"/>
  <c r="AA765" i="70" s="1"/>
  <c r="V371" i="70"/>
  <c r="AF369" i="70"/>
  <c r="W147" i="70"/>
  <c r="AG541" i="70"/>
  <c r="AC694" i="70"/>
  <c r="AB574" i="70"/>
  <c r="AB765" i="70" s="1"/>
  <c r="AF763" i="70"/>
  <c r="P765" i="70"/>
  <c r="AE574" i="70"/>
  <c r="AF527" i="70"/>
  <c r="AF296" i="70"/>
  <c r="AG212" i="70"/>
  <c r="AE694" i="70"/>
  <c r="AE765" i="70" s="1"/>
  <c r="AH692" i="70"/>
  <c r="M574" i="70"/>
  <c r="AG473" i="70"/>
  <c r="AG343" i="70"/>
  <c r="AG247" i="70"/>
  <c r="AD145" i="70"/>
  <c r="AD147" i="70" s="1"/>
  <c r="AG88" i="70"/>
  <c r="AD371" i="70"/>
  <c r="Z371" i="70"/>
  <c r="V765" i="70"/>
  <c r="AF714" i="70"/>
  <c r="AF628" i="70"/>
  <c r="Q628" i="70"/>
  <c r="Q694" i="70" s="1"/>
  <c r="AF541" i="70"/>
  <c r="AH371" i="70"/>
  <c r="AF461" i="70"/>
  <c r="AG362" i="70"/>
  <c r="AG369" i="70" s="1"/>
  <c r="AF275" i="70"/>
  <c r="Y147" i="70"/>
  <c r="Y765" i="70" s="1"/>
  <c r="AF145" i="70"/>
  <c r="AF147" i="70" s="1"/>
  <c r="AH21" i="70"/>
  <c r="AH147" i="70" s="1"/>
  <c r="AG714" i="70"/>
  <c r="Z574" i="70"/>
  <c r="W574" i="70"/>
  <c r="AF263" i="70"/>
  <c r="Q147" i="70"/>
  <c r="AG761" i="70"/>
  <c r="AG763" i="70" s="1"/>
  <c r="N694" i="70"/>
  <c r="Z692" i="70"/>
  <c r="Z694" i="70" s="1"/>
  <c r="AG670" i="70"/>
  <c r="AG692" i="70" s="1"/>
  <c r="AG626" i="70"/>
  <c r="AG628" i="70" s="1"/>
  <c r="AF389" i="70"/>
  <c r="M147" i="70"/>
  <c r="AG145" i="70"/>
  <c r="N147" i="70"/>
  <c r="AF646" i="70"/>
  <c r="AF694" i="70" s="1"/>
  <c r="AF411" i="70"/>
  <c r="AG263" i="70"/>
  <c r="AG162" i="70"/>
  <c r="AG186" i="70" s="1"/>
  <c r="J760" i="67"/>
  <c r="J759" i="67"/>
  <c r="J758" i="67"/>
  <c r="J757" i="67"/>
  <c r="J756" i="67"/>
  <c r="J755" i="67"/>
  <c r="J754" i="67"/>
  <c r="J753" i="67"/>
  <c r="J752" i="67"/>
  <c r="J751" i="67"/>
  <c r="J750" i="67"/>
  <c r="J749" i="67"/>
  <c r="J748" i="67"/>
  <c r="J743" i="67"/>
  <c r="J742" i="67"/>
  <c r="J741" i="67"/>
  <c r="J740" i="67"/>
  <c r="J736" i="67"/>
  <c r="J735" i="67"/>
  <c r="J734" i="67"/>
  <c r="J733" i="67"/>
  <c r="J732" i="67"/>
  <c r="J731" i="67"/>
  <c r="J730" i="67"/>
  <c r="J729" i="67"/>
  <c r="J728" i="67"/>
  <c r="J727" i="67"/>
  <c r="J726" i="67"/>
  <c r="J725" i="67"/>
  <c r="J724" i="67"/>
  <c r="J723" i="67"/>
  <c r="J722" i="67"/>
  <c r="J721" i="67"/>
  <c r="J720" i="67"/>
  <c r="J719" i="67"/>
  <c r="J718" i="67"/>
  <c r="J711" i="67"/>
  <c r="J710" i="67"/>
  <c r="J709" i="67"/>
  <c r="J705" i="67"/>
  <c r="J704" i="67"/>
  <c r="J703" i="67"/>
  <c r="J699" i="67"/>
  <c r="J698" i="67"/>
  <c r="J689" i="67"/>
  <c r="J688" i="67"/>
  <c r="J687" i="67"/>
  <c r="J683" i="67"/>
  <c r="J682" i="67"/>
  <c r="J681" i="67"/>
  <c r="J680" i="67"/>
  <c r="J679" i="67"/>
  <c r="J678" i="67"/>
  <c r="J677" i="67"/>
  <c r="J676" i="67"/>
  <c r="J675" i="67"/>
  <c r="J674" i="67"/>
  <c r="J673" i="67"/>
  <c r="J669" i="67"/>
  <c r="J668" i="67"/>
  <c r="J667" i="67"/>
  <c r="J666" i="67"/>
  <c r="J665" i="67"/>
  <c r="J664" i="67"/>
  <c r="J663" i="67"/>
  <c r="J662" i="67"/>
  <c r="J661" i="67"/>
  <c r="J660" i="67"/>
  <c r="J659" i="67"/>
  <c r="J658" i="67"/>
  <c r="J657" i="67"/>
  <c r="J656" i="67"/>
  <c r="J655" i="67"/>
  <c r="J654" i="67"/>
  <c r="J653" i="67"/>
  <c r="J652" i="67"/>
  <c r="J651" i="67"/>
  <c r="J650" i="67"/>
  <c r="J643" i="67"/>
  <c r="J642" i="67"/>
  <c r="J638" i="67"/>
  <c r="J637" i="67"/>
  <c r="J633" i="67"/>
  <c r="J632" i="67"/>
  <c r="J625" i="67"/>
  <c r="J624" i="67"/>
  <c r="J623" i="67"/>
  <c r="J622" i="67"/>
  <c r="J621" i="67"/>
  <c r="J617" i="67"/>
  <c r="J616" i="67"/>
  <c r="J612" i="67"/>
  <c r="J611" i="67"/>
  <c r="J610" i="67"/>
  <c r="J603" i="67"/>
  <c r="J602" i="67"/>
  <c r="J598" i="67"/>
  <c r="J597" i="67"/>
  <c r="J593" i="67"/>
  <c r="J586" i="67"/>
  <c r="J582" i="67"/>
  <c r="J578" i="67"/>
  <c r="J569" i="67"/>
  <c r="J568" i="67"/>
  <c r="J567" i="67"/>
  <c r="J566" i="67"/>
  <c r="J565" i="67"/>
  <c r="J561" i="67"/>
  <c r="J560" i="67"/>
  <c r="J559" i="67"/>
  <c r="J558" i="67"/>
  <c r="J557" i="67"/>
  <c r="J556" i="67"/>
  <c r="J555" i="67"/>
  <c r="J554" i="67"/>
  <c r="J553" i="67"/>
  <c r="J552" i="67"/>
  <c r="J551" i="67"/>
  <c r="J547" i="67"/>
  <c r="J546" i="67"/>
  <c r="J545" i="67"/>
  <c r="J537" i="67"/>
  <c r="J536" i="67"/>
  <c r="J532" i="67"/>
  <c r="J531" i="67"/>
  <c r="J524" i="67"/>
  <c r="J523" i="67"/>
  <c r="J522" i="67"/>
  <c r="J521" i="67"/>
  <c r="J520" i="67"/>
  <c r="J516" i="67"/>
  <c r="J515" i="67"/>
  <c r="J514" i="67"/>
  <c r="J510" i="67"/>
  <c r="J509" i="67"/>
  <c r="J502" i="67"/>
  <c r="J501" i="67"/>
  <c r="J500" i="67"/>
  <c r="J499" i="67"/>
  <c r="J498" i="67"/>
  <c r="J494" i="67"/>
  <c r="J493" i="67"/>
  <c r="J486" i="67"/>
  <c r="J485" i="67"/>
  <c r="J481" i="67"/>
  <c r="J477" i="67"/>
  <c r="J469" i="67"/>
  <c r="J465" i="67"/>
  <c r="J458" i="67"/>
  <c r="J457" i="67"/>
  <c r="J456" i="67"/>
  <c r="J452" i="67"/>
  <c r="J448" i="67"/>
  <c r="J447" i="67"/>
  <c r="J446" i="67"/>
  <c r="J438" i="67"/>
  <c r="J437" i="67"/>
  <c r="J430" i="67"/>
  <c r="J429" i="67"/>
  <c r="J428" i="67"/>
  <c r="J427" i="67"/>
  <c r="J423" i="67"/>
  <c r="J419" i="67"/>
  <c r="J418" i="67"/>
  <c r="J417" i="67"/>
  <c r="J416" i="67"/>
  <c r="J415" i="67"/>
  <c r="J408" i="67"/>
  <c r="J407" i="67"/>
  <c r="J406" i="67"/>
  <c r="J402" i="67"/>
  <c r="J401" i="67"/>
  <c r="J400" i="67"/>
  <c r="J399" i="67"/>
  <c r="J395" i="67"/>
  <c r="J394" i="67"/>
  <c r="J393" i="67"/>
  <c r="J386" i="67"/>
  <c r="J385" i="67"/>
  <c r="J381" i="67"/>
  <c r="J377" i="67"/>
  <c r="J376" i="67"/>
  <c r="J366" i="67"/>
  <c r="J365" i="67"/>
  <c r="J361" i="67"/>
  <c r="J360" i="67"/>
  <c r="J359" i="67"/>
  <c r="J358" i="67"/>
  <c r="J357" i="67"/>
  <c r="J356" i="67"/>
  <c r="J352" i="67"/>
  <c r="J351" i="67"/>
  <c r="J350" i="67"/>
  <c r="J349" i="67"/>
  <c r="J348" i="67"/>
  <c r="J347" i="67"/>
  <c r="J340" i="67"/>
  <c r="J339" i="67"/>
  <c r="J338" i="67"/>
  <c r="J334" i="67"/>
  <c r="J333" i="67"/>
  <c r="J332" i="67"/>
  <c r="J331" i="67"/>
  <c r="J330" i="67"/>
  <c r="J326" i="67"/>
  <c r="J325" i="67"/>
  <c r="J324" i="67"/>
  <c r="J323" i="67"/>
  <c r="J322" i="67"/>
  <c r="J321" i="67"/>
  <c r="J314" i="67"/>
  <c r="J313" i="67"/>
  <c r="J312" i="67"/>
  <c r="J308" i="67"/>
  <c r="J304" i="67"/>
  <c r="J303" i="67"/>
  <c r="J302" i="67"/>
  <c r="J301" i="67"/>
  <c r="J300" i="67"/>
  <c r="J293" i="67"/>
  <c r="J292" i="67"/>
  <c r="J288" i="67"/>
  <c r="J287" i="67"/>
  <c r="J283" i="67"/>
  <c r="J282" i="67"/>
  <c r="J281" i="67"/>
  <c r="J280" i="67"/>
  <c r="J279" i="67"/>
  <c r="J272" i="67"/>
  <c r="J268" i="67"/>
  <c r="J267" i="67"/>
  <c r="J260" i="67"/>
  <c r="J259" i="67"/>
  <c r="J258" i="67"/>
  <c r="J257" i="67"/>
  <c r="J256" i="67"/>
  <c r="J255" i="67"/>
  <c r="J254" i="67"/>
  <c r="J250" i="67"/>
  <c r="J246" i="67"/>
  <c r="J245" i="67"/>
  <c r="J244" i="67"/>
  <c r="J243" i="67"/>
  <c r="J242" i="67"/>
  <c r="J241" i="67"/>
  <c r="J240" i="67"/>
  <c r="J239" i="67"/>
  <c r="J232" i="67"/>
  <c r="J231" i="67"/>
  <c r="J230" i="67"/>
  <c r="J229" i="67"/>
  <c r="J225" i="67"/>
  <c r="J221" i="67"/>
  <c r="J220" i="67"/>
  <c r="J219" i="67"/>
  <c r="J218" i="67"/>
  <c r="J217" i="67"/>
  <c r="J216" i="67"/>
  <c r="J208" i="67"/>
  <c r="J207" i="67"/>
  <c r="J206" i="67"/>
  <c r="J205" i="67"/>
  <c r="J201" i="67"/>
  <c r="J200" i="67"/>
  <c r="J199" i="67"/>
  <c r="J191" i="67"/>
  <c r="J190" i="67"/>
  <c r="J183" i="67"/>
  <c r="J182" i="67"/>
  <c r="J181" i="67"/>
  <c r="J180" i="67"/>
  <c r="J179" i="67"/>
  <c r="J178" i="67"/>
  <c r="J177" i="67"/>
  <c r="J176" i="67"/>
  <c r="J172" i="67"/>
  <c r="J171" i="67"/>
  <c r="J170" i="67"/>
  <c r="J169" i="67"/>
  <c r="J168" i="67"/>
  <c r="J167" i="67"/>
  <c r="J166" i="67"/>
  <c r="J165" i="67"/>
  <c r="J161" i="67"/>
  <c r="J160" i="67"/>
  <c r="J159" i="67"/>
  <c r="J158" i="67"/>
  <c r="J157" i="67"/>
  <c r="J156" i="67"/>
  <c r="J155" i="67"/>
  <c r="J154" i="67"/>
  <c r="J153" i="67"/>
  <c r="J152" i="67"/>
  <c r="J151" i="67"/>
  <c r="J142" i="67"/>
  <c r="J141" i="67"/>
  <c r="J137" i="67"/>
  <c r="J136" i="67"/>
  <c r="J135" i="67"/>
  <c r="J134" i="67"/>
  <c r="J133" i="67"/>
  <c r="J132" i="67"/>
  <c r="J128" i="67"/>
  <c r="J127" i="67"/>
  <c r="J126" i="67"/>
  <c r="J119" i="67"/>
  <c r="J115" i="67"/>
  <c r="J108" i="67"/>
  <c r="J107" i="67"/>
  <c r="J106" i="67"/>
  <c r="J105" i="67"/>
  <c r="J104" i="67"/>
  <c r="J100" i="67"/>
  <c r="J99" i="67"/>
  <c r="J95" i="67"/>
  <c r="J94" i="67"/>
  <c r="J93" i="67"/>
  <c r="J92" i="67"/>
  <c r="J85" i="67"/>
  <c r="J81" i="67"/>
  <c r="J77" i="67"/>
  <c r="J76" i="67"/>
  <c r="J69" i="67"/>
  <c r="J68" i="67"/>
  <c r="J64" i="67"/>
  <c r="J63" i="67"/>
  <c r="J56" i="67"/>
  <c r="J52" i="67"/>
  <c r="J51" i="67"/>
  <c r="J50" i="67"/>
  <c r="J46" i="67"/>
  <c r="J45" i="67"/>
  <c r="J44" i="67"/>
  <c r="J43" i="67"/>
  <c r="J42" i="67"/>
  <c r="J35" i="67"/>
  <c r="J31" i="67"/>
  <c r="J27" i="67"/>
  <c r="J26" i="67"/>
  <c r="J25" i="67"/>
  <c r="J18" i="67"/>
  <c r="J17" i="67"/>
  <c r="J16" i="67"/>
  <c r="J12" i="67"/>
  <c r="J8" i="67"/>
  <c r="J7" i="67"/>
  <c r="J6" i="67"/>
  <c r="J5" i="67"/>
  <c r="J4" i="67"/>
  <c r="N612" i="67"/>
  <c r="AI612" i="67" s="1"/>
  <c r="AI613" i="67" s="1"/>
  <c r="AI628" i="67" s="1"/>
  <c r="AI694" i="67" s="1"/>
  <c r="AI765" i="67" s="1"/>
  <c r="N94" i="67"/>
  <c r="BQ760" i="67"/>
  <c r="BQ759" i="67"/>
  <c r="BQ758" i="67"/>
  <c r="BQ757" i="67"/>
  <c r="BQ756" i="67"/>
  <c r="BQ755" i="67"/>
  <c r="BQ754" i="67"/>
  <c r="BQ753" i="67"/>
  <c r="BQ752" i="67"/>
  <c r="BQ751" i="67"/>
  <c r="BQ750" i="67"/>
  <c r="BQ749" i="67"/>
  <c r="BQ748" i="67"/>
  <c r="BQ743" i="67"/>
  <c r="BQ742" i="67"/>
  <c r="BQ741" i="67"/>
  <c r="BQ740" i="67"/>
  <c r="BQ736" i="67"/>
  <c r="BQ735" i="67"/>
  <c r="BQ734" i="67"/>
  <c r="BQ733" i="67"/>
  <c r="BQ732" i="67"/>
  <c r="BQ731" i="67"/>
  <c r="BQ730" i="67"/>
  <c r="BQ729" i="67"/>
  <c r="BQ728" i="67"/>
  <c r="BQ727" i="67"/>
  <c r="BQ726" i="67"/>
  <c r="BQ725" i="67"/>
  <c r="BQ724" i="67"/>
  <c r="BQ723" i="67"/>
  <c r="BQ722" i="67"/>
  <c r="BQ721" i="67"/>
  <c r="BQ719" i="67"/>
  <c r="BQ718" i="67"/>
  <c r="BQ711" i="67"/>
  <c r="BQ710" i="67"/>
  <c r="BQ709" i="67"/>
  <c r="BQ705" i="67"/>
  <c r="BQ704" i="67"/>
  <c r="BQ703" i="67"/>
  <c r="BQ699" i="67"/>
  <c r="BQ698" i="67"/>
  <c r="BQ689" i="67"/>
  <c r="BQ688" i="67"/>
  <c r="BQ687" i="67"/>
  <c r="BQ683" i="67"/>
  <c r="BQ682" i="67"/>
  <c r="BQ681" i="67"/>
  <c r="BQ680" i="67"/>
  <c r="BQ679" i="67"/>
  <c r="BQ678" i="67"/>
  <c r="BQ677" i="67"/>
  <c r="BQ676" i="67"/>
  <c r="BQ675" i="67"/>
  <c r="BQ674" i="67"/>
  <c r="BQ673" i="67"/>
  <c r="BQ669" i="67"/>
  <c r="BQ668" i="67"/>
  <c r="BQ667" i="67"/>
  <c r="BQ666" i="67"/>
  <c r="BQ665" i="67"/>
  <c r="BQ664" i="67"/>
  <c r="BQ663" i="67"/>
  <c r="BQ662" i="67"/>
  <c r="BQ661" i="67"/>
  <c r="BQ660" i="67"/>
  <c r="BQ659" i="67"/>
  <c r="BQ658" i="67"/>
  <c r="BQ657" i="67"/>
  <c r="BQ656" i="67"/>
  <c r="BQ655" i="67"/>
  <c r="BQ654" i="67"/>
  <c r="BQ653" i="67"/>
  <c r="BQ652" i="67"/>
  <c r="BQ651" i="67"/>
  <c r="BQ650" i="67"/>
  <c r="BQ643" i="67"/>
  <c r="BQ642" i="67"/>
  <c r="BQ638" i="67"/>
  <c r="BQ637" i="67"/>
  <c r="BQ633" i="67"/>
  <c r="BQ632" i="67"/>
  <c r="BQ625" i="67"/>
  <c r="BQ624" i="67"/>
  <c r="BQ623" i="67"/>
  <c r="BQ622" i="67"/>
  <c r="BQ621" i="67"/>
  <c r="BQ617" i="67"/>
  <c r="BQ616" i="67"/>
  <c r="BQ612" i="67"/>
  <c r="BQ611" i="67"/>
  <c r="BQ610" i="67"/>
  <c r="BQ603" i="67"/>
  <c r="BQ602" i="67"/>
  <c r="BQ598" i="67"/>
  <c r="BQ597" i="67"/>
  <c r="BQ593" i="67"/>
  <c r="BQ586" i="67"/>
  <c r="BQ582" i="67"/>
  <c r="BQ578" i="67"/>
  <c r="BQ569" i="67"/>
  <c r="BQ568" i="67"/>
  <c r="BQ567" i="67"/>
  <c r="BQ566" i="67"/>
  <c r="BQ565" i="67"/>
  <c r="BQ561" i="67"/>
  <c r="BQ560" i="67"/>
  <c r="BQ559" i="67"/>
  <c r="BQ558" i="67"/>
  <c r="BQ557" i="67"/>
  <c r="BQ556" i="67"/>
  <c r="BQ555" i="67"/>
  <c r="BQ554" i="67"/>
  <c r="BQ553" i="67"/>
  <c r="BQ552" i="67"/>
  <c r="BQ551" i="67"/>
  <c r="BQ547" i="67"/>
  <c r="BQ546" i="67"/>
  <c r="BQ545" i="67"/>
  <c r="BQ537" i="67"/>
  <c r="BQ536" i="67"/>
  <c r="BQ532" i="67"/>
  <c r="BQ531" i="67"/>
  <c r="BQ524" i="67"/>
  <c r="BQ523" i="67"/>
  <c r="BQ522" i="67"/>
  <c r="BQ521" i="67"/>
  <c r="BQ520" i="67"/>
  <c r="BQ516" i="67"/>
  <c r="BQ515" i="67"/>
  <c r="BQ514" i="67"/>
  <c r="BQ510" i="67"/>
  <c r="BQ509" i="67"/>
  <c r="BQ502" i="67"/>
  <c r="BQ501" i="67"/>
  <c r="BQ500" i="67"/>
  <c r="BQ499" i="67"/>
  <c r="BQ498" i="67"/>
  <c r="BQ494" i="67"/>
  <c r="BQ493" i="67"/>
  <c r="BQ486" i="67"/>
  <c r="BQ485" i="67"/>
  <c r="BQ481" i="67"/>
  <c r="BQ477" i="67"/>
  <c r="BQ469" i="67"/>
  <c r="BQ465" i="67"/>
  <c r="BQ458" i="67"/>
  <c r="BQ457" i="67"/>
  <c r="BQ456" i="67"/>
  <c r="BQ452" i="67"/>
  <c r="BQ448" i="67"/>
  <c r="BQ447" i="67"/>
  <c r="BQ446" i="67"/>
  <c r="BQ438" i="67"/>
  <c r="BQ437" i="67"/>
  <c r="BQ430" i="67"/>
  <c r="BQ429" i="67"/>
  <c r="BQ428" i="67"/>
  <c r="BQ427" i="67"/>
  <c r="BQ423" i="67"/>
  <c r="BQ419" i="67"/>
  <c r="BQ418" i="67"/>
  <c r="BQ417" i="67"/>
  <c r="BQ416" i="67"/>
  <c r="BQ415" i="67"/>
  <c r="BQ408" i="67"/>
  <c r="BQ407" i="67"/>
  <c r="BQ406" i="67"/>
  <c r="BQ402" i="67"/>
  <c r="BQ401" i="67"/>
  <c r="BQ400" i="67"/>
  <c r="BQ399" i="67"/>
  <c r="BQ395" i="67"/>
  <c r="BQ394" i="67"/>
  <c r="BQ393" i="67"/>
  <c r="BQ386" i="67"/>
  <c r="BQ385" i="67"/>
  <c r="BQ381" i="67"/>
  <c r="BQ377" i="67"/>
  <c r="BQ376" i="67"/>
  <c r="BQ366" i="67"/>
  <c r="BQ365" i="67"/>
  <c r="BQ361" i="67"/>
  <c r="BQ360" i="67"/>
  <c r="BQ359" i="67"/>
  <c r="BQ358" i="67"/>
  <c r="BQ357" i="67"/>
  <c r="BQ356" i="67"/>
  <c r="BQ352" i="67"/>
  <c r="BQ351" i="67"/>
  <c r="BQ350" i="67"/>
  <c r="BQ349" i="67"/>
  <c r="BQ348" i="67"/>
  <c r="BQ347" i="67"/>
  <c r="BQ340" i="67"/>
  <c r="BQ339" i="67"/>
  <c r="BQ338" i="67"/>
  <c r="BQ334" i="67"/>
  <c r="BQ333" i="67"/>
  <c r="BQ332" i="67"/>
  <c r="BQ331" i="67"/>
  <c r="BQ330" i="67"/>
  <c r="BQ326" i="67"/>
  <c r="BQ325" i="67"/>
  <c r="BQ324" i="67"/>
  <c r="BQ323" i="67"/>
  <c r="BQ322" i="67"/>
  <c r="BQ321" i="67"/>
  <c r="BQ314" i="67"/>
  <c r="BQ313" i="67"/>
  <c r="BQ312" i="67"/>
  <c r="BQ308" i="67"/>
  <c r="BQ304" i="67"/>
  <c r="BQ303" i="67"/>
  <c r="BQ302" i="67"/>
  <c r="BQ301" i="67"/>
  <c r="BQ300" i="67"/>
  <c r="BQ293" i="67"/>
  <c r="BQ292" i="67"/>
  <c r="BQ288" i="67"/>
  <c r="BQ287" i="67"/>
  <c r="BQ283" i="67"/>
  <c r="BQ282" i="67"/>
  <c r="BQ281" i="67"/>
  <c r="BQ280" i="67"/>
  <c r="BQ279" i="67"/>
  <c r="BQ272" i="67"/>
  <c r="BQ268" i="67"/>
  <c r="BQ267" i="67"/>
  <c r="BQ260" i="67"/>
  <c r="BQ259" i="67"/>
  <c r="BQ258" i="67"/>
  <c r="BQ257" i="67"/>
  <c r="BQ256" i="67"/>
  <c r="BQ255" i="67"/>
  <c r="BQ254" i="67"/>
  <c r="BQ250" i="67"/>
  <c r="BQ246" i="67"/>
  <c r="BQ245" i="67"/>
  <c r="BQ244" i="67"/>
  <c r="BQ243" i="67"/>
  <c r="BQ242" i="67"/>
  <c r="BQ241" i="67"/>
  <c r="BQ240" i="67"/>
  <c r="BQ239" i="67"/>
  <c r="BQ232" i="67"/>
  <c r="BQ231" i="67"/>
  <c r="BQ230" i="67"/>
  <c r="BQ229" i="67"/>
  <c r="BQ225" i="67"/>
  <c r="BQ221" i="67"/>
  <c r="BQ220" i="67"/>
  <c r="BQ219" i="67"/>
  <c r="BQ218" i="67"/>
  <c r="BQ217" i="67"/>
  <c r="BQ216" i="67"/>
  <c r="BQ208" i="67"/>
  <c r="BQ207" i="67"/>
  <c r="BQ206" i="67"/>
  <c r="BQ205" i="67"/>
  <c r="BQ201" i="67"/>
  <c r="BQ200" i="67"/>
  <c r="BQ199" i="67"/>
  <c r="BQ191" i="67"/>
  <c r="BQ190" i="67"/>
  <c r="BQ183" i="67"/>
  <c r="BQ182" i="67"/>
  <c r="BQ181" i="67"/>
  <c r="BQ180" i="67"/>
  <c r="BQ179" i="67"/>
  <c r="BQ178" i="67"/>
  <c r="BQ177" i="67"/>
  <c r="BQ176" i="67"/>
  <c r="BQ172" i="67"/>
  <c r="BQ171" i="67"/>
  <c r="BQ170" i="67"/>
  <c r="BQ169" i="67"/>
  <c r="BQ168" i="67"/>
  <c r="BQ167" i="67"/>
  <c r="BQ166" i="67"/>
  <c r="BQ165" i="67"/>
  <c r="BQ161" i="67"/>
  <c r="BQ160" i="67"/>
  <c r="BQ159" i="67"/>
  <c r="BQ158" i="67"/>
  <c r="BQ157" i="67"/>
  <c r="BQ156" i="67"/>
  <c r="BQ155" i="67"/>
  <c r="BQ154" i="67"/>
  <c r="BQ153" i="67"/>
  <c r="BQ152" i="67"/>
  <c r="BQ151" i="67"/>
  <c r="BQ142" i="67"/>
  <c r="BQ141" i="67"/>
  <c r="BQ137" i="67"/>
  <c r="BQ136" i="67"/>
  <c r="BQ135" i="67"/>
  <c r="BQ134" i="67"/>
  <c r="BQ133" i="67"/>
  <c r="BQ132" i="67"/>
  <c r="BQ128" i="67"/>
  <c r="BQ127" i="67"/>
  <c r="BQ126" i="67"/>
  <c r="BQ119" i="67"/>
  <c r="BQ115" i="67"/>
  <c r="BQ108" i="67"/>
  <c r="BQ107" i="67"/>
  <c r="BQ106" i="67"/>
  <c r="BQ105" i="67"/>
  <c r="BQ104" i="67"/>
  <c r="BQ100" i="67"/>
  <c r="BQ99" i="67"/>
  <c r="BQ95" i="67"/>
  <c r="BQ94" i="67"/>
  <c r="BQ93" i="67"/>
  <c r="BQ92" i="67"/>
  <c r="BQ85" i="67"/>
  <c r="BQ81" i="67"/>
  <c r="BQ77" i="67"/>
  <c r="BQ76" i="67"/>
  <c r="BQ69" i="67"/>
  <c r="BQ68" i="67"/>
  <c r="BQ64" i="67"/>
  <c r="BQ63" i="67"/>
  <c r="BQ56" i="67"/>
  <c r="BQ52" i="67"/>
  <c r="BQ51" i="67"/>
  <c r="BQ50" i="67"/>
  <c r="BQ46" i="67"/>
  <c r="BQ45" i="67"/>
  <c r="BQ44" i="67"/>
  <c r="BQ43" i="67"/>
  <c r="BQ42" i="67"/>
  <c r="BQ35" i="67"/>
  <c r="BQ31" i="67"/>
  <c r="BQ27" i="67"/>
  <c r="BQ26" i="67"/>
  <c r="BQ25" i="67"/>
  <c r="BQ18" i="67"/>
  <c r="BQ17" i="67"/>
  <c r="BQ16" i="67"/>
  <c r="BQ12" i="67"/>
  <c r="BQ8" i="67"/>
  <c r="BQ7" i="67"/>
  <c r="BQ6" i="67"/>
  <c r="BQ5" i="67"/>
  <c r="BQ4" i="67"/>
  <c r="W765" i="70" l="1"/>
  <c r="AC765" i="70"/>
  <c r="AG147" i="70"/>
  <c r="AH694" i="70"/>
  <c r="AH765" i="70" s="1"/>
  <c r="M765" i="70"/>
  <c r="AG574" i="70"/>
  <c r="Z765" i="70"/>
  <c r="AF371" i="70"/>
  <c r="AD765" i="70"/>
  <c r="AF574" i="70"/>
  <c r="N765" i="70"/>
  <c r="AG694" i="70"/>
  <c r="AG371" i="70"/>
  <c r="Q765" i="70"/>
  <c r="Q111" i="68"/>
  <c r="Q115" i="68"/>
  <c r="Q119" i="68"/>
  <c r="Q123" i="68"/>
  <c r="Q127" i="68"/>
  <c r="Q131" i="68"/>
  <c r="Q135" i="68"/>
  <c r="Q139" i="68"/>
  <c r="Q143" i="68"/>
  <c r="Q147" i="68"/>
  <c r="Q151" i="68"/>
  <c r="Q155" i="68"/>
  <c r="Q159" i="68"/>
  <c r="Q163" i="68"/>
  <c r="Q167" i="68"/>
  <c r="Q171" i="68"/>
  <c r="Q259" i="68"/>
  <c r="Q275" i="68"/>
  <c r="Q112" i="68"/>
  <c r="Q116" i="68"/>
  <c r="Q120" i="68"/>
  <c r="Q124" i="68"/>
  <c r="Q128" i="68"/>
  <c r="Q132" i="68"/>
  <c r="Q136" i="68"/>
  <c r="Q140" i="68"/>
  <c r="Q144" i="68"/>
  <c r="Q148" i="68"/>
  <c r="Q152" i="68"/>
  <c r="Q156" i="68"/>
  <c r="Q160" i="68"/>
  <c r="Q164" i="68"/>
  <c r="Q168" i="68"/>
  <c r="Q172" i="68"/>
  <c r="Q200" i="68"/>
  <c r="Q113" i="68"/>
  <c r="Q117" i="68"/>
  <c r="Q121" i="68"/>
  <c r="Q125" i="68"/>
  <c r="Q129" i="68"/>
  <c r="Q133" i="68"/>
  <c r="Q137" i="68"/>
  <c r="Q141" i="68"/>
  <c r="Q145" i="68"/>
  <c r="Q149" i="68"/>
  <c r="Q153" i="68"/>
  <c r="Q157" i="68"/>
  <c r="Q161" i="68"/>
  <c r="Q165" i="68"/>
  <c r="Q169" i="68"/>
  <c r="Q173" i="68"/>
  <c r="Q201" i="68"/>
  <c r="Q30" i="68"/>
  <c r="Q110" i="68"/>
  <c r="Q114" i="68"/>
  <c r="Q118" i="68"/>
  <c r="Q122" i="68"/>
  <c r="Q126" i="68"/>
  <c r="Q130" i="68"/>
  <c r="Q134" i="68"/>
  <c r="Q138" i="68"/>
  <c r="Q142" i="68"/>
  <c r="Q146" i="68"/>
  <c r="Q150" i="68"/>
  <c r="Q154" i="68"/>
  <c r="Q158" i="68"/>
  <c r="Q162" i="68"/>
  <c r="Q166" i="68"/>
  <c r="Q170" i="68"/>
  <c r="Q202" i="68"/>
  <c r="Q258" i="68"/>
  <c r="Q307" i="68"/>
  <c r="Q452" i="68"/>
  <c r="Q456" i="68"/>
  <c r="Q460" i="68"/>
  <c r="Q464" i="68"/>
  <c r="Q476" i="68"/>
  <c r="Q480" i="68"/>
  <c r="Q484" i="68"/>
  <c r="Q488" i="68"/>
  <c r="Q492" i="68"/>
  <c r="Q496" i="68"/>
  <c r="Q500" i="68"/>
  <c r="Q504" i="68"/>
  <c r="Q508" i="68"/>
  <c r="Q512" i="68"/>
  <c r="Q516" i="68"/>
  <c r="Q520" i="68"/>
  <c r="Q524" i="68"/>
  <c r="Q528" i="68"/>
  <c r="Q532" i="68"/>
  <c r="Q536" i="68"/>
  <c r="Q540" i="68"/>
  <c r="Q544" i="68"/>
  <c r="Q548" i="68"/>
  <c r="Q552" i="68"/>
  <c r="Q556" i="68"/>
  <c r="Q584" i="68"/>
  <c r="Q588" i="68"/>
  <c r="Q596" i="68"/>
  <c r="Q600" i="68"/>
  <c r="Q608" i="68"/>
  <c r="Q257" i="68"/>
  <c r="Q292" i="68"/>
  <c r="Q308" i="68"/>
  <c r="Q453" i="68"/>
  <c r="Q461" i="68"/>
  <c r="Q465" i="68"/>
  <c r="Q473" i="68"/>
  <c r="Q477" i="68"/>
  <c r="Q481" i="68"/>
  <c r="Q485" i="68"/>
  <c r="Q489" i="68"/>
  <c r="Q493" i="68"/>
  <c r="Q497" i="68"/>
  <c r="Q501" i="68"/>
  <c r="Q505" i="68"/>
  <c r="Q509" i="68"/>
  <c r="Q513" i="68"/>
  <c r="Q517" i="68"/>
  <c r="Q521" i="68"/>
  <c r="Q525" i="68"/>
  <c r="Q529" i="68"/>
  <c r="Q533" i="68"/>
  <c r="Q537" i="68"/>
  <c r="Q541" i="68"/>
  <c r="Q545" i="68"/>
  <c r="Q549" i="68"/>
  <c r="Q553" i="68"/>
  <c r="Q276" i="68"/>
  <c r="Q293" i="68"/>
  <c r="Q309" i="68"/>
  <c r="Q454" i="68"/>
  <c r="Q458" i="68"/>
  <c r="Q462" i="68"/>
  <c r="Q466" i="68"/>
  <c r="Q474" i="68"/>
  <c r="Q478" i="68"/>
  <c r="Q482" i="68"/>
  <c r="Q486" i="68"/>
  <c r="Q490" i="68"/>
  <c r="Q494" i="68"/>
  <c r="Q498" i="68"/>
  <c r="Q502" i="68"/>
  <c r="Q506" i="68"/>
  <c r="Q510" i="68"/>
  <c r="Q514" i="68"/>
  <c r="Q518" i="68"/>
  <c r="Q522" i="68"/>
  <c r="Q526" i="68"/>
  <c r="Q530" i="68"/>
  <c r="Q534" i="68"/>
  <c r="Q538" i="68"/>
  <c r="Q542" i="68"/>
  <c r="Q546" i="68"/>
  <c r="Q550" i="68"/>
  <c r="Q554" i="68"/>
  <c r="Q582" i="68"/>
  <c r="Q586" i="68"/>
  <c r="Q598" i="68"/>
  <c r="Q602" i="68"/>
  <c r="Q606" i="68"/>
  <c r="Q610" i="68"/>
  <c r="Q277" i="68"/>
  <c r="Q379" i="68"/>
  <c r="Q451" i="68"/>
  <c r="Q455" i="68"/>
  <c r="Q459" i="68"/>
  <c r="Q463" i="68"/>
  <c r="Q475" i="68"/>
  <c r="Q479" i="68"/>
  <c r="Q483" i="68"/>
  <c r="Q487" i="68"/>
  <c r="Q491" i="68"/>
  <c r="Q495" i="68"/>
  <c r="Q499" i="68"/>
  <c r="Q503" i="68"/>
  <c r="Q507" i="68"/>
  <c r="Q511" i="68"/>
  <c r="Q515" i="68"/>
  <c r="Q519" i="68"/>
  <c r="Q523" i="68"/>
  <c r="Q527" i="68"/>
  <c r="Q531" i="68"/>
  <c r="Q535" i="68"/>
  <c r="Q539" i="68"/>
  <c r="Q543" i="68"/>
  <c r="Q547" i="68"/>
  <c r="Q551" i="68"/>
  <c r="Q555" i="68"/>
  <c r="Q579" i="68"/>
  <c r="Q583" i="68"/>
  <c r="Q587" i="68"/>
  <c r="Q599" i="68"/>
  <c r="Q603" i="68"/>
  <c r="Q607" i="68"/>
  <c r="Q611" i="68"/>
  <c r="Q615" i="68"/>
  <c r="Q619" i="68"/>
  <c r="Q623" i="68"/>
  <c r="Q627" i="68"/>
  <c r="Q631" i="68"/>
  <c r="Q639" i="68"/>
  <c r="Q643" i="68"/>
  <c r="Q647" i="68"/>
  <c r="Q655" i="68"/>
  <c r="Q659" i="68"/>
  <c r="Q675" i="68"/>
  <c r="Q679" i="68"/>
  <c r="Q683" i="68"/>
  <c r="Q687" i="68"/>
  <c r="Q695" i="68"/>
  <c r="Q703" i="68"/>
  <c r="Q707" i="68"/>
  <c r="Q711" i="68"/>
  <c r="Q715" i="68"/>
  <c r="Q719" i="68"/>
  <c r="Q723" i="68"/>
  <c r="Q727" i="68"/>
  <c r="Q731" i="68"/>
  <c r="Q735" i="68"/>
  <c r="Q751" i="68"/>
  <c r="Q754" i="68"/>
  <c r="Q749" i="68"/>
  <c r="Q738" i="68"/>
  <c r="Q733" i="68"/>
  <c r="Q722" i="68"/>
  <c r="Q717" i="68"/>
  <c r="Q712" i="68"/>
  <c r="Q706" i="68"/>
  <c r="Q701" i="68"/>
  <c r="Q696" i="68"/>
  <c r="Q685" i="68"/>
  <c r="Q680" i="68"/>
  <c r="Q669" i="68"/>
  <c r="Q658" i="68"/>
  <c r="Q648" i="68"/>
  <c r="Q637" i="68"/>
  <c r="Q632" i="68"/>
  <c r="Q621" i="68"/>
  <c r="Q616" i="68"/>
  <c r="Q609" i="68"/>
  <c r="Q753" i="68"/>
  <c r="Q737" i="68"/>
  <c r="Q726" i="68"/>
  <c r="Q721" i="68"/>
  <c r="Q716" i="68"/>
  <c r="Q710" i="68"/>
  <c r="Q705" i="68"/>
  <c r="Q700" i="68"/>
  <c r="Q694" i="68"/>
  <c r="Q684" i="68"/>
  <c r="Q678" i="68"/>
  <c r="Q657" i="68"/>
  <c r="Q641" i="68"/>
  <c r="Q636" i="68"/>
  <c r="Q630" i="68"/>
  <c r="Q625" i="68"/>
  <c r="Q614" i="68"/>
  <c r="Q605" i="68"/>
  <c r="Q752" i="68"/>
  <c r="Q736" i="68"/>
  <c r="Q730" i="68"/>
  <c r="Q725" i="68"/>
  <c r="Q720" i="68"/>
  <c r="Q714" i="68"/>
  <c r="Q709" i="68"/>
  <c r="Q704" i="68"/>
  <c r="Q693" i="68"/>
  <c r="Q682" i="68"/>
  <c r="Q677" i="68"/>
  <c r="Q656" i="68"/>
  <c r="Q645" i="68"/>
  <c r="Q634" i="68"/>
  <c r="Q629" i="68"/>
  <c r="Q624" i="68"/>
  <c r="Q618" i="68"/>
  <c r="Q613" i="68"/>
  <c r="Q601" i="68"/>
  <c r="Q585" i="68"/>
  <c r="Q750" i="68"/>
  <c r="Q734" i="68"/>
  <c r="Q729" i="68"/>
  <c r="Q724" i="68"/>
  <c r="Q718" i="68"/>
  <c r="Q713" i="68"/>
  <c r="Q708" i="68"/>
  <c r="Q702" i="68"/>
  <c r="Q697" i="68"/>
  <c r="Q686" i="68"/>
  <c r="Q681" i="68"/>
  <c r="Q676" i="68"/>
  <c r="Q660" i="68"/>
  <c r="Q644" i="68"/>
  <c r="Q628" i="68"/>
  <c r="Q617" i="68"/>
  <c r="Q612" i="68"/>
  <c r="Q597" i="68"/>
  <c r="Q581" i="68"/>
  <c r="AE358" i="67"/>
  <c r="AF765" i="70" l="1"/>
  <c r="AG765" i="70"/>
  <c r="AD760" i="67"/>
  <c r="AD759" i="67"/>
  <c r="AD758" i="67"/>
  <c r="AD757" i="67"/>
  <c r="AD756" i="67"/>
  <c r="AD755" i="67"/>
  <c r="AD754" i="67"/>
  <c r="AD753" i="67"/>
  <c r="AD752" i="67"/>
  <c r="AD751" i="67"/>
  <c r="AD750" i="67"/>
  <c r="AD749" i="67"/>
  <c r="AD748" i="67"/>
  <c r="AD743" i="67"/>
  <c r="AD742" i="67"/>
  <c r="AD741" i="67"/>
  <c r="AD740" i="67"/>
  <c r="AD736" i="67"/>
  <c r="AD735" i="67"/>
  <c r="AD734" i="67"/>
  <c r="AD733" i="67"/>
  <c r="AD732" i="67"/>
  <c r="AD731" i="67"/>
  <c r="AD730" i="67"/>
  <c r="AD729" i="67"/>
  <c r="AD728" i="67"/>
  <c r="AD727" i="67"/>
  <c r="AD726" i="67"/>
  <c r="AD725" i="67"/>
  <c r="AD724" i="67"/>
  <c r="AD723" i="67"/>
  <c r="AD722" i="67"/>
  <c r="AD721" i="67"/>
  <c r="AD720" i="67"/>
  <c r="AD719" i="67"/>
  <c r="AD718" i="67"/>
  <c r="AD711" i="67"/>
  <c r="AD710" i="67"/>
  <c r="AD709" i="67"/>
  <c r="AD705" i="67"/>
  <c r="AD704" i="67"/>
  <c r="AD703" i="67"/>
  <c r="AD699" i="67"/>
  <c r="AD698" i="67"/>
  <c r="AD689" i="67"/>
  <c r="AD688" i="67"/>
  <c r="AD687" i="67"/>
  <c r="AD683" i="67"/>
  <c r="AD682" i="67"/>
  <c r="AD681" i="67"/>
  <c r="AD680" i="67"/>
  <c r="AD679" i="67"/>
  <c r="AD678" i="67"/>
  <c r="AD677" i="67"/>
  <c r="AD676" i="67"/>
  <c r="AD675" i="67"/>
  <c r="AD674" i="67"/>
  <c r="AD673" i="67"/>
  <c r="AD669" i="67"/>
  <c r="AD668" i="67"/>
  <c r="AD667" i="67"/>
  <c r="AD666" i="67"/>
  <c r="AD665" i="67"/>
  <c r="AD664" i="67"/>
  <c r="AD663" i="67"/>
  <c r="AD662" i="67"/>
  <c r="AD661" i="67"/>
  <c r="AD660" i="67"/>
  <c r="AD659" i="67"/>
  <c r="AD658" i="67"/>
  <c r="AD657" i="67"/>
  <c r="AD656" i="67"/>
  <c r="AD655" i="67"/>
  <c r="AD654" i="67"/>
  <c r="AD653" i="67"/>
  <c r="AD652" i="67"/>
  <c r="AD651" i="67"/>
  <c r="AD650" i="67"/>
  <c r="AD643" i="67"/>
  <c r="AD642" i="67"/>
  <c r="AD638" i="67"/>
  <c r="AD637" i="67"/>
  <c r="AD633" i="67"/>
  <c r="AD632" i="67"/>
  <c r="AD625" i="67"/>
  <c r="AD624" i="67"/>
  <c r="AD623" i="67"/>
  <c r="AD622" i="67"/>
  <c r="AD621" i="67"/>
  <c r="AD617" i="67"/>
  <c r="AD616" i="67"/>
  <c r="AD612" i="67"/>
  <c r="AD611" i="67"/>
  <c r="AD610" i="67"/>
  <c r="AD603" i="67"/>
  <c r="AD602" i="67"/>
  <c r="AD598" i="67"/>
  <c r="AD597" i="67"/>
  <c r="AD593" i="67"/>
  <c r="AD594" i="67" s="1"/>
  <c r="AD586" i="67"/>
  <c r="AD587" i="67" s="1"/>
  <c r="AD582" i="67"/>
  <c r="AD583" i="67" s="1"/>
  <c r="AD578" i="67"/>
  <c r="AD579" i="67" s="1"/>
  <c r="AD569" i="67"/>
  <c r="AD568" i="67"/>
  <c r="AD567" i="67"/>
  <c r="AD566" i="67"/>
  <c r="AD565" i="67"/>
  <c r="AD561" i="67"/>
  <c r="AD560" i="67"/>
  <c r="AD559" i="67"/>
  <c r="AD558" i="67"/>
  <c r="AD557" i="67"/>
  <c r="AD556" i="67"/>
  <c r="AD555" i="67"/>
  <c r="AD554" i="67"/>
  <c r="AD553" i="67"/>
  <c r="AD552" i="67"/>
  <c r="AD551" i="67"/>
  <c r="AD547" i="67"/>
  <c r="AD546" i="67"/>
  <c r="AD545" i="67"/>
  <c r="AD537" i="67"/>
  <c r="AD536" i="67"/>
  <c r="AD532" i="67"/>
  <c r="AD531" i="67"/>
  <c r="AD524" i="67"/>
  <c r="AD523" i="67"/>
  <c r="AD522" i="67"/>
  <c r="AD521" i="67"/>
  <c r="AD520" i="67"/>
  <c r="AD516" i="67"/>
  <c r="AD515" i="67"/>
  <c r="AD514" i="67"/>
  <c r="AD510" i="67"/>
  <c r="AD509" i="67"/>
  <c r="AD502" i="67"/>
  <c r="AD501" i="67"/>
  <c r="AD500" i="67"/>
  <c r="AD499" i="67"/>
  <c r="AD498" i="67"/>
  <c r="AD494" i="67"/>
  <c r="AD493" i="67"/>
  <c r="AD486" i="67"/>
  <c r="AD485" i="67"/>
  <c r="AD481" i="67"/>
  <c r="AD482" i="67" s="1"/>
  <c r="AD477" i="67"/>
  <c r="AD478" i="67" s="1"/>
  <c r="AD469" i="67"/>
  <c r="AD470" i="67" s="1"/>
  <c r="AD465" i="67"/>
  <c r="AD466" i="67" s="1"/>
  <c r="AD458" i="67"/>
  <c r="AD457" i="67"/>
  <c r="AD456" i="67"/>
  <c r="AD452" i="67"/>
  <c r="AD453" i="67" s="1"/>
  <c r="AD448" i="67"/>
  <c r="AD447" i="67"/>
  <c r="AD446" i="67"/>
  <c r="AD438" i="67"/>
  <c r="AD437" i="67"/>
  <c r="AD430" i="67"/>
  <c r="AD429" i="67"/>
  <c r="AD428" i="67"/>
  <c r="AD427" i="67"/>
  <c r="AD423" i="67"/>
  <c r="AD424" i="67" s="1"/>
  <c r="AD419" i="67"/>
  <c r="AD418" i="67"/>
  <c r="AD417" i="67"/>
  <c r="AD416" i="67"/>
  <c r="AD415" i="67"/>
  <c r="AD408" i="67"/>
  <c r="AD407" i="67"/>
  <c r="AD406" i="67"/>
  <c r="AD402" i="67"/>
  <c r="AD401" i="67"/>
  <c r="AD400" i="67"/>
  <c r="AD399" i="67"/>
  <c r="AD395" i="67"/>
  <c r="AD394" i="67"/>
  <c r="AD393" i="67"/>
  <c r="AD386" i="67"/>
  <c r="AD385" i="67"/>
  <c r="AD381" i="67"/>
  <c r="AD382" i="67" s="1"/>
  <c r="AD377" i="67"/>
  <c r="AD376" i="67"/>
  <c r="AD366" i="67"/>
  <c r="AD365" i="67"/>
  <c r="AD361" i="67"/>
  <c r="AD360" i="67"/>
  <c r="AD359" i="67"/>
  <c r="AD358" i="67"/>
  <c r="AD357" i="67"/>
  <c r="AD356" i="67"/>
  <c r="AD352" i="67"/>
  <c r="AD351" i="67"/>
  <c r="AD350" i="67"/>
  <c r="AD349" i="67"/>
  <c r="AD348" i="67"/>
  <c r="AD347" i="67"/>
  <c r="AD340" i="67"/>
  <c r="AD339" i="67"/>
  <c r="AD338" i="67"/>
  <c r="AD334" i="67"/>
  <c r="AD333" i="67"/>
  <c r="AD332" i="67"/>
  <c r="AD331" i="67"/>
  <c r="AD330" i="67"/>
  <c r="AD326" i="67"/>
  <c r="AD325" i="67"/>
  <c r="AD324" i="67"/>
  <c r="AD323" i="67"/>
  <c r="AD322" i="67"/>
  <c r="AD321" i="67"/>
  <c r="AD314" i="67"/>
  <c r="AD313" i="67"/>
  <c r="AD312" i="67"/>
  <c r="AD308" i="67"/>
  <c r="AD309" i="67" s="1"/>
  <c r="AD304" i="67"/>
  <c r="AD303" i="67"/>
  <c r="AD302" i="67"/>
  <c r="AD301" i="67"/>
  <c r="AD300" i="67"/>
  <c r="AD293" i="67"/>
  <c r="AD292" i="67"/>
  <c r="AD288" i="67"/>
  <c r="AD287" i="67"/>
  <c r="AD283" i="67"/>
  <c r="AD282" i="67"/>
  <c r="AD281" i="67"/>
  <c r="AD280" i="67"/>
  <c r="AD279" i="67"/>
  <c r="AD272" i="67"/>
  <c r="AD273" i="67" s="1"/>
  <c r="AD268" i="67"/>
  <c r="AD267" i="67"/>
  <c r="AD260" i="67"/>
  <c r="AD259" i="67"/>
  <c r="AD258" i="67"/>
  <c r="AD257" i="67"/>
  <c r="AD256" i="67"/>
  <c r="AD255" i="67"/>
  <c r="AD254" i="67"/>
  <c r="AD250" i="67"/>
  <c r="AD251" i="67" s="1"/>
  <c r="AD246" i="67"/>
  <c r="AD245" i="67"/>
  <c r="AD244" i="67"/>
  <c r="AD243" i="67"/>
  <c r="AD242" i="67"/>
  <c r="AD241" i="67"/>
  <c r="AD240" i="67"/>
  <c r="AD239" i="67"/>
  <c r="AD232" i="67"/>
  <c r="AD231" i="67"/>
  <c r="AD230" i="67"/>
  <c r="AD229" i="67"/>
  <c r="AD225" i="67"/>
  <c r="AD226" i="67" s="1"/>
  <c r="AD221" i="67"/>
  <c r="AD220" i="67"/>
  <c r="AD219" i="67"/>
  <c r="AD218" i="67"/>
  <c r="AD217" i="67"/>
  <c r="AD216" i="67"/>
  <c r="AD208" i="67"/>
  <c r="AD207" i="67"/>
  <c r="AD206" i="67"/>
  <c r="AD205" i="67"/>
  <c r="AD201" i="67"/>
  <c r="AD200" i="67"/>
  <c r="AD199" i="67"/>
  <c r="AD191" i="67"/>
  <c r="AD190" i="67"/>
  <c r="AD183" i="67"/>
  <c r="AD181" i="67"/>
  <c r="AD180" i="67"/>
  <c r="AD179" i="67"/>
  <c r="AD178" i="67"/>
  <c r="AD177" i="67"/>
  <c r="AD176" i="67"/>
  <c r="AD172" i="67"/>
  <c r="AD171" i="67"/>
  <c r="AD170" i="67"/>
  <c r="AD169" i="67"/>
  <c r="AD168" i="67"/>
  <c r="AD167" i="67"/>
  <c r="AD166" i="67"/>
  <c r="AD165" i="67"/>
  <c r="AD161" i="67"/>
  <c r="AD160" i="67"/>
  <c r="AD159" i="67"/>
  <c r="AD158" i="67"/>
  <c r="AD157" i="67"/>
  <c r="AD156" i="67"/>
  <c r="AD155" i="67"/>
  <c r="AD154" i="67"/>
  <c r="AD153" i="67"/>
  <c r="AD152" i="67"/>
  <c r="AD151" i="67"/>
  <c r="AD142" i="67"/>
  <c r="AD141" i="67"/>
  <c r="AD137" i="67"/>
  <c r="AD136" i="67"/>
  <c r="AD135" i="67"/>
  <c r="AD134" i="67"/>
  <c r="AD133" i="67"/>
  <c r="AD132" i="67"/>
  <c r="AD128" i="67"/>
  <c r="AD127" i="67"/>
  <c r="AD126" i="67"/>
  <c r="AD119" i="67"/>
  <c r="AD120" i="67" s="1"/>
  <c r="AD115" i="67"/>
  <c r="AD116" i="67" s="1"/>
  <c r="AD108" i="67"/>
  <c r="AD107" i="67"/>
  <c r="AD106" i="67"/>
  <c r="AD105" i="67"/>
  <c r="AD104" i="67"/>
  <c r="AD100" i="67"/>
  <c r="AD99" i="67"/>
  <c r="AD95" i="67"/>
  <c r="AD94" i="67"/>
  <c r="AD93" i="67"/>
  <c r="AD92" i="67"/>
  <c r="AD85" i="67"/>
  <c r="AD86" i="67" s="1"/>
  <c r="AD81" i="67"/>
  <c r="AD82" i="67" s="1"/>
  <c r="AD77" i="67"/>
  <c r="AD76" i="67"/>
  <c r="AD69" i="67"/>
  <c r="AD68" i="67"/>
  <c r="AD64" i="67"/>
  <c r="AD63" i="67"/>
  <c r="AD56" i="67"/>
  <c r="AD57" i="67" s="1"/>
  <c r="AD52" i="67"/>
  <c r="AD51" i="67"/>
  <c r="AD50" i="67"/>
  <c r="AD46" i="67"/>
  <c r="AD45" i="67"/>
  <c r="AD44" i="67"/>
  <c r="AD43" i="67"/>
  <c r="AD42" i="67"/>
  <c r="AD35" i="67"/>
  <c r="AD36" i="67" s="1"/>
  <c r="AD31" i="67"/>
  <c r="AD32" i="67" s="1"/>
  <c r="AD27" i="67"/>
  <c r="AD26" i="67"/>
  <c r="AD25" i="67"/>
  <c r="AD18" i="67"/>
  <c r="AD17" i="67"/>
  <c r="AD16" i="67"/>
  <c r="AD12" i="67"/>
  <c r="AD13" i="67" s="1"/>
  <c r="AD8" i="67"/>
  <c r="AD7" i="67"/>
  <c r="AD6" i="67"/>
  <c r="AD5" i="67"/>
  <c r="AD4" i="67"/>
  <c r="O541" i="67"/>
  <c r="R541" i="67"/>
  <c r="S541" i="67"/>
  <c r="T541" i="67"/>
  <c r="U541" i="67"/>
  <c r="O473" i="67"/>
  <c r="R473" i="67"/>
  <c r="S473" i="67"/>
  <c r="T473" i="67"/>
  <c r="U473" i="67"/>
  <c r="R442" i="67"/>
  <c r="S442" i="67"/>
  <c r="T442" i="67"/>
  <c r="U442" i="67"/>
  <c r="O195" i="67"/>
  <c r="R195" i="67"/>
  <c r="S195" i="67"/>
  <c r="T195" i="67"/>
  <c r="U195" i="67"/>
  <c r="R122" i="67"/>
  <c r="S122" i="67"/>
  <c r="T122" i="67"/>
  <c r="U122" i="67"/>
  <c r="BG779" i="67"/>
  <c r="AQ763" i="67"/>
  <c r="AP763" i="67"/>
  <c r="AO763" i="67"/>
  <c r="AN763" i="67"/>
  <c r="AE761" i="67"/>
  <c r="AC761" i="67"/>
  <c r="AB761" i="67"/>
  <c r="AA761" i="67"/>
  <c r="Y761" i="67"/>
  <c r="X761" i="67"/>
  <c r="W761" i="67"/>
  <c r="V761" i="67"/>
  <c r="Q761" i="67"/>
  <c r="P761" i="67"/>
  <c r="O761" i="67"/>
  <c r="N761" i="67"/>
  <c r="M761" i="67"/>
  <c r="AZ760" i="67"/>
  <c r="AY760" i="67"/>
  <c r="AW760" i="67"/>
  <c r="AS760" i="67"/>
  <c r="AR760" i="67"/>
  <c r="AJ760" i="67"/>
  <c r="AF760" i="67"/>
  <c r="AG760" i="67" s="1"/>
  <c r="Z760" i="67"/>
  <c r="K760" i="67"/>
  <c r="BI760" i="67" s="1"/>
  <c r="AS759" i="67"/>
  <c r="AR759" i="67"/>
  <c r="AJ759" i="67"/>
  <c r="AF759" i="67"/>
  <c r="BB759" i="67" s="1"/>
  <c r="Z759" i="67"/>
  <c r="K759" i="67"/>
  <c r="BK759" i="67" s="1"/>
  <c r="AZ758" i="67"/>
  <c r="AY758" i="67"/>
  <c r="AW758" i="67"/>
  <c r="AS758" i="67"/>
  <c r="AR758" i="67"/>
  <c r="AJ758" i="67"/>
  <c r="AF758" i="67"/>
  <c r="BB758" i="67" s="1"/>
  <c r="Z758" i="67"/>
  <c r="K758" i="67"/>
  <c r="BK758" i="67" s="1"/>
  <c r="AZ757" i="67"/>
  <c r="AY757" i="67"/>
  <c r="AW757" i="67"/>
  <c r="AS757" i="67"/>
  <c r="AR757" i="67"/>
  <c r="AJ757" i="67"/>
  <c r="AF757" i="67"/>
  <c r="BB757" i="67" s="1"/>
  <c r="Z757" i="67"/>
  <c r="K757" i="67"/>
  <c r="BI757" i="67" s="1"/>
  <c r="AZ756" i="67"/>
  <c r="AY756" i="67"/>
  <c r="AW756" i="67"/>
  <c r="AS756" i="67"/>
  <c r="AR756" i="67"/>
  <c r="AJ756" i="67"/>
  <c r="AF756" i="67"/>
  <c r="AG756" i="67" s="1"/>
  <c r="Z756" i="67"/>
  <c r="K756" i="67"/>
  <c r="BI756" i="67" s="1"/>
  <c r="AZ755" i="67"/>
  <c r="AY755" i="67"/>
  <c r="AW755" i="67"/>
  <c r="AS755" i="67"/>
  <c r="AR755" i="67"/>
  <c r="AJ755" i="67"/>
  <c r="AF755" i="67"/>
  <c r="AG755" i="67" s="1"/>
  <c r="Z755" i="67"/>
  <c r="K755" i="67"/>
  <c r="BL755" i="67" s="1"/>
  <c r="AS754" i="67"/>
  <c r="AR754" i="67"/>
  <c r="AJ754" i="67"/>
  <c r="AF754" i="67"/>
  <c r="Z754" i="67"/>
  <c r="K754" i="67"/>
  <c r="BO754" i="67" s="1"/>
  <c r="AS753" i="67"/>
  <c r="AR753" i="67"/>
  <c r="AJ753" i="67"/>
  <c r="AF753" i="67"/>
  <c r="Z753" i="67"/>
  <c r="K753" i="67"/>
  <c r="BG753" i="67" s="1"/>
  <c r="AS752" i="67"/>
  <c r="AR752" i="67"/>
  <c r="AJ752" i="67"/>
  <c r="AF752" i="67"/>
  <c r="BB752" i="67" s="1"/>
  <c r="Z752" i="67"/>
  <c r="K752" i="67"/>
  <c r="AS751" i="67"/>
  <c r="AR751" i="67"/>
  <c r="AJ751" i="67"/>
  <c r="AF751" i="67"/>
  <c r="AG751" i="67" s="1"/>
  <c r="Z751" i="67"/>
  <c r="K751" i="67"/>
  <c r="BK751" i="67" s="1"/>
  <c r="AS750" i="67"/>
  <c r="AR750" i="67"/>
  <c r="AJ750" i="67"/>
  <c r="AF750" i="67"/>
  <c r="AG750" i="67" s="1"/>
  <c r="Z750" i="67"/>
  <c r="K750" i="67"/>
  <c r="BK750" i="67" s="1"/>
  <c r="AS749" i="67"/>
  <c r="AR749" i="67"/>
  <c r="AJ749" i="67"/>
  <c r="AF749" i="67"/>
  <c r="Z749" i="67"/>
  <c r="K749" i="67"/>
  <c r="BL749" i="67" s="1"/>
  <c r="AZ748" i="67"/>
  <c r="AY748" i="67"/>
  <c r="AW748" i="67"/>
  <c r="AS748" i="67"/>
  <c r="AR748" i="67"/>
  <c r="AJ748" i="67"/>
  <c r="AF748" i="67"/>
  <c r="AX748" i="67" s="1"/>
  <c r="Z748" i="67"/>
  <c r="K748" i="67"/>
  <c r="BG748" i="67" s="1"/>
  <c r="AE744" i="67"/>
  <c r="AC744" i="67"/>
  <c r="AB744" i="67"/>
  <c r="AA744" i="67"/>
  <c r="Y744" i="67"/>
  <c r="X744" i="67"/>
  <c r="W744" i="67"/>
  <c r="V744" i="67"/>
  <c r="Q744" i="67"/>
  <c r="P744" i="67"/>
  <c r="O744" i="67"/>
  <c r="N744" i="67"/>
  <c r="M744" i="67"/>
  <c r="AZ743" i="67"/>
  <c r="AY743" i="67"/>
  <c r="AW743" i="67"/>
  <c r="AS743" i="67"/>
  <c r="AR743" i="67"/>
  <c r="AJ743" i="67"/>
  <c r="AF743" i="67"/>
  <c r="BB743" i="67" s="1"/>
  <c r="Z743" i="67"/>
  <c r="K743" i="67"/>
  <c r="BL743" i="67" s="1"/>
  <c r="AS742" i="67"/>
  <c r="AR742" i="67"/>
  <c r="AJ742" i="67"/>
  <c r="AF742" i="67"/>
  <c r="Z742" i="67"/>
  <c r="K742" i="67"/>
  <c r="BL742" i="67" s="1"/>
  <c r="AZ741" i="67"/>
  <c r="AY741" i="67"/>
  <c r="AW741" i="67"/>
  <c r="AS741" i="67"/>
  <c r="AR741" i="67"/>
  <c r="AJ741" i="67"/>
  <c r="AF741" i="67"/>
  <c r="Z741" i="67"/>
  <c r="K741" i="67"/>
  <c r="BI741" i="67" s="1"/>
  <c r="AZ740" i="67"/>
  <c r="AY740" i="67"/>
  <c r="AW740" i="67"/>
  <c r="AS740" i="67"/>
  <c r="AR740" i="67"/>
  <c r="AJ740" i="67"/>
  <c r="AF740" i="67"/>
  <c r="AG740" i="67" s="1"/>
  <c r="Z740" i="67"/>
  <c r="K740" i="67"/>
  <c r="BL740" i="67" s="1"/>
  <c r="AE737" i="67"/>
  <c r="AC737" i="67"/>
  <c r="AB737" i="67"/>
  <c r="AA737" i="67"/>
  <c r="Y737" i="67"/>
  <c r="X737" i="67"/>
  <c r="W737" i="67"/>
  <c r="V737" i="67"/>
  <c r="Q737" i="67"/>
  <c r="P737" i="67"/>
  <c r="O737" i="67"/>
  <c r="N737" i="67"/>
  <c r="M737" i="67"/>
  <c r="AZ736" i="67"/>
  <c r="AY736" i="67"/>
  <c r="AW736" i="67"/>
  <c r="AS736" i="67"/>
  <c r="AR736" i="67"/>
  <c r="AJ736" i="67"/>
  <c r="AF736" i="67"/>
  <c r="Z736" i="67"/>
  <c r="K736" i="67"/>
  <c r="BG736" i="67" s="1"/>
  <c r="AZ735" i="67"/>
  <c r="AY735" i="67"/>
  <c r="AW735" i="67"/>
  <c r="AS735" i="67"/>
  <c r="AR735" i="67"/>
  <c r="AJ735" i="67"/>
  <c r="AF735" i="67"/>
  <c r="Z735" i="67"/>
  <c r="K735" i="67"/>
  <c r="BL735" i="67" s="1"/>
  <c r="AZ734" i="67"/>
  <c r="AY734" i="67"/>
  <c r="AW734" i="67"/>
  <c r="AS734" i="67"/>
  <c r="AR734" i="67"/>
  <c r="AJ734" i="67"/>
  <c r="AF734" i="67"/>
  <c r="Z734" i="67"/>
  <c r="K734" i="67"/>
  <c r="BK734" i="67" s="1"/>
  <c r="AZ733" i="67"/>
  <c r="AY733" i="67"/>
  <c r="AW733" i="67"/>
  <c r="AS733" i="67"/>
  <c r="AR733" i="67"/>
  <c r="AJ733" i="67"/>
  <c r="AF733" i="67"/>
  <c r="Z733" i="67"/>
  <c r="K733" i="67"/>
  <c r="BK733" i="67" s="1"/>
  <c r="AZ732" i="67"/>
  <c r="AY732" i="67"/>
  <c r="AW732" i="67"/>
  <c r="AS732" i="67"/>
  <c r="AR732" i="67"/>
  <c r="AJ732" i="67"/>
  <c r="AF732" i="67"/>
  <c r="Z732" i="67"/>
  <c r="K732" i="67"/>
  <c r="BI732" i="67" s="1"/>
  <c r="AZ731" i="67"/>
  <c r="AY731" i="67"/>
  <c r="AW731" i="67"/>
  <c r="AS731" i="67"/>
  <c r="AR731" i="67"/>
  <c r="AJ731" i="67"/>
  <c r="AF731" i="67"/>
  <c r="Z731" i="67"/>
  <c r="K731" i="67"/>
  <c r="BL731" i="67" s="1"/>
  <c r="AZ730" i="67"/>
  <c r="AY730" i="67"/>
  <c r="AW730" i="67"/>
  <c r="AS730" i="67"/>
  <c r="AR730" i="67"/>
  <c r="AJ730" i="67"/>
  <c r="AF730" i="67"/>
  <c r="Z730" i="67"/>
  <c r="K730" i="67"/>
  <c r="BK730" i="67" s="1"/>
  <c r="AZ729" i="67"/>
  <c r="AY729" i="67"/>
  <c r="AW729" i="67"/>
  <c r="AS729" i="67"/>
  <c r="AR729" i="67"/>
  <c r="AJ729" i="67"/>
  <c r="AF729" i="67"/>
  <c r="Z729" i="67"/>
  <c r="K729" i="67"/>
  <c r="BA729" i="67" s="1"/>
  <c r="AZ728" i="67"/>
  <c r="AY728" i="67"/>
  <c r="AW728" i="67"/>
  <c r="AS728" i="67"/>
  <c r="AR728" i="67"/>
  <c r="AJ728" i="67"/>
  <c r="AF728" i="67"/>
  <c r="Z728" i="67"/>
  <c r="K728" i="67"/>
  <c r="BL728" i="67" s="1"/>
  <c r="AZ727" i="67"/>
  <c r="AY727" i="67"/>
  <c r="AW727" i="67"/>
  <c r="AS727" i="67"/>
  <c r="AR727" i="67"/>
  <c r="AJ727" i="67"/>
  <c r="AF727" i="67"/>
  <c r="Z727" i="67"/>
  <c r="K727" i="67"/>
  <c r="BL727" i="67" s="1"/>
  <c r="AZ726" i="67"/>
  <c r="AY726" i="67"/>
  <c r="AW726" i="67"/>
  <c r="AS726" i="67"/>
  <c r="AR726" i="67"/>
  <c r="AJ726" i="67"/>
  <c r="AF726" i="67"/>
  <c r="Z726" i="67"/>
  <c r="K726" i="67"/>
  <c r="BL726" i="67" s="1"/>
  <c r="AZ725" i="67"/>
  <c r="AY725" i="67"/>
  <c r="AW725" i="67"/>
  <c r="AS725" i="67"/>
  <c r="AR725" i="67"/>
  <c r="AJ725" i="67"/>
  <c r="AF725" i="67"/>
  <c r="Z725" i="67"/>
  <c r="K725" i="67"/>
  <c r="BO725" i="67" s="1"/>
  <c r="AZ724" i="67"/>
  <c r="AY724" i="67"/>
  <c r="AW724" i="67"/>
  <c r="AS724" i="67"/>
  <c r="AR724" i="67"/>
  <c r="AJ724" i="67"/>
  <c r="AF724" i="67"/>
  <c r="Z724" i="67"/>
  <c r="K724" i="67"/>
  <c r="BL724" i="67" s="1"/>
  <c r="AZ723" i="67"/>
  <c r="AY723" i="67"/>
  <c r="AW723" i="67"/>
  <c r="AS723" i="67"/>
  <c r="AR723" i="67"/>
  <c r="AJ723" i="67"/>
  <c r="AF723" i="67"/>
  <c r="Z723" i="67"/>
  <c r="K723" i="67"/>
  <c r="BO723" i="67" s="1"/>
  <c r="AZ722" i="67"/>
  <c r="AY722" i="67"/>
  <c r="AW722" i="67"/>
  <c r="AS722" i="67"/>
  <c r="AR722" i="67"/>
  <c r="AJ722" i="67"/>
  <c r="AF722" i="67"/>
  <c r="Z722" i="67"/>
  <c r="K722" i="67"/>
  <c r="BO722" i="67" s="1"/>
  <c r="AZ721" i="67"/>
  <c r="AY721" i="67"/>
  <c r="AW721" i="67"/>
  <c r="AS721" i="67"/>
  <c r="AR721" i="67"/>
  <c r="AJ721" i="67"/>
  <c r="AF721" i="67"/>
  <c r="Z721" i="67"/>
  <c r="K721" i="67"/>
  <c r="BI721" i="67" s="1"/>
  <c r="AZ720" i="67"/>
  <c r="AY720" i="67"/>
  <c r="AW720" i="67"/>
  <c r="AS720" i="67"/>
  <c r="AR720" i="67"/>
  <c r="AJ720" i="67"/>
  <c r="AF720" i="67"/>
  <c r="Z720" i="67"/>
  <c r="K720" i="67"/>
  <c r="AZ719" i="67"/>
  <c r="AY719" i="67"/>
  <c r="AW719" i="67"/>
  <c r="AS719" i="67"/>
  <c r="AR719" i="67"/>
  <c r="AJ719" i="67"/>
  <c r="AF719" i="67"/>
  <c r="Z719" i="67"/>
  <c r="K719" i="67"/>
  <c r="BO719" i="67" s="1"/>
  <c r="AZ718" i="67"/>
  <c r="AY718" i="67"/>
  <c r="AW718" i="67"/>
  <c r="AS718" i="67"/>
  <c r="AR718" i="67"/>
  <c r="AJ718" i="67"/>
  <c r="AF718" i="67"/>
  <c r="Z718" i="67"/>
  <c r="K718" i="67"/>
  <c r="BO718" i="67" s="1"/>
  <c r="AE712" i="67"/>
  <c r="AC712" i="67"/>
  <c r="AB712" i="67"/>
  <c r="AA712" i="67"/>
  <c r="Y712" i="67"/>
  <c r="X712" i="67"/>
  <c r="W712" i="67"/>
  <c r="V712" i="67"/>
  <c r="Q712" i="67"/>
  <c r="P712" i="67"/>
  <c r="N712" i="67"/>
  <c r="M712" i="67"/>
  <c r="AZ711" i="67"/>
  <c r="AY711" i="67"/>
  <c r="AW711" i="67"/>
  <c r="AS711" i="67"/>
  <c r="AR711" i="67"/>
  <c r="AJ711" i="67"/>
  <c r="AF711" i="67"/>
  <c r="Z711" i="67"/>
  <c r="K711" i="67"/>
  <c r="BL711" i="67" s="1"/>
  <c r="AZ710" i="67"/>
  <c r="AY710" i="67"/>
  <c r="AW710" i="67"/>
  <c r="AS710" i="67"/>
  <c r="AR710" i="67"/>
  <c r="AJ710" i="67"/>
  <c r="AF710" i="67"/>
  <c r="Z710" i="67"/>
  <c r="K710" i="67"/>
  <c r="BG710" i="67" s="1"/>
  <c r="AZ709" i="67"/>
  <c r="AY709" i="67"/>
  <c r="AW709" i="67"/>
  <c r="AS709" i="67"/>
  <c r="AR709" i="67"/>
  <c r="AJ709" i="67"/>
  <c r="AF709" i="67"/>
  <c r="BB709" i="67" s="1"/>
  <c r="Z709" i="67"/>
  <c r="K709" i="67"/>
  <c r="BA709" i="67" s="1"/>
  <c r="AE706" i="67"/>
  <c r="AC706" i="67"/>
  <c r="AB706" i="67"/>
  <c r="AA706" i="67"/>
  <c r="Y706" i="67"/>
  <c r="X706" i="67"/>
  <c r="W706" i="67"/>
  <c r="Q706" i="67"/>
  <c r="P706" i="67"/>
  <c r="O706" i="67"/>
  <c r="N706" i="67"/>
  <c r="M706" i="67"/>
  <c r="AZ705" i="67"/>
  <c r="AY705" i="67"/>
  <c r="AW705" i="67"/>
  <c r="AS705" i="67"/>
  <c r="AR705" i="67"/>
  <c r="AJ705" i="67"/>
  <c r="AF705" i="67"/>
  <c r="Z705" i="67"/>
  <c r="K705" i="67"/>
  <c r="BL705" i="67" s="1"/>
  <c r="AZ704" i="67"/>
  <c r="AY704" i="67"/>
  <c r="AW704" i="67"/>
  <c r="AS704" i="67"/>
  <c r="AR704" i="67"/>
  <c r="AJ704" i="67"/>
  <c r="AF704" i="67"/>
  <c r="BB704" i="67" s="1"/>
  <c r="Z704" i="67"/>
  <c r="K704" i="67"/>
  <c r="AT704" i="67" s="1"/>
  <c r="AZ703" i="67"/>
  <c r="AY703" i="67"/>
  <c r="AW703" i="67"/>
  <c r="AS703" i="67"/>
  <c r="AR703" i="67"/>
  <c r="AF703" i="67"/>
  <c r="Z703" i="67"/>
  <c r="V703" i="67"/>
  <c r="AJ703" i="67" s="1"/>
  <c r="K703" i="67"/>
  <c r="AV703" i="67" s="1"/>
  <c r="AE700" i="67"/>
  <c r="AC700" i="67"/>
  <c r="AB700" i="67"/>
  <c r="AA700" i="67"/>
  <c r="Y700" i="67"/>
  <c r="X700" i="67"/>
  <c r="W700" i="67"/>
  <c r="V700" i="67"/>
  <c r="Q700" i="67"/>
  <c r="P700" i="67"/>
  <c r="O700" i="67"/>
  <c r="N700" i="67"/>
  <c r="M700" i="67"/>
  <c r="AZ699" i="67"/>
  <c r="AY699" i="67"/>
  <c r="AW699" i="67"/>
  <c r="AS699" i="67"/>
  <c r="AR699" i="67"/>
  <c r="AJ699" i="67"/>
  <c r="AF699" i="67"/>
  <c r="Z699" i="67"/>
  <c r="K699" i="67"/>
  <c r="BL699" i="67" s="1"/>
  <c r="AZ698" i="67"/>
  <c r="AY698" i="67"/>
  <c r="AW698" i="67"/>
  <c r="AS698" i="67"/>
  <c r="AR698" i="67"/>
  <c r="AJ698" i="67"/>
  <c r="AF698" i="67"/>
  <c r="Z698" i="67"/>
  <c r="K698" i="67"/>
  <c r="BI698" i="67" s="1"/>
  <c r="AE690" i="67"/>
  <c r="AC690" i="67"/>
  <c r="AB690" i="67"/>
  <c r="AA690" i="67"/>
  <c r="Y690" i="67"/>
  <c r="X690" i="67"/>
  <c r="W690" i="67"/>
  <c r="V690" i="67"/>
  <c r="Q690" i="67"/>
  <c r="P690" i="67"/>
  <c r="N690" i="67"/>
  <c r="M690" i="67"/>
  <c r="AZ689" i="67"/>
  <c r="AY689" i="67"/>
  <c r="AW689" i="67"/>
  <c r="AS689" i="67"/>
  <c r="AR689" i="67"/>
  <c r="AJ689" i="67"/>
  <c r="AF689" i="67"/>
  <c r="AG689" i="67" s="1"/>
  <c r="Z689" i="67"/>
  <c r="K689" i="67"/>
  <c r="AV689" i="67" s="1"/>
  <c r="AZ688" i="67"/>
  <c r="AY688" i="67"/>
  <c r="AW688" i="67"/>
  <c r="AS688" i="67"/>
  <c r="AR688" i="67"/>
  <c r="AJ688" i="67"/>
  <c r="AF688" i="67"/>
  <c r="AG688" i="67" s="1"/>
  <c r="Z688" i="67"/>
  <c r="K688" i="67"/>
  <c r="AZ687" i="67"/>
  <c r="AY687" i="67"/>
  <c r="AW687" i="67"/>
  <c r="AS687" i="67"/>
  <c r="AR687" i="67"/>
  <c r="AJ687" i="67"/>
  <c r="AF687" i="67"/>
  <c r="BB687" i="67" s="1"/>
  <c r="Z687" i="67"/>
  <c r="K687" i="67"/>
  <c r="BL687" i="67" s="1"/>
  <c r="AE684" i="67"/>
  <c r="AC684" i="67"/>
  <c r="AB684" i="67"/>
  <c r="AA684" i="67"/>
  <c r="Y684" i="67"/>
  <c r="X684" i="67"/>
  <c r="W684" i="67"/>
  <c r="P684" i="67"/>
  <c r="N684" i="67"/>
  <c r="M684" i="67"/>
  <c r="AZ683" i="67"/>
  <c r="AY683" i="67"/>
  <c r="AW683" i="67"/>
  <c r="AS683" i="67"/>
  <c r="AR683" i="67"/>
  <c r="AJ683" i="67"/>
  <c r="AF683" i="67"/>
  <c r="Z683" i="67"/>
  <c r="Q683" i="67"/>
  <c r="Q684" i="67" s="1"/>
  <c r="K683" i="67"/>
  <c r="BK683" i="67" s="1"/>
  <c r="AZ682" i="67"/>
  <c r="AY682" i="67"/>
  <c r="AW682" i="67"/>
  <c r="AS682" i="67"/>
  <c r="AR682" i="67"/>
  <c r="AJ682" i="67"/>
  <c r="AF682" i="67"/>
  <c r="Z682" i="67"/>
  <c r="K682" i="67"/>
  <c r="BI682" i="67" s="1"/>
  <c r="AZ681" i="67"/>
  <c r="AY681" i="67"/>
  <c r="AW681" i="67"/>
  <c r="AS681" i="67"/>
  <c r="AR681" i="67"/>
  <c r="AJ681" i="67"/>
  <c r="AF681" i="67"/>
  <c r="Z681" i="67"/>
  <c r="K681" i="67"/>
  <c r="BI681" i="67" s="1"/>
  <c r="AZ680" i="67"/>
  <c r="AY680" i="67"/>
  <c r="AW680" i="67"/>
  <c r="AS680" i="67"/>
  <c r="AR680" i="67"/>
  <c r="AJ680" i="67"/>
  <c r="AF680" i="67"/>
  <c r="Z680" i="67"/>
  <c r="K680" i="67"/>
  <c r="BI680" i="67" s="1"/>
  <c r="AZ679" i="67"/>
  <c r="AY679" i="67"/>
  <c r="AW679" i="67"/>
  <c r="AS679" i="67"/>
  <c r="AR679" i="67"/>
  <c r="AJ679" i="67"/>
  <c r="AF679" i="67"/>
  <c r="AG679" i="67" s="1"/>
  <c r="Z679" i="67"/>
  <c r="K679" i="67"/>
  <c r="BL679" i="67" s="1"/>
  <c r="AZ678" i="67"/>
  <c r="AY678" i="67"/>
  <c r="AW678" i="67"/>
  <c r="AS678" i="67"/>
  <c r="AR678" i="67"/>
  <c r="AJ678" i="67"/>
  <c r="AF678" i="67"/>
  <c r="AG678" i="67" s="1"/>
  <c r="Z678" i="67"/>
  <c r="K678" i="67"/>
  <c r="BK678" i="67" s="1"/>
  <c r="AZ677" i="67"/>
  <c r="AY677" i="67"/>
  <c r="AW677" i="67"/>
  <c r="AS677" i="67"/>
  <c r="AR677" i="67"/>
  <c r="AJ677" i="67"/>
  <c r="AF677" i="67"/>
  <c r="Z677" i="67"/>
  <c r="K677" i="67"/>
  <c r="BK677" i="67" s="1"/>
  <c r="AZ676" i="67"/>
  <c r="AY676" i="67"/>
  <c r="AW676" i="67"/>
  <c r="AS676" i="67"/>
  <c r="AR676" i="67"/>
  <c r="AJ676" i="67"/>
  <c r="AF676" i="67"/>
  <c r="Z676" i="67"/>
  <c r="K676" i="67"/>
  <c r="BL676" i="67" s="1"/>
  <c r="AZ675" i="67"/>
  <c r="AY675" i="67"/>
  <c r="AW675" i="67"/>
  <c r="AS675" i="67"/>
  <c r="AR675" i="67"/>
  <c r="AJ675" i="67"/>
  <c r="AF675" i="67"/>
  <c r="Z675" i="67"/>
  <c r="K675" i="67"/>
  <c r="BI675" i="67" s="1"/>
  <c r="AZ674" i="67"/>
  <c r="AY674" i="67"/>
  <c r="AW674" i="67"/>
  <c r="AS674" i="67"/>
  <c r="AR674" i="67"/>
  <c r="AF674" i="67"/>
  <c r="Z674" i="67"/>
  <c r="V674" i="67"/>
  <c r="AJ674" i="67" s="1"/>
  <c r="K674" i="67"/>
  <c r="AT674" i="67" s="1"/>
  <c r="AZ673" i="67"/>
  <c r="AY673" i="67"/>
  <c r="AW673" i="67"/>
  <c r="AS673" i="67"/>
  <c r="AR673" i="67"/>
  <c r="AJ673" i="67"/>
  <c r="AF673" i="67"/>
  <c r="Z673" i="67"/>
  <c r="K673" i="67"/>
  <c r="AE670" i="67"/>
  <c r="AC670" i="67"/>
  <c r="AB670" i="67"/>
  <c r="AA670" i="67"/>
  <c r="Y670" i="67"/>
  <c r="X670" i="67"/>
  <c r="W670" i="67"/>
  <c r="V670" i="67"/>
  <c r="Q670" i="67"/>
  <c r="P670" i="67"/>
  <c r="N670" i="67"/>
  <c r="M670" i="67"/>
  <c r="AZ669" i="67"/>
  <c r="AY669" i="67"/>
  <c r="AW669" i="67"/>
  <c r="AS669" i="67"/>
  <c r="AR669" i="67"/>
  <c r="AJ669" i="67"/>
  <c r="AF669" i="67"/>
  <c r="Z669" i="67"/>
  <c r="K669" i="67"/>
  <c r="BN668" i="67"/>
  <c r="AZ668" i="67"/>
  <c r="AY668" i="67"/>
  <c r="AW668" i="67"/>
  <c r="AS668" i="67"/>
  <c r="AR668" i="67"/>
  <c r="AJ668" i="67"/>
  <c r="AF668" i="67"/>
  <c r="Z668" i="67"/>
  <c r="K668" i="67"/>
  <c r="BL668" i="67" s="1"/>
  <c r="AZ667" i="67"/>
  <c r="AY667" i="67"/>
  <c r="AW667" i="67"/>
  <c r="AS667" i="67"/>
  <c r="AR667" i="67"/>
  <c r="AJ667" i="67"/>
  <c r="AF667" i="67"/>
  <c r="Z667" i="67"/>
  <c r="K667" i="67"/>
  <c r="AT667" i="67" s="1"/>
  <c r="AZ666" i="67"/>
  <c r="AY666" i="67"/>
  <c r="AW666" i="67"/>
  <c r="AS666" i="67"/>
  <c r="AR666" i="67"/>
  <c r="AJ666" i="67"/>
  <c r="AF666" i="67"/>
  <c r="Z666" i="67"/>
  <c r="K666" i="67"/>
  <c r="AZ665" i="67"/>
  <c r="AY665" i="67"/>
  <c r="AW665" i="67"/>
  <c r="AS665" i="67"/>
  <c r="AR665" i="67"/>
  <c r="AJ665" i="67"/>
  <c r="AF665" i="67"/>
  <c r="Z665" i="67"/>
  <c r="K665" i="67"/>
  <c r="BI665" i="67" s="1"/>
  <c r="AZ664" i="67"/>
  <c r="AY664" i="67"/>
  <c r="AW664" i="67"/>
  <c r="AS664" i="67"/>
  <c r="AR664" i="67"/>
  <c r="AJ664" i="67"/>
  <c r="AF664" i="67"/>
  <c r="Z664" i="67"/>
  <c r="K664" i="67"/>
  <c r="BK664" i="67" s="1"/>
  <c r="AZ663" i="67"/>
  <c r="AY663" i="67"/>
  <c r="AW663" i="67"/>
  <c r="AS663" i="67"/>
  <c r="AR663" i="67"/>
  <c r="AJ663" i="67"/>
  <c r="AF663" i="67"/>
  <c r="Z663" i="67"/>
  <c r="K663" i="67"/>
  <c r="AT663" i="67" s="1"/>
  <c r="AZ662" i="67"/>
  <c r="AY662" i="67"/>
  <c r="AW662" i="67"/>
  <c r="AS662" i="67"/>
  <c r="AR662" i="67"/>
  <c r="AJ662" i="67"/>
  <c r="AF662" i="67"/>
  <c r="Z662" i="67"/>
  <c r="K662" i="67"/>
  <c r="AZ661" i="67"/>
  <c r="AY661" i="67"/>
  <c r="AW661" i="67"/>
  <c r="AS661" i="67"/>
  <c r="AR661" i="67"/>
  <c r="AJ661" i="67"/>
  <c r="AF661" i="67"/>
  <c r="Z661" i="67"/>
  <c r="K661" i="67"/>
  <c r="BG661" i="67" s="1"/>
  <c r="BN660" i="67"/>
  <c r="AZ660" i="67"/>
  <c r="AY660" i="67"/>
  <c r="AW660" i="67"/>
  <c r="AS660" i="67"/>
  <c r="AR660" i="67"/>
  <c r="AJ660" i="67"/>
  <c r="AF660" i="67"/>
  <c r="Z660" i="67"/>
  <c r="K660" i="67"/>
  <c r="BA660" i="67" s="1"/>
  <c r="AZ659" i="67"/>
  <c r="AY659" i="67"/>
  <c r="AW659" i="67"/>
  <c r="AS659" i="67"/>
  <c r="AR659" i="67"/>
  <c r="AJ659" i="67"/>
  <c r="AF659" i="67"/>
  <c r="Z659" i="67"/>
  <c r="K659" i="67"/>
  <c r="BA659" i="67" s="1"/>
  <c r="AZ658" i="67"/>
  <c r="AY658" i="67"/>
  <c r="AW658" i="67"/>
  <c r="AS658" i="67"/>
  <c r="AR658" i="67"/>
  <c r="AJ658" i="67"/>
  <c r="AF658" i="67"/>
  <c r="Z658" i="67"/>
  <c r="K658" i="67"/>
  <c r="BA658" i="67" s="1"/>
  <c r="AZ657" i="67"/>
  <c r="AY657" i="67"/>
  <c r="AW657" i="67"/>
  <c r="AS657" i="67"/>
  <c r="AR657" i="67"/>
  <c r="AJ657" i="67"/>
  <c r="AF657" i="67"/>
  <c r="Z657" i="67"/>
  <c r="K657" i="67"/>
  <c r="BN656" i="67"/>
  <c r="AZ656" i="67"/>
  <c r="AY656" i="67"/>
  <c r="AW656" i="67"/>
  <c r="AS656" i="67"/>
  <c r="AR656" i="67"/>
  <c r="AJ656" i="67"/>
  <c r="AF656" i="67"/>
  <c r="Z656" i="67"/>
  <c r="K656" i="67"/>
  <c r="AZ655" i="67"/>
  <c r="AY655" i="67"/>
  <c r="AW655" i="67"/>
  <c r="AS655" i="67"/>
  <c r="AR655" i="67"/>
  <c r="AJ655" i="67"/>
  <c r="AF655" i="67"/>
  <c r="Z655" i="67"/>
  <c r="K655" i="67"/>
  <c r="BG655" i="67" s="1"/>
  <c r="BN654" i="67"/>
  <c r="AZ654" i="67"/>
  <c r="AY654" i="67"/>
  <c r="AW654" i="67"/>
  <c r="AS654" i="67"/>
  <c r="AR654" i="67"/>
  <c r="AJ654" i="67"/>
  <c r="AF654" i="67"/>
  <c r="Z654" i="67"/>
  <c r="K654" i="67"/>
  <c r="BN653" i="67"/>
  <c r="AZ653" i="67"/>
  <c r="AY653" i="67"/>
  <c r="AW653" i="67"/>
  <c r="AS653" i="67"/>
  <c r="AR653" i="67"/>
  <c r="AJ653" i="67"/>
  <c r="AF653" i="67"/>
  <c r="Z653" i="67"/>
  <c r="K653" i="67"/>
  <c r="BN652" i="67"/>
  <c r="AZ652" i="67"/>
  <c r="AY652" i="67"/>
  <c r="AW652" i="67"/>
  <c r="AS652" i="67"/>
  <c r="AR652" i="67"/>
  <c r="AJ652" i="67"/>
  <c r="AF652" i="67"/>
  <c r="Z652" i="67"/>
  <c r="K652" i="67"/>
  <c r="AZ651" i="67"/>
  <c r="AY651" i="67"/>
  <c r="AW651" i="67"/>
  <c r="AS651" i="67"/>
  <c r="AR651" i="67"/>
  <c r="AJ651" i="67"/>
  <c r="AF651" i="67"/>
  <c r="Z651" i="67"/>
  <c r="K651" i="67"/>
  <c r="BA651" i="67" s="1"/>
  <c r="BN650" i="67"/>
  <c r="AZ650" i="67"/>
  <c r="AY650" i="67"/>
  <c r="AW650" i="67"/>
  <c r="AS650" i="67"/>
  <c r="AR650" i="67"/>
  <c r="AJ650" i="67"/>
  <c r="AF650" i="67"/>
  <c r="Z650" i="67"/>
  <c r="K650" i="67"/>
  <c r="AE644" i="67"/>
  <c r="AC644" i="67"/>
  <c r="AB644" i="67"/>
  <c r="AA644" i="67"/>
  <c r="Y644" i="67"/>
  <c r="X644" i="67"/>
  <c r="W644" i="67"/>
  <c r="V644" i="67"/>
  <c r="U644" i="67"/>
  <c r="T644" i="67"/>
  <c r="S644" i="67"/>
  <c r="R644" i="67"/>
  <c r="Q644" i="67"/>
  <c r="P644" i="67"/>
  <c r="O644" i="67"/>
  <c r="N644" i="67"/>
  <c r="M644" i="67"/>
  <c r="AZ643" i="67"/>
  <c r="AY643" i="67"/>
  <c r="AW643" i="67"/>
  <c r="AS643" i="67"/>
  <c r="AR643" i="67"/>
  <c r="AJ643" i="67"/>
  <c r="AF643" i="67"/>
  <c r="Z643" i="67"/>
  <c r="K643" i="67"/>
  <c r="BL643" i="67" s="1"/>
  <c r="AS642" i="67"/>
  <c r="AR642" i="67"/>
  <c r="AJ642" i="67"/>
  <c r="AF642" i="67"/>
  <c r="Z642" i="67"/>
  <c r="K642" i="67"/>
  <c r="BO642" i="67" s="1"/>
  <c r="AE639" i="67"/>
  <c r="AC639" i="67"/>
  <c r="AB639" i="67"/>
  <c r="AA639" i="67"/>
  <c r="Y639" i="67"/>
  <c r="X639" i="67"/>
  <c r="W639" i="67"/>
  <c r="V639" i="67"/>
  <c r="Q639" i="67"/>
  <c r="P639" i="67"/>
  <c r="N639" i="67"/>
  <c r="M639" i="67"/>
  <c r="AZ638" i="67"/>
  <c r="AY638" i="67"/>
  <c r="AW638" i="67"/>
  <c r="AS638" i="67"/>
  <c r="AR638" i="67"/>
  <c r="AJ638" i="67"/>
  <c r="AF638" i="67"/>
  <c r="AG638" i="67" s="1"/>
  <c r="Z638" i="67"/>
  <c r="K638" i="67"/>
  <c r="BO638" i="67" s="1"/>
  <c r="AZ637" i="67"/>
  <c r="AY637" i="67"/>
  <c r="AW637" i="67"/>
  <c r="AS637" i="67"/>
  <c r="AR637" i="67"/>
  <c r="AJ637" i="67"/>
  <c r="Q580" i="68" s="1"/>
  <c r="AF637" i="67"/>
  <c r="AG637" i="67" s="1"/>
  <c r="Z637" i="67"/>
  <c r="K637" i="67"/>
  <c r="BL637" i="67" s="1"/>
  <c r="AE634" i="67"/>
  <c r="AC634" i="67"/>
  <c r="AB634" i="67"/>
  <c r="AA634" i="67"/>
  <c r="Y634" i="67"/>
  <c r="X634" i="67"/>
  <c r="W634" i="67"/>
  <c r="V634" i="67"/>
  <c r="Q634" i="67"/>
  <c r="P634" i="67"/>
  <c r="N634" i="67"/>
  <c r="M634" i="67"/>
  <c r="AZ633" i="67"/>
  <c r="AY633" i="67"/>
  <c r="AW633" i="67"/>
  <c r="AS633" i="67"/>
  <c r="AR633" i="67"/>
  <c r="AJ633" i="67"/>
  <c r="AF633" i="67"/>
  <c r="Z633" i="67"/>
  <c r="K633" i="67"/>
  <c r="BI633" i="67" s="1"/>
  <c r="AZ632" i="67"/>
  <c r="AY632" i="67"/>
  <c r="AW632" i="67"/>
  <c r="AS632" i="67"/>
  <c r="AR632" i="67"/>
  <c r="AJ632" i="67"/>
  <c r="AF632" i="67"/>
  <c r="Z632" i="67"/>
  <c r="K632" i="67"/>
  <c r="BG632" i="67" s="1"/>
  <c r="AE626" i="67"/>
  <c r="AC626" i="67"/>
  <c r="AB626" i="67"/>
  <c r="AA626" i="67"/>
  <c r="Y626" i="67"/>
  <c r="X626" i="67"/>
  <c r="W626" i="67"/>
  <c r="V626" i="67"/>
  <c r="P626" i="67"/>
  <c r="N626" i="67"/>
  <c r="M626" i="67"/>
  <c r="AZ625" i="67"/>
  <c r="AY625" i="67"/>
  <c r="AW625" i="67"/>
  <c r="AS625" i="67"/>
  <c r="AR625" i="67"/>
  <c r="AJ625" i="67"/>
  <c r="AF625" i="67"/>
  <c r="BB625" i="67" s="1"/>
  <c r="Z625" i="67"/>
  <c r="K625" i="67"/>
  <c r="BI625" i="67" s="1"/>
  <c r="AZ624" i="67"/>
  <c r="AY624" i="67"/>
  <c r="AW624" i="67"/>
  <c r="AS624" i="67"/>
  <c r="AR624" i="67"/>
  <c r="AJ624" i="67"/>
  <c r="AF624" i="67"/>
  <c r="Z624" i="67"/>
  <c r="Q624" i="67"/>
  <c r="K624" i="67"/>
  <c r="BG624" i="67" s="1"/>
  <c r="AZ623" i="67"/>
  <c r="AY623" i="67"/>
  <c r="AW623" i="67"/>
  <c r="AS623" i="67"/>
  <c r="AR623" i="67"/>
  <c r="AJ623" i="67"/>
  <c r="AF623" i="67"/>
  <c r="Z623" i="67"/>
  <c r="Q623" i="67"/>
  <c r="K623" i="67"/>
  <c r="BG623" i="67" s="1"/>
  <c r="AZ622" i="67"/>
  <c r="AY622" i="67"/>
  <c r="AW622" i="67"/>
  <c r="AS622" i="67"/>
  <c r="AR622" i="67"/>
  <c r="AJ622" i="67"/>
  <c r="AF622" i="67"/>
  <c r="Z622" i="67"/>
  <c r="Q622" i="67"/>
  <c r="K622" i="67"/>
  <c r="BL622" i="67" s="1"/>
  <c r="AS621" i="67"/>
  <c r="AR621" i="67"/>
  <c r="AJ621" i="67"/>
  <c r="Q646" i="68" s="1"/>
  <c r="AF621" i="67"/>
  <c r="Z621" i="67"/>
  <c r="K621" i="67"/>
  <c r="BL621" i="67" s="1"/>
  <c r="AE618" i="67"/>
  <c r="AC618" i="67"/>
  <c r="AB618" i="67"/>
  <c r="AA618" i="67"/>
  <c r="Y618" i="67"/>
  <c r="X618" i="67"/>
  <c r="W618" i="67"/>
  <c r="V618" i="67"/>
  <c r="U618" i="67"/>
  <c r="T618" i="67"/>
  <c r="S618" i="67"/>
  <c r="R618" i="67"/>
  <c r="P618" i="67"/>
  <c r="O618" i="67"/>
  <c r="N618" i="67"/>
  <c r="M618" i="67"/>
  <c r="AZ617" i="67"/>
  <c r="AY617" i="67"/>
  <c r="AW617" i="67"/>
  <c r="AS617" i="67"/>
  <c r="AR617" i="67"/>
  <c r="AJ617" i="67"/>
  <c r="AF617" i="67"/>
  <c r="AX617" i="67" s="1"/>
  <c r="Z617" i="67"/>
  <c r="Q617" i="67"/>
  <c r="Q618" i="67" s="1"/>
  <c r="K617" i="67"/>
  <c r="AZ616" i="67"/>
  <c r="AY616" i="67"/>
  <c r="AW616" i="67"/>
  <c r="AS616" i="67"/>
  <c r="AR616" i="67"/>
  <c r="AJ616" i="67"/>
  <c r="AF616" i="67"/>
  <c r="Z616" i="67"/>
  <c r="K616" i="67"/>
  <c r="BL616" i="67" s="1"/>
  <c r="AE613" i="67"/>
  <c r="AC613" i="67"/>
  <c r="AB613" i="67"/>
  <c r="AA613" i="67"/>
  <c r="Y613" i="67"/>
  <c r="X613" i="67"/>
  <c r="W613" i="67"/>
  <c r="V613" i="67"/>
  <c r="U613" i="67"/>
  <c r="T613" i="67"/>
  <c r="S613" i="67"/>
  <c r="R613" i="67"/>
  <c r="P613" i="67"/>
  <c r="O613" i="67"/>
  <c r="N613" i="67"/>
  <c r="AZ612" i="67"/>
  <c r="AY612" i="67"/>
  <c r="AW612" i="67"/>
  <c r="AS612" i="67"/>
  <c r="AR612" i="67"/>
  <c r="AJ612" i="67"/>
  <c r="AF612" i="67"/>
  <c r="Z612" i="67"/>
  <c r="Q612" i="67"/>
  <c r="K612" i="67"/>
  <c r="AJ611" i="67"/>
  <c r="AF611" i="67"/>
  <c r="Z611" i="67"/>
  <c r="K611" i="67"/>
  <c r="AZ610" i="67"/>
  <c r="AY610" i="67"/>
  <c r="AW610" i="67"/>
  <c r="AS610" i="67"/>
  <c r="AR610" i="67"/>
  <c r="AJ610" i="67"/>
  <c r="AF610" i="67"/>
  <c r="Z610" i="67"/>
  <c r="Q610" i="67"/>
  <c r="K610" i="67"/>
  <c r="AE604" i="67"/>
  <c r="AC604" i="67"/>
  <c r="AB604" i="67"/>
  <c r="AA604" i="67"/>
  <c r="Y604" i="67"/>
  <c r="X604" i="67"/>
  <c r="W604" i="67"/>
  <c r="V604" i="67"/>
  <c r="Q604" i="67"/>
  <c r="P604" i="67"/>
  <c r="N604" i="67"/>
  <c r="M604" i="67"/>
  <c r="AJ603" i="67"/>
  <c r="AF603" i="67"/>
  <c r="AG603" i="67" s="1"/>
  <c r="Z603" i="67"/>
  <c r="AZ602" i="67"/>
  <c r="AY602" i="67"/>
  <c r="AW602" i="67"/>
  <c r="AS602" i="67"/>
  <c r="AR602" i="67"/>
  <c r="AJ602" i="67"/>
  <c r="AF602" i="67"/>
  <c r="Z602" i="67"/>
  <c r="K602" i="67"/>
  <c r="BI602" i="67" s="1"/>
  <c r="AE599" i="67"/>
  <c r="AC599" i="67"/>
  <c r="AB599" i="67"/>
  <c r="AA599" i="67"/>
  <c r="Y599" i="67"/>
  <c r="X599" i="67"/>
  <c r="W599" i="67"/>
  <c r="V599" i="67"/>
  <c r="U599" i="67"/>
  <c r="T599" i="67"/>
  <c r="S599" i="67"/>
  <c r="R599" i="67"/>
  <c r="Q599" i="67"/>
  <c r="P599" i="67"/>
  <c r="O599" i="67"/>
  <c r="N599" i="67"/>
  <c r="M599" i="67"/>
  <c r="AZ598" i="67"/>
  <c r="AY598" i="67"/>
  <c r="AW598" i="67"/>
  <c r="AS598" i="67"/>
  <c r="AR598" i="67"/>
  <c r="AJ598" i="67"/>
  <c r="AF598" i="67"/>
  <c r="BB598" i="67" s="1"/>
  <c r="Z598" i="67"/>
  <c r="K598" i="67"/>
  <c r="BI598" i="67" s="1"/>
  <c r="BN597" i="67"/>
  <c r="AJ597" i="67"/>
  <c r="AF597" i="67"/>
  <c r="Z597" i="67"/>
  <c r="K597" i="67"/>
  <c r="BK597" i="67" s="1"/>
  <c r="AE594" i="67"/>
  <c r="AC594" i="67"/>
  <c r="AB594" i="67"/>
  <c r="AA594" i="67"/>
  <c r="Y594" i="67"/>
  <c r="X594" i="67"/>
  <c r="W594" i="67"/>
  <c r="V594" i="67"/>
  <c r="Q594" i="67"/>
  <c r="P594" i="67"/>
  <c r="N594" i="67"/>
  <c r="M594" i="67"/>
  <c r="BN593" i="67"/>
  <c r="AZ593" i="67"/>
  <c r="AY593" i="67"/>
  <c r="AW593" i="67"/>
  <c r="AS593" i="67"/>
  <c r="AR593" i="67"/>
  <c r="AJ593" i="67"/>
  <c r="AF593" i="67"/>
  <c r="Z593" i="67"/>
  <c r="Z594" i="67" s="1"/>
  <c r="K593" i="67"/>
  <c r="BI593" i="67" s="1"/>
  <c r="AE587" i="67"/>
  <c r="AC587" i="67"/>
  <c r="AB587" i="67"/>
  <c r="AA587" i="67"/>
  <c r="Y587" i="67"/>
  <c r="X587" i="67"/>
  <c r="W587" i="67"/>
  <c r="V587" i="67"/>
  <c r="Q587" i="67"/>
  <c r="P587" i="67"/>
  <c r="N587" i="67"/>
  <c r="M587" i="67"/>
  <c r="AZ586" i="67"/>
  <c r="AY586" i="67"/>
  <c r="AW586" i="67"/>
  <c r="AS586" i="67"/>
  <c r="AR586" i="67"/>
  <c r="AJ586" i="67"/>
  <c r="AF586" i="67"/>
  <c r="Z586" i="67"/>
  <c r="Z587" i="67" s="1"/>
  <c r="K586" i="67"/>
  <c r="BL586" i="67" s="1"/>
  <c r="AE583" i="67"/>
  <c r="AC583" i="67"/>
  <c r="AB583" i="67"/>
  <c r="AA583" i="67"/>
  <c r="Y583" i="67"/>
  <c r="X583" i="67"/>
  <c r="W583" i="67"/>
  <c r="V583" i="67"/>
  <c r="U583" i="67"/>
  <c r="T583" i="67"/>
  <c r="S583" i="67"/>
  <c r="R583" i="67"/>
  <c r="Q583" i="67"/>
  <c r="P583" i="67"/>
  <c r="O583" i="67"/>
  <c r="N583" i="67"/>
  <c r="AZ582" i="67"/>
  <c r="AY582" i="67"/>
  <c r="AW582" i="67"/>
  <c r="AS582" i="67"/>
  <c r="AR582" i="67"/>
  <c r="AJ582" i="67"/>
  <c r="AJ583" i="67" s="1"/>
  <c r="AF582" i="67"/>
  <c r="AF583" i="67" s="1"/>
  <c r="Z582" i="67"/>
  <c r="Z583" i="67" s="1"/>
  <c r="K582" i="67"/>
  <c r="BI582" i="67" s="1"/>
  <c r="AE579" i="67"/>
  <c r="AC579" i="67"/>
  <c r="AB579" i="67"/>
  <c r="AA579" i="67"/>
  <c r="Y579" i="67"/>
  <c r="X579" i="67"/>
  <c r="W579" i="67"/>
  <c r="V579" i="67"/>
  <c r="U579" i="67"/>
  <c r="T579" i="67"/>
  <c r="S579" i="67"/>
  <c r="R579" i="67"/>
  <c r="Q579" i="67"/>
  <c r="P579" i="67"/>
  <c r="O579" i="67"/>
  <c r="N579" i="67"/>
  <c r="M579" i="67"/>
  <c r="AZ578" i="67"/>
  <c r="AY578" i="67"/>
  <c r="AW578" i="67"/>
  <c r="AS578" i="67"/>
  <c r="AR578" i="67"/>
  <c r="AJ578" i="67"/>
  <c r="AF578" i="67"/>
  <c r="AF579" i="67" s="1"/>
  <c r="Z578" i="67"/>
  <c r="Z579" i="67" s="1"/>
  <c r="K578" i="67"/>
  <c r="BL578" i="67" s="1"/>
  <c r="AE570" i="67"/>
  <c r="AC570" i="67"/>
  <c r="AB570" i="67"/>
  <c r="AA570" i="67"/>
  <c r="Y570" i="67"/>
  <c r="X570" i="67"/>
  <c r="W570" i="67"/>
  <c r="V570" i="67"/>
  <c r="Q570" i="67"/>
  <c r="P570" i="67"/>
  <c r="N570" i="67"/>
  <c r="M570" i="67"/>
  <c r="AZ569" i="67"/>
  <c r="AY569" i="67"/>
  <c r="AW569" i="67"/>
  <c r="AS569" i="67"/>
  <c r="AR569" i="67"/>
  <c r="AJ569" i="67"/>
  <c r="AF569" i="67"/>
  <c r="AX569" i="67" s="1"/>
  <c r="Z569" i="67"/>
  <c r="K569" i="67"/>
  <c r="AZ568" i="67"/>
  <c r="AY568" i="67"/>
  <c r="AW568" i="67"/>
  <c r="AS568" i="67"/>
  <c r="AR568" i="67"/>
  <c r="AJ568" i="67"/>
  <c r="AF568" i="67"/>
  <c r="AX568" i="67" s="1"/>
  <c r="Z568" i="67"/>
  <c r="K568" i="67"/>
  <c r="BI568" i="67" s="1"/>
  <c r="AS567" i="67"/>
  <c r="AR567" i="67"/>
  <c r="AJ567" i="67"/>
  <c r="AF567" i="67"/>
  <c r="AG567" i="67" s="1"/>
  <c r="Z567" i="67"/>
  <c r="K567" i="67"/>
  <c r="BO567" i="67" s="1"/>
  <c r="AS566" i="67"/>
  <c r="AR566" i="67"/>
  <c r="AJ566" i="67"/>
  <c r="AF566" i="67"/>
  <c r="AG566" i="67" s="1"/>
  <c r="Z566" i="67"/>
  <c r="K566" i="67"/>
  <c r="AZ565" i="67"/>
  <c r="AY565" i="67"/>
  <c r="AW565" i="67"/>
  <c r="AS565" i="67"/>
  <c r="AR565" i="67"/>
  <c r="AJ565" i="67"/>
  <c r="AF565" i="67"/>
  <c r="AG565" i="67" s="1"/>
  <c r="Z565" i="67"/>
  <c r="K565" i="67"/>
  <c r="BK565" i="67" s="1"/>
  <c r="AE562" i="67"/>
  <c r="AC562" i="67"/>
  <c r="AB562" i="67"/>
  <c r="AA562" i="67"/>
  <c r="Y562" i="67"/>
  <c r="X562" i="67"/>
  <c r="W562" i="67"/>
  <c r="V562" i="67"/>
  <c r="P562" i="67"/>
  <c r="N562" i="67"/>
  <c r="M562" i="67"/>
  <c r="AZ561" i="67"/>
  <c r="AY561" i="67"/>
  <c r="AW561" i="67"/>
  <c r="AS561" i="67"/>
  <c r="AR561" i="67"/>
  <c r="AJ561" i="67"/>
  <c r="AF561" i="67"/>
  <c r="Z561" i="67"/>
  <c r="Q561" i="67"/>
  <c r="Q562" i="67" s="1"/>
  <c r="K561" i="67"/>
  <c r="BL561" i="67" s="1"/>
  <c r="AZ560" i="67"/>
  <c r="AY560" i="67"/>
  <c r="AW560" i="67"/>
  <c r="AS560" i="67"/>
  <c r="AR560" i="67"/>
  <c r="AJ560" i="67"/>
  <c r="AF560" i="67"/>
  <c r="Z560" i="67"/>
  <c r="K560" i="67"/>
  <c r="BK560" i="67" s="1"/>
  <c r="AZ559" i="67"/>
  <c r="AY559" i="67"/>
  <c r="AW559" i="67"/>
  <c r="AS559" i="67"/>
  <c r="AR559" i="67"/>
  <c r="AJ559" i="67"/>
  <c r="AF559" i="67"/>
  <c r="Z559" i="67"/>
  <c r="K559" i="67"/>
  <c r="BL559" i="67" s="1"/>
  <c r="AZ558" i="67"/>
  <c r="AY558" i="67"/>
  <c r="AW558" i="67"/>
  <c r="AS558" i="67"/>
  <c r="AR558" i="67"/>
  <c r="AJ558" i="67"/>
  <c r="AF558" i="67"/>
  <c r="Z558" i="67"/>
  <c r="K558" i="67"/>
  <c r="BL558" i="67" s="1"/>
  <c r="AZ557" i="67"/>
  <c r="AY557" i="67"/>
  <c r="AW557" i="67"/>
  <c r="AS557" i="67"/>
  <c r="AR557" i="67"/>
  <c r="AJ557" i="67"/>
  <c r="Q590" i="68" s="1"/>
  <c r="AF557" i="67"/>
  <c r="BB557" i="67" s="1"/>
  <c r="Z557" i="67"/>
  <c r="K557" i="67"/>
  <c r="BK557" i="67" s="1"/>
  <c r="AZ556" i="67"/>
  <c r="AY556" i="67"/>
  <c r="AW556" i="67"/>
  <c r="AS556" i="67"/>
  <c r="AR556" i="67"/>
  <c r="AJ556" i="67"/>
  <c r="Q744" i="68" s="1"/>
  <c r="AF556" i="67"/>
  <c r="BB556" i="67" s="1"/>
  <c r="Z556" i="67"/>
  <c r="K556" i="67"/>
  <c r="BA556" i="67" s="1"/>
  <c r="AZ555" i="67"/>
  <c r="AY555" i="67"/>
  <c r="AW555" i="67"/>
  <c r="AS555" i="67"/>
  <c r="AR555" i="67"/>
  <c r="AJ555" i="67"/>
  <c r="Q745" i="68" s="1"/>
  <c r="AF555" i="67"/>
  <c r="BB555" i="67" s="1"/>
  <c r="Z555" i="67"/>
  <c r="K555" i="67"/>
  <c r="BI555" i="67" s="1"/>
  <c r="AZ554" i="67"/>
  <c r="AY554" i="67"/>
  <c r="AW554" i="67"/>
  <c r="AS554" i="67"/>
  <c r="AR554" i="67"/>
  <c r="AJ554" i="67"/>
  <c r="Q591" i="68" s="1"/>
  <c r="AF554" i="67"/>
  <c r="BB554" i="67" s="1"/>
  <c r="Z554" i="67"/>
  <c r="K554" i="67"/>
  <c r="BI554" i="67" s="1"/>
  <c r="AZ553" i="67"/>
  <c r="AY553" i="67"/>
  <c r="AW553" i="67"/>
  <c r="AS553" i="67"/>
  <c r="AR553" i="67"/>
  <c r="AJ553" i="67"/>
  <c r="AF553" i="67"/>
  <c r="Z553" i="67"/>
  <c r="K553" i="67"/>
  <c r="BI553" i="67" s="1"/>
  <c r="AZ552" i="67"/>
  <c r="AY552" i="67"/>
  <c r="AW552" i="67"/>
  <c r="AS552" i="67"/>
  <c r="AR552" i="67"/>
  <c r="AJ552" i="67"/>
  <c r="AF552" i="67"/>
  <c r="AG552" i="67" s="1"/>
  <c r="Z552" i="67"/>
  <c r="K552" i="67"/>
  <c r="BA552" i="67" s="1"/>
  <c r="AZ551" i="67"/>
  <c r="AY551" i="67"/>
  <c r="AW551" i="67"/>
  <c r="AS551" i="67"/>
  <c r="AR551" i="67"/>
  <c r="AJ551" i="67"/>
  <c r="AF551" i="67"/>
  <c r="Z551" i="67"/>
  <c r="K551" i="67"/>
  <c r="BK551" i="67" s="1"/>
  <c r="AE548" i="67"/>
  <c r="AC548" i="67"/>
  <c r="AB548" i="67"/>
  <c r="AA548" i="67"/>
  <c r="Y548" i="67"/>
  <c r="X548" i="67"/>
  <c r="W548" i="67"/>
  <c r="V548" i="67"/>
  <c r="Q548" i="67"/>
  <c r="P548" i="67"/>
  <c r="O548" i="67"/>
  <c r="N548" i="67"/>
  <c r="M548" i="67"/>
  <c r="AZ547" i="67"/>
  <c r="AY547" i="67"/>
  <c r="AW547" i="67"/>
  <c r="AS547" i="67"/>
  <c r="AR547" i="67"/>
  <c r="AJ547" i="67"/>
  <c r="AF547" i="67"/>
  <c r="Z547" i="67"/>
  <c r="K547" i="67"/>
  <c r="AZ546" i="67"/>
  <c r="AY546" i="67"/>
  <c r="AW546" i="67"/>
  <c r="AS546" i="67"/>
  <c r="AR546" i="67"/>
  <c r="AJ546" i="67"/>
  <c r="AF546" i="67"/>
  <c r="Z546" i="67"/>
  <c r="K546" i="67"/>
  <c r="AZ545" i="67"/>
  <c r="AY545" i="67"/>
  <c r="AW545" i="67"/>
  <c r="AS545" i="67"/>
  <c r="AR545" i="67"/>
  <c r="AJ545" i="67"/>
  <c r="AF545" i="67"/>
  <c r="Z545" i="67"/>
  <c r="K545" i="67"/>
  <c r="AE538" i="67"/>
  <c r="AC538" i="67"/>
  <c r="AB538" i="67"/>
  <c r="AA538" i="67"/>
  <c r="Y538" i="67"/>
  <c r="X538" i="67"/>
  <c r="W538" i="67"/>
  <c r="V538" i="67"/>
  <c r="Q538" i="67"/>
  <c r="P538" i="67"/>
  <c r="N538" i="67"/>
  <c r="M538" i="67"/>
  <c r="AZ537" i="67"/>
  <c r="AY537" i="67"/>
  <c r="AW537" i="67"/>
  <c r="AS537" i="67"/>
  <c r="AR537" i="67"/>
  <c r="AJ537" i="67"/>
  <c r="AF537" i="67"/>
  <c r="AG537" i="67" s="1"/>
  <c r="Z537" i="67"/>
  <c r="K537" i="67"/>
  <c r="BA537" i="67" s="1"/>
  <c r="AZ536" i="67"/>
  <c r="AY536" i="67"/>
  <c r="AW536" i="67"/>
  <c r="AS536" i="67"/>
  <c r="AR536" i="67"/>
  <c r="AJ536" i="67"/>
  <c r="AF536" i="67"/>
  <c r="Z536" i="67"/>
  <c r="K536" i="67"/>
  <c r="BA536" i="67" s="1"/>
  <c r="AE533" i="67"/>
  <c r="AC533" i="67"/>
  <c r="AB533" i="67"/>
  <c r="AA533" i="67"/>
  <c r="Y533" i="67"/>
  <c r="X533" i="67"/>
  <c r="W533" i="67"/>
  <c r="V533" i="67"/>
  <c r="Q533" i="67"/>
  <c r="P533" i="67"/>
  <c r="N533" i="67"/>
  <c r="M533" i="67"/>
  <c r="AZ532" i="67"/>
  <c r="AY532" i="67"/>
  <c r="AW532" i="67"/>
  <c r="AS532" i="67"/>
  <c r="AR532" i="67"/>
  <c r="AJ532" i="67"/>
  <c r="AF532" i="67"/>
  <c r="Z532" i="67"/>
  <c r="K532" i="67"/>
  <c r="BK532" i="67" s="1"/>
  <c r="AZ531" i="67"/>
  <c r="AY531" i="67"/>
  <c r="AW531" i="67"/>
  <c r="AS531" i="67"/>
  <c r="AR531" i="67"/>
  <c r="AJ531" i="67"/>
  <c r="AF531" i="67"/>
  <c r="Z531" i="67"/>
  <c r="K531" i="67"/>
  <c r="BK531" i="67" s="1"/>
  <c r="AE525" i="67"/>
  <c r="AC525" i="67"/>
  <c r="AB525" i="67"/>
  <c r="AA525" i="67"/>
  <c r="Y525" i="67"/>
  <c r="X525" i="67"/>
  <c r="W525" i="67"/>
  <c r="V525" i="67"/>
  <c r="Q525" i="67"/>
  <c r="P525" i="67"/>
  <c r="N525" i="67"/>
  <c r="M525" i="67"/>
  <c r="AZ524" i="67"/>
  <c r="AY524" i="67"/>
  <c r="AW524" i="67"/>
  <c r="AS524" i="67"/>
  <c r="AR524" i="67"/>
  <c r="AJ524" i="67"/>
  <c r="AF524" i="67"/>
  <c r="Z524" i="67"/>
  <c r="K524" i="67"/>
  <c r="BL524" i="67" s="1"/>
  <c r="AZ523" i="67"/>
  <c r="AY523" i="67"/>
  <c r="AW523" i="67"/>
  <c r="AS523" i="67"/>
  <c r="AR523" i="67"/>
  <c r="AJ523" i="67"/>
  <c r="AF523" i="67"/>
  <c r="Z523" i="67"/>
  <c r="K523" i="67"/>
  <c r="BL523" i="67" s="1"/>
  <c r="AS522" i="67"/>
  <c r="AR522" i="67"/>
  <c r="AJ522" i="67"/>
  <c r="AF522" i="67"/>
  <c r="AG522" i="67" s="1"/>
  <c r="Z522" i="67"/>
  <c r="K522" i="67"/>
  <c r="BI522" i="67" s="1"/>
  <c r="AS521" i="67"/>
  <c r="AR521" i="67"/>
  <c r="AJ521" i="67"/>
  <c r="AF521" i="67"/>
  <c r="AG521" i="67" s="1"/>
  <c r="Z521" i="67"/>
  <c r="K521" i="67"/>
  <c r="BL521" i="67" s="1"/>
  <c r="AZ520" i="67"/>
  <c r="AY520" i="67"/>
  <c r="AW520" i="67"/>
  <c r="AS520" i="67"/>
  <c r="AR520" i="67"/>
  <c r="AJ520" i="67"/>
  <c r="AF520" i="67"/>
  <c r="AX520" i="67" s="1"/>
  <c r="Z520" i="67"/>
  <c r="K520" i="67"/>
  <c r="AT520" i="67" s="1"/>
  <c r="AE517" i="67"/>
  <c r="AC517" i="67"/>
  <c r="AB517" i="67"/>
  <c r="AA517" i="67"/>
  <c r="Y517" i="67"/>
  <c r="X517" i="67"/>
  <c r="W517" i="67"/>
  <c r="V517" i="67"/>
  <c r="Q517" i="67"/>
  <c r="P517" i="67"/>
  <c r="N517" i="67"/>
  <c r="M517" i="67"/>
  <c r="AZ516" i="67"/>
  <c r="AY516" i="67"/>
  <c r="AW516" i="67"/>
  <c r="AS516" i="67"/>
  <c r="AR516" i="67"/>
  <c r="AJ516" i="67"/>
  <c r="AF516" i="67"/>
  <c r="AX516" i="67" s="1"/>
  <c r="Z516" i="67"/>
  <c r="K516" i="67"/>
  <c r="AV516" i="67" s="1"/>
  <c r="AZ515" i="67"/>
  <c r="AY515" i="67"/>
  <c r="AW515" i="67"/>
  <c r="AS515" i="67"/>
  <c r="AR515" i="67"/>
  <c r="AJ515" i="67"/>
  <c r="Q237" i="68" s="1"/>
  <c r="AF515" i="67"/>
  <c r="BB515" i="67" s="1"/>
  <c r="Z515" i="67"/>
  <c r="K515" i="67"/>
  <c r="BG515" i="67" s="1"/>
  <c r="AZ514" i="67"/>
  <c r="AY514" i="67"/>
  <c r="AW514" i="67"/>
  <c r="AS514" i="67"/>
  <c r="AR514" i="67"/>
  <c r="AJ514" i="67"/>
  <c r="AF514" i="67"/>
  <c r="Z514" i="67"/>
  <c r="K514" i="67"/>
  <c r="BO514" i="67" s="1"/>
  <c r="AE511" i="67"/>
  <c r="AC511" i="67"/>
  <c r="AB511" i="67"/>
  <c r="AA511" i="67"/>
  <c r="Y511" i="67"/>
  <c r="X511" i="67"/>
  <c r="W511" i="67"/>
  <c r="V511" i="67"/>
  <c r="Q511" i="67"/>
  <c r="P511" i="67"/>
  <c r="O511" i="67"/>
  <c r="N511" i="67"/>
  <c r="M511" i="67"/>
  <c r="AZ510" i="67"/>
  <c r="AY510" i="67"/>
  <c r="AW510" i="67"/>
  <c r="AS510" i="67"/>
  <c r="AR510" i="67"/>
  <c r="AJ510" i="67"/>
  <c r="AF510" i="67"/>
  <c r="Z510" i="67"/>
  <c r="K510" i="67"/>
  <c r="BL510" i="67" s="1"/>
  <c r="AZ509" i="67"/>
  <c r="AY509" i="67"/>
  <c r="AW509" i="67"/>
  <c r="AS509" i="67"/>
  <c r="AR509" i="67"/>
  <c r="AJ509" i="67"/>
  <c r="AF509" i="67"/>
  <c r="Z509" i="67"/>
  <c r="K509" i="67"/>
  <c r="BL509" i="67" s="1"/>
  <c r="AE503" i="67"/>
  <c r="AC503" i="67"/>
  <c r="AB503" i="67"/>
  <c r="AA503" i="67"/>
  <c r="Y503" i="67"/>
  <c r="X503" i="67"/>
  <c r="W503" i="67"/>
  <c r="V503" i="67"/>
  <c r="Q503" i="67"/>
  <c r="P503" i="67"/>
  <c r="N503" i="67"/>
  <c r="M503" i="67"/>
  <c r="AZ502" i="67"/>
  <c r="AY502" i="67"/>
  <c r="AW502" i="67"/>
  <c r="AS502" i="67"/>
  <c r="AR502" i="67"/>
  <c r="AJ502" i="67"/>
  <c r="AF502" i="67"/>
  <c r="BB502" i="67" s="1"/>
  <c r="Z502" i="67"/>
  <c r="K502" i="67"/>
  <c r="BL502" i="67" s="1"/>
  <c r="AS501" i="67"/>
  <c r="AR501" i="67"/>
  <c r="AJ501" i="67"/>
  <c r="Q649" i="68" s="1"/>
  <c r="AF501" i="67"/>
  <c r="BB501" i="67" s="1"/>
  <c r="Z501" i="67"/>
  <c r="K501" i="67"/>
  <c r="AT501" i="67" s="1"/>
  <c r="AZ500" i="67"/>
  <c r="AY500" i="67"/>
  <c r="AW500" i="67"/>
  <c r="AS500" i="67"/>
  <c r="AR500" i="67"/>
  <c r="AJ500" i="67"/>
  <c r="AF500" i="67"/>
  <c r="AG500" i="67" s="1"/>
  <c r="Z500" i="67"/>
  <c r="K500" i="67"/>
  <c r="BI500" i="67" s="1"/>
  <c r="AZ499" i="67"/>
  <c r="AY499" i="67"/>
  <c r="AW499" i="67"/>
  <c r="AS499" i="67"/>
  <c r="AR499" i="67"/>
  <c r="AJ499" i="67"/>
  <c r="AF499" i="67"/>
  <c r="BB499" i="67" s="1"/>
  <c r="Z499" i="67"/>
  <c r="K499" i="67"/>
  <c r="BI499" i="67" s="1"/>
  <c r="AZ498" i="67"/>
  <c r="AY498" i="67"/>
  <c r="AW498" i="67"/>
  <c r="AS498" i="67"/>
  <c r="AR498" i="67"/>
  <c r="AJ498" i="67"/>
  <c r="AF498" i="67"/>
  <c r="AG498" i="67" s="1"/>
  <c r="Z498" i="67"/>
  <c r="K498" i="67"/>
  <c r="BI498" i="67" s="1"/>
  <c r="AE495" i="67"/>
  <c r="AC495" i="67"/>
  <c r="AB495" i="67"/>
  <c r="AA495" i="67"/>
  <c r="Y495" i="67"/>
  <c r="X495" i="67"/>
  <c r="W495" i="67"/>
  <c r="V495" i="67"/>
  <c r="Q495" i="67"/>
  <c r="P495" i="67"/>
  <c r="N495" i="67"/>
  <c r="M495" i="67"/>
  <c r="AZ494" i="67"/>
  <c r="AY494" i="67"/>
  <c r="AW494" i="67"/>
  <c r="AS494" i="67"/>
  <c r="AR494" i="67"/>
  <c r="AJ494" i="67"/>
  <c r="AF494" i="67"/>
  <c r="Z494" i="67"/>
  <c r="K494" i="67"/>
  <c r="AZ493" i="67"/>
  <c r="AY493" i="67"/>
  <c r="AW493" i="67"/>
  <c r="AS493" i="67"/>
  <c r="AR493" i="67"/>
  <c r="AJ493" i="67"/>
  <c r="AF493" i="67"/>
  <c r="Z493" i="67"/>
  <c r="K493" i="67"/>
  <c r="BA493" i="67" s="1"/>
  <c r="AE487" i="67"/>
  <c r="AC487" i="67"/>
  <c r="AB487" i="67"/>
  <c r="AA487" i="67"/>
  <c r="Y487" i="67"/>
  <c r="X487" i="67"/>
  <c r="W487" i="67"/>
  <c r="V487" i="67"/>
  <c r="Q487" i="67"/>
  <c r="P487" i="67"/>
  <c r="N487" i="67"/>
  <c r="M487" i="67"/>
  <c r="AJ486" i="67"/>
  <c r="AF486" i="67"/>
  <c r="AG486" i="67" s="1"/>
  <c r="Z486" i="67"/>
  <c r="AZ485" i="67"/>
  <c r="AY485" i="67"/>
  <c r="AW485" i="67"/>
  <c r="AS485" i="67"/>
  <c r="AR485" i="67"/>
  <c r="AJ485" i="67"/>
  <c r="Q674" i="68" s="1"/>
  <c r="AF485" i="67"/>
  <c r="BB485" i="67" s="1"/>
  <c r="Z485" i="67"/>
  <c r="K485" i="67"/>
  <c r="AE482" i="67"/>
  <c r="AC482" i="67"/>
  <c r="AB482" i="67"/>
  <c r="AA482" i="67"/>
  <c r="Y482" i="67"/>
  <c r="X482" i="67"/>
  <c r="W482" i="67"/>
  <c r="V482" i="67"/>
  <c r="Q482" i="67"/>
  <c r="P482" i="67"/>
  <c r="N482" i="67"/>
  <c r="M482" i="67"/>
  <c r="AZ481" i="67"/>
  <c r="AY481" i="67"/>
  <c r="AW481" i="67"/>
  <c r="AS481" i="67"/>
  <c r="AR481" i="67"/>
  <c r="AJ481" i="67"/>
  <c r="AF481" i="67"/>
  <c r="Z481" i="67"/>
  <c r="K481" i="67"/>
  <c r="AE478" i="67"/>
  <c r="AC478" i="67"/>
  <c r="AB478" i="67"/>
  <c r="AA478" i="67"/>
  <c r="Y478" i="67"/>
  <c r="X478" i="67"/>
  <c r="W478" i="67"/>
  <c r="V478" i="67"/>
  <c r="Q478" i="67"/>
  <c r="P478" i="67"/>
  <c r="N478" i="67"/>
  <c r="M478" i="67"/>
  <c r="AZ477" i="67"/>
  <c r="AY477" i="67"/>
  <c r="AW477" i="67"/>
  <c r="AS477" i="67"/>
  <c r="AR477" i="67"/>
  <c r="AJ477" i="67"/>
  <c r="AF477" i="67"/>
  <c r="Z477" i="67"/>
  <c r="Z478" i="67" s="1"/>
  <c r="K477" i="67"/>
  <c r="BK477" i="67" s="1"/>
  <c r="AE470" i="67"/>
  <c r="AC470" i="67"/>
  <c r="AB470" i="67"/>
  <c r="AA470" i="67"/>
  <c r="Y470" i="67"/>
  <c r="X470" i="67"/>
  <c r="W470" i="67"/>
  <c r="V470" i="67"/>
  <c r="Q470" i="67"/>
  <c r="P470" i="67"/>
  <c r="N470" i="67"/>
  <c r="M470" i="67"/>
  <c r="AZ469" i="67"/>
  <c r="AY469" i="67"/>
  <c r="AW469" i="67"/>
  <c r="AS469" i="67"/>
  <c r="AR469" i="67"/>
  <c r="AJ469" i="67"/>
  <c r="AF469" i="67"/>
  <c r="AF470" i="67" s="1"/>
  <c r="Z469" i="67"/>
  <c r="Z470" i="67" s="1"/>
  <c r="K469" i="67"/>
  <c r="BK469" i="67" s="1"/>
  <c r="AE466" i="67"/>
  <c r="AC466" i="67"/>
  <c r="AB466" i="67"/>
  <c r="AA466" i="67"/>
  <c r="Y466" i="67"/>
  <c r="X466" i="67"/>
  <c r="W466" i="67"/>
  <c r="Q466" i="67"/>
  <c r="P466" i="67"/>
  <c r="N466" i="67"/>
  <c r="M466" i="67"/>
  <c r="AZ465" i="67"/>
  <c r="AY465" i="67"/>
  <c r="AW465" i="67"/>
  <c r="AS465" i="67"/>
  <c r="AR465" i="67"/>
  <c r="AF465" i="67"/>
  <c r="Z465" i="67"/>
  <c r="Z466" i="67" s="1"/>
  <c r="V465" i="67"/>
  <c r="V466" i="67" s="1"/>
  <c r="K465" i="67"/>
  <c r="BA465" i="67" s="1"/>
  <c r="AE459" i="67"/>
  <c r="AC459" i="67"/>
  <c r="AB459" i="67"/>
  <c r="AA459" i="67"/>
  <c r="Y459" i="67"/>
  <c r="X459" i="67"/>
  <c r="W459" i="67"/>
  <c r="V459" i="67"/>
  <c r="Q459" i="67"/>
  <c r="P459" i="67"/>
  <c r="N459" i="67"/>
  <c r="M459" i="67"/>
  <c r="AZ458" i="67"/>
  <c r="AY458" i="67"/>
  <c r="AW458" i="67"/>
  <c r="AS458" i="67"/>
  <c r="AR458" i="67"/>
  <c r="AJ458" i="67"/>
  <c r="AF458" i="67"/>
  <c r="Z458" i="67"/>
  <c r="K458" i="67"/>
  <c r="BI458" i="67" s="1"/>
  <c r="AJ457" i="67"/>
  <c r="Q666" i="68" s="1"/>
  <c r="AF457" i="67"/>
  <c r="AG457" i="67" s="1"/>
  <c r="Z457" i="67"/>
  <c r="K457" i="67"/>
  <c r="BL457" i="67" s="1"/>
  <c r="AZ456" i="67"/>
  <c r="AY456" i="67"/>
  <c r="AW456" i="67"/>
  <c r="AS456" i="67"/>
  <c r="AR456" i="67"/>
  <c r="AJ456" i="67"/>
  <c r="AF456" i="67"/>
  <c r="BB456" i="67" s="1"/>
  <c r="Z456" i="67"/>
  <c r="K456" i="67"/>
  <c r="AE453" i="67"/>
  <c r="AC453" i="67"/>
  <c r="AB453" i="67"/>
  <c r="AA453" i="67"/>
  <c r="Y453" i="67"/>
  <c r="X453" i="67"/>
  <c r="W453" i="67"/>
  <c r="V453" i="67"/>
  <c r="Q453" i="67"/>
  <c r="P453" i="67"/>
  <c r="O453" i="67"/>
  <c r="N453" i="67"/>
  <c r="M453" i="67"/>
  <c r="AZ452" i="67"/>
  <c r="AY452" i="67"/>
  <c r="AW452" i="67"/>
  <c r="AS452" i="67"/>
  <c r="AR452" i="67"/>
  <c r="AJ452" i="67"/>
  <c r="Q595" i="68" s="1"/>
  <c r="AF452" i="67"/>
  <c r="Z452" i="67"/>
  <c r="Z453" i="67" s="1"/>
  <c r="K452" i="67"/>
  <c r="BL452" i="67" s="1"/>
  <c r="AE449" i="67"/>
  <c r="AC449" i="67"/>
  <c r="AB449" i="67"/>
  <c r="AA449" i="67"/>
  <c r="Y449" i="67"/>
  <c r="X449" i="67"/>
  <c r="W449" i="67"/>
  <c r="V449" i="67"/>
  <c r="Q449" i="67"/>
  <c r="P449" i="67"/>
  <c r="O449" i="67"/>
  <c r="N449" i="67"/>
  <c r="M449" i="67"/>
  <c r="AZ448" i="67"/>
  <c r="AY448" i="67"/>
  <c r="AW448" i="67"/>
  <c r="AS448" i="67"/>
  <c r="AR448" i="67"/>
  <c r="AJ448" i="67"/>
  <c r="AF448" i="67"/>
  <c r="Z448" i="67"/>
  <c r="K448" i="67"/>
  <c r="AJ447" i="67"/>
  <c r="AF447" i="67"/>
  <c r="AG447" i="67" s="1"/>
  <c r="Z447" i="67"/>
  <c r="K447" i="67"/>
  <c r="BK447" i="67" s="1"/>
  <c r="AZ446" i="67"/>
  <c r="AY446" i="67"/>
  <c r="AW446" i="67"/>
  <c r="AS446" i="67"/>
  <c r="AR446" i="67"/>
  <c r="AJ446" i="67"/>
  <c r="AF446" i="67"/>
  <c r="Z446" i="67"/>
  <c r="K446" i="67"/>
  <c r="BI446" i="67" s="1"/>
  <c r="AE439" i="67"/>
  <c r="AE442" i="67" s="1"/>
  <c r="AC439" i="67"/>
  <c r="AC442" i="67" s="1"/>
  <c r="AB439" i="67"/>
  <c r="AB442" i="67" s="1"/>
  <c r="AA439" i="67"/>
  <c r="AA442" i="67" s="1"/>
  <c r="Y439" i="67"/>
  <c r="Y442" i="67" s="1"/>
  <c r="X439" i="67"/>
  <c r="X442" i="67" s="1"/>
  <c r="W439" i="67"/>
  <c r="W442" i="67" s="1"/>
  <c r="V439" i="67"/>
  <c r="V442" i="67" s="1"/>
  <c r="Q439" i="67"/>
  <c r="Q442" i="67" s="1"/>
  <c r="P439" i="67"/>
  <c r="P442" i="67" s="1"/>
  <c r="O439" i="67"/>
  <c r="O442" i="67" s="1"/>
  <c r="N439" i="67"/>
  <c r="N442" i="67" s="1"/>
  <c r="M439" i="67"/>
  <c r="M442" i="67" s="1"/>
  <c r="AZ438" i="67"/>
  <c r="AY438" i="67"/>
  <c r="AW438" i="67"/>
  <c r="AS438" i="67"/>
  <c r="AR438" i="67"/>
  <c r="AJ438" i="67"/>
  <c r="AF438" i="67"/>
  <c r="Z438" i="67"/>
  <c r="K438" i="67"/>
  <c r="AZ437" i="67"/>
  <c r="AY437" i="67"/>
  <c r="AW437" i="67"/>
  <c r="AS437" i="67"/>
  <c r="AR437" i="67"/>
  <c r="AJ437" i="67"/>
  <c r="AF437" i="67"/>
  <c r="Z437" i="67"/>
  <c r="K437" i="67"/>
  <c r="BG437" i="67" s="1"/>
  <c r="AE431" i="67"/>
  <c r="AC431" i="67"/>
  <c r="AB431" i="67"/>
  <c r="AA431" i="67"/>
  <c r="Y431" i="67"/>
  <c r="X431" i="67"/>
  <c r="W431" i="67"/>
  <c r="V431" i="67"/>
  <c r="Q431" i="67"/>
  <c r="P431" i="67"/>
  <c r="N431" i="67"/>
  <c r="M431" i="67"/>
  <c r="AS430" i="67"/>
  <c r="AR430" i="67"/>
  <c r="AJ430" i="67"/>
  <c r="AF430" i="67"/>
  <c r="BB430" i="67" s="1"/>
  <c r="Z430" i="67"/>
  <c r="K430" i="67"/>
  <c r="AV430" i="67" s="1"/>
  <c r="AZ429" i="67"/>
  <c r="AY429" i="67"/>
  <c r="AW429" i="67"/>
  <c r="AS429" i="67"/>
  <c r="AR429" i="67"/>
  <c r="AJ429" i="67"/>
  <c r="AF429" i="67"/>
  <c r="Z429" i="67"/>
  <c r="K429" i="67"/>
  <c r="BO429" i="67" s="1"/>
  <c r="AZ428" i="67"/>
  <c r="AY428" i="67"/>
  <c r="AW428" i="67"/>
  <c r="AS428" i="67"/>
  <c r="AR428" i="67"/>
  <c r="AJ428" i="67"/>
  <c r="AF428" i="67"/>
  <c r="Z428" i="67"/>
  <c r="K428" i="67"/>
  <c r="BG428" i="67" s="1"/>
  <c r="AZ427" i="67"/>
  <c r="AY427" i="67"/>
  <c r="AW427" i="67"/>
  <c r="AS427" i="67"/>
  <c r="AR427" i="67"/>
  <c r="AJ427" i="67"/>
  <c r="AF427" i="67"/>
  <c r="Z427" i="67"/>
  <c r="K427" i="67"/>
  <c r="BI427" i="67" s="1"/>
  <c r="AE424" i="67"/>
  <c r="AC424" i="67"/>
  <c r="AB424" i="67"/>
  <c r="AA424" i="67"/>
  <c r="Y424" i="67"/>
  <c r="X424" i="67"/>
  <c r="W424" i="67"/>
  <c r="V424" i="67"/>
  <c r="Q424" i="67"/>
  <c r="P424" i="67"/>
  <c r="N424" i="67"/>
  <c r="M424" i="67"/>
  <c r="AZ423" i="67"/>
  <c r="AY423" i="67"/>
  <c r="AW423" i="67"/>
  <c r="AS423" i="67"/>
  <c r="AR423" i="67"/>
  <c r="AJ423" i="67"/>
  <c r="AJ424" i="67" s="1"/>
  <c r="AF423" i="67"/>
  <c r="Z423" i="67"/>
  <c r="Z424" i="67" s="1"/>
  <c r="K423" i="67"/>
  <c r="BL423" i="67" s="1"/>
  <c r="AE420" i="67"/>
  <c r="AC420" i="67"/>
  <c r="AB420" i="67"/>
  <c r="AA420" i="67"/>
  <c r="Y420" i="67"/>
  <c r="X420" i="67"/>
  <c r="W420" i="67"/>
  <c r="V420" i="67"/>
  <c r="P420" i="67"/>
  <c r="N420" i="67"/>
  <c r="M420" i="67"/>
  <c r="AZ419" i="67"/>
  <c r="AY419" i="67"/>
  <c r="AW419" i="67"/>
  <c r="AS419" i="67"/>
  <c r="AR419" i="67"/>
  <c r="AJ419" i="67"/>
  <c r="AF419" i="67"/>
  <c r="Z419" i="67"/>
  <c r="K419" i="67"/>
  <c r="BL419" i="67" s="1"/>
  <c r="AZ418" i="67"/>
  <c r="AY418" i="67"/>
  <c r="AW418" i="67"/>
  <c r="AS418" i="67"/>
  <c r="AR418" i="67"/>
  <c r="AJ418" i="67"/>
  <c r="AF418" i="67"/>
  <c r="Z418" i="67"/>
  <c r="K418" i="67"/>
  <c r="BL418" i="67" s="1"/>
  <c r="AZ417" i="67"/>
  <c r="AY417" i="67"/>
  <c r="AW417" i="67"/>
  <c r="AS417" i="67"/>
  <c r="AR417" i="67"/>
  <c r="AJ417" i="67"/>
  <c r="AF417" i="67"/>
  <c r="BB417" i="67" s="1"/>
  <c r="Z417" i="67"/>
  <c r="K417" i="67"/>
  <c r="AZ416" i="67"/>
  <c r="AY416" i="67"/>
  <c r="AW416" i="67"/>
  <c r="AS416" i="67"/>
  <c r="AR416" i="67"/>
  <c r="AJ416" i="67"/>
  <c r="AF416" i="67"/>
  <c r="Z416" i="67"/>
  <c r="Q416" i="67"/>
  <c r="Q420" i="67" s="1"/>
  <c r="K416" i="67"/>
  <c r="AZ415" i="67"/>
  <c r="AY415" i="67"/>
  <c r="AW415" i="67"/>
  <c r="AS415" i="67"/>
  <c r="AR415" i="67"/>
  <c r="AJ415" i="67"/>
  <c r="AF415" i="67"/>
  <c r="Z415" i="67"/>
  <c r="K415" i="67"/>
  <c r="BL415" i="67" s="1"/>
  <c r="AE409" i="67"/>
  <c r="AC409" i="67"/>
  <c r="AB409" i="67"/>
  <c r="AA409" i="67"/>
  <c r="Y409" i="67"/>
  <c r="X409" i="67"/>
  <c r="W409" i="67"/>
  <c r="V409" i="67"/>
  <c r="Q409" i="67"/>
  <c r="P409" i="67"/>
  <c r="N409" i="67"/>
  <c r="M409" i="67"/>
  <c r="AZ408" i="67"/>
  <c r="AY408" i="67"/>
  <c r="AW408" i="67"/>
  <c r="AS408" i="67"/>
  <c r="AR408" i="67"/>
  <c r="AJ408" i="67"/>
  <c r="Q673" i="68" s="1"/>
  <c r="AF408" i="67"/>
  <c r="Z408" i="67"/>
  <c r="K408" i="67"/>
  <c r="BG408" i="67" s="1"/>
  <c r="AZ407" i="67"/>
  <c r="AY407" i="67"/>
  <c r="AW407" i="67"/>
  <c r="AS407" i="67"/>
  <c r="AR407" i="67"/>
  <c r="AJ407" i="67"/>
  <c r="AF407" i="67"/>
  <c r="Z407" i="67"/>
  <c r="K407" i="67"/>
  <c r="BL407" i="67" s="1"/>
  <c r="AS406" i="67"/>
  <c r="AR406" i="67"/>
  <c r="AJ406" i="67"/>
  <c r="AF406" i="67"/>
  <c r="Z406" i="67"/>
  <c r="K406" i="67"/>
  <c r="BL406" i="67" s="1"/>
  <c r="AE403" i="67"/>
  <c r="AC403" i="67"/>
  <c r="AB403" i="67"/>
  <c r="AA403" i="67"/>
  <c r="Y403" i="67"/>
  <c r="X403" i="67"/>
  <c r="W403" i="67"/>
  <c r="V403" i="67"/>
  <c r="Q403" i="67"/>
  <c r="P403" i="67"/>
  <c r="O403" i="67"/>
  <c r="N403" i="67"/>
  <c r="M403" i="67"/>
  <c r="AZ402" i="67"/>
  <c r="AY402" i="67"/>
  <c r="AW402" i="67"/>
  <c r="AS402" i="67"/>
  <c r="AR402" i="67"/>
  <c r="AJ402" i="67"/>
  <c r="AF402" i="67"/>
  <c r="AX402" i="67" s="1"/>
  <c r="Z402" i="67"/>
  <c r="K402" i="67"/>
  <c r="BG402" i="67" s="1"/>
  <c r="AZ401" i="67"/>
  <c r="AY401" i="67"/>
  <c r="AW401" i="67"/>
  <c r="AS401" i="67"/>
  <c r="AR401" i="67"/>
  <c r="AJ401" i="67"/>
  <c r="AF401" i="67"/>
  <c r="AX401" i="67" s="1"/>
  <c r="Z401" i="67"/>
  <c r="K401" i="67"/>
  <c r="AT401" i="67" s="1"/>
  <c r="AZ400" i="67"/>
  <c r="AY400" i="67"/>
  <c r="AW400" i="67"/>
  <c r="AS400" i="67"/>
  <c r="AR400" i="67"/>
  <c r="AJ400" i="67"/>
  <c r="AF400" i="67"/>
  <c r="Z400" i="67"/>
  <c r="K400" i="67"/>
  <c r="BO400" i="67" s="1"/>
  <c r="AZ399" i="67"/>
  <c r="AY399" i="67"/>
  <c r="AW399" i="67"/>
  <c r="AS399" i="67"/>
  <c r="AR399" i="67"/>
  <c r="AJ399" i="67"/>
  <c r="AF399" i="67"/>
  <c r="Z399" i="67"/>
  <c r="K399" i="67"/>
  <c r="BG399" i="67" s="1"/>
  <c r="AE396" i="67"/>
  <c r="AC396" i="67"/>
  <c r="AB396" i="67"/>
  <c r="AA396" i="67"/>
  <c r="Y396" i="67"/>
  <c r="X396" i="67"/>
  <c r="W396" i="67"/>
  <c r="V396" i="67"/>
  <c r="Q396" i="67"/>
  <c r="P396" i="67"/>
  <c r="O396" i="67"/>
  <c r="N396" i="67"/>
  <c r="M396" i="67"/>
  <c r="AZ395" i="67"/>
  <c r="AY395" i="67"/>
  <c r="AW395" i="67"/>
  <c r="AS395" i="67"/>
  <c r="AR395" i="67"/>
  <c r="AJ395" i="67"/>
  <c r="AF395" i="67"/>
  <c r="Z395" i="67"/>
  <c r="K395" i="67"/>
  <c r="AZ394" i="67"/>
  <c r="AY394" i="67"/>
  <c r="AW394" i="67"/>
  <c r="AS394" i="67"/>
  <c r="AR394" i="67"/>
  <c r="AJ394" i="67"/>
  <c r="Q236" i="68" s="1"/>
  <c r="AF394" i="67"/>
  <c r="Z394" i="67"/>
  <c r="K394" i="67"/>
  <c r="BK394" i="67" s="1"/>
  <c r="AZ393" i="67"/>
  <c r="AY393" i="67"/>
  <c r="AW393" i="67"/>
  <c r="AS393" i="67"/>
  <c r="AR393" i="67"/>
  <c r="AJ393" i="67"/>
  <c r="AF393" i="67"/>
  <c r="Z393" i="67"/>
  <c r="K393" i="67"/>
  <c r="BA393" i="67" s="1"/>
  <c r="AE387" i="67"/>
  <c r="AC387" i="67"/>
  <c r="AB387" i="67"/>
  <c r="AA387" i="67"/>
  <c r="Y387" i="67"/>
  <c r="X387" i="67"/>
  <c r="W387" i="67"/>
  <c r="V387" i="67"/>
  <c r="Q387" i="67"/>
  <c r="P387" i="67"/>
  <c r="N387" i="67"/>
  <c r="M387" i="67"/>
  <c r="AZ386" i="67"/>
  <c r="AY386" i="67"/>
  <c r="AW386" i="67"/>
  <c r="AS386" i="67"/>
  <c r="AR386" i="67"/>
  <c r="AJ386" i="67"/>
  <c r="AF386" i="67"/>
  <c r="Z386" i="67"/>
  <c r="K386" i="67"/>
  <c r="AZ385" i="67"/>
  <c r="AY385" i="67"/>
  <c r="AW385" i="67"/>
  <c r="AS385" i="67"/>
  <c r="AR385" i="67"/>
  <c r="AJ385" i="67"/>
  <c r="AF385" i="67"/>
  <c r="Z385" i="67"/>
  <c r="K385" i="67"/>
  <c r="BK385" i="67" s="1"/>
  <c r="AE382" i="67"/>
  <c r="AC382" i="67"/>
  <c r="AB382" i="67"/>
  <c r="AA382" i="67"/>
  <c r="Y382" i="67"/>
  <c r="X382" i="67"/>
  <c r="W382" i="67"/>
  <c r="V382" i="67"/>
  <c r="Q382" i="67"/>
  <c r="P382" i="67"/>
  <c r="N382" i="67"/>
  <c r="AZ381" i="67"/>
  <c r="AY381" i="67"/>
  <c r="AW381" i="67"/>
  <c r="AS381" i="67"/>
  <c r="AR381" i="67"/>
  <c r="AJ381" i="67"/>
  <c r="AF381" i="67"/>
  <c r="Z381" i="67"/>
  <c r="Z382" i="67" s="1"/>
  <c r="M381" i="67"/>
  <c r="M382" i="67" s="1"/>
  <c r="K381" i="67"/>
  <c r="BK381" i="67" s="1"/>
  <c r="AE378" i="67"/>
  <c r="AC378" i="67"/>
  <c r="AB378" i="67"/>
  <c r="AA378" i="67"/>
  <c r="Y378" i="67"/>
  <c r="X378" i="67"/>
  <c r="W378" i="67"/>
  <c r="V378" i="67"/>
  <c r="Q378" i="67"/>
  <c r="P378" i="67"/>
  <c r="N378" i="67"/>
  <c r="M378" i="67"/>
  <c r="AZ377" i="67"/>
  <c r="AY377" i="67"/>
  <c r="AW377" i="67"/>
  <c r="AS377" i="67"/>
  <c r="AR377" i="67"/>
  <c r="AJ377" i="67"/>
  <c r="AF377" i="67"/>
  <c r="Z377" i="67"/>
  <c r="K377" i="67"/>
  <c r="BG377" i="67" s="1"/>
  <c r="AZ376" i="67"/>
  <c r="AY376" i="67"/>
  <c r="AW376" i="67"/>
  <c r="AS376" i="67"/>
  <c r="AR376" i="67"/>
  <c r="AJ376" i="67"/>
  <c r="AF376" i="67"/>
  <c r="Z376" i="67"/>
  <c r="K376" i="67"/>
  <c r="AE367" i="67"/>
  <c r="AC367" i="67"/>
  <c r="AB367" i="67"/>
  <c r="AA367" i="67"/>
  <c r="Y367" i="67"/>
  <c r="X367" i="67"/>
  <c r="W367" i="67"/>
  <c r="V367" i="67"/>
  <c r="Q367" i="67"/>
  <c r="P367" i="67"/>
  <c r="O367" i="67"/>
  <c r="N367" i="67"/>
  <c r="M367" i="67"/>
  <c r="AZ366" i="67"/>
  <c r="AY366" i="67"/>
  <c r="AW366" i="67"/>
  <c r="AS366" i="67"/>
  <c r="AR366" i="67"/>
  <c r="AJ366" i="67"/>
  <c r="AF366" i="67"/>
  <c r="AG366" i="67" s="1"/>
  <c r="Z366" i="67"/>
  <c r="K366" i="67"/>
  <c r="AZ365" i="67"/>
  <c r="AY365" i="67"/>
  <c r="AW365" i="67"/>
  <c r="AS365" i="67"/>
  <c r="AR365" i="67"/>
  <c r="AJ365" i="67"/>
  <c r="AF365" i="67"/>
  <c r="Z365" i="67"/>
  <c r="K365" i="67"/>
  <c r="AE362" i="67"/>
  <c r="AC362" i="67"/>
  <c r="AB362" i="67"/>
  <c r="AA362" i="67"/>
  <c r="Y362" i="67"/>
  <c r="X362" i="67"/>
  <c r="W362" i="67"/>
  <c r="V362" i="67"/>
  <c r="P362" i="67"/>
  <c r="O362" i="67"/>
  <c r="N362" i="67"/>
  <c r="M362" i="67"/>
  <c r="AZ361" i="67"/>
  <c r="AY361" i="67"/>
  <c r="AW361" i="67"/>
  <c r="AS361" i="67"/>
  <c r="AR361" i="67"/>
  <c r="AJ361" i="67"/>
  <c r="AF361" i="67"/>
  <c r="Z361" i="67"/>
  <c r="Q361" i="67"/>
  <c r="Q362" i="67" s="1"/>
  <c r="K361" i="67"/>
  <c r="BI361" i="67" s="1"/>
  <c r="AZ360" i="67"/>
  <c r="AY360" i="67"/>
  <c r="AW360" i="67"/>
  <c r="AS360" i="67"/>
  <c r="AR360" i="67"/>
  <c r="AJ360" i="67"/>
  <c r="AF360" i="67"/>
  <c r="Z360" i="67"/>
  <c r="K360" i="67"/>
  <c r="BI360" i="67" s="1"/>
  <c r="AZ359" i="67"/>
  <c r="AY359" i="67"/>
  <c r="AW359" i="67"/>
  <c r="AS359" i="67"/>
  <c r="AR359" i="67"/>
  <c r="AJ359" i="67"/>
  <c r="AF359" i="67"/>
  <c r="Z359" i="67"/>
  <c r="K359" i="67"/>
  <c r="BA359" i="67" s="1"/>
  <c r="AZ358" i="67"/>
  <c r="AY358" i="67"/>
  <c r="AW358" i="67"/>
  <c r="AS358" i="67"/>
  <c r="AR358" i="67"/>
  <c r="AJ358" i="67"/>
  <c r="AF358" i="67"/>
  <c r="Z358" i="67"/>
  <c r="K358" i="67"/>
  <c r="AZ357" i="67"/>
  <c r="AY357" i="67"/>
  <c r="AW357" i="67"/>
  <c r="AS357" i="67"/>
  <c r="AR357" i="67"/>
  <c r="AJ357" i="67"/>
  <c r="AF357" i="67"/>
  <c r="AG357" i="67" s="1"/>
  <c r="Z357" i="67"/>
  <c r="K357" i="67"/>
  <c r="AZ356" i="67"/>
  <c r="AY356" i="67"/>
  <c r="AW356" i="67"/>
  <c r="AS356" i="67"/>
  <c r="AR356" i="67"/>
  <c r="AJ356" i="67"/>
  <c r="AF356" i="67"/>
  <c r="Z356" i="67"/>
  <c r="K356" i="67"/>
  <c r="AE353" i="67"/>
  <c r="AC353" i="67"/>
  <c r="AB353" i="67"/>
  <c r="AA353" i="67"/>
  <c r="Y353" i="67"/>
  <c r="X353" i="67"/>
  <c r="W353" i="67"/>
  <c r="Q353" i="67"/>
  <c r="P353" i="67"/>
  <c r="O353" i="67"/>
  <c r="N353" i="67"/>
  <c r="M353" i="67"/>
  <c r="AZ352" i="67"/>
  <c r="AY352" i="67"/>
  <c r="AW352" i="67"/>
  <c r="AS352" i="67"/>
  <c r="AR352" i="67"/>
  <c r="AF352" i="67"/>
  <c r="Z352" i="67"/>
  <c r="V352" i="67"/>
  <c r="V353" i="67" s="1"/>
  <c r="K352" i="67"/>
  <c r="BK352" i="67" s="1"/>
  <c r="AZ351" i="67"/>
  <c r="AY351" i="67"/>
  <c r="AW351" i="67"/>
  <c r="AS351" i="67"/>
  <c r="AR351" i="67"/>
  <c r="AJ351" i="67"/>
  <c r="AF351" i="67"/>
  <c r="Z351" i="67"/>
  <c r="K351" i="67"/>
  <c r="AZ350" i="67"/>
  <c r="AY350" i="67"/>
  <c r="AW350" i="67"/>
  <c r="AS350" i="67"/>
  <c r="AR350" i="67"/>
  <c r="AJ350" i="67"/>
  <c r="AF350" i="67"/>
  <c r="Z350" i="67"/>
  <c r="K350" i="67"/>
  <c r="AZ349" i="67"/>
  <c r="AY349" i="67"/>
  <c r="AW349" i="67"/>
  <c r="AS349" i="67"/>
  <c r="AR349" i="67"/>
  <c r="AJ349" i="67"/>
  <c r="AF349" i="67"/>
  <c r="Z349" i="67"/>
  <c r="K349" i="67"/>
  <c r="BL349" i="67" s="1"/>
  <c r="AZ348" i="67"/>
  <c r="AY348" i="67"/>
  <c r="AW348" i="67"/>
  <c r="AS348" i="67"/>
  <c r="AR348" i="67"/>
  <c r="AJ348" i="67"/>
  <c r="AF348" i="67"/>
  <c r="Z348" i="67"/>
  <c r="K348" i="67"/>
  <c r="AZ347" i="67"/>
  <c r="AY347" i="67"/>
  <c r="AW347" i="67"/>
  <c r="AS347" i="67"/>
  <c r="AR347" i="67"/>
  <c r="AJ347" i="67"/>
  <c r="AF347" i="67"/>
  <c r="Z347" i="67"/>
  <c r="K347" i="67"/>
  <c r="AE341" i="67"/>
  <c r="AC341" i="67"/>
  <c r="AB341" i="67"/>
  <c r="AA341" i="67"/>
  <c r="Y341" i="67"/>
  <c r="X341" i="67"/>
  <c r="W341" i="67"/>
  <c r="V341" i="67"/>
  <c r="Q341" i="67"/>
  <c r="P341" i="67"/>
  <c r="N341" i="67"/>
  <c r="M341" i="67"/>
  <c r="AZ340" i="67"/>
  <c r="AY340" i="67"/>
  <c r="AW340" i="67"/>
  <c r="AS340" i="67"/>
  <c r="AR340" i="67"/>
  <c r="AJ340" i="67"/>
  <c r="AF340" i="67"/>
  <c r="BB340" i="67" s="1"/>
  <c r="Z340" i="67"/>
  <c r="K340" i="67"/>
  <c r="AZ339" i="67"/>
  <c r="AY339" i="67"/>
  <c r="AW339" i="67"/>
  <c r="AS339" i="67"/>
  <c r="AR339" i="67"/>
  <c r="AJ339" i="67"/>
  <c r="AF339" i="67"/>
  <c r="Z339" i="67"/>
  <c r="K339" i="67"/>
  <c r="BK339" i="67" s="1"/>
  <c r="AZ338" i="67"/>
  <c r="AY338" i="67"/>
  <c r="AW338" i="67"/>
  <c r="AS338" i="67"/>
  <c r="AR338" i="67"/>
  <c r="AJ338" i="67"/>
  <c r="AF338" i="67"/>
  <c r="Z338" i="67"/>
  <c r="K338" i="67"/>
  <c r="BL338" i="67" s="1"/>
  <c r="AE335" i="67"/>
  <c r="AC335" i="67"/>
  <c r="AB335" i="67"/>
  <c r="AA335" i="67"/>
  <c r="Y335" i="67"/>
  <c r="X335" i="67"/>
  <c r="W335" i="67"/>
  <c r="V335" i="67"/>
  <c r="Q335" i="67"/>
  <c r="P335" i="67"/>
  <c r="O335" i="67"/>
  <c r="N335" i="67"/>
  <c r="M335" i="67"/>
  <c r="AZ334" i="67"/>
  <c r="AY334" i="67"/>
  <c r="AW334" i="67"/>
  <c r="AS334" i="67"/>
  <c r="AR334" i="67"/>
  <c r="AJ334" i="67"/>
  <c r="AF334" i="67"/>
  <c r="Z334" i="67"/>
  <c r="K334" i="67"/>
  <c r="AJ333" i="67"/>
  <c r="AF333" i="67"/>
  <c r="AG333" i="67" s="1"/>
  <c r="Z333" i="67"/>
  <c r="K333" i="67"/>
  <c r="AS332" i="67"/>
  <c r="AR332" i="67"/>
  <c r="AJ332" i="67"/>
  <c r="AF332" i="67"/>
  <c r="Z332" i="67"/>
  <c r="K332" i="67"/>
  <c r="AZ331" i="67"/>
  <c r="AY331" i="67"/>
  <c r="AW331" i="67"/>
  <c r="AS331" i="67"/>
  <c r="AR331" i="67"/>
  <c r="AJ331" i="67"/>
  <c r="AF331" i="67"/>
  <c r="Z331" i="67"/>
  <c r="K331" i="67"/>
  <c r="AZ330" i="67"/>
  <c r="AY330" i="67"/>
  <c r="AW330" i="67"/>
  <c r="AS330" i="67"/>
  <c r="AR330" i="67"/>
  <c r="AJ330" i="67"/>
  <c r="AF330" i="67"/>
  <c r="Z330" i="67"/>
  <c r="K330" i="67"/>
  <c r="BL330" i="67" s="1"/>
  <c r="AE327" i="67"/>
  <c r="AC327" i="67"/>
  <c r="AB327" i="67"/>
  <c r="AA327" i="67"/>
  <c r="Y327" i="67"/>
  <c r="X327" i="67"/>
  <c r="W327" i="67"/>
  <c r="Q327" i="67"/>
  <c r="P327" i="67"/>
  <c r="O327" i="67"/>
  <c r="N327" i="67"/>
  <c r="M327" i="67"/>
  <c r="AZ326" i="67"/>
  <c r="AY326" i="67"/>
  <c r="AW326" i="67"/>
  <c r="AS326" i="67"/>
  <c r="AR326" i="67"/>
  <c r="AF326" i="67"/>
  <c r="Z326" i="67"/>
  <c r="V326" i="67"/>
  <c r="AJ326" i="67" s="1"/>
  <c r="K326" i="67"/>
  <c r="AS325" i="67"/>
  <c r="AR325" i="67"/>
  <c r="AJ325" i="67"/>
  <c r="AF325" i="67"/>
  <c r="Z325" i="67"/>
  <c r="K325" i="67"/>
  <c r="BK325" i="67" s="1"/>
  <c r="AZ324" i="67"/>
  <c r="AY324" i="67"/>
  <c r="AW324" i="67"/>
  <c r="AS324" i="67"/>
  <c r="AR324" i="67"/>
  <c r="AJ324" i="67"/>
  <c r="Q570" i="68" s="1"/>
  <c r="AF324" i="67"/>
  <c r="AG324" i="67" s="1"/>
  <c r="Z324" i="67"/>
  <c r="K324" i="67"/>
  <c r="BL324" i="67" s="1"/>
  <c r="AZ323" i="67"/>
  <c r="AY323" i="67"/>
  <c r="AW323" i="67"/>
  <c r="AS323" i="67"/>
  <c r="AR323" i="67"/>
  <c r="AJ323" i="67"/>
  <c r="AF323" i="67"/>
  <c r="Z323" i="67"/>
  <c r="K323" i="67"/>
  <c r="BO323" i="67" s="1"/>
  <c r="AZ322" i="67"/>
  <c r="AY322" i="67"/>
  <c r="AW322" i="67"/>
  <c r="AS322" i="67"/>
  <c r="AR322" i="67"/>
  <c r="AJ322" i="67"/>
  <c r="AF322" i="67"/>
  <c r="AG322" i="67" s="1"/>
  <c r="Z322" i="67"/>
  <c r="K322" i="67"/>
  <c r="AZ321" i="67"/>
  <c r="AY321" i="67"/>
  <c r="AW321" i="67"/>
  <c r="AS321" i="67"/>
  <c r="AR321" i="67"/>
  <c r="AJ321" i="67"/>
  <c r="AF321" i="67"/>
  <c r="BB321" i="67" s="1"/>
  <c r="Z321" i="67"/>
  <c r="K321" i="67"/>
  <c r="AE315" i="67"/>
  <c r="AC315" i="67"/>
  <c r="AB315" i="67"/>
  <c r="AA315" i="67"/>
  <c r="Y315" i="67"/>
  <c r="X315" i="67"/>
  <c r="W315" i="67"/>
  <c r="V315" i="67"/>
  <c r="Q315" i="67"/>
  <c r="P315" i="67"/>
  <c r="N315" i="67"/>
  <c r="M315" i="67"/>
  <c r="AZ314" i="67"/>
  <c r="AY314" i="67"/>
  <c r="AW314" i="67"/>
  <c r="AS314" i="67"/>
  <c r="AR314" i="67"/>
  <c r="AJ314" i="67"/>
  <c r="AF314" i="67"/>
  <c r="Z314" i="67"/>
  <c r="K314" i="67"/>
  <c r="AZ313" i="67"/>
  <c r="AY313" i="67"/>
  <c r="AW313" i="67"/>
  <c r="AS313" i="67"/>
  <c r="AR313" i="67"/>
  <c r="AJ313" i="67"/>
  <c r="AF313" i="67"/>
  <c r="AG313" i="67" s="1"/>
  <c r="Z313" i="67"/>
  <c r="K313" i="67"/>
  <c r="BK313" i="67" s="1"/>
  <c r="AS312" i="67"/>
  <c r="AR312" i="67"/>
  <c r="AJ312" i="67"/>
  <c r="AF312" i="67"/>
  <c r="Z312" i="67"/>
  <c r="K312" i="67"/>
  <c r="AE309" i="67"/>
  <c r="AC309" i="67"/>
  <c r="AB309" i="67"/>
  <c r="AA309" i="67"/>
  <c r="Y309" i="67"/>
  <c r="X309" i="67"/>
  <c r="W309" i="67"/>
  <c r="V309" i="67"/>
  <c r="Q309" i="67"/>
  <c r="P309" i="67"/>
  <c r="N309" i="67"/>
  <c r="M309" i="67"/>
  <c r="AZ308" i="67"/>
  <c r="AY308" i="67"/>
  <c r="AW308" i="67"/>
  <c r="AS308" i="67"/>
  <c r="AR308" i="67"/>
  <c r="AJ308" i="67"/>
  <c r="AF308" i="67"/>
  <c r="Z308" i="67"/>
  <c r="Z309" i="67" s="1"/>
  <c r="K308" i="67"/>
  <c r="BO308" i="67" s="1"/>
  <c r="AE305" i="67"/>
  <c r="AC305" i="67"/>
  <c r="AB305" i="67"/>
  <c r="AA305" i="67"/>
  <c r="Y305" i="67"/>
  <c r="X305" i="67"/>
  <c r="W305" i="67"/>
  <c r="V305" i="67"/>
  <c r="Q305" i="67"/>
  <c r="P305" i="67"/>
  <c r="N305" i="67"/>
  <c r="M305" i="67"/>
  <c r="AZ304" i="67"/>
  <c r="AY304" i="67"/>
  <c r="AW304" i="67"/>
  <c r="AS304" i="67"/>
  <c r="AR304" i="67"/>
  <c r="AJ304" i="67"/>
  <c r="AF304" i="67"/>
  <c r="Z304" i="67"/>
  <c r="K304" i="67"/>
  <c r="BO304" i="67" s="1"/>
  <c r="AS303" i="67"/>
  <c r="AR303" i="67"/>
  <c r="AJ303" i="67"/>
  <c r="AF303" i="67"/>
  <c r="AG303" i="67" s="1"/>
  <c r="Z303" i="67"/>
  <c r="K303" i="67"/>
  <c r="AZ302" i="67"/>
  <c r="AY302" i="67"/>
  <c r="AW302" i="67"/>
  <c r="AS302" i="67"/>
  <c r="AR302" i="67"/>
  <c r="AJ302" i="67"/>
  <c r="Q342" i="68" s="1"/>
  <c r="AF302" i="67"/>
  <c r="Z302" i="67"/>
  <c r="K302" i="67"/>
  <c r="AZ301" i="67"/>
  <c r="AY301" i="67"/>
  <c r="AW301" i="67"/>
  <c r="AS301" i="67"/>
  <c r="AR301" i="67"/>
  <c r="AJ301" i="67"/>
  <c r="AF301" i="67"/>
  <c r="Z301" i="67"/>
  <c r="K301" i="67"/>
  <c r="AZ300" i="67"/>
  <c r="AY300" i="67"/>
  <c r="AW300" i="67"/>
  <c r="AS300" i="67"/>
  <c r="AR300" i="67"/>
  <c r="AJ300" i="67"/>
  <c r="AF300" i="67"/>
  <c r="Z300" i="67"/>
  <c r="K300" i="67"/>
  <c r="AE294" i="67"/>
  <c r="AC294" i="67"/>
  <c r="AB294" i="67"/>
  <c r="AA294" i="67"/>
  <c r="Y294" i="67"/>
  <c r="X294" i="67"/>
  <c r="W294" i="67"/>
  <c r="V294" i="67"/>
  <c r="Q294" i="67"/>
  <c r="P294" i="67"/>
  <c r="N294" i="67"/>
  <c r="M294" i="67"/>
  <c r="AZ293" i="67"/>
  <c r="AY293" i="67"/>
  <c r="AW293" i="67"/>
  <c r="AS293" i="67"/>
  <c r="AR293" i="67"/>
  <c r="AJ293" i="67"/>
  <c r="AF293" i="67"/>
  <c r="AG293" i="67" s="1"/>
  <c r="Z293" i="67"/>
  <c r="K293" i="67"/>
  <c r="AZ292" i="67"/>
  <c r="AY292" i="67"/>
  <c r="AW292" i="67"/>
  <c r="AS292" i="67"/>
  <c r="AR292" i="67"/>
  <c r="AJ292" i="67"/>
  <c r="AF292" i="67"/>
  <c r="AG292" i="67" s="1"/>
  <c r="Z292" i="67"/>
  <c r="K292" i="67"/>
  <c r="BO292" i="67" s="1"/>
  <c r="AE289" i="67"/>
  <c r="AC289" i="67"/>
  <c r="AB289" i="67"/>
  <c r="AA289" i="67"/>
  <c r="Y289" i="67"/>
  <c r="X289" i="67"/>
  <c r="W289" i="67"/>
  <c r="V289" i="67"/>
  <c r="Q289" i="67"/>
  <c r="P289" i="67"/>
  <c r="N289" i="67"/>
  <c r="M289" i="67"/>
  <c r="AZ288" i="67"/>
  <c r="AY288" i="67"/>
  <c r="AW288" i="67"/>
  <c r="AS288" i="67"/>
  <c r="AR288" i="67"/>
  <c r="AJ288" i="67"/>
  <c r="AF288" i="67"/>
  <c r="AG288" i="67" s="1"/>
  <c r="Z288" i="67"/>
  <c r="K288" i="67"/>
  <c r="BO288" i="67" s="1"/>
  <c r="AZ287" i="67"/>
  <c r="AY287" i="67"/>
  <c r="AW287" i="67"/>
  <c r="AS287" i="67"/>
  <c r="AR287" i="67"/>
  <c r="AJ287" i="67"/>
  <c r="AF287" i="67"/>
  <c r="Z287" i="67"/>
  <c r="K287" i="67"/>
  <c r="BO287" i="67" s="1"/>
  <c r="AE284" i="67"/>
  <c r="AC284" i="67"/>
  <c r="AB284" i="67"/>
  <c r="AA284" i="67"/>
  <c r="Y284" i="67"/>
  <c r="X284" i="67"/>
  <c r="W284" i="67"/>
  <c r="V284" i="67"/>
  <c r="Q284" i="67"/>
  <c r="P284" i="67"/>
  <c r="N284" i="67"/>
  <c r="M284" i="67"/>
  <c r="AZ283" i="67"/>
  <c r="AY283" i="67"/>
  <c r="AW283" i="67"/>
  <c r="AS283" i="67"/>
  <c r="AR283" i="67"/>
  <c r="AJ283" i="67"/>
  <c r="Q91" i="68" s="1"/>
  <c r="AF283" i="67"/>
  <c r="AG283" i="67" s="1"/>
  <c r="Z283" i="67"/>
  <c r="K283" i="67"/>
  <c r="BO283" i="67" s="1"/>
  <c r="AZ282" i="67"/>
  <c r="AY282" i="67"/>
  <c r="AW282" i="67"/>
  <c r="AS282" i="67"/>
  <c r="AR282" i="67"/>
  <c r="AJ282" i="67"/>
  <c r="AF282" i="67"/>
  <c r="Z282" i="67"/>
  <c r="K282" i="67"/>
  <c r="BO282" i="67" s="1"/>
  <c r="AZ281" i="67"/>
  <c r="AY281" i="67"/>
  <c r="AW281" i="67"/>
  <c r="AS281" i="67"/>
  <c r="AR281" i="67"/>
  <c r="AJ281" i="67"/>
  <c r="AF281" i="67"/>
  <c r="Z281" i="67"/>
  <c r="K281" i="67"/>
  <c r="BO281" i="67" s="1"/>
  <c r="AZ280" i="67"/>
  <c r="AY280" i="67"/>
  <c r="AW280" i="67"/>
  <c r="AS280" i="67"/>
  <c r="AR280" i="67"/>
  <c r="AJ280" i="67"/>
  <c r="AF280" i="67"/>
  <c r="Z280" i="67"/>
  <c r="K280" i="67"/>
  <c r="BO280" i="67" s="1"/>
  <c r="AZ279" i="67"/>
  <c r="AY279" i="67"/>
  <c r="AW279" i="67"/>
  <c r="AS279" i="67"/>
  <c r="AR279" i="67"/>
  <c r="AJ279" i="67"/>
  <c r="AF279" i="67"/>
  <c r="Z279" i="67"/>
  <c r="K279" i="67"/>
  <c r="BO279" i="67" s="1"/>
  <c r="AE273" i="67"/>
  <c r="AC273" i="67"/>
  <c r="AB273" i="67"/>
  <c r="AA273" i="67"/>
  <c r="Y273" i="67"/>
  <c r="X273" i="67"/>
  <c r="W273" i="67"/>
  <c r="V273" i="67"/>
  <c r="Q273" i="67"/>
  <c r="P273" i="67"/>
  <c r="O273" i="67"/>
  <c r="N273" i="67"/>
  <c r="M273" i="67"/>
  <c r="AZ272" i="67"/>
  <c r="AY272" i="67"/>
  <c r="AW272" i="67"/>
  <c r="AS272" i="67"/>
  <c r="AR272" i="67"/>
  <c r="AJ272" i="67"/>
  <c r="AF272" i="67"/>
  <c r="Z272" i="67"/>
  <c r="Z273" i="67" s="1"/>
  <c r="K272" i="67"/>
  <c r="BL272" i="67" s="1"/>
  <c r="AQ269" i="67"/>
  <c r="AP269" i="67"/>
  <c r="AO269" i="67"/>
  <c r="AN269" i="67"/>
  <c r="AE269" i="67"/>
  <c r="AC269" i="67"/>
  <c r="AB269" i="67"/>
  <c r="AA269" i="67"/>
  <c r="Y269" i="67"/>
  <c r="X269" i="67"/>
  <c r="W269" i="67"/>
  <c r="V269" i="67"/>
  <c r="Q269" i="67"/>
  <c r="P269" i="67"/>
  <c r="O269" i="67"/>
  <c r="N269" i="67"/>
  <c r="M269" i="67"/>
  <c r="AZ268" i="67"/>
  <c r="AY268" i="67"/>
  <c r="AW268" i="67"/>
  <c r="AS268" i="67"/>
  <c r="AR268" i="67"/>
  <c r="AJ268" i="67"/>
  <c r="AF268" i="67"/>
  <c r="Z268" i="67"/>
  <c r="K268" i="67"/>
  <c r="BK268" i="67" s="1"/>
  <c r="AZ267" i="67"/>
  <c r="AY267" i="67"/>
  <c r="AW267" i="67"/>
  <c r="AS267" i="67"/>
  <c r="AR267" i="67"/>
  <c r="AJ267" i="67"/>
  <c r="AF267" i="67"/>
  <c r="Z267" i="67"/>
  <c r="K267" i="67"/>
  <c r="AE261" i="67"/>
  <c r="AC261" i="67"/>
  <c r="AB261" i="67"/>
  <c r="AA261" i="67"/>
  <c r="Y261" i="67"/>
  <c r="X261" i="67"/>
  <c r="W261" i="67"/>
  <c r="V261" i="67"/>
  <c r="Q261" i="67"/>
  <c r="P261" i="67"/>
  <c r="O261" i="67"/>
  <c r="N261" i="67"/>
  <c r="M261" i="67"/>
  <c r="AZ260" i="67"/>
  <c r="AY260" i="67"/>
  <c r="AW260" i="67"/>
  <c r="AS260" i="67"/>
  <c r="AR260" i="67"/>
  <c r="AJ260" i="67"/>
  <c r="AF260" i="67"/>
  <c r="AG260" i="67" s="1"/>
  <c r="Z260" i="67"/>
  <c r="K260" i="67"/>
  <c r="AZ259" i="67"/>
  <c r="AY259" i="67"/>
  <c r="AW259" i="67"/>
  <c r="AS259" i="67"/>
  <c r="AR259" i="67"/>
  <c r="AJ259" i="67"/>
  <c r="AF259" i="67"/>
  <c r="Z259" i="67"/>
  <c r="K259" i="67"/>
  <c r="AS258" i="67"/>
  <c r="AR258" i="67"/>
  <c r="AJ258" i="67"/>
  <c r="AF258" i="67"/>
  <c r="Z258" i="67"/>
  <c r="K258" i="67"/>
  <c r="BO258" i="67" s="1"/>
  <c r="AS257" i="67"/>
  <c r="AR257" i="67"/>
  <c r="AJ257" i="67"/>
  <c r="Q651" i="68" s="1"/>
  <c r="AF257" i="67"/>
  <c r="AG257" i="67" s="1"/>
  <c r="Z257" i="67"/>
  <c r="K257" i="67"/>
  <c r="AS256" i="67"/>
  <c r="AR256" i="67"/>
  <c r="AJ256" i="67"/>
  <c r="Q650" i="68" s="1"/>
  <c r="AF256" i="67"/>
  <c r="AG256" i="67" s="1"/>
  <c r="Z256" i="67"/>
  <c r="K256" i="67"/>
  <c r="AJ255" i="67"/>
  <c r="AF255" i="67"/>
  <c r="Z255" i="67"/>
  <c r="K255" i="67"/>
  <c r="AZ254" i="67"/>
  <c r="AY254" i="67"/>
  <c r="AW254" i="67"/>
  <c r="AS254" i="67"/>
  <c r="AR254" i="67"/>
  <c r="AJ254" i="67"/>
  <c r="AF254" i="67"/>
  <c r="AG254" i="67" s="1"/>
  <c r="Z254" i="67"/>
  <c r="K254" i="67"/>
  <c r="BI254" i="67" s="1"/>
  <c r="AE251" i="67"/>
  <c r="AC251" i="67"/>
  <c r="AB251" i="67"/>
  <c r="AA251" i="67"/>
  <c r="Y251" i="67"/>
  <c r="X251" i="67"/>
  <c r="W251" i="67"/>
  <c r="V251" i="67"/>
  <c r="Q251" i="67"/>
  <c r="P251" i="67"/>
  <c r="O251" i="67"/>
  <c r="N251" i="67"/>
  <c r="M251" i="67"/>
  <c r="AZ250" i="67"/>
  <c r="AY250" i="67"/>
  <c r="AW250" i="67"/>
  <c r="AS250" i="67"/>
  <c r="AR250" i="67"/>
  <c r="AJ250" i="67"/>
  <c r="AF250" i="67"/>
  <c r="Z250" i="67"/>
  <c r="K250" i="67"/>
  <c r="AE247" i="67"/>
  <c r="AC247" i="67"/>
  <c r="AB247" i="67"/>
  <c r="AA247" i="67"/>
  <c r="Y247" i="67"/>
  <c r="X247" i="67"/>
  <c r="W247" i="67"/>
  <c r="V247" i="67"/>
  <c r="P247" i="67"/>
  <c r="O247" i="67"/>
  <c r="N247" i="67"/>
  <c r="M247" i="67"/>
  <c r="AZ246" i="67"/>
  <c r="AY246" i="67"/>
  <c r="AW246" i="67"/>
  <c r="AS246" i="67"/>
  <c r="AR246" i="67"/>
  <c r="AJ246" i="67"/>
  <c r="AF246" i="67"/>
  <c r="Z246" i="67"/>
  <c r="K246" i="67"/>
  <c r="AZ245" i="67"/>
  <c r="AY245" i="67"/>
  <c r="AW245" i="67"/>
  <c r="AS245" i="67"/>
  <c r="AR245" i="67"/>
  <c r="AJ245" i="67"/>
  <c r="AF245" i="67"/>
  <c r="Z245" i="67"/>
  <c r="Q245" i="67"/>
  <c r="Q247" i="67" s="1"/>
  <c r="K245" i="67"/>
  <c r="AZ244" i="67"/>
  <c r="AY244" i="67"/>
  <c r="AW244" i="67"/>
  <c r="AS244" i="67"/>
  <c r="AR244" i="67"/>
  <c r="AJ244" i="67"/>
  <c r="AF244" i="67"/>
  <c r="Z244" i="67"/>
  <c r="K244" i="67"/>
  <c r="AZ243" i="67"/>
  <c r="AY243" i="67"/>
  <c r="AW243" i="67"/>
  <c r="AS243" i="67"/>
  <c r="AR243" i="67"/>
  <c r="AJ243" i="67"/>
  <c r="AF243" i="67"/>
  <c r="Z243" i="67"/>
  <c r="K243" i="67"/>
  <c r="BK243" i="67" s="1"/>
  <c r="AZ242" i="67"/>
  <c r="AY242" i="67"/>
  <c r="AW242" i="67"/>
  <c r="AS242" i="67"/>
  <c r="AR242" i="67"/>
  <c r="AJ242" i="67"/>
  <c r="AF242" i="67"/>
  <c r="AG242" i="67" s="1"/>
  <c r="Z242" i="67"/>
  <c r="K242" i="67"/>
  <c r="AZ241" i="67"/>
  <c r="AY241" i="67"/>
  <c r="AW241" i="67"/>
  <c r="AS241" i="67"/>
  <c r="AR241" i="67"/>
  <c r="AJ241" i="67"/>
  <c r="AF241" i="67"/>
  <c r="Z241" i="67"/>
  <c r="K241" i="67"/>
  <c r="BK241" i="67" s="1"/>
  <c r="AZ240" i="67"/>
  <c r="AY240" i="67"/>
  <c r="AW240" i="67"/>
  <c r="AS240" i="67"/>
  <c r="AR240" i="67"/>
  <c r="AJ240" i="67"/>
  <c r="AF240" i="67"/>
  <c r="Z240" i="67"/>
  <c r="K240" i="67"/>
  <c r="AZ239" i="67"/>
  <c r="AY239" i="67"/>
  <c r="AW239" i="67"/>
  <c r="AS239" i="67"/>
  <c r="AR239" i="67"/>
  <c r="AJ239" i="67"/>
  <c r="AF239" i="67"/>
  <c r="Z239" i="67"/>
  <c r="K239" i="67"/>
  <c r="AE233" i="67"/>
  <c r="AC233" i="67"/>
  <c r="AB233" i="67"/>
  <c r="AA233" i="67"/>
  <c r="Y233" i="67"/>
  <c r="X233" i="67"/>
  <c r="W233" i="67"/>
  <c r="V233" i="67"/>
  <c r="Q233" i="67"/>
  <c r="P233" i="67"/>
  <c r="N233" i="67"/>
  <c r="M233" i="67"/>
  <c r="AZ232" i="67"/>
  <c r="AY232" i="67"/>
  <c r="AW232" i="67"/>
  <c r="AS232" i="67"/>
  <c r="AR232" i="67"/>
  <c r="AJ232" i="67"/>
  <c r="AF232" i="67"/>
  <c r="Z232" i="67"/>
  <c r="K232" i="67"/>
  <c r="BL232" i="67" s="1"/>
  <c r="AS231" i="67"/>
  <c r="AR231" i="67"/>
  <c r="AJ231" i="67"/>
  <c r="Q654" i="68" s="1"/>
  <c r="AF231" i="67"/>
  <c r="Z231" i="67"/>
  <c r="K231" i="67"/>
  <c r="BL231" i="67" s="1"/>
  <c r="AJ230" i="67"/>
  <c r="AF230" i="67"/>
  <c r="Z230" i="67"/>
  <c r="K230" i="67"/>
  <c r="AZ229" i="67"/>
  <c r="AY229" i="67"/>
  <c r="AW229" i="67"/>
  <c r="AS229" i="67"/>
  <c r="AR229" i="67"/>
  <c r="AJ229" i="67"/>
  <c r="AF229" i="67"/>
  <c r="BB229" i="67" s="1"/>
  <c r="Z229" i="67"/>
  <c r="K229" i="67"/>
  <c r="BG229" i="67" s="1"/>
  <c r="AE226" i="67"/>
  <c r="AC226" i="67"/>
  <c r="AB226" i="67"/>
  <c r="AA226" i="67"/>
  <c r="Y226" i="67"/>
  <c r="X226" i="67"/>
  <c r="W226" i="67"/>
  <c r="V226" i="67"/>
  <c r="Q226" i="67"/>
  <c r="P226" i="67"/>
  <c r="O226" i="67"/>
  <c r="N226" i="67"/>
  <c r="M226" i="67"/>
  <c r="AZ225" i="67"/>
  <c r="AY225" i="67"/>
  <c r="AW225" i="67"/>
  <c r="AS225" i="67"/>
  <c r="AR225" i="67"/>
  <c r="AJ225" i="67"/>
  <c r="AJ226" i="67" s="1"/>
  <c r="AF225" i="67"/>
  <c r="AG225" i="67" s="1"/>
  <c r="AG226" i="67" s="1"/>
  <c r="Z225" i="67"/>
  <c r="Z226" i="67" s="1"/>
  <c r="K225" i="67"/>
  <c r="BK225" i="67" s="1"/>
  <c r="AE222" i="67"/>
  <c r="AC222" i="67"/>
  <c r="AB222" i="67"/>
  <c r="AA222" i="67"/>
  <c r="Y222" i="67"/>
  <c r="X222" i="67"/>
  <c r="W222" i="67"/>
  <c r="V222" i="67"/>
  <c r="U222" i="67"/>
  <c r="T222" i="67"/>
  <c r="S222" i="67"/>
  <c r="R222" i="67"/>
  <c r="Q222" i="67"/>
  <c r="P222" i="67"/>
  <c r="O222" i="67"/>
  <c r="N222" i="67"/>
  <c r="M222" i="67"/>
  <c r="AZ221" i="67"/>
  <c r="AY221" i="67"/>
  <c r="AW221" i="67"/>
  <c r="AS221" i="67"/>
  <c r="AR221" i="67"/>
  <c r="AJ221" i="67"/>
  <c r="AF221" i="67"/>
  <c r="Z221" i="67"/>
  <c r="K221" i="67"/>
  <c r="BL221" i="67" s="1"/>
  <c r="AS220" i="67"/>
  <c r="AR220" i="67"/>
  <c r="AJ220" i="67"/>
  <c r="AF220" i="67"/>
  <c r="Z220" i="67"/>
  <c r="K220" i="67"/>
  <c r="AZ219" i="67"/>
  <c r="AY219" i="67"/>
  <c r="AW219" i="67"/>
  <c r="AS219" i="67"/>
  <c r="AR219" i="67"/>
  <c r="AJ219" i="67"/>
  <c r="AF219" i="67"/>
  <c r="Z219" i="67"/>
  <c r="K219" i="67"/>
  <c r="BK219" i="67" s="1"/>
  <c r="AZ218" i="67"/>
  <c r="AY218" i="67"/>
  <c r="AW218" i="67"/>
  <c r="AS218" i="67"/>
  <c r="AR218" i="67"/>
  <c r="AJ218" i="67"/>
  <c r="AF218" i="67"/>
  <c r="Z218" i="67"/>
  <c r="K218" i="67"/>
  <c r="AZ217" i="67"/>
  <c r="AY217" i="67"/>
  <c r="AW217" i="67"/>
  <c r="AS217" i="67"/>
  <c r="AR217" i="67"/>
  <c r="AJ217" i="67"/>
  <c r="AF217" i="67"/>
  <c r="Z217" i="67"/>
  <c r="K217" i="67"/>
  <c r="BK217" i="67" s="1"/>
  <c r="AZ216" i="67"/>
  <c r="AY216" i="67"/>
  <c r="AW216" i="67"/>
  <c r="AS216" i="67"/>
  <c r="AR216" i="67"/>
  <c r="AJ216" i="67"/>
  <c r="AF216" i="67"/>
  <c r="Z216" i="67"/>
  <c r="K216" i="67"/>
  <c r="AE209" i="67"/>
  <c r="AC209" i="67"/>
  <c r="AB209" i="67"/>
  <c r="AA209" i="67"/>
  <c r="Y209" i="67"/>
  <c r="X209" i="67"/>
  <c r="W209" i="67"/>
  <c r="V209" i="67"/>
  <c r="Q209" i="67"/>
  <c r="P209" i="67"/>
  <c r="O209" i="67"/>
  <c r="N209" i="67"/>
  <c r="M209" i="67"/>
  <c r="AZ208" i="67"/>
  <c r="AY208" i="67"/>
  <c r="AW208" i="67"/>
  <c r="AS208" i="67"/>
  <c r="AR208" i="67"/>
  <c r="AJ208" i="67"/>
  <c r="AF208" i="67"/>
  <c r="BB208" i="67" s="1"/>
  <c r="Z208" i="67"/>
  <c r="K208" i="67"/>
  <c r="BI208" i="67" s="1"/>
  <c r="AZ207" i="67"/>
  <c r="AY207" i="67"/>
  <c r="AW207" i="67"/>
  <c r="AS207" i="67"/>
  <c r="AR207" i="67"/>
  <c r="AJ207" i="67"/>
  <c r="Q467" i="68" s="1"/>
  <c r="AF207" i="67"/>
  <c r="BB207" i="67" s="1"/>
  <c r="Z207" i="67"/>
  <c r="K207" i="67"/>
  <c r="AZ206" i="67"/>
  <c r="AY206" i="67"/>
  <c r="AW206" i="67"/>
  <c r="AS206" i="67"/>
  <c r="AR206" i="67"/>
  <c r="AJ206" i="67"/>
  <c r="AF206" i="67"/>
  <c r="Z206" i="67"/>
  <c r="K206" i="67"/>
  <c r="BI206" i="67" s="1"/>
  <c r="AZ205" i="67"/>
  <c r="AY205" i="67"/>
  <c r="AW205" i="67"/>
  <c r="AS205" i="67"/>
  <c r="AR205" i="67"/>
  <c r="AJ205" i="67"/>
  <c r="AF205" i="67"/>
  <c r="AG205" i="67" s="1"/>
  <c r="Z205" i="67"/>
  <c r="K205" i="67"/>
  <c r="BI205" i="67" s="1"/>
  <c r="AE202" i="67"/>
  <c r="AC202" i="67"/>
  <c r="AB202" i="67"/>
  <c r="AA202" i="67"/>
  <c r="Y202" i="67"/>
  <c r="X202" i="67"/>
  <c r="W202" i="67"/>
  <c r="V202" i="67"/>
  <c r="U202" i="67"/>
  <c r="U212" i="67" s="1"/>
  <c r="T202" i="67"/>
  <c r="T212" i="67" s="1"/>
  <c r="S202" i="67"/>
  <c r="S212" i="67" s="1"/>
  <c r="R202" i="67"/>
  <c r="R212" i="67" s="1"/>
  <c r="P202" i="67"/>
  <c r="O202" i="67"/>
  <c r="N202" i="67"/>
  <c r="M202" i="67"/>
  <c r="AZ201" i="67"/>
  <c r="AY201" i="67"/>
  <c r="AW201" i="67"/>
  <c r="AS201" i="67"/>
  <c r="AR201" i="67"/>
  <c r="AJ201" i="67"/>
  <c r="AF201" i="67"/>
  <c r="Z201" i="67"/>
  <c r="M201" i="67"/>
  <c r="K201" i="67"/>
  <c r="BK201" i="67" s="1"/>
  <c r="AZ200" i="67"/>
  <c r="AY200" i="67"/>
  <c r="AW200" i="67"/>
  <c r="AS200" i="67"/>
  <c r="AR200" i="67"/>
  <c r="AJ200" i="67"/>
  <c r="AF200" i="67"/>
  <c r="Z200" i="67"/>
  <c r="Q200" i="67"/>
  <c r="Q202" i="67" s="1"/>
  <c r="K200" i="67"/>
  <c r="BO200" i="67" s="1"/>
  <c r="BN199" i="67"/>
  <c r="AZ199" i="67"/>
  <c r="AY199" i="67"/>
  <c r="AW199" i="67"/>
  <c r="AS199" i="67"/>
  <c r="AR199" i="67"/>
  <c r="AJ199" i="67"/>
  <c r="AF199" i="67"/>
  <c r="Z199" i="67"/>
  <c r="K199" i="67"/>
  <c r="BO199" i="67" s="1"/>
  <c r="AE192" i="67"/>
  <c r="AE195" i="67" s="1"/>
  <c r="AC192" i="67"/>
  <c r="AC195" i="67" s="1"/>
  <c r="AB192" i="67"/>
  <c r="AB195" i="67" s="1"/>
  <c r="AA192" i="67"/>
  <c r="AA195" i="67" s="1"/>
  <c r="Y192" i="67"/>
  <c r="Y195" i="67" s="1"/>
  <c r="X192" i="67"/>
  <c r="X195" i="67" s="1"/>
  <c r="W192" i="67"/>
  <c r="W195" i="67" s="1"/>
  <c r="V192" i="67"/>
  <c r="V195" i="67" s="1"/>
  <c r="Q192" i="67"/>
  <c r="Q195" i="67" s="1"/>
  <c r="P192" i="67"/>
  <c r="P195" i="67" s="1"/>
  <c r="N192" i="67"/>
  <c r="N195" i="67" s="1"/>
  <c r="M192" i="67"/>
  <c r="AZ191" i="67"/>
  <c r="AY191" i="67"/>
  <c r="AW191" i="67"/>
  <c r="AS191" i="67"/>
  <c r="AR191" i="67"/>
  <c r="AJ191" i="67"/>
  <c r="AF191" i="67"/>
  <c r="AG191" i="67" s="1"/>
  <c r="Z191" i="67"/>
  <c r="K191" i="67"/>
  <c r="BK191" i="67" s="1"/>
  <c r="AZ190" i="67"/>
  <c r="AY190" i="67"/>
  <c r="AW190" i="67"/>
  <c r="AS190" i="67"/>
  <c r="AR190" i="67"/>
  <c r="AJ190" i="67"/>
  <c r="AF190" i="67"/>
  <c r="Z190" i="67"/>
  <c r="K190" i="67"/>
  <c r="BK190" i="67" s="1"/>
  <c r="AE184" i="67"/>
  <c r="AC184" i="67"/>
  <c r="AB184" i="67"/>
  <c r="Y184" i="67"/>
  <c r="X184" i="67"/>
  <c r="W184" i="67"/>
  <c r="V184" i="67"/>
  <c r="U184" i="67"/>
  <c r="T184" i="67"/>
  <c r="S184" i="67"/>
  <c r="R184" i="67"/>
  <c r="Q184" i="67"/>
  <c r="P184" i="67"/>
  <c r="O184" i="67"/>
  <c r="N184" i="67"/>
  <c r="M184" i="67"/>
  <c r="AS183" i="67"/>
  <c r="AR183" i="67"/>
  <c r="AJ183" i="67"/>
  <c r="AF183" i="67"/>
  <c r="AG183" i="67" s="1"/>
  <c r="Z183" i="67"/>
  <c r="K183" i="67"/>
  <c r="AV183" i="67" s="1"/>
  <c r="AZ182" i="67"/>
  <c r="AY182" i="67"/>
  <c r="AW182" i="67"/>
  <c r="AS182" i="67"/>
  <c r="AR182" i="67"/>
  <c r="AJ182" i="67"/>
  <c r="AA182" i="67"/>
  <c r="AA184" i="67" s="1"/>
  <c r="Z182" i="67"/>
  <c r="K182" i="67"/>
  <c r="BO182" i="67" s="1"/>
  <c r="AZ181" i="67"/>
  <c r="AY181" i="67"/>
  <c r="AW181" i="67"/>
  <c r="AS181" i="67"/>
  <c r="AR181" i="67"/>
  <c r="AJ181" i="67"/>
  <c r="AF181" i="67"/>
  <c r="AG181" i="67" s="1"/>
  <c r="Z181" i="67"/>
  <c r="K181" i="67"/>
  <c r="BI181" i="67" s="1"/>
  <c r="AZ180" i="67"/>
  <c r="AY180" i="67"/>
  <c r="AW180" i="67"/>
  <c r="AS180" i="67"/>
  <c r="AR180" i="67"/>
  <c r="AJ180" i="67"/>
  <c r="AF180" i="67"/>
  <c r="BB180" i="67" s="1"/>
  <c r="Z180" i="67"/>
  <c r="K180" i="67"/>
  <c r="AZ179" i="67"/>
  <c r="AY179" i="67"/>
  <c r="AW179" i="67"/>
  <c r="AS179" i="67"/>
  <c r="AR179" i="67"/>
  <c r="AJ179" i="67"/>
  <c r="Q638" i="68" s="1"/>
  <c r="AF179" i="67"/>
  <c r="Z179" i="67"/>
  <c r="K179" i="67"/>
  <c r="BL179" i="67" s="1"/>
  <c r="AS178" i="67"/>
  <c r="AR178" i="67"/>
  <c r="AJ178" i="67"/>
  <c r="AF178" i="67"/>
  <c r="Z178" i="67"/>
  <c r="K178" i="67"/>
  <c r="BK178" i="67" s="1"/>
  <c r="AS177" i="67"/>
  <c r="AR177" i="67"/>
  <c r="AJ177" i="67"/>
  <c r="AF177" i="67"/>
  <c r="AG177" i="67" s="1"/>
  <c r="Z177" i="67"/>
  <c r="K177" i="67"/>
  <c r="BK177" i="67" s="1"/>
  <c r="AZ176" i="67"/>
  <c r="AY176" i="67"/>
  <c r="AW176" i="67"/>
  <c r="AS176" i="67"/>
  <c r="AR176" i="67"/>
  <c r="AJ176" i="67"/>
  <c r="AF176" i="67"/>
  <c r="Z176" i="67"/>
  <c r="K176" i="67"/>
  <c r="AE173" i="67"/>
  <c r="AC173" i="67"/>
  <c r="AB173" i="67"/>
  <c r="AA173" i="67"/>
  <c r="Y173" i="67"/>
  <c r="X173" i="67"/>
  <c r="W173" i="67"/>
  <c r="V173" i="67"/>
  <c r="U173" i="67"/>
  <c r="T173" i="67"/>
  <c r="S173" i="67"/>
  <c r="R173" i="67"/>
  <c r="Q173" i="67"/>
  <c r="P173" i="67"/>
  <c r="O173" i="67"/>
  <c r="N173" i="67"/>
  <c r="M173" i="67"/>
  <c r="AZ172" i="67"/>
  <c r="AY172" i="67"/>
  <c r="AW172" i="67"/>
  <c r="AS172" i="67"/>
  <c r="AR172" i="67"/>
  <c r="AJ172" i="67"/>
  <c r="AF172" i="67"/>
  <c r="AG172" i="67" s="1"/>
  <c r="Z172" i="67"/>
  <c r="K172" i="67"/>
  <c r="AV172" i="67" s="1"/>
  <c r="AZ171" i="67"/>
  <c r="AY171" i="67"/>
  <c r="AW171" i="67"/>
  <c r="AS171" i="67"/>
  <c r="AR171" i="67"/>
  <c r="AJ171" i="67"/>
  <c r="AF171" i="67"/>
  <c r="Z171" i="67"/>
  <c r="K171" i="67"/>
  <c r="BL171" i="67" s="1"/>
  <c r="AZ170" i="67"/>
  <c r="AY170" i="67"/>
  <c r="AW170" i="67"/>
  <c r="AS170" i="67"/>
  <c r="AR170" i="67"/>
  <c r="AJ170" i="67"/>
  <c r="AF170" i="67"/>
  <c r="Z170" i="67"/>
  <c r="K170" i="67"/>
  <c r="AV170" i="67" s="1"/>
  <c r="AZ169" i="67"/>
  <c r="AY169" i="67"/>
  <c r="AW169" i="67"/>
  <c r="AS169" i="67"/>
  <c r="AR169" i="67"/>
  <c r="AJ169" i="67"/>
  <c r="AF169" i="67"/>
  <c r="AG169" i="67" s="1"/>
  <c r="Z169" i="67"/>
  <c r="K169" i="67"/>
  <c r="AS168" i="67"/>
  <c r="AR168" i="67"/>
  <c r="AJ168" i="67"/>
  <c r="AF168" i="67"/>
  <c r="AG168" i="67" s="1"/>
  <c r="Z168" i="67"/>
  <c r="K168" i="67"/>
  <c r="BK168" i="67" s="1"/>
  <c r="AZ167" i="67"/>
  <c r="AY167" i="67"/>
  <c r="AW167" i="67"/>
  <c r="AS167" i="67"/>
  <c r="AR167" i="67"/>
  <c r="AJ167" i="67"/>
  <c r="AF167" i="67"/>
  <c r="BB167" i="67" s="1"/>
  <c r="Z167" i="67"/>
  <c r="K167" i="67"/>
  <c r="BI167" i="67" s="1"/>
  <c r="AZ166" i="67"/>
  <c r="AY166" i="67"/>
  <c r="AW166" i="67"/>
  <c r="AS166" i="67"/>
  <c r="AR166" i="67"/>
  <c r="AJ166" i="67"/>
  <c r="AF166" i="67"/>
  <c r="BB166" i="67" s="1"/>
  <c r="Z166" i="67"/>
  <c r="K166" i="67"/>
  <c r="BI166" i="67" s="1"/>
  <c r="AZ165" i="67"/>
  <c r="AY165" i="67"/>
  <c r="AW165" i="67"/>
  <c r="AS165" i="67"/>
  <c r="AR165" i="67"/>
  <c r="AJ165" i="67"/>
  <c r="AF165" i="67"/>
  <c r="Z165" i="67"/>
  <c r="K165" i="67"/>
  <c r="AE162" i="67"/>
  <c r="AC162" i="67"/>
  <c r="AB162" i="67"/>
  <c r="AA162" i="67"/>
  <c r="Y162" i="67"/>
  <c r="X162" i="67"/>
  <c r="W162" i="67"/>
  <c r="V162" i="67"/>
  <c r="P162" i="67"/>
  <c r="N162" i="67"/>
  <c r="M162" i="67"/>
  <c r="AZ161" i="67"/>
  <c r="AY161" i="67"/>
  <c r="AW161" i="67"/>
  <c r="AS161" i="67"/>
  <c r="AR161" i="67"/>
  <c r="AJ161" i="67"/>
  <c r="AF161" i="67"/>
  <c r="Z161" i="67"/>
  <c r="K161" i="67"/>
  <c r="BI161" i="67" s="1"/>
  <c r="AZ160" i="67"/>
  <c r="AY160" i="67"/>
  <c r="AW160" i="67"/>
  <c r="AS160" i="67"/>
  <c r="AR160" i="67"/>
  <c r="AJ160" i="67"/>
  <c r="AF160" i="67"/>
  <c r="BB160" i="67" s="1"/>
  <c r="Z160" i="67"/>
  <c r="Q160" i="67"/>
  <c r="Q162" i="67" s="1"/>
  <c r="K160" i="67"/>
  <c r="BO160" i="67" s="1"/>
  <c r="AZ159" i="67"/>
  <c r="AY159" i="67"/>
  <c r="AW159" i="67"/>
  <c r="AS159" i="67"/>
  <c r="AR159" i="67"/>
  <c r="AJ159" i="67"/>
  <c r="AF159" i="67"/>
  <c r="Z159" i="67"/>
  <c r="K159" i="67"/>
  <c r="AV159" i="67" s="1"/>
  <c r="AZ158" i="67"/>
  <c r="AY158" i="67"/>
  <c r="AW158" i="67"/>
  <c r="AS158" i="67"/>
  <c r="AR158" i="67"/>
  <c r="AJ158" i="67"/>
  <c r="AF158" i="67"/>
  <c r="Z158" i="67"/>
  <c r="K158" i="67"/>
  <c r="BL158" i="67" s="1"/>
  <c r="AZ157" i="67"/>
  <c r="AY157" i="67"/>
  <c r="AW157" i="67"/>
  <c r="AS157" i="67"/>
  <c r="AR157" i="67"/>
  <c r="AJ157" i="67"/>
  <c r="AF157" i="67"/>
  <c r="Z157" i="67"/>
  <c r="K157" i="67"/>
  <c r="AV157" i="67" s="1"/>
  <c r="AZ156" i="67"/>
  <c r="AY156" i="67"/>
  <c r="AW156" i="67"/>
  <c r="AS156" i="67"/>
  <c r="AR156" i="67"/>
  <c r="AJ156" i="67"/>
  <c r="AF156" i="67"/>
  <c r="Z156" i="67"/>
  <c r="K156" i="67"/>
  <c r="BI156" i="67" s="1"/>
  <c r="AZ155" i="67"/>
  <c r="AY155" i="67"/>
  <c r="AW155" i="67"/>
  <c r="AS155" i="67"/>
  <c r="AR155" i="67"/>
  <c r="AJ155" i="67"/>
  <c r="AF155" i="67"/>
  <c r="Z155" i="67"/>
  <c r="K155" i="67"/>
  <c r="AZ154" i="67"/>
  <c r="AY154" i="67"/>
  <c r="AW154" i="67"/>
  <c r="AS154" i="67"/>
  <c r="AR154" i="67"/>
  <c r="AJ154" i="67"/>
  <c r="AF154" i="67"/>
  <c r="Z154" i="67"/>
  <c r="K154" i="67"/>
  <c r="BI154" i="67" s="1"/>
  <c r="AZ153" i="67"/>
  <c r="AY153" i="67"/>
  <c r="AW153" i="67"/>
  <c r="AS153" i="67"/>
  <c r="AR153" i="67"/>
  <c r="AJ153" i="67"/>
  <c r="AF153" i="67"/>
  <c r="Z153" i="67"/>
  <c r="K153" i="67"/>
  <c r="AZ152" i="67"/>
  <c r="AY152" i="67"/>
  <c r="AW152" i="67"/>
  <c r="AS152" i="67"/>
  <c r="AR152" i="67"/>
  <c r="AJ152" i="67"/>
  <c r="AF152" i="67"/>
  <c r="Z152" i="67"/>
  <c r="K152" i="67"/>
  <c r="BI152" i="67" s="1"/>
  <c r="AZ151" i="67"/>
  <c r="AY151" i="67"/>
  <c r="AW151" i="67"/>
  <c r="AS151" i="67"/>
  <c r="AR151" i="67"/>
  <c r="AJ151" i="67"/>
  <c r="AF151" i="67"/>
  <c r="Z151" i="67"/>
  <c r="K151" i="67"/>
  <c r="AE143" i="67"/>
  <c r="AC143" i="67"/>
  <c r="AB143" i="67"/>
  <c r="AA143" i="67"/>
  <c r="Y143" i="67"/>
  <c r="X143" i="67"/>
  <c r="W143" i="67"/>
  <c r="V143" i="67"/>
  <c r="Q143" i="67"/>
  <c r="P143" i="67"/>
  <c r="N143" i="67"/>
  <c r="M143" i="67"/>
  <c r="AZ142" i="67"/>
  <c r="AY142" i="67"/>
  <c r="AW142" i="67"/>
  <c r="AS142" i="67"/>
  <c r="AR142" i="67"/>
  <c r="AJ142" i="67"/>
  <c r="AF142" i="67"/>
  <c r="Z142" i="67"/>
  <c r="K142" i="67"/>
  <c r="BL142" i="67" s="1"/>
  <c r="AZ141" i="67"/>
  <c r="AY141" i="67"/>
  <c r="AW141" i="67"/>
  <c r="AS141" i="67"/>
  <c r="AR141" i="67"/>
  <c r="AJ141" i="67"/>
  <c r="AF141" i="67"/>
  <c r="BB141" i="67" s="1"/>
  <c r="Z141" i="67"/>
  <c r="K141" i="67"/>
  <c r="BL141" i="67" s="1"/>
  <c r="AE138" i="67"/>
  <c r="AC138" i="67"/>
  <c r="AB138" i="67"/>
  <c r="AA138" i="67"/>
  <c r="Y138" i="67"/>
  <c r="X138" i="67"/>
  <c r="W138" i="67"/>
  <c r="V138" i="67"/>
  <c r="P138" i="67"/>
  <c r="O138" i="67"/>
  <c r="N138" i="67"/>
  <c r="M138" i="67"/>
  <c r="AZ137" i="67"/>
  <c r="AY137" i="67"/>
  <c r="AW137" i="67"/>
  <c r="AS137" i="67"/>
  <c r="AR137" i="67"/>
  <c r="AJ137" i="67"/>
  <c r="AF137" i="67"/>
  <c r="Z137" i="67"/>
  <c r="Q137" i="67"/>
  <c r="Q138" i="67" s="1"/>
  <c r="K137" i="67"/>
  <c r="BK137" i="67" s="1"/>
  <c r="AZ136" i="67"/>
  <c r="AY136" i="67"/>
  <c r="AW136" i="67"/>
  <c r="AS136" i="67"/>
  <c r="AR136" i="67"/>
  <c r="AJ136" i="67"/>
  <c r="AF136" i="67"/>
  <c r="Z136" i="67"/>
  <c r="K136" i="67"/>
  <c r="BI136" i="67" s="1"/>
  <c r="AZ135" i="67"/>
  <c r="AY135" i="67"/>
  <c r="AW135" i="67"/>
  <c r="AS135" i="67"/>
  <c r="AR135" i="67"/>
  <c r="AJ135" i="67"/>
  <c r="AF135" i="67"/>
  <c r="Z135" i="67"/>
  <c r="K135" i="67"/>
  <c r="BI135" i="67" s="1"/>
  <c r="AZ134" i="67"/>
  <c r="AY134" i="67"/>
  <c r="AW134" i="67"/>
  <c r="AS134" i="67"/>
  <c r="AR134" i="67"/>
  <c r="AJ134" i="67"/>
  <c r="AF134" i="67"/>
  <c r="Z134" i="67"/>
  <c r="K134" i="67"/>
  <c r="BI134" i="67" s="1"/>
  <c r="AZ133" i="67"/>
  <c r="AY133" i="67"/>
  <c r="AW133" i="67"/>
  <c r="AS133" i="67"/>
  <c r="AR133" i="67"/>
  <c r="AJ133" i="67"/>
  <c r="AF133" i="67"/>
  <c r="Z133" i="67"/>
  <c r="K133" i="67"/>
  <c r="BK133" i="67" s="1"/>
  <c r="AZ132" i="67"/>
  <c r="AY132" i="67"/>
  <c r="AW132" i="67"/>
  <c r="AS132" i="67"/>
  <c r="AR132" i="67"/>
  <c r="AJ132" i="67"/>
  <c r="AF132" i="67"/>
  <c r="BB132" i="67" s="1"/>
  <c r="Z132" i="67"/>
  <c r="K132" i="67"/>
  <c r="BK132" i="67" s="1"/>
  <c r="AE129" i="67"/>
  <c r="AC129" i="67"/>
  <c r="AB129" i="67"/>
  <c r="AA129" i="67"/>
  <c r="Y129" i="67"/>
  <c r="X129" i="67"/>
  <c r="W129" i="67"/>
  <c r="V129" i="67"/>
  <c r="Q129" i="67"/>
  <c r="P129" i="67"/>
  <c r="O129" i="67"/>
  <c r="N129" i="67"/>
  <c r="M129" i="67"/>
  <c r="AZ128" i="67"/>
  <c r="AY128" i="67"/>
  <c r="AW128" i="67"/>
  <c r="AS128" i="67"/>
  <c r="AR128" i="67"/>
  <c r="AJ128" i="67"/>
  <c r="AF128" i="67"/>
  <c r="Z128" i="67"/>
  <c r="K128" i="67"/>
  <c r="AZ127" i="67"/>
  <c r="AY127" i="67"/>
  <c r="AW127" i="67"/>
  <c r="AS127" i="67"/>
  <c r="AR127" i="67"/>
  <c r="AJ127" i="67"/>
  <c r="AF127" i="67"/>
  <c r="Z127" i="67"/>
  <c r="K127" i="67"/>
  <c r="BA127" i="67" s="1"/>
  <c r="AZ126" i="67"/>
  <c r="AY126" i="67"/>
  <c r="AW126" i="67"/>
  <c r="AS126" i="67"/>
  <c r="AR126" i="67"/>
  <c r="AJ126" i="67"/>
  <c r="AF126" i="67"/>
  <c r="Z126" i="67"/>
  <c r="K126" i="67"/>
  <c r="BO126" i="67" s="1"/>
  <c r="AE120" i="67"/>
  <c r="AC120" i="67"/>
  <c r="AB120" i="67"/>
  <c r="AA120" i="67"/>
  <c r="Y120" i="67"/>
  <c r="X120" i="67"/>
  <c r="W120" i="67"/>
  <c r="V120" i="67"/>
  <c r="Q120" i="67"/>
  <c r="P120" i="67"/>
  <c r="O120" i="67"/>
  <c r="N120" i="67"/>
  <c r="M120" i="67"/>
  <c r="AZ119" i="67"/>
  <c r="AY119" i="67"/>
  <c r="AW119" i="67"/>
  <c r="AS119" i="67"/>
  <c r="AR119" i="67"/>
  <c r="AJ119" i="67"/>
  <c r="AF119" i="67"/>
  <c r="AG119" i="67" s="1"/>
  <c r="AG120" i="67" s="1"/>
  <c r="Z119" i="67"/>
  <c r="Z120" i="67" s="1"/>
  <c r="K119" i="67"/>
  <c r="BA119" i="67" s="1"/>
  <c r="AE116" i="67"/>
  <c r="AC116" i="67"/>
  <c r="AB116" i="67"/>
  <c r="AA116" i="67"/>
  <c r="Y116" i="67"/>
  <c r="X116" i="67"/>
  <c r="W116" i="67"/>
  <c r="V116" i="67"/>
  <c r="Q116" i="67"/>
  <c r="P116" i="67"/>
  <c r="O116" i="67"/>
  <c r="N116" i="67"/>
  <c r="M116" i="67"/>
  <c r="AZ115" i="67"/>
  <c r="AY115" i="67"/>
  <c r="AW115" i="67"/>
  <c r="AS115" i="67"/>
  <c r="AR115" i="67"/>
  <c r="AJ115" i="67"/>
  <c r="AF115" i="67"/>
  <c r="Z115" i="67"/>
  <c r="Z116" i="67" s="1"/>
  <c r="K115" i="67"/>
  <c r="BI115" i="67" s="1"/>
  <c r="AE109" i="67"/>
  <c r="AC109" i="67"/>
  <c r="AB109" i="67"/>
  <c r="AA109" i="67"/>
  <c r="Y109" i="67"/>
  <c r="X109" i="67"/>
  <c r="W109" i="67"/>
  <c r="V109" i="67"/>
  <c r="Q109" i="67"/>
  <c r="P109" i="67"/>
  <c r="N109" i="67"/>
  <c r="M109" i="67"/>
  <c r="AZ108" i="67"/>
  <c r="AY108" i="67"/>
  <c r="AW108" i="67"/>
  <c r="AS108" i="67"/>
  <c r="AR108" i="67"/>
  <c r="AJ108" i="67"/>
  <c r="AF108" i="67"/>
  <c r="BB108" i="67" s="1"/>
  <c r="Z108" i="67"/>
  <c r="K108" i="67"/>
  <c r="BI108" i="67" s="1"/>
  <c r="AS107" i="67"/>
  <c r="AR107" i="67"/>
  <c r="AJ107" i="67"/>
  <c r="AF107" i="67"/>
  <c r="BB107" i="67" s="1"/>
  <c r="Z107" i="67"/>
  <c r="K107" i="67"/>
  <c r="BI107" i="67" s="1"/>
  <c r="AZ106" i="67"/>
  <c r="AY106" i="67"/>
  <c r="AW106" i="67"/>
  <c r="AS106" i="67"/>
  <c r="AR106" i="67"/>
  <c r="AJ106" i="67"/>
  <c r="Q633" i="68" s="1"/>
  <c r="AF106" i="67"/>
  <c r="AX106" i="67" s="1"/>
  <c r="Z106" i="67"/>
  <c r="K106" i="67"/>
  <c r="BI106" i="67" s="1"/>
  <c r="AZ105" i="67"/>
  <c r="AY105" i="67"/>
  <c r="AW105" i="67"/>
  <c r="AS105" i="67"/>
  <c r="AR105" i="67"/>
  <c r="AJ105" i="67"/>
  <c r="Q622" i="68" s="1"/>
  <c r="AF105" i="67"/>
  <c r="Z105" i="67"/>
  <c r="K105" i="67"/>
  <c r="BO105" i="67" s="1"/>
  <c r="AZ104" i="67"/>
  <c r="AY104" i="67"/>
  <c r="AW104" i="67"/>
  <c r="AS104" i="67"/>
  <c r="AR104" i="67"/>
  <c r="AJ104" i="67"/>
  <c r="AF104" i="67"/>
  <c r="Z104" i="67"/>
  <c r="K104" i="67"/>
  <c r="BI104" i="67" s="1"/>
  <c r="AE101" i="67"/>
  <c r="AC101" i="67"/>
  <c r="AB101" i="67"/>
  <c r="AA101" i="67"/>
  <c r="Y101" i="67"/>
  <c r="X101" i="67"/>
  <c r="W101" i="67"/>
  <c r="V101" i="67"/>
  <c r="Q101" i="67"/>
  <c r="P101" i="67"/>
  <c r="N101" i="67"/>
  <c r="M101" i="67"/>
  <c r="AZ100" i="67"/>
  <c r="AY100" i="67"/>
  <c r="AW100" i="67"/>
  <c r="AS100" i="67"/>
  <c r="AR100" i="67"/>
  <c r="AJ100" i="67"/>
  <c r="AF100" i="67"/>
  <c r="Z100" i="67"/>
  <c r="K100" i="67"/>
  <c r="BI100" i="67" s="1"/>
  <c r="AZ99" i="67"/>
  <c r="AY99" i="67"/>
  <c r="AW99" i="67"/>
  <c r="AS99" i="67"/>
  <c r="AR99" i="67"/>
  <c r="AJ99" i="67"/>
  <c r="AF99" i="67"/>
  <c r="Z99" i="67"/>
  <c r="K99" i="67"/>
  <c r="BI99" i="67" s="1"/>
  <c r="AE96" i="67"/>
  <c r="AC96" i="67"/>
  <c r="AB96" i="67"/>
  <c r="AA96" i="67"/>
  <c r="Y96" i="67"/>
  <c r="X96" i="67"/>
  <c r="W96" i="67"/>
  <c r="V96" i="67"/>
  <c r="U96" i="67"/>
  <c r="T96" i="67"/>
  <c r="S96" i="67"/>
  <c r="R96" i="67"/>
  <c r="P96" i="67"/>
  <c r="O96" i="67"/>
  <c r="N96" i="67"/>
  <c r="M96" i="67"/>
  <c r="AZ95" i="67"/>
  <c r="AY95" i="67"/>
  <c r="AW95" i="67"/>
  <c r="AS95" i="67"/>
  <c r="AR95" i="67"/>
  <c r="AJ95" i="67"/>
  <c r="AF95" i="67"/>
  <c r="Z95" i="67"/>
  <c r="K95" i="67"/>
  <c r="BL95" i="67" s="1"/>
  <c r="AZ94" i="67"/>
  <c r="AY94" i="67"/>
  <c r="AW94" i="67"/>
  <c r="AS94" i="67"/>
  <c r="AR94" i="67"/>
  <c r="AJ94" i="67"/>
  <c r="AF94" i="67"/>
  <c r="Z94" i="67"/>
  <c r="K94" i="67"/>
  <c r="BL94" i="67" s="1"/>
  <c r="AZ93" i="67"/>
  <c r="AY93" i="67"/>
  <c r="AW93" i="67"/>
  <c r="AS93" i="67"/>
  <c r="AR93" i="67"/>
  <c r="AJ93" i="67"/>
  <c r="AF93" i="67"/>
  <c r="Z93" i="67"/>
  <c r="Q93" i="67"/>
  <c r="Q96" i="67" s="1"/>
  <c r="K93" i="67"/>
  <c r="BL93" i="67" s="1"/>
  <c r="AZ92" i="67"/>
  <c r="AY92" i="67"/>
  <c r="AW92" i="67"/>
  <c r="AS92" i="67"/>
  <c r="AR92" i="67"/>
  <c r="AJ92" i="67"/>
  <c r="AF92" i="67"/>
  <c r="Z92" i="67"/>
  <c r="K92" i="67"/>
  <c r="BK92" i="67" s="1"/>
  <c r="AE86" i="67"/>
  <c r="AC86" i="67"/>
  <c r="AB86" i="67"/>
  <c r="AA86" i="67"/>
  <c r="Y86" i="67"/>
  <c r="X86" i="67"/>
  <c r="W86" i="67"/>
  <c r="V86" i="67"/>
  <c r="Q86" i="67"/>
  <c r="P86" i="67"/>
  <c r="N86" i="67"/>
  <c r="M86" i="67"/>
  <c r="AZ85" i="67"/>
  <c r="AY85" i="67"/>
  <c r="AW85" i="67"/>
  <c r="AS85" i="67"/>
  <c r="AR85" i="67"/>
  <c r="AJ85" i="67"/>
  <c r="AF85" i="67"/>
  <c r="AG85" i="67" s="1"/>
  <c r="Z85" i="67"/>
  <c r="K85" i="67"/>
  <c r="BL85" i="67" s="1"/>
  <c r="AE82" i="67"/>
  <c r="AC82" i="67"/>
  <c r="AB82" i="67"/>
  <c r="AA82" i="67"/>
  <c r="Y82" i="67"/>
  <c r="X82" i="67"/>
  <c r="W82" i="67"/>
  <c r="V82" i="67"/>
  <c r="Q82" i="67"/>
  <c r="P82" i="67"/>
  <c r="N82" i="67"/>
  <c r="M82" i="67"/>
  <c r="AZ81" i="67"/>
  <c r="AY81" i="67"/>
  <c r="AW81" i="67"/>
  <c r="AS81" i="67"/>
  <c r="AR81" i="67"/>
  <c r="AJ81" i="67"/>
  <c r="AF81" i="67"/>
  <c r="AF82" i="67" s="1"/>
  <c r="Z81" i="67"/>
  <c r="Z82" i="67" s="1"/>
  <c r="K81" i="67"/>
  <c r="BI81" i="67" s="1"/>
  <c r="AE78" i="67"/>
  <c r="AC78" i="67"/>
  <c r="AB78" i="67"/>
  <c r="AA78" i="67"/>
  <c r="Y78" i="67"/>
  <c r="X78" i="67"/>
  <c r="W78" i="67"/>
  <c r="V78" i="67"/>
  <c r="Q78" i="67"/>
  <c r="P78" i="67"/>
  <c r="O78" i="67"/>
  <c r="N78" i="67"/>
  <c r="M78" i="67"/>
  <c r="AZ77" i="67"/>
  <c r="AY77" i="67"/>
  <c r="AW77" i="67"/>
  <c r="AS77" i="67"/>
  <c r="AR77" i="67"/>
  <c r="AJ77" i="67"/>
  <c r="AF77" i="67"/>
  <c r="BB77" i="67" s="1"/>
  <c r="Z77" i="67"/>
  <c r="K77" i="67"/>
  <c r="BL77" i="67" s="1"/>
  <c r="AZ76" i="67"/>
  <c r="AY76" i="67"/>
  <c r="AW76" i="67"/>
  <c r="AS76" i="67"/>
  <c r="AR76" i="67"/>
  <c r="AJ76" i="67"/>
  <c r="AF76" i="67"/>
  <c r="Z76" i="67"/>
  <c r="K76" i="67"/>
  <c r="BL76" i="67" s="1"/>
  <c r="AE70" i="67"/>
  <c r="AC70" i="67"/>
  <c r="AB70" i="67"/>
  <c r="AA70" i="67"/>
  <c r="Y70" i="67"/>
  <c r="X70" i="67"/>
  <c r="W70" i="67"/>
  <c r="V70" i="67"/>
  <c r="Q70" i="67"/>
  <c r="P70" i="67"/>
  <c r="N70" i="67"/>
  <c r="M70" i="67"/>
  <c r="AZ69" i="67"/>
  <c r="AY69" i="67"/>
  <c r="AW69" i="67"/>
  <c r="AS69" i="67"/>
  <c r="AR69" i="67"/>
  <c r="AJ69" i="67"/>
  <c r="AF69" i="67"/>
  <c r="AX69" i="67" s="1"/>
  <c r="Z69" i="67"/>
  <c r="K69" i="67"/>
  <c r="BG69" i="67" s="1"/>
  <c r="AZ68" i="67"/>
  <c r="AY68" i="67"/>
  <c r="AW68" i="67"/>
  <c r="AS68" i="67"/>
  <c r="AR68" i="67"/>
  <c r="AJ68" i="67"/>
  <c r="AF68" i="67"/>
  <c r="AX68" i="67" s="1"/>
  <c r="Z68" i="67"/>
  <c r="K68" i="67"/>
  <c r="BO68" i="67" s="1"/>
  <c r="AE65" i="67"/>
  <c r="AC65" i="67"/>
  <c r="AB65" i="67"/>
  <c r="AA65" i="67"/>
  <c r="Y65" i="67"/>
  <c r="X65" i="67"/>
  <c r="W65" i="67"/>
  <c r="V65" i="67"/>
  <c r="Q65" i="67"/>
  <c r="P65" i="67"/>
  <c r="N65" i="67"/>
  <c r="M65" i="67"/>
  <c r="AZ64" i="67"/>
  <c r="AY64" i="67"/>
  <c r="AW64" i="67"/>
  <c r="AS64" i="67"/>
  <c r="AR64" i="67"/>
  <c r="AJ64" i="67"/>
  <c r="AF64" i="67"/>
  <c r="Z64" i="67"/>
  <c r="K64" i="67"/>
  <c r="BI64" i="67" s="1"/>
  <c r="AZ63" i="67"/>
  <c r="AY63" i="67"/>
  <c r="AW63" i="67"/>
  <c r="AS63" i="67"/>
  <c r="AR63" i="67"/>
  <c r="AJ63" i="67"/>
  <c r="AF63" i="67"/>
  <c r="Z63" i="67"/>
  <c r="K63" i="67"/>
  <c r="BI63" i="67" s="1"/>
  <c r="AE57" i="67"/>
  <c r="AC57" i="67"/>
  <c r="AB57" i="67"/>
  <c r="AA57" i="67"/>
  <c r="Y57" i="67"/>
  <c r="X57" i="67"/>
  <c r="W57" i="67"/>
  <c r="V57" i="67"/>
  <c r="Q57" i="67"/>
  <c r="P57" i="67"/>
  <c r="N57" i="67"/>
  <c r="M57" i="67"/>
  <c r="AJ56" i="67"/>
  <c r="AJ57" i="67" s="1"/>
  <c r="AF56" i="67"/>
  <c r="AF57" i="67" s="1"/>
  <c r="Z56" i="67"/>
  <c r="AE53" i="67"/>
  <c r="AC53" i="67"/>
  <c r="AB53" i="67"/>
  <c r="AA53" i="67"/>
  <c r="Y53" i="67"/>
  <c r="X53" i="67"/>
  <c r="W53" i="67"/>
  <c r="V53" i="67"/>
  <c r="Q53" i="67"/>
  <c r="P53" i="67"/>
  <c r="N53" i="67"/>
  <c r="M53" i="67"/>
  <c r="AZ52" i="67"/>
  <c r="AY52" i="67"/>
  <c r="AW52" i="67"/>
  <c r="AS52" i="67"/>
  <c r="AR52" i="67"/>
  <c r="AJ52" i="67"/>
  <c r="AF52" i="67"/>
  <c r="AX52" i="67" s="1"/>
  <c r="Z52" i="67"/>
  <c r="K52" i="67"/>
  <c r="BG52" i="67" s="1"/>
  <c r="AZ51" i="67"/>
  <c r="AY51" i="67"/>
  <c r="AW51" i="67"/>
  <c r="AS51" i="67"/>
  <c r="AR51" i="67"/>
  <c r="AJ51" i="67"/>
  <c r="AF51" i="67"/>
  <c r="AG51" i="67" s="1"/>
  <c r="Z51" i="67"/>
  <c r="K51" i="67"/>
  <c r="BI51" i="67" s="1"/>
  <c r="AZ50" i="67"/>
  <c r="AY50" i="67"/>
  <c r="AW50" i="67"/>
  <c r="AS50" i="67"/>
  <c r="AR50" i="67"/>
  <c r="AJ50" i="67"/>
  <c r="AF50" i="67"/>
  <c r="BB50" i="67" s="1"/>
  <c r="Z50" i="67"/>
  <c r="K50" i="67"/>
  <c r="BI50" i="67" s="1"/>
  <c r="AE47" i="67"/>
  <c r="AC47" i="67"/>
  <c r="AB47" i="67"/>
  <c r="AA47" i="67"/>
  <c r="Y47" i="67"/>
  <c r="X47" i="67"/>
  <c r="W47" i="67"/>
  <c r="V47" i="67"/>
  <c r="Q47" i="67"/>
  <c r="P47" i="67"/>
  <c r="O47" i="67"/>
  <c r="N47" i="67"/>
  <c r="M47" i="67"/>
  <c r="AZ46" i="67"/>
  <c r="AY46" i="67"/>
  <c r="AW46" i="67"/>
  <c r="AS46" i="67"/>
  <c r="AR46" i="67"/>
  <c r="AJ46" i="67"/>
  <c r="AF46" i="67"/>
  <c r="Z46" i="67"/>
  <c r="K46" i="67"/>
  <c r="BL46" i="67" s="1"/>
  <c r="AZ45" i="67"/>
  <c r="AY45" i="67"/>
  <c r="AW45" i="67"/>
  <c r="AS45" i="67"/>
  <c r="AR45" i="67"/>
  <c r="AJ45" i="67"/>
  <c r="AF45" i="67"/>
  <c r="Z45" i="67"/>
  <c r="K45" i="67"/>
  <c r="BL45" i="67" s="1"/>
  <c r="AJ44" i="67"/>
  <c r="AF44" i="67"/>
  <c r="Z44" i="67"/>
  <c r="K44" i="67"/>
  <c r="BK44" i="67" s="1"/>
  <c r="AZ43" i="67"/>
  <c r="AY43" i="67"/>
  <c r="AW43" i="67"/>
  <c r="AS43" i="67"/>
  <c r="AR43" i="67"/>
  <c r="AJ43" i="67"/>
  <c r="AF43" i="67"/>
  <c r="Z43" i="67"/>
  <c r="K43" i="67"/>
  <c r="BI43" i="67" s="1"/>
  <c r="AZ42" i="67"/>
  <c r="AY42" i="67"/>
  <c r="AW42" i="67"/>
  <c r="AS42" i="67"/>
  <c r="AR42" i="67"/>
  <c r="AJ42" i="67"/>
  <c r="AF42" i="67"/>
  <c r="Z42" i="67"/>
  <c r="K42" i="67"/>
  <c r="BG42" i="67" s="1"/>
  <c r="AE36" i="67"/>
  <c r="AC36" i="67"/>
  <c r="AB36" i="67"/>
  <c r="AA36" i="67"/>
  <c r="Y36" i="67"/>
  <c r="X36" i="67"/>
  <c r="W36" i="67"/>
  <c r="V36" i="67"/>
  <c r="Q36" i="67"/>
  <c r="P36" i="67"/>
  <c r="N36" i="67"/>
  <c r="M36" i="67"/>
  <c r="AZ35" i="67"/>
  <c r="AY35" i="67"/>
  <c r="AW35" i="67"/>
  <c r="AS35" i="67"/>
  <c r="AR35" i="67"/>
  <c r="AJ35" i="67"/>
  <c r="AF35" i="67"/>
  <c r="BB35" i="67" s="1"/>
  <c r="Z35" i="67"/>
  <c r="K35" i="67"/>
  <c r="BI35" i="67" s="1"/>
  <c r="AE32" i="67"/>
  <c r="AC32" i="67"/>
  <c r="AB32" i="67"/>
  <c r="AA32" i="67"/>
  <c r="Y32" i="67"/>
  <c r="X32" i="67"/>
  <c r="W32" i="67"/>
  <c r="V32" i="67"/>
  <c r="Q32" i="67"/>
  <c r="P32" i="67"/>
  <c r="O32" i="67"/>
  <c r="N32" i="67"/>
  <c r="M32" i="67"/>
  <c r="AZ31" i="67"/>
  <c r="AY31" i="67"/>
  <c r="AW31" i="67"/>
  <c r="AS31" i="67"/>
  <c r="AR31" i="67"/>
  <c r="AJ31" i="67"/>
  <c r="AJ32" i="67" s="1"/>
  <c r="AF31" i="67"/>
  <c r="BB31" i="67" s="1"/>
  <c r="Z31" i="67"/>
  <c r="Z32" i="67" s="1"/>
  <c r="K31" i="67"/>
  <c r="BI31" i="67" s="1"/>
  <c r="AE28" i="67"/>
  <c r="AC28" i="67"/>
  <c r="AB28" i="67"/>
  <c r="AA28" i="67"/>
  <c r="Y28" i="67"/>
  <c r="X28" i="67"/>
  <c r="W28" i="67"/>
  <c r="V28" i="67"/>
  <c r="Q28" i="67"/>
  <c r="P28" i="67"/>
  <c r="O28" i="67"/>
  <c r="N28" i="67"/>
  <c r="M28" i="67"/>
  <c r="AZ27" i="67"/>
  <c r="AY27" i="67"/>
  <c r="AW27" i="67"/>
  <c r="AS27" i="67"/>
  <c r="AR27" i="67"/>
  <c r="AJ27" i="67"/>
  <c r="AF27" i="67"/>
  <c r="Z27" i="67"/>
  <c r="K27" i="67"/>
  <c r="BI27" i="67" s="1"/>
  <c r="AZ26" i="67"/>
  <c r="AY26" i="67"/>
  <c r="AW26" i="67"/>
  <c r="AS26" i="67"/>
  <c r="AR26" i="67"/>
  <c r="AJ26" i="67"/>
  <c r="AF26" i="67"/>
  <c r="AX26" i="67" s="1"/>
  <c r="Z26" i="67"/>
  <c r="K26" i="67"/>
  <c r="BG26" i="67" s="1"/>
  <c r="AZ25" i="67"/>
  <c r="AY25" i="67"/>
  <c r="AW25" i="67"/>
  <c r="AS25" i="67"/>
  <c r="AR25" i="67"/>
  <c r="AJ25" i="67"/>
  <c r="AF25" i="67"/>
  <c r="Z25" i="67"/>
  <c r="K25" i="67"/>
  <c r="BI25" i="67" s="1"/>
  <c r="AE19" i="67"/>
  <c r="AC19" i="67"/>
  <c r="AB19" i="67"/>
  <c r="AA19" i="67"/>
  <c r="Y19" i="67"/>
  <c r="X19" i="67"/>
  <c r="W19" i="67"/>
  <c r="V19" i="67"/>
  <c r="U19" i="67"/>
  <c r="T19" i="67"/>
  <c r="S19" i="67"/>
  <c r="R19" i="67"/>
  <c r="Q19" i="67"/>
  <c r="P19" i="67"/>
  <c r="O19" i="67"/>
  <c r="N19" i="67"/>
  <c r="M19" i="67"/>
  <c r="AZ18" i="67"/>
  <c r="AY18" i="67"/>
  <c r="AW18" i="67"/>
  <c r="AS18" i="67"/>
  <c r="AR18" i="67"/>
  <c r="AJ18" i="67"/>
  <c r="AF18" i="67"/>
  <c r="AG18" i="67" s="1"/>
  <c r="Z18" i="67"/>
  <c r="K18" i="67"/>
  <c r="BI18" i="67" s="1"/>
  <c r="AZ17" i="67"/>
  <c r="AY17" i="67"/>
  <c r="AW17" i="67"/>
  <c r="AS17" i="67"/>
  <c r="AR17" i="67"/>
  <c r="AJ17" i="67"/>
  <c r="AF17" i="67"/>
  <c r="AG17" i="67" s="1"/>
  <c r="Z17" i="67"/>
  <c r="K17" i="67"/>
  <c r="BI17" i="67" s="1"/>
  <c r="AZ16" i="67"/>
  <c r="AY16" i="67"/>
  <c r="AW16" i="67"/>
  <c r="AS16" i="67"/>
  <c r="AR16" i="67"/>
  <c r="AJ16" i="67"/>
  <c r="AF16" i="67"/>
  <c r="AG16" i="67" s="1"/>
  <c r="Z16" i="67"/>
  <c r="K16" i="67"/>
  <c r="BL16" i="67" s="1"/>
  <c r="AE13" i="67"/>
  <c r="AC13" i="67"/>
  <c r="AB13" i="67"/>
  <c r="AA13" i="67"/>
  <c r="Y13" i="67"/>
  <c r="X13" i="67"/>
  <c r="W13" i="67"/>
  <c r="V13" i="67"/>
  <c r="Q13" i="67"/>
  <c r="P13" i="67"/>
  <c r="N13" i="67"/>
  <c r="M13" i="67"/>
  <c r="AZ12" i="67"/>
  <c r="AY12" i="67"/>
  <c r="AW12" i="67"/>
  <c r="AS12" i="67"/>
  <c r="AR12" i="67"/>
  <c r="AJ12" i="67"/>
  <c r="AF12" i="67"/>
  <c r="BB12" i="67" s="1"/>
  <c r="Z12" i="67"/>
  <c r="Z13" i="67" s="1"/>
  <c r="K12" i="67"/>
  <c r="BL12" i="67" s="1"/>
  <c r="AE9" i="67"/>
  <c r="AC9" i="67"/>
  <c r="AB9" i="67"/>
  <c r="AA9" i="67"/>
  <c r="Y9" i="67"/>
  <c r="X9" i="67"/>
  <c r="W9" i="67"/>
  <c r="V9" i="67"/>
  <c r="Q9" i="67"/>
  <c r="P9" i="67"/>
  <c r="M9" i="67"/>
  <c r="AZ8" i="67"/>
  <c r="AY8" i="67"/>
  <c r="AW8" i="67"/>
  <c r="AS8" i="67"/>
  <c r="AR8" i="67"/>
  <c r="AF8" i="67"/>
  <c r="Z8" i="67"/>
  <c r="N8" i="67"/>
  <c r="AJ8" i="67" s="1"/>
  <c r="K8" i="67"/>
  <c r="BL8" i="67" s="1"/>
  <c r="AZ7" i="67"/>
  <c r="AY7" i="67"/>
  <c r="AW7" i="67"/>
  <c r="AS7" i="67"/>
  <c r="AR7" i="67"/>
  <c r="AJ7" i="67"/>
  <c r="AF7" i="67"/>
  <c r="AG7" i="67" s="1"/>
  <c r="Z7" i="67"/>
  <c r="K7" i="67"/>
  <c r="BK7" i="67" s="1"/>
  <c r="AZ6" i="67"/>
  <c r="AY6" i="67"/>
  <c r="AW6" i="67"/>
  <c r="AS6" i="67"/>
  <c r="AR6" i="67"/>
  <c r="AJ6" i="67"/>
  <c r="AF6" i="67"/>
  <c r="BB6" i="67" s="1"/>
  <c r="Z6" i="67"/>
  <c r="K6" i="67"/>
  <c r="BK6" i="67" s="1"/>
  <c r="AZ5" i="67"/>
  <c r="AY5" i="67"/>
  <c r="AW5" i="67"/>
  <c r="AS5" i="67"/>
  <c r="AR5" i="67"/>
  <c r="AJ5" i="67"/>
  <c r="AF5" i="67"/>
  <c r="Z5" i="67"/>
  <c r="K5" i="67"/>
  <c r="BL5" i="67" s="1"/>
  <c r="AZ4" i="67"/>
  <c r="AY4" i="67"/>
  <c r="AW4" i="67"/>
  <c r="AS4" i="67"/>
  <c r="AR4" i="67"/>
  <c r="AJ4" i="67"/>
  <c r="AF4" i="67"/>
  <c r="Z4" i="67"/>
  <c r="K4" i="67"/>
  <c r="BL4" i="67" s="1"/>
  <c r="AF853" i="5"/>
  <c r="AF852" i="5"/>
  <c r="AF851" i="5"/>
  <c r="AF850" i="5"/>
  <c r="AF849" i="5"/>
  <c r="AF848" i="5"/>
  <c r="AF847" i="5"/>
  <c r="AF846" i="5"/>
  <c r="AF845" i="5"/>
  <c r="AF844" i="5"/>
  <c r="AF843" i="5"/>
  <c r="AF842" i="5"/>
  <c r="AF841" i="5"/>
  <c r="AF840" i="5"/>
  <c r="AF839" i="5"/>
  <c r="AF838" i="5"/>
  <c r="AF837" i="5"/>
  <c r="AF836" i="5"/>
  <c r="AF835" i="5"/>
  <c r="AF834" i="5"/>
  <c r="AF833" i="5"/>
  <c r="AF832" i="5"/>
  <c r="AF827" i="5"/>
  <c r="AF826" i="5"/>
  <c r="AF825" i="5"/>
  <c r="AF824" i="5"/>
  <c r="AF820" i="5"/>
  <c r="AF819" i="5"/>
  <c r="AF818" i="5"/>
  <c r="AF817" i="5"/>
  <c r="AF816" i="5"/>
  <c r="AF815" i="5"/>
  <c r="AF814" i="5"/>
  <c r="AF813" i="5"/>
  <c r="AF812" i="5"/>
  <c r="AF811" i="5"/>
  <c r="AF810" i="5"/>
  <c r="AF809" i="5"/>
  <c r="AF808" i="5"/>
  <c r="AF807" i="5"/>
  <c r="AF806" i="5"/>
  <c r="AF805" i="5"/>
  <c r="AF804" i="5"/>
  <c r="AF803" i="5"/>
  <c r="AF802" i="5"/>
  <c r="AF795" i="5"/>
  <c r="AF794" i="5"/>
  <c r="AF793" i="5"/>
  <c r="AF792" i="5"/>
  <c r="AF791" i="5"/>
  <c r="AF787" i="5"/>
  <c r="AF786" i="5"/>
  <c r="AF785" i="5"/>
  <c r="AF781" i="5"/>
  <c r="AF780" i="5"/>
  <c r="AF771" i="5"/>
  <c r="AF770" i="5"/>
  <c r="AF769" i="5"/>
  <c r="AF768" i="5"/>
  <c r="AF767" i="5"/>
  <c r="AF766" i="5"/>
  <c r="AF765" i="5"/>
  <c r="AF761" i="5"/>
  <c r="AF760" i="5"/>
  <c r="AF759" i="5"/>
  <c r="AF758" i="5"/>
  <c r="AF757" i="5"/>
  <c r="AF756" i="5"/>
  <c r="AF755" i="5"/>
  <c r="AF754" i="5"/>
  <c r="AF753" i="5"/>
  <c r="AF752" i="5"/>
  <c r="AF751" i="5"/>
  <c r="AF747" i="5"/>
  <c r="AF746" i="5"/>
  <c r="AF745" i="5"/>
  <c r="AF744" i="5"/>
  <c r="AF743" i="5"/>
  <c r="AF742" i="5"/>
  <c r="AF741" i="5"/>
  <c r="AF740" i="5"/>
  <c r="AF739" i="5"/>
  <c r="AF738" i="5"/>
  <c r="AF737" i="5"/>
  <c r="AF736" i="5"/>
  <c r="AF735" i="5"/>
  <c r="AF734" i="5"/>
  <c r="AF733" i="5"/>
  <c r="AF732" i="5"/>
  <c r="AF731" i="5"/>
  <c r="AF730" i="5"/>
  <c r="AF729" i="5"/>
  <c r="AF728" i="5"/>
  <c r="AF721" i="5"/>
  <c r="AF720" i="5"/>
  <c r="AF719" i="5"/>
  <c r="AF715" i="5"/>
  <c r="AF714" i="5"/>
  <c r="AF710" i="5"/>
  <c r="AF709" i="5"/>
  <c r="AF702" i="5"/>
  <c r="AF701" i="5"/>
  <c r="AF700" i="5"/>
  <c r="AF699" i="5"/>
  <c r="AF698" i="5"/>
  <c r="AF697" i="5"/>
  <c r="AF696" i="5"/>
  <c r="AF695" i="5"/>
  <c r="AF691" i="5"/>
  <c r="AF690" i="5"/>
  <c r="AF686" i="5"/>
  <c r="AF685" i="5"/>
  <c r="AF684" i="5"/>
  <c r="AF677" i="5"/>
  <c r="AF676" i="5"/>
  <c r="AF675" i="5"/>
  <c r="AF674" i="5"/>
  <c r="AF673" i="5"/>
  <c r="AF669" i="5"/>
  <c r="AF668" i="5"/>
  <c r="AF664" i="5"/>
  <c r="AF657" i="5"/>
  <c r="AF656" i="5"/>
  <c r="AF655" i="5"/>
  <c r="AF654" i="5"/>
  <c r="AF650" i="5"/>
  <c r="AF646" i="5"/>
  <c r="AF637" i="5"/>
  <c r="AF636" i="5"/>
  <c r="AF635" i="5"/>
  <c r="AF634" i="5"/>
  <c r="AF633" i="5"/>
  <c r="AF632" i="5"/>
  <c r="AF628" i="5"/>
  <c r="AF627" i="5"/>
  <c r="AF626" i="5"/>
  <c r="AF625" i="5"/>
  <c r="AF624" i="5"/>
  <c r="AF623" i="5"/>
  <c r="AF622" i="5"/>
  <c r="AF621" i="5"/>
  <c r="AF620" i="5"/>
  <c r="AF619" i="5"/>
  <c r="AF618" i="5"/>
  <c r="AF614" i="5"/>
  <c r="AF613" i="5"/>
  <c r="AF612" i="5"/>
  <c r="AF605" i="5"/>
  <c r="AF604" i="5"/>
  <c r="AF600" i="5"/>
  <c r="AF599" i="5"/>
  <c r="AF595" i="5"/>
  <c r="AF594" i="5"/>
  <c r="AF587" i="5"/>
  <c r="AF586" i="5"/>
  <c r="AF585" i="5"/>
  <c r="AF584" i="5"/>
  <c r="AF583" i="5"/>
  <c r="AF579" i="5"/>
  <c r="AF578" i="5"/>
  <c r="AF577" i="5"/>
  <c r="AF573" i="5"/>
  <c r="AF572" i="5"/>
  <c r="AF565" i="5"/>
  <c r="AF564" i="5"/>
  <c r="AF563" i="5"/>
  <c r="AF562" i="5"/>
  <c r="AF561" i="5"/>
  <c r="AF560" i="5"/>
  <c r="AF559" i="5"/>
  <c r="AF555" i="5"/>
  <c r="AF554" i="5"/>
  <c r="AF547" i="5"/>
  <c r="AF546" i="5"/>
  <c r="AF545" i="5"/>
  <c r="AF544" i="5"/>
  <c r="AF543" i="5"/>
  <c r="AF539" i="5"/>
  <c r="AF538" i="5"/>
  <c r="AF534" i="5"/>
  <c r="AF527" i="5"/>
  <c r="AF526" i="5"/>
  <c r="AF522" i="5"/>
  <c r="AF518" i="5"/>
  <c r="AF511" i="5"/>
  <c r="AF510" i="5"/>
  <c r="AF509" i="5"/>
  <c r="AF505" i="5"/>
  <c r="AF501" i="5"/>
  <c r="AF500" i="5"/>
  <c r="AF499" i="5"/>
  <c r="AF492" i="5"/>
  <c r="AF491" i="5"/>
  <c r="AF487" i="5"/>
  <c r="AF486" i="5"/>
  <c r="AF485" i="5"/>
  <c r="AF478" i="5"/>
  <c r="AF477" i="5"/>
  <c r="AF476" i="5"/>
  <c r="AF475" i="5"/>
  <c r="AF474" i="5"/>
  <c r="AF473" i="5"/>
  <c r="AF472" i="5"/>
  <c r="AF468" i="5"/>
  <c r="AF464" i="5"/>
  <c r="AF463" i="5"/>
  <c r="AF462" i="5"/>
  <c r="AF461" i="5"/>
  <c r="AF460" i="5"/>
  <c r="AF453" i="5"/>
  <c r="AF452" i="5"/>
  <c r="AF451" i="5"/>
  <c r="AF450" i="5"/>
  <c r="AF449" i="5"/>
  <c r="AF445" i="5"/>
  <c r="AF444" i="5"/>
  <c r="AF443" i="5"/>
  <c r="AF442" i="5"/>
  <c r="AF438" i="5"/>
  <c r="AF437" i="5"/>
  <c r="AF436" i="5"/>
  <c r="AF429" i="5"/>
  <c r="AF428" i="5"/>
  <c r="AF427" i="5"/>
  <c r="AF423" i="5"/>
  <c r="AF419" i="5"/>
  <c r="AF418" i="5"/>
  <c r="AF408" i="5"/>
  <c r="AF407" i="5"/>
  <c r="AF406" i="5"/>
  <c r="AF405" i="5"/>
  <c r="AF401" i="5"/>
  <c r="AF400" i="5"/>
  <c r="AF399" i="5"/>
  <c r="AF398" i="5"/>
  <c r="AF397" i="5"/>
  <c r="AF396" i="5"/>
  <c r="AF392" i="5"/>
  <c r="AF391" i="5"/>
  <c r="AF390" i="5"/>
  <c r="AF389" i="5"/>
  <c r="AF388" i="5"/>
  <c r="AF387" i="5"/>
  <c r="AF380" i="5"/>
  <c r="AF379" i="5"/>
  <c r="AF378" i="5"/>
  <c r="AF377" i="5"/>
  <c r="AF373" i="5"/>
  <c r="AF372" i="5"/>
  <c r="AF371" i="5"/>
  <c r="AF370" i="5"/>
  <c r="AF369" i="5"/>
  <c r="AF365" i="5"/>
  <c r="AF364" i="5"/>
  <c r="AF363" i="5"/>
  <c r="AF362" i="5"/>
  <c r="AF361" i="5"/>
  <c r="AF360" i="5"/>
  <c r="AF353" i="5"/>
  <c r="AF352" i="5"/>
  <c r="AF351" i="5"/>
  <c r="AF350" i="5"/>
  <c r="AF349" i="5"/>
  <c r="AF348" i="5"/>
  <c r="AF344" i="5"/>
  <c r="AF340" i="5"/>
  <c r="AF339" i="5"/>
  <c r="AF338" i="5"/>
  <c r="AF337" i="5"/>
  <c r="AF336" i="5"/>
  <c r="AF329" i="5"/>
  <c r="AF328" i="5"/>
  <c r="AF327" i="5"/>
  <c r="AF326" i="5"/>
  <c r="AF325" i="5"/>
  <c r="AF321" i="5"/>
  <c r="AF320" i="5"/>
  <c r="AF316" i="5"/>
  <c r="AF315" i="5"/>
  <c r="AF314" i="5"/>
  <c r="AF313" i="5"/>
  <c r="AF312" i="5"/>
  <c r="AF305" i="5"/>
  <c r="AF304" i="5"/>
  <c r="AF300" i="5"/>
  <c r="AF299" i="5"/>
  <c r="AF292" i="5"/>
  <c r="AF291" i="5"/>
  <c r="AF290" i="5"/>
  <c r="AF289" i="5"/>
  <c r="AF288" i="5"/>
  <c r="AF287" i="5"/>
  <c r="AF286" i="5"/>
  <c r="AF282" i="5"/>
  <c r="AF281" i="5"/>
  <c r="AF277" i="5"/>
  <c r="AF276" i="5"/>
  <c r="AF275" i="5"/>
  <c r="AF274" i="5"/>
  <c r="AF273" i="5"/>
  <c r="AF272" i="5"/>
  <c r="AF271" i="5"/>
  <c r="AF270" i="5"/>
  <c r="AF263" i="5"/>
  <c r="AF262" i="5"/>
  <c r="AF261" i="5"/>
  <c r="AF260" i="5"/>
  <c r="AF256" i="5"/>
  <c r="AF252" i="5"/>
  <c r="AF251" i="5"/>
  <c r="AF250" i="5"/>
  <c r="AF249" i="5"/>
  <c r="AF248" i="5"/>
  <c r="AF247" i="5"/>
  <c r="AF240" i="5"/>
  <c r="AF239" i="5"/>
  <c r="AF235" i="5"/>
  <c r="AF234" i="5"/>
  <c r="AF233" i="5"/>
  <c r="AF232" i="5"/>
  <c r="AF228" i="5"/>
  <c r="AF227" i="5"/>
  <c r="AF226" i="5"/>
  <c r="AF219" i="5"/>
  <c r="AF218" i="5"/>
  <c r="AF217" i="5"/>
  <c r="AF213" i="5"/>
  <c r="AF212" i="5"/>
  <c r="AF205" i="5"/>
  <c r="AF204" i="5"/>
  <c r="AF203" i="5"/>
  <c r="AF202" i="5"/>
  <c r="AF201" i="5"/>
  <c r="AF200" i="5"/>
  <c r="AF199" i="5"/>
  <c r="AF198" i="5"/>
  <c r="AF197" i="5"/>
  <c r="AF196" i="5"/>
  <c r="AF195" i="5"/>
  <c r="AF191" i="5"/>
  <c r="AF190" i="5"/>
  <c r="AF189" i="5"/>
  <c r="AF188" i="5"/>
  <c r="AF187" i="5"/>
  <c r="AF186" i="5"/>
  <c r="AF185" i="5"/>
  <c r="AF184" i="5"/>
  <c r="AF180" i="5"/>
  <c r="AF179" i="5"/>
  <c r="AF178" i="5"/>
  <c r="AF177" i="5"/>
  <c r="AF176" i="5"/>
  <c r="AF175" i="5"/>
  <c r="AF174" i="5"/>
  <c r="AF173" i="5"/>
  <c r="AF172" i="5"/>
  <c r="AF171" i="5"/>
  <c r="AF170" i="5"/>
  <c r="AF161" i="5"/>
  <c r="AF160" i="5"/>
  <c r="AF159" i="5"/>
  <c r="AF158" i="5"/>
  <c r="AF154" i="5"/>
  <c r="AF153" i="5"/>
  <c r="AF152" i="5"/>
  <c r="AF151" i="5"/>
  <c r="AF150" i="5"/>
  <c r="AF149" i="5"/>
  <c r="AF145" i="5"/>
  <c r="AF144" i="5"/>
  <c r="AF143" i="5"/>
  <c r="AF136" i="5"/>
  <c r="AF135" i="5"/>
  <c r="AF134" i="5"/>
  <c r="AF130" i="5"/>
  <c r="AF126" i="5"/>
  <c r="AF119" i="5"/>
  <c r="AF118" i="5"/>
  <c r="AF117" i="5"/>
  <c r="AF116" i="5"/>
  <c r="AF115" i="5"/>
  <c r="AF111" i="5"/>
  <c r="AF110" i="5"/>
  <c r="AF106" i="5"/>
  <c r="AF105" i="5"/>
  <c r="AF104" i="5"/>
  <c r="AF103" i="5"/>
  <c r="AF96" i="5"/>
  <c r="AF95" i="5"/>
  <c r="AF94" i="5"/>
  <c r="AF90" i="5"/>
  <c r="AF86" i="5"/>
  <c r="AF85" i="5"/>
  <c r="AF78" i="5"/>
  <c r="AF77" i="5"/>
  <c r="AF76" i="5"/>
  <c r="AF75" i="5"/>
  <c r="AF71" i="5"/>
  <c r="AF70" i="5"/>
  <c r="AF63" i="5"/>
  <c r="AF62" i="5"/>
  <c r="AF61" i="5"/>
  <c r="AF60" i="5"/>
  <c r="AF56" i="5"/>
  <c r="AF55" i="5"/>
  <c r="AF54" i="5"/>
  <c r="AF50" i="5"/>
  <c r="AF49" i="5"/>
  <c r="AF48" i="5"/>
  <c r="AF47" i="5"/>
  <c r="AF46" i="5"/>
  <c r="AF39" i="5"/>
  <c r="AF38" i="5"/>
  <c r="AF37" i="5"/>
  <c r="AF33" i="5"/>
  <c r="AF29" i="5"/>
  <c r="AF28" i="5"/>
  <c r="AF27" i="5"/>
  <c r="AF20" i="5"/>
  <c r="AF19" i="5"/>
  <c r="AF18" i="5"/>
  <c r="AF17" i="5"/>
  <c r="AF16" i="5"/>
  <c r="AF12" i="5"/>
  <c r="AF8" i="5"/>
  <c r="AF7" i="5"/>
  <c r="AF6" i="5"/>
  <c r="AF5" i="5"/>
  <c r="AD853" i="5"/>
  <c r="AE853" i="5" s="1"/>
  <c r="AD852" i="5"/>
  <c r="AE852" i="5" s="1"/>
  <c r="AD851" i="5"/>
  <c r="AE851" i="5" s="1"/>
  <c r="AD850" i="5"/>
  <c r="AE850" i="5" s="1"/>
  <c r="AD849" i="5"/>
  <c r="AE849" i="5" s="1"/>
  <c r="AD848" i="5"/>
  <c r="AE848" i="5" s="1"/>
  <c r="AD847" i="5"/>
  <c r="AE847" i="5" s="1"/>
  <c r="AD846" i="5"/>
  <c r="AE846" i="5" s="1"/>
  <c r="AD845" i="5"/>
  <c r="AE845" i="5" s="1"/>
  <c r="AD844" i="5"/>
  <c r="AE844" i="5" s="1"/>
  <c r="AD843" i="5"/>
  <c r="AE843" i="5" s="1"/>
  <c r="AD842" i="5"/>
  <c r="AE842" i="5" s="1"/>
  <c r="AD841" i="5"/>
  <c r="AE841" i="5" s="1"/>
  <c r="AD840" i="5"/>
  <c r="AE840" i="5" s="1"/>
  <c r="AD839" i="5"/>
  <c r="AE839" i="5" s="1"/>
  <c r="AD838" i="5"/>
  <c r="AE838" i="5" s="1"/>
  <c r="AD837" i="5"/>
  <c r="AE837" i="5" s="1"/>
  <c r="AD836" i="5"/>
  <c r="AE836" i="5" s="1"/>
  <c r="AD835" i="5"/>
  <c r="AE835" i="5" s="1"/>
  <c r="AD834" i="5"/>
  <c r="AE834" i="5" s="1"/>
  <c r="AD833" i="5"/>
  <c r="AE833" i="5" s="1"/>
  <c r="AD832" i="5"/>
  <c r="AE832" i="5" s="1"/>
  <c r="AD827" i="5"/>
  <c r="AE827" i="5" s="1"/>
  <c r="AD826" i="5"/>
  <c r="AE826" i="5" s="1"/>
  <c r="AD825" i="5"/>
  <c r="AE825" i="5" s="1"/>
  <c r="AD824" i="5"/>
  <c r="AE824" i="5" s="1"/>
  <c r="AD820" i="5"/>
  <c r="AE820" i="5" s="1"/>
  <c r="AD819" i="5"/>
  <c r="AE819" i="5" s="1"/>
  <c r="AD818" i="5"/>
  <c r="AE818" i="5" s="1"/>
  <c r="AD817" i="5"/>
  <c r="AE817" i="5" s="1"/>
  <c r="AD816" i="5"/>
  <c r="AE816" i="5" s="1"/>
  <c r="AD815" i="5"/>
  <c r="AE815" i="5" s="1"/>
  <c r="AD814" i="5"/>
  <c r="AE814" i="5" s="1"/>
  <c r="AD813" i="5"/>
  <c r="AE813" i="5" s="1"/>
  <c r="AD812" i="5"/>
  <c r="AE812" i="5" s="1"/>
  <c r="AD811" i="5"/>
  <c r="AE811" i="5" s="1"/>
  <c r="AD810" i="5"/>
  <c r="AE810" i="5" s="1"/>
  <c r="AD809" i="5"/>
  <c r="AE809" i="5" s="1"/>
  <c r="AD808" i="5"/>
  <c r="AE808" i="5" s="1"/>
  <c r="AD807" i="5"/>
  <c r="AE807" i="5" s="1"/>
  <c r="AD806" i="5"/>
  <c r="AE806" i="5" s="1"/>
  <c r="AD805" i="5"/>
  <c r="AE805" i="5" s="1"/>
  <c r="AD804" i="5"/>
  <c r="AE804" i="5" s="1"/>
  <c r="AD803" i="5"/>
  <c r="AE803" i="5" s="1"/>
  <c r="AD802" i="5"/>
  <c r="AE802" i="5" s="1"/>
  <c r="AD795" i="5"/>
  <c r="AE795" i="5" s="1"/>
  <c r="AD794" i="5"/>
  <c r="AE794" i="5" s="1"/>
  <c r="AD793" i="5"/>
  <c r="AE793" i="5" s="1"/>
  <c r="AD792" i="5"/>
  <c r="AE792" i="5" s="1"/>
  <c r="AD791" i="5"/>
  <c r="AE791" i="5" s="1"/>
  <c r="AD787" i="5"/>
  <c r="AE787" i="5" s="1"/>
  <c r="AD786" i="5"/>
  <c r="AE786" i="5" s="1"/>
  <c r="AD785" i="5"/>
  <c r="AE785" i="5" s="1"/>
  <c r="AD781" i="5"/>
  <c r="AE781" i="5" s="1"/>
  <c r="AD780" i="5"/>
  <c r="AE780" i="5" s="1"/>
  <c r="AD771" i="5"/>
  <c r="AE771" i="5" s="1"/>
  <c r="AD770" i="5"/>
  <c r="AE770" i="5" s="1"/>
  <c r="AD769" i="5"/>
  <c r="AE769" i="5" s="1"/>
  <c r="AD768" i="5"/>
  <c r="AE768" i="5" s="1"/>
  <c r="AD767" i="5"/>
  <c r="AE767" i="5" s="1"/>
  <c r="AD766" i="5"/>
  <c r="AE766" i="5" s="1"/>
  <c r="AD765" i="5"/>
  <c r="AE765" i="5" s="1"/>
  <c r="AD761" i="5"/>
  <c r="AE761" i="5" s="1"/>
  <c r="AD760" i="5"/>
  <c r="AE760" i="5" s="1"/>
  <c r="AD759" i="5"/>
  <c r="AE759" i="5" s="1"/>
  <c r="AD758" i="5"/>
  <c r="AE758" i="5" s="1"/>
  <c r="AD757" i="5"/>
  <c r="AE757" i="5" s="1"/>
  <c r="AD756" i="5"/>
  <c r="AE756" i="5" s="1"/>
  <c r="AD755" i="5"/>
  <c r="AE755" i="5" s="1"/>
  <c r="AD754" i="5"/>
  <c r="AE754" i="5" s="1"/>
  <c r="AD753" i="5"/>
  <c r="AE753" i="5" s="1"/>
  <c r="AD752" i="5"/>
  <c r="AE752" i="5" s="1"/>
  <c r="AD751" i="5"/>
  <c r="AE751" i="5" s="1"/>
  <c r="AD747" i="5"/>
  <c r="AE747" i="5" s="1"/>
  <c r="AD746" i="5"/>
  <c r="AE746" i="5" s="1"/>
  <c r="AD745" i="5"/>
  <c r="AE745" i="5" s="1"/>
  <c r="AD744" i="5"/>
  <c r="AE744" i="5" s="1"/>
  <c r="AD743" i="5"/>
  <c r="AE743" i="5" s="1"/>
  <c r="AD742" i="5"/>
  <c r="AE742" i="5" s="1"/>
  <c r="AD741" i="5"/>
  <c r="AE741" i="5" s="1"/>
  <c r="AD740" i="5"/>
  <c r="AE740" i="5" s="1"/>
  <c r="AD739" i="5"/>
  <c r="AE739" i="5" s="1"/>
  <c r="AD738" i="5"/>
  <c r="AE738" i="5" s="1"/>
  <c r="AD737" i="5"/>
  <c r="AE737" i="5" s="1"/>
  <c r="AD736" i="5"/>
  <c r="AE736" i="5" s="1"/>
  <c r="AD735" i="5"/>
  <c r="AE735" i="5" s="1"/>
  <c r="AD734" i="5"/>
  <c r="AE734" i="5" s="1"/>
  <c r="AD733" i="5"/>
  <c r="AE733" i="5" s="1"/>
  <c r="AD732" i="5"/>
  <c r="AE732" i="5" s="1"/>
  <c r="AD731" i="5"/>
  <c r="AE731" i="5" s="1"/>
  <c r="AD730" i="5"/>
  <c r="AE730" i="5" s="1"/>
  <c r="AD729" i="5"/>
  <c r="AE729" i="5" s="1"/>
  <c r="AD728" i="5"/>
  <c r="AE728" i="5" s="1"/>
  <c r="AD721" i="5"/>
  <c r="AE721" i="5" s="1"/>
  <c r="AD720" i="5"/>
  <c r="AE720" i="5" s="1"/>
  <c r="AD719" i="5"/>
  <c r="AE719" i="5" s="1"/>
  <c r="AD715" i="5"/>
  <c r="AE715" i="5" s="1"/>
  <c r="AD714" i="5"/>
  <c r="AE714" i="5" s="1"/>
  <c r="AD710" i="5"/>
  <c r="AE710" i="5" s="1"/>
  <c r="AD709" i="5"/>
  <c r="AE709" i="5" s="1"/>
  <c r="AD702" i="5"/>
  <c r="AE702" i="5" s="1"/>
  <c r="AD701" i="5"/>
  <c r="AE701" i="5" s="1"/>
  <c r="AD700" i="5"/>
  <c r="AE700" i="5" s="1"/>
  <c r="AD699" i="5"/>
  <c r="AE699" i="5" s="1"/>
  <c r="AD698" i="5"/>
  <c r="AE698" i="5" s="1"/>
  <c r="AD697" i="5"/>
  <c r="AE697" i="5" s="1"/>
  <c r="AD696" i="5"/>
  <c r="AE696" i="5" s="1"/>
  <c r="AD695" i="5"/>
  <c r="AE695" i="5" s="1"/>
  <c r="AD691" i="5"/>
  <c r="AE691" i="5" s="1"/>
  <c r="AD690" i="5"/>
  <c r="AE690" i="5" s="1"/>
  <c r="AD686" i="5"/>
  <c r="AE686" i="5" s="1"/>
  <c r="AD685" i="5"/>
  <c r="AE685" i="5" s="1"/>
  <c r="AD684" i="5"/>
  <c r="AE684" i="5" s="1"/>
  <c r="AD677" i="5"/>
  <c r="AE677" i="5" s="1"/>
  <c r="AD676" i="5"/>
  <c r="AE676" i="5" s="1"/>
  <c r="AD675" i="5"/>
  <c r="AE675" i="5" s="1"/>
  <c r="AD674" i="5"/>
  <c r="AE674" i="5" s="1"/>
  <c r="AD673" i="5"/>
  <c r="AE673" i="5" s="1"/>
  <c r="AD669" i="5"/>
  <c r="AE669" i="5" s="1"/>
  <c r="AD668" i="5"/>
  <c r="AE668" i="5" s="1"/>
  <c r="AD664" i="5"/>
  <c r="AE664" i="5" s="1"/>
  <c r="AD657" i="5"/>
  <c r="AE657" i="5" s="1"/>
  <c r="AD656" i="5"/>
  <c r="AE656" i="5" s="1"/>
  <c r="AD655" i="5"/>
  <c r="AE655" i="5" s="1"/>
  <c r="AD654" i="5"/>
  <c r="AE654" i="5" s="1"/>
  <c r="AD650" i="5"/>
  <c r="AE650" i="5" s="1"/>
  <c r="AD646" i="5"/>
  <c r="AE646" i="5" s="1"/>
  <c r="AD637" i="5"/>
  <c r="AE637" i="5" s="1"/>
  <c r="AD636" i="5"/>
  <c r="AE636" i="5" s="1"/>
  <c r="AD635" i="5"/>
  <c r="AE635" i="5" s="1"/>
  <c r="AD634" i="5"/>
  <c r="AE634" i="5" s="1"/>
  <c r="AD633" i="5"/>
  <c r="AE633" i="5" s="1"/>
  <c r="AD632" i="5"/>
  <c r="AE632" i="5" s="1"/>
  <c r="AD628" i="5"/>
  <c r="AE628" i="5" s="1"/>
  <c r="AD627" i="5"/>
  <c r="AE627" i="5" s="1"/>
  <c r="AD626" i="5"/>
  <c r="AE626" i="5" s="1"/>
  <c r="AD625" i="5"/>
  <c r="AE625" i="5" s="1"/>
  <c r="AD624" i="5"/>
  <c r="AE624" i="5" s="1"/>
  <c r="AD623" i="5"/>
  <c r="AE623" i="5" s="1"/>
  <c r="AD622" i="5"/>
  <c r="AE622" i="5" s="1"/>
  <c r="AD621" i="5"/>
  <c r="AE621" i="5" s="1"/>
  <c r="AD620" i="5"/>
  <c r="AE620" i="5" s="1"/>
  <c r="AD619" i="5"/>
  <c r="AE619" i="5" s="1"/>
  <c r="AD618" i="5"/>
  <c r="AE618" i="5" s="1"/>
  <c r="AD614" i="5"/>
  <c r="AE614" i="5" s="1"/>
  <c r="AD613" i="5"/>
  <c r="AE613" i="5" s="1"/>
  <c r="AD612" i="5"/>
  <c r="AE612" i="5" s="1"/>
  <c r="AD605" i="5"/>
  <c r="AE605" i="5" s="1"/>
  <c r="AD604" i="5"/>
  <c r="AE604" i="5" s="1"/>
  <c r="AD600" i="5"/>
  <c r="AE600" i="5" s="1"/>
  <c r="AD599" i="5"/>
  <c r="AE599" i="5" s="1"/>
  <c r="AD595" i="5"/>
  <c r="AE595" i="5" s="1"/>
  <c r="AD594" i="5"/>
  <c r="AE594" i="5" s="1"/>
  <c r="AD587" i="5"/>
  <c r="AE587" i="5" s="1"/>
  <c r="AD586" i="5"/>
  <c r="AE586" i="5" s="1"/>
  <c r="AD585" i="5"/>
  <c r="AE585" i="5" s="1"/>
  <c r="AD584" i="5"/>
  <c r="AE584" i="5" s="1"/>
  <c r="AD583" i="5"/>
  <c r="AE583" i="5" s="1"/>
  <c r="AD579" i="5"/>
  <c r="AE579" i="5" s="1"/>
  <c r="AD578" i="5"/>
  <c r="AE578" i="5" s="1"/>
  <c r="AD577" i="5"/>
  <c r="AE577" i="5" s="1"/>
  <c r="AD573" i="5"/>
  <c r="AE573" i="5" s="1"/>
  <c r="AD572" i="5"/>
  <c r="AE572" i="5" s="1"/>
  <c r="AD565" i="5"/>
  <c r="AE565" i="5" s="1"/>
  <c r="AD564" i="5"/>
  <c r="AE564" i="5" s="1"/>
  <c r="AD563" i="5"/>
  <c r="AE563" i="5" s="1"/>
  <c r="AD562" i="5"/>
  <c r="AE562" i="5" s="1"/>
  <c r="AD561" i="5"/>
  <c r="AE561" i="5" s="1"/>
  <c r="AD560" i="5"/>
  <c r="AE560" i="5" s="1"/>
  <c r="AD559" i="5"/>
  <c r="AE559" i="5" s="1"/>
  <c r="AD555" i="5"/>
  <c r="AE555" i="5" s="1"/>
  <c r="AD554" i="5"/>
  <c r="AE554" i="5" s="1"/>
  <c r="AD547" i="5"/>
  <c r="AE547" i="5" s="1"/>
  <c r="AD546" i="5"/>
  <c r="AE546" i="5" s="1"/>
  <c r="AD545" i="5"/>
  <c r="AE545" i="5" s="1"/>
  <c r="AD544" i="5"/>
  <c r="AE544" i="5" s="1"/>
  <c r="AD543" i="5"/>
  <c r="AE543" i="5" s="1"/>
  <c r="AD539" i="5"/>
  <c r="AE539" i="5" s="1"/>
  <c r="AD538" i="5"/>
  <c r="AE538" i="5" s="1"/>
  <c r="AD534" i="5"/>
  <c r="AE534" i="5" s="1"/>
  <c r="AD527" i="5"/>
  <c r="AE527" i="5" s="1"/>
  <c r="AD526" i="5"/>
  <c r="AE526" i="5" s="1"/>
  <c r="AD522" i="5"/>
  <c r="AE522" i="5" s="1"/>
  <c r="AD518" i="5"/>
  <c r="AE518" i="5" s="1"/>
  <c r="AD511" i="5"/>
  <c r="AE511" i="5" s="1"/>
  <c r="AD510" i="5"/>
  <c r="AE510" i="5" s="1"/>
  <c r="AD509" i="5"/>
  <c r="AE509" i="5" s="1"/>
  <c r="AD505" i="5"/>
  <c r="AE505" i="5" s="1"/>
  <c r="AD501" i="5"/>
  <c r="AE501" i="5" s="1"/>
  <c r="AD500" i="5"/>
  <c r="AE500" i="5" s="1"/>
  <c r="AD499" i="5"/>
  <c r="AE499" i="5" s="1"/>
  <c r="AD492" i="5"/>
  <c r="AE492" i="5" s="1"/>
  <c r="AD491" i="5"/>
  <c r="AE491" i="5" s="1"/>
  <c r="AD487" i="5"/>
  <c r="AE487" i="5" s="1"/>
  <c r="AD486" i="5"/>
  <c r="AE486" i="5" s="1"/>
  <c r="AD485" i="5"/>
  <c r="AE485" i="5" s="1"/>
  <c r="AD478" i="5"/>
  <c r="AE478" i="5" s="1"/>
  <c r="AD477" i="5"/>
  <c r="AE477" i="5" s="1"/>
  <c r="AD476" i="5"/>
  <c r="AE476" i="5" s="1"/>
  <c r="AD475" i="5"/>
  <c r="AE475" i="5" s="1"/>
  <c r="AD474" i="5"/>
  <c r="AE474" i="5" s="1"/>
  <c r="AD473" i="5"/>
  <c r="AE473" i="5" s="1"/>
  <c r="AD472" i="5"/>
  <c r="AE472" i="5" s="1"/>
  <c r="AD468" i="5"/>
  <c r="AE468" i="5" s="1"/>
  <c r="AD464" i="5"/>
  <c r="AE464" i="5" s="1"/>
  <c r="AD463" i="5"/>
  <c r="AE463" i="5" s="1"/>
  <c r="AD462" i="5"/>
  <c r="AE462" i="5" s="1"/>
  <c r="AD461" i="5"/>
  <c r="AE461" i="5" s="1"/>
  <c r="AD460" i="5"/>
  <c r="AE460" i="5" s="1"/>
  <c r="AD453" i="5"/>
  <c r="AE453" i="5" s="1"/>
  <c r="AD452" i="5"/>
  <c r="AE452" i="5" s="1"/>
  <c r="AD451" i="5"/>
  <c r="AE451" i="5" s="1"/>
  <c r="AD450" i="5"/>
  <c r="AE450" i="5" s="1"/>
  <c r="AD449" i="5"/>
  <c r="AE449" i="5" s="1"/>
  <c r="AD445" i="5"/>
  <c r="AE445" i="5" s="1"/>
  <c r="AD444" i="5"/>
  <c r="AE444" i="5" s="1"/>
  <c r="AD443" i="5"/>
  <c r="AE443" i="5" s="1"/>
  <c r="AD442" i="5"/>
  <c r="AE442" i="5" s="1"/>
  <c r="AD438" i="5"/>
  <c r="AE438" i="5" s="1"/>
  <c r="AD437" i="5"/>
  <c r="AE437" i="5" s="1"/>
  <c r="AD436" i="5"/>
  <c r="AE436" i="5" s="1"/>
  <c r="AD429" i="5"/>
  <c r="AE429" i="5" s="1"/>
  <c r="AD428" i="5"/>
  <c r="AE428" i="5" s="1"/>
  <c r="AD427" i="5"/>
  <c r="AE427" i="5" s="1"/>
  <c r="AD423" i="5"/>
  <c r="AE423" i="5" s="1"/>
  <c r="AD419" i="5"/>
  <c r="AE419" i="5" s="1"/>
  <c r="AD418" i="5"/>
  <c r="AE418" i="5" s="1"/>
  <c r="AD408" i="5"/>
  <c r="AE408" i="5" s="1"/>
  <c r="AD407" i="5"/>
  <c r="AE407" i="5" s="1"/>
  <c r="AD406" i="5"/>
  <c r="AE406" i="5" s="1"/>
  <c r="AD405" i="5"/>
  <c r="AE405" i="5" s="1"/>
  <c r="AD401" i="5"/>
  <c r="AE401" i="5" s="1"/>
  <c r="AD400" i="5"/>
  <c r="AE400" i="5" s="1"/>
  <c r="AD399" i="5"/>
  <c r="AE399" i="5" s="1"/>
  <c r="AD398" i="5"/>
  <c r="AE398" i="5" s="1"/>
  <c r="AD397" i="5"/>
  <c r="AE397" i="5" s="1"/>
  <c r="AD396" i="5"/>
  <c r="AE396" i="5" s="1"/>
  <c r="AD392" i="5"/>
  <c r="AE392" i="5" s="1"/>
  <c r="AD391" i="5"/>
  <c r="AE391" i="5" s="1"/>
  <c r="AD390" i="5"/>
  <c r="AE390" i="5" s="1"/>
  <c r="AD389" i="5"/>
  <c r="AE389" i="5" s="1"/>
  <c r="AD388" i="5"/>
  <c r="AE388" i="5" s="1"/>
  <c r="AD387" i="5"/>
  <c r="AE387" i="5" s="1"/>
  <c r="AD380" i="5"/>
  <c r="AE380" i="5" s="1"/>
  <c r="AD379" i="5"/>
  <c r="AE379" i="5" s="1"/>
  <c r="AD378" i="5"/>
  <c r="AE378" i="5" s="1"/>
  <c r="AD377" i="5"/>
  <c r="AE377" i="5" s="1"/>
  <c r="AD373" i="5"/>
  <c r="AE373" i="5" s="1"/>
  <c r="AD372" i="5"/>
  <c r="AE372" i="5" s="1"/>
  <c r="AD371" i="5"/>
  <c r="AE371" i="5" s="1"/>
  <c r="AD370" i="5"/>
  <c r="AE370" i="5" s="1"/>
  <c r="AD369" i="5"/>
  <c r="AE369" i="5" s="1"/>
  <c r="AD365" i="5"/>
  <c r="AE365" i="5" s="1"/>
  <c r="AD364" i="5"/>
  <c r="AE364" i="5" s="1"/>
  <c r="AD363" i="5"/>
  <c r="AE363" i="5" s="1"/>
  <c r="AD362" i="5"/>
  <c r="AE362" i="5" s="1"/>
  <c r="AD361" i="5"/>
  <c r="AE361" i="5" s="1"/>
  <c r="AD360" i="5"/>
  <c r="AE360" i="5" s="1"/>
  <c r="AD353" i="5"/>
  <c r="AE353" i="5" s="1"/>
  <c r="AD352" i="5"/>
  <c r="AE352" i="5" s="1"/>
  <c r="AD351" i="5"/>
  <c r="AE351" i="5" s="1"/>
  <c r="AD350" i="5"/>
  <c r="AE350" i="5" s="1"/>
  <c r="AD349" i="5"/>
  <c r="AE349" i="5" s="1"/>
  <c r="AD348" i="5"/>
  <c r="AE348" i="5" s="1"/>
  <c r="AD344" i="5"/>
  <c r="AE344" i="5" s="1"/>
  <c r="AD340" i="5"/>
  <c r="AE340" i="5" s="1"/>
  <c r="AD339" i="5"/>
  <c r="AE339" i="5" s="1"/>
  <c r="AD338" i="5"/>
  <c r="AE338" i="5" s="1"/>
  <c r="AD337" i="5"/>
  <c r="AE337" i="5" s="1"/>
  <c r="AD336" i="5"/>
  <c r="AE336" i="5" s="1"/>
  <c r="AD329" i="5"/>
  <c r="AE329" i="5" s="1"/>
  <c r="AD328" i="5"/>
  <c r="AE328" i="5" s="1"/>
  <c r="AD327" i="5"/>
  <c r="AE327" i="5" s="1"/>
  <c r="AD326" i="5"/>
  <c r="AE326" i="5" s="1"/>
  <c r="AD325" i="5"/>
  <c r="AE325" i="5" s="1"/>
  <c r="AD321" i="5"/>
  <c r="AE321" i="5" s="1"/>
  <c r="AD320" i="5"/>
  <c r="AE320" i="5" s="1"/>
  <c r="AD316" i="5"/>
  <c r="AE316" i="5" s="1"/>
  <c r="AD315" i="5"/>
  <c r="AE315" i="5" s="1"/>
  <c r="AD314" i="5"/>
  <c r="AE314" i="5" s="1"/>
  <c r="AD313" i="5"/>
  <c r="AE313" i="5" s="1"/>
  <c r="AD312" i="5"/>
  <c r="AE312" i="5" s="1"/>
  <c r="AD305" i="5"/>
  <c r="AE305" i="5" s="1"/>
  <c r="AD304" i="5"/>
  <c r="AE304" i="5" s="1"/>
  <c r="AD300" i="5"/>
  <c r="AE300" i="5" s="1"/>
  <c r="AD299" i="5"/>
  <c r="AE299" i="5" s="1"/>
  <c r="AD292" i="5"/>
  <c r="AE292" i="5" s="1"/>
  <c r="AD291" i="5"/>
  <c r="AE291" i="5" s="1"/>
  <c r="AD290" i="5"/>
  <c r="AE290" i="5" s="1"/>
  <c r="AD289" i="5"/>
  <c r="AE289" i="5" s="1"/>
  <c r="AD288" i="5"/>
  <c r="AE288" i="5" s="1"/>
  <c r="AD287" i="5"/>
  <c r="AE287" i="5" s="1"/>
  <c r="AD286" i="5"/>
  <c r="AE286" i="5" s="1"/>
  <c r="AD282" i="5"/>
  <c r="AE282" i="5" s="1"/>
  <c r="AD281" i="5"/>
  <c r="AE281" i="5" s="1"/>
  <c r="AD277" i="5"/>
  <c r="AE277" i="5" s="1"/>
  <c r="AD276" i="5"/>
  <c r="AE276" i="5" s="1"/>
  <c r="AD275" i="5"/>
  <c r="AE275" i="5" s="1"/>
  <c r="AD274" i="5"/>
  <c r="AE274" i="5" s="1"/>
  <c r="AD273" i="5"/>
  <c r="AE273" i="5" s="1"/>
  <c r="AD272" i="5"/>
  <c r="AE272" i="5" s="1"/>
  <c r="AD271" i="5"/>
  <c r="AE271" i="5" s="1"/>
  <c r="AD270" i="5"/>
  <c r="AE270" i="5" s="1"/>
  <c r="AD263" i="5"/>
  <c r="AE263" i="5" s="1"/>
  <c r="AD262" i="5"/>
  <c r="AE262" i="5" s="1"/>
  <c r="AD261" i="5"/>
  <c r="AE261" i="5" s="1"/>
  <c r="AD260" i="5"/>
  <c r="AE260" i="5" s="1"/>
  <c r="AD256" i="5"/>
  <c r="AE256" i="5" s="1"/>
  <c r="AD252" i="5"/>
  <c r="AE252" i="5" s="1"/>
  <c r="AD251" i="5"/>
  <c r="AE251" i="5" s="1"/>
  <c r="AD250" i="5"/>
  <c r="AE250" i="5" s="1"/>
  <c r="AD249" i="5"/>
  <c r="AE249" i="5" s="1"/>
  <c r="AD248" i="5"/>
  <c r="AE248" i="5" s="1"/>
  <c r="AD247" i="5"/>
  <c r="AE247" i="5" s="1"/>
  <c r="AD240" i="5"/>
  <c r="AE240" i="5" s="1"/>
  <c r="AD239" i="5"/>
  <c r="AE239" i="5" s="1"/>
  <c r="AD235" i="5"/>
  <c r="AE235" i="5" s="1"/>
  <c r="AD234" i="5"/>
  <c r="AE234" i="5" s="1"/>
  <c r="AD233" i="5"/>
  <c r="AE233" i="5" s="1"/>
  <c r="AD232" i="5"/>
  <c r="AE232" i="5" s="1"/>
  <c r="AD228" i="5"/>
  <c r="AE228" i="5" s="1"/>
  <c r="AD227" i="5"/>
  <c r="AE227" i="5" s="1"/>
  <c r="AD226" i="5"/>
  <c r="AE226" i="5" s="1"/>
  <c r="AD219" i="5"/>
  <c r="AE219" i="5" s="1"/>
  <c r="AD218" i="5"/>
  <c r="AE218" i="5" s="1"/>
  <c r="AD217" i="5"/>
  <c r="AE217" i="5" s="1"/>
  <c r="AD213" i="5"/>
  <c r="AE213" i="5" s="1"/>
  <c r="AD212" i="5"/>
  <c r="AE212" i="5" s="1"/>
  <c r="AD205" i="5"/>
  <c r="AE205" i="5" s="1"/>
  <c r="AD204" i="5"/>
  <c r="AE204" i="5" s="1"/>
  <c r="AD203" i="5"/>
  <c r="AE203" i="5" s="1"/>
  <c r="AD202" i="5"/>
  <c r="AE202" i="5" s="1"/>
  <c r="AD201" i="5"/>
  <c r="AE201" i="5" s="1"/>
  <c r="AD200" i="5"/>
  <c r="AE200" i="5" s="1"/>
  <c r="AD199" i="5"/>
  <c r="AE199" i="5" s="1"/>
  <c r="AD198" i="5"/>
  <c r="AE198" i="5" s="1"/>
  <c r="AD197" i="5"/>
  <c r="AE197" i="5" s="1"/>
  <c r="AD196" i="5"/>
  <c r="AE196" i="5" s="1"/>
  <c r="AD195" i="5"/>
  <c r="AE195" i="5" s="1"/>
  <c r="AD191" i="5"/>
  <c r="AE191" i="5" s="1"/>
  <c r="AD190" i="5"/>
  <c r="AE190" i="5" s="1"/>
  <c r="AD189" i="5"/>
  <c r="AE189" i="5" s="1"/>
  <c r="AD188" i="5"/>
  <c r="AE188" i="5" s="1"/>
  <c r="AD187" i="5"/>
  <c r="AE187" i="5" s="1"/>
  <c r="AD186" i="5"/>
  <c r="AE186" i="5" s="1"/>
  <c r="AD185" i="5"/>
  <c r="AE185" i="5" s="1"/>
  <c r="AD184" i="5"/>
  <c r="AE184" i="5" s="1"/>
  <c r="AD180" i="5"/>
  <c r="AE180" i="5" s="1"/>
  <c r="AD179" i="5"/>
  <c r="AE179" i="5" s="1"/>
  <c r="AD178" i="5"/>
  <c r="AE178" i="5" s="1"/>
  <c r="AD177" i="5"/>
  <c r="AE177" i="5" s="1"/>
  <c r="AD176" i="5"/>
  <c r="AE176" i="5" s="1"/>
  <c r="AD175" i="5"/>
  <c r="AE175" i="5" s="1"/>
  <c r="AD174" i="5"/>
  <c r="AE174" i="5" s="1"/>
  <c r="AD173" i="5"/>
  <c r="AE173" i="5" s="1"/>
  <c r="AD172" i="5"/>
  <c r="AE172" i="5" s="1"/>
  <c r="AD171" i="5"/>
  <c r="AE171" i="5" s="1"/>
  <c r="AD170" i="5"/>
  <c r="AE170" i="5" s="1"/>
  <c r="AD161" i="5"/>
  <c r="AE161" i="5" s="1"/>
  <c r="AD160" i="5"/>
  <c r="AE160" i="5" s="1"/>
  <c r="AD159" i="5"/>
  <c r="AE159" i="5" s="1"/>
  <c r="AD158" i="5"/>
  <c r="AE158" i="5" s="1"/>
  <c r="AD154" i="5"/>
  <c r="AE154" i="5" s="1"/>
  <c r="AD153" i="5"/>
  <c r="AE153" i="5" s="1"/>
  <c r="AD152" i="5"/>
  <c r="AE152" i="5" s="1"/>
  <c r="AD151" i="5"/>
  <c r="AE151" i="5" s="1"/>
  <c r="AD150" i="5"/>
  <c r="AE150" i="5" s="1"/>
  <c r="AD149" i="5"/>
  <c r="AE149" i="5" s="1"/>
  <c r="AD145" i="5"/>
  <c r="AE145" i="5" s="1"/>
  <c r="AD144" i="5"/>
  <c r="AE144" i="5" s="1"/>
  <c r="AD143" i="5"/>
  <c r="AE143" i="5" s="1"/>
  <c r="AD136" i="5"/>
  <c r="AE136" i="5" s="1"/>
  <c r="AD135" i="5"/>
  <c r="AE135" i="5" s="1"/>
  <c r="AD134" i="5"/>
  <c r="AE134" i="5" s="1"/>
  <c r="AD130" i="5"/>
  <c r="AE130" i="5" s="1"/>
  <c r="AD126" i="5"/>
  <c r="AE126" i="5" s="1"/>
  <c r="AD119" i="5"/>
  <c r="AE119" i="5" s="1"/>
  <c r="AD118" i="5"/>
  <c r="AE118" i="5" s="1"/>
  <c r="AD117" i="5"/>
  <c r="AE117" i="5" s="1"/>
  <c r="AD116" i="5"/>
  <c r="AE116" i="5" s="1"/>
  <c r="AD115" i="5"/>
  <c r="AE115" i="5" s="1"/>
  <c r="AD111" i="5"/>
  <c r="AE111" i="5" s="1"/>
  <c r="AD110" i="5"/>
  <c r="AE110" i="5" s="1"/>
  <c r="AD106" i="5"/>
  <c r="AE106" i="5" s="1"/>
  <c r="AD105" i="5"/>
  <c r="AE105" i="5" s="1"/>
  <c r="AD104" i="5"/>
  <c r="AE104" i="5" s="1"/>
  <c r="AD103" i="5"/>
  <c r="AE103" i="5" s="1"/>
  <c r="AD96" i="5"/>
  <c r="AE96" i="5" s="1"/>
  <c r="AD95" i="5"/>
  <c r="AE95" i="5" s="1"/>
  <c r="AD94" i="5"/>
  <c r="AE94" i="5" s="1"/>
  <c r="AD90" i="5"/>
  <c r="AE90" i="5" s="1"/>
  <c r="AD86" i="5"/>
  <c r="AE86" i="5" s="1"/>
  <c r="AD85" i="5"/>
  <c r="AE85" i="5" s="1"/>
  <c r="AD78" i="5"/>
  <c r="AE78" i="5" s="1"/>
  <c r="AD77" i="5"/>
  <c r="AE77" i="5" s="1"/>
  <c r="AD76" i="5"/>
  <c r="AE76" i="5" s="1"/>
  <c r="AD75" i="5"/>
  <c r="AE75" i="5" s="1"/>
  <c r="AD71" i="5"/>
  <c r="AE71" i="5" s="1"/>
  <c r="AD70" i="5"/>
  <c r="AE70" i="5" s="1"/>
  <c r="AD63" i="5"/>
  <c r="AE63" i="5" s="1"/>
  <c r="AD62" i="5"/>
  <c r="AE62" i="5" s="1"/>
  <c r="AD61" i="5"/>
  <c r="AE61" i="5" s="1"/>
  <c r="AD60" i="5"/>
  <c r="AE60" i="5" s="1"/>
  <c r="AD56" i="5"/>
  <c r="AE56" i="5" s="1"/>
  <c r="AD55" i="5"/>
  <c r="AE55" i="5" s="1"/>
  <c r="AD54" i="5"/>
  <c r="AE54" i="5" s="1"/>
  <c r="AD50" i="5"/>
  <c r="AE50" i="5" s="1"/>
  <c r="AD49" i="5"/>
  <c r="AE49" i="5" s="1"/>
  <c r="AD48" i="5"/>
  <c r="AE48" i="5" s="1"/>
  <c r="AD47" i="5"/>
  <c r="AE47" i="5" s="1"/>
  <c r="AD46" i="5"/>
  <c r="AE46" i="5" s="1"/>
  <c r="AD39" i="5"/>
  <c r="AE39" i="5" s="1"/>
  <c r="AD38" i="5"/>
  <c r="AE38" i="5" s="1"/>
  <c r="AD37" i="5"/>
  <c r="AE37" i="5" s="1"/>
  <c r="AD33" i="5"/>
  <c r="AE33" i="5" s="1"/>
  <c r="AD29" i="5"/>
  <c r="AE29" i="5" s="1"/>
  <c r="AD28" i="5"/>
  <c r="AE28" i="5" s="1"/>
  <c r="AD27" i="5"/>
  <c r="AE27" i="5" s="1"/>
  <c r="AD20" i="5"/>
  <c r="AE20" i="5" s="1"/>
  <c r="AD19" i="5"/>
  <c r="AE19" i="5" s="1"/>
  <c r="AD18" i="5"/>
  <c r="AE18" i="5" s="1"/>
  <c r="AD17" i="5"/>
  <c r="AE17" i="5" s="1"/>
  <c r="AD16" i="5"/>
  <c r="AE16" i="5" s="1"/>
  <c r="AD12" i="5"/>
  <c r="AE12" i="5" s="1"/>
  <c r="AD8" i="5"/>
  <c r="AE8" i="5" s="1"/>
  <c r="AD7" i="5"/>
  <c r="AE7" i="5" s="1"/>
  <c r="AD6" i="5"/>
  <c r="AE6" i="5" s="1"/>
  <c r="AD5" i="5"/>
  <c r="AE5" i="5" s="1"/>
  <c r="Y853" i="5"/>
  <c r="Y852" i="5"/>
  <c r="Y851" i="5"/>
  <c r="Y850" i="5"/>
  <c r="Y849" i="5"/>
  <c r="Y848" i="5"/>
  <c r="Y847" i="5"/>
  <c r="Y846" i="5"/>
  <c r="Y845" i="5"/>
  <c r="Y844" i="5"/>
  <c r="Y843" i="5"/>
  <c r="Y842" i="5"/>
  <c r="Y841" i="5"/>
  <c r="Y840" i="5"/>
  <c r="Y839" i="5"/>
  <c r="Y838" i="5"/>
  <c r="Y837" i="5"/>
  <c r="Y836" i="5"/>
  <c r="Y835" i="5"/>
  <c r="Y834" i="5"/>
  <c r="Y833" i="5"/>
  <c r="Y832" i="5"/>
  <c r="Y827" i="5"/>
  <c r="Y826" i="5"/>
  <c r="Y825" i="5"/>
  <c r="Y824" i="5"/>
  <c r="Y820" i="5"/>
  <c r="Y819" i="5"/>
  <c r="Y818" i="5"/>
  <c r="Y817" i="5"/>
  <c r="Y816" i="5"/>
  <c r="Y815" i="5"/>
  <c r="Y814" i="5"/>
  <c r="Y813" i="5"/>
  <c r="Y812" i="5"/>
  <c r="Y811" i="5"/>
  <c r="Y810" i="5"/>
  <c r="Y809" i="5"/>
  <c r="Y808" i="5"/>
  <c r="Y807" i="5"/>
  <c r="Y806" i="5"/>
  <c r="Y805" i="5"/>
  <c r="Y804" i="5"/>
  <c r="Y803" i="5"/>
  <c r="Y802" i="5"/>
  <c r="Y795" i="5"/>
  <c r="Y794" i="5"/>
  <c r="Y793" i="5"/>
  <c r="Y792" i="5"/>
  <c r="Y791" i="5"/>
  <c r="Y787" i="5"/>
  <c r="Y786" i="5"/>
  <c r="Y785" i="5"/>
  <c r="Y781" i="5"/>
  <c r="Y780" i="5"/>
  <c r="Y771" i="5"/>
  <c r="Y770" i="5"/>
  <c r="Y769" i="5"/>
  <c r="Y768" i="5"/>
  <c r="Y767" i="5"/>
  <c r="Y766" i="5"/>
  <c r="Y765" i="5"/>
  <c r="Y761" i="5"/>
  <c r="Y760" i="5"/>
  <c r="Y759" i="5"/>
  <c r="Y758" i="5"/>
  <c r="Y757" i="5"/>
  <c r="Y756" i="5"/>
  <c r="Y755" i="5"/>
  <c r="Y754" i="5"/>
  <c r="Y753" i="5"/>
  <c r="Y752" i="5"/>
  <c r="Y751" i="5"/>
  <c r="Y747" i="5"/>
  <c r="Y746" i="5"/>
  <c r="Y745" i="5"/>
  <c r="Y744" i="5"/>
  <c r="Y743" i="5"/>
  <c r="Y742" i="5"/>
  <c r="Y741" i="5"/>
  <c r="Y740" i="5"/>
  <c r="Y739" i="5"/>
  <c r="Y738" i="5"/>
  <c r="Y737" i="5"/>
  <c r="Y736" i="5"/>
  <c r="Y735" i="5"/>
  <c r="Y734" i="5"/>
  <c r="Y733" i="5"/>
  <c r="Y732" i="5"/>
  <c r="Y731" i="5"/>
  <c r="Y730" i="5"/>
  <c r="Y729" i="5"/>
  <c r="Y728" i="5"/>
  <c r="Y721" i="5"/>
  <c r="Y720" i="5"/>
  <c r="Y719" i="5"/>
  <c r="Y715" i="5"/>
  <c r="Y714" i="5"/>
  <c r="Y710" i="5"/>
  <c r="Y709" i="5"/>
  <c r="Y702" i="5"/>
  <c r="Y701" i="5"/>
  <c r="Y700" i="5"/>
  <c r="Y699" i="5"/>
  <c r="Y698" i="5"/>
  <c r="Y697" i="5"/>
  <c r="Y696" i="5"/>
  <c r="Y695" i="5"/>
  <c r="Y691" i="5"/>
  <c r="Y690" i="5"/>
  <c r="Y686" i="5"/>
  <c r="Y685" i="5"/>
  <c r="Y684" i="5"/>
  <c r="Y677" i="5"/>
  <c r="Y676" i="5"/>
  <c r="Y675" i="5"/>
  <c r="Y674" i="5"/>
  <c r="Y673" i="5"/>
  <c r="Y669" i="5"/>
  <c r="Y668" i="5"/>
  <c r="Y664" i="5"/>
  <c r="Y657" i="5"/>
  <c r="Y656" i="5"/>
  <c r="Y655" i="5"/>
  <c r="Y654" i="5"/>
  <c r="Y650" i="5"/>
  <c r="Y646" i="5"/>
  <c r="Y637" i="5"/>
  <c r="Y636" i="5"/>
  <c r="Y635" i="5"/>
  <c r="Y634" i="5"/>
  <c r="Y633" i="5"/>
  <c r="Y632" i="5"/>
  <c r="Y628" i="5"/>
  <c r="Y627" i="5"/>
  <c r="Y626" i="5"/>
  <c r="Y625" i="5"/>
  <c r="Y624" i="5"/>
  <c r="Y623" i="5"/>
  <c r="Y622" i="5"/>
  <c r="Y621" i="5"/>
  <c r="Y620" i="5"/>
  <c r="Y619" i="5"/>
  <c r="Y618" i="5"/>
  <c r="Y614" i="5"/>
  <c r="Y613" i="5"/>
  <c r="Y612" i="5"/>
  <c r="Y605" i="5"/>
  <c r="Y604" i="5"/>
  <c r="Y600" i="5"/>
  <c r="Y599" i="5"/>
  <c r="Y595" i="5"/>
  <c r="Y594" i="5"/>
  <c r="Y587" i="5"/>
  <c r="Y586" i="5"/>
  <c r="Y585" i="5"/>
  <c r="Y584" i="5"/>
  <c r="Y583" i="5"/>
  <c r="Y579" i="5"/>
  <c r="Y578" i="5"/>
  <c r="Y577" i="5"/>
  <c r="Y573" i="5"/>
  <c r="Y572" i="5"/>
  <c r="Y565" i="5"/>
  <c r="Y564" i="5"/>
  <c r="Y563" i="5"/>
  <c r="Y562" i="5"/>
  <c r="Y561" i="5"/>
  <c r="Y560" i="5"/>
  <c r="Y559" i="5"/>
  <c r="Y555" i="5"/>
  <c r="Y554" i="5"/>
  <c r="Y547" i="5"/>
  <c r="Y546" i="5"/>
  <c r="Y545" i="5"/>
  <c r="Y544" i="5"/>
  <c r="Y543" i="5"/>
  <c r="Y539" i="5"/>
  <c r="Y538" i="5"/>
  <c r="Y534" i="5"/>
  <c r="Y527" i="5"/>
  <c r="Y526" i="5"/>
  <c r="Y522" i="5"/>
  <c r="Y518" i="5"/>
  <c r="Y511" i="5"/>
  <c r="Y510" i="5"/>
  <c r="Y509" i="5"/>
  <c r="Y505" i="5"/>
  <c r="Y501" i="5"/>
  <c r="Y500" i="5"/>
  <c r="Y499" i="5"/>
  <c r="Y492" i="5"/>
  <c r="Y491" i="5"/>
  <c r="Y487" i="5"/>
  <c r="Y486" i="5"/>
  <c r="Y485" i="5"/>
  <c r="Y478" i="5"/>
  <c r="Y477" i="5"/>
  <c r="Y476" i="5"/>
  <c r="Y475" i="5"/>
  <c r="Y474" i="5"/>
  <c r="Y473" i="5"/>
  <c r="Y472" i="5"/>
  <c r="Y468" i="5"/>
  <c r="Y464" i="5"/>
  <c r="Y463" i="5"/>
  <c r="Y462" i="5"/>
  <c r="Y461" i="5"/>
  <c r="Y460" i="5"/>
  <c r="Y453" i="5"/>
  <c r="Y452" i="5"/>
  <c r="Y451" i="5"/>
  <c r="Y450" i="5"/>
  <c r="Y449" i="5"/>
  <c r="Y445" i="5"/>
  <c r="Y444" i="5"/>
  <c r="Y443" i="5"/>
  <c r="Y442" i="5"/>
  <c r="Y438" i="5"/>
  <c r="Y437" i="5"/>
  <c r="Y436" i="5"/>
  <c r="Y429" i="5"/>
  <c r="Y428" i="5"/>
  <c r="Y427" i="5"/>
  <c r="Y423" i="5"/>
  <c r="Y419" i="5"/>
  <c r="Y418" i="5"/>
  <c r="Y408" i="5"/>
  <c r="Y407" i="5"/>
  <c r="Y406" i="5"/>
  <c r="Y405" i="5"/>
  <c r="Y401" i="5"/>
  <c r="Y400" i="5"/>
  <c r="Y399" i="5"/>
  <c r="Y398" i="5"/>
  <c r="Y397" i="5"/>
  <c r="Y396" i="5"/>
  <c r="Y392" i="5"/>
  <c r="Y391" i="5"/>
  <c r="Y390" i="5"/>
  <c r="Y389" i="5"/>
  <c r="Y388" i="5"/>
  <c r="Y387" i="5"/>
  <c r="Y380" i="5"/>
  <c r="Y379" i="5"/>
  <c r="Y378" i="5"/>
  <c r="Y377" i="5"/>
  <c r="Y373" i="5"/>
  <c r="Y372" i="5"/>
  <c r="Y371" i="5"/>
  <c r="Y370" i="5"/>
  <c r="Y369" i="5"/>
  <c r="Y365" i="5"/>
  <c r="Y364" i="5"/>
  <c r="Y363" i="5"/>
  <c r="Y362" i="5"/>
  <c r="Y361" i="5"/>
  <c r="Y360" i="5"/>
  <c r="Y353" i="5"/>
  <c r="Y352" i="5"/>
  <c r="Y351" i="5"/>
  <c r="Y350" i="5"/>
  <c r="Y349" i="5"/>
  <c r="Y348" i="5"/>
  <c r="Y344" i="5"/>
  <c r="Y340" i="5"/>
  <c r="Y339" i="5"/>
  <c r="Y338" i="5"/>
  <c r="Y337" i="5"/>
  <c r="Y336" i="5"/>
  <c r="Y329" i="5"/>
  <c r="Y328" i="5"/>
  <c r="Y327" i="5"/>
  <c r="Y326" i="5"/>
  <c r="Y325" i="5"/>
  <c r="Y321" i="5"/>
  <c r="Y320" i="5"/>
  <c r="Y316" i="5"/>
  <c r="Y315" i="5"/>
  <c r="Y314" i="5"/>
  <c r="Y313" i="5"/>
  <c r="Y312" i="5"/>
  <c r="Y305" i="5"/>
  <c r="Y304" i="5"/>
  <c r="Y300" i="5"/>
  <c r="Y299" i="5"/>
  <c r="Y292" i="5"/>
  <c r="Y291" i="5"/>
  <c r="Y290" i="5"/>
  <c r="Y289" i="5"/>
  <c r="Y288" i="5"/>
  <c r="Y287" i="5"/>
  <c r="Y286" i="5"/>
  <c r="Y282" i="5"/>
  <c r="Y281" i="5"/>
  <c r="Y277" i="5"/>
  <c r="Y276" i="5"/>
  <c r="Y275" i="5"/>
  <c r="Y274" i="5"/>
  <c r="Y273" i="5"/>
  <c r="Y272" i="5"/>
  <c r="Y271" i="5"/>
  <c r="Y270" i="5"/>
  <c r="Y263" i="5"/>
  <c r="Y262" i="5"/>
  <c r="Y261" i="5"/>
  <c r="Y260" i="5"/>
  <c r="Y256" i="5"/>
  <c r="Y252" i="5"/>
  <c r="Y251" i="5"/>
  <c r="Y250" i="5"/>
  <c r="Y249" i="5"/>
  <c r="Y248" i="5"/>
  <c r="Y247" i="5"/>
  <c r="Y240" i="5"/>
  <c r="Y239" i="5"/>
  <c r="Y235" i="5"/>
  <c r="Y234" i="5"/>
  <c r="Y233" i="5"/>
  <c r="Y232" i="5"/>
  <c r="Y228" i="5"/>
  <c r="Y227" i="5"/>
  <c r="Y226" i="5"/>
  <c r="Y219" i="5"/>
  <c r="Y218" i="5"/>
  <c r="Y217" i="5"/>
  <c r="Y213" i="5"/>
  <c r="Y212" i="5"/>
  <c r="Y205" i="5"/>
  <c r="Y204" i="5"/>
  <c r="Y203" i="5"/>
  <c r="Y202" i="5"/>
  <c r="Y201" i="5"/>
  <c r="Y200" i="5"/>
  <c r="Y199" i="5"/>
  <c r="Y198" i="5"/>
  <c r="Y197" i="5"/>
  <c r="Y196" i="5"/>
  <c r="Y195" i="5"/>
  <c r="Y191" i="5"/>
  <c r="Y190" i="5"/>
  <c r="Y189" i="5"/>
  <c r="Y188" i="5"/>
  <c r="Y187" i="5"/>
  <c r="Y186" i="5"/>
  <c r="Y185" i="5"/>
  <c r="Y184" i="5"/>
  <c r="Y180" i="5"/>
  <c r="Y179" i="5"/>
  <c r="Y178" i="5"/>
  <c r="Y177" i="5"/>
  <c r="Y176" i="5"/>
  <c r="Y175" i="5"/>
  <c r="Y174" i="5"/>
  <c r="Y173" i="5"/>
  <c r="Y172" i="5"/>
  <c r="Y171" i="5"/>
  <c r="Y170" i="5"/>
  <c r="Y161" i="5"/>
  <c r="Y160" i="5"/>
  <c r="Y159" i="5"/>
  <c r="Y158" i="5"/>
  <c r="Y154" i="5"/>
  <c r="Y153" i="5"/>
  <c r="Y152" i="5"/>
  <c r="Y151" i="5"/>
  <c r="Y150" i="5"/>
  <c r="Y149" i="5"/>
  <c r="Y145" i="5"/>
  <c r="Y144" i="5"/>
  <c r="Y143" i="5"/>
  <c r="Y136" i="5"/>
  <c r="Y135" i="5"/>
  <c r="Y134" i="5"/>
  <c r="Y130" i="5"/>
  <c r="Y126" i="5"/>
  <c r="Y119" i="5"/>
  <c r="Y118" i="5"/>
  <c r="Y117" i="5"/>
  <c r="Y116" i="5"/>
  <c r="Y115" i="5"/>
  <c r="Y111" i="5"/>
  <c r="Y110" i="5"/>
  <c r="Y106" i="5"/>
  <c r="Y105" i="5"/>
  <c r="Y104" i="5"/>
  <c r="Y103" i="5"/>
  <c r="Y96" i="5"/>
  <c r="Y95" i="5"/>
  <c r="Y94" i="5"/>
  <c r="Y90" i="5"/>
  <c r="Y86" i="5"/>
  <c r="Y85" i="5"/>
  <c r="Y78" i="5"/>
  <c r="Y77" i="5"/>
  <c r="Y76" i="5"/>
  <c r="Y75" i="5"/>
  <c r="Y71" i="5"/>
  <c r="Y70" i="5"/>
  <c r="Y63" i="5"/>
  <c r="Y62" i="5"/>
  <c r="Y61" i="5"/>
  <c r="Y60" i="5"/>
  <c r="Y56" i="5"/>
  <c r="Y55" i="5"/>
  <c r="Y54" i="5"/>
  <c r="Y50" i="5"/>
  <c r="Y49" i="5"/>
  <c r="Y48" i="5"/>
  <c r="Y47" i="5"/>
  <c r="Y46" i="5"/>
  <c r="Y39" i="5"/>
  <c r="Y38" i="5"/>
  <c r="Y37" i="5"/>
  <c r="Y33" i="5"/>
  <c r="Y29" i="5"/>
  <c r="Y28" i="5"/>
  <c r="Y27" i="5"/>
  <c r="Y20" i="5"/>
  <c r="Y19" i="5"/>
  <c r="Y18" i="5"/>
  <c r="Y17" i="5"/>
  <c r="Y16" i="5"/>
  <c r="Y12" i="5"/>
  <c r="Y8" i="5"/>
  <c r="Y7" i="5"/>
  <c r="Y6" i="5"/>
  <c r="Y5" i="5"/>
  <c r="J204" i="5"/>
  <c r="AP204" i="5" s="1"/>
  <c r="AN204" i="5"/>
  <c r="AO204" i="5"/>
  <c r="M8" i="5"/>
  <c r="J850" i="5"/>
  <c r="BK850" i="5" s="1"/>
  <c r="J849" i="5"/>
  <c r="BK849" i="5" s="1"/>
  <c r="J847" i="5"/>
  <c r="BK847" i="5" s="1"/>
  <c r="J844" i="5"/>
  <c r="BK844" i="5" s="1"/>
  <c r="J843" i="5"/>
  <c r="BK843" i="5" s="1"/>
  <c r="J840" i="5"/>
  <c r="BK840" i="5" s="1"/>
  <c r="J838" i="5"/>
  <c r="BK838" i="5" s="1"/>
  <c r="J837" i="5"/>
  <c r="BK837" i="5" s="1"/>
  <c r="J836" i="5"/>
  <c r="BK836" i="5" s="1"/>
  <c r="J835" i="5"/>
  <c r="BK835" i="5" s="1"/>
  <c r="J834" i="5"/>
  <c r="BK834" i="5" s="1"/>
  <c r="J833" i="5"/>
  <c r="BK833" i="5" s="1"/>
  <c r="J832" i="5"/>
  <c r="BK832" i="5" s="1"/>
  <c r="J827" i="5"/>
  <c r="BK827" i="5" s="1"/>
  <c r="J826" i="5"/>
  <c r="BK826" i="5" s="1"/>
  <c r="J825" i="5"/>
  <c r="BK825" i="5" s="1"/>
  <c r="J824" i="5"/>
  <c r="BK824" i="5" s="1"/>
  <c r="J820" i="5"/>
  <c r="BK820" i="5" s="1"/>
  <c r="J819" i="5"/>
  <c r="BK819" i="5" s="1"/>
  <c r="J818" i="5"/>
  <c r="BK818" i="5" s="1"/>
  <c r="J817" i="5"/>
  <c r="BK817" i="5" s="1"/>
  <c r="J816" i="5"/>
  <c r="BK816" i="5" s="1"/>
  <c r="J815" i="5"/>
  <c r="BK815" i="5" s="1"/>
  <c r="J814" i="5"/>
  <c r="BK814" i="5" s="1"/>
  <c r="J813" i="5"/>
  <c r="BK813" i="5" s="1"/>
  <c r="J812" i="5"/>
  <c r="BK812" i="5" s="1"/>
  <c r="J811" i="5"/>
  <c r="BK811" i="5" s="1"/>
  <c r="J810" i="5"/>
  <c r="BK810" i="5" s="1"/>
  <c r="J809" i="5"/>
  <c r="BK809" i="5" s="1"/>
  <c r="J808" i="5"/>
  <c r="BK808" i="5" s="1"/>
  <c r="J807" i="5"/>
  <c r="BK807" i="5" s="1"/>
  <c r="J806" i="5"/>
  <c r="BK806" i="5" s="1"/>
  <c r="J805" i="5"/>
  <c r="BK805" i="5" s="1"/>
  <c r="J804" i="5"/>
  <c r="BK804" i="5" s="1"/>
  <c r="J803" i="5"/>
  <c r="BK803" i="5" s="1"/>
  <c r="J802" i="5"/>
  <c r="BK802" i="5" s="1"/>
  <c r="J795" i="5"/>
  <c r="J792" i="5"/>
  <c r="BK792" i="5" s="1"/>
  <c r="J791" i="5"/>
  <c r="BK791" i="5" s="1"/>
  <c r="J786" i="5"/>
  <c r="BK786" i="5" s="1"/>
  <c r="J785" i="5"/>
  <c r="BK785" i="5" s="1"/>
  <c r="J781" i="5"/>
  <c r="BK781" i="5" s="1"/>
  <c r="J780" i="5"/>
  <c r="BK780" i="5" s="1"/>
  <c r="J771" i="5"/>
  <c r="BK771" i="5" s="1"/>
  <c r="J769" i="5"/>
  <c r="BK769" i="5" s="1"/>
  <c r="J766" i="5"/>
  <c r="BK766" i="5" s="1"/>
  <c r="J757" i="5"/>
  <c r="BK757" i="5" s="1"/>
  <c r="J756" i="5"/>
  <c r="BK756" i="5" s="1"/>
  <c r="J755" i="5"/>
  <c r="BK755" i="5" s="1"/>
  <c r="J754" i="5"/>
  <c r="BK754" i="5" s="1"/>
  <c r="J752" i="5"/>
  <c r="BK752" i="5" s="1"/>
  <c r="J751" i="5"/>
  <c r="BK751" i="5" s="1"/>
  <c r="J747" i="5"/>
  <c r="BK747" i="5" s="1"/>
  <c r="J746" i="5"/>
  <c r="BK746" i="5" s="1"/>
  <c r="J745" i="5"/>
  <c r="BK745" i="5" s="1"/>
  <c r="J744" i="5"/>
  <c r="BK744" i="5" s="1"/>
  <c r="J743" i="5"/>
  <c r="BK743" i="5" s="1"/>
  <c r="J742" i="5"/>
  <c r="BK742" i="5" s="1"/>
  <c r="J741" i="5"/>
  <c r="BK741" i="5" s="1"/>
  <c r="J740" i="5"/>
  <c r="BK740" i="5" s="1"/>
  <c r="J739" i="5"/>
  <c r="BK739" i="5" s="1"/>
  <c r="J738" i="5"/>
  <c r="BK738" i="5" s="1"/>
  <c r="J737" i="5"/>
  <c r="BK737" i="5" s="1"/>
  <c r="J736" i="5"/>
  <c r="BK736" i="5" s="1"/>
  <c r="J735" i="5"/>
  <c r="BK735" i="5" s="1"/>
  <c r="J734" i="5"/>
  <c r="BK734" i="5" s="1"/>
  <c r="J733" i="5"/>
  <c r="BK733" i="5" s="1"/>
  <c r="J732" i="5"/>
  <c r="BK732" i="5" s="1"/>
  <c r="J731" i="5"/>
  <c r="BK731" i="5" s="1"/>
  <c r="J730" i="5"/>
  <c r="BK730" i="5" s="1"/>
  <c r="J729" i="5"/>
  <c r="BK729" i="5" s="1"/>
  <c r="J728" i="5"/>
  <c r="BK728" i="5" s="1"/>
  <c r="J721" i="5"/>
  <c r="BK721" i="5" s="1"/>
  <c r="J720" i="5"/>
  <c r="BK720" i="5" s="1"/>
  <c r="J715" i="5"/>
  <c r="BK715" i="5" s="1"/>
  <c r="J714" i="5"/>
  <c r="BK714" i="5" s="1"/>
  <c r="J710" i="5"/>
  <c r="BK710" i="5" s="1"/>
  <c r="J709" i="5"/>
  <c r="BK709" i="5" s="1"/>
  <c r="J702" i="5"/>
  <c r="BK702" i="5" s="1"/>
  <c r="J700" i="5"/>
  <c r="BK700" i="5" s="1"/>
  <c r="J698" i="5"/>
  <c r="BK698" i="5" s="1"/>
  <c r="J697" i="5"/>
  <c r="BK697" i="5" s="1"/>
  <c r="J696" i="5"/>
  <c r="BK696" i="5" s="1"/>
  <c r="J691" i="5"/>
  <c r="BK691" i="5" s="1"/>
  <c r="J690" i="5"/>
  <c r="BK690" i="5" s="1"/>
  <c r="J686" i="5"/>
  <c r="BK686" i="5" s="1"/>
  <c r="J684" i="5"/>
  <c r="BK684" i="5" s="1"/>
  <c r="J675" i="5"/>
  <c r="BK675" i="5" s="1"/>
  <c r="J669" i="5"/>
  <c r="BK669" i="5" s="1"/>
  <c r="J664" i="5"/>
  <c r="BK664" i="5" s="1"/>
  <c r="J656" i="5"/>
  <c r="BK656" i="5" s="1"/>
  <c r="J650" i="5"/>
  <c r="BK650" i="5" s="1"/>
  <c r="J646" i="5"/>
  <c r="BK646" i="5" s="1"/>
  <c r="J636" i="5"/>
  <c r="BK636" i="5" s="1"/>
  <c r="J635" i="5"/>
  <c r="BK635" i="5" s="1"/>
  <c r="J634" i="5"/>
  <c r="BK634" i="5" s="1"/>
  <c r="J633" i="5"/>
  <c r="BK633" i="5" s="1"/>
  <c r="J632" i="5"/>
  <c r="BK632" i="5" s="1"/>
  <c r="J624" i="5"/>
  <c r="BK624" i="5" s="1"/>
  <c r="J623" i="5"/>
  <c r="BK623" i="5" s="1"/>
  <c r="J622" i="5"/>
  <c r="BK622" i="5" s="1"/>
  <c r="J621" i="5"/>
  <c r="BK621" i="5" s="1"/>
  <c r="J620" i="5"/>
  <c r="BK620" i="5" s="1"/>
  <c r="J614" i="5"/>
  <c r="BK614" i="5" s="1"/>
  <c r="J613" i="5"/>
  <c r="BK613" i="5" s="1"/>
  <c r="J612" i="5"/>
  <c r="BK612" i="5" s="1"/>
  <c r="J600" i="5"/>
  <c r="BK600" i="5" s="1"/>
  <c r="J599" i="5"/>
  <c r="BK599" i="5" s="1"/>
  <c r="J595" i="5"/>
  <c r="BK595" i="5" s="1"/>
  <c r="J594" i="5"/>
  <c r="BK594" i="5" s="1"/>
  <c r="J587" i="5"/>
  <c r="BK587" i="5" s="1"/>
  <c r="J586" i="5"/>
  <c r="BK586" i="5" s="1"/>
  <c r="J585" i="5"/>
  <c r="BK585" i="5" s="1"/>
  <c r="J584" i="5"/>
  <c r="BK584" i="5" s="1"/>
  <c r="J583" i="5"/>
  <c r="BK583" i="5" s="1"/>
  <c r="J579" i="5"/>
  <c r="BK579" i="5" s="1"/>
  <c r="J578" i="5"/>
  <c r="BK578" i="5" s="1"/>
  <c r="J577" i="5"/>
  <c r="BK577" i="5" s="1"/>
  <c r="J573" i="5"/>
  <c r="BK573" i="5" s="1"/>
  <c r="J572" i="5"/>
  <c r="BK572" i="5" s="1"/>
  <c r="J565" i="5"/>
  <c r="BK565" i="5" s="1"/>
  <c r="J564" i="5"/>
  <c r="BK564" i="5" s="1"/>
  <c r="J562" i="5"/>
  <c r="BK562" i="5" s="1"/>
  <c r="J561" i="5"/>
  <c r="BK561" i="5" s="1"/>
  <c r="J555" i="5"/>
  <c r="BK555" i="5" s="1"/>
  <c r="J554" i="5"/>
  <c r="BK554" i="5" s="1"/>
  <c r="J545" i="5"/>
  <c r="BK545" i="5" s="1"/>
  <c r="J538" i="5"/>
  <c r="BK538" i="5" s="1"/>
  <c r="J534" i="5"/>
  <c r="BK534" i="5" s="1"/>
  <c r="J522" i="5"/>
  <c r="BK522" i="5" s="1"/>
  <c r="J518" i="5"/>
  <c r="BK518" i="5" s="1"/>
  <c r="J511" i="5"/>
  <c r="BK511" i="5" s="1"/>
  <c r="J509" i="5"/>
  <c r="BK509" i="5" s="1"/>
  <c r="J505" i="5"/>
  <c r="BK505" i="5" s="1"/>
  <c r="J501" i="5"/>
  <c r="BK501" i="5" s="1"/>
  <c r="J499" i="5"/>
  <c r="BK499" i="5" s="1"/>
  <c r="J487" i="5"/>
  <c r="BK487" i="5" s="1"/>
  <c r="J485" i="5"/>
  <c r="BK485" i="5" s="1"/>
  <c r="J477" i="5"/>
  <c r="BK477" i="5" s="1"/>
  <c r="J475" i="5"/>
  <c r="BK475" i="5" s="1"/>
  <c r="J474" i="5"/>
  <c r="BK474" i="5" s="1"/>
  <c r="J472" i="5"/>
  <c r="BK472" i="5" s="1"/>
  <c r="J468" i="5"/>
  <c r="BK468" i="5" s="1"/>
  <c r="J464" i="5"/>
  <c r="BK464" i="5" s="1"/>
  <c r="J463" i="5"/>
  <c r="BK463" i="5" s="1"/>
  <c r="J462" i="5"/>
  <c r="BK462" i="5" s="1"/>
  <c r="J461" i="5"/>
  <c r="BK461" i="5" s="1"/>
  <c r="J460" i="5"/>
  <c r="BK460" i="5" s="1"/>
  <c r="J452" i="5"/>
  <c r="BK452" i="5" s="1"/>
  <c r="J451" i="5"/>
  <c r="BK451" i="5" s="1"/>
  <c r="J450" i="5"/>
  <c r="BK450" i="5" s="1"/>
  <c r="J445" i="5"/>
  <c r="BK445" i="5" s="1"/>
  <c r="J444" i="5"/>
  <c r="BK444" i="5" s="1"/>
  <c r="J443" i="5"/>
  <c r="BK443" i="5" s="1"/>
  <c r="J442" i="5"/>
  <c r="BK442" i="5" s="1"/>
  <c r="J438" i="5"/>
  <c r="BK438" i="5" s="1"/>
  <c r="J437" i="5"/>
  <c r="BK437" i="5" s="1"/>
  <c r="J436" i="5"/>
  <c r="BK436" i="5" s="1"/>
  <c r="J429" i="5"/>
  <c r="BK429" i="5" s="1"/>
  <c r="J428" i="5"/>
  <c r="BK428" i="5" s="1"/>
  <c r="J423" i="5"/>
  <c r="BK423" i="5" s="1"/>
  <c r="J419" i="5"/>
  <c r="BK419" i="5" s="1"/>
  <c r="J418" i="5"/>
  <c r="BK418" i="5" s="1"/>
  <c r="J408" i="5"/>
  <c r="BK408" i="5" s="1"/>
  <c r="J407" i="5"/>
  <c r="BK407" i="5" s="1"/>
  <c r="J397" i="5"/>
  <c r="BK397" i="5" s="1"/>
  <c r="J396" i="5"/>
  <c r="BK396" i="5" s="1"/>
  <c r="J391" i="5"/>
  <c r="BK391" i="5" s="1"/>
  <c r="J390" i="5"/>
  <c r="BK390" i="5" s="1"/>
  <c r="J389" i="5"/>
  <c r="BK389" i="5" s="1"/>
  <c r="J388" i="5"/>
  <c r="BK388" i="5" s="1"/>
  <c r="J387" i="5"/>
  <c r="BK387" i="5" s="1"/>
  <c r="J379" i="5"/>
  <c r="BK379" i="5" s="1"/>
  <c r="J378" i="5"/>
  <c r="BK378" i="5" s="1"/>
  <c r="J377" i="5"/>
  <c r="BK377" i="5" s="1"/>
  <c r="J373" i="5"/>
  <c r="BK373" i="5" s="1"/>
  <c r="J371" i="5"/>
  <c r="BK371" i="5" s="1"/>
  <c r="J370" i="5"/>
  <c r="BK370" i="5" s="1"/>
  <c r="J369" i="5"/>
  <c r="BK369" i="5" s="1"/>
  <c r="J365" i="5"/>
  <c r="BK365" i="5" s="1"/>
  <c r="J364" i="5"/>
  <c r="BK364" i="5" s="1"/>
  <c r="J363" i="5"/>
  <c r="BK363" i="5" s="1"/>
  <c r="J362" i="5"/>
  <c r="BK362" i="5" s="1"/>
  <c r="J361" i="5"/>
  <c r="BK361" i="5" s="1"/>
  <c r="J360" i="5"/>
  <c r="BK360" i="5" s="1"/>
  <c r="J351" i="5"/>
  <c r="BK351" i="5" s="1"/>
  <c r="J350" i="5"/>
  <c r="BK350" i="5" s="1"/>
  <c r="J349" i="5"/>
  <c r="BK349" i="5" s="1"/>
  <c r="J344" i="5"/>
  <c r="BK344" i="5" s="1"/>
  <c r="J340" i="5"/>
  <c r="BK340" i="5" s="1"/>
  <c r="J339" i="5"/>
  <c r="BK339" i="5" s="1"/>
  <c r="J338" i="5"/>
  <c r="BK338" i="5" s="1"/>
  <c r="J337" i="5"/>
  <c r="BK337" i="5" s="1"/>
  <c r="J336" i="5"/>
  <c r="BK336" i="5" s="1"/>
  <c r="J328" i="5"/>
  <c r="BK328" i="5" s="1"/>
  <c r="J325" i="5"/>
  <c r="BK325" i="5" s="1"/>
  <c r="J321" i="5"/>
  <c r="BK321" i="5" s="1"/>
  <c r="J320" i="5"/>
  <c r="BK320" i="5" s="1"/>
  <c r="J316" i="5"/>
  <c r="BK316" i="5" s="1"/>
  <c r="J315" i="5"/>
  <c r="BK315" i="5" s="1"/>
  <c r="J314" i="5"/>
  <c r="BK314" i="5" s="1"/>
  <c r="J313" i="5"/>
  <c r="BK313" i="5" s="1"/>
  <c r="J312" i="5"/>
  <c r="BK312" i="5" s="1"/>
  <c r="J304" i="5"/>
  <c r="BK304" i="5" s="1"/>
  <c r="J300" i="5"/>
  <c r="BK300" i="5" s="1"/>
  <c r="J299" i="5"/>
  <c r="BK299" i="5" s="1"/>
  <c r="J292" i="5"/>
  <c r="BK292" i="5" s="1"/>
  <c r="J291" i="5"/>
  <c r="BK291" i="5" s="1"/>
  <c r="J290" i="5"/>
  <c r="BK290" i="5" s="1"/>
  <c r="J289" i="5"/>
  <c r="BK289" i="5" s="1"/>
  <c r="J288" i="5"/>
  <c r="BK288" i="5" s="1"/>
  <c r="J286" i="5"/>
  <c r="BK286" i="5" s="1"/>
  <c r="J282" i="5"/>
  <c r="BK282" i="5" s="1"/>
  <c r="J277" i="5"/>
  <c r="BK277" i="5" s="1"/>
  <c r="J276" i="5"/>
  <c r="BK276" i="5" s="1"/>
  <c r="J275" i="5"/>
  <c r="BK275" i="5" s="1"/>
  <c r="J274" i="5"/>
  <c r="BK274" i="5" s="1"/>
  <c r="J273" i="5"/>
  <c r="BK273" i="5" s="1"/>
  <c r="J272" i="5"/>
  <c r="BK272" i="5" s="1"/>
  <c r="J271" i="5"/>
  <c r="BK271" i="5" s="1"/>
  <c r="J270" i="5"/>
  <c r="BK270" i="5" s="1"/>
  <c r="J263" i="5"/>
  <c r="BK263" i="5" s="1"/>
  <c r="J262" i="5"/>
  <c r="BK262" i="5" s="1"/>
  <c r="J260" i="5"/>
  <c r="BK260" i="5" s="1"/>
  <c r="J256" i="5"/>
  <c r="BK256" i="5" s="1"/>
  <c r="J252" i="5"/>
  <c r="BK252" i="5" s="1"/>
  <c r="J251" i="5"/>
  <c r="BK251" i="5" s="1"/>
  <c r="J250" i="5"/>
  <c r="BK250" i="5" s="1"/>
  <c r="J249" i="5"/>
  <c r="BK249" i="5" s="1"/>
  <c r="J248" i="5"/>
  <c r="BK248" i="5" s="1"/>
  <c r="J247" i="5"/>
  <c r="BK247" i="5" s="1"/>
  <c r="J235" i="5"/>
  <c r="BK235" i="5" s="1"/>
  <c r="J234" i="5"/>
  <c r="BK234" i="5" s="1"/>
  <c r="J233" i="5"/>
  <c r="BK233" i="5" s="1"/>
  <c r="J232" i="5"/>
  <c r="BK232" i="5" s="1"/>
  <c r="J228" i="5"/>
  <c r="BK228" i="5" s="1"/>
  <c r="J227" i="5"/>
  <c r="BK227" i="5" s="1"/>
  <c r="J226" i="5"/>
  <c r="BK226" i="5" s="1"/>
  <c r="J213" i="5"/>
  <c r="BK213" i="5" s="1"/>
  <c r="J212" i="5"/>
  <c r="BK212" i="5" s="1"/>
  <c r="J203" i="5"/>
  <c r="BK203" i="5" s="1"/>
  <c r="J201" i="5"/>
  <c r="BK201" i="5" s="1"/>
  <c r="J199" i="5"/>
  <c r="BK199" i="5" s="1"/>
  <c r="J198" i="5"/>
  <c r="BK198" i="5" s="1"/>
  <c r="J197" i="5"/>
  <c r="BK197" i="5" s="1"/>
  <c r="J196" i="5"/>
  <c r="BK196" i="5" s="1"/>
  <c r="J195" i="5"/>
  <c r="BK195" i="5" s="1"/>
  <c r="J191" i="5"/>
  <c r="BK191" i="5" s="1"/>
  <c r="J190" i="5"/>
  <c r="BK190" i="5" s="1"/>
  <c r="J189" i="5"/>
  <c r="BK189" i="5" s="1"/>
  <c r="J188" i="5"/>
  <c r="BK188" i="5" s="1"/>
  <c r="J187" i="5"/>
  <c r="BK187" i="5" s="1"/>
  <c r="J186" i="5"/>
  <c r="BK186" i="5" s="1"/>
  <c r="J185" i="5"/>
  <c r="BK185" i="5" s="1"/>
  <c r="J184" i="5"/>
  <c r="BK184" i="5" s="1"/>
  <c r="J180" i="5"/>
  <c r="BK180" i="5" s="1"/>
  <c r="J179" i="5"/>
  <c r="BK179" i="5" s="1"/>
  <c r="J178" i="5"/>
  <c r="BK178" i="5" s="1"/>
  <c r="J177" i="5"/>
  <c r="BK177" i="5" s="1"/>
  <c r="J176" i="5"/>
  <c r="BK176" i="5" s="1"/>
  <c r="J175" i="5"/>
  <c r="BK175" i="5" s="1"/>
  <c r="J174" i="5"/>
  <c r="BK174" i="5" s="1"/>
  <c r="J173" i="5"/>
  <c r="BK173" i="5" s="1"/>
  <c r="J172" i="5"/>
  <c r="BK172" i="5" s="1"/>
  <c r="J171" i="5"/>
  <c r="BK171" i="5" s="1"/>
  <c r="J170" i="5"/>
  <c r="BK170" i="5" s="1"/>
  <c r="J161" i="5"/>
  <c r="BK161" i="5" s="1"/>
  <c r="J160" i="5"/>
  <c r="BK160" i="5" s="1"/>
  <c r="J150" i="5"/>
  <c r="BK150" i="5" s="1"/>
  <c r="J149" i="5"/>
  <c r="BK149" i="5" s="1"/>
  <c r="J145" i="5"/>
  <c r="BK145" i="5" s="1"/>
  <c r="J144" i="5"/>
  <c r="BK144" i="5" s="1"/>
  <c r="J143" i="5"/>
  <c r="BK143" i="5" s="1"/>
  <c r="J130" i="5"/>
  <c r="BK130" i="5" s="1"/>
  <c r="J126" i="5"/>
  <c r="BK126" i="5" s="1"/>
  <c r="J119" i="5"/>
  <c r="BK119" i="5" s="1"/>
  <c r="J118" i="5"/>
  <c r="BK118" i="5" s="1"/>
  <c r="J117" i="5"/>
  <c r="BK117" i="5" s="1"/>
  <c r="J116" i="5"/>
  <c r="BK116" i="5" s="1"/>
  <c r="J115" i="5"/>
  <c r="BK115" i="5" s="1"/>
  <c r="J111" i="5"/>
  <c r="BK111" i="5" s="1"/>
  <c r="J110" i="5"/>
  <c r="BK110" i="5" s="1"/>
  <c r="J106" i="5"/>
  <c r="BK106" i="5" s="1"/>
  <c r="J105" i="5"/>
  <c r="BK105" i="5" s="1"/>
  <c r="J104" i="5"/>
  <c r="BK104" i="5" s="1"/>
  <c r="J103" i="5"/>
  <c r="BK103" i="5" s="1"/>
  <c r="J96" i="5"/>
  <c r="BK96" i="5" s="1"/>
  <c r="J90" i="5"/>
  <c r="BK90" i="5" s="1"/>
  <c r="J86" i="5"/>
  <c r="BK86" i="5" s="1"/>
  <c r="J85" i="5"/>
  <c r="BK85" i="5" s="1"/>
  <c r="J77" i="5"/>
  <c r="BK77" i="5" s="1"/>
  <c r="J76" i="5"/>
  <c r="BK76" i="5" s="1"/>
  <c r="J71" i="5"/>
  <c r="BK71" i="5" s="1"/>
  <c r="J70" i="5"/>
  <c r="BK70" i="5" s="1"/>
  <c r="J56" i="5"/>
  <c r="BK56" i="5" s="1"/>
  <c r="J55" i="5"/>
  <c r="BK55" i="5" s="1"/>
  <c r="J54" i="5"/>
  <c r="BK54" i="5" s="1"/>
  <c r="J50" i="5"/>
  <c r="BK50" i="5" s="1"/>
  <c r="J49" i="5"/>
  <c r="BK49" i="5" s="1"/>
  <c r="J47" i="5"/>
  <c r="BK47" i="5" s="1"/>
  <c r="J46" i="5"/>
  <c r="BK46" i="5" s="1"/>
  <c r="J38" i="5"/>
  <c r="BK38" i="5" s="1"/>
  <c r="J33" i="5"/>
  <c r="BK33" i="5" s="1"/>
  <c r="J29" i="5"/>
  <c r="BK29" i="5" s="1"/>
  <c r="J28" i="5"/>
  <c r="BK28" i="5" s="1"/>
  <c r="J27" i="5"/>
  <c r="BK27" i="5" s="1"/>
  <c r="J18" i="5"/>
  <c r="BK18" i="5" s="1"/>
  <c r="J17" i="5"/>
  <c r="BK17" i="5" s="1"/>
  <c r="J16" i="5"/>
  <c r="BK16" i="5" s="1"/>
  <c r="J12" i="5"/>
  <c r="BK12" i="5" s="1"/>
  <c r="J8" i="5"/>
  <c r="BK8" i="5" s="1"/>
  <c r="J7" i="5"/>
  <c r="BK7" i="5" s="1"/>
  <c r="J6" i="5"/>
  <c r="BK6" i="5" s="1"/>
  <c r="J5" i="5"/>
  <c r="BK5" i="5" s="1"/>
  <c r="F3" i="66"/>
  <c r="F4" i="66"/>
  <c r="F5" i="66"/>
  <c r="F6" i="66"/>
  <c r="F7" i="66"/>
  <c r="F8" i="66"/>
  <c r="F9" i="66"/>
  <c r="F10" i="66"/>
  <c r="F11" i="66"/>
  <c r="F12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F104" i="66"/>
  <c r="F105" i="66"/>
  <c r="F106" i="66"/>
  <c r="F107" i="66"/>
  <c r="F108" i="66"/>
  <c r="F109" i="66"/>
  <c r="F110" i="66"/>
  <c r="F111" i="66"/>
  <c r="F112" i="66"/>
  <c r="F113" i="66"/>
  <c r="F114" i="66"/>
  <c r="F115" i="66"/>
  <c r="F116" i="66"/>
  <c r="F117" i="66"/>
  <c r="F118" i="66"/>
  <c r="F119" i="66"/>
  <c r="F120" i="66"/>
  <c r="F121" i="66"/>
  <c r="F122" i="66"/>
  <c r="F123" i="66"/>
  <c r="F124" i="66"/>
  <c r="F125" i="66"/>
  <c r="F126" i="66"/>
  <c r="F127" i="66"/>
  <c r="F128" i="66"/>
  <c r="F129" i="66"/>
  <c r="F130" i="66"/>
  <c r="F131" i="66"/>
  <c r="F132" i="66"/>
  <c r="F133" i="66"/>
  <c r="F134" i="66"/>
  <c r="F135" i="66"/>
  <c r="F136" i="66"/>
  <c r="F137" i="66"/>
  <c r="F138" i="66"/>
  <c r="F139" i="66"/>
  <c r="F140" i="66"/>
  <c r="F141" i="66"/>
  <c r="F142" i="66"/>
  <c r="F143" i="66"/>
  <c r="F144" i="66"/>
  <c r="F145" i="66"/>
  <c r="F146" i="66"/>
  <c r="F147" i="66"/>
  <c r="F148" i="66"/>
  <c r="F149" i="66"/>
  <c r="F150" i="66"/>
  <c r="F151" i="66"/>
  <c r="F152" i="66"/>
  <c r="F153" i="66"/>
  <c r="F154" i="66"/>
  <c r="F155" i="66"/>
  <c r="F156" i="66"/>
  <c r="F157" i="66"/>
  <c r="F158" i="66"/>
  <c r="F159" i="66"/>
  <c r="F160" i="66"/>
  <c r="F161" i="66"/>
  <c r="F162" i="66"/>
  <c r="F163" i="66"/>
  <c r="F164" i="66"/>
  <c r="F165" i="66"/>
  <c r="F166" i="66"/>
  <c r="F167" i="66"/>
  <c r="F168" i="66"/>
  <c r="F169" i="66"/>
  <c r="F170" i="66"/>
  <c r="F171" i="66"/>
  <c r="F172" i="66"/>
  <c r="F173" i="66"/>
  <c r="F174" i="66"/>
  <c r="F175" i="66"/>
  <c r="F176" i="66"/>
  <c r="F177" i="66"/>
  <c r="F178" i="66"/>
  <c r="F179" i="66"/>
  <c r="F180" i="66"/>
  <c r="F181" i="66"/>
  <c r="F182" i="66"/>
  <c r="F183" i="66"/>
  <c r="F184" i="66"/>
  <c r="F185" i="66"/>
  <c r="F186" i="66"/>
  <c r="F187" i="66"/>
  <c r="F188" i="66"/>
  <c r="F189" i="66"/>
  <c r="F190" i="66"/>
  <c r="F191" i="66"/>
  <c r="F192" i="66"/>
  <c r="F193" i="66"/>
  <c r="F194" i="66"/>
  <c r="F195" i="66"/>
  <c r="F196" i="66"/>
  <c r="F197" i="66"/>
  <c r="F198" i="66"/>
  <c r="F199" i="66"/>
  <c r="F200" i="66"/>
  <c r="F201" i="66"/>
  <c r="F202" i="66"/>
  <c r="F203" i="66"/>
  <c r="F204" i="66"/>
  <c r="F205" i="66"/>
  <c r="F206" i="66"/>
  <c r="F207" i="66"/>
  <c r="F208" i="66"/>
  <c r="F209" i="66"/>
  <c r="F210" i="66"/>
  <c r="F211" i="66"/>
  <c r="F212" i="66"/>
  <c r="F213" i="66"/>
  <c r="F214" i="66"/>
  <c r="F215" i="66"/>
  <c r="F216" i="66"/>
  <c r="F217" i="66"/>
  <c r="F218" i="66"/>
  <c r="F219" i="66"/>
  <c r="F220" i="66"/>
  <c r="F221" i="66"/>
  <c r="F222" i="66"/>
  <c r="F223" i="66"/>
  <c r="F224" i="66"/>
  <c r="F225" i="66"/>
  <c r="F226" i="66"/>
  <c r="F227" i="66"/>
  <c r="F228" i="66"/>
  <c r="F229" i="66"/>
  <c r="F230" i="66"/>
  <c r="F231" i="66"/>
  <c r="F232" i="66"/>
  <c r="F233" i="66"/>
  <c r="F234" i="66"/>
  <c r="F235" i="66"/>
  <c r="F236" i="66"/>
  <c r="F237" i="66"/>
  <c r="F238" i="66"/>
  <c r="F239" i="66"/>
  <c r="F240" i="66"/>
  <c r="F241" i="66"/>
  <c r="F242" i="66"/>
  <c r="F243" i="66"/>
  <c r="F244" i="66"/>
  <c r="F245" i="66"/>
  <c r="F246" i="66"/>
  <c r="F247" i="66"/>
  <c r="F248" i="66"/>
  <c r="F249" i="66"/>
  <c r="F250" i="66"/>
  <c r="F251" i="66"/>
  <c r="F252" i="66"/>
  <c r="F253" i="66"/>
  <c r="F254" i="66"/>
  <c r="F255" i="66"/>
  <c r="F256" i="66"/>
  <c r="F257" i="66"/>
  <c r="F258" i="66"/>
  <c r="F259" i="66"/>
  <c r="F260" i="66"/>
  <c r="F261" i="66"/>
  <c r="F262" i="66"/>
  <c r="F263" i="66"/>
  <c r="F264" i="66"/>
  <c r="F265" i="66"/>
  <c r="F266" i="66"/>
  <c r="F267" i="66"/>
  <c r="F268" i="66"/>
  <c r="F269" i="66"/>
  <c r="F270" i="66"/>
  <c r="F271" i="66"/>
  <c r="F272" i="66"/>
  <c r="F273" i="66"/>
  <c r="F274" i="66"/>
  <c r="F275" i="66"/>
  <c r="F276" i="66"/>
  <c r="F277" i="66"/>
  <c r="F278" i="66"/>
  <c r="F279" i="66"/>
  <c r="F280" i="66"/>
  <c r="F281" i="66"/>
  <c r="F282" i="66"/>
  <c r="F283" i="66"/>
  <c r="F284" i="66"/>
  <c r="F285" i="66"/>
  <c r="F286" i="66"/>
  <c r="F287" i="66"/>
  <c r="F288" i="66"/>
  <c r="F289" i="66"/>
  <c r="F290" i="66"/>
  <c r="F291" i="66"/>
  <c r="F292" i="66"/>
  <c r="F293" i="66"/>
  <c r="F294" i="66"/>
  <c r="F295" i="66"/>
  <c r="F296" i="66"/>
  <c r="F297" i="66"/>
  <c r="F298" i="66"/>
  <c r="F299" i="66"/>
  <c r="F300" i="66"/>
  <c r="F301" i="66"/>
  <c r="F302" i="66"/>
  <c r="F303" i="66"/>
  <c r="F304" i="66"/>
  <c r="F305" i="66"/>
  <c r="F306" i="66"/>
  <c r="F307" i="66"/>
  <c r="F308" i="66"/>
  <c r="F309" i="66"/>
  <c r="F2" i="66"/>
  <c r="AN850" i="5"/>
  <c r="AN849" i="5"/>
  <c r="AN847" i="5"/>
  <c r="AN844" i="5"/>
  <c r="AN843" i="5"/>
  <c r="AN840" i="5"/>
  <c r="AN838" i="5"/>
  <c r="AN837" i="5"/>
  <c r="AN836" i="5"/>
  <c r="AN835" i="5"/>
  <c r="AN834" i="5"/>
  <c r="AN833" i="5"/>
  <c r="AN832" i="5"/>
  <c r="AN827" i="5"/>
  <c r="AN826" i="5"/>
  <c r="AN825" i="5"/>
  <c r="AN824" i="5"/>
  <c r="AN820" i="5"/>
  <c r="AN819" i="5"/>
  <c r="AN818" i="5"/>
  <c r="AN817" i="5"/>
  <c r="AN816" i="5"/>
  <c r="AN815" i="5"/>
  <c r="AN814" i="5"/>
  <c r="AN813" i="5"/>
  <c r="AN812" i="5"/>
  <c r="AN811" i="5"/>
  <c r="AN810" i="5"/>
  <c r="AN809" i="5"/>
  <c r="AN808" i="5"/>
  <c r="AN807" i="5"/>
  <c r="AN806" i="5"/>
  <c r="AN805" i="5"/>
  <c r="AN804" i="5"/>
  <c r="AN803" i="5"/>
  <c r="AN802" i="5"/>
  <c r="AN795" i="5"/>
  <c r="AN792" i="5"/>
  <c r="AN791" i="5"/>
  <c r="AN786" i="5"/>
  <c r="AN785" i="5"/>
  <c r="AN781" i="5"/>
  <c r="AN780" i="5"/>
  <c r="AN771" i="5"/>
  <c r="AN769" i="5"/>
  <c r="AN766" i="5"/>
  <c r="AN757" i="5"/>
  <c r="AN756" i="5"/>
  <c r="AN755" i="5"/>
  <c r="AN754" i="5"/>
  <c r="AN752" i="5"/>
  <c r="AN751" i="5"/>
  <c r="AN747" i="5"/>
  <c r="AN746" i="5"/>
  <c r="AN745" i="5"/>
  <c r="AN744" i="5"/>
  <c r="AN743" i="5"/>
  <c r="AN742" i="5"/>
  <c r="AN741" i="5"/>
  <c r="AN740" i="5"/>
  <c r="AN739" i="5"/>
  <c r="AN738" i="5"/>
  <c r="AN737" i="5"/>
  <c r="AN736" i="5"/>
  <c r="AN735" i="5"/>
  <c r="AN734" i="5"/>
  <c r="AN733" i="5"/>
  <c r="AN732" i="5"/>
  <c r="AN731" i="5"/>
  <c r="AN730" i="5"/>
  <c r="AN729" i="5"/>
  <c r="AN728" i="5"/>
  <c r="AN721" i="5"/>
  <c r="AN720" i="5"/>
  <c r="AN715" i="5"/>
  <c r="AN714" i="5"/>
  <c r="AN710" i="5"/>
  <c r="AN709" i="5"/>
  <c r="AN702" i="5"/>
  <c r="AN700" i="5"/>
  <c r="AN698" i="5"/>
  <c r="AN697" i="5"/>
  <c r="AN696" i="5"/>
  <c r="AN691" i="5"/>
  <c r="AN690" i="5"/>
  <c r="AN686" i="5"/>
  <c r="AN684" i="5"/>
  <c r="AN675" i="5"/>
  <c r="AN669" i="5"/>
  <c r="AN664" i="5"/>
  <c r="AN656" i="5"/>
  <c r="AN650" i="5"/>
  <c r="AN646" i="5"/>
  <c r="AN636" i="5"/>
  <c r="AN635" i="5"/>
  <c r="AN634" i="5"/>
  <c r="AN633" i="5"/>
  <c r="AN632" i="5"/>
  <c r="AN624" i="5"/>
  <c r="AN623" i="5"/>
  <c r="AN622" i="5"/>
  <c r="AN621" i="5"/>
  <c r="AN620" i="5"/>
  <c r="AN614" i="5"/>
  <c r="AN613" i="5"/>
  <c r="AN612" i="5"/>
  <c r="AN600" i="5"/>
  <c r="AN599" i="5"/>
  <c r="AN595" i="5"/>
  <c r="AN594" i="5"/>
  <c r="AN587" i="5"/>
  <c r="AN586" i="5"/>
  <c r="AN585" i="5"/>
  <c r="AN584" i="5"/>
  <c r="AN583" i="5"/>
  <c r="AN579" i="5"/>
  <c r="AN578" i="5"/>
  <c r="AN577" i="5"/>
  <c r="AN573" i="5"/>
  <c r="AN572" i="5"/>
  <c r="AN565" i="5"/>
  <c r="AN564" i="5"/>
  <c r="AN562" i="5"/>
  <c r="AN561" i="5"/>
  <c r="AN555" i="5"/>
  <c r="AN554" i="5"/>
  <c r="AN545" i="5"/>
  <c r="AN538" i="5"/>
  <c r="AN534" i="5"/>
  <c r="AN522" i="5"/>
  <c r="AN518" i="5"/>
  <c r="AN511" i="5"/>
  <c r="AN509" i="5"/>
  <c r="AN505" i="5"/>
  <c r="AN501" i="5"/>
  <c r="AN499" i="5"/>
  <c r="AN487" i="5"/>
  <c r="AN485" i="5"/>
  <c r="AN477" i="5"/>
  <c r="AN475" i="5"/>
  <c r="AN474" i="5"/>
  <c r="AN472" i="5"/>
  <c r="AN468" i="5"/>
  <c r="AN464" i="5"/>
  <c r="AN463" i="5"/>
  <c r="AN462" i="5"/>
  <c r="AN461" i="5"/>
  <c r="AN460" i="5"/>
  <c r="AN452" i="5"/>
  <c r="AN451" i="5"/>
  <c r="AN450" i="5"/>
  <c r="AN445" i="5"/>
  <c r="AN444" i="5"/>
  <c r="AN443" i="5"/>
  <c r="AN442" i="5"/>
  <c r="AN438" i="5"/>
  <c r="AN437" i="5"/>
  <c r="AN436" i="5"/>
  <c r="AN429" i="5"/>
  <c r="AN428" i="5"/>
  <c r="AN423" i="5"/>
  <c r="AN419" i="5"/>
  <c r="AN418" i="5"/>
  <c r="AN408" i="5"/>
  <c r="AN407" i="5"/>
  <c r="AN397" i="5"/>
  <c r="AN396" i="5"/>
  <c r="AN391" i="5"/>
  <c r="AN390" i="5"/>
  <c r="AN389" i="5"/>
  <c r="AN388" i="5"/>
  <c r="AN387" i="5"/>
  <c r="AN379" i="5"/>
  <c r="AN378" i="5"/>
  <c r="AN377" i="5"/>
  <c r="AN373" i="5"/>
  <c r="AN371" i="5"/>
  <c r="AN370" i="5"/>
  <c r="AN369" i="5"/>
  <c r="AN365" i="5"/>
  <c r="AN364" i="5"/>
  <c r="AN363" i="5"/>
  <c r="AN362" i="5"/>
  <c r="AN361" i="5"/>
  <c r="AN360" i="5"/>
  <c r="AN351" i="5"/>
  <c r="AN350" i="5"/>
  <c r="AN349" i="5"/>
  <c r="AN344" i="5"/>
  <c r="AN340" i="5"/>
  <c r="AN339" i="5"/>
  <c r="AN338" i="5"/>
  <c r="AN337" i="5"/>
  <c r="AN336" i="5"/>
  <c r="AN328" i="5"/>
  <c r="AN325" i="5"/>
  <c r="AN321" i="5"/>
  <c r="AN320" i="5"/>
  <c r="AN316" i="5"/>
  <c r="AN315" i="5"/>
  <c r="AN314" i="5"/>
  <c r="AN313" i="5"/>
  <c r="AN312" i="5"/>
  <c r="AN304" i="5"/>
  <c r="AN300" i="5"/>
  <c r="AN299" i="5"/>
  <c r="AN292" i="5"/>
  <c r="AN291" i="5"/>
  <c r="AN290" i="5"/>
  <c r="AN289" i="5"/>
  <c r="AN288" i="5"/>
  <c r="AN286" i="5"/>
  <c r="AN282" i="5"/>
  <c r="AN277" i="5"/>
  <c r="AN276" i="5"/>
  <c r="AN275" i="5"/>
  <c r="AN274" i="5"/>
  <c r="AN273" i="5"/>
  <c r="AN272" i="5"/>
  <c r="AN271" i="5"/>
  <c r="AN270" i="5"/>
  <c r="AN263" i="5"/>
  <c r="AN262" i="5"/>
  <c r="AN260" i="5"/>
  <c r="AN256" i="5"/>
  <c r="AN252" i="5"/>
  <c r="AN251" i="5"/>
  <c r="AN250" i="5"/>
  <c r="AN249" i="5"/>
  <c r="AN248" i="5"/>
  <c r="AN247" i="5"/>
  <c r="AN235" i="5"/>
  <c r="AN234" i="5"/>
  <c r="AN233" i="5"/>
  <c r="AN232" i="5"/>
  <c r="AN228" i="5"/>
  <c r="AN227" i="5"/>
  <c r="AN226" i="5"/>
  <c r="AN213" i="5"/>
  <c r="AN212" i="5"/>
  <c r="AN203" i="5"/>
  <c r="AN201" i="5"/>
  <c r="AN199" i="5"/>
  <c r="AN198" i="5"/>
  <c r="AN197" i="5"/>
  <c r="AN196" i="5"/>
  <c r="AN195" i="5"/>
  <c r="AN191" i="5"/>
  <c r="AN190" i="5"/>
  <c r="AN189" i="5"/>
  <c r="AN188" i="5"/>
  <c r="AN187" i="5"/>
  <c r="AN186" i="5"/>
  <c r="AN185" i="5"/>
  <c r="AN184" i="5"/>
  <c r="AN180" i="5"/>
  <c r="AN179" i="5"/>
  <c r="AN178" i="5"/>
  <c r="AN177" i="5"/>
  <c r="AN176" i="5"/>
  <c r="AN175" i="5"/>
  <c r="AN174" i="5"/>
  <c r="AN173" i="5"/>
  <c r="AN172" i="5"/>
  <c r="AN171" i="5"/>
  <c r="AN170" i="5"/>
  <c r="AN161" i="5"/>
  <c r="AN160" i="5"/>
  <c r="AN150" i="5"/>
  <c r="AN149" i="5"/>
  <c r="AN145" i="5"/>
  <c r="AN144" i="5"/>
  <c r="AN143" i="5"/>
  <c r="AN130" i="5"/>
  <c r="AN126" i="5"/>
  <c r="AN119" i="5"/>
  <c r="AN118" i="5"/>
  <c r="AN117" i="5"/>
  <c r="AN116" i="5"/>
  <c r="AN115" i="5"/>
  <c r="AN111" i="5"/>
  <c r="AN110" i="5"/>
  <c r="AN106" i="5"/>
  <c r="AN105" i="5"/>
  <c r="AN104" i="5"/>
  <c r="AN103" i="5"/>
  <c r="AN96" i="5"/>
  <c r="AN90" i="5"/>
  <c r="AN86" i="5"/>
  <c r="AN85" i="5"/>
  <c r="AN77" i="5"/>
  <c r="AN76" i="5"/>
  <c r="AN71" i="5"/>
  <c r="AN70" i="5"/>
  <c r="AN56" i="5"/>
  <c r="AN55" i="5"/>
  <c r="AN54" i="5"/>
  <c r="AN50" i="5"/>
  <c r="AN49" i="5"/>
  <c r="AN47" i="5"/>
  <c r="AN46" i="5"/>
  <c r="AN38" i="5"/>
  <c r="AN33" i="5"/>
  <c r="AN29" i="5"/>
  <c r="AN28" i="5"/>
  <c r="AN27" i="5"/>
  <c r="AN18" i="5"/>
  <c r="AN17" i="5"/>
  <c r="AN16" i="5"/>
  <c r="AN12" i="5"/>
  <c r="AN8" i="5"/>
  <c r="AN7" i="5"/>
  <c r="AN6" i="5"/>
  <c r="AN5" i="5"/>
  <c r="U365" i="5"/>
  <c r="AC854" i="5"/>
  <c r="AC828" i="5"/>
  <c r="AC821" i="5"/>
  <c r="AC796" i="5"/>
  <c r="AC788" i="5"/>
  <c r="AC782" i="5"/>
  <c r="AC772" i="5"/>
  <c r="AC762" i="5"/>
  <c r="AC748" i="5"/>
  <c r="AC722" i="5"/>
  <c r="AC716" i="5"/>
  <c r="AC711" i="5"/>
  <c r="AC703" i="5"/>
  <c r="AC692" i="5"/>
  <c r="AC687" i="5"/>
  <c r="AC678" i="5"/>
  <c r="AC670" i="5"/>
  <c r="AC665" i="5"/>
  <c r="AC658" i="5"/>
  <c r="AC651" i="5"/>
  <c r="AC647" i="5"/>
  <c r="AC638" i="5"/>
  <c r="AC629" i="5"/>
  <c r="AC615" i="5"/>
  <c r="AC606" i="5"/>
  <c r="AC601" i="5"/>
  <c r="AC596" i="5"/>
  <c r="AC588" i="5"/>
  <c r="AC580" i="5"/>
  <c r="AC574" i="5"/>
  <c r="AC566" i="5"/>
  <c r="AC556" i="5"/>
  <c r="AC548" i="5"/>
  <c r="AC540" i="5"/>
  <c r="AC535" i="5"/>
  <c r="AC528" i="5"/>
  <c r="AC523" i="5"/>
  <c r="AC519" i="5"/>
  <c r="AC512" i="5"/>
  <c r="AC506" i="5"/>
  <c r="AC502" i="5"/>
  <c r="AC493" i="5"/>
  <c r="AC488" i="5"/>
  <c r="AC479" i="5"/>
  <c r="AC469" i="5"/>
  <c r="AC465" i="5"/>
  <c r="AC454" i="5"/>
  <c r="AC446" i="5"/>
  <c r="AC439" i="5"/>
  <c r="AC430" i="5"/>
  <c r="AC424" i="5"/>
  <c r="AC420" i="5"/>
  <c r="AC409" i="5"/>
  <c r="AC402" i="5"/>
  <c r="AC393" i="5"/>
  <c r="AC381" i="5"/>
  <c r="AC374" i="5"/>
  <c r="AC366" i="5"/>
  <c r="AC354" i="5"/>
  <c r="AC345" i="5"/>
  <c r="AC341" i="5"/>
  <c r="AC330" i="5"/>
  <c r="AC322" i="5"/>
  <c r="AC317" i="5"/>
  <c r="AC306" i="5"/>
  <c r="AC301" i="5"/>
  <c r="AC293" i="5"/>
  <c r="AC283" i="5"/>
  <c r="AC278" i="5"/>
  <c r="AC264" i="5"/>
  <c r="AC257" i="5"/>
  <c r="AC253" i="5"/>
  <c r="AC241" i="5"/>
  <c r="AC236" i="5"/>
  <c r="AC229" i="5"/>
  <c r="AC220" i="5"/>
  <c r="AC214" i="5"/>
  <c r="AC206" i="5"/>
  <c r="AC192" i="5"/>
  <c r="AC181" i="5"/>
  <c r="AC162" i="5"/>
  <c r="AC155" i="5"/>
  <c r="AC146" i="5"/>
  <c r="AC137" i="5"/>
  <c r="AC131" i="5"/>
  <c r="AC127" i="5"/>
  <c r="AC120" i="5"/>
  <c r="AC112" i="5"/>
  <c r="AC107" i="5"/>
  <c r="AC97" i="5"/>
  <c r="AC91" i="5"/>
  <c r="AC87" i="5"/>
  <c r="AC79" i="5"/>
  <c r="AC72" i="5"/>
  <c r="AC64" i="5"/>
  <c r="AC57" i="5"/>
  <c r="AC51" i="5"/>
  <c r="AC40" i="5"/>
  <c r="AC34" i="5"/>
  <c r="AC30" i="5"/>
  <c r="AC21" i="5"/>
  <c r="AC13" i="5"/>
  <c r="AC9" i="5"/>
  <c r="Q226" i="68" l="1"/>
  <c r="Q728" i="68"/>
  <c r="Q208" i="68"/>
  <c r="Q56" i="68"/>
  <c r="Q449" i="68"/>
  <c r="Q442" i="68"/>
  <c r="Q324" i="68"/>
  <c r="Q652" i="68"/>
  <c r="AJ82" i="67"/>
  <c r="Q433" i="68"/>
  <c r="Q256" i="68"/>
  <c r="Q448" i="68"/>
  <c r="Q382" i="68"/>
  <c r="Q383" i="68"/>
  <c r="Q197" i="68"/>
  <c r="Q198" i="68"/>
  <c r="Q199" i="68"/>
  <c r="Q435" i="68"/>
  <c r="Q671" i="68"/>
  <c r="Q670" i="68"/>
  <c r="Q434" i="68"/>
  <c r="Q428" i="68"/>
  <c r="Q429" i="68"/>
  <c r="Q280" i="68"/>
  <c r="Q278" i="68"/>
  <c r="Q281" i="68"/>
  <c r="Q279" i="68"/>
  <c r="Q282" i="68"/>
  <c r="Q283" i="68"/>
  <c r="Q343" i="68"/>
  <c r="Q72" i="68"/>
  <c r="Q70" i="68"/>
  <c r="Q71" i="68"/>
  <c r="Q73" i="68"/>
  <c r="Q68" i="68"/>
  <c r="Q65" i="68"/>
  <c r="Q66" i="68"/>
  <c r="Q67" i="68"/>
  <c r="Q69" i="68"/>
  <c r="Q59" i="68"/>
  <c r="Q61" i="68"/>
  <c r="Q60" i="68"/>
  <c r="Q57" i="68"/>
  <c r="Q58" i="68"/>
  <c r="Q472" i="68"/>
  <c r="Q471" i="68"/>
  <c r="Q561" i="68"/>
  <c r="Q562" i="68"/>
  <c r="Q75" i="68"/>
  <c r="Q76" i="68"/>
  <c r="Q74" i="68"/>
  <c r="Q665" i="68"/>
  <c r="Q81" i="68"/>
  <c r="Q82" i="68"/>
  <c r="Q83" i="68"/>
  <c r="Q20" i="68"/>
  <c r="Q18" i="68"/>
  <c r="Q19" i="68"/>
  <c r="Q21" i="68"/>
  <c r="Q22" i="68"/>
  <c r="Q100" i="68"/>
  <c r="Q101" i="68"/>
  <c r="Q102" i="68"/>
  <c r="Q55" i="68"/>
  <c r="Q78" i="68"/>
  <c r="Q79" i="68"/>
  <c r="Q80" i="68"/>
  <c r="Q49" i="68"/>
  <c r="Q62" i="68"/>
  <c r="Q63" i="68"/>
  <c r="Q64" i="68"/>
  <c r="Q417" i="68"/>
  <c r="Q667" i="68"/>
  <c r="Q668" i="68"/>
  <c r="Q248" i="68"/>
  <c r="Q246" i="68"/>
  <c r="Q244" i="68"/>
  <c r="Q247" i="68"/>
  <c r="Q245" i="68"/>
  <c r="Q653" i="68"/>
  <c r="Q190" i="68"/>
  <c r="Q191" i="68"/>
  <c r="Q193" i="68"/>
  <c r="Q194" i="68"/>
  <c r="Q192" i="68"/>
  <c r="Q221" i="68"/>
  <c r="Q222" i="68"/>
  <c r="Q376" i="68"/>
  <c r="Q377" i="68"/>
  <c r="Q374" i="68"/>
  <c r="Q375" i="68"/>
  <c r="Q740" i="68"/>
  <c r="Q739" i="68"/>
  <c r="Q742" i="68"/>
  <c r="Q743" i="68"/>
  <c r="Q741" i="68"/>
  <c r="Q212" i="68"/>
  <c r="Q210" i="68"/>
  <c r="Q211" i="68"/>
  <c r="Q274" i="68"/>
  <c r="Q273" i="68"/>
  <c r="Q179" i="68"/>
  <c r="Q350" i="68"/>
  <c r="Q183" i="68"/>
  <c r="Q260" i="68"/>
  <c r="Q346" i="68"/>
  <c r="Q187" i="68"/>
  <c r="Q345" i="68"/>
  <c r="Q288" i="68"/>
  <c r="Q289" i="68"/>
  <c r="Q265" i="68"/>
  <c r="Q262" i="68"/>
  <c r="Q263" i="68"/>
  <c r="Q264" i="68"/>
  <c r="Q261" i="68"/>
  <c r="Q436" i="68"/>
  <c r="Q620" i="68"/>
  <c r="Q432" i="68"/>
  <c r="Q430" i="68"/>
  <c r="Q431" i="68"/>
  <c r="Q216" i="68"/>
  <c r="Q217" i="68"/>
  <c r="AJ36" i="67"/>
  <c r="Q626" i="68"/>
  <c r="Q290" i="68"/>
  <c r="Q291" i="68"/>
  <c r="Q302" i="68"/>
  <c r="Q301" i="68"/>
  <c r="Q300" i="68"/>
  <c r="Q303" i="68"/>
  <c r="Q304" i="68"/>
  <c r="Q640" i="68"/>
  <c r="Q196" i="68"/>
  <c r="Q195" i="68"/>
  <c r="Q4" i="68"/>
  <c r="Q3" i="68"/>
  <c r="Q5" i="68"/>
  <c r="Q6" i="68"/>
  <c r="Q7" i="68"/>
  <c r="Q2" i="68"/>
  <c r="Q36" i="68"/>
  <c r="Q31" i="68"/>
  <c r="Q33" i="68"/>
  <c r="Q34" i="68"/>
  <c r="Q35" i="68"/>
  <c r="Q32" i="68"/>
  <c r="Q560" i="68"/>
  <c r="Q558" i="68"/>
  <c r="Q559" i="68"/>
  <c r="Q468" i="68"/>
  <c r="Q469" i="68"/>
  <c r="Q470" i="68"/>
  <c r="Q11" i="68"/>
  <c r="Q8" i="68"/>
  <c r="Q12" i="68"/>
  <c r="Q9" i="68"/>
  <c r="Q10" i="68"/>
  <c r="Q572" i="68"/>
  <c r="Q437" i="68"/>
  <c r="Q438" i="68"/>
  <c r="Q439" i="68"/>
  <c r="Q84" i="68"/>
  <c r="Q88" i="68"/>
  <c r="Q85" i="68"/>
  <c r="Q86" i="68"/>
  <c r="Q87" i="68"/>
  <c r="Q89" i="68"/>
  <c r="Q90" i="68"/>
  <c r="Q661" i="68"/>
  <c r="Q564" i="68"/>
  <c r="Q565" i="68"/>
  <c r="Q566" i="68"/>
  <c r="Q563" i="68"/>
  <c r="Q567" i="68"/>
  <c r="Q313" i="68"/>
  <c r="Q312" i="68"/>
  <c r="Q577" i="68"/>
  <c r="Q576" i="68"/>
  <c r="Q573" i="68"/>
  <c r="Q574" i="68"/>
  <c r="Q578" i="68"/>
  <c r="Q575" i="68"/>
  <c r="Q40" i="68"/>
  <c r="Q37" i="68"/>
  <c r="Q38" i="68"/>
  <c r="Q39" i="68"/>
  <c r="Q41" i="68"/>
  <c r="Q42" i="68"/>
  <c r="Q306" i="68"/>
  <c r="Q305" i="68"/>
  <c r="Q219" i="68"/>
  <c r="Q218" i="68"/>
  <c r="Q220" i="68"/>
  <c r="Q401" i="68"/>
  <c r="Q402" i="68"/>
  <c r="Q403" i="68"/>
  <c r="Q396" i="68"/>
  <c r="Q397" i="68"/>
  <c r="Q394" i="68"/>
  <c r="Q395" i="68"/>
  <c r="Q416" i="68"/>
  <c r="Q415" i="68"/>
  <c r="Q378" i="68"/>
  <c r="Q364" i="68"/>
  <c r="Q365" i="68"/>
  <c r="Q267" i="68"/>
  <c r="Q268" i="68"/>
  <c r="Q266" i="68"/>
  <c r="Q178" i="68"/>
  <c r="Q349" i="68"/>
  <c r="Q182" i="68"/>
  <c r="Q97" i="68"/>
  <c r="Q98" i="68"/>
  <c r="Q99" i="68"/>
  <c r="Q96" i="68"/>
  <c r="Q104" i="68"/>
  <c r="Q103" i="68"/>
  <c r="Q344" i="68"/>
  <c r="Q189" i="68"/>
  <c r="Q441" i="68"/>
  <c r="Q215" i="68"/>
  <c r="Q286" i="68"/>
  <c r="Q285" i="68"/>
  <c r="Q287" i="68"/>
  <c r="Q284" i="68"/>
  <c r="Q296" i="68"/>
  <c r="Q297" i="68"/>
  <c r="Q294" i="68"/>
  <c r="Q295" i="68"/>
  <c r="Q409" i="68"/>
  <c r="Q699" i="68"/>
  <c r="Q698" i="68"/>
  <c r="Q420" i="68"/>
  <c r="Q421" i="68"/>
  <c r="Q418" i="68"/>
  <c r="Q422" i="68"/>
  <c r="Q419" i="68"/>
  <c r="Q424" i="68"/>
  <c r="Q425" i="68"/>
  <c r="Q427" i="68"/>
  <c r="Q426" i="68"/>
  <c r="Q423" i="68"/>
  <c r="Q52" i="68"/>
  <c r="Q50" i="68"/>
  <c r="Q51" i="68"/>
  <c r="Q53" i="68"/>
  <c r="Q54" i="68"/>
  <c r="Q318" i="68"/>
  <c r="Q317" i="68"/>
  <c r="Q315" i="68"/>
  <c r="Q314" i="68"/>
  <c r="Q316" i="68"/>
  <c r="Q331" i="68"/>
  <c r="Q326" i="68"/>
  <c r="Q328" i="68"/>
  <c r="Q330" i="68"/>
  <c r="Q329" i="68"/>
  <c r="Q327" i="68"/>
  <c r="Q592" i="68"/>
  <c r="Q594" i="68"/>
  <c r="Q593" i="68"/>
  <c r="Q93" i="68"/>
  <c r="Q94" i="68"/>
  <c r="Q95" i="68"/>
  <c r="Q92" i="68"/>
  <c r="Q334" i="68"/>
  <c r="Q333" i="68"/>
  <c r="Q332" i="68"/>
  <c r="Q47" i="68"/>
  <c r="Q48" i="68"/>
  <c r="Q203" i="68"/>
  <c r="Q205" i="68"/>
  <c r="Q204" i="68"/>
  <c r="Q672" i="68"/>
  <c r="Q310" i="68"/>
  <c r="Q311" i="68"/>
  <c r="Q325" i="68"/>
  <c r="Q571" i="68"/>
  <c r="Q568" i="68"/>
  <c r="Q569" i="68"/>
  <c r="Q440" i="68"/>
  <c r="Q664" i="68"/>
  <c r="Q663" i="68"/>
  <c r="Q228" i="68"/>
  <c r="Q227" i="68"/>
  <c r="Q229" i="68"/>
  <c r="Q230" i="68"/>
  <c r="Q388" i="68"/>
  <c r="Q249" i="68"/>
  <c r="Q250" i="68"/>
  <c r="Q238" i="68"/>
  <c r="Q239" i="68"/>
  <c r="Q240" i="68"/>
  <c r="Q224" i="68"/>
  <c r="Q223" i="68"/>
  <c r="Q225" i="68"/>
  <c r="Q251" i="68"/>
  <c r="Q254" i="68"/>
  <c r="Q255" i="68"/>
  <c r="Q252" i="68"/>
  <c r="Q253" i="68"/>
  <c r="Q732" i="68"/>
  <c r="Q635" i="68"/>
  <c r="Q642" i="68"/>
  <c r="Q404" i="68"/>
  <c r="Q408" i="68"/>
  <c r="Q405" i="68"/>
  <c r="Q406" i="68"/>
  <c r="Q407" i="68"/>
  <c r="Q589" i="68"/>
  <c r="AJ579" i="67"/>
  <c r="Q270" i="68"/>
  <c r="Q271" i="68"/>
  <c r="Q269" i="68"/>
  <c r="Q372" i="68"/>
  <c r="Q373" i="68"/>
  <c r="Q371" i="68"/>
  <c r="Q370" i="68"/>
  <c r="Q380" i="68"/>
  <c r="Q381" i="68"/>
  <c r="Q369" i="68"/>
  <c r="Q366" i="68"/>
  <c r="Q368" i="68"/>
  <c r="Q367" i="68"/>
  <c r="Q272" i="68"/>
  <c r="Q181" i="68"/>
  <c r="Q214" i="68"/>
  <c r="Q348" i="68"/>
  <c r="Q335" i="68"/>
  <c r="Q174" i="68"/>
  <c r="Q213" i="68"/>
  <c r="Q188" i="68"/>
  <c r="Q689" i="68"/>
  <c r="Q688" i="68"/>
  <c r="Q691" i="68"/>
  <c r="Q690" i="68"/>
  <c r="Q206" i="68"/>
  <c r="Q207" i="68"/>
  <c r="Q352" i="68"/>
  <c r="Q299" i="68"/>
  <c r="Q298" i="68"/>
  <c r="Q322" i="68"/>
  <c r="Q323" i="68"/>
  <c r="Q319" i="68"/>
  <c r="Q320" i="68"/>
  <c r="Q321" i="68"/>
  <c r="Q13" i="68"/>
  <c r="Q14" i="68"/>
  <c r="Q15" i="68"/>
  <c r="Q17" i="68"/>
  <c r="Q16" i="68"/>
  <c r="Q107" i="68"/>
  <c r="Q109" i="68"/>
  <c r="Q108" i="68"/>
  <c r="Q105" i="68"/>
  <c r="Q106" i="68"/>
  <c r="Q43" i="68"/>
  <c r="Q45" i="68"/>
  <c r="Q46" i="68"/>
  <c r="Q44" i="68"/>
  <c r="Q24" i="68"/>
  <c r="Q23" i="68"/>
  <c r="Q77" i="68"/>
  <c r="Q27" i="68"/>
  <c r="Q29" i="68"/>
  <c r="Q28" i="68"/>
  <c r="Q25" i="68"/>
  <c r="Q26" i="68"/>
  <c r="Q338" i="68"/>
  <c r="Q336" i="68"/>
  <c r="Q337" i="68"/>
  <c r="Q662" i="68"/>
  <c r="AJ273" i="67"/>
  <c r="Q557" i="68"/>
  <c r="Q444" i="68"/>
  <c r="Q445" i="68"/>
  <c r="Q446" i="68"/>
  <c r="Q443" i="68"/>
  <c r="Q447" i="68"/>
  <c r="Q339" i="68"/>
  <c r="Q340" i="68"/>
  <c r="Q341" i="68"/>
  <c r="Q692" i="68"/>
  <c r="Q209" i="68"/>
  <c r="Q747" i="68"/>
  <c r="Q748" i="68"/>
  <c r="Q746" i="68"/>
  <c r="Q457" i="68"/>
  <c r="Q398" i="68"/>
  <c r="Q400" i="68"/>
  <c r="Q399" i="68"/>
  <c r="Q414" i="68"/>
  <c r="Q412" i="68"/>
  <c r="Q413" i="68"/>
  <c r="Q410" i="68"/>
  <c r="Q411" i="68"/>
  <c r="Q241" i="68"/>
  <c r="Q242" i="68"/>
  <c r="Q243" i="68"/>
  <c r="Q392" i="68"/>
  <c r="Q389" i="68"/>
  <c r="Q393" i="68"/>
  <c r="Q390" i="68"/>
  <c r="Q391" i="68"/>
  <c r="Q235" i="68"/>
  <c r="Q231" i="68"/>
  <c r="Q233" i="68"/>
  <c r="Q234" i="68"/>
  <c r="Q232" i="68"/>
  <c r="Q356" i="68"/>
  <c r="Q353" i="68"/>
  <c r="Q357" i="68"/>
  <c r="Q358" i="68"/>
  <c r="Q354" i="68"/>
  <c r="Q355" i="68"/>
  <c r="Q361" i="68"/>
  <c r="Q362" i="68"/>
  <c r="Q363" i="68"/>
  <c r="Q360" i="68"/>
  <c r="Q359" i="68"/>
  <c r="Q185" i="68"/>
  <c r="Q351" i="68"/>
  <c r="Q184" i="68"/>
  <c r="Q186" i="68"/>
  <c r="Q450" i="68"/>
  <c r="Q177" i="68"/>
  <c r="Q176" i="68"/>
  <c r="Q347" i="68"/>
  <c r="Q175" i="68"/>
  <c r="Q604" i="68"/>
  <c r="Q180" i="68"/>
  <c r="AJ116" i="67"/>
  <c r="AJ251" i="67"/>
  <c r="AJ309" i="67"/>
  <c r="AJ382" i="67"/>
  <c r="AJ453" i="67"/>
  <c r="AJ470" i="67"/>
  <c r="AJ120" i="67"/>
  <c r="AJ478" i="67"/>
  <c r="AJ13" i="67"/>
  <c r="AJ594" i="67"/>
  <c r="BO458" i="67"/>
  <c r="X473" i="67"/>
  <c r="AC473" i="67"/>
  <c r="AG501" i="67"/>
  <c r="AD182" i="67"/>
  <c r="AD184" i="67" s="1"/>
  <c r="BB42" i="67"/>
  <c r="AG153" i="67"/>
  <c r="AG157" i="67"/>
  <c r="AG171" i="67"/>
  <c r="BB199" i="67"/>
  <c r="BB245" i="67"/>
  <c r="AG280" i="67"/>
  <c r="AG287" i="67"/>
  <c r="AG332" i="67"/>
  <c r="BB338" i="67"/>
  <c r="AG348" i="67"/>
  <c r="AF478" i="67"/>
  <c r="BB510" i="67"/>
  <c r="AG597" i="67"/>
  <c r="AX652" i="67"/>
  <c r="BB654" i="67"/>
  <c r="AG660" i="67"/>
  <c r="BB663" i="67"/>
  <c r="BB667" i="67"/>
  <c r="AG681" i="67"/>
  <c r="BB720" i="67"/>
  <c r="BB724" i="67"/>
  <c r="BB728" i="67"/>
  <c r="BB732" i="67"/>
  <c r="BB736" i="67"/>
  <c r="AG742" i="67"/>
  <c r="BB4" i="67"/>
  <c r="AG64" i="67"/>
  <c r="BB8" i="67"/>
  <c r="AX43" i="67"/>
  <c r="BB99" i="67"/>
  <c r="AF116" i="67"/>
  <c r="AG136" i="67"/>
  <c r="AX154" i="67"/>
  <c r="AG158" i="67"/>
  <c r="BB161" i="67"/>
  <c r="BB165" i="67"/>
  <c r="AG201" i="67"/>
  <c r="AG243" i="67"/>
  <c r="BB246" i="67"/>
  <c r="AG255" i="67"/>
  <c r="AG258" i="67"/>
  <c r="AF273" i="67"/>
  <c r="AG281" i="67"/>
  <c r="BB301" i="67"/>
  <c r="AG304" i="67"/>
  <c r="BB323" i="67"/>
  <c r="AG349" i="67"/>
  <c r="BB352" i="67"/>
  <c r="BB360" i="67"/>
  <c r="AG415" i="67"/>
  <c r="AX429" i="67"/>
  <c r="AG438" i="67"/>
  <c r="BB481" i="67"/>
  <c r="AG560" i="67"/>
  <c r="BB650" i="67"/>
  <c r="AG657" i="67"/>
  <c r="AG682" i="67"/>
  <c r="BB725" i="67"/>
  <c r="BB729" i="67"/>
  <c r="BB733" i="67"/>
  <c r="BB92" i="67"/>
  <c r="BB95" i="67"/>
  <c r="AG135" i="67"/>
  <c r="BB5" i="67"/>
  <c r="AG44" i="67"/>
  <c r="BB45" i="67"/>
  <c r="BB93" i="67"/>
  <c r="AX100" i="67"/>
  <c r="BB127" i="67"/>
  <c r="AG151" i="67"/>
  <c r="AG155" i="67"/>
  <c r="AG159" i="67"/>
  <c r="AG230" i="67"/>
  <c r="AG240" i="67"/>
  <c r="AG244" i="67"/>
  <c r="AG250" i="67"/>
  <c r="AG251" i="67" s="1"/>
  <c r="AX267" i="67"/>
  <c r="AG282" i="67"/>
  <c r="AG308" i="67"/>
  <c r="AG309" i="67" s="1"/>
  <c r="BB326" i="67"/>
  <c r="AG330" i="67"/>
  <c r="AG350" i="67"/>
  <c r="AX381" i="67"/>
  <c r="BB395" i="67"/>
  <c r="BB419" i="67"/>
  <c r="AX423" i="67"/>
  <c r="BB514" i="67"/>
  <c r="AG536" i="67"/>
  <c r="AG538" i="67" s="1"/>
  <c r="AX547" i="67"/>
  <c r="BB553" i="67"/>
  <c r="AF594" i="67"/>
  <c r="BB612" i="67"/>
  <c r="AX633" i="67"/>
  <c r="BB653" i="67"/>
  <c r="AG655" i="67"/>
  <c r="AG658" i="67"/>
  <c r="BB665" i="67"/>
  <c r="BB722" i="67"/>
  <c r="BB726" i="67"/>
  <c r="BB730" i="67"/>
  <c r="BB734" i="67"/>
  <c r="AX27" i="67"/>
  <c r="BB46" i="67"/>
  <c r="AG63" i="67"/>
  <c r="BB94" i="67"/>
  <c r="AX104" i="67"/>
  <c r="AG128" i="67"/>
  <c r="AG134" i="67"/>
  <c r="AX137" i="67"/>
  <c r="AX152" i="67"/>
  <c r="BB170" i="67"/>
  <c r="BB200" i="67"/>
  <c r="AX216" i="67"/>
  <c r="AG220" i="67"/>
  <c r="AG241" i="67"/>
  <c r="AG259" i="67"/>
  <c r="AG279" i="67"/>
  <c r="AG325" i="67"/>
  <c r="AG331" i="67"/>
  <c r="AG351" i="67"/>
  <c r="BB358" i="67"/>
  <c r="AG446" i="67"/>
  <c r="AG558" i="67"/>
  <c r="AG561" i="67"/>
  <c r="BB602" i="67"/>
  <c r="AG651" i="67"/>
  <c r="AG656" i="67"/>
  <c r="AG659" i="67"/>
  <c r="AG669" i="67"/>
  <c r="AG680" i="67"/>
  <c r="AX683" i="67"/>
  <c r="BB719" i="67"/>
  <c r="BB723" i="67"/>
  <c r="BB727" i="67"/>
  <c r="BB731" i="67"/>
  <c r="BB735" i="67"/>
  <c r="AG741" i="67"/>
  <c r="AD65" i="67"/>
  <c r="AD78" i="67"/>
  <c r="AD88" i="67" s="1"/>
  <c r="AD101" i="67"/>
  <c r="AD378" i="67"/>
  <c r="AD495" i="67"/>
  <c r="AD599" i="67"/>
  <c r="AD639" i="67"/>
  <c r="AD122" i="67"/>
  <c r="AD618" i="67"/>
  <c r="AD690" i="67"/>
  <c r="AD712" i="67"/>
  <c r="AJ700" i="67"/>
  <c r="AD53" i="67"/>
  <c r="AD96" i="67"/>
  <c r="AD138" i="67"/>
  <c r="AD162" i="67"/>
  <c r="AD209" i="67"/>
  <c r="AD222" i="67"/>
  <c r="AD261" i="67"/>
  <c r="AD327" i="67"/>
  <c r="AD362" i="67"/>
  <c r="AD403" i="67"/>
  <c r="AD409" i="67"/>
  <c r="AD525" i="67"/>
  <c r="AD562" i="67"/>
  <c r="AD613" i="67"/>
  <c r="AD294" i="67"/>
  <c r="AD439" i="67"/>
  <c r="AD442" i="67" s="1"/>
  <c r="AD533" i="67"/>
  <c r="AD473" i="67"/>
  <c r="AD589" i="67"/>
  <c r="AX689" i="67"/>
  <c r="BL704" i="67"/>
  <c r="AD744" i="67"/>
  <c r="Z473" i="67"/>
  <c r="Q541" i="67"/>
  <c r="Y541" i="67"/>
  <c r="AE541" i="67"/>
  <c r="AD28" i="67"/>
  <c r="AD38" i="67" s="1"/>
  <c r="AD70" i="67"/>
  <c r="AD109" i="67"/>
  <c r="AD143" i="67"/>
  <c r="AD284" i="67"/>
  <c r="AD335" i="67"/>
  <c r="AD367" i="67"/>
  <c r="AD487" i="67"/>
  <c r="AD489" i="67" s="1"/>
  <c r="AD503" i="67"/>
  <c r="AD604" i="67"/>
  <c r="AD634" i="67"/>
  <c r="AD644" i="67"/>
  <c r="AD700" i="67"/>
  <c r="AD737" i="67"/>
  <c r="AD19" i="67"/>
  <c r="AD47" i="67"/>
  <c r="AD173" i="67"/>
  <c r="AD192" i="67"/>
  <c r="AD195" i="67" s="1"/>
  <c r="AD233" i="67"/>
  <c r="AD247" i="67"/>
  <c r="AD269" i="67"/>
  <c r="AD275" i="67" s="1"/>
  <c r="AD289" i="67"/>
  <c r="AD305" i="67"/>
  <c r="AD341" i="67"/>
  <c r="AD387" i="67"/>
  <c r="AD420" i="67"/>
  <c r="AD449" i="67"/>
  <c r="AD459" i="67"/>
  <c r="AD511" i="67"/>
  <c r="AD538" i="67"/>
  <c r="AD570" i="67"/>
  <c r="AD670" i="67"/>
  <c r="AD684" i="67"/>
  <c r="AD706" i="67"/>
  <c r="W212" i="67"/>
  <c r="AB212" i="67"/>
  <c r="AA473" i="67"/>
  <c r="V541" i="67"/>
  <c r="AA541" i="67"/>
  <c r="BO554" i="67"/>
  <c r="Z618" i="67"/>
  <c r="AD9" i="67"/>
  <c r="AD129" i="67"/>
  <c r="AD202" i="67"/>
  <c r="AD315" i="67"/>
  <c r="AD396" i="67"/>
  <c r="AD431" i="67"/>
  <c r="AD517" i="67"/>
  <c r="AD626" i="67"/>
  <c r="AD761" i="67"/>
  <c r="BL107" i="67"/>
  <c r="AT115" i="67"/>
  <c r="BA115" i="67"/>
  <c r="N122" i="67"/>
  <c r="V122" i="67"/>
  <c r="AA122" i="67"/>
  <c r="AD353" i="67"/>
  <c r="AD548" i="67"/>
  <c r="Q122" i="67"/>
  <c r="AG654" i="67"/>
  <c r="P541" i="67"/>
  <c r="N541" i="67"/>
  <c r="N473" i="67"/>
  <c r="W541" i="67"/>
  <c r="AB541" i="67"/>
  <c r="P473" i="67"/>
  <c r="X541" i="67"/>
  <c r="AC541" i="67"/>
  <c r="Q473" i="67"/>
  <c r="Y122" i="67"/>
  <c r="AE122" i="67"/>
  <c r="V473" i="67"/>
  <c r="W473" i="67"/>
  <c r="AB473" i="67"/>
  <c r="Y473" i="67"/>
  <c r="AE473" i="67"/>
  <c r="AX35" i="67"/>
  <c r="AJ101" i="67"/>
  <c r="X212" i="67"/>
  <c r="AC212" i="67"/>
  <c r="Q212" i="67"/>
  <c r="Y212" i="67"/>
  <c r="AE212" i="67"/>
  <c r="BO428" i="67"/>
  <c r="AT735" i="67"/>
  <c r="BG735" i="67"/>
  <c r="N212" i="67"/>
  <c r="V212" i="67"/>
  <c r="AA212" i="67"/>
  <c r="Z269" i="67"/>
  <c r="O212" i="67"/>
  <c r="P212" i="67"/>
  <c r="AF78" i="67"/>
  <c r="O589" i="67"/>
  <c r="S589" i="67"/>
  <c r="Y628" i="67"/>
  <c r="AJ78" i="67"/>
  <c r="AJ613" i="67"/>
  <c r="Z122" i="67"/>
  <c r="Z378" i="67"/>
  <c r="AG381" i="67"/>
  <c r="AG382" i="67" s="1"/>
  <c r="BI428" i="67"/>
  <c r="AG516" i="67"/>
  <c r="AJ639" i="67"/>
  <c r="AG667" i="67"/>
  <c r="AX18" i="67"/>
  <c r="Z70" i="67"/>
  <c r="O122" i="67"/>
  <c r="W122" i="67"/>
  <c r="AB122" i="67"/>
  <c r="BK208" i="67"/>
  <c r="BK232" i="67"/>
  <c r="AG402" i="67"/>
  <c r="AJ517" i="67"/>
  <c r="AT52" i="67"/>
  <c r="BI52" i="67"/>
  <c r="AT68" i="67"/>
  <c r="BG68" i="67"/>
  <c r="AT76" i="67"/>
  <c r="BG76" i="67"/>
  <c r="P122" i="67"/>
  <c r="X122" i="67"/>
  <c r="AC122" i="67"/>
  <c r="X461" i="67"/>
  <c r="AT661" i="67"/>
  <c r="AV85" i="67"/>
  <c r="BA85" i="67"/>
  <c r="Z101" i="67"/>
  <c r="BL167" i="67"/>
  <c r="BI560" i="67"/>
  <c r="Z192" i="67"/>
  <c r="Z195" i="67" s="1"/>
  <c r="Z353" i="67"/>
  <c r="AG481" i="67"/>
  <c r="AG482" i="67" s="1"/>
  <c r="Z533" i="67"/>
  <c r="BK552" i="67"/>
  <c r="Z639" i="67"/>
  <c r="BB401" i="67"/>
  <c r="AJ47" i="67"/>
  <c r="Z53" i="67"/>
  <c r="BG115" i="67"/>
  <c r="AT167" i="67"/>
  <c r="BA167" i="67"/>
  <c r="BI177" i="67"/>
  <c r="BK199" i="67"/>
  <c r="BO232" i="67"/>
  <c r="AG401" i="67"/>
  <c r="AG430" i="67"/>
  <c r="AG514" i="67"/>
  <c r="Z538" i="67"/>
  <c r="BA560" i="67"/>
  <c r="AG625" i="67"/>
  <c r="AF634" i="67"/>
  <c r="BO633" i="67"/>
  <c r="AX651" i="67"/>
  <c r="Z9" i="67"/>
  <c r="AJ28" i="67"/>
  <c r="AJ38" i="67" s="1"/>
  <c r="AG76" i="67"/>
  <c r="BO100" i="67"/>
  <c r="AX119" i="67"/>
  <c r="AF182" i="67"/>
  <c r="AJ209" i="67"/>
  <c r="AV254" i="67"/>
  <c r="N275" i="67"/>
  <c r="AJ289" i="67"/>
  <c r="Z305" i="67"/>
  <c r="BI325" i="67"/>
  <c r="Z362" i="67"/>
  <c r="AF396" i="67"/>
  <c r="BI400" i="67"/>
  <c r="BO402" i="67"/>
  <c r="AF409" i="67"/>
  <c r="BK437" i="67"/>
  <c r="AX438" i="67"/>
  <c r="Z459" i="67"/>
  <c r="AG485" i="67"/>
  <c r="AG487" i="67" s="1"/>
  <c r="AF495" i="67"/>
  <c r="V505" i="67"/>
  <c r="AG499" i="67"/>
  <c r="BK500" i="67"/>
  <c r="AF511" i="67"/>
  <c r="AT509" i="67"/>
  <c r="BG509" i="67"/>
  <c r="AJ511" i="67"/>
  <c r="Z517" i="67"/>
  <c r="BO521" i="67"/>
  <c r="BK523" i="67"/>
  <c r="AJ538" i="67"/>
  <c r="AX536" i="67"/>
  <c r="AJ570" i="67"/>
  <c r="BK586" i="67"/>
  <c r="AG593" i="67"/>
  <c r="AG594" i="67" s="1"/>
  <c r="V606" i="67"/>
  <c r="AJ599" i="67"/>
  <c r="AT598" i="67"/>
  <c r="BG598" i="67"/>
  <c r="AB606" i="67"/>
  <c r="AF618" i="67"/>
  <c r="AJ618" i="67"/>
  <c r="Z634" i="67"/>
  <c r="AG639" i="67"/>
  <c r="AF706" i="67"/>
  <c r="BK711" i="67"/>
  <c r="BG757" i="67"/>
  <c r="AG758" i="67"/>
  <c r="AX7" i="67"/>
  <c r="AJ19" i="67"/>
  <c r="Z19" i="67"/>
  <c r="Z21" i="67" s="1"/>
  <c r="AF28" i="67"/>
  <c r="AJ65" i="67"/>
  <c r="AX134" i="67"/>
  <c r="Z202" i="67"/>
  <c r="AJ202" i="67"/>
  <c r="Z284" i="67"/>
  <c r="AV349" i="67"/>
  <c r="BK349" i="67"/>
  <c r="AJ403" i="67"/>
  <c r="AJ449" i="67"/>
  <c r="BL500" i="67"/>
  <c r="BI561" i="67"/>
  <c r="Q626" i="67"/>
  <c r="Q646" i="67"/>
  <c r="Z644" i="67"/>
  <c r="AJ670" i="67"/>
  <c r="AG674" i="67"/>
  <c r="BB27" i="67"/>
  <c r="AF32" i="67"/>
  <c r="AX658" i="67"/>
  <c r="V684" i="67"/>
  <c r="AG743" i="67"/>
  <c r="AT743" i="67"/>
  <c r="BG743" i="67"/>
  <c r="BG100" i="67"/>
  <c r="Z289" i="67"/>
  <c r="X317" i="67"/>
  <c r="V327" i="67"/>
  <c r="V343" i="67" s="1"/>
  <c r="AG419" i="67"/>
  <c r="AG429" i="67"/>
  <c r="AJ459" i="67"/>
  <c r="BI531" i="67"/>
  <c r="AJ562" i="67"/>
  <c r="AG554" i="67"/>
  <c r="AF613" i="67"/>
  <c r="AG617" i="67"/>
  <c r="BN674" i="67"/>
  <c r="AJ9" i="67"/>
  <c r="AT42" i="67"/>
  <c r="BI42" i="67"/>
  <c r="Y59" i="67"/>
  <c r="AJ53" i="67"/>
  <c r="Y72" i="67"/>
  <c r="AB72" i="67"/>
  <c r="Z78" i="67"/>
  <c r="AF129" i="67"/>
  <c r="AT126" i="67"/>
  <c r="V145" i="67"/>
  <c r="AT142" i="67"/>
  <c r="BK142" i="67"/>
  <c r="AX156" i="67"/>
  <c r="AG156" i="67"/>
  <c r="AF173" i="67"/>
  <c r="AF202" i="67"/>
  <c r="BI207" i="67"/>
  <c r="BK207" i="67"/>
  <c r="BB221" i="67"/>
  <c r="AG221" i="67"/>
  <c r="AJ233" i="67"/>
  <c r="BI259" i="67"/>
  <c r="AV259" i="67"/>
  <c r="AF13" i="67"/>
  <c r="Z28" i="67"/>
  <c r="AG65" i="67"/>
  <c r="AJ96" i="67"/>
  <c r="Z109" i="67"/>
  <c r="AJ129" i="67"/>
  <c r="AJ138" i="67"/>
  <c r="Z138" i="67"/>
  <c r="BI176" i="67"/>
  <c r="BA176" i="67"/>
  <c r="AT176" i="67"/>
  <c r="AB186" i="67"/>
  <c r="BB206" i="67"/>
  <c r="AG206" i="67"/>
  <c r="AG219" i="67"/>
  <c r="AX219" i="67"/>
  <c r="BI245" i="67"/>
  <c r="BA245" i="67"/>
  <c r="BI260" i="67"/>
  <c r="AV260" i="67"/>
  <c r="BK301" i="67"/>
  <c r="BA301" i="67"/>
  <c r="AT301" i="67"/>
  <c r="BI165" i="67"/>
  <c r="BK165" i="67"/>
  <c r="BA165" i="67"/>
  <c r="AT165" i="67"/>
  <c r="BO176" i="67"/>
  <c r="BL191" i="67"/>
  <c r="BK218" i="67"/>
  <c r="BL218" i="67"/>
  <c r="BB300" i="67"/>
  <c r="AG300" i="67"/>
  <c r="AT5" i="67"/>
  <c r="BG5" i="67"/>
  <c r="AF9" i="67"/>
  <c r="Y21" i="67"/>
  <c r="Z47" i="67"/>
  <c r="AA59" i="67"/>
  <c r="V72" i="67"/>
  <c r="W88" i="67"/>
  <c r="Z96" i="67"/>
  <c r="BA92" i="67"/>
  <c r="AT99" i="67"/>
  <c r="AJ109" i="67"/>
  <c r="AF109" i="67"/>
  <c r="BL115" i="67"/>
  <c r="Z129" i="67"/>
  <c r="AT127" i="67"/>
  <c r="AB145" i="67"/>
  <c r="BA132" i="67"/>
  <c r="AG141" i="67"/>
  <c r="AG161" i="67"/>
  <c r="Z173" i="67"/>
  <c r="BO165" i="67"/>
  <c r="BB179" i="67"/>
  <c r="AG179" i="67"/>
  <c r="AJ222" i="67"/>
  <c r="AG217" i="67"/>
  <c r="AX217" i="67"/>
  <c r="Z222" i="67"/>
  <c r="AX225" i="67"/>
  <c r="AF226" i="67"/>
  <c r="AG229" i="67"/>
  <c r="AJ162" i="67"/>
  <c r="BO167" i="67"/>
  <c r="BI168" i="67"/>
  <c r="AJ192" i="67"/>
  <c r="AJ195" i="67" s="1"/>
  <c r="Z209" i="67"/>
  <c r="AJ247" i="67"/>
  <c r="AJ261" i="67"/>
  <c r="P263" i="67"/>
  <c r="X263" i="67"/>
  <c r="AF315" i="67"/>
  <c r="Z327" i="67"/>
  <c r="AV330" i="67"/>
  <c r="BK330" i="67"/>
  <c r="AX366" i="67"/>
  <c r="AJ378" i="67"/>
  <c r="AG393" i="67"/>
  <c r="Z396" i="67"/>
  <c r="AG395" i="67"/>
  <c r="AJ420" i="67"/>
  <c r="AG417" i="67"/>
  <c r="BB423" i="67"/>
  <c r="BO427" i="67"/>
  <c r="Z495" i="67"/>
  <c r="AX498" i="67"/>
  <c r="BK502" i="67"/>
  <c r="AG509" i="67"/>
  <c r="BK524" i="67"/>
  <c r="AJ533" i="67"/>
  <c r="AX537" i="67"/>
  <c r="Z548" i="67"/>
  <c r="AG547" i="67"/>
  <c r="BO556" i="67"/>
  <c r="BI559" i="67"/>
  <c r="AT578" i="67"/>
  <c r="BG578" i="67"/>
  <c r="BO582" i="67"/>
  <c r="AA589" i="67"/>
  <c r="Q613" i="67"/>
  <c r="AG611" i="67"/>
  <c r="AX650" i="67"/>
  <c r="AG653" i="67"/>
  <c r="AG663" i="67"/>
  <c r="AG665" i="67"/>
  <c r="AT668" i="67"/>
  <c r="BI668" i="67"/>
  <c r="AG683" i="67"/>
  <c r="BB683" i="67"/>
  <c r="AG709" i="67"/>
  <c r="Z737" i="67"/>
  <c r="BG718" i="67"/>
  <c r="AG719" i="67"/>
  <c r="AJ173" i="67"/>
  <c r="M186" i="67"/>
  <c r="AF209" i="67"/>
  <c r="Z233" i="67"/>
  <c r="Z247" i="67"/>
  <c r="AJ269" i="67"/>
  <c r="AE275" i="67"/>
  <c r="AJ284" i="67"/>
  <c r="AA296" i="67"/>
  <c r="AJ305" i="67"/>
  <c r="BL313" i="67"/>
  <c r="AJ335" i="67"/>
  <c r="Z335" i="67"/>
  <c r="AG352" i="67"/>
  <c r="AX352" i="67"/>
  <c r="AF382" i="67"/>
  <c r="Z387" i="67"/>
  <c r="M389" i="67"/>
  <c r="AJ396" i="67"/>
  <c r="Z403" i="67"/>
  <c r="M411" i="67"/>
  <c r="BB446" i="67"/>
  <c r="BI452" i="67"/>
  <c r="BL458" i="67"/>
  <c r="BG469" i="67"/>
  <c r="AF487" i="67"/>
  <c r="AJ495" i="67"/>
  <c r="AT515" i="67"/>
  <c r="BI515" i="67"/>
  <c r="AG520" i="67"/>
  <c r="AV532" i="67"/>
  <c r="BA532" i="67"/>
  <c r="Z562" i="67"/>
  <c r="AT553" i="67"/>
  <c r="BA553" i="67"/>
  <c r="AT555" i="67"/>
  <c r="BA555" i="67"/>
  <c r="M572" i="67"/>
  <c r="Z599" i="67"/>
  <c r="Z613" i="67"/>
  <c r="AJ634" i="67"/>
  <c r="AX638" i="67"/>
  <c r="AX660" i="67"/>
  <c r="AV676" i="67"/>
  <c r="BA676" i="67"/>
  <c r="AV677" i="67"/>
  <c r="BA677" i="67"/>
  <c r="AJ706" i="67"/>
  <c r="AJ712" i="67"/>
  <c r="AC714" i="67"/>
  <c r="AF737" i="67"/>
  <c r="AG723" i="67"/>
  <c r="BK724" i="67"/>
  <c r="AG725" i="67"/>
  <c r="AV725" i="67"/>
  <c r="BA725" i="67"/>
  <c r="AJ744" i="67"/>
  <c r="AT741" i="67"/>
  <c r="BG741" i="67"/>
  <c r="Z744" i="67"/>
  <c r="BG756" i="67"/>
  <c r="AJ294" i="67"/>
  <c r="AA317" i="67"/>
  <c r="AJ327" i="67"/>
  <c r="AJ341" i="67"/>
  <c r="AF362" i="67"/>
  <c r="BB429" i="67"/>
  <c r="AJ439" i="67"/>
  <c r="AJ442" i="67" s="1"/>
  <c r="AF482" i="67"/>
  <c r="Z511" i="67"/>
  <c r="AV514" i="67"/>
  <c r="BO515" i="67"/>
  <c r="AJ525" i="67"/>
  <c r="Z525" i="67"/>
  <c r="BL532" i="67"/>
  <c r="AJ548" i="67"/>
  <c r="AF548" i="67"/>
  <c r="BG553" i="67"/>
  <c r="BG555" i="67"/>
  <c r="Z604" i="67"/>
  <c r="Z670" i="67"/>
  <c r="Z684" i="67"/>
  <c r="BK676" i="67"/>
  <c r="Z700" i="67"/>
  <c r="Z706" i="67"/>
  <c r="AV732" i="67"/>
  <c r="BA732" i="67"/>
  <c r="BL750" i="67"/>
  <c r="BA758" i="67"/>
  <c r="Z449" i="67"/>
  <c r="BO553" i="67"/>
  <c r="P111" i="67"/>
  <c r="AT4" i="67"/>
  <c r="BK4" i="67"/>
  <c r="AG8" i="67"/>
  <c r="AT12" i="67"/>
  <c r="BK12" i="67"/>
  <c r="BB25" i="67"/>
  <c r="M38" i="67"/>
  <c r="AT31" i="67"/>
  <c r="BA31" i="67"/>
  <c r="BG43" i="67"/>
  <c r="BI45" i="67"/>
  <c r="BO51" i="67"/>
  <c r="Q59" i="67"/>
  <c r="BI68" i="67"/>
  <c r="BG77" i="67"/>
  <c r="BI85" i="67"/>
  <c r="AT105" i="67"/>
  <c r="BG105" i="67"/>
  <c r="BK115" i="67"/>
  <c r="AG152" i="67"/>
  <c r="AV158" i="67"/>
  <c r="AX159" i="67"/>
  <c r="BL165" i="67"/>
  <c r="AT166" i="67"/>
  <c r="BA166" i="67"/>
  <c r="BK167" i="67"/>
  <c r="AV171" i="67"/>
  <c r="AX172" i="67"/>
  <c r="BK176" i="67"/>
  <c r="BA179" i="67"/>
  <c r="M195" i="67"/>
  <c r="AG200" i="67"/>
  <c r="BL201" i="67"/>
  <c r="BK206" i="67"/>
  <c r="AG207" i="67"/>
  <c r="BL219" i="67"/>
  <c r="BL241" i="67"/>
  <c r="BI246" i="67"/>
  <c r="BK246" i="67"/>
  <c r="AB263" i="67"/>
  <c r="BK312" i="67"/>
  <c r="BL312" i="67"/>
  <c r="BL314" i="67"/>
  <c r="BI314" i="67"/>
  <c r="BA323" i="67"/>
  <c r="AT323" i="67"/>
  <c r="BK323" i="67"/>
  <c r="AG334" i="67"/>
  <c r="AX334" i="67"/>
  <c r="BI352" i="67"/>
  <c r="AX399" i="67"/>
  <c r="AG399" i="67"/>
  <c r="BB418" i="67"/>
  <c r="AG418" i="67"/>
  <c r="BO31" i="67"/>
  <c r="BB64" i="67"/>
  <c r="AX6" i="67"/>
  <c r="P21" i="67"/>
  <c r="X21" i="67"/>
  <c r="AX17" i="67"/>
  <c r="BL35" i="67"/>
  <c r="BG45" i="67"/>
  <c r="BG51" i="67"/>
  <c r="BG63" i="67"/>
  <c r="AX64" i="67"/>
  <c r="BB18" i="67"/>
  <c r="BL31" i="67"/>
  <c r="BA35" i="67"/>
  <c r="BO43" i="67"/>
  <c r="AT50" i="67"/>
  <c r="Q72" i="67"/>
  <c r="BI77" i="67"/>
  <c r="V88" i="67"/>
  <c r="AA88" i="67"/>
  <c r="BB100" i="67"/>
  <c r="BI105" i="67"/>
  <c r="BK107" i="67"/>
  <c r="BB119" i="67"/>
  <c r="AT161" i="67"/>
  <c r="BA161" i="67"/>
  <c r="BK166" i="67"/>
  <c r="BL176" i="67"/>
  <c r="BG179" i="67"/>
  <c r="BK182" i="67"/>
  <c r="BK205" i="67"/>
  <c r="BK221" i="67"/>
  <c r="BK239" i="67"/>
  <c r="BL239" i="67"/>
  <c r="BL257" i="67"/>
  <c r="BO257" i="67"/>
  <c r="BO303" i="67"/>
  <c r="BI303" i="67"/>
  <c r="BI356" i="67"/>
  <c r="BG356" i="67"/>
  <c r="AA369" i="67"/>
  <c r="BK365" i="67"/>
  <c r="BA365" i="67"/>
  <c r="AT365" i="67"/>
  <c r="AX377" i="67"/>
  <c r="BB377" i="67"/>
  <c r="AG377" i="67"/>
  <c r="BB408" i="67"/>
  <c r="AG408" i="67"/>
  <c r="BO423" i="67"/>
  <c r="BA423" i="67"/>
  <c r="BB494" i="67"/>
  <c r="AG494" i="67"/>
  <c r="BB17" i="67"/>
  <c r="BB128" i="67"/>
  <c r="BL161" i="67"/>
  <c r="BL166" i="67"/>
  <c r="BK179" i="67"/>
  <c r="BB201" i="67"/>
  <c r="BK322" i="67"/>
  <c r="BL322" i="67"/>
  <c r="BI324" i="67"/>
  <c r="BO324" i="67"/>
  <c r="BA324" i="67"/>
  <c r="AT324" i="67"/>
  <c r="BL331" i="67"/>
  <c r="BK331" i="67"/>
  <c r="AV331" i="67"/>
  <c r="BL365" i="67"/>
  <c r="BO416" i="67"/>
  <c r="BI416" i="67"/>
  <c r="BO438" i="67"/>
  <c r="BL438" i="67"/>
  <c r="BI456" i="67"/>
  <c r="BO456" i="67"/>
  <c r="BG456" i="67"/>
  <c r="BA456" i="67"/>
  <c r="AT456" i="67"/>
  <c r="M21" i="67"/>
  <c r="AG93" i="67"/>
  <c r="AG127" i="67"/>
  <c r="AX128" i="67"/>
  <c r="AG154" i="67"/>
  <c r="AG160" i="67"/>
  <c r="BO161" i="67"/>
  <c r="BO166" i="67"/>
  <c r="AG167" i="67"/>
  <c r="BO168" i="67"/>
  <c r="BO177" i="67"/>
  <c r="BO179" i="67"/>
  <c r="AG180" i="67"/>
  <c r="BL190" i="67"/>
  <c r="AG199" i="67"/>
  <c r="AX201" i="67"/>
  <c r="BI201" i="67"/>
  <c r="AG208" i="67"/>
  <c r="V235" i="67"/>
  <c r="Q235" i="67"/>
  <c r="Y235" i="67"/>
  <c r="BL243" i="67"/>
  <c r="BL268" i="67"/>
  <c r="O275" i="67"/>
  <c r="W275" i="67"/>
  <c r="AB275" i="67"/>
  <c r="AG301" i="67"/>
  <c r="BG322" i="67"/>
  <c r="BG324" i="67"/>
  <c r="AG338" i="67"/>
  <c r="AG340" i="67"/>
  <c r="BL350" i="67"/>
  <c r="BK350" i="67"/>
  <c r="AV350" i="67"/>
  <c r="BB399" i="67"/>
  <c r="BK419" i="67"/>
  <c r="BG419" i="67"/>
  <c r="AT419" i="67"/>
  <c r="BI429" i="67"/>
  <c r="AT429" i="67"/>
  <c r="BB448" i="67"/>
  <c r="AG448" i="67"/>
  <c r="BL456" i="67"/>
  <c r="V275" i="67"/>
  <c r="AB343" i="67"/>
  <c r="AE343" i="67"/>
  <c r="BK361" i="67"/>
  <c r="BO377" i="67"/>
  <c r="X433" i="67"/>
  <c r="AC433" i="67"/>
  <c r="BG427" i="67"/>
  <c r="AG465" i="67"/>
  <c r="AG466" i="67" s="1"/>
  <c r="M489" i="67"/>
  <c r="BB537" i="67"/>
  <c r="AT554" i="67"/>
  <c r="BA554" i="67"/>
  <c r="BL567" i="67"/>
  <c r="AT568" i="67"/>
  <c r="BG568" i="67"/>
  <c r="BK593" i="67"/>
  <c r="P606" i="67"/>
  <c r="X606" i="67"/>
  <c r="AC606" i="67"/>
  <c r="BK616" i="67"/>
  <c r="BB617" i="67"/>
  <c r="BO622" i="67"/>
  <c r="N646" i="67"/>
  <c r="BB674" i="67"/>
  <c r="BL678" i="67"/>
  <c r="BK679" i="67"/>
  <c r="BL703" i="67"/>
  <c r="AV721" i="67"/>
  <c r="BA721" i="67"/>
  <c r="BI754" i="67"/>
  <c r="BK755" i="67"/>
  <c r="AT756" i="67"/>
  <c r="BA756" i="67"/>
  <c r="BB366" i="67"/>
  <c r="W389" i="67"/>
  <c r="BB402" i="67"/>
  <c r="BL427" i="67"/>
  <c r="M461" i="67"/>
  <c r="P505" i="67"/>
  <c r="X505" i="67"/>
  <c r="BB536" i="67"/>
  <c r="BL554" i="67"/>
  <c r="AE572" i="67"/>
  <c r="BB660" i="67"/>
  <c r="BB669" i="67"/>
  <c r="M714" i="67"/>
  <c r="X714" i="67"/>
  <c r="AG731" i="67"/>
  <c r="BO755" i="67"/>
  <c r="BB659" i="67"/>
  <c r="AG727" i="67"/>
  <c r="BK728" i="67"/>
  <c r="AG729" i="67"/>
  <c r="BA755" i="67"/>
  <c r="BL756" i="67"/>
  <c r="AX758" i="67"/>
  <c r="AC235" i="67"/>
  <c r="BI258" i="67"/>
  <c r="P275" i="67"/>
  <c r="X275" i="67"/>
  <c r="AC275" i="67"/>
  <c r="Q317" i="67"/>
  <c r="BL325" i="67"/>
  <c r="BA361" i="67"/>
  <c r="AT377" i="67"/>
  <c r="AT408" i="67"/>
  <c r="AT427" i="67"/>
  <c r="BA427" i="67"/>
  <c r="BL447" i="67"/>
  <c r="V461" i="67"/>
  <c r="AE489" i="67"/>
  <c r="N489" i="67"/>
  <c r="AA505" i="67"/>
  <c r="BK509" i="67"/>
  <c r="AG510" i="67"/>
  <c r="V527" i="67"/>
  <c r="BL551" i="67"/>
  <c r="BL553" i="67"/>
  <c r="BO555" i="67"/>
  <c r="AG556" i="67"/>
  <c r="BK559" i="67"/>
  <c r="BL560" i="67"/>
  <c r="V589" i="67"/>
  <c r="AG602" i="67"/>
  <c r="AG604" i="67" s="1"/>
  <c r="AT616" i="67"/>
  <c r="BG616" i="67"/>
  <c r="BO632" i="67"/>
  <c r="AG633" i="67"/>
  <c r="BG643" i="67"/>
  <c r="AX657" i="67"/>
  <c r="AX659" i="67"/>
  <c r="AV679" i="67"/>
  <c r="BA679" i="67"/>
  <c r="BG703" i="67"/>
  <c r="AG720" i="67"/>
  <c r="BO732" i="67"/>
  <c r="AG733" i="67"/>
  <c r="BK735" i="67"/>
  <c r="AG736" i="67"/>
  <c r="AA763" i="67"/>
  <c r="AG752" i="67"/>
  <c r="BG755" i="67"/>
  <c r="BO756" i="67"/>
  <c r="AE38" i="67"/>
  <c r="P59" i="67"/>
  <c r="X59" i="67"/>
  <c r="AC59" i="67"/>
  <c r="BA64" i="67"/>
  <c r="BL64" i="67"/>
  <c r="BK108" i="67"/>
  <c r="N111" i="67"/>
  <c r="W111" i="67"/>
  <c r="AB111" i="67"/>
  <c r="BI128" i="67"/>
  <c r="BK128" i="67"/>
  <c r="AT128" i="67"/>
  <c r="BG128" i="67"/>
  <c r="AC145" i="67"/>
  <c r="BB159" i="67"/>
  <c r="BG160" i="67"/>
  <c r="BL180" i="67"/>
  <c r="BO180" i="67"/>
  <c r="BK180" i="67"/>
  <c r="BG180" i="67"/>
  <c r="BI229" i="67"/>
  <c r="BO229" i="67"/>
  <c r="BA229" i="67"/>
  <c r="AT229" i="67"/>
  <c r="BL229" i="67"/>
  <c r="BK229" i="67"/>
  <c r="BB232" i="67"/>
  <c r="AG232" i="67"/>
  <c r="BK240" i="67"/>
  <c r="BL240" i="67"/>
  <c r="BK256" i="67"/>
  <c r="BI256" i="67"/>
  <c r="BO256" i="67"/>
  <c r="BI6" i="67"/>
  <c r="BO18" i="67"/>
  <c r="AE21" i="67"/>
  <c r="V21" i="67"/>
  <c r="AA21" i="67"/>
  <c r="AG31" i="67"/>
  <c r="AG32" i="67" s="1"/>
  <c r="BO35" i="67"/>
  <c r="AG42" i="67"/>
  <c r="AG52" i="67"/>
  <c r="BK63" i="67"/>
  <c r="BO64" i="67"/>
  <c r="BB69" i="67"/>
  <c r="AC72" i="67"/>
  <c r="BI76" i="67"/>
  <c r="AJ86" i="67"/>
  <c r="N88" i="67"/>
  <c r="AB88" i="67"/>
  <c r="X111" i="67"/>
  <c r="BL108" i="67"/>
  <c r="BL119" i="67"/>
  <c r="BB126" i="67"/>
  <c r="BI127" i="67"/>
  <c r="BL127" i="67"/>
  <c r="BG127" i="67"/>
  <c r="BL128" i="67"/>
  <c r="BA133" i="67"/>
  <c r="AJ143" i="67"/>
  <c r="BB142" i="67"/>
  <c r="AG142" i="67"/>
  <c r="BK160" i="67"/>
  <c r="AG170" i="67"/>
  <c r="AX170" i="67"/>
  <c r="BK216" i="67"/>
  <c r="BL216" i="67"/>
  <c r="O235" i="67"/>
  <c r="AB235" i="67"/>
  <c r="BI250" i="67"/>
  <c r="BO250" i="67"/>
  <c r="BA250" i="67"/>
  <c r="AT250" i="67"/>
  <c r="BL250" i="67"/>
  <c r="BK250" i="67"/>
  <c r="M263" i="67"/>
  <c r="Y263" i="67"/>
  <c r="Q38" i="67"/>
  <c r="Y38" i="67"/>
  <c r="AG12" i="67"/>
  <c r="AG13" i="67" s="1"/>
  <c r="Q21" i="67"/>
  <c r="BG18" i="67"/>
  <c r="BI5" i="67"/>
  <c r="AB38" i="67"/>
  <c r="AG46" i="67"/>
  <c r="BL63" i="67"/>
  <c r="BG64" i="67"/>
  <c r="AG69" i="67"/>
  <c r="M72" i="67"/>
  <c r="AE72" i="67"/>
  <c r="BK76" i="67"/>
  <c r="AG77" i="67"/>
  <c r="AG78" i="67" s="1"/>
  <c r="BB81" i="67"/>
  <c r="BK85" i="67"/>
  <c r="P88" i="67"/>
  <c r="X88" i="67"/>
  <c r="AX92" i="67"/>
  <c r="BG94" i="67"/>
  <c r="AG99" i="67"/>
  <c r="Q111" i="67"/>
  <c r="Y111" i="67"/>
  <c r="AC111" i="67"/>
  <c r="BB104" i="67"/>
  <c r="BB106" i="67"/>
  <c r="AT108" i="67"/>
  <c r="BA108" i="67"/>
  <c r="BO108" i="67"/>
  <c r="M122" i="67"/>
  <c r="BI126" i="67"/>
  <c r="BL126" i="67"/>
  <c r="BA126" i="67"/>
  <c r="AX126" i="67"/>
  <c r="BG126" i="67"/>
  <c r="BK127" i="67"/>
  <c r="BA128" i="67"/>
  <c r="BO128" i="67"/>
  <c r="AG133" i="67"/>
  <c r="BB133" i="67"/>
  <c r="AX133" i="67"/>
  <c r="BL133" i="67"/>
  <c r="BI151" i="67"/>
  <c r="BG151" i="67"/>
  <c r="AT151" i="67"/>
  <c r="BI153" i="67"/>
  <c r="BG153" i="67"/>
  <c r="AT153" i="67"/>
  <c r="BI155" i="67"/>
  <c r="BG155" i="67"/>
  <c r="AT155" i="67"/>
  <c r="AG166" i="67"/>
  <c r="BL169" i="67"/>
  <c r="AV169" i="67"/>
  <c r="BL220" i="67"/>
  <c r="BO220" i="67"/>
  <c r="BK244" i="67"/>
  <c r="BL244" i="67"/>
  <c r="BK267" i="67"/>
  <c r="BL267" i="67"/>
  <c r="AG268" i="67"/>
  <c r="AX268" i="67"/>
  <c r="AG4" i="67"/>
  <c r="AG5" i="67"/>
  <c r="BG17" i="67"/>
  <c r="AG50" i="67"/>
  <c r="BK17" i="67"/>
  <c r="AT18" i="67"/>
  <c r="BK18" i="67"/>
  <c r="W21" i="67"/>
  <c r="AB21" i="67"/>
  <c r="BG25" i="67"/>
  <c r="BG27" i="67"/>
  <c r="BG31" i="67"/>
  <c r="Z36" i="67"/>
  <c r="BG35" i="67"/>
  <c r="AG45" i="67"/>
  <c r="BK5" i="67"/>
  <c r="AG6" i="67"/>
  <c r="BB7" i="67"/>
  <c r="AT16" i="67"/>
  <c r="BK16" i="67"/>
  <c r="BA17" i="67"/>
  <c r="BL17" i="67"/>
  <c r="BA18" i="67"/>
  <c r="BL18" i="67"/>
  <c r="AC21" i="67"/>
  <c r="BO25" i="67"/>
  <c r="AG26" i="67"/>
  <c r="AT26" i="67"/>
  <c r="BI26" i="67"/>
  <c r="BO27" i="67"/>
  <c r="BK31" i="67"/>
  <c r="V38" i="67"/>
  <c r="AF36" i="67"/>
  <c r="AT35" i="67"/>
  <c r="BK35" i="67"/>
  <c r="P38" i="67"/>
  <c r="X38" i="67"/>
  <c r="AC38" i="67"/>
  <c r="BB43" i="67"/>
  <c r="BB51" i="67"/>
  <c r="Z57" i="67"/>
  <c r="N59" i="67"/>
  <c r="W59" i="67"/>
  <c r="AB59" i="67"/>
  <c r="AT63" i="67"/>
  <c r="BA63" i="67"/>
  <c r="BO63" i="67"/>
  <c r="AT64" i="67"/>
  <c r="BK64" i="67"/>
  <c r="AJ70" i="67"/>
  <c r="AJ72" i="67" s="1"/>
  <c r="N72" i="67"/>
  <c r="W72" i="67"/>
  <c r="AA72" i="67"/>
  <c r="M88" i="67"/>
  <c r="AG81" i="67"/>
  <c r="AG82" i="67" s="1"/>
  <c r="AG86" i="67"/>
  <c r="Z86" i="67"/>
  <c r="AE88" i="67"/>
  <c r="BL92" i="67"/>
  <c r="BI93" i="67"/>
  <c r="AG94" i="67"/>
  <c r="BI94" i="67"/>
  <c r="AG95" i="67"/>
  <c r="AG104" i="67"/>
  <c r="AG106" i="67"/>
  <c r="BO107" i="67"/>
  <c r="BG108" i="67"/>
  <c r="M111" i="67"/>
  <c r="V111" i="67"/>
  <c r="AA111" i="67"/>
  <c r="AX115" i="67"/>
  <c r="BB115" i="67"/>
  <c r="BO115" i="67"/>
  <c r="BK126" i="67"/>
  <c r="BO127" i="67"/>
  <c r="AX132" i="67"/>
  <c r="BB137" i="67"/>
  <c r="AG137" i="67"/>
  <c r="M145" i="67"/>
  <c r="Q145" i="67"/>
  <c r="AE145" i="67"/>
  <c r="N145" i="67"/>
  <c r="BO151" i="67"/>
  <c r="BO153" i="67"/>
  <c r="BO155" i="67"/>
  <c r="AG165" i="67"/>
  <c r="AG176" i="67"/>
  <c r="AT180" i="67"/>
  <c r="BA180" i="67"/>
  <c r="AG218" i="67"/>
  <c r="AX218" i="67"/>
  <c r="BL230" i="67"/>
  <c r="BK230" i="67"/>
  <c r="BK242" i="67"/>
  <c r="BL242" i="67"/>
  <c r="BG250" i="67"/>
  <c r="BL256" i="67"/>
  <c r="M296" i="67"/>
  <c r="V296" i="67"/>
  <c r="BL300" i="67"/>
  <c r="BK300" i="67"/>
  <c r="BG300" i="67"/>
  <c r="BL302" i="67"/>
  <c r="BA302" i="67"/>
  <c r="AT302" i="67"/>
  <c r="AC317" i="67"/>
  <c r="BI321" i="67"/>
  <c r="BG321" i="67"/>
  <c r="BL321" i="67"/>
  <c r="BB339" i="67"/>
  <c r="AG339" i="67"/>
  <c r="BL340" i="67"/>
  <c r="BI340" i="67"/>
  <c r="AF367" i="67"/>
  <c r="BB365" i="67"/>
  <c r="AX365" i="67"/>
  <c r="BI366" i="67"/>
  <c r="BK366" i="67"/>
  <c r="AT366" i="67"/>
  <c r="BO366" i="67"/>
  <c r="BA366" i="67"/>
  <c r="BL366" i="67"/>
  <c r="AX400" i="67"/>
  <c r="BB400" i="67"/>
  <c r="AG400" i="67"/>
  <c r="BB416" i="67"/>
  <c r="AG416" i="67"/>
  <c r="BK448" i="67"/>
  <c r="BG448" i="67"/>
  <c r="AT448" i="67"/>
  <c r="Z143" i="67"/>
  <c r="Z145" i="67" s="1"/>
  <c r="Y145" i="67"/>
  <c r="BB157" i="67"/>
  <c r="BG161" i="67"/>
  <c r="BG165" i="67"/>
  <c r="BG166" i="67"/>
  <c r="BG167" i="67"/>
  <c r="BL168" i="67"/>
  <c r="BG176" i="67"/>
  <c r="BL177" i="67"/>
  <c r="BI179" i="67"/>
  <c r="BL182" i="67"/>
  <c r="V186" i="67"/>
  <c r="BL199" i="67"/>
  <c r="AV201" i="67"/>
  <c r="BL205" i="67"/>
  <c r="BL206" i="67"/>
  <c r="BL207" i="67"/>
  <c r="BL208" i="67"/>
  <c r="BL217" i="67"/>
  <c r="BO221" i="67"/>
  <c r="P235" i="67"/>
  <c r="X235" i="67"/>
  <c r="BL225" i="67"/>
  <c r="BO231" i="67"/>
  <c r="AT232" i="67"/>
  <c r="BA232" i="67"/>
  <c r="M235" i="67"/>
  <c r="BL246" i="67"/>
  <c r="Z251" i="67"/>
  <c r="BL258" i="67"/>
  <c r="AA263" i="67"/>
  <c r="BI272" i="67"/>
  <c r="BO272" i="67"/>
  <c r="BA272" i="67"/>
  <c r="AT272" i="67"/>
  <c r="BK293" i="67"/>
  <c r="BL293" i="67"/>
  <c r="BO300" i="67"/>
  <c r="BG302" i="67"/>
  <c r="AG312" i="67"/>
  <c r="BB312" i="67"/>
  <c r="Y317" i="67"/>
  <c r="BO321" i="67"/>
  <c r="AA343" i="67"/>
  <c r="AF341" i="67"/>
  <c r="BB359" i="67"/>
  <c r="AX359" i="67"/>
  <c r="AG359" i="67"/>
  <c r="AG365" i="67"/>
  <c r="AT376" i="67"/>
  <c r="BI376" i="67"/>
  <c r="BG376" i="67"/>
  <c r="N389" i="67"/>
  <c r="V411" i="67"/>
  <c r="BO399" i="67"/>
  <c r="AT399" i="67"/>
  <c r="BI399" i="67"/>
  <c r="BI401" i="67"/>
  <c r="BO401" i="67"/>
  <c r="BG401" i="67"/>
  <c r="BL417" i="67"/>
  <c r="BG417" i="67"/>
  <c r="BB493" i="67"/>
  <c r="AG493" i="67"/>
  <c r="BL132" i="67"/>
  <c r="P145" i="67"/>
  <c r="X145" i="67"/>
  <c r="AF143" i="67"/>
  <c r="BB152" i="67"/>
  <c r="BB154" i="67"/>
  <c r="BB156" i="67"/>
  <c r="AX157" i="67"/>
  <c r="BK161" i="67"/>
  <c r="BB172" i="67"/>
  <c r="AV182" i="67"/>
  <c r="BA182" i="67"/>
  <c r="AT199" i="67"/>
  <c r="BA199" i="67"/>
  <c r="AT205" i="67"/>
  <c r="BA205" i="67"/>
  <c r="BO205" i="67"/>
  <c r="AT206" i="67"/>
  <c r="BA206" i="67"/>
  <c r="BO206" i="67"/>
  <c r="AT207" i="67"/>
  <c r="BA207" i="67"/>
  <c r="BO207" i="67"/>
  <c r="AT208" i="67"/>
  <c r="BA208" i="67"/>
  <c r="BO208" i="67"/>
  <c r="M212" i="67"/>
  <c r="AT221" i="67"/>
  <c r="BA221" i="67"/>
  <c r="AE235" i="67"/>
  <c r="BG232" i="67"/>
  <c r="N235" i="67"/>
  <c r="AG245" i="67"/>
  <c r="BK245" i="67"/>
  <c r="AG246" i="67"/>
  <c r="AT246" i="67"/>
  <c r="BA246" i="67"/>
  <c r="BO246" i="67"/>
  <c r="AF251" i="67"/>
  <c r="O263" i="67"/>
  <c r="W263" i="67"/>
  <c r="BG272" i="67"/>
  <c r="AA275" i="67"/>
  <c r="Z294" i="67"/>
  <c r="Z296" i="67" s="1"/>
  <c r="P296" i="67"/>
  <c r="X296" i="67"/>
  <c r="AC296" i="67"/>
  <c r="BL301" i="67"/>
  <c r="BO301" i="67"/>
  <c r="BG301" i="67"/>
  <c r="BB302" i="67"/>
  <c r="AG302" i="67"/>
  <c r="BK302" i="67"/>
  <c r="AT321" i="67"/>
  <c r="BA321" i="67"/>
  <c r="BI332" i="67"/>
  <c r="BK332" i="67"/>
  <c r="BL351" i="67"/>
  <c r="BK351" i="67"/>
  <c r="AV351" i="67"/>
  <c r="BI358" i="67"/>
  <c r="BL358" i="67"/>
  <c r="BO376" i="67"/>
  <c r="AC389" i="67"/>
  <c r="BB394" i="67"/>
  <c r="AG394" i="67"/>
  <c r="BA395" i="67"/>
  <c r="BO395" i="67"/>
  <c r="BI415" i="67"/>
  <c r="BA415" i="67"/>
  <c r="AV415" i="67"/>
  <c r="AX428" i="67"/>
  <c r="BB428" i="67"/>
  <c r="AG428" i="67"/>
  <c r="BO448" i="67"/>
  <c r="BI182" i="67"/>
  <c r="P186" i="67"/>
  <c r="X186" i="67"/>
  <c r="AE186" i="67"/>
  <c r="BG199" i="67"/>
  <c r="BG205" i="67"/>
  <c r="BG206" i="67"/>
  <c r="BG207" i="67"/>
  <c r="BG208" i="67"/>
  <c r="BG221" i="67"/>
  <c r="BG246" i="67"/>
  <c r="AC263" i="67"/>
  <c r="BB272" i="67"/>
  <c r="AG272" i="67"/>
  <c r="AG273" i="67" s="1"/>
  <c r="BK272" i="67"/>
  <c r="Q296" i="67"/>
  <c r="Y296" i="67"/>
  <c r="AE296" i="67"/>
  <c r="AT300" i="67"/>
  <c r="BA300" i="67"/>
  <c r="BO302" i="67"/>
  <c r="Z315" i="67"/>
  <c r="N317" i="67"/>
  <c r="W317" i="67"/>
  <c r="AB317" i="67"/>
  <c r="BK321" i="67"/>
  <c r="M343" i="67"/>
  <c r="BL348" i="67"/>
  <c r="BK348" i="67"/>
  <c r="AV348" i="67"/>
  <c r="BG366" i="67"/>
  <c r="BA386" i="67"/>
  <c r="BO386" i="67"/>
  <c r="BK415" i="67"/>
  <c r="M473" i="67"/>
  <c r="AF424" i="67"/>
  <c r="AG423" i="67"/>
  <c r="AG424" i="67" s="1"/>
  <c r="BK457" i="67"/>
  <c r="BO494" i="67"/>
  <c r="BG494" i="67"/>
  <c r="M275" i="67"/>
  <c r="Q275" i="67"/>
  <c r="Y275" i="67"/>
  <c r="N296" i="67"/>
  <c r="W296" i="67"/>
  <c r="AB296" i="67"/>
  <c r="BL303" i="67"/>
  <c r="AJ315" i="67"/>
  <c r="BI312" i="67"/>
  <c r="P317" i="67"/>
  <c r="BI322" i="67"/>
  <c r="BO322" i="67"/>
  <c r="BA322" i="67"/>
  <c r="AT322" i="67"/>
  <c r="BI323" i="67"/>
  <c r="BG323" i="67"/>
  <c r="BL323" i="67"/>
  <c r="BO325" i="67"/>
  <c r="AX326" i="67"/>
  <c r="AG326" i="67"/>
  <c r="BB334" i="67"/>
  <c r="BL339" i="67"/>
  <c r="BG339" i="67"/>
  <c r="AT339" i="67"/>
  <c r="M369" i="67"/>
  <c r="AG360" i="67"/>
  <c r="AX360" i="67"/>
  <c r="BI365" i="67"/>
  <c r="BO365" i="67"/>
  <c r="AJ367" i="67"/>
  <c r="BG365" i="67"/>
  <c r="W369" i="67"/>
  <c r="BB381" i="67"/>
  <c r="Q389" i="67"/>
  <c r="Y389" i="67"/>
  <c r="AE389" i="67"/>
  <c r="BG400" i="67"/>
  <c r="AT400" i="67"/>
  <c r="AT402" i="67"/>
  <c r="AA411" i="67"/>
  <c r="BL408" i="67"/>
  <c r="BK408" i="67"/>
  <c r="BI408" i="67"/>
  <c r="W411" i="67"/>
  <c r="BL416" i="67"/>
  <c r="BG416" i="67"/>
  <c r="AV416" i="67"/>
  <c r="BA416" i="67"/>
  <c r="AA433" i="67"/>
  <c r="BI423" i="67"/>
  <c r="BK423" i="67"/>
  <c r="AT423" i="67"/>
  <c r="BG423" i="67"/>
  <c r="Q433" i="67"/>
  <c r="AE433" i="67"/>
  <c r="AC461" i="67"/>
  <c r="BI469" i="67"/>
  <c r="BO469" i="67"/>
  <c r="BA469" i="67"/>
  <c r="AT469" i="67"/>
  <c r="BL469" i="67"/>
  <c r="BB477" i="67"/>
  <c r="AG477" i="67"/>
  <c r="AG478" i="67" s="1"/>
  <c r="BO481" i="67"/>
  <c r="BK481" i="67"/>
  <c r="AJ482" i="67"/>
  <c r="BL485" i="67"/>
  <c r="BG485" i="67"/>
  <c r="AJ487" i="67"/>
  <c r="W489" i="67"/>
  <c r="P343" i="67"/>
  <c r="X343" i="67"/>
  <c r="BL347" i="67"/>
  <c r="BK347" i="67"/>
  <c r="AV347" i="67"/>
  <c r="BI359" i="67"/>
  <c r="BK359" i="67"/>
  <c r="Q369" i="67"/>
  <c r="AF378" i="67"/>
  <c r="BB376" i="67"/>
  <c r="AG376" i="67"/>
  <c r="AG378" i="67" s="1"/>
  <c r="BO381" i="67"/>
  <c r="AF387" i="67"/>
  <c r="AF389" i="67" s="1"/>
  <c r="AJ387" i="67"/>
  <c r="BB386" i="67"/>
  <c r="AG386" i="67"/>
  <c r="BL394" i="67"/>
  <c r="BG394" i="67"/>
  <c r="AT394" i="67"/>
  <c r="BI402" i="67"/>
  <c r="BB407" i="67"/>
  <c r="AG407" i="67"/>
  <c r="Z431" i="67"/>
  <c r="M433" i="67"/>
  <c r="V433" i="67"/>
  <c r="BI437" i="67"/>
  <c r="BO437" i="67"/>
  <c r="BA437" i="67"/>
  <c r="AT437" i="67"/>
  <c r="BL437" i="67"/>
  <c r="BB438" i="67"/>
  <c r="AT446" i="67"/>
  <c r="BO446" i="67"/>
  <c r="BL446" i="67"/>
  <c r="AX458" i="67"/>
  <c r="BB458" i="67"/>
  <c r="AG458" i="67"/>
  <c r="Q461" i="67"/>
  <c r="Y461" i="67"/>
  <c r="AE461" i="67"/>
  <c r="BK324" i="67"/>
  <c r="Z341" i="67"/>
  <c r="Z343" i="67" s="1"/>
  <c r="N343" i="67"/>
  <c r="W343" i="67"/>
  <c r="AC369" i="67"/>
  <c r="BL361" i="67"/>
  <c r="Z367" i="67"/>
  <c r="N369" i="67"/>
  <c r="BI377" i="67"/>
  <c r="V389" i="67"/>
  <c r="Z409" i="67"/>
  <c r="Z411" i="67" s="1"/>
  <c r="BK427" i="67"/>
  <c r="AT428" i="67"/>
  <c r="BI430" i="67"/>
  <c r="N433" i="67"/>
  <c r="Z439" i="67"/>
  <c r="Z442" i="67" s="1"/>
  <c r="BK456" i="67"/>
  <c r="AT458" i="67"/>
  <c r="AT477" i="67"/>
  <c r="BG477" i="67"/>
  <c r="Z482" i="67"/>
  <c r="AC489" i="67"/>
  <c r="Z503" i="67"/>
  <c r="AX499" i="67"/>
  <c r="BO499" i="67"/>
  <c r="AT500" i="67"/>
  <c r="BA500" i="67"/>
  <c r="BO500" i="67"/>
  <c r="AG502" i="67"/>
  <c r="AG503" i="67" s="1"/>
  <c r="AT502" i="67"/>
  <c r="BG502" i="67"/>
  <c r="N505" i="67"/>
  <c r="W505" i="67"/>
  <c r="AB505" i="67"/>
  <c r="BI509" i="67"/>
  <c r="BG510" i="67"/>
  <c r="W527" i="67"/>
  <c r="BL531" i="67"/>
  <c r="BI532" i="67"/>
  <c r="BA551" i="67"/>
  <c r="AT556" i="67"/>
  <c r="BG557" i="67"/>
  <c r="AX561" i="67"/>
  <c r="BK561" i="67"/>
  <c r="V572" i="67"/>
  <c r="AA572" i="67"/>
  <c r="BL565" i="67"/>
  <c r="BI565" i="67"/>
  <c r="AV565" i="67"/>
  <c r="BK567" i="67"/>
  <c r="BI567" i="67"/>
  <c r="BI569" i="67"/>
  <c r="BO569" i="67"/>
  <c r="Q589" i="67"/>
  <c r="U589" i="67"/>
  <c r="BB586" i="67"/>
  <c r="AG586" i="67"/>
  <c r="AG587" i="67" s="1"/>
  <c r="BL593" i="67"/>
  <c r="BO593" i="67"/>
  <c r="BG593" i="67"/>
  <c r="AT593" i="67"/>
  <c r="AA606" i="67"/>
  <c r="BL602" i="67"/>
  <c r="BK602" i="67"/>
  <c r="BG602" i="67"/>
  <c r="AT602" i="67"/>
  <c r="BO621" i="67"/>
  <c r="BI621" i="67"/>
  <c r="BK621" i="67"/>
  <c r="V628" i="67"/>
  <c r="AC646" i="67"/>
  <c r="BB642" i="67"/>
  <c r="AG642" i="67"/>
  <c r="BO653" i="67"/>
  <c r="BI653" i="67"/>
  <c r="BB661" i="67"/>
  <c r="AG661" i="67"/>
  <c r="AJ431" i="67"/>
  <c r="AB461" i="67"/>
  <c r="N461" i="67"/>
  <c r="BO477" i="67"/>
  <c r="Q489" i="67"/>
  <c r="Y489" i="67"/>
  <c r="Q505" i="67"/>
  <c r="Y505" i="67"/>
  <c r="BB498" i="67"/>
  <c r="BG499" i="67"/>
  <c r="BG500" i="67"/>
  <c r="BI502" i="67"/>
  <c r="BI510" i="67"/>
  <c r="AX515" i="67"/>
  <c r="BB516" i="67"/>
  <c r="AV523" i="67"/>
  <c r="BI523" i="67"/>
  <c r="AV524" i="67"/>
  <c r="BI524" i="67"/>
  <c r="P527" i="67"/>
  <c r="AV531" i="67"/>
  <c r="BA531" i="67"/>
  <c r="BI551" i="67"/>
  <c r="BI552" i="67"/>
  <c r="BI556" i="67"/>
  <c r="BK556" i="67"/>
  <c r="BL556" i="67"/>
  <c r="BG556" i="67"/>
  <c r="BL611" i="67"/>
  <c r="BK611" i="67"/>
  <c r="BO617" i="67"/>
  <c r="BL617" i="67"/>
  <c r="AV617" i="67"/>
  <c r="BB623" i="67"/>
  <c r="AG623" i="67"/>
  <c r="BA652" i="67"/>
  <c r="BK652" i="67"/>
  <c r="Z487" i="67"/>
  <c r="AA489" i="67"/>
  <c r="AJ503" i="67"/>
  <c r="AT499" i="67"/>
  <c r="BK499" i="67"/>
  <c r="BI546" i="67"/>
  <c r="BG546" i="67"/>
  <c r="BA558" i="67"/>
  <c r="BI558" i="67"/>
  <c r="BI566" i="67"/>
  <c r="BK566" i="67"/>
  <c r="BL597" i="67"/>
  <c r="BB610" i="67"/>
  <c r="AG610" i="67"/>
  <c r="BB622" i="67"/>
  <c r="AG622" i="67"/>
  <c r="BB624" i="67"/>
  <c r="AG624" i="67"/>
  <c r="BB643" i="67"/>
  <c r="AG643" i="67"/>
  <c r="BI655" i="67"/>
  <c r="BO655" i="67"/>
  <c r="BL655" i="67"/>
  <c r="BK655" i="67"/>
  <c r="BA655" i="67"/>
  <c r="AT655" i="67"/>
  <c r="BB664" i="67"/>
  <c r="AG664" i="67"/>
  <c r="BL665" i="67"/>
  <c r="BK665" i="67"/>
  <c r="BG665" i="67"/>
  <c r="AT665" i="67"/>
  <c r="BB668" i="67"/>
  <c r="AG668" i="67"/>
  <c r="BA499" i="67"/>
  <c r="BL499" i="67"/>
  <c r="AG515" i="67"/>
  <c r="AG517" i="67" s="1"/>
  <c r="AA527" i="67"/>
  <c r="AX545" i="67"/>
  <c r="AG545" i="67"/>
  <c r="BO546" i="67"/>
  <c r="BL552" i="67"/>
  <c r="BI557" i="67"/>
  <c r="BL557" i="67"/>
  <c r="BO557" i="67"/>
  <c r="BA557" i="67"/>
  <c r="AT557" i="67"/>
  <c r="BK558" i="67"/>
  <c r="AG568" i="67"/>
  <c r="AG578" i="67"/>
  <c r="AG579" i="67" s="1"/>
  <c r="Z589" i="67"/>
  <c r="AF587" i="67"/>
  <c r="AF589" i="67" s="1"/>
  <c r="M606" i="67"/>
  <c r="N606" i="67"/>
  <c r="W606" i="67"/>
  <c r="BB616" i="67"/>
  <c r="AG616" i="67"/>
  <c r="BO650" i="67"/>
  <c r="BK650" i="67"/>
  <c r="AT650" i="67"/>
  <c r="BG650" i="67"/>
  <c r="BL650" i="67"/>
  <c r="BA650" i="67"/>
  <c r="AT654" i="67"/>
  <c r="BG654" i="67"/>
  <c r="BB666" i="67"/>
  <c r="AG666" i="67"/>
  <c r="Y572" i="67"/>
  <c r="BK553" i="67"/>
  <c r="BK554" i="67"/>
  <c r="BL555" i="67"/>
  <c r="BA559" i="67"/>
  <c r="BO568" i="67"/>
  <c r="AG569" i="67"/>
  <c r="P572" i="67"/>
  <c r="X572" i="67"/>
  <c r="AC572" i="67"/>
  <c r="BK578" i="67"/>
  <c r="BG582" i="67"/>
  <c r="AJ587" i="67"/>
  <c r="AJ589" i="67" s="1"/>
  <c r="BI586" i="67"/>
  <c r="BO598" i="67"/>
  <c r="BI622" i="67"/>
  <c r="M628" i="67"/>
  <c r="AB628" i="67"/>
  <c r="BI632" i="67"/>
  <c r="BB633" i="67"/>
  <c r="P646" i="67"/>
  <c r="W646" i="67"/>
  <c r="BB651" i="67"/>
  <c r="BO656" i="67"/>
  <c r="BG656" i="67"/>
  <c r="BL656" i="67"/>
  <c r="BB657" i="67"/>
  <c r="AV669" i="67"/>
  <c r="BL669" i="67"/>
  <c r="AX673" i="67"/>
  <c r="BB673" i="67"/>
  <c r="AG673" i="67"/>
  <c r="BK674" i="67"/>
  <c r="AG675" i="67"/>
  <c r="AX675" i="67"/>
  <c r="BA678" i="67"/>
  <c r="AV678" i="67"/>
  <c r="V692" i="67"/>
  <c r="BL698" i="67"/>
  <c r="BI699" i="67"/>
  <c r="Y714" i="67"/>
  <c r="AT709" i="67"/>
  <c r="BI710" i="67"/>
  <c r="BO710" i="67"/>
  <c r="BA710" i="67"/>
  <c r="AT710" i="67"/>
  <c r="BL720" i="67"/>
  <c r="BK720" i="67"/>
  <c r="BG720" i="67"/>
  <c r="AT720" i="67"/>
  <c r="BK699" i="67"/>
  <c r="BI709" i="67"/>
  <c r="BL709" i="67"/>
  <c r="BG709" i="67"/>
  <c r="BB721" i="67"/>
  <c r="AG721" i="67"/>
  <c r="Z626" i="67"/>
  <c r="AV622" i="67"/>
  <c r="BA622" i="67"/>
  <c r="AV623" i="67"/>
  <c r="BL623" i="67"/>
  <c r="AE628" i="67"/>
  <c r="X646" i="67"/>
  <c r="Y646" i="67"/>
  <c r="AT656" i="67"/>
  <c r="BA656" i="67"/>
  <c r="BB662" i="67"/>
  <c r="AG662" i="67"/>
  <c r="BG673" i="67"/>
  <c r="AT673" i="67"/>
  <c r="BL683" i="67"/>
  <c r="Z690" i="67"/>
  <c r="AV698" i="67"/>
  <c r="BA698" i="67"/>
  <c r="AE714" i="67"/>
  <c r="AX703" i="67"/>
  <c r="Z712" i="67"/>
  <c r="BK709" i="67"/>
  <c r="BK710" i="67"/>
  <c r="BB711" i="67"/>
  <c r="AG711" i="67"/>
  <c r="AG718" i="67"/>
  <c r="BI720" i="67"/>
  <c r="BG554" i="67"/>
  <c r="BK555" i="67"/>
  <c r="Q572" i="67"/>
  <c r="Z570" i="67"/>
  <c r="BB569" i="67"/>
  <c r="N572" i="67"/>
  <c r="W572" i="67"/>
  <c r="BI578" i="67"/>
  <c r="AT586" i="67"/>
  <c r="BG586" i="67"/>
  <c r="W589" i="67"/>
  <c r="AE606" i="67"/>
  <c r="AG612" i="67"/>
  <c r="BI616" i="67"/>
  <c r="AF626" i="67"/>
  <c r="AF628" i="67" s="1"/>
  <c r="BG622" i="67"/>
  <c r="AJ626" i="67"/>
  <c r="AG632" i="67"/>
  <c r="AG634" i="67" s="1"/>
  <c r="AT632" i="67"/>
  <c r="BB638" i="67"/>
  <c r="AJ644" i="67"/>
  <c r="V646" i="67"/>
  <c r="AA646" i="67"/>
  <c r="AF644" i="67"/>
  <c r="AG652" i="67"/>
  <c r="BB652" i="67"/>
  <c r="BB655" i="67"/>
  <c r="AX655" i="67"/>
  <c r="BK656" i="67"/>
  <c r="BB658" i="67"/>
  <c r="BL661" i="67"/>
  <c r="BK661" i="67"/>
  <c r="BI661" i="67"/>
  <c r="BL664" i="67"/>
  <c r="BI664" i="67"/>
  <c r="AT664" i="67"/>
  <c r="BI673" i="67"/>
  <c r="AX674" i="67"/>
  <c r="BG674" i="67"/>
  <c r="BL677" i="67"/>
  <c r="AA692" i="67"/>
  <c r="AG687" i="67"/>
  <c r="AG690" i="67" s="1"/>
  <c r="AX687" i="67"/>
  <c r="BL688" i="67"/>
  <c r="BA688" i="67"/>
  <c r="AV688" i="67"/>
  <c r="BK698" i="67"/>
  <c r="AV699" i="67"/>
  <c r="BA699" i="67"/>
  <c r="BO703" i="67"/>
  <c r="AG704" i="67"/>
  <c r="BI705" i="67"/>
  <c r="BK705" i="67"/>
  <c r="BO709" i="67"/>
  <c r="BL710" i="67"/>
  <c r="BI711" i="67"/>
  <c r="P714" i="67"/>
  <c r="BI719" i="67"/>
  <c r="BI724" i="67"/>
  <c r="BK726" i="67"/>
  <c r="BI728" i="67"/>
  <c r="BO730" i="67"/>
  <c r="AT731" i="67"/>
  <c r="BG731" i="67"/>
  <c r="BO741" i="67"/>
  <c r="BI742" i="67"/>
  <c r="BI750" i="67"/>
  <c r="BL754" i="67"/>
  <c r="AT757" i="67"/>
  <c r="BA757" i="67"/>
  <c r="BO757" i="67"/>
  <c r="BL758" i="67"/>
  <c r="BG759" i="67"/>
  <c r="BI731" i="67"/>
  <c r="BO742" i="67"/>
  <c r="BI759" i="67"/>
  <c r="BI725" i="67"/>
  <c r="BK731" i="67"/>
  <c r="AG732" i="67"/>
  <c r="AG735" i="67"/>
  <c r="BB740" i="67"/>
  <c r="BI743" i="67"/>
  <c r="O763" i="67"/>
  <c r="W763" i="67"/>
  <c r="BO750" i="67"/>
  <c r="BK757" i="67"/>
  <c r="BL759" i="67"/>
  <c r="BK668" i="67"/>
  <c r="N692" i="67"/>
  <c r="AE692" i="67"/>
  <c r="AT711" i="67"/>
  <c r="BG711" i="67"/>
  <c r="AB714" i="67"/>
  <c r="BO721" i="67"/>
  <c r="AG722" i="67"/>
  <c r="AG724" i="67"/>
  <c r="AT724" i="67"/>
  <c r="BG724" i="67"/>
  <c r="AG726" i="67"/>
  <c r="AT726" i="67"/>
  <c r="BG726" i="67"/>
  <c r="BI727" i="67"/>
  <c r="AG728" i="67"/>
  <c r="AT728" i="67"/>
  <c r="BG728" i="67"/>
  <c r="AG730" i="67"/>
  <c r="AT730" i="67"/>
  <c r="BI730" i="67"/>
  <c r="AG734" i="67"/>
  <c r="BI735" i="67"/>
  <c r="BK743" i="67"/>
  <c r="AC763" i="67"/>
  <c r="BK754" i="67"/>
  <c r="BI755" i="67"/>
  <c r="BK756" i="67"/>
  <c r="BL757" i="67"/>
  <c r="AT759" i="67"/>
  <c r="BO759" i="67"/>
  <c r="AJ59" i="67"/>
  <c r="Z88" i="67"/>
  <c r="AJ111" i="67"/>
  <c r="AG53" i="67"/>
  <c r="AT8" i="67"/>
  <c r="AG19" i="67"/>
  <c r="AX25" i="67"/>
  <c r="BG46" i="67"/>
  <c r="BK50" i="67"/>
  <c r="BA50" i="67"/>
  <c r="AV50" i="67"/>
  <c r="BL50" i="67"/>
  <c r="AX51" i="67"/>
  <c r="AG56" i="67"/>
  <c r="AG57" i="67" s="1"/>
  <c r="AG68" i="67"/>
  <c r="AG70" i="67" s="1"/>
  <c r="AG72" i="67" s="1"/>
  <c r="P72" i="67"/>
  <c r="X72" i="67"/>
  <c r="BO81" i="67"/>
  <c r="BG95" i="67"/>
  <c r="BK99" i="67"/>
  <c r="BA99" i="67"/>
  <c r="AV99" i="67"/>
  <c r="BL99" i="67"/>
  <c r="BO104" i="67"/>
  <c r="AG105" i="67"/>
  <c r="AG108" i="67"/>
  <c r="BO119" i="67"/>
  <c r="BG119" i="67"/>
  <c r="AT119" i="67"/>
  <c r="BG4" i="67"/>
  <c r="AV5" i="67"/>
  <c r="BA5" i="67"/>
  <c r="BO5" i="67"/>
  <c r="AV6" i="67"/>
  <c r="AV7" i="67"/>
  <c r="BG8" i="67"/>
  <c r="BG12" i="67"/>
  <c r="BG16" i="67"/>
  <c r="BO17" i="67"/>
  <c r="AG25" i="67"/>
  <c r="AT25" i="67"/>
  <c r="BB26" i="67"/>
  <c r="BO26" i="67"/>
  <c r="AG27" i="67"/>
  <c r="AT27" i="67"/>
  <c r="AX31" i="67"/>
  <c r="AG35" i="67"/>
  <c r="AG36" i="67" s="1"/>
  <c r="BO42" i="67"/>
  <c r="AG43" i="67"/>
  <c r="AT43" i="67"/>
  <c r="BL44" i="67"/>
  <c r="AT45" i="67"/>
  <c r="BK45" i="67"/>
  <c r="BI46" i="67"/>
  <c r="BO50" i="67"/>
  <c r="AT51" i="67"/>
  <c r="BB52" i="67"/>
  <c r="BO52" i="67"/>
  <c r="AE59" i="67"/>
  <c r="AF65" i="67"/>
  <c r="BK68" i="67"/>
  <c r="BA68" i="67"/>
  <c r="AV68" i="67"/>
  <c r="BL68" i="67"/>
  <c r="AV76" i="67"/>
  <c r="BA76" i="67"/>
  <c r="BO76" i="67"/>
  <c r="AT77" i="67"/>
  <c r="BK77" i="67"/>
  <c r="AX81" i="67"/>
  <c r="BG81" i="67"/>
  <c r="BO85" i="67"/>
  <c r="BG85" i="67"/>
  <c r="AT85" i="67"/>
  <c r="AX85" i="67"/>
  <c r="BB85" i="67"/>
  <c r="BI92" i="67"/>
  <c r="AV93" i="67"/>
  <c r="BA93" i="67"/>
  <c r="BO93" i="67"/>
  <c r="AT94" i="67"/>
  <c r="BK94" i="67"/>
  <c r="BI95" i="67"/>
  <c r="BO99" i="67"/>
  <c r="AG100" i="67"/>
  <c r="AT100" i="67"/>
  <c r="BG104" i="67"/>
  <c r="BK105" i="67"/>
  <c r="BA105" i="67"/>
  <c r="AV105" i="67"/>
  <c r="BL105" i="67"/>
  <c r="BG106" i="67"/>
  <c r="BG107" i="67"/>
  <c r="AG115" i="67"/>
  <c r="AG116" i="67" s="1"/>
  <c r="AG122" i="67" s="1"/>
  <c r="BI119" i="67"/>
  <c r="AG126" i="67"/>
  <c r="AX127" i="67"/>
  <c r="BI132" i="67"/>
  <c r="BI133" i="67"/>
  <c r="BL135" i="67"/>
  <c r="BA135" i="67"/>
  <c r="BK135" i="67"/>
  <c r="AX136" i="67"/>
  <c r="BI137" i="67"/>
  <c r="O145" i="67"/>
  <c r="BI141" i="67"/>
  <c r="BG142" i="67"/>
  <c r="BK151" i="67"/>
  <c r="BA151" i="67"/>
  <c r="AV151" i="67"/>
  <c r="BL151" i="67"/>
  <c r="BG152" i="67"/>
  <c r="BK153" i="67"/>
  <c r="BA153" i="67"/>
  <c r="AV153" i="67"/>
  <c r="BL153" i="67"/>
  <c r="BG154" i="67"/>
  <c r="BK155" i="67"/>
  <c r="BA155" i="67"/>
  <c r="AV155" i="67"/>
  <c r="BL155" i="67"/>
  <c r="BG156" i="67"/>
  <c r="BL157" i="67"/>
  <c r="BB158" i="67"/>
  <c r="BL159" i="67"/>
  <c r="BB169" i="67"/>
  <c r="BL170" i="67"/>
  <c r="BB171" i="67"/>
  <c r="BL172" i="67"/>
  <c r="BB178" i="67"/>
  <c r="AG178" i="67"/>
  <c r="BG178" i="67"/>
  <c r="AT183" i="67"/>
  <c r="BA183" i="67"/>
  <c r="N186" i="67"/>
  <c r="AF222" i="67"/>
  <c r="AG216" i="67"/>
  <c r="AG222" i="67" s="1"/>
  <c r="BB216" i="67"/>
  <c r="BB217" i="67"/>
  <c r="BB218" i="67"/>
  <c r="BB219" i="67"/>
  <c r="BB225" i="67"/>
  <c r="AF247" i="67"/>
  <c r="AG239" i="67"/>
  <c r="BB239" i="67"/>
  <c r="BB240" i="67"/>
  <c r="BB241" i="67"/>
  <c r="BB242" i="67"/>
  <c r="BB243" i="67"/>
  <c r="BB244" i="67"/>
  <c r="N263" i="67"/>
  <c r="V263" i="67"/>
  <c r="AE263" i="67"/>
  <c r="BL255" i="67"/>
  <c r="BK255" i="67"/>
  <c r="Q263" i="67"/>
  <c r="AG267" i="67"/>
  <c r="AF269" i="67"/>
  <c r="AF275" i="67" s="1"/>
  <c r="BB267" i="67"/>
  <c r="BB268" i="67"/>
  <c r="Z275" i="67"/>
  <c r="BO7" i="67"/>
  <c r="BG7" i="67"/>
  <c r="AT7" i="67"/>
  <c r="BK69" i="67"/>
  <c r="BA69" i="67"/>
  <c r="AV69" i="67"/>
  <c r="BL69" i="67"/>
  <c r="AV4" i="67"/>
  <c r="BA4" i="67"/>
  <c r="BO4" i="67"/>
  <c r="AV12" i="67"/>
  <c r="BA12" i="67"/>
  <c r="BO12" i="67"/>
  <c r="AV16" i="67"/>
  <c r="BA16" i="67"/>
  <c r="BO16" i="67"/>
  <c r="BI4" i="67"/>
  <c r="BO6" i="67"/>
  <c r="BG6" i="67"/>
  <c r="BA6" i="67"/>
  <c r="BL6" i="67"/>
  <c r="BA7" i="67"/>
  <c r="BL7" i="67"/>
  <c r="BI8" i="67"/>
  <c r="N9" i="67"/>
  <c r="N21" i="67" s="1"/>
  <c r="BI12" i="67"/>
  <c r="AF19" i="67"/>
  <c r="AF21" i="67" s="1"/>
  <c r="BI16" i="67"/>
  <c r="BK25" i="67"/>
  <c r="BA25" i="67"/>
  <c r="AV25" i="67"/>
  <c r="BL25" i="67"/>
  <c r="BK27" i="67"/>
  <c r="BA27" i="67"/>
  <c r="AV27" i="67"/>
  <c r="BL27" i="67"/>
  <c r="N38" i="67"/>
  <c r="W38" i="67"/>
  <c r="AA38" i="67"/>
  <c r="AF47" i="67"/>
  <c r="AX42" i="67"/>
  <c r="BK43" i="67"/>
  <c r="BA43" i="67"/>
  <c r="AV43" i="67"/>
  <c r="BL43" i="67"/>
  <c r="AV45" i="67"/>
  <c r="BA45" i="67"/>
  <c r="BO45" i="67"/>
  <c r="AT46" i="67"/>
  <c r="BK46" i="67"/>
  <c r="AF53" i="67"/>
  <c r="AX50" i="67"/>
  <c r="BG50" i="67"/>
  <c r="BK51" i="67"/>
  <c r="BA51" i="67"/>
  <c r="AV51" i="67"/>
  <c r="BL51" i="67"/>
  <c r="M59" i="67"/>
  <c r="V59" i="67"/>
  <c r="Z65" i="67"/>
  <c r="Z72" i="67" s="1"/>
  <c r="AX63" i="67"/>
  <c r="BB63" i="67"/>
  <c r="BB68" i="67"/>
  <c r="AT69" i="67"/>
  <c r="BI69" i="67"/>
  <c r="AV77" i="67"/>
  <c r="BA77" i="67"/>
  <c r="BO77" i="67"/>
  <c r="AT81" i="67"/>
  <c r="AF86" i="67"/>
  <c r="AF88" i="67" s="1"/>
  <c r="AF96" i="67"/>
  <c r="AG92" i="67"/>
  <c r="AV92" i="67"/>
  <c r="BG93" i="67"/>
  <c r="AV94" i="67"/>
  <c r="BA94" i="67"/>
  <c r="BO94" i="67"/>
  <c r="AT95" i="67"/>
  <c r="BK95" i="67"/>
  <c r="AF101" i="67"/>
  <c r="AX99" i="67"/>
  <c r="BG99" i="67"/>
  <c r="BK100" i="67"/>
  <c r="BA100" i="67"/>
  <c r="AV100" i="67"/>
  <c r="BL100" i="67"/>
  <c r="AT104" i="67"/>
  <c r="BB105" i="67"/>
  <c r="AT106" i="67"/>
  <c r="AX108" i="67"/>
  <c r="AE111" i="67"/>
  <c r="AV119" i="67"/>
  <c r="BK119" i="67"/>
  <c r="AF120" i="67"/>
  <c r="AF122" i="67" s="1"/>
  <c r="AF138" i="67"/>
  <c r="AG132" i="67"/>
  <c r="AG138" i="67" s="1"/>
  <c r="AV132" i="67"/>
  <c r="AV133" i="67"/>
  <c r="BB134" i="67"/>
  <c r="BL136" i="67"/>
  <c r="BA136" i="67"/>
  <c r="BK136" i="67"/>
  <c r="BL137" i="67"/>
  <c r="AG143" i="67"/>
  <c r="AT141" i="67"/>
  <c r="BK141" i="67"/>
  <c r="BI142" i="67"/>
  <c r="W145" i="67"/>
  <c r="AA145" i="67"/>
  <c r="Z162" i="67"/>
  <c r="BB151" i="67"/>
  <c r="AT152" i="67"/>
  <c r="BB153" i="67"/>
  <c r="AT154" i="67"/>
  <c r="BB155" i="67"/>
  <c r="AT156" i="67"/>
  <c r="BK158" i="67"/>
  <c r="BA158" i="67"/>
  <c r="BO158" i="67"/>
  <c r="BG158" i="67"/>
  <c r="AT158" i="67"/>
  <c r="AX158" i="67"/>
  <c r="BI158" i="67"/>
  <c r="BI160" i="67"/>
  <c r="AV160" i="67"/>
  <c r="BL160" i="67"/>
  <c r="AT160" i="67"/>
  <c r="BA160" i="67"/>
  <c r="AF162" i="67"/>
  <c r="BK169" i="67"/>
  <c r="BA169" i="67"/>
  <c r="BO169" i="67"/>
  <c r="BG169" i="67"/>
  <c r="AT169" i="67"/>
  <c r="AX169" i="67"/>
  <c r="BI169" i="67"/>
  <c r="BK171" i="67"/>
  <c r="BA171" i="67"/>
  <c r="BO171" i="67"/>
  <c r="BG171" i="67"/>
  <c r="AT171" i="67"/>
  <c r="AX171" i="67"/>
  <c r="BI171" i="67"/>
  <c r="Z184" i="67"/>
  <c r="AJ184" i="67"/>
  <c r="AJ186" i="67" s="1"/>
  <c r="AV181" i="67"/>
  <c r="W186" i="67"/>
  <c r="AC186" i="67"/>
  <c r="Z235" i="67"/>
  <c r="AF233" i="67"/>
  <c r="AG231" i="67"/>
  <c r="AG233" i="67" s="1"/>
  <c r="AA235" i="67"/>
  <c r="AX239" i="67"/>
  <c r="AX240" i="67"/>
  <c r="AX241" i="67"/>
  <c r="AX242" i="67"/>
  <c r="AX243" i="67"/>
  <c r="AX244" i="67"/>
  <c r="BO254" i="67"/>
  <c r="BG254" i="67"/>
  <c r="AT254" i="67"/>
  <c r="BL254" i="67"/>
  <c r="BK254" i="67"/>
  <c r="BA254" i="67"/>
  <c r="BO260" i="67"/>
  <c r="BG260" i="67"/>
  <c r="AT260" i="67"/>
  <c r="BL260" i="67"/>
  <c r="BK260" i="67"/>
  <c r="BA260" i="67"/>
  <c r="AG284" i="67"/>
  <c r="BK8" i="67"/>
  <c r="AV46" i="67"/>
  <c r="BA46" i="67"/>
  <c r="BO46" i="67"/>
  <c r="AF70" i="67"/>
  <c r="BK81" i="67"/>
  <c r="BA81" i="67"/>
  <c r="AV81" i="67"/>
  <c r="BL81" i="67"/>
  <c r="AV95" i="67"/>
  <c r="BA95" i="67"/>
  <c r="BO95" i="67"/>
  <c r="BK104" i="67"/>
  <c r="BA104" i="67"/>
  <c r="AV104" i="67"/>
  <c r="BL104" i="67"/>
  <c r="AX105" i="67"/>
  <c r="BK106" i="67"/>
  <c r="BA106" i="67"/>
  <c r="AV106" i="67"/>
  <c r="BL106" i="67"/>
  <c r="BB135" i="67"/>
  <c r="BA137" i="67"/>
  <c r="AV141" i="67"/>
  <c r="BA141" i="67"/>
  <c r="BO141" i="67"/>
  <c r="AX151" i="67"/>
  <c r="BK152" i="67"/>
  <c r="BA152" i="67"/>
  <c r="AV152" i="67"/>
  <c r="BL152" i="67"/>
  <c r="AX153" i="67"/>
  <c r="BK154" i="67"/>
  <c r="BA154" i="67"/>
  <c r="AV154" i="67"/>
  <c r="BL154" i="67"/>
  <c r="AX155" i="67"/>
  <c r="BK156" i="67"/>
  <c r="BA156" i="67"/>
  <c r="BO156" i="67"/>
  <c r="AV156" i="67"/>
  <c r="BL156" i="67"/>
  <c r="BI178" i="67"/>
  <c r="BL178" i="67"/>
  <c r="BO178" i="67"/>
  <c r="AF192" i="67"/>
  <c r="AF195" i="67" s="1"/>
  <c r="AG190" i="67"/>
  <c r="AG192" i="67" s="1"/>
  <c r="AG195" i="67" s="1"/>
  <c r="BB190" i="67"/>
  <c r="BB191" i="67"/>
  <c r="W235" i="67"/>
  <c r="Z261" i="67"/>
  <c r="BO259" i="67"/>
  <c r="BG259" i="67"/>
  <c r="AT259" i="67"/>
  <c r="BL259" i="67"/>
  <c r="BK259" i="67"/>
  <c r="BA259" i="67"/>
  <c r="AG294" i="67"/>
  <c r="BI7" i="67"/>
  <c r="AV8" i="67"/>
  <c r="BA8" i="67"/>
  <c r="BO8" i="67"/>
  <c r="BK26" i="67"/>
  <c r="BA26" i="67"/>
  <c r="AV26" i="67"/>
  <c r="BL26" i="67"/>
  <c r="AF38" i="67"/>
  <c r="BK42" i="67"/>
  <c r="BA42" i="67"/>
  <c r="AV42" i="67"/>
  <c r="BL42" i="67"/>
  <c r="BK52" i="67"/>
  <c r="BA52" i="67"/>
  <c r="AV52" i="67"/>
  <c r="BL52" i="67"/>
  <c r="BO69" i="67"/>
  <c r="AJ88" i="67"/>
  <c r="Q88" i="67"/>
  <c r="Y88" i="67"/>
  <c r="AC88" i="67"/>
  <c r="BO92" i="67"/>
  <c r="BG92" i="67"/>
  <c r="AT92" i="67"/>
  <c r="AT93" i="67"/>
  <c r="BK93" i="67"/>
  <c r="BO106" i="67"/>
  <c r="AG107" i="67"/>
  <c r="BO132" i="67"/>
  <c r="BG132" i="67"/>
  <c r="AT132" i="67"/>
  <c r="BO133" i="67"/>
  <c r="BG133" i="67"/>
  <c r="AT133" i="67"/>
  <c r="BL134" i="67"/>
  <c r="BA134" i="67"/>
  <c r="BK134" i="67"/>
  <c r="AX135" i="67"/>
  <c r="BB136" i="67"/>
  <c r="BG141" i="67"/>
  <c r="AV142" i="67"/>
  <c r="BA142" i="67"/>
  <c r="BO142" i="67"/>
  <c r="BO152" i="67"/>
  <c r="BO154" i="67"/>
  <c r="BK157" i="67"/>
  <c r="BA157" i="67"/>
  <c r="BO157" i="67"/>
  <c r="BG157" i="67"/>
  <c r="AT157" i="67"/>
  <c r="BI157" i="67"/>
  <c r="BK159" i="67"/>
  <c r="BA159" i="67"/>
  <c r="BO159" i="67"/>
  <c r="BG159" i="67"/>
  <c r="AT159" i="67"/>
  <c r="BI159" i="67"/>
  <c r="BK170" i="67"/>
  <c r="BA170" i="67"/>
  <c r="BO170" i="67"/>
  <c r="BG170" i="67"/>
  <c r="AT170" i="67"/>
  <c r="BI170" i="67"/>
  <c r="BK172" i="67"/>
  <c r="BA172" i="67"/>
  <c r="BO172" i="67"/>
  <c r="BG172" i="67"/>
  <c r="AT172" i="67"/>
  <c r="BI172" i="67"/>
  <c r="BO181" i="67"/>
  <c r="BG181" i="67"/>
  <c r="AT181" i="67"/>
  <c r="BL181" i="67"/>
  <c r="BK181" i="67"/>
  <c r="BA181" i="67"/>
  <c r="AA186" i="67"/>
  <c r="Q186" i="67"/>
  <c r="Y186" i="67"/>
  <c r="AX190" i="67"/>
  <c r="AX191" i="67"/>
  <c r="BL200" i="67"/>
  <c r="BK200" i="67"/>
  <c r="BA200" i="67"/>
  <c r="BI200" i="67"/>
  <c r="AV200" i="67"/>
  <c r="AT200" i="67"/>
  <c r="BG200" i="67"/>
  <c r="AG289" i="67"/>
  <c r="AJ296" i="67"/>
  <c r="AV279" i="67"/>
  <c r="BI279" i="67"/>
  <c r="AV280" i="67"/>
  <c r="BI280" i="67"/>
  <c r="AV281" i="67"/>
  <c r="BI281" i="67"/>
  <c r="AV282" i="67"/>
  <c r="BI282" i="67"/>
  <c r="AV283" i="67"/>
  <c r="BI283" i="67"/>
  <c r="AV287" i="67"/>
  <c r="BI287" i="67"/>
  <c r="AV288" i="67"/>
  <c r="BI288" i="67"/>
  <c r="AV292" i="67"/>
  <c r="BI292" i="67"/>
  <c r="AX293" i="67"/>
  <c r="BB293" i="67"/>
  <c r="AV304" i="67"/>
  <c r="BI304" i="67"/>
  <c r="AV308" i="67"/>
  <c r="BI308" i="67"/>
  <c r="AX313" i="67"/>
  <c r="BB313" i="67"/>
  <c r="BB314" i="67"/>
  <c r="AX314" i="67"/>
  <c r="BI326" i="67"/>
  <c r="AV326" i="67"/>
  <c r="BA326" i="67"/>
  <c r="BL326" i="67"/>
  <c r="AF327" i="67"/>
  <c r="BO334" i="67"/>
  <c r="BG334" i="67"/>
  <c r="AT334" i="67"/>
  <c r="AV338" i="67"/>
  <c r="BA338" i="67"/>
  <c r="BO338" i="67"/>
  <c r="AF353" i="67"/>
  <c r="AF369" i="67" s="1"/>
  <c r="AG347" i="67"/>
  <c r="AG353" i="67" s="1"/>
  <c r="AX356" i="67"/>
  <c r="BK357" i="67"/>
  <c r="BA357" i="67"/>
  <c r="AV357" i="67"/>
  <c r="BL357" i="67"/>
  <c r="P369" i="67"/>
  <c r="X369" i="67"/>
  <c r="AB369" i="67"/>
  <c r="BI381" i="67"/>
  <c r="AV381" i="67"/>
  <c r="BG381" i="67"/>
  <c r="BL381" i="67"/>
  <c r="BA381" i="67"/>
  <c r="AT381" i="67"/>
  <c r="BB385" i="67"/>
  <c r="AX385" i="67"/>
  <c r="AG385" i="67"/>
  <c r="AG387" i="67" s="1"/>
  <c r="AG389" i="67" s="1"/>
  <c r="AV386" i="67"/>
  <c r="AV395" i="67"/>
  <c r="AE411" i="67"/>
  <c r="AX160" i="67"/>
  <c r="AX161" i="67"/>
  <c r="AX165" i="67"/>
  <c r="AX166" i="67"/>
  <c r="AX167" i="67"/>
  <c r="AX176" i="67"/>
  <c r="BB176" i="67"/>
  <c r="AV180" i="67"/>
  <c r="BI180" i="67"/>
  <c r="AT190" i="67"/>
  <c r="BG190" i="67"/>
  <c r="BO190" i="67"/>
  <c r="AT191" i="67"/>
  <c r="BG191" i="67"/>
  <c r="BO191" i="67"/>
  <c r="AX199" i="67"/>
  <c r="AT201" i="67"/>
  <c r="BG201" i="67"/>
  <c r="BO201" i="67"/>
  <c r="AX205" i="67"/>
  <c r="BB205" i="67"/>
  <c r="AX206" i="67"/>
  <c r="AX207" i="67"/>
  <c r="AX208" i="67"/>
  <c r="AT216" i="67"/>
  <c r="BG216" i="67"/>
  <c r="BO216" i="67"/>
  <c r="AT217" i="67"/>
  <c r="BG217" i="67"/>
  <c r="BO217" i="67"/>
  <c r="AT218" i="67"/>
  <c r="BG218" i="67"/>
  <c r="BO218" i="67"/>
  <c r="AT219" i="67"/>
  <c r="BG219" i="67"/>
  <c r="BO219" i="67"/>
  <c r="BI220" i="67"/>
  <c r="AV221" i="67"/>
  <c r="BI221" i="67"/>
  <c r="AT225" i="67"/>
  <c r="BG225" i="67"/>
  <c r="BO225" i="67"/>
  <c r="AX229" i="67"/>
  <c r="BI231" i="67"/>
  <c r="AV232" i="67"/>
  <c r="BI232" i="67"/>
  <c r="AT239" i="67"/>
  <c r="BG239" i="67"/>
  <c r="BO239" i="67"/>
  <c r="AT240" i="67"/>
  <c r="BG240" i="67"/>
  <c r="BO240" i="67"/>
  <c r="AT241" i="67"/>
  <c r="BG241" i="67"/>
  <c r="BO241" i="67"/>
  <c r="AT242" i="67"/>
  <c r="BG242" i="67"/>
  <c r="BO242" i="67"/>
  <c r="AT243" i="67"/>
  <c r="BG243" i="67"/>
  <c r="BO243" i="67"/>
  <c r="AT244" i="67"/>
  <c r="BG244" i="67"/>
  <c r="BO244" i="67"/>
  <c r="AX245" i="67"/>
  <c r="BL245" i="67"/>
  <c r="AX246" i="67"/>
  <c r="AX250" i="67"/>
  <c r="BB250" i="67"/>
  <c r="BI257" i="67"/>
  <c r="BK258" i="67"/>
  <c r="AT267" i="67"/>
  <c r="BG267" i="67"/>
  <c r="BO267" i="67"/>
  <c r="AT268" i="67"/>
  <c r="BG268" i="67"/>
  <c r="BO268" i="67"/>
  <c r="AX272" i="67"/>
  <c r="BA279" i="67"/>
  <c r="BK279" i="67"/>
  <c r="BA280" i="67"/>
  <c r="BK280" i="67"/>
  <c r="BA281" i="67"/>
  <c r="BK281" i="67"/>
  <c r="BA282" i="67"/>
  <c r="BK282" i="67"/>
  <c r="BA283" i="67"/>
  <c r="BK283" i="67"/>
  <c r="AF284" i="67"/>
  <c r="BA287" i="67"/>
  <c r="BK287" i="67"/>
  <c r="BA288" i="67"/>
  <c r="BK288" i="67"/>
  <c r="AF289" i="67"/>
  <c r="BA292" i="67"/>
  <c r="BK292" i="67"/>
  <c r="AT293" i="67"/>
  <c r="BG293" i="67"/>
  <c r="BO293" i="67"/>
  <c r="AV300" i="67"/>
  <c r="BI300" i="67"/>
  <c r="AV301" i="67"/>
  <c r="BI301" i="67"/>
  <c r="AV302" i="67"/>
  <c r="BI302" i="67"/>
  <c r="BK303" i="67"/>
  <c r="BA304" i="67"/>
  <c r="BK304" i="67"/>
  <c r="AF305" i="67"/>
  <c r="BA308" i="67"/>
  <c r="BK308" i="67"/>
  <c r="AF309" i="67"/>
  <c r="BG312" i="67"/>
  <c r="BO312" i="67"/>
  <c r="AT313" i="67"/>
  <c r="BG313" i="67"/>
  <c r="BO313" i="67"/>
  <c r="AG314" i="67"/>
  <c r="AT314" i="67"/>
  <c r="BK314" i="67"/>
  <c r="AG321" i="67"/>
  <c r="AX322" i="67"/>
  <c r="BB322" i="67"/>
  <c r="AG323" i="67"/>
  <c r="AX324" i="67"/>
  <c r="BB324" i="67"/>
  <c r="BO326" i="67"/>
  <c r="BA330" i="67"/>
  <c r="BA331" i="67"/>
  <c r="BL332" i="67"/>
  <c r="BI334" i="67"/>
  <c r="BG338" i="67"/>
  <c r="AV339" i="67"/>
  <c r="BA339" i="67"/>
  <c r="BO339" i="67"/>
  <c r="AT340" i="67"/>
  <c r="BK340" i="67"/>
  <c r="BA347" i="67"/>
  <c r="BA348" i="67"/>
  <c r="BA349" i="67"/>
  <c r="BA350" i="67"/>
  <c r="BA351" i="67"/>
  <c r="BL352" i="67"/>
  <c r="AG356" i="67"/>
  <c r="AT356" i="67"/>
  <c r="BB357" i="67"/>
  <c r="BO357" i="67"/>
  <c r="AG358" i="67"/>
  <c r="BA358" i="67"/>
  <c r="BK360" i="67"/>
  <c r="Y369" i="67"/>
  <c r="AJ389" i="67"/>
  <c r="BL386" i="67"/>
  <c r="BG386" i="67"/>
  <c r="BK386" i="67"/>
  <c r="AT386" i="67"/>
  <c r="BI386" i="67"/>
  <c r="AV393" i="67"/>
  <c r="BL395" i="67"/>
  <c r="BK395" i="67"/>
  <c r="AT395" i="67"/>
  <c r="BG395" i="67"/>
  <c r="BI395" i="67"/>
  <c r="AV216" i="67"/>
  <c r="BI216" i="67"/>
  <c r="AV217" i="67"/>
  <c r="BI217" i="67"/>
  <c r="AV218" i="67"/>
  <c r="BI218" i="67"/>
  <c r="AV219" i="67"/>
  <c r="BI219" i="67"/>
  <c r="BK220" i="67"/>
  <c r="AV225" i="67"/>
  <c r="AX259" i="67"/>
  <c r="BB259" i="67"/>
  <c r="AX260" i="67"/>
  <c r="BB260" i="67"/>
  <c r="AF261" i="67"/>
  <c r="AV267" i="67"/>
  <c r="BI267" i="67"/>
  <c r="AV268" i="67"/>
  <c r="BI268" i="67"/>
  <c r="AX279" i="67"/>
  <c r="BB279" i="67"/>
  <c r="BL279" i="67"/>
  <c r="AX280" i="67"/>
  <c r="BB280" i="67"/>
  <c r="BL280" i="67"/>
  <c r="AX281" i="67"/>
  <c r="BB281" i="67"/>
  <c r="BL281" i="67"/>
  <c r="AX282" i="67"/>
  <c r="BB282" i="67"/>
  <c r="BL282" i="67"/>
  <c r="AX283" i="67"/>
  <c r="BB283" i="67"/>
  <c r="BL283" i="67"/>
  <c r="AX287" i="67"/>
  <c r="BB287" i="67"/>
  <c r="BL287" i="67"/>
  <c r="AX288" i="67"/>
  <c r="BB288" i="67"/>
  <c r="BL288" i="67"/>
  <c r="AX292" i="67"/>
  <c r="BB292" i="67"/>
  <c r="BL292" i="67"/>
  <c r="AV293" i="67"/>
  <c r="BI293" i="67"/>
  <c r="AF294" i="67"/>
  <c r="AX304" i="67"/>
  <c r="BB304" i="67"/>
  <c r="BL304" i="67"/>
  <c r="AX308" i="67"/>
  <c r="BB308" i="67"/>
  <c r="BL308" i="67"/>
  <c r="Z317" i="67"/>
  <c r="AV313" i="67"/>
  <c r="BI313" i="67"/>
  <c r="AV314" i="67"/>
  <c r="BA314" i="67"/>
  <c r="BO314" i="67"/>
  <c r="AE317" i="67"/>
  <c r="BG326" i="67"/>
  <c r="BO330" i="67"/>
  <c r="BG330" i="67"/>
  <c r="AT330" i="67"/>
  <c r="AX330" i="67"/>
  <c r="BB330" i="67"/>
  <c r="BO331" i="67"/>
  <c r="BG331" i="67"/>
  <c r="AT331" i="67"/>
  <c r="AX331" i="67"/>
  <c r="BB331" i="67"/>
  <c r="BO332" i="67"/>
  <c r="AV334" i="67"/>
  <c r="BK334" i="67"/>
  <c r="AF335" i="67"/>
  <c r="BI338" i="67"/>
  <c r="AV340" i="67"/>
  <c r="BA340" i="67"/>
  <c r="BO340" i="67"/>
  <c r="Q343" i="67"/>
  <c r="Y343" i="67"/>
  <c r="AC343" i="67"/>
  <c r="BO347" i="67"/>
  <c r="BG347" i="67"/>
  <c r="AT347" i="67"/>
  <c r="AX347" i="67"/>
  <c r="BB347" i="67"/>
  <c r="BO348" i="67"/>
  <c r="BG348" i="67"/>
  <c r="AT348" i="67"/>
  <c r="AX348" i="67"/>
  <c r="BB348" i="67"/>
  <c r="BO349" i="67"/>
  <c r="BG349" i="67"/>
  <c r="AT349" i="67"/>
  <c r="AX349" i="67"/>
  <c r="BB349" i="67"/>
  <c r="BO350" i="67"/>
  <c r="BG350" i="67"/>
  <c r="AT350" i="67"/>
  <c r="AX350" i="67"/>
  <c r="BB350" i="67"/>
  <c r="BO351" i="67"/>
  <c r="BG351" i="67"/>
  <c r="AT351" i="67"/>
  <c r="AX351" i="67"/>
  <c r="BB351" i="67"/>
  <c r="BA352" i="67"/>
  <c r="BK356" i="67"/>
  <c r="BA356" i="67"/>
  <c r="AJ362" i="67"/>
  <c r="AV356" i="67"/>
  <c r="BL356" i="67"/>
  <c r="AX357" i="67"/>
  <c r="BG357" i="67"/>
  <c r="AX358" i="67"/>
  <c r="BL360" i="67"/>
  <c r="BB361" i="67"/>
  <c r="AX361" i="67"/>
  <c r="V369" i="67"/>
  <c r="AE369" i="67"/>
  <c r="BL385" i="67"/>
  <c r="BI385" i="67"/>
  <c r="BO385" i="67"/>
  <c r="BA385" i="67"/>
  <c r="AV385" i="67"/>
  <c r="BL393" i="67"/>
  <c r="BG393" i="67"/>
  <c r="BK393" i="67"/>
  <c r="AT393" i="67"/>
  <c r="BI393" i="67"/>
  <c r="N411" i="67"/>
  <c r="AB411" i="67"/>
  <c r="AX181" i="67"/>
  <c r="BB181" i="67"/>
  <c r="AX182" i="67"/>
  <c r="BB182" i="67"/>
  <c r="AV190" i="67"/>
  <c r="BI190" i="67"/>
  <c r="AV191" i="67"/>
  <c r="BI191" i="67"/>
  <c r="BI225" i="67"/>
  <c r="BK231" i="67"/>
  <c r="AV239" i="67"/>
  <c r="BI239" i="67"/>
  <c r="AV240" i="67"/>
  <c r="BI240" i="67"/>
  <c r="AV241" i="67"/>
  <c r="BI241" i="67"/>
  <c r="AV242" i="67"/>
  <c r="BI242" i="67"/>
  <c r="AV243" i="67"/>
  <c r="BI243" i="67"/>
  <c r="AV244" i="67"/>
  <c r="BI244" i="67"/>
  <c r="AT245" i="67"/>
  <c r="BG245" i="67"/>
  <c r="BO245" i="67"/>
  <c r="AX254" i="67"/>
  <c r="BB254" i="67"/>
  <c r="BK257" i="67"/>
  <c r="AX4" i="67"/>
  <c r="AX5" i="67"/>
  <c r="AX8" i="67"/>
  <c r="AX12" i="67"/>
  <c r="AX16" i="67"/>
  <c r="BB16" i="67"/>
  <c r="AV18" i="67"/>
  <c r="AV31" i="67"/>
  <c r="AV35" i="67"/>
  <c r="AX45" i="67"/>
  <c r="AX46" i="67"/>
  <c r="AV63" i="67"/>
  <c r="AV64" i="67"/>
  <c r="AX76" i="67"/>
  <c r="BB76" i="67"/>
  <c r="AX77" i="67"/>
  <c r="AX93" i="67"/>
  <c r="AX94" i="67"/>
  <c r="AX95" i="67"/>
  <c r="AV108" i="67"/>
  <c r="AV115" i="67"/>
  <c r="AV126" i="67"/>
  <c r="AV127" i="67"/>
  <c r="AV128" i="67"/>
  <c r="AX141" i="67"/>
  <c r="AX142" i="67"/>
  <c r="AV161" i="67"/>
  <c r="AV165" i="67"/>
  <c r="AV166" i="67"/>
  <c r="AV167" i="67"/>
  <c r="AV176" i="67"/>
  <c r="AX179" i="67"/>
  <c r="AX180" i="67"/>
  <c r="AT182" i="67"/>
  <c r="BG182" i="67"/>
  <c r="BA190" i="67"/>
  <c r="BA191" i="67"/>
  <c r="AV199" i="67"/>
  <c r="BI199" i="67"/>
  <c r="AX200" i="67"/>
  <c r="BA201" i="67"/>
  <c r="AV205" i="67"/>
  <c r="AV206" i="67"/>
  <c r="AV207" i="67"/>
  <c r="AV208" i="67"/>
  <c r="BA216" i="67"/>
  <c r="BA217" i="67"/>
  <c r="BA218" i="67"/>
  <c r="BA219" i="67"/>
  <c r="AX221" i="67"/>
  <c r="BA225" i="67"/>
  <c r="AV229" i="67"/>
  <c r="AX232" i="67"/>
  <c r="BA239" i="67"/>
  <c r="BA240" i="67"/>
  <c r="BA241" i="67"/>
  <c r="BA242" i="67"/>
  <c r="BA243" i="67"/>
  <c r="BA244" i="67"/>
  <c r="AV245" i="67"/>
  <c r="AV246" i="67"/>
  <c r="AV250" i="67"/>
  <c r="BA267" i="67"/>
  <c r="BA268" i="67"/>
  <c r="AV272" i="67"/>
  <c r="AT279" i="67"/>
  <c r="BG279" i="67"/>
  <c r="AT280" i="67"/>
  <c r="BG280" i="67"/>
  <c r="AT281" i="67"/>
  <c r="BG281" i="67"/>
  <c r="AT282" i="67"/>
  <c r="BG282" i="67"/>
  <c r="AT283" i="67"/>
  <c r="BG283" i="67"/>
  <c r="AT287" i="67"/>
  <c r="BG287" i="67"/>
  <c r="AT288" i="67"/>
  <c r="BG288" i="67"/>
  <c r="AT292" i="67"/>
  <c r="BG292" i="67"/>
  <c r="BA293" i="67"/>
  <c r="AX300" i="67"/>
  <c r="AX301" i="67"/>
  <c r="AX302" i="67"/>
  <c r="AT304" i="67"/>
  <c r="BG304" i="67"/>
  <c r="AT308" i="67"/>
  <c r="BG308" i="67"/>
  <c r="BA313" i="67"/>
  <c r="BG314" i="67"/>
  <c r="M317" i="67"/>
  <c r="V317" i="67"/>
  <c r="AX321" i="67"/>
  <c r="AX323" i="67"/>
  <c r="AT326" i="67"/>
  <c r="BK326" i="67"/>
  <c r="BI330" i="67"/>
  <c r="BI331" i="67"/>
  <c r="BA334" i="67"/>
  <c r="BL334" i="67"/>
  <c r="AT338" i="67"/>
  <c r="BK338" i="67"/>
  <c r="BI339" i="67"/>
  <c r="BG340" i="67"/>
  <c r="BI347" i="67"/>
  <c r="BI348" i="67"/>
  <c r="BI349" i="67"/>
  <c r="BI350" i="67"/>
  <c r="BI351" i="67"/>
  <c r="AJ352" i="67"/>
  <c r="BB356" i="67"/>
  <c r="BO356" i="67"/>
  <c r="AT357" i="67"/>
  <c r="BI357" i="67"/>
  <c r="BK358" i="67"/>
  <c r="BL359" i="67"/>
  <c r="BA360" i="67"/>
  <c r="AG361" i="67"/>
  <c r="O369" i="67"/>
  <c r="BG385" i="67"/>
  <c r="AA389" i="67"/>
  <c r="BO393" i="67"/>
  <c r="P411" i="67"/>
  <c r="X411" i="67"/>
  <c r="AV321" i="67"/>
  <c r="AV322" i="67"/>
  <c r="AV323" i="67"/>
  <c r="AV324" i="67"/>
  <c r="AX338" i="67"/>
  <c r="AX339" i="67"/>
  <c r="AX340" i="67"/>
  <c r="BK376" i="67"/>
  <c r="BA376" i="67"/>
  <c r="AV376" i="67"/>
  <c r="BL376" i="67"/>
  <c r="P389" i="67"/>
  <c r="X389" i="67"/>
  <c r="AB389" i="67"/>
  <c r="BI394" i="67"/>
  <c r="BK399" i="67"/>
  <c r="BA399" i="67"/>
  <c r="AV399" i="67"/>
  <c r="BL399" i="67"/>
  <c r="BK401" i="67"/>
  <c r="BA401" i="67"/>
  <c r="AV401" i="67"/>
  <c r="BL401" i="67"/>
  <c r="AG406" i="67"/>
  <c r="AG409" i="67" s="1"/>
  <c r="BI406" i="67"/>
  <c r="BG407" i="67"/>
  <c r="AV408" i="67"/>
  <c r="BA408" i="67"/>
  <c r="BO408" i="67"/>
  <c r="Q411" i="67"/>
  <c r="Y411" i="67"/>
  <c r="AC411" i="67"/>
  <c r="BO415" i="67"/>
  <c r="BG415" i="67"/>
  <c r="AT415" i="67"/>
  <c r="AX415" i="67"/>
  <c r="BB415" i="67"/>
  <c r="AT416" i="67"/>
  <c r="BK416" i="67"/>
  <c r="BI417" i="67"/>
  <c r="BG418" i="67"/>
  <c r="BI419" i="67"/>
  <c r="BO419" i="67"/>
  <c r="AV419" i="67"/>
  <c r="BA419" i="67"/>
  <c r="AG427" i="67"/>
  <c r="AF431" i="67"/>
  <c r="BB427" i="67"/>
  <c r="AX427" i="67"/>
  <c r="BL430" i="67"/>
  <c r="W433" i="67"/>
  <c r="AB433" i="67"/>
  <c r="AF439" i="67"/>
  <c r="AF442" i="67" s="1"/>
  <c r="AG437" i="67"/>
  <c r="BB437" i="67"/>
  <c r="AX437" i="67"/>
  <c r="AJ461" i="67"/>
  <c r="Z505" i="67"/>
  <c r="AF403" i="67"/>
  <c r="AJ409" i="67"/>
  <c r="AJ411" i="67" s="1"/>
  <c r="BK406" i="67"/>
  <c r="BI407" i="67"/>
  <c r="Z420" i="67"/>
  <c r="AT417" i="67"/>
  <c r="BK417" i="67"/>
  <c r="BI418" i="67"/>
  <c r="BB452" i="67"/>
  <c r="AF453" i="67"/>
  <c r="AG452" i="67"/>
  <c r="AG453" i="67" s="1"/>
  <c r="Z461" i="67"/>
  <c r="AX376" i="67"/>
  <c r="BK377" i="67"/>
  <c r="BA377" i="67"/>
  <c r="AV377" i="67"/>
  <c r="BL377" i="67"/>
  <c r="AV394" i="67"/>
  <c r="BA394" i="67"/>
  <c r="BO394" i="67"/>
  <c r="BK400" i="67"/>
  <c r="BA400" i="67"/>
  <c r="AV400" i="67"/>
  <c r="BL400" i="67"/>
  <c r="BK402" i="67"/>
  <c r="BA402" i="67"/>
  <c r="AV402" i="67"/>
  <c r="BL402" i="67"/>
  <c r="BO406" i="67"/>
  <c r="AT407" i="67"/>
  <c r="BK407" i="67"/>
  <c r="AV417" i="67"/>
  <c r="BA417" i="67"/>
  <c r="BO417" i="67"/>
  <c r="AT418" i="67"/>
  <c r="BK418" i="67"/>
  <c r="P433" i="67"/>
  <c r="BO430" i="67"/>
  <c r="BG430" i="67"/>
  <c r="BK430" i="67"/>
  <c r="AT430" i="67"/>
  <c r="Y433" i="67"/>
  <c r="AX452" i="67"/>
  <c r="AV407" i="67"/>
  <c r="BA407" i="67"/>
  <c r="BO407" i="67"/>
  <c r="AV418" i="67"/>
  <c r="BA418" i="67"/>
  <c r="BO418" i="67"/>
  <c r="AF420" i="67"/>
  <c r="AJ433" i="67"/>
  <c r="BK429" i="67"/>
  <c r="BA429" i="67"/>
  <c r="AV429" i="67"/>
  <c r="BL429" i="67"/>
  <c r="AV438" i="67"/>
  <c r="BK446" i="67"/>
  <c r="BA446" i="67"/>
  <c r="BG446" i="67"/>
  <c r="AV446" i="67"/>
  <c r="AT452" i="67"/>
  <c r="AX456" i="67"/>
  <c r="BK458" i="67"/>
  <c r="BA458" i="67"/>
  <c r="BG458" i="67"/>
  <c r="AV458" i="67"/>
  <c r="AA461" i="67"/>
  <c r="BK465" i="67"/>
  <c r="AT481" i="67"/>
  <c r="AX485" i="67"/>
  <c r="BI485" i="67"/>
  <c r="V489" i="67"/>
  <c r="BI493" i="67"/>
  <c r="BK494" i="67"/>
  <c r="BG498" i="67"/>
  <c r="AT498" i="67"/>
  <c r="BL498" i="67"/>
  <c r="BA498" i="67"/>
  <c r="BK498" i="67"/>
  <c r="AV498" i="67"/>
  <c r="BB500" i="67"/>
  <c r="AX500" i="67"/>
  <c r="BK501" i="67"/>
  <c r="M505" i="67"/>
  <c r="AF503" i="67"/>
  <c r="AF505" i="67" s="1"/>
  <c r="BK514" i="67"/>
  <c r="BA514" i="67"/>
  <c r="BI514" i="67"/>
  <c r="AT514" i="67"/>
  <c r="BG514" i="67"/>
  <c r="BL514" i="67"/>
  <c r="N527" i="67"/>
  <c r="AB527" i="67"/>
  <c r="BO536" i="67"/>
  <c r="BG536" i="67"/>
  <c r="AT536" i="67"/>
  <c r="BK536" i="67"/>
  <c r="AV536" i="67"/>
  <c r="BI536" i="67"/>
  <c r="BL536" i="67"/>
  <c r="M541" i="67"/>
  <c r="BK452" i="67"/>
  <c r="BA452" i="67"/>
  <c r="BO452" i="67"/>
  <c r="AV452" i="67"/>
  <c r="W461" i="67"/>
  <c r="BL465" i="67"/>
  <c r="BB469" i="67"/>
  <c r="AX469" i="67"/>
  <c r="BL481" i="67"/>
  <c r="BI481" i="67"/>
  <c r="AV481" i="67"/>
  <c r="BA481" i="67"/>
  <c r="AG489" i="67"/>
  <c r="AT485" i="67"/>
  <c r="BO493" i="67"/>
  <c r="AT494" i="67"/>
  <c r="BO501" i="67"/>
  <c r="BK516" i="67"/>
  <c r="BA516" i="67"/>
  <c r="BI516" i="67"/>
  <c r="AT516" i="67"/>
  <c r="BG516" i="67"/>
  <c r="BL516" i="67"/>
  <c r="BK520" i="67"/>
  <c r="BA520" i="67"/>
  <c r="BG520" i="67"/>
  <c r="BO520" i="67"/>
  <c r="AV520" i="67"/>
  <c r="BI520" i="67"/>
  <c r="AG523" i="67"/>
  <c r="BB523" i="67"/>
  <c r="AX523" i="67"/>
  <c r="AG524" i="67"/>
  <c r="BB524" i="67"/>
  <c r="AX524" i="67"/>
  <c r="X527" i="67"/>
  <c r="AG531" i="67"/>
  <c r="AF533" i="67"/>
  <c r="BB531" i="67"/>
  <c r="AX531" i="67"/>
  <c r="BO537" i="67"/>
  <c r="BG537" i="67"/>
  <c r="AT537" i="67"/>
  <c r="BK537" i="67"/>
  <c r="AV537" i="67"/>
  <c r="BI537" i="67"/>
  <c r="BL537" i="67"/>
  <c r="AV365" i="67"/>
  <c r="AV366" i="67"/>
  <c r="AX386" i="67"/>
  <c r="AX393" i="67"/>
  <c r="BB393" i="67"/>
  <c r="AX394" i="67"/>
  <c r="AX395" i="67"/>
  <c r="AX407" i="67"/>
  <c r="AX408" i="67"/>
  <c r="AX416" i="67"/>
  <c r="AX417" i="67"/>
  <c r="AX418" i="67"/>
  <c r="AX419" i="67"/>
  <c r="BK428" i="67"/>
  <c r="BA428" i="67"/>
  <c r="AV428" i="67"/>
  <c r="BL428" i="67"/>
  <c r="BG429" i="67"/>
  <c r="BK438" i="67"/>
  <c r="BA438" i="67"/>
  <c r="BI438" i="67"/>
  <c r="AT438" i="67"/>
  <c r="BG438" i="67"/>
  <c r="BL448" i="67"/>
  <c r="BI448" i="67"/>
  <c r="AV448" i="67"/>
  <c r="BA448" i="67"/>
  <c r="BG452" i="67"/>
  <c r="AF459" i="67"/>
  <c r="AG456" i="67"/>
  <c r="P461" i="67"/>
  <c r="AF466" i="67"/>
  <c r="AF473" i="67" s="1"/>
  <c r="BB465" i="67"/>
  <c r="AX465" i="67"/>
  <c r="AT465" i="67"/>
  <c r="AG469" i="67"/>
  <c r="AG470" i="67" s="1"/>
  <c r="AG473" i="67" s="1"/>
  <c r="BL477" i="67"/>
  <c r="BI477" i="67"/>
  <c r="AV477" i="67"/>
  <c r="BA477" i="67"/>
  <c r="BG481" i="67"/>
  <c r="BK485" i="67"/>
  <c r="BA485" i="67"/>
  <c r="BO485" i="67"/>
  <c r="AV485" i="67"/>
  <c r="AV493" i="67"/>
  <c r="BL494" i="67"/>
  <c r="BI494" i="67"/>
  <c r="AV494" i="67"/>
  <c r="BA494" i="67"/>
  <c r="AC505" i="67"/>
  <c r="BO516" i="67"/>
  <c r="BL520" i="67"/>
  <c r="BO522" i="67"/>
  <c r="BL522" i="67"/>
  <c r="BK522" i="67"/>
  <c r="AE527" i="67"/>
  <c r="AJ572" i="67"/>
  <c r="BI465" i="67"/>
  <c r="AV465" i="67"/>
  <c r="BO465" i="67"/>
  <c r="BG465" i="67"/>
  <c r="BL493" i="67"/>
  <c r="BK493" i="67"/>
  <c r="AT493" i="67"/>
  <c r="BG493" i="67"/>
  <c r="BL501" i="67"/>
  <c r="BI501" i="67"/>
  <c r="BG501" i="67"/>
  <c r="AV501" i="67"/>
  <c r="AE505" i="67"/>
  <c r="M527" i="67"/>
  <c r="AF525" i="67"/>
  <c r="AG532" i="67"/>
  <c r="BB532" i="67"/>
  <c r="AX532" i="67"/>
  <c r="BK545" i="67"/>
  <c r="BA545" i="67"/>
  <c r="AV545" i="67"/>
  <c r="BL545" i="67"/>
  <c r="AX546" i="67"/>
  <c r="BK547" i="67"/>
  <c r="BA547" i="67"/>
  <c r="AV547" i="67"/>
  <c r="BL547" i="67"/>
  <c r="BB551" i="67"/>
  <c r="AX551" i="67"/>
  <c r="BB559" i="67"/>
  <c r="AX559" i="67"/>
  <c r="AF562" i="67"/>
  <c r="AB572" i="67"/>
  <c r="AX582" i="67"/>
  <c r="AE589" i="67"/>
  <c r="AF599" i="67"/>
  <c r="AF449" i="67"/>
  <c r="AX446" i="67"/>
  <c r="P489" i="67"/>
  <c r="X489" i="67"/>
  <c r="AB489" i="67"/>
  <c r="AG495" i="67"/>
  <c r="AV502" i="67"/>
  <c r="BA502" i="67"/>
  <c r="BO502" i="67"/>
  <c r="AV509" i="67"/>
  <c r="BA509" i="67"/>
  <c r="BO509" i="67"/>
  <c r="AT510" i="67"/>
  <c r="BK510" i="67"/>
  <c r="AF517" i="67"/>
  <c r="AX514" i="67"/>
  <c r="BK515" i="67"/>
  <c r="BA515" i="67"/>
  <c r="AV515" i="67"/>
  <c r="BL515" i="67"/>
  <c r="BB520" i="67"/>
  <c r="BI521" i="67"/>
  <c r="BA523" i="67"/>
  <c r="BA524" i="67"/>
  <c r="Q527" i="67"/>
  <c r="Y527" i="67"/>
  <c r="AC527" i="67"/>
  <c r="BO531" i="67"/>
  <c r="BG531" i="67"/>
  <c r="AT531" i="67"/>
  <c r="BO532" i="67"/>
  <c r="BG532" i="67"/>
  <c r="AT532" i="67"/>
  <c r="AF538" i="67"/>
  <c r="BB545" i="67"/>
  <c r="BO545" i="67"/>
  <c r="AG546" i="67"/>
  <c r="AG548" i="67" s="1"/>
  <c r="AT546" i="67"/>
  <c r="BB547" i="67"/>
  <c r="BO547" i="67"/>
  <c r="AG551" i="67"/>
  <c r="AG553" i="67"/>
  <c r="AX554" i="67"/>
  <c r="AG555" i="67"/>
  <c r="AX556" i="67"/>
  <c r="AG557" i="67"/>
  <c r="AG559" i="67"/>
  <c r="BB561" i="67"/>
  <c r="BA565" i="67"/>
  <c r="BL566" i="67"/>
  <c r="BK568" i="67"/>
  <c r="BA568" i="67"/>
  <c r="AV568" i="67"/>
  <c r="BL568" i="67"/>
  <c r="BG569" i="67"/>
  <c r="AV578" i="67"/>
  <c r="BA578" i="67"/>
  <c r="BO578" i="67"/>
  <c r="T589" i="67"/>
  <c r="AG582" i="67"/>
  <c r="AG583" i="67" s="1"/>
  <c r="AT582" i="67"/>
  <c r="M589" i="67"/>
  <c r="AX598" i="67"/>
  <c r="Z606" i="67"/>
  <c r="BL612" i="67"/>
  <c r="BO612" i="67"/>
  <c r="BA612" i="67"/>
  <c r="AV612" i="67"/>
  <c r="BI612" i="67"/>
  <c r="BG612" i="67"/>
  <c r="AT612" i="67"/>
  <c r="BK612" i="67"/>
  <c r="X628" i="67"/>
  <c r="AC628" i="67"/>
  <c r="AV510" i="67"/>
  <c r="BA510" i="67"/>
  <c r="BO510" i="67"/>
  <c r="BK521" i="67"/>
  <c r="BO523" i="67"/>
  <c r="BG523" i="67"/>
  <c r="AT523" i="67"/>
  <c r="BO524" i="67"/>
  <c r="BG524" i="67"/>
  <c r="AT524" i="67"/>
  <c r="BG545" i="67"/>
  <c r="BK546" i="67"/>
  <c r="BA546" i="67"/>
  <c r="AV546" i="67"/>
  <c r="BL546" i="67"/>
  <c r="BG547" i="67"/>
  <c r="BB552" i="67"/>
  <c r="AX552" i="67"/>
  <c r="BB558" i="67"/>
  <c r="AX558" i="67"/>
  <c r="BB560" i="67"/>
  <c r="AX560" i="67"/>
  <c r="BO565" i="67"/>
  <c r="BG565" i="67"/>
  <c r="AT565" i="67"/>
  <c r="AX565" i="67"/>
  <c r="BB565" i="67"/>
  <c r="BO566" i="67"/>
  <c r="BB568" i="67"/>
  <c r="AT569" i="67"/>
  <c r="Y589" i="67"/>
  <c r="AC589" i="67"/>
  <c r="BK582" i="67"/>
  <c r="BA582" i="67"/>
  <c r="AV582" i="67"/>
  <c r="BL582" i="67"/>
  <c r="N589" i="67"/>
  <c r="AB589" i="67"/>
  <c r="Q606" i="67"/>
  <c r="Y606" i="67"/>
  <c r="BL610" i="67"/>
  <c r="BO610" i="67"/>
  <c r="BA610" i="67"/>
  <c r="AV610" i="67"/>
  <c r="BI610" i="67"/>
  <c r="BG610" i="67"/>
  <c r="AT610" i="67"/>
  <c r="BK610" i="67"/>
  <c r="P628" i="67"/>
  <c r="AT545" i="67"/>
  <c r="BI545" i="67"/>
  <c r="BB546" i="67"/>
  <c r="AT547" i="67"/>
  <c r="BI547" i="67"/>
  <c r="AX553" i="67"/>
  <c r="AX555" i="67"/>
  <c r="AX557" i="67"/>
  <c r="BK569" i="67"/>
  <c r="BA569" i="67"/>
  <c r="AV569" i="67"/>
  <c r="BL569" i="67"/>
  <c r="AF570" i="67"/>
  <c r="R589" i="67"/>
  <c r="BB582" i="67"/>
  <c r="P589" i="67"/>
  <c r="X589" i="67"/>
  <c r="AG598" i="67"/>
  <c r="AG599" i="67" s="1"/>
  <c r="AJ628" i="67"/>
  <c r="AF604" i="67"/>
  <c r="BK617" i="67"/>
  <c r="BA617" i="67"/>
  <c r="AT617" i="67"/>
  <c r="BI617" i="67"/>
  <c r="AX623" i="67"/>
  <c r="AX624" i="67"/>
  <c r="BO624" i="67"/>
  <c r="AX625" i="67"/>
  <c r="BG625" i="67"/>
  <c r="BB632" i="67"/>
  <c r="AT633" i="67"/>
  <c r="AF639" i="67"/>
  <c r="BB637" i="67"/>
  <c r="AX637" i="67"/>
  <c r="BI637" i="67"/>
  <c r="AV638" i="67"/>
  <c r="AT643" i="67"/>
  <c r="AV651" i="67"/>
  <c r="BL651" i="67"/>
  <c r="AV653" i="67"/>
  <c r="BA653" i="67"/>
  <c r="AX656" i="67"/>
  <c r="BB656" i="67"/>
  <c r="BG660" i="67"/>
  <c r="AT660" i="67"/>
  <c r="BK660" i="67"/>
  <c r="AV660" i="67"/>
  <c r="BO660" i="67"/>
  <c r="BI660" i="67"/>
  <c r="BL660" i="67"/>
  <c r="BL662" i="67"/>
  <c r="BK662" i="67"/>
  <c r="AT662" i="67"/>
  <c r="BI662" i="67"/>
  <c r="BG662" i="67"/>
  <c r="BO663" i="67"/>
  <c r="BL666" i="67"/>
  <c r="BK666" i="67"/>
  <c r="AT666" i="67"/>
  <c r="BI666" i="67"/>
  <c r="BG666" i="67"/>
  <c r="BO667" i="67"/>
  <c r="AJ684" i="67"/>
  <c r="BK623" i="67"/>
  <c r="BA623" i="67"/>
  <c r="AT623" i="67"/>
  <c r="BI623" i="67"/>
  <c r="AT625" i="67"/>
  <c r="N628" i="67"/>
  <c r="W628" i="67"/>
  <c r="AA628" i="67"/>
  <c r="AA694" i="67" s="1"/>
  <c r="AX632" i="67"/>
  <c r="BK633" i="67"/>
  <c r="BA633" i="67"/>
  <c r="AV633" i="67"/>
  <c r="BL633" i="67"/>
  <c r="AT637" i="67"/>
  <c r="BK643" i="67"/>
  <c r="BA643" i="67"/>
  <c r="BO643" i="67"/>
  <c r="AV643" i="67"/>
  <c r="M646" i="67"/>
  <c r="AE646" i="67"/>
  <c r="BG652" i="67"/>
  <c r="AT652" i="67"/>
  <c r="BO652" i="67"/>
  <c r="BI652" i="67"/>
  <c r="BL653" i="67"/>
  <c r="BK653" i="67"/>
  <c r="AT653" i="67"/>
  <c r="BG653" i="67"/>
  <c r="BK654" i="67"/>
  <c r="BA654" i="67"/>
  <c r="BL654" i="67"/>
  <c r="AV654" i="67"/>
  <c r="BO654" i="67"/>
  <c r="BO657" i="67"/>
  <c r="BG657" i="67"/>
  <c r="AT657" i="67"/>
  <c r="BK657" i="67"/>
  <c r="AV657" i="67"/>
  <c r="BI657" i="67"/>
  <c r="BL657" i="67"/>
  <c r="BO662" i="67"/>
  <c r="BO666" i="67"/>
  <c r="AG676" i="67"/>
  <c r="BB676" i="67"/>
  <c r="AX676" i="67"/>
  <c r="BI624" i="67"/>
  <c r="AV624" i="67"/>
  <c r="AT624" i="67"/>
  <c r="BK624" i="67"/>
  <c r="BK625" i="67"/>
  <c r="BA625" i="67"/>
  <c r="AV625" i="67"/>
  <c r="BL625" i="67"/>
  <c r="BK637" i="67"/>
  <c r="BA637" i="67"/>
  <c r="BO637" i="67"/>
  <c r="AV637" i="67"/>
  <c r="BK638" i="67"/>
  <c r="BA638" i="67"/>
  <c r="BI638" i="67"/>
  <c r="AT638" i="67"/>
  <c r="BG638" i="67"/>
  <c r="BK642" i="67"/>
  <c r="BI642" i="67"/>
  <c r="BG642" i="67"/>
  <c r="BO651" i="67"/>
  <c r="BG651" i="67"/>
  <c r="AT651" i="67"/>
  <c r="BI651" i="67"/>
  <c r="BO658" i="67"/>
  <c r="BG658" i="67"/>
  <c r="AT658" i="67"/>
  <c r="BK658" i="67"/>
  <c r="AV658" i="67"/>
  <c r="BI658" i="67"/>
  <c r="BL658" i="67"/>
  <c r="BL663" i="67"/>
  <c r="BI663" i="67"/>
  <c r="BG663" i="67"/>
  <c r="AV663" i="67"/>
  <c r="BA663" i="67"/>
  <c r="BL667" i="67"/>
  <c r="BI667" i="67"/>
  <c r="BG667" i="67"/>
  <c r="AV667" i="67"/>
  <c r="BA667" i="67"/>
  <c r="AG677" i="67"/>
  <c r="BB677" i="67"/>
  <c r="AX677" i="67"/>
  <c r="P692" i="67"/>
  <c r="X692" i="67"/>
  <c r="AV423" i="67"/>
  <c r="AV427" i="67"/>
  <c r="AV437" i="67"/>
  <c r="AX448" i="67"/>
  <c r="AV456" i="67"/>
  <c r="AJ465" i="67"/>
  <c r="AV469" i="67"/>
  <c r="AX477" i="67"/>
  <c r="AX481" i="67"/>
  <c r="AX493" i="67"/>
  <c r="AX494" i="67"/>
  <c r="AV499" i="67"/>
  <c r="AV500" i="67"/>
  <c r="AX502" i="67"/>
  <c r="AX509" i="67"/>
  <c r="BB509" i="67"/>
  <c r="AX510" i="67"/>
  <c r="AV553" i="67"/>
  <c r="AV554" i="67"/>
  <c r="AV555" i="67"/>
  <c r="AV556" i="67"/>
  <c r="AV557" i="67"/>
  <c r="BA561" i="67"/>
  <c r="AX578" i="67"/>
  <c r="BB578" i="67"/>
  <c r="AV586" i="67"/>
  <c r="BA586" i="67"/>
  <c r="BO586" i="67"/>
  <c r="AV593" i="67"/>
  <c r="BA593" i="67"/>
  <c r="BK598" i="67"/>
  <c r="BA598" i="67"/>
  <c r="AV598" i="67"/>
  <c r="BL598" i="67"/>
  <c r="AJ604" i="67"/>
  <c r="AJ606" i="67" s="1"/>
  <c r="AV602" i="67"/>
  <c r="BA602" i="67"/>
  <c r="BO602" i="67"/>
  <c r="AV616" i="67"/>
  <c r="BA616" i="67"/>
  <c r="BO616" i="67"/>
  <c r="BG617" i="67"/>
  <c r="AG621" i="67"/>
  <c r="AG626" i="67" s="1"/>
  <c r="BB621" i="67"/>
  <c r="AT622" i="67"/>
  <c r="BK622" i="67"/>
  <c r="BO623" i="67"/>
  <c r="BA624" i="67"/>
  <c r="BL624" i="67"/>
  <c r="BO625" i="67"/>
  <c r="BK632" i="67"/>
  <c r="BA632" i="67"/>
  <c r="AV632" i="67"/>
  <c r="BL632" i="67"/>
  <c r="BG633" i="67"/>
  <c r="BG637" i="67"/>
  <c r="BL638" i="67"/>
  <c r="BL642" i="67"/>
  <c r="AX643" i="67"/>
  <c r="BI643" i="67"/>
  <c r="AB646" i="67"/>
  <c r="AF670" i="67"/>
  <c r="AG650" i="67"/>
  <c r="AG670" i="67" s="1"/>
  <c r="BK651" i="67"/>
  <c r="AV652" i="67"/>
  <c r="BL652" i="67"/>
  <c r="AX654" i="67"/>
  <c r="BI654" i="67"/>
  <c r="BA657" i="67"/>
  <c r="BO659" i="67"/>
  <c r="BG659" i="67"/>
  <c r="AT659" i="67"/>
  <c r="BK659" i="67"/>
  <c r="AV659" i="67"/>
  <c r="BI659" i="67"/>
  <c r="BL659" i="67"/>
  <c r="AV662" i="67"/>
  <c r="BA662" i="67"/>
  <c r="BK663" i="67"/>
  <c r="AV666" i="67"/>
  <c r="BA666" i="67"/>
  <c r="BK667" i="67"/>
  <c r="BK669" i="67"/>
  <c r="BA669" i="67"/>
  <c r="BO669" i="67"/>
  <c r="BI669" i="67"/>
  <c r="AT669" i="67"/>
  <c r="BG669" i="67"/>
  <c r="AV664" i="67"/>
  <c r="BA664" i="67"/>
  <c r="BO664" i="67"/>
  <c r="AV668" i="67"/>
  <c r="BA668" i="67"/>
  <c r="AX669" i="67"/>
  <c r="BO673" i="67"/>
  <c r="BO676" i="67"/>
  <c r="BG676" i="67"/>
  <c r="AT676" i="67"/>
  <c r="BO677" i="67"/>
  <c r="BG677" i="67"/>
  <c r="AT677" i="67"/>
  <c r="BO678" i="67"/>
  <c r="BG678" i="67"/>
  <c r="AT678" i="67"/>
  <c r="AX678" i="67"/>
  <c r="BB678" i="67"/>
  <c r="BO679" i="67"/>
  <c r="BG679" i="67"/>
  <c r="AT679" i="67"/>
  <c r="AX679" i="67"/>
  <c r="BB679" i="67"/>
  <c r="BL680" i="67"/>
  <c r="BA680" i="67"/>
  <c r="BK680" i="67"/>
  <c r="AX681" i="67"/>
  <c r="BB682" i="67"/>
  <c r="AF684" i="67"/>
  <c r="AV687" i="67"/>
  <c r="BK687" i="67"/>
  <c r="BK688" i="67"/>
  <c r="M692" i="67"/>
  <c r="AA714" i="67"/>
  <c r="AX586" i="67"/>
  <c r="AX593" i="67"/>
  <c r="BB593" i="67"/>
  <c r="AX602" i="67"/>
  <c r="AX610" i="67"/>
  <c r="AX612" i="67"/>
  <c r="AX616" i="67"/>
  <c r="BG621" i="67"/>
  <c r="AX622" i="67"/>
  <c r="AV661" i="67"/>
  <c r="BA661" i="67"/>
  <c r="BO661" i="67"/>
  <c r="BG664" i="67"/>
  <c r="AV665" i="67"/>
  <c r="BA665" i="67"/>
  <c r="BO665" i="67"/>
  <c r="BG668" i="67"/>
  <c r="BO668" i="67"/>
  <c r="BO674" i="67"/>
  <c r="BI674" i="67"/>
  <c r="AV674" i="67"/>
  <c r="BA674" i="67"/>
  <c r="BL674" i="67"/>
  <c r="BB675" i="67"/>
  <c r="BI676" i="67"/>
  <c r="BI677" i="67"/>
  <c r="BI678" i="67"/>
  <c r="BI679" i="67"/>
  <c r="BL681" i="67"/>
  <c r="BA681" i="67"/>
  <c r="BK681" i="67"/>
  <c r="AX682" i="67"/>
  <c r="BI683" i="67"/>
  <c r="AJ690" i="67"/>
  <c r="BA687" i="67"/>
  <c r="BB688" i="67"/>
  <c r="AX688" i="67"/>
  <c r="BB689" i="67"/>
  <c r="W692" i="67"/>
  <c r="AF690" i="67"/>
  <c r="AG699" i="67"/>
  <c r="BB699" i="67"/>
  <c r="AX699" i="67"/>
  <c r="BB703" i="67"/>
  <c r="BK704" i="67"/>
  <c r="BA704" i="67"/>
  <c r="BO704" i="67"/>
  <c r="BG704" i="67"/>
  <c r="AV704" i="67"/>
  <c r="BI704" i="67"/>
  <c r="AG705" i="67"/>
  <c r="BB705" i="67"/>
  <c r="AX705" i="67"/>
  <c r="AG710" i="67"/>
  <c r="AG712" i="67" s="1"/>
  <c r="BB710" i="67"/>
  <c r="AX710" i="67"/>
  <c r="N714" i="67"/>
  <c r="W714" i="67"/>
  <c r="BB680" i="67"/>
  <c r="BL682" i="67"/>
  <c r="BA682" i="67"/>
  <c r="BK682" i="67"/>
  <c r="BO687" i="67"/>
  <c r="BG687" i="67"/>
  <c r="AT687" i="67"/>
  <c r="BO689" i="67"/>
  <c r="BG689" i="67"/>
  <c r="AT689" i="67"/>
  <c r="BL689" i="67"/>
  <c r="BA689" i="67"/>
  <c r="BI689" i="67"/>
  <c r="AB692" i="67"/>
  <c r="V706" i="67"/>
  <c r="V714" i="67" s="1"/>
  <c r="AG703" i="67"/>
  <c r="BK673" i="67"/>
  <c r="BA673" i="67"/>
  <c r="AV673" i="67"/>
  <c r="BL673" i="67"/>
  <c r="BL675" i="67"/>
  <c r="BA675" i="67"/>
  <c r="BK675" i="67"/>
  <c r="AX680" i="67"/>
  <c r="BB681" i="67"/>
  <c r="BA683" i="67"/>
  <c r="BI687" i="67"/>
  <c r="BO688" i="67"/>
  <c r="BG688" i="67"/>
  <c r="AT688" i="67"/>
  <c r="BI688" i="67"/>
  <c r="BK689" i="67"/>
  <c r="AG698" i="67"/>
  <c r="BB698" i="67"/>
  <c r="AX698" i="67"/>
  <c r="AF700" i="67"/>
  <c r="AJ714" i="67"/>
  <c r="AX704" i="67"/>
  <c r="AV711" i="67"/>
  <c r="BA711" i="67"/>
  <c r="AG737" i="67"/>
  <c r="AT718" i="67"/>
  <c r="AT719" i="67"/>
  <c r="BK722" i="67"/>
  <c r="BK723" i="67"/>
  <c r="BL725" i="67"/>
  <c r="BK725" i="67"/>
  <c r="AT725" i="67"/>
  <c r="BG725" i="67"/>
  <c r="AV729" i="67"/>
  <c r="AF712" i="67"/>
  <c r="BL718" i="67"/>
  <c r="BI718" i="67"/>
  <c r="AJ737" i="67"/>
  <c r="AV718" i="67"/>
  <c r="BA718" i="67"/>
  <c r="BL719" i="67"/>
  <c r="BG719" i="67"/>
  <c r="AV719" i="67"/>
  <c r="BA719" i="67"/>
  <c r="AT722" i="67"/>
  <c r="AT723" i="67"/>
  <c r="BL729" i="67"/>
  <c r="BG729" i="67"/>
  <c r="BK729" i="67"/>
  <c r="AT729" i="67"/>
  <c r="BI729" i="67"/>
  <c r="BO729" i="67"/>
  <c r="BL722" i="67"/>
  <c r="BI722" i="67"/>
  <c r="AV722" i="67"/>
  <c r="BA722" i="67"/>
  <c r="BL723" i="67"/>
  <c r="BG723" i="67"/>
  <c r="AV723" i="67"/>
  <c r="BA723" i="67"/>
  <c r="AV650" i="67"/>
  <c r="BI650" i="67"/>
  <c r="AX653" i="67"/>
  <c r="AV655" i="67"/>
  <c r="AV656" i="67"/>
  <c r="BI656" i="67"/>
  <c r="AX661" i="67"/>
  <c r="AX662" i="67"/>
  <c r="AX663" i="67"/>
  <c r="AX664" i="67"/>
  <c r="AX665" i="67"/>
  <c r="AX666" i="67"/>
  <c r="AX667" i="67"/>
  <c r="AX668" i="67"/>
  <c r="Q692" i="67"/>
  <c r="Y692" i="67"/>
  <c r="AC692" i="67"/>
  <c r="BO698" i="67"/>
  <c r="BG698" i="67"/>
  <c r="AT698" i="67"/>
  <c r="BO699" i="67"/>
  <c r="BG699" i="67"/>
  <c r="AT699" i="67"/>
  <c r="BK703" i="67"/>
  <c r="BA703" i="67"/>
  <c r="AT703" i="67"/>
  <c r="BI703" i="67"/>
  <c r="BA705" i="67"/>
  <c r="AX709" i="67"/>
  <c r="Q714" i="67"/>
  <c r="BK718" i="67"/>
  <c r="BK719" i="67"/>
  <c r="BL721" i="67"/>
  <c r="BK721" i="67"/>
  <c r="AT721" i="67"/>
  <c r="BG721" i="67"/>
  <c r="BG722" i="67"/>
  <c r="BI723" i="67"/>
  <c r="BL736" i="67"/>
  <c r="BK736" i="67"/>
  <c r="AT736" i="67"/>
  <c r="BI736" i="67"/>
  <c r="BA736" i="67"/>
  <c r="AV736" i="67"/>
  <c r="BO736" i="67"/>
  <c r="AV727" i="67"/>
  <c r="BA727" i="67"/>
  <c r="BO727" i="67"/>
  <c r="BL733" i="67"/>
  <c r="BI733" i="67"/>
  <c r="AV733" i="67"/>
  <c r="BA733" i="67"/>
  <c r="BL734" i="67"/>
  <c r="BG734" i="67"/>
  <c r="AV734" i="67"/>
  <c r="BA734" i="67"/>
  <c r="BK740" i="67"/>
  <c r="BA740" i="67"/>
  <c r="BG740" i="67"/>
  <c r="AV740" i="67"/>
  <c r="BB741" i="67"/>
  <c r="AJ761" i="67"/>
  <c r="BB749" i="67"/>
  <c r="AG749" i="67"/>
  <c r="BG749" i="67"/>
  <c r="BI753" i="67"/>
  <c r="BK753" i="67"/>
  <c r="BO753" i="67"/>
  <c r="AV709" i="67"/>
  <c r="AV710" i="67"/>
  <c r="AX711" i="67"/>
  <c r="AV720" i="67"/>
  <c r="BA720" i="67"/>
  <c r="BO720" i="67"/>
  <c r="AV724" i="67"/>
  <c r="BA724" i="67"/>
  <c r="BO724" i="67"/>
  <c r="BI726" i="67"/>
  <c r="BG727" i="67"/>
  <c r="AV728" i="67"/>
  <c r="BA728" i="67"/>
  <c r="BO728" i="67"/>
  <c r="BL732" i="67"/>
  <c r="BK732" i="67"/>
  <c r="AT732" i="67"/>
  <c r="BG732" i="67"/>
  <c r="BG733" i="67"/>
  <c r="BI734" i="67"/>
  <c r="BI740" i="67"/>
  <c r="AX741" i="67"/>
  <c r="BK748" i="67"/>
  <c r="BA748" i="67"/>
  <c r="BI748" i="67"/>
  <c r="AT748" i="67"/>
  <c r="BO748" i="67"/>
  <c r="BL748" i="67"/>
  <c r="BI749" i="67"/>
  <c r="BK749" i="67"/>
  <c r="BO749" i="67"/>
  <c r="BK752" i="67"/>
  <c r="BI752" i="67"/>
  <c r="BO752" i="67"/>
  <c r="BG752" i="67"/>
  <c r="BB753" i="67"/>
  <c r="AG753" i="67"/>
  <c r="BB754" i="67"/>
  <c r="AG754" i="67"/>
  <c r="AV726" i="67"/>
  <c r="BA726" i="67"/>
  <c r="BO726" i="67"/>
  <c r="AT727" i="67"/>
  <c r="BK727" i="67"/>
  <c r="BL730" i="67"/>
  <c r="BG730" i="67"/>
  <c r="AV730" i="67"/>
  <c r="BA730" i="67"/>
  <c r="AT733" i="67"/>
  <c r="BO733" i="67"/>
  <c r="AT734" i="67"/>
  <c r="BO734" i="67"/>
  <c r="AT740" i="67"/>
  <c r="BO740" i="67"/>
  <c r="M763" i="67"/>
  <c r="Q763" i="67"/>
  <c r="Y763" i="67"/>
  <c r="AF761" i="67"/>
  <c r="AG748" i="67"/>
  <c r="BB748" i="67"/>
  <c r="AV748" i="67"/>
  <c r="BL751" i="67"/>
  <c r="BI751" i="67"/>
  <c r="BO751" i="67"/>
  <c r="BL752" i="67"/>
  <c r="BL753" i="67"/>
  <c r="AB763" i="67"/>
  <c r="BK742" i="67"/>
  <c r="Z761" i="67"/>
  <c r="Z763" i="67" s="1"/>
  <c r="AX756" i="67"/>
  <c r="BB756" i="67"/>
  <c r="AG757" i="67"/>
  <c r="P763" i="67"/>
  <c r="X763" i="67"/>
  <c r="AE763" i="67"/>
  <c r="AX718" i="67"/>
  <c r="BB718" i="67"/>
  <c r="AX719" i="67"/>
  <c r="AX720" i="67"/>
  <c r="AX721" i="67"/>
  <c r="AX722" i="67"/>
  <c r="AX723" i="67"/>
  <c r="AX724" i="67"/>
  <c r="AX725" i="67"/>
  <c r="AX726" i="67"/>
  <c r="AX727" i="67"/>
  <c r="AX728" i="67"/>
  <c r="AX729" i="67"/>
  <c r="AX730" i="67"/>
  <c r="AV731" i="67"/>
  <c r="BA731" i="67"/>
  <c r="BO731" i="67"/>
  <c r="AV735" i="67"/>
  <c r="BA735" i="67"/>
  <c r="BO735" i="67"/>
  <c r="AF744" i="67"/>
  <c r="AX740" i="67"/>
  <c r="BK741" i="67"/>
  <c r="BA741" i="67"/>
  <c r="AV741" i="67"/>
  <c r="BL741" i="67"/>
  <c r="AV743" i="67"/>
  <c r="BA743" i="67"/>
  <c r="BO743" i="67"/>
  <c r="BB755" i="67"/>
  <c r="AX755" i="67"/>
  <c r="AX757" i="67"/>
  <c r="BI758" i="67"/>
  <c r="AV758" i="67"/>
  <c r="BO758" i="67"/>
  <c r="BG758" i="67"/>
  <c r="AG759" i="67"/>
  <c r="N763" i="67"/>
  <c r="V763" i="67"/>
  <c r="AX731" i="67"/>
  <c r="AX732" i="67"/>
  <c r="AX733" i="67"/>
  <c r="AX734" i="67"/>
  <c r="AX735" i="67"/>
  <c r="AX736" i="67"/>
  <c r="AX743" i="67"/>
  <c r="BG754" i="67"/>
  <c r="AV756" i="67"/>
  <c r="AV757" i="67"/>
  <c r="AV759" i="67"/>
  <c r="BA760" i="67"/>
  <c r="BK760" i="67"/>
  <c r="AX760" i="67"/>
  <c r="BB760" i="67"/>
  <c r="BL760" i="67"/>
  <c r="AT760" i="67"/>
  <c r="BG760" i="67"/>
  <c r="BO760" i="67"/>
  <c r="AV760" i="67"/>
  <c r="AW204" i="5"/>
  <c r="AR204" i="5"/>
  <c r="AC680" i="5"/>
  <c r="AC356" i="5"/>
  <c r="AC456" i="5"/>
  <c r="AC514" i="5"/>
  <c r="AC568" i="5"/>
  <c r="AC705" i="5"/>
  <c r="AC308" i="5"/>
  <c r="AC411" i="5"/>
  <c r="AC550" i="5"/>
  <c r="AC383" i="5"/>
  <c r="AC530" i="5"/>
  <c r="AC42" i="5"/>
  <c r="AC99" i="5"/>
  <c r="AC208" i="5"/>
  <c r="AC266" i="5"/>
  <c r="AC332" i="5"/>
  <c r="AC495" i="5"/>
  <c r="AC81" i="5"/>
  <c r="AC139" i="5"/>
  <c r="AC222" i="5"/>
  <c r="AC66" i="5"/>
  <c r="AC122" i="5"/>
  <c r="AC295" i="5"/>
  <c r="AC481" i="5"/>
  <c r="AC590" i="5"/>
  <c r="AC724" i="5"/>
  <c r="AC798" i="5"/>
  <c r="AC164" i="5"/>
  <c r="AC243" i="5"/>
  <c r="AC432" i="5"/>
  <c r="AC640" i="5"/>
  <c r="AC23" i="5"/>
  <c r="AC608" i="5"/>
  <c r="AC660" i="5"/>
  <c r="AC774" i="5"/>
  <c r="AC856" i="5"/>
  <c r="U785" i="5"/>
  <c r="U752" i="5"/>
  <c r="U762" i="5" s="1"/>
  <c r="U518" i="5"/>
  <c r="U519" i="5"/>
  <c r="U392" i="5"/>
  <c r="M854" i="5"/>
  <c r="M828" i="5"/>
  <c r="M821" i="5"/>
  <c r="M796" i="5"/>
  <c r="M788" i="5"/>
  <c r="M782" i="5"/>
  <c r="M772" i="5"/>
  <c r="M762" i="5"/>
  <c r="M748" i="5"/>
  <c r="M722" i="5"/>
  <c r="M716" i="5"/>
  <c r="M711" i="5"/>
  <c r="M703" i="5"/>
  <c r="M692" i="5"/>
  <c r="M687" i="5"/>
  <c r="M678" i="5"/>
  <c r="M670" i="5"/>
  <c r="M665" i="5"/>
  <c r="M658" i="5"/>
  <c r="M651" i="5"/>
  <c r="M647" i="5"/>
  <c r="M638" i="5"/>
  <c r="M629" i="5"/>
  <c r="M615" i="5"/>
  <c r="M606" i="5"/>
  <c r="M601" i="5"/>
  <c r="M596" i="5"/>
  <c r="M588" i="5"/>
  <c r="M580" i="5"/>
  <c r="M574" i="5"/>
  <c r="M566" i="5"/>
  <c r="M556" i="5"/>
  <c r="M548" i="5"/>
  <c r="M540" i="5"/>
  <c r="M535" i="5"/>
  <c r="M528" i="5"/>
  <c r="M523" i="5"/>
  <c r="M519" i="5"/>
  <c r="M512" i="5"/>
  <c r="M506" i="5"/>
  <c r="M502" i="5"/>
  <c r="M493" i="5"/>
  <c r="M488" i="5"/>
  <c r="M479" i="5"/>
  <c r="M469" i="5"/>
  <c r="M465" i="5"/>
  <c r="M454" i="5"/>
  <c r="M446" i="5"/>
  <c r="M439" i="5"/>
  <c r="M430" i="5"/>
  <c r="M424" i="5"/>
  <c r="M420" i="5"/>
  <c r="M409" i="5"/>
  <c r="M402" i="5"/>
  <c r="M393" i="5"/>
  <c r="M381" i="5"/>
  <c r="M374" i="5"/>
  <c r="M366" i="5"/>
  <c r="M354" i="5"/>
  <c r="M345" i="5"/>
  <c r="M341" i="5"/>
  <c r="M330" i="5"/>
  <c r="M322" i="5"/>
  <c r="M317" i="5"/>
  <c r="M306" i="5"/>
  <c r="M301" i="5"/>
  <c r="M293" i="5"/>
  <c r="M283" i="5"/>
  <c r="M278" i="5"/>
  <c r="M264" i="5"/>
  <c r="M257" i="5"/>
  <c r="M253" i="5"/>
  <c r="M241" i="5"/>
  <c r="M236" i="5"/>
  <c r="M229" i="5"/>
  <c r="M220" i="5"/>
  <c r="M214" i="5"/>
  <c r="M206" i="5"/>
  <c r="M192" i="5"/>
  <c r="M181" i="5"/>
  <c r="M162" i="5"/>
  <c r="M155" i="5"/>
  <c r="M146" i="5"/>
  <c r="M137" i="5"/>
  <c r="M131" i="5"/>
  <c r="M127" i="5"/>
  <c r="M120" i="5"/>
  <c r="M112" i="5"/>
  <c r="M107" i="5"/>
  <c r="M97" i="5"/>
  <c r="M91" i="5"/>
  <c r="M87" i="5"/>
  <c r="M79" i="5"/>
  <c r="M72" i="5"/>
  <c r="M64" i="5"/>
  <c r="M57" i="5"/>
  <c r="M51" i="5"/>
  <c r="M40" i="5"/>
  <c r="M34" i="5"/>
  <c r="M30" i="5"/>
  <c r="M21" i="5"/>
  <c r="M13" i="5"/>
  <c r="M9" i="5"/>
  <c r="U854" i="5"/>
  <c r="U828" i="5"/>
  <c r="U821" i="5"/>
  <c r="U796" i="5"/>
  <c r="U788" i="5"/>
  <c r="U782" i="5"/>
  <c r="U772" i="5"/>
  <c r="U748" i="5"/>
  <c r="U722" i="5"/>
  <c r="U716" i="5"/>
  <c r="U711" i="5"/>
  <c r="U703" i="5"/>
  <c r="U692" i="5"/>
  <c r="U687" i="5"/>
  <c r="U678" i="5"/>
  <c r="U670" i="5"/>
  <c r="U665" i="5"/>
  <c r="U658" i="5"/>
  <c r="U651" i="5"/>
  <c r="U647" i="5"/>
  <c r="U638" i="5"/>
  <c r="U629" i="5"/>
  <c r="U615" i="5"/>
  <c r="U606" i="5"/>
  <c r="U601" i="5"/>
  <c r="U596" i="5"/>
  <c r="U588" i="5"/>
  <c r="U580" i="5"/>
  <c r="U574" i="5"/>
  <c r="U566" i="5"/>
  <c r="U556" i="5"/>
  <c r="U548" i="5"/>
  <c r="U540" i="5"/>
  <c r="U535" i="5"/>
  <c r="U528" i="5"/>
  <c r="U523" i="5"/>
  <c r="U512" i="5"/>
  <c r="U506" i="5"/>
  <c r="U502" i="5"/>
  <c r="U493" i="5"/>
  <c r="U488" i="5"/>
  <c r="U479" i="5"/>
  <c r="U469" i="5"/>
  <c r="U465" i="5"/>
  <c r="U454" i="5"/>
  <c r="U446" i="5"/>
  <c r="U439" i="5"/>
  <c r="U430" i="5"/>
  <c r="U424" i="5"/>
  <c r="U420" i="5"/>
  <c r="U409" i="5"/>
  <c r="U402" i="5"/>
  <c r="U393" i="5"/>
  <c r="U381" i="5"/>
  <c r="U374" i="5"/>
  <c r="U366" i="5"/>
  <c r="U354" i="5"/>
  <c r="U345" i="5"/>
  <c r="U341" i="5"/>
  <c r="U330" i="5"/>
  <c r="U322" i="5"/>
  <c r="U317" i="5"/>
  <c r="U306" i="5"/>
  <c r="U301" i="5"/>
  <c r="U293" i="5"/>
  <c r="U283" i="5"/>
  <c r="U278" i="5"/>
  <c r="U264" i="5"/>
  <c r="U257" i="5"/>
  <c r="U253" i="5"/>
  <c r="U241" i="5"/>
  <c r="U236" i="5"/>
  <c r="U229" i="5"/>
  <c r="U220" i="5"/>
  <c r="U214" i="5"/>
  <c r="U206" i="5"/>
  <c r="U192" i="5"/>
  <c r="U181" i="5"/>
  <c r="U162" i="5"/>
  <c r="U155" i="5"/>
  <c r="U146" i="5"/>
  <c r="U137" i="5"/>
  <c r="U131" i="5"/>
  <c r="U127" i="5"/>
  <c r="U120" i="5"/>
  <c r="U112" i="5"/>
  <c r="U107" i="5"/>
  <c r="U97" i="5"/>
  <c r="U91" i="5"/>
  <c r="U87" i="5"/>
  <c r="U79" i="5"/>
  <c r="U72" i="5"/>
  <c r="U64" i="5"/>
  <c r="U57" i="5"/>
  <c r="U51" i="5"/>
  <c r="U40" i="5"/>
  <c r="U34" i="5"/>
  <c r="U30" i="5"/>
  <c r="U21" i="5"/>
  <c r="U13" i="5"/>
  <c r="U9" i="5"/>
  <c r="AD4" i="5"/>
  <c r="J853" i="5"/>
  <c r="J852" i="5"/>
  <c r="J851" i="5"/>
  <c r="J848" i="5"/>
  <c r="J846" i="5"/>
  <c r="J845" i="5"/>
  <c r="J842" i="5"/>
  <c r="J841" i="5"/>
  <c r="J839" i="5"/>
  <c r="J794" i="5"/>
  <c r="J793" i="5"/>
  <c r="J787" i="5"/>
  <c r="J770" i="5"/>
  <c r="J768" i="5"/>
  <c r="J767" i="5"/>
  <c r="J765" i="5"/>
  <c r="J761" i="5"/>
  <c r="J760" i="5"/>
  <c r="J759" i="5"/>
  <c r="J758" i="5"/>
  <c r="J753" i="5"/>
  <c r="J719" i="5"/>
  <c r="J701" i="5"/>
  <c r="J699" i="5"/>
  <c r="J695" i="5"/>
  <c r="J685" i="5"/>
  <c r="J677" i="5"/>
  <c r="J674" i="5"/>
  <c r="J673" i="5"/>
  <c r="J668" i="5"/>
  <c r="J657" i="5"/>
  <c r="J655" i="5"/>
  <c r="J654" i="5"/>
  <c r="J637" i="5"/>
  <c r="J628" i="5"/>
  <c r="J627" i="5"/>
  <c r="J626" i="5"/>
  <c r="J625" i="5"/>
  <c r="J619" i="5"/>
  <c r="J618" i="5"/>
  <c r="J605" i="5"/>
  <c r="J604" i="5"/>
  <c r="J563" i="5"/>
  <c r="J560" i="5"/>
  <c r="J559" i="5"/>
  <c r="J547" i="5"/>
  <c r="J544" i="5"/>
  <c r="J543" i="5"/>
  <c r="J539" i="5"/>
  <c r="J527" i="5"/>
  <c r="J526" i="5"/>
  <c r="J510" i="5"/>
  <c r="J500" i="5"/>
  <c r="J492" i="5"/>
  <c r="J491" i="5"/>
  <c r="J486" i="5"/>
  <c r="J478" i="5"/>
  <c r="J476" i="5"/>
  <c r="J473" i="5"/>
  <c r="J453" i="5"/>
  <c r="J449" i="5"/>
  <c r="J427" i="5"/>
  <c r="J406" i="5"/>
  <c r="J405" i="5"/>
  <c r="J401" i="5"/>
  <c r="J400" i="5"/>
  <c r="J399" i="5"/>
  <c r="J398" i="5"/>
  <c r="J392" i="5"/>
  <c r="J380" i="5"/>
  <c r="J372" i="5"/>
  <c r="J353" i="5"/>
  <c r="J352" i="5"/>
  <c r="J348" i="5"/>
  <c r="J329" i="5"/>
  <c r="J327" i="5"/>
  <c r="J326" i="5"/>
  <c r="J305" i="5"/>
  <c r="J287" i="5"/>
  <c r="J281" i="5"/>
  <c r="J261" i="5"/>
  <c r="J240" i="5"/>
  <c r="J239" i="5"/>
  <c r="J219" i="5"/>
  <c r="J218" i="5"/>
  <c r="J217" i="5"/>
  <c r="J205" i="5"/>
  <c r="J202" i="5"/>
  <c r="J200" i="5"/>
  <c r="J159" i="5"/>
  <c r="J158" i="5"/>
  <c r="J154" i="5"/>
  <c r="J153" i="5"/>
  <c r="J152" i="5"/>
  <c r="J151" i="5"/>
  <c r="J136" i="5"/>
  <c r="J135" i="5"/>
  <c r="J134" i="5"/>
  <c r="J95" i="5"/>
  <c r="J94" i="5"/>
  <c r="J78" i="5"/>
  <c r="J75" i="5"/>
  <c r="J63" i="5"/>
  <c r="J61" i="5"/>
  <c r="J60" i="5"/>
  <c r="J48" i="5"/>
  <c r="J39" i="5"/>
  <c r="J37" i="5"/>
  <c r="J20" i="5"/>
  <c r="J19" i="5"/>
  <c r="AG202" i="67" l="1"/>
  <c r="AG449" i="67"/>
  <c r="AG744" i="67"/>
  <c r="AJ275" i="67"/>
  <c r="AD541" i="67"/>
  <c r="AD389" i="67"/>
  <c r="AJ122" i="67"/>
  <c r="AD235" i="67"/>
  <c r="AJ527" i="67"/>
  <c r="AJ21" i="67"/>
  <c r="AG261" i="67"/>
  <c r="AG335" i="67"/>
  <c r="Q385" i="68"/>
  <c r="Q384" i="68"/>
  <c r="Q386" i="68"/>
  <c r="Q387" i="68"/>
  <c r="AJ466" i="67"/>
  <c r="AJ473" i="67" s="1"/>
  <c r="AJ353" i="67"/>
  <c r="AD111" i="67"/>
  <c r="AD212" i="67"/>
  <c r="Q628" i="67"/>
  <c r="Q694" i="67" s="1"/>
  <c r="AG182" i="67"/>
  <c r="AG184" i="67" s="1"/>
  <c r="AG606" i="67"/>
  <c r="AF212" i="67"/>
  <c r="AJ489" i="67"/>
  <c r="AJ235" i="67"/>
  <c r="Z111" i="67"/>
  <c r="Z692" i="67"/>
  <c r="AJ343" i="67"/>
  <c r="AF489" i="67"/>
  <c r="AB147" i="67"/>
  <c r="Z646" i="67"/>
  <c r="Z389" i="67"/>
  <c r="AG403" i="67"/>
  <c r="Z714" i="67"/>
  <c r="Z369" i="67"/>
  <c r="Z59" i="67"/>
  <c r="AJ646" i="67"/>
  <c r="Z433" i="67"/>
  <c r="AB371" i="67"/>
  <c r="AJ317" i="67"/>
  <c r="AA371" i="67"/>
  <c r="V694" i="67"/>
  <c r="X371" i="67"/>
  <c r="Z263" i="67"/>
  <c r="M147" i="67"/>
  <c r="Z572" i="67"/>
  <c r="Z489" i="67"/>
  <c r="AF343" i="67"/>
  <c r="Q147" i="67"/>
  <c r="N371" i="67"/>
  <c r="AF646" i="67"/>
  <c r="AG589" i="67"/>
  <c r="AG315" i="67"/>
  <c r="AC147" i="67"/>
  <c r="AF411" i="67"/>
  <c r="O371" i="67"/>
  <c r="O765" i="67" s="1"/>
  <c r="AC371" i="67"/>
  <c r="Y147" i="67"/>
  <c r="AG96" i="67"/>
  <c r="AG269" i="67"/>
  <c r="AG275" i="67" s="1"/>
  <c r="AG101" i="67"/>
  <c r="AG47" i="67"/>
  <c r="AG59" i="67" s="1"/>
  <c r="Z628" i="67"/>
  <c r="Z694" i="67" s="1"/>
  <c r="AG618" i="67"/>
  <c r="AG396" i="67"/>
  <c r="AG411" i="67" s="1"/>
  <c r="Z38" i="67"/>
  <c r="AG459" i="67"/>
  <c r="AG461" i="67" s="1"/>
  <c r="M371" i="67"/>
  <c r="AF145" i="67"/>
  <c r="AG129" i="67"/>
  <c r="AG145" i="67" s="1"/>
  <c r="AJ505" i="67"/>
  <c r="AD527" i="67"/>
  <c r="AD505" i="67"/>
  <c r="AD606" i="67"/>
  <c r="AD72" i="67"/>
  <c r="AD461" i="67"/>
  <c r="P371" i="67"/>
  <c r="AD317" i="67"/>
  <c r="AD59" i="67"/>
  <c r="AD572" i="67"/>
  <c r="AD646" i="67"/>
  <c r="AD628" i="67"/>
  <c r="AD263" i="67"/>
  <c r="AD714" i="67"/>
  <c r="AD145" i="67"/>
  <c r="AD411" i="67"/>
  <c r="AD296" i="67"/>
  <c r="AD763" i="67"/>
  <c r="AG247" i="67"/>
  <c r="AG420" i="67"/>
  <c r="AD433" i="67"/>
  <c r="AD186" i="67"/>
  <c r="AD692" i="67"/>
  <c r="AD21" i="67"/>
  <c r="AD369" i="67"/>
  <c r="AD343" i="67"/>
  <c r="Z541" i="67"/>
  <c r="Q371" i="67"/>
  <c r="X147" i="67"/>
  <c r="AF184" i="67"/>
  <c r="AF186" i="67" s="1"/>
  <c r="AJ263" i="67"/>
  <c r="AC694" i="67"/>
  <c r="AG700" i="67"/>
  <c r="W694" i="67"/>
  <c r="AG684" i="67"/>
  <c r="AG692" i="67" s="1"/>
  <c r="AJ145" i="67"/>
  <c r="AJ147" i="67" s="1"/>
  <c r="Z527" i="67"/>
  <c r="AF541" i="67"/>
  <c r="P694" i="67"/>
  <c r="AJ541" i="67"/>
  <c r="AA574" i="67"/>
  <c r="AF263" i="67"/>
  <c r="W371" i="67"/>
  <c r="AJ692" i="67"/>
  <c r="AG644" i="67"/>
  <c r="AG646" i="67" s="1"/>
  <c r="Z212" i="67"/>
  <c r="Y694" i="67"/>
  <c r="W574" i="67"/>
  <c r="P147" i="67"/>
  <c r="AG173" i="67"/>
  <c r="AJ212" i="67"/>
  <c r="M694" i="67"/>
  <c r="AF72" i="67"/>
  <c r="AA147" i="67"/>
  <c r="N574" i="67"/>
  <c r="AG235" i="67"/>
  <c r="AG570" i="67"/>
  <c r="AG706" i="67"/>
  <c r="AG209" i="67"/>
  <c r="AG212" i="67" s="1"/>
  <c r="AC574" i="67"/>
  <c r="X574" i="67"/>
  <c r="AF235" i="67"/>
  <c r="X694" i="67"/>
  <c r="AG525" i="67"/>
  <c r="AG162" i="67"/>
  <c r="Y574" i="67"/>
  <c r="P574" i="67"/>
  <c r="AF317" i="67"/>
  <c r="AG613" i="67"/>
  <c r="AG9" i="67"/>
  <c r="AG21" i="67" s="1"/>
  <c r="AG88" i="67"/>
  <c r="AG511" i="67"/>
  <c r="AF714" i="67"/>
  <c r="AE694" i="67"/>
  <c r="AG305" i="67"/>
  <c r="W147" i="67"/>
  <c r="M574" i="67"/>
  <c r="AF763" i="67"/>
  <c r="N694" i="67"/>
  <c r="AG439" i="67"/>
  <c r="AG442" i="67" s="1"/>
  <c r="AG431" i="67"/>
  <c r="V371" i="67"/>
  <c r="AF59" i="67"/>
  <c r="AE147" i="67"/>
  <c r="AJ369" i="67"/>
  <c r="AF111" i="67"/>
  <c r="V147" i="67"/>
  <c r="AJ763" i="67"/>
  <c r="AE574" i="67"/>
  <c r="AF296" i="67"/>
  <c r="AG341" i="67"/>
  <c r="Q574" i="67"/>
  <c r="V574" i="67"/>
  <c r="AG296" i="67"/>
  <c r="AG367" i="67"/>
  <c r="N147" i="67"/>
  <c r="AF572" i="67"/>
  <c r="AG505" i="67"/>
  <c r="AF527" i="67"/>
  <c r="AG362" i="67"/>
  <c r="Z186" i="67"/>
  <c r="AG761" i="67"/>
  <c r="AG763" i="67" s="1"/>
  <c r="AB694" i="67"/>
  <c r="AF692" i="67"/>
  <c r="AF606" i="67"/>
  <c r="AG562" i="67"/>
  <c r="AF433" i="67"/>
  <c r="AE371" i="67"/>
  <c r="Y371" i="67"/>
  <c r="AB574" i="67"/>
  <c r="AF461" i="67"/>
  <c r="AG533" i="67"/>
  <c r="AG541" i="67" s="1"/>
  <c r="AG327" i="67"/>
  <c r="AG28" i="67"/>
  <c r="AG38" i="67" s="1"/>
  <c r="AG109" i="67"/>
  <c r="AC413" i="5"/>
  <c r="AC776" i="5"/>
  <c r="AC166" i="5"/>
  <c r="AC642" i="5"/>
  <c r="M164" i="5"/>
  <c r="M243" i="5"/>
  <c r="M308" i="5"/>
  <c r="M856" i="5"/>
  <c r="M81" i="5"/>
  <c r="M139" i="5"/>
  <c r="M295" i="5"/>
  <c r="M481" i="5"/>
  <c r="M568" i="5"/>
  <c r="M208" i="5"/>
  <c r="M266" i="5"/>
  <c r="M432" i="5"/>
  <c r="M495" i="5"/>
  <c r="M680" i="5"/>
  <c r="M724" i="5"/>
  <c r="M222" i="5"/>
  <c r="M66" i="5"/>
  <c r="M122" i="5"/>
  <c r="M411" i="5"/>
  <c r="M456" i="5"/>
  <c r="M550" i="5"/>
  <c r="M705" i="5"/>
  <c r="M774" i="5"/>
  <c r="M42" i="5"/>
  <c r="M99" i="5"/>
  <c r="M383" i="5"/>
  <c r="M530" i="5"/>
  <c r="M640" i="5"/>
  <c r="M798" i="5"/>
  <c r="M23" i="5"/>
  <c r="M356" i="5"/>
  <c r="M514" i="5"/>
  <c r="M608" i="5"/>
  <c r="M660" i="5"/>
  <c r="M332" i="5"/>
  <c r="M590" i="5"/>
  <c r="U495" i="5"/>
  <c r="U550" i="5"/>
  <c r="U568" i="5"/>
  <c r="U705" i="5"/>
  <c r="U383" i="5"/>
  <c r="U432" i="5"/>
  <c r="U530" i="5"/>
  <c r="U680" i="5"/>
  <c r="U23" i="5"/>
  <c r="U81" i="5"/>
  <c r="U164" i="5"/>
  <c r="U243" i="5"/>
  <c r="U308" i="5"/>
  <c r="U356" i="5"/>
  <c r="U42" i="5"/>
  <c r="U99" i="5"/>
  <c r="U208" i="5"/>
  <c r="U266" i="5"/>
  <c r="U411" i="5"/>
  <c r="U456" i="5"/>
  <c r="U590" i="5"/>
  <c r="U724" i="5"/>
  <c r="U798" i="5"/>
  <c r="U139" i="5"/>
  <c r="U222" i="5"/>
  <c r="U640" i="5"/>
  <c r="U66" i="5"/>
  <c r="U122" i="5"/>
  <c r="U295" i="5"/>
  <c r="U332" i="5"/>
  <c r="U481" i="5"/>
  <c r="U514" i="5"/>
  <c r="U608" i="5"/>
  <c r="U660" i="5"/>
  <c r="U774" i="5"/>
  <c r="U856" i="5"/>
  <c r="AG263" i="67" l="1"/>
  <c r="AG111" i="67"/>
  <c r="AG147" i="67" s="1"/>
  <c r="Z147" i="67"/>
  <c r="AG317" i="67"/>
  <c r="AJ694" i="67"/>
  <c r="AJ574" i="67"/>
  <c r="AG628" i="67"/>
  <c r="AG694" i="67" s="1"/>
  <c r="AD694" i="67"/>
  <c r="AD147" i="67"/>
  <c r="AD574" i="67"/>
  <c r="AG433" i="67"/>
  <c r="AD371" i="67"/>
  <c r="Z574" i="67"/>
  <c r="Q765" i="67"/>
  <c r="AG714" i="67"/>
  <c r="AA765" i="67"/>
  <c r="AC765" i="67"/>
  <c r="P765" i="67"/>
  <c r="AJ371" i="67"/>
  <c r="Z371" i="67"/>
  <c r="AG186" i="67"/>
  <c r="Y765" i="67"/>
  <c r="W765" i="67"/>
  <c r="M765" i="67"/>
  <c r="X765" i="67"/>
  <c r="AG369" i="67"/>
  <c r="AF147" i="67"/>
  <c r="AG572" i="67"/>
  <c r="AF371" i="67"/>
  <c r="AB765" i="67"/>
  <c r="AG527" i="67"/>
  <c r="AG343" i="67"/>
  <c r="AF694" i="67"/>
  <c r="V765" i="67"/>
  <c r="N765" i="67"/>
  <c r="AE765" i="67"/>
  <c r="C35" i="19" s="1"/>
  <c r="AF574" i="67"/>
  <c r="AC858" i="5"/>
  <c r="M776" i="5"/>
  <c r="M642" i="5"/>
  <c r="M166" i="5"/>
  <c r="M413" i="5"/>
  <c r="U642" i="5"/>
  <c r="U413" i="5"/>
  <c r="U166" i="5"/>
  <c r="U776" i="5"/>
  <c r="M873" i="5" l="1"/>
  <c r="AJ765" i="67"/>
  <c r="AD765" i="67"/>
  <c r="Z765" i="67"/>
  <c r="AG371" i="67"/>
  <c r="AG574" i="67"/>
  <c r="AF765" i="67"/>
  <c r="M858" i="5"/>
  <c r="U858" i="5"/>
  <c r="AG765" i="67" l="1"/>
  <c r="N21" i="5"/>
  <c r="O21" i="5"/>
  <c r="P21" i="5"/>
  <c r="Q21" i="5"/>
  <c r="R21" i="5"/>
  <c r="S21" i="5"/>
  <c r="T21" i="5"/>
  <c r="V21" i="5"/>
  <c r="W21" i="5"/>
  <c r="X21" i="5"/>
  <c r="Z21" i="5"/>
  <c r="AA21" i="5"/>
  <c r="AB21" i="5"/>
  <c r="AB854" i="5"/>
  <c r="AB828" i="5"/>
  <c r="AB821" i="5"/>
  <c r="AB796" i="5"/>
  <c r="AB788" i="5"/>
  <c r="AB782" i="5"/>
  <c r="AB772" i="5"/>
  <c r="AB762" i="5"/>
  <c r="AB748" i="5"/>
  <c r="AB722" i="5"/>
  <c r="AB716" i="5"/>
  <c r="AB711" i="5"/>
  <c r="AB703" i="5"/>
  <c r="AB692" i="5"/>
  <c r="AB687" i="5"/>
  <c r="AB678" i="5"/>
  <c r="AB670" i="5"/>
  <c r="AB665" i="5"/>
  <c r="AB658" i="5"/>
  <c r="AB651" i="5"/>
  <c r="AB647" i="5"/>
  <c r="AB638" i="5"/>
  <c r="AB629" i="5"/>
  <c r="AB615" i="5"/>
  <c r="AB606" i="5"/>
  <c r="AB601" i="5"/>
  <c r="AB596" i="5"/>
  <c r="AB588" i="5"/>
  <c r="AB580" i="5"/>
  <c r="AB574" i="5"/>
  <c r="AB566" i="5"/>
  <c r="AB556" i="5"/>
  <c r="AB548" i="5"/>
  <c r="AB540" i="5"/>
  <c r="AB535" i="5"/>
  <c r="AB528" i="5"/>
  <c r="AB523" i="5"/>
  <c r="AB519" i="5"/>
  <c r="AB512" i="5"/>
  <c r="AB506" i="5"/>
  <c r="AB502" i="5"/>
  <c r="AB493" i="5"/>
  <c r="AB488" i="5"/>
  <c r="AB479" i="5"/>
  <c r="AB469" i="5"/>
  <c r="AB465" i="5"/>
  <c r="AB454" i="5"/>
  <c r="AB446" i="5"/>
  <c r="AB439" i="5"/>
  <c r="AB430" i="5"/>
  <c r="AB424" i="5"/>
  <c r="AB420" i="5"/>
  <c r="AB409" i="5"/>
  <c r="AB402" i="5"/>
  <c r="AB393" i="5"/>
  <c r="AB381" i="5"/>
  <c r="AB374" i="5"/>
  <c r="AB366" i="5"/>
  <c r="AB354" i="5"/>
  <c r="AB345" i="5"/>
  <c r="AB341" i="5"/>
  <c r="AB330" i="5"/>
  <c r="AB322" i="5"/>
  <c r="AB317" i="5"/>
  <c r="AB306" i="5"/>
  <c r="AB301" i="5"/>
  <c r="AB293" i="5"/>
  <c r="AB283" i="5"/>
  <c r="AB278" i="5"/>
  <c r="AB264" i="5"/>
  <c r="AB257" i="5"/>
  <c r="AB253" i="5"/>
  <c r="AB241" i="5"/>
  <c r="AB236" i="5"/>
  <c r="AB229" i="5"/>
  <c r="AB220" i="5"/>
  <c r="AB214" i="5"/>
  <c r="AB206" i="5"/>
  <c r="AB192" i="5"/>
  <c r="AB181" i="5"/>
  <c r="AB162" i="5"/>
  <c r="AB155" i="5"/>
  <c r="AB146" i="5"/>
  <c r="AB137" i="5"/>
  <c r="AB131" i="5"/>
  <c r="AB127" i="5"/>
  <c r="AB120" i="5"/>
  <c r="AB112" i="5"/>
  <c r="AB107" i="5"/>
  <c r="AB97" i="5"/>
  <c r="AB91" i="5"/>
  <c r="AB87" i="5"/>
  <c r="AB79" i="5"/>
  <c r="AB72" i="5"/>
  <c r="AB64" i="5"/>
  <c r="AB57" i="5"/>
  <c r="AB51" i="5"/>
  <c r="AB40" i="5"/>
  <c r="AB34" i="5"/>
  <c r="AB30" i="5"/>
  <c r="AB13" i="5"/>
  <c r="AB9" i="5"/>
  <c r="AA854" i="5"/>
  <c r="Z854" i="5"/>
  <c r="O854" i="5"/>
  <c r="AA828" i="5"/>
  <c r="Z828" i="5"/>
  <c r="O828" i="5"/>
  <c r="AA821" i="5"/>
  <c r="Z821" i="5"/>
  <c r="O821" i="5"/>
  <c r="AA796" i="5"/>
  <c r="Z796" i="5"/>
  <c r="O796" i="5"/>
  <c r="AA788" i="5"/>
  <c r="Z788" i="5"/>
  <c r="O788" i="5"/>
  <c r="AA782" i="5"/>
  <c r="Z782" i="5"/>
  <c r="O782" i="5"/>
  <c r="AA772" i="5"/>
  <c r="Z772" i="5"/>
  <c r="O772" i="5"/>
  <c r="AA762" i="5"/>
  <c r="Z762" i="5"/>
  <c r="O762" i="5"/>
  <c r="AA748" i="5"/>
  <c r="Z748" i="5"/>
  <c r="O748" i="5"/>
  <c r="AA722" i="5"/>
  <c r="Z722" i="5"/>
  <c r="O722" i="5"/>
  <c r="AA716" i="5"/>
  <c r="Z716" i="5"/>
  <c r="O716" i="5"/>
  <c r="AA711" i="5"/>
  <c r="Z711" i="5"/>
  <c r="O711" i="5"/>
  <c r="AA703" i="5"/>
  <c r="Z703" i="5"/>
  <c r="O703" i="5"/>
  <c r="AA692" i="5"/>
  <c r="Z692" i="5"/>
  <c r="O692" i="5"/>
  <c r="AA687" i="5"/>
  <c r="Z687" i="5"/>
  <c r="O687" i="5"/>
  <c r="AA678" i="5"/>
  <c r="Z678" i="5"/>
  <c r="O678" i="5"/>
  <c r="AA670" i="5"/>
  <c r="Z670" i="5"/>
  <c r="O670" i="5"/>
  <c r="AA665" i="5"/>
  <c r="Z665" i="5"/>
  <c r="O665" i="5"/>
  <c r="AA658" i="5"/>
  <c r="Z658" i="5"/>
  <c r="O658" i="5"/>
  <c r="AA651" i="5"/>
  <c r="Z651" i="5"/>
  <c r="O651" i="5"/>
  <c r="AA647" i="5"/>
  <c r="Z647" i="5"/>
  <c r="O647" i="5"/>
  <c r="AA638" i="5"/>
  <c r="Z638" i="5"/>
  <c r="O638" i="5"/>
  <c r="AA629" i="5"/>
  <c r="Z629" i="5"/>
  <c r="O629" i="5"/>
  <c r="AA615" i="5"/>
  <c r="Z615" i="5"/>
  <c r="O615" i="5"/>
  <c r="AA606" i="5"/>
  <c r="Z606" i="5"/>
  <c r="O606" i="5"/>
  <c r="AA601" i="5"/>
  <c r="Z601" i="5"/>
  <c r="O601" i="5"/>
  <c r="AA596" i="5"/>
  <c r="Z596" i="5"/>
  <c r="O596" i="5"/>
  <c r="AA588" i="5"/>
  <c r="Z588" i="5"/>
  <c r="O588" i="5"/>
  <c r="AA580" i="5"/>
  <c r="Z580" i="5"/>
  <c r="O580" i="5"/>
  <c r="AA574" i="5"/>
  <c r="Z574" i="5"/>
  <c r="O574" i="5"/>
  <c r="AA566" i="5"/>
  <c r="Z566" i="5"/>
  <c r="O566" i="5"/>
  <c r="AA556" i="5"/>
  <c r="Z556" i="5"/>
  <c r="O556" i="5"/>
  <c r="AA548" i="5"/>
  <c r="Z548" i="5"/>
  <c r="O548" i="5"/>
  <c r="AA540" i="5"/>
  <c r="Z540" i="5"/>
  <c r="O540" i="5"/>
  <c r="AA535" i="5"/>
  <c r="Z535" i="5"/>
  <c r="O535" i="5"/>
  <c r="AA528" i="5"/>
  <c r="Z528" i="5"/>
  <c r="O528" i="5"/>
  <c r="AA523" i="5"/>
  <c r="Z523" i="5"/>
  <c r="O523" i="5"/>
  <c r="AA519" i="5"/>
  <c r="Z519" i="5"/>
  <c r="O519" i="5"/>
  <c r="AA512" i="5"/>
  <c r="Z512" i="5"/>
  <c r="O512" i="5"/>
  <c r="AA506" i="5"/>
  <c r="Z506" i="5"/>
  <c r="O506" i="5"/>
  <c r="AA502" i="5"/>
  <c r="Z502" i="5"/>
  <c r="O502" i="5"/>
  <c r="AA493" i="5"/>
  <c r="Z493" i="5"/>
  <c r="O493" i="5"/>
  <c r="AA488" i="5"/>
  <c r="Z488" i="5"/>
  <c r="O488" i="5"/>
  <c r="AA479" i="5"/>
  <c r="Z479" i="5"/>
  <c r="O479" i="5"/>
  <c r="AA469" i="5"/>
  <c r="Z469" i="5"/>
  <c r="O469" i="5"/>
  <c r="AA465" i="5"/>
  <c r="Z465" i="5"/>
  <c r="O465" i="5"/>
  <c r="AA454" i="5"/>
  <c r="Z454" i="5"/>
  <c r="O454" i="5"/>
  <c r="AA446" i="5"/>
  <c r="Z446" i="5"/>
  <c r="O446" i="5"/>
  <c r="AA439" i="5"/>
  <c r="Z439" i="5"/>
  <c r="O439" i="5"/>
  <c r="AA430" i="5"/>
  <c r="Z430" i="5"/>
  <c r="O430" i="5"/>
  <c r="AA424" i="5"/>
  <c r="Z424" i="5"/>
  <c r="O424" i="5"/>
  <c r="AA420" i="5"/>
  <c r="Z420" i="5"/>
  <c r="O420" i="5"/>
  <c r="AA409" i="5"/>
  <c r="Z409" i="5"/>
  <c r="O409" i="5"/>
  <c r="AA402" i="5"/>
  <c r="Z402" i="5"/>
  <c r="O402" i="5"/>
  <c r="AA393" i="5"/>
  <c r="Z393" i="5"/>
  <c r="O393" i="5"/>
  <c r="AA381" i="5"/>
  <c r="Z381" i="5"/>
  <c r="O381" i="5"/>
  <c r="AA374" i="5"/>
  <c r="Z374" i="5"/>
  <c r="O374" i="5"/>
  <c r="AA366" i="5"/>
  <c r="Z366" i="5"/>
  <c r="O366" i="5"/>
  <c r="AA354" i="5"/>
  <c r="Z354" i="5"/>
  <c r="O354" i="5"/>
  <c r="AA345" i="5"/>
  <c r="Z345" i="5"/>
  <c r="O345" i="5"/>
  <c r="AA341" i="5"/>
  <c r="Z341" i="5"/>
  <c r="O341" i="5"/>
  <c r="AA330" i="5"/>
  <c r="Z330" i="5"/>
  <c r="O330" i="5"/>
  <c r="AA322" i="5"/>
  <c r="Z322" i="5"/>
  <c r="O322" i="5"/>
  <c r="AA317" i="5"/>
  <c r="Z317" i="5"/>
  <c r="O317" i="5"/>
  <c r="AA306" i="5"/>
  <c r="Z306" i="5"/>
  <c r="O306" i="5"/>
  <c r="AA301" i="5"/>
  <c r="Z301" i="5"/>
  <c r="O301" i="5"/>
  <c r="AA293" i="5"/>
  <c r="Z293" i="5"/>
  <c r="O293" i="5"/>
  <c r="AA283" i="5"/>
  <c r="Z283" i="5"/>
  <c r="O283" i="5"/>
  <c r="AA278" i="5"/>
  <c r="Z278" i="5"/>
  <c r="O278" i="5"/>
  <c r="AA264" i="5"/>
  <c r="Z264" i="5"/>
  <c r="O264" i="5"/>
  <c r="AA257" i="5"/>
  <c r="Z257" i="5"/>
  <c r="O257" i="5"/>
  <c r="AA253" i="5"/>
  <c r="Z253" i="5"/>
  <c r="O253" i="5"/>
  <c r="AA241" i="5"/>
  <c r="Z241" i="5"/>
  <c r="O241" i="5"/>
  <c r="AA236" i="5"/>
  <c r="Z236" i="5"/>
  <c r="O236" i="5"/>
  <c r="AA229" i="5"/>
  <c r="Z229" i="5"/>
  <c r="O229" i="5"/>
  <c r="AA220" i="5"/>
  <c r="Z220" i="5"/>
  <c r="O220" i="5"/>
  <c r="AA214" i="5"/>
  <c r="Z214" i="5"/>
  <c r="O214" i="5"/>
  <c r="AA206" i="5"/>
  <c r="O206" i="5"/>
  <c r="AA192" i="5"/>
  <c r="Z192" i="5"/>
  <c r="O192" i="5"/>
  <c r="AA181" i="5"/>
  <c r="Z181" i="5"/>
  <c r="O181" i="5"/>
  <c r="AA162" i="5"/>
  <c r="Z162" i="5"/>
  <c r="O162" i="5"/>
  <c r="AA155" i="5"/>
  <c r="Z155" i="5"/>
  <c r="O155" i="5"/>
  <c r="AA146" i="5"/>
  <c r="Z146" i="5"/>
  <c r="O146" i="5"/>
  <c r="AA137" i="5"/>
  <c r="Z137" i="5"/>
  <c r="O137" i="5"/>
  <c r="AA131" i="5"/>
  <c r="Z131" i="5"/>
  <c r="O131" i="5"/>
  <c r="AA127" i="5"/>
  <c r="Z127" i="5"/>
  <c r="O127" i="5"/>
  <c r="AA120" i="5"/>
  <c r="Z120" i="5"/>
  <c r="O120" i="5"/>
  <c r="AA112" i="5"/>
  <c r="Z112" i="5"/>
  <c r="O112" i="5"/>
  <c r="AA107" i="5"/>
  <c r="Z107" i="5"/>
  <c r="O107" i="5"/>
  <c r="AA97" i="5"/>
  <c r="Z97" i="5"/>
  <c r="O97" i="5"/>
  <c r="AA91" i="5"/>
  <c r="Z91" i="5"/>
  <c r="O91" i="5"/>
  <c r="AA87" i="5"/>
  <c r="Z87" i="5"/>
  <c r="O87" i="5"/>
  <c r="AA79" i="5"/>
  <c r="Z79" i="5"/>
  <c r="O79" i="5"/>
  <c r="AA72" i="5"/>
  <c r="Z72" i="5"/>
  <c r="O72" i="5"/>
  <c r="AA64" i="5"/>
  <c r="Z64" i="5"/>
  <c r="O64" i="5"/>
  <c r="AA57" i="5"/>
  <c r="Z57" i="5"/>
  <c r="O57" i="5"/>
  <c r="AA51" i="5"/>
  <c r="Z51" i="5"/>
  <c r="O51" i="5"/>
  <c r="AA40" i="5"/>
  <c r="Z40" i="5"/>
  <c r="O40" i="5"/>
  <c r="AA34" i="5"/>
  <c r="Z34" i="5"/>
  <c r="O34" i="5"/>
  <c r="AA30" i="5"/>
  <c r="Z30" i="5"/>
  <c r="O30" i="5"/>
  <c r="AA13" i="5"/>
  <c r="Z13" i="5"/>
  <c r="O13" i="5"/>
  <c r="AA9" i="5"/>
  <c r="Z9" i="5"/>
  <c r="O9" i="5"/>
  <c r="AB568" i="5" l="1"/>
  <c r="AB81" i="5"/>
  <c r="AB139" i="5"/>
  <c r="AB308" i="5"/>
  <c r="AB705" i="5"/>
  <c r="AB724" i="5"/>
  <c r="AB680" i="5"/>
  <c r="AB798" i="5"/>
  <c r="AB356" i="5"/>
  <c r="AB456" i="5"/>
  <c r="AB514" i="5"/>
  <c r="AB660" i="5"/>
  <c r="AB774" i="5"/>
  <c r="AB383" i="5"/>
  <c r="AB530" i="5"/>
  <c r="AB99" i="5"/>
  <c r="AB266" i="5"/>
  <c r="AB332" i="5"/>
  <c r="AB432" i="5"/>
  <c r="AB495" i="5"/>
  <c r="AB640" i="5"/>
  <c r="AB164" i="5"/>
  <c r="AB243" i="5"/>
  <c r="AB411" i="5"/>
  <c r="AB550" i="5"/>
  <c r="AB66" i="5"/>
  <c r="AB222" i="5"/>
  <c r="AB608" i="5"/>
  <c r="AB42" i="5"/>
  <c r="AB122" i="5"/>
  <c r="AB208" i="5"/>
  <c r="AB295" i="5"/>
  <c r="AB481" i="5"/>
  <c r="AB590" i="5"/>
  <c r="AB856" i="5"/>
  <c r="AB23" i="5"/>
  <c r="AA81" i="5"/>
  <c r="AA660" i="5"/>
  <c r="O295" i="5"/>
  <c r="Z383" i="5"/>
  <c r="O383" i="5"/>
  <c r="O456" i="5"/>
  <c r="Z495" i="5"/>
  <c r="Z568" i="5"/>
  <c r="O660" i="5"/>
  <c r="Z680" i="5"/>
  <c r="O23" i="5"/>
  <c r="O66" i="5"/>
  <c r="O81" i="5"/>
  <c r="Z81" i="5"/>
  <c r="O222" i="5"/>
  <c r="AA222" i="5"/>
  <c r="AA432" i="5"/>
  <c r="AA514" i="5"/>
  <c r="AA164" i="5"/>
  <c r="AA42" i="5"/>
  <c r="AA66" i="5"/>
  <c r="Z99" i="5"/>
  <c r="O164" i="5"/>
  <c r="Z222" i="5"/>
  <c r="AA295" i="5"/>
  <c r="AA383" i="5"/>
  <c r="AA456" i="5"/>
  <c r="Z640" i="5"/>
  <c r="O640" i="5"/>
  <c r="Z705" i="5"/>
  <c r="O705" i="5"/>
  <c r="O798" i="5"/>
  <c r="O42" i="5"/>
  <c r="AA139" i="5"/>
  <c r="Z266" i="5"/>
  <c r="Z432" i="5"/>
  <c r="Z122" i="5"/>
  <c r="O139" i="5"/>
  <c r="Z164" i="5"/>
  <c r="Z295" i="5"/>
  <c r="O308" i="5"/>
  <c r="Z308" i="5"/>
  <c r="Z356" i="5"/>
  <c r="O432" i="5"/>
  <c r="Z514" i="5"/>
  <c r="O514" i="5"/>
  <c r="AA640" i="5"/>
  <c r="AA705" i="5"/>
  <c r="AA798" i="5"/>
  <c r="AA122" i="5"/>
  <c r="Z23" i="5"/>
  <c r="AA99" i="5"/>
  <c r="AA23" i="5"/>
  <c r="Z243" i="5"/>
  <c r="O266" i="5"/>
  <c r="AA266" i="5"/>
  <c r="Z332" i="5"/>
  <c r="O332" i="5"/>
  <c r="AA332" i="5"/>
  <c r="Z481" i="5"/>
  <c r="O495" i="5"/>
  <c r="AA495" i="5"/>
  <c r="Z550" i="5"/>
  <c r="O550" i="5"/>
  <c r="AA550" i="5"/>
  <c r="Z590" i="5"/>
  <c r="O590" i="5"/>
  <c r="AA590" i="5"/>
  <c r="Z660" i="5"/>
  <c r="Z774" i="5"/>
  <c r="O774" i="5"/>
  <c r="AA774" i="5"/>
  <c r="Z856" i="5"/>
  <c r="O356" i="5"/>
  <c r="AA356" i="5"/>
  <c r="O568" i="5"/>
  <c r="AA568" i="5"/>
  <c r="Z608" i="5"/>
  <c r="O608" i="5"/>
  <c r="AA608" i="5"/>
  <c r="O680" i="5"/>
  <c r="AA680" i="5"/>
  <c r="O122" i="5"/>
  <c r="Z139" i="5"/>
  <c r="AA308" i="5"/>
  <c r="O99" i="5"/>
  <c r="O208" i="5"/>
  <c r="AA208" i="5"/>
  <c r="O243" i="5"/>
  <c r="AA243" i="5"/>
  <c r="Z411" i="5"/>
  <c r="O411" i="5"/>
  <c r="AA411" i="5"/>
  <c r="Z456" i="5"/>
  <c r="O481" i="5"/>
  <c r="AA481" i="5"/>
  <c r="Z530" i="5"/>
  <c r="O530" i="5"/>
  <c r="AA530" i="5"/>
  <c r="Z724" i="5"/>
  <c r="O724" i="5"/>
  <c r="AA724" i="5"/>
  <c r="Z798" i="5"/>
  <c r="O856" i="5"/>
  <c r="AA856" i="5"/>
  <c r="Z66" i="5"/>
  <c r="Z42" i="5"/>
  <c r="AB776" i="5" l="1"/>
  <c r="AB166" i="5"/>
  <c r="AB642" i="5"/>
  <c r="AB413" i="5"/>
  <c r="O776" i="5"/>
  <c r="O166" i="5"/>
  <c r="AA166" i="5"/>
  <c r="O642" i="5"/>
  <c r="AA776" i="5"/>
  <c r="Z776" i="5"/>
  <c r="AA642" i="5"/>
  <c r="AA413" i="5"/>
  <c r="O413" i="5"/>
  <c r="Z642" i="5"/>
  <c r="Z166" i="5"/>
  <c r="I13" i="16"/>
  <c r="AB858" i="5" l="1"/>
  <c r="O858" i="5"/>
  <c r="AA858" i="5"/>
  <c r="G5" i="16" l="1"/>
  <c r="G6" i="16"/>
  <c r="G7" i="16"/>
  <c r="G8" i="16"/>
  <c r="G9" i="16"/>
  <c r="G10" i="16"/>
  <c r="G11" i="16"/>
  <c r="G12" i="16"/>
  <c r="G13" i="16"/>
  <c r="G14" i="16"/>
  <c r="G15" i="16"/>
  <c r="B5" i="16"/>
  <c r="B6" i="16"/>
  <c r="B7" i="16"/>
  <c r="B8" i="16"/>
  <c r="B9" i="16"/>
  <c r="B10" i="16"/>
  <c r="B11" i="16"/>
  <c r="B12" i="16"/>
  <c r="B13" i="16"/>
  <c r="B14" i="16"/>
  <c r="B15" i="16"/>
  <c r="BJ226" i="5"/>
  <c r="BJ752" i="5"/>
  <c r="BJ746" i="5"/>
  <c r="BJ738" i="5"/>
  <c r="BJ734" i="5"/>
  <c r="BJ732" i="5"/>
  <c r="BJ731" i="5"/>
  <c r="BJ730" i="5"/>
  <c r="BJ728" i="5"/>
  <c r="BJ668" i="5"/>
  <c r="BJ664" i="5"/>
  <c r="I11" i="16"/>
  <c r="E90" i="50"/>
  <c r="AF4" i="5"/>
  <c r="N270" i="50"/>
  <c r="Y665" i="5"/>
  <c r="Y651" i="5"/>
  <c r="Y647" i="5"/>
  <c r="Y535" i="5"/>
  <c r="Y523" i="5"/>
  <c r="Y519" i="5"/>
  <c r="Y506" i="5"/>
  <c r="Y469" i="5"/>
  <c r="Y424" i="5"/>
  <c r="Y345" i="5"/>
  <c r="Y257" i="5"/>
  <c r="Y131" i="5"/>
  <c r="Y127" i="5"/>
  <c r="Y91" i="5"/>
  <c r="Y34" i="5"/>
  <c r="Y13" i="5"/>
  <c r="BG794" i="5"/>
  <c r="BH770" i="5"/>
  <c r="C3" i="52"/>
  <c r="C4" i="52"/>
  <c r="C5" i="52"/>
  <c r="C6" i="52"/>
  <c r="C7" i="52"/>
  <c r="C8" i="52"/>
  <c r="C9" i="52"/>
  <c r="C10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C104" i="52"/>
  <c r="C105" i="52"/>
  <c r="C106" i="52"/>
  <c r="C107" i="52"/>
  <c r="C108" i="52"/>
  <c r="C109" i="52"/>
  <c r="C110" i="52"/>
  <c r="C111" i="52"/>
  <c r="C112" i="52"/>
  <c r="C113" i="52"/>
  <c r="C114" i="52"/>
  <c r="C115" i="52"/>
  <c r="C116" i="52"/>
  <c r="C117" i="52"/>
  <c r="C118" i="52"/>
  <c r="C119" i="52"/>
  <c r="C120" i="52"/>
  <c r="C121" i="52"/>
  <c r="C122" i="52"/>
  <c r="C123" i="52"/>
  <c r="C124" i="52"/>
  <c r="C125" i="52"/>
  <c r="C126" i="52"/>
  <c r="C127" i="52"/>
  <c r="C128" i="52"/>
  <c r="C129" i="52"/>
  <c r="C130" i="52"/>
  <c r="C131" i="52"/>
  <c r="C132" i="52"/>
  <c r="C133" i="52"/>
  <c r="C134" i="52"/>
  <c r="C135" i="52"/>
  <c r="C136" i="52"/>
  <c r="C137" i="52"/>
  <c r="C138" i="52"/>
  <c r="C139" i="52"/>
  <c r="C140" i="52"/>
  <c r="C141" i="52"/>
  <c r="C142" i="52"/>
  <c r="C143" i="52"/>
  <c r="C144" i="52"/>
  <c r="C145" i="52"/>
  <c r="C146" i="52"/>
  <c r="C147" i="52"/>
  <c r="C148" i="52"/>
  <c r="C149" i="52"/>
  <c r="C150" i="52"/>
  <c r="C151" i="52"/>
  <c r="C152" i="52"/>
  <c r="C153" i="52"/>
  <c r="C154" i="52"/>
  <c r="C155" i="52"/>
  <c r="C156" i="52"/>
  <c r="C157" i="52"/>
  <c r="C158" i="52"/>
  <c r="C159" i="52"/>
  <c r="C160" i="52"/>
  <c r="C161" i="52"/>
  <c r="C162" i="52"/>
  <c r="C163" i="52"/>
  <c r="C164" i="52"/>
  <c r="C165" i="52"/>
  <c r="C166" i="52"/>
  <c r="C167" i="52"/>
  <c r="C168" i="52"/>
  <c r="C169" i="52"/>
  <c r="C170" i="52"/>
  <c r="C171" i="52"/>
  <c r="C172" i="52"/>
  <c r="C173" i="52"/>
  <c r="C174" i="52"/>
  <c r="C175" i="52"/>
  <c r="C176" i="52"/>
  <c r="C177" i="52"/>
  <c r="C178" i="52"/>
  <c r="C179" i="52"/>
  <c r="C180" i="52"/>
  <c r="C181" i="52"/>
  <c r="C182" i="52"/>
  <c r="C183" i="52"/>
  <c r="C184" i="52"/>
  <c r="C185" i="52"/>
  <c r="C186" i="52"/>
  <c r="C187" i="52"/>
  <c r="C188" i="52"/>
  <c r="C189" i="52"/>
  <c r="C190" i="52"/>
  <c r="C191" i="52"/>
  <c r="C192" i="52"/>
  <c r="C193" i="52"/>
  <c r="C194" i="52"/>
  <c r="C195" i="52"/>
  <c r="C196" i="52"/>
  <c r="C197" i="52"/>
  <c r="C198" i="52"/>
  <c r="C199" i="52"/>
  <c r="C200" i="52"/>
  <c r="C201" i="52"/>
  <c r="C202" i="52"/>
  <c r="C203" i="52"/>
  <c r="C204" i="52"/>
  <c r="C205" i="52"/>
  <c r="C206" i="52"/>
  <c r="C207" i="52"/>
  <c r="C208" i="52"/>
  <c r="C209" i="52"/>
  <c r="C210" i="52"/>
  <c r="C211" i="52"/>
  <c r="C212" i="52"/>
  <c r="C213" i="52"/>
  <c r="C214" i="52"/>
  <c r="C215" i="52"/>
  <c r="C216" i="52"/>
  <c r="C217" i="52"/>
  <c r="C218" i="52"/>
  <c r="C219" i="52"/>
  <c r="C220" i="52"/>
  <c r="C221" i="52"/>
  <c r="C222" i="52"/>
  <c r="C223" i="52"/>
  <c r="C224" i="52"/>
  <c r="C225" i="52"/>
  <c r="C226" i="52"/>
  <c r="C227" i="52"/>
  <c r="C228" i="52"/>
  <c r="C229" i="52"/>
  <c r="C230" i="52"/>
  <c r="C231" i="52"/>
  <c r="C232" i="52"/>
  <c r="C233" i="52"/>
  <c r="C234" i="52"/>
  <c r="C235" i="52"/>
  <c r="C236" i="52"/>
  <c r="C237" i="52"/>
  <c r="C238" i="52"/>
  <c r="C239" i="52"/>
  <c r="C240" i="52"/>
  <c r="C241" i="52"/>
  <c r="C242" i="52"/>
  <c r="C243" i="52"/>
  <c r="C244" i="52"/>
  <c r="C245" i="52"/>
  <c r="C246" i="52"/>
  <c r="C247" i="52"/>
  <c r="C248" i="52"/>
  <c r="C249" i="52"/>
  <c r="C250" i="52"/>
  <c r="C251" i="52"/>
  <c r="C252" i="52"/>
  <c r="C253" i="52"/>
  <c r="C254" i="52"/>
  <c r="C255" i="52"/>
  <c r="C256" i="52"/>
  <c r="C257" i="52"/>
  <c r="C258" i="52"/>
  <c r="C259" i="52"/>
  <c r="C260" i="52"/>
  <c r="C261" i="52"/>
  <c r="C262" i="52"/>
  <c r="C263" i="52"/>
  <c r="C264" i="52"/>
  <c r="C265" i="52"/>
  <c r="C266" i="52"/>
  <c r="C267" i="52"/>
  <c r="C268" i="52"/>
  <c r="C2" i="52"/>
  <c r="J12" i="16" l="1"/>
  <c r="J8" i="16"/>
  <c r="J15" i="16"/>
  <c r="J11" i="16"/>
  <c r="J7" i="16"/>
  <c r="J14" i="16"/>
  <c r="J10" i="16"/>
  <c r="J6" i="16"/>
  <c r="J13" i="16"/>
  <c r="J9" i="16"/>
  <c r="Y21" i="5"/>
  <c r="AF21" i="5"/>
  <c r="AE21" i="5"/>
  <c r="AD21" i="5"/>
  <c r="Y301" i="5"/>
  <c r="Y556" i="5"/>
  <c r="Y670" i="5"/>
  <c r="Y493" i="5"/>
  <c r="Y528" i="5"/>
  <c r="Y580" i="5"/>
  <c r="Y72" i="5"/>
  <c r="Y112" i="5"/>
  <c r="Y782" i="5"/>
  <c r="Y229" i="5"/>
  <c r="Y283" i="5"/>
  <c r="Y596" i="5"/>
  <c r="Y606" i="5"/>
  <c r="Y711" i="5"/>
  <c r="Y722" i="5"/>
  <c r="Y30" i="5"/>
  <c r="Y40" i="5"/>
  <c r="Y57" i="5"/>
  <c r="Y79" i="5"/>
  <c r="Y81" i="5" s="1"/>
  <c r="Y87" i="5"/>
  <c r="Y120" i="5"/>
  <c r="Y214" i="5"/>
  <c r="Y236" i="5"/>
  <c r="Y241" i="5"/>
  <c r="Y306" i="5"/>
  <c r="Y308" i="5" s="1"/>
  <c r="Y374" i="5"/>
  <c r="Y381" i="5"/>
  <c r="Y393" i="5"/>
  <c r="Y409" i="5"/>
  <c r="Y420" i="5"/>
  <c r="Y479" i="5"/>
  <c r="Y502" i="5"/>
  <c r="Y512" i="5"/>
  <c r="Y540" i="5"/>
  <c r="Y566" i="5"/>
  <c r="Y588" i="5"/>
  <c r="Y678" i="5"/>
  <c r="Y687" i="5"/>
  <c r="Y762" i="5"/>
  <c r="Y788" i="5"/>
  <c r="Y821" i="5"/>
  <c r="Y354" i="5"/>
  <c r="Y748" i="5"/>
  <c r="Y51" i="5"/>
  <c r="Y64" i="5"/>
  <c r="Y97" i="5"/>
  <c r="Y137" i="5"/>
  <c r="Y139" i="5" s="1"/>
  <c r="Y162" i="5"/>
  <c r="Y181" i="5"/>
  <c r="Y293" i="5"/>
  <c r="Y322" i="5"/>
  <c r="Y430" i="5"/>
  <c r="Y488" i="5"/>
  <c r="Y574" i="5"/>
  <c r="Y601" i="5"/>
  <c r="Y615" i="5"/>
  <c r="Y692" i="5"/>
  <c r="Y716" i="5"/>
  <c r="Y772" i="5"/>
  <c r="Y796" i="5"/>
  <c r="Y828" i="5"/>
  <c r="Y854" i="5"/>
  <c r="Y155" i="5"/>
  <c r="Y264" i="5"/>
  <c r="Y278" i="5"/>
  <c r="Y330" i="5"/>
  <c r="Y446" i="5"/>
  <c r="Y454" i="5"/>
  <c r="Y530" i="5"/>
  <c r="Y638" i="5"/>
  <c r="Y658" i="5"/>
  <c r="Y660" i="5" s="1"/>
  <c r="Y703" i="5"/>
  <c r="Y107" i="5"/>
  <c r="Y146" i="5"/>
  <c r="Y192" i="5"/>
  <c r="Y206" i="5"/>
  <c r="Y220" i="5"/>
  <c r="Y253" i="5"/>
  <c r="Y317" i="5"/>
  <c r="Y341" i="5"/>
  <c r="Y366" i="5"/>
  <c r="Y402" i="5"/>
  <c r="Y439" i="5"/>
  <c r="Y465" i="5"/>
  <c r="Y548" i="5"/>
  <c r="Y629" i="5"/>
  <c r="BG802" i="5"/>
  <c r="BH806" i="5"/>
  <c r="BG818" i="5"/>
  <c r="BH825" i="5"/>
  <c r="BG841" i="5"/>
  <c r="BG674" i="5"/>
  <c r="BG709" i="5"/>
  <c r="BG737" i="5"/>
  <c r="BG756" i="5"/>
  <c r="BG786" i="5"/>
  <c r="BG811" i="5"/>
  <c r="BG834" i="5"/>
  <c r="BH780" i="5"/>
  <c r="BH808" i="5"/>
  <c r="BG816" i="5"/>
  <c r="BH827" i="5"/>
  <c r="BG839" i="5"/>
  <c r="BH847" i="5"/>
  <c r="BG739" i="5"/>
  <c r="BG758" i="5"/>
  <c r="BG791" i="5"/>
  <c r="BG813" i="5"/>
  <c r="BG836" i="5"/>
  <c r="BH816" i="5"/>
  <c r="BG780" i="5"/>
  <c r="BG827" i="5"/>
  <c r="BH794" i="5"/>
  <c r="BH839" i="5"/>
  <c r="BG808" i="5"/>
  <c r="BG847" i="5"/>
  <c r="BH33" i="5"/>
  <c r="BG33" i="5"/>
  <c r="BH17" i="5"/>
  <c r="BG17" i="5"/>
  <c r="BH47" i="5"/>
  <c r="BG47" i="5"/>
  <c r="BH75" i="5"/>
  <c r="BG75" i="5"/>
  <c r="BH95" i="5"/>
  <c r="BG95" i="5"/>
  <c r="BH135" i="5"/>
  <c r="BG135" i="5"/>
  <c r="BH152" i="5"/>
  <c r="BG152" i="5"/>
  <c r="BH171" i="5"/>
  <c r="BG171" i="5"/>
  <c r="BH186" i="5"/>
  <c r="BG186" i="5"/>
  <c r="BH197" i="5"/>
  <c r="BG197" i="5"/>
  <c r="BH219" i="5"/>
  <c r="BG219" i="5"/>
  <c r="BH249" i="5"/>
  <c r="BG249" i="5"/>
  <c r="BH273" i="5"/>
  <c r="BG273" i="5"/>
  <c r="BH304" i="5"/>
  <c r="BG304" i="5"/>
  <c r="BH18" i="5"/>
  <c r="BG18" i="5"/>
  <c r="BH48" i="5"/>
  <c r="BG48" i="5"/>
  <c r="BH63" i="5"/>
  <c r="BG63" i="5"/>
  <c r="BH86" i="5"/>
  <c r="BG86" i="5"/>
  <c r="BH106" i="5"/>
  <c r="BG106" i="5"/>
  <c r="BH126" i="5"/>
  <c r="BG126" i="5"/>
  <c r="BG149" i="5"/>
  <c r="BH149" i="5"/>
  <c r="BH160" i="5"/>
  <c r="BG160" i="5"/>
  <c r="BH176" i="5"/>
  <c r="BG176" i="5"/>
  <c r="BG180" i="5"/>
  <c r="BH180" i="5"/>
  <c r="BG191" i="5"/>
  <c r="BH191" i="5"/>
  <c r="BG202" i="5"/>
  <c r="BH202" i="5"/>
  <c r="BG226" i="5"/>
  <c r="BH226" i="5"/>
  <c r="BG240" i="5"/>
  <c r="BH240" i="5"/>
  <c r="BG260" i="5"/>
  <c r="BH260" i="5"/>
  <c r="BH5" i="5"/>
  <c r="BG5" i="5"/>
  <c r="BG12" i="5"/>
  <c r="BH12" i="5"/>
  <c r="BH19" i="5"/>
  <c r="BG19" i="5"/>
  <c r="BG29" i="5"/>
  <c r="BH29" i="5"/>
  <c r="BH39" i="5"/>
  <c r="BG39" i="5"/>
  <c r="BG49" i="5"/>
  <c r="BH49" i="5"/>
  <c r="BH56" i="5"/>
  <c r="BG56" i="5"/>
  <c r="BG70" i="5"/>
  <c r="BH70" i="5"/>
  <c r="BH77" i="5"/>
  <c r="BG77" i="5"/>
  <c r="BG90" i="5"/>
  <c r="BH90" i="5"/>
  <c r="BH103" i="5"/>
  <c r="BG103" i="5"/>
  <c r="BH110" i="5"/>
  <c r="BG110" i="5"/>
  <c r="BH117" i="5"/>
  <c r="BG117" i="5"/>
  <c r="BH130" i="5"/>
  <c r="BG130" i="5"/>
  <c r="BH143" i="5"/>
  <c r="BG143" i="5"/>
  <c r="BH150" i="5"/>
  <c r="BG150" i="5"/>
  <c r="BH154" i="5"/>
  <c r="BG154" i="5"/>
  <c r="BH161" i="5"/>
  <c r="BG161" i="5"/>
  <c r="BH173" i="5"/>
  <c r="BG173" i="5"/>
  <c r="BH177" i="5"/>
  <c r="BG177" i="5"/>
  <c r="BH184" i="5"/>
  <c r="BG184" i="5"/>
  <c r="BH188" i="5"/>
  <c r="BG188" i="5"/>
  <c r="BH195" i="5"/>
  <c r="BG195" i="5"/>
  <c r="BH199" i="5"/>
  <c r="BG199" i="5"/>
  <c r="BH203" i="5"/>
  <c r="BG203" i="5"/>
  <c r="BH217" i="5"/>
  <c r="BG217" i="5"/>
  <c r="BH227" i="5"/>
  <c r="BG227" i="5"/>
  <c r="BH234" i="5"/>
  <c r="BG234" i="5"/>
  <c r="BH247" i="5"/>
  <c r="BG247" i="5"/>
  <c r="BH251" i="5"/>
  <c r="BG251" i="5"/>
  <c r="BH261" i="5"/>
  <c r="BG261" i="5"/>
  <c r="BH271" i="5"/>
  <c r="BG271" i="5"/>
  <c r="BH275" i="5"/>
  <c r="BG275" i="5"/>
  <c r="BH282" i="5"/>
  <c r="BG282" i="5"/>
  <c r="BH289" i="5"/>
  <c r="BG289" i="5"/>
  <c r="BH299" i="5"/>
  <c r="BG299" i="5"/>
  <c r="BH312" i="5"/>
  <c r="BG312" i="5"/>
  <c r="BH316" i="5"/>
  <c r="BG316" i="5"/>
  <c r="BH326" i="5"/>
  <c r="BG326" i="5"/>
  <c r="BH336" i="5"/>
  <c r="BG336" i="5"/>
  <c r="BH340" i="5"/>
  <c r="BG340" i="5"/>
  <c r="BH350" i="5"/>
  <c r="BG350" i="5"/>
  <c r="BH360" i="5"/>
  <c r="BG360" i="5"/>
  <c r="BH364" i="5"/>
  <c r="BG364" i="5"/>
  <c r="BH371" i="5"/>
  <c r="BG371" i="5"/>
  <c r="BH379" i="5"/>
  <c r="BG379" i="5"/>
  <c r="BH389" i="5"/>
  <c r="BG389" i="5"/>
  <c r="BH396" i="5"/>
  <c r="BG396" i="5"/>
  <c r="BH400" i="5"/>
  <c r="BG400" i="5"/>
  <c r="BH407" i="5"/>
  <c r="BG407" i="5"/>
  <c r="BH423" i="5"/>
  <c r="BG423" i="5"/>
  <c r="BH436" i="5"/>
  <c r="BG436" i="5"/>
  <c r="BH443" i="5"/>
  <c r="BG443" i="5"/>
  <c r="BH450" i="5"/>
  <c r="BG450" i="5"/>
  <c r="BH453" i="5"/>
  <c r="BG453" i="5"/>
  <c r="BH463" i="5"/>
  <c r="BG463" i="5"/>
  <c r="BH473" i="5"/>
  <c r="BG473" i="5"/>
  <c r="BH477" i="5"/>
  <c r="BG477" i="5"/>
  <c r="BH487" i="5"/>
  <c r="BG487" i="5"/>
  <c r="BH500" i="5"/>
  <c r="BG500" i="5"/>
  <c r="BH509" i="5"/>
  <c r="BG509" i="5"/>
  <c r="BH522" i="5"/>
  <c r="BG522" i="5"/>
  <c r="BH538" i="5"/>
  <c r="BG538" i="5"/>
  <c r="BH545" i="5"/>
  <c r="BG545" i="5"/>
  <c r="BG559" i="5"/>
  <c r="BH559" i="5"/>
  <c r="BG563" i="5"/>
  <c r="BH563" i="5"/>
  <c r="BH573" i="5"/>
  <c r="BG573" i="5"/>
  <c r="BG583" i="5"/>
  <c r="BH583" i="5"/>
  <c r="BG587" i="5"/>
  <c r="BH587" i="5"/>
  <c r="BG600" i="5"/>
  <c r="BH600" i="5"/>
  <c r="BG613" i="5"/>
  <c r="BH613" i="5"/>
  <c r="BG620" i="5"/>
  <c r="BH620" i="5"/>
  <c r="BH624" i="5"/>
  <c r="BG624" i="5"/>
  <c r="BG628" i="5"/>
  <c r="BH628" i="5"/>
  <c r="BH635" i="5"/>
  <c r="BG635" i="5"/>
  <c r="BG650" i="5"/>
  <c r="BH650" i="5"/>
  <c r="BH657" i="5"/>
  <c r="BG657" i="5"/>
  <c r="BG673" i="5"/>
  <c r="BH673" i="5"/>
  <c r="BH684" i="5"/>
  <c r="BG684" i="5"/>
  <c r="BG691" i="5"/>
  <c r="BH691" i="5"/>
  <c r="BH698" i="5"/>
  <c r="BG698" i="5"/>
  <c r="BG702" i="5"/>
  <c r="BH702" i="5"/>
  <c r="BH715" i="5"/>
  <c r="BG715" i="5"/>
  <c r="BG728" i="5"/>
  <c r="BH728" i="5"/>
  <c r="BH732" i="5"/>
  <c r="BG732" i="5"/>
  <c r="BG736" i="5"/>
  <c r="BH736" i="5"/>
  <c r="BH740" i="5"/>
  <c r="BG740" i="5"/>
  <c r="BG744" i="5"/>
  <c r="BH744" i="5"/>
  <c r="BH751" i="5"/>
  <c r="BG751" i="5"/>
  <c r="BG755" i="5"/>
  <c r="BH755" i="5"/>
  <c r="BH759" i="5"/>
  <c r="BG759" i="5"/>
  <c r="BG766" i="5"/>
  <c r="BH766" i="5"/>
  <c r="BH6" i="5"/>
  <c r="BG6" i="5"/>
  <c r="BH46" i="5"/>
  <c r="BG46" i="5"/>
  <c r="BH50" i="5"/>
  <c r="BG50" i="5"/>
  <c r="BH60" i="5"/>
  <c r="BG60" i="5"/>
  <c r="BH71" i="5"/>
  <c r="BG71" i="5"/>
  <c r="BH78" i="5"/>
  <c r="BG78" i="5"/>
  <c r="BH94" i="5"/>
  <c r="BG94" i="5"/>
  <c r="BH104" i="5"/>
  <c r="BG104" i="5"/>
  <c r="BG111" i="5"/>
  <c r="BH111" i="5"/>
  <c r="BH118" i="5"/>
  <c r="BG118" i="5"/>
  <c r="BH134" i="5"/>
  <c r="BG134" i="5"/>
  <c r="BH144" i="5"/>
  <c r="BG144" i="5"/>
  <c r="BH151" i="5"/>
  <c r="BG151" i="5"/>
  <c r="BH158" i="5"/>
  <c r="BG158" i="5"/>
  <c r="BH170" i="5"/>
  <c r="BG170" i="5"/>
  <c r="BH174" i="5"/>
  <c r="BG174" i="5"/>
  <c r="BG178" i="5"/>
  <c r="BH178" i="5"/>
  <c r="BH185" i="5"/>
  <c r="BG185" i="5"/>
  <c r="BH189" i="5"/>
  <c r="BG189" i="5"/>
  <c r="BH196" i="5"/>
  <c r="BG196" i="5"/>
  <c r="BH200" i="5"/>
  <c r="BG200" i="5"/>
  <c r="BH205" i="5"/>
  <c r="BG205" i="5"/>
  <c r="BH218" i="5"/>
  <c r="BG218" i="5"/>
  <c r="BH228" i="5"/>
  <c r="BG228" i="5"/>
  <c r="BG235" i="5"/>
  <c r="BH235" i="5"/>
  <c r="BH248" i="5"/>
  <c r="BG248" i="5"/>
  <c r="BH252" i="5"/>
  <c r="BG252" i="5"/>
  <c r="BH262" i="5"/>
  <c r="BG262" i="5"/>
  <c r="BH272" i="5"/>
  <c r="BG272" i="5"/>
  <c r="BG276" i="5"/>
  <c r="BH276" i="5"/>
  <c r="BG286" i="5"/>
  <c r="BH286" i="5"/>
  <c r="BG290" i="5"/>
  <c r="BH290" i="5"/>
  <c r="BH300" i="5"/>
  <c r="BG300" i="5"/>
  <c r="BG313" i="5"/>
  <c r="BH313" i="5"/>
  <c r="BG320" i="5"/>
  <c r="BH320" i="5"/>
  <c r="BG327" i="5"/>
  <c r="BH327" i="5"/>
  <c r="BH337" i="5"/>
  <c r="BG337" i="5"/>
  <c r="BG344" i="5"/>
  <c r="BH344" i="5"/>
  <c r="BG351" i="5"/>
  <c r="BH351" i="5"/>
  <c r="BG361" i="5"/>
  <c r="BH361" i="5"/>
  <c r="BH365" i="5"/>
  <c r="BG365" i="5"/>
  <c r="BG373" i="5"/>
  <c r="BH373" i="5"/>
  <c r="BG380" i="5"/>
  <c r="BH380" i="5"/>
  <c r="BG390" i="5"/>
  <c r="BH390" i="5"/>
  <c r="BH397" i="5"/>
  <c r="BG397" i="5"/>
  <c r="BG401" i="5"/>
  <c r="BH401" i="5"/>
  <c r="BG408" i="5"/>
  <c r="BH408" i="5"/>
  <c r="BG427" i="5"/>
  <c r="BH427" i="5"/>
  <c r="BH437" i="5"/>
  <c r="BG437" i="5"/>
  <c r="BG444" i="5"/>
  <c r="BH444" i="5"/>
  <c r="BG451" i="5"/>
  <c r="BH451" i="5"/>
  <c r="BG460" i="5"/>
  <c r="BH460" i="5"/>
  <c r="BH464" i="5"/>
  <c r="BG464" i="5"/>
  <c r="BG474" i="5"/>
  <c r="BH474" i="5"/>
  <c r="BG478" i="5"/>
  <c r="BH478" i="5"/>
  <c r="BG491" i="5"/>
  <c r="BH491" i="5"/>
  <c r="BH501" i="5"/>
  <c r="BG501" i="5"/>
  <c r="BG510" i="5"/>
  <c r="BH510" i="5"/>
  <c r="BG526" i="5"/>
  <c r="BH526" i="5"/>
  <c r="BG539" i="5"/>
  <c r="BH539" i="5"/>
  <c r="BH547" i="5"/>
  <c r="BG547" i="5"/>
  <c r="BG560" i="5"/>
  <c r="BH560" i="5"/>
  <c r="BG564" i="5"/>
  <c r="BH564" i="5"/>
  <c r="BG577" i="5"/>
  <c r="BH577" i="5"/>
  <c r="BG584" i="5"/>
  <c r="BH584" i="5"/>
  <c r="BG594" i="5"/>
  <c r="BH594" i="5"/>
  <c r="BG604" i="5"/>
  <c r="BH604" i="5"/>
  <c r="BG614" i="5"/>
  <c r="BH614" i="5"/>
  <c r="BG621" i="5"/>
  <c r="BH621" i="5"/>
  <c r="BG625" i="5"/>
  <c r="BH625" i="5"/>
  <c r="BG632" i="5"/>
  <c r="BH632" i="5"/>
  <c r="BG636" i="5"/>
  <c r="BH636" i="5"/>
  <c r="BG654" i="5"/>
  <c r="BH654" i="5"/>
  <c r="BG664" i="5"/>
  <c r="BH664" i="5"/>
  <c r="BH16" i="5"/>
  <c r="BG16" i="5"/>
  <c r="BH37" i="5"/>
  <c r="BG37" i="5"/>
  <c r="BH61" i="5"/>
  <c r="BG61" i="5"/>
  <c r="BH105" i="5"/>
  <c r="BG105" i="5"/>
  <c r="BH159" i="5"/>
  <c r="BG159" i="5"/>
  <c r="BH179" i="5"/>
  <c r="BG179" i="5"/>
  <c r="BH212" i="5"/>
  <c r="BG212" i="5"/>
  <c r="BH239" i="5"/>
  <c r="BG239" i="5"/>
  <c r="BH263" i="5"/>
  <c r="BG263" i="5"/>
  <c r="BH277" i="5"/>
  <c r="BG277" i="5"/>
  <c r="BH291" i="5"/>
  <c r="BG291" i="5"/>
  <c r="BH314" i="5"/>
  <c r="BG314" i="5"/>
  <c r="BH321" i="5"/>
  <c r="BG321" i="5"/>
  <c r="BH328" i="5"/>
  <c r="BG328" i="5"/>
  <c r="BH338" i="5"/>
  <c r="BG338" i="5"/>
  <c r="BH348" i="5"/>
  <c r="BG348" i="5"/>
  <c r="BH352" i="5"/>
  <c r="BG352" i="5"/>
  <c r="BH362" i="5"/>
  <c r="BG362" i="5"/>
  <c r="BH369" i="5"/>
  <c r="BG369" i="5"/>
  <c r="BH377" i="5"/>
  <c r="BG377" i="5"/>
  <c r="BH387" i="5"/>
  <c r="BG387" i="5"/>
  <c r="BH391" i="5"/>
  <c r="BG391" i="5"/>
  <c r="BH398" i="5"/>
  <c r="BG398" i="5"/>
  <c r="BH405" i="5"/>
  <c r="BG405" i="5"/>
  <c r="BH418" i="5"/>
  <c r="BG418" i="5"/>
  <c r="BH428" i="5"/>
  <c r="BG428" i="5"/>
  <c r="BH438" i="5"/>
  <c r="BG438" i="5"/>
  <c r="BH445" i="5"/>
  <c r="BG445" i="5"/>
  <c r="BH452" i="5"/>
  <c r="BG452" i="5"/>
  <c r="BH461" i="5"/>
  <c r="BG461" i="5"/>
  <c r="BH468" i="5"/>
  <c r="BG468" i="5"/>
  <c r="BH475" i="5"/>
  <c r="BG475" i="5"/>
  <c r="BH485" i="5"/>
  <c r="BG485" i="5"/>
  <c r="BH492" i="5"/>
  <c r="BG492" i="5"/>
  <c r="BH505" i="5"/>
  <c r="BG505" i="5"/>
  <c r="BH511" i="5"/>
  <c r="BG511" i="5"/>
  <c r="BH527" i="5"/>
  <c r="BG527" i="5"/>
  <c r="BH543" i="5"/>
  <c r="BG543" i="5"/>
  <c r="BH554" i="5"/>
  <c r="BG554" i="5"/>
  <c r="BG561" i="5"/>
  <c r="BH561" i="5"/>
  <c r="BH565" i="5"/>
  <c r="BG565" i="5"/>
  <c r="BG578" i="5"/>
  <c r="BH578" i="5"/>
  <c r="BH585" i="5"/>
  <c r="BG585" i="5"/>
  <c r="BH595" i="5"/>
  <c r="BG595" i="5"/>
  <c r="BH605" i="5"/>
  <c r="BG605" i="5"/>
  <c r="BH618" i="5"/>
  <c r="BG618" i="5"/>
  <c r="BH622" i="5"/>
  <c r="BG622" i="5"/>
  <c r="BG626" i="5"/>
  <c r="BH626" i="5"/>
  <c r="BH633" i="5"/>
  <c r="BG633" i="5"/>
  <c r="BG637" i="5"/>
  <c r="BH637" i="5"/>
  <c r="BG655" i="5"/>
  <c r="BH655" i="5"/>
  <c r="BH668" i="5"/>
  <c r="BG668" i="5"/>
  <c r="BG675" i="5"/>
  <c r="BH675" i="5"/>
  <c r="BG686" i="5"/>
  <c r="BH686" i="5"/>
  <c r="BG696" i="5"/>
  <c r="BH696" i="5"/>
  <c r="BH700" i="5"/>
  <c r="BG700" i="5"/>
  <c r="BG710" i="5"/>
  <c r="BH710" i="5"/>
  <c r="BG720" i="5"/>
  <c r="BH720" i="5"/>
  <c r="BG730" i="5"/>
  <c r="BH730" i="5"/>
  <c r="BH734" i="5"/>
  <c r="BG734" i="5"/>
  <c r="BG738" i="5"/>
  <c r="BH738" i="5"/>
  <c r="BG742" i="5"/>
  <c r="BH742" i="5"/>
  <c r="BG746" i="5"/>
  <c r="BH746" i="5"/>
  <c r="BH753" i="5"/>
  <c r="BG753" i="5"/>
  <c r="BG757" i="5"/>
  <c r="BH757" i="5"/>
  <c r="BG761" i="5"/>
  <c r="BH761" i="5"/>
  <c r="BH20" i="5"/>
  <c r="BG20" i="5"/>
  <c r="BH7" i="5"/>
  <c r="BG7" i="5"/>
  <c r="BH27" i="5"/>
  <c r="BG27" i="5"/>
  <c r="BH54" i="5"/>
  <c r="BG54" i="5"/>
  <c r="BH85" i="5"/>
  <c r="BG85" i="5"/>
  <c r="BH115" i="5"/>
  <c r="BG115" i="5"/>
  <c r="BH119" i="5"/>
  <c r="BG119" i="5"/>
  <c r="BH145" i="5"/>
  <c r="BG145" i="5"/>
  <c r="BH175" i="5"/>
  <c r="BG175" i="5"/>
  <c r="BH190" i="5"/>
  <c r="BG190" i="5"/>
  <c r="BH201" i="5"/>
  <c r="BG201" i="5"/>
  <c r="BH232" i="5"/>
  <c r="BG232" i="5"/>
  <c r="BH256" i="5"/>
  <c r="BG256" i="5"/>
  <c r="BH287" i="5"/>
  <c r="BG287" i="5"/>
  <c r="BH8" i="5"/>
  <c r="BG8" i="5"/>
  <c r="BH28" i="5"/>
  <c r="BG28" i="5"/>
  <c r="BH38" i="5"/>
  <c r="BG38" i="5"/>
  <c r="BH55" i="5"/>
  <c r="BG55" i="5"/>
  <c r="BH76" i="5"/>
  <c r="BG76" i="5"/>
  <c r="BH96" i="5"/>
  <c r="BG96" i="5"/>
  <c r="BG116" i="5"/>
  <c r="BH116" i="5"/>
  <c r="BG136" i="5"/>
  <c r="BH136" i="5"/>
  <c r="BG153" i="5"/>
  <c r="BH153" i="5"/>
  <c r="BG172" i="5"/>
  <c r="BH172" i="5"/>
  <c r="BH187" i="5"/>
  <c r="BG187" i="5"/>
  <c r="BG198" i="5"/>
  <c r="BH198" i="5"/>
  <c r="BH213" i="5"/>
  <c r="BG213" i="5"/>
  <c r="BH233" i="5"/>
  <c r="BG233" i="5"/>
  <c r="BH250" i="5"/>
  <c r="BG250" i="5"/>
  <c r="BG270" i="5"/>
  <c r="BH270" i="5"/>
  <c r="BG274" i="5"/>
  <c r="BH274" i="5"/>
  <c r="BH281" i="5"/>
  <c r="BG281" i="5"/>
  <c r="BG288" i="5"/>
  <c r="BH288" i="5"/>
  <c r="BH292" i="5"/>
  <c r="BG292" i="5"/>
  <c r="BG305" i="5"/>
  <c r="BH305" i="5"/>
  <c r="BH315" i="5"/>
  <c r="BG315" i="5"/>
  <c r="BG325" i="5"/>
  <c r="BH325" i="5"/>
  <c r="BH329" i="5"/>
  <c r="BG329" i="5"/>
  <c r="BG339" i="5"/>
  <c r="BH339" i="5"/>
  <c r="BH349" i="5"/>
  <c r="BG349" i="5"/>
  <c r="BG353" i="5"/>
  <c r="BH353" i="5"/>
  <c r="BH363" i="5"/>
  <c r="BG363" i="5"/>
  <c r="BG370" i="5"/>
  <c r="BH370" i="5"/>
  <c r="BH378" i="5"/>
  <c r="BG378" i="5"/>
  <c r="BG388" i="5"/>
  <c r="BH388" i="5"/>
  <c r="BH392" i="5"/>
  <c r="BG392" i="5"/>
  <c r="BG399" i="5"/>
  <c r="BH399" i="5"/>
  <c r="BH406" i="5"/>
  <c r="BG406" i="5"/>
  <c r="BG419" i="5"/>
  <c r="BH419" i="5"/>
  <c r="BH429" i="5"/>
  <c r="BG429" i="5"/>
  <c r="BG442" i="5"/>
  <c r="BH442" i="5"/>
  <c r="BH449" i="5"/>
  <c r="BG449" i="5"/>
  <c r="BH462" i="5"/>
  <c r="BG462" i="5"/>
  <c r="BG472" i="5"/>
  <c r="BH472" i="5"/>
  <c r="BH476" i="5"/>
  <c r="BG476" i="5"/>
  <c r="BG486" i="5"/>
  <c r="BH486" i="5"/>
  <c r="BH499" i="5"/>
  <c r="BG499" i="5"/>
  <c r="BH518" i="5"/>
  <c r="BG518" i="5"/>
  <c r="BG534" i="5"/>
  <c r="BH534" i="5"/>
  <c r="BH544" i="5"/>
  <c r="BG544" i="5"/>
  <c r="BG555" i="5"/>
  <c r="BH555" i="5"/>
  <c r="BG562" i="5"/>
  <c r="BH562" i="5"/>
  <c r="BG572" i="5"/>
  <c r="BH572" i="5"/>
  <c r="BG579" i="5"/>
  <c r="BH579" i="5"/>
  <c r="BG586" i="5"/>
  <c r="BH586" i="5"/>
  <c r="BG599" i="5"/>
  <c r="BH599" i="5"/>
  <c r="BG612" i="5"/>
  <c r="BH612" i="5"/>
  <c r="BG619" i="5"/>
  <c r="BH619" i="5"/>
  <c r="BG623" i="5"/>
  <c r="BH623" i="5"/>
  <c r="BG627" i="5"/>
  <c r="BH627" i="5"/>
  <c r="BG634" i="5"/>
  <c r="BH634" i="5"/>
  <c r="BG646" i="5"/>
  <c r="BH646" i="5"/>
  <c r="BG656" i="5"/>
  <c r="BH656" i="5"/>
  <c r="BG669" i="5"/>
  <c r="BH669" i="5"/>
  <c r="BG677" i="5"/>
  <c r="BH677" i="5"/>
  <c r="BG690" i="5"/>
  <c r="BH690" i="5"/>
  <c r="BG697" i="5"/>
  <c r="BH697" i="5"/>
  <c r="BG701" i="5"/>
  <c r="BH701" i="5"/>
  <c r="BG714" i="5"/>
  <c r="BH714" i="5"/>
  <c r="BG721" i="5"/>
  <c r="BH721" i="5"/>
  <c r="BG731" i="5"/>
  <c r="BH731" i="5"/>
  <c r="BG685" i="5"/>
  <c r="BH685" i="5"/>
  <c r="BG695" i="5"/>
  <c r="BH695" i="5"/>
  <c r="BG699" i="5"/>
  <c r="BH699" i="5"/>
  <c r="BG719" i="5"/>
  <c r="BH719" i="5"/>
  <c r="BG729" i="5"/>
  <c r="BH729" i="5"/>
  <c r="BG733" i="5"/>
  <c r="BH733" i="5"/>
  <c r="BG741" i="5"/>
  <c r="BH741" i="5"/>
  <c r="BG745" i="5"/>
  <c r="BH745" i="5"/>
  <c r="BG752" i="5"/>
  <c r="BH752" i="5"/>
  <c r="BG760" i="5"/>
  <c r="BH760" i="5"/>
  <c r="BG767" i="5"/>
  <c r="BH767" i="5"/>
  <c r="BG771" i="5"/>
  <c r="BH771" i="5"/>
  <c r="BG793" i="5"/>
  <c r="BH793" i="5"/>
  <c r="BG803" i="5"/>
  <c r="BH803" i="5"/>
  <c r="BG807" i="5"/>
  <c r="BH807" i="5"/>
  <c r="BG815" i="5"/>
  <c r="BH815" i="5"/>
  <c r="BG819" i="5"/>
  <c r="BH819" i="5"/>
  <c r="BG826" i="5"/>
  <c r="BH826" i="5"/>
  <c r="BG838" i="5"/>
  <c r="BH838" i="5"/>
  <c r="BG842" i="5"/>
  <c r="BH842" i="5"/>
  <c r="BG846" i="5"/>
  <c r="BH846" i="5"/>
  <c r="BG850" i="5"/>
  <c r="BH850" i="5"/>
  <c r="BH739" i="5"/>
  <c r="BH791" i="5"/>
  <c r="BH818" i="5"/>
  <c r="BH836" i="5"/>
  <c r="BG768" i="5"/>
  <c r="BH768" i="5"/>
  <c r="BH709" i="5"/>
  <c r="BH756" i="5"/>
  <c r="BG770" i="5"/>
  <c r="BH811" i="5"/>
  <c r="BG825" i="5"/>
  <c r="BG735" i="5"/>
  <c r="BH735" i="5"/>
  <c r="BG743" i="5"/>
  <c r="BH743" i="5"/>
  <c r="BG747" i="5"/>
  <c r="BH747" i="5"/>
  <c r="BG754" i="5"/>
  <c r="BH754" i="5"/>
  <c r="BG765" i="5"/>
  <c r="BH765" i="5"/>
  <c r="BG769" i="5"/>
  <c r="BH769" i="5"/>
  <c r="BG781" i="5"/>
  <c r="BH781" i="5"/>
  <c r="BG795" i="5"/>
  <c r="BH795" i="5"/>
  <c r="BG805" i="5"/>
  <c r="BH805" i="5"/>
  <c r="BG809" i="5"/>
  <c r="BH809" i="5"/>
  <c r="BG817" i="5"/>
  <c r="BH817" i="5"/>
  <c r="BG824" i="5"/>
  <c r="BH824" i="5"/>
  <c r="BG832" i="5"/>
  <c r="BH832" i="5"/>
  <c r="BG840" i="5"/>
  <c r="BH840" i="5"/>
  <c r="BG844" i="5"/>
  <c r="BH844" i="5"/>
  <c r="BG848" i="5"/>
  <c r="BH848" i="5"/>
  <c r="BG852" i="5"/>
  <c r="BH852" i="5"/>
  <c r="BH758" i="5"/>
  <c r="BH802" i="5"/>
  <c r="BH813" i="5"/>
  <c r="BH841" i="5"/>
  <c r="BG785" i="5"/>
  <c r="BH785" i="5"/>
  <c r="BH792" i="5"/>
  <c r="BG792" i="5"/>
  <c r="BG810" i="5"/>
  <c r="BH810" i="5"/>
  <c r="BH814" i="5"/>
  <c r="BG814" i="5"/>
  <c r="BG833" i="5"/>
  <c r="BH833" i="5"/>
  <c r="BH837" i="5"/>
  <c r="BG837" i="5"/>
  <c r="BH845" i="5"/>
  <c r="BG845" i="5"/>
  <c r="BG849" i="5"/>
  <c r="BH849" i="5"/>
  <c r="BH853" i="5"/>
  <c r="BG853" i="5"/>
  <c r="BH674" i="5"/>
  <c r="BH737" i="5"/>
  <c r="BH786" i="5"/>
  <c r="BG806" i="5"/>
  <c r="BH834" i="5"/>
  <c r="BG787" i="5"/>
  <c r="BH787" i="5"/>
  <c r="BG804" i="5"/>
  <c r="BH804" i="5"/>
  <c r="BG812" i="5"/>
  <c r="BH812" i="5"/>
  <c r="BG820" i="5"/>
  <c r="BH820" i="5"/>
  <c r="BG835" i="5"/>
  <c r="BH835" i="5"/>
  <c r="BG843" i="5"/>
  <c r="BH843" i="5"/>
  <c r="BG851" i="5"/>
  <c r="BH851" i="5"/>
  <c r="N670" i="5"/>
  <c r="P670" i="5"/>
  <c r="Q670" i="5"/>
  <c r="R670" i="5"/>
  <c r="S670" i="5"/>
  <c r="T670" i="5"/>
  <c r="V670" i="5"/>
  <c r="W670" i="5"/>
  <c r="X670" i="5"/>
  <c r="Y495" i="5" l="1"/>
  <c r="Y568" i="5"/>
  <c r="Y680" i="5"/>
  <c r="Y724" i="5"/>
  <c r="Y608" i="5"/>
  <c r="Y122" i="5"/>
  <c r="Y481" i="5"/>
  <c r="Y798" i="5"/>
  <c r="Y514" i="5"/>
  <c r="Y243" i="5"/>
  <c r="Y411" i="5"/>
  <c r="Y590" i="5"/>
  <c r="Y99" i="5"/>
  <c r="Y432" i="5"/>
  <c r="Y356" i="5"/>
  <c r="Y550" i="5"/>
  <c r="Y383" i="5"/>
  <c r="Y222" i="5"/>
  <c r="Y42" i="5"/>
  <c r="Y774" i="5"/>
  <c r="Y66" i="5"/>
  <c r="Y332" i="5"/>
  <c r="Y705" i="5"/>
  <c r="Y856" i="5"/>
  <c r="Y295" i="5"/>
  <c r="Y456" i="5"/>
  <c r="Y266" i="5"/>
  <c r="Y640" i="5"/>
  <c r="Y164" i="5"/>
  <c r="Y208" i="5"/>
  <c r="AD670" i="5"/>
  <c r="F3" i="51"/>
  <c r="F4" i="51"/>
  <c r="F5" i="51"/>
  <c r="F6" i="51"/>
  <c r="F7" i="51"/>
  <c r="F8" i="51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F105" i="51"/>
  <c r="F106" i="51"/>
  <c r="F107" i="51"/>
  <c r="F108" i="51"/>
  <c r="F109" i="51"/>
  <c r="F110" i="51"/>
  <c r="F111" i="51"/>
  <c r="F112" i="51"/>
  <c r="F113" i="51"/>
  <c r="F114" i="51"/>
  <c r="F115" i="51"/>
  <c r="F116" i="51"/>
  <c r="F117" i="51"/>
  <c r="F118" i="51"/>
  <c r="F119" i="51"/>
  <c r="F120" i="51"/>
  <c r="F121" i="51"/>
  <c r="F122" i="51"/>
  <c r="F123" i="51"/>
  <c r="F124" i="51"/>
  <c r="F125" i="51"/>
  <c r="F126" i="51"/>
  <c r="F127" i="51"/>
  <c r="F128" i="51"/>
  <c r="F129" i="51"/>
  <c r="F130" i="51"/>
  <c r="F131" i="51"/>
  <c r="F132" i="51"/>
  <c r="F133" i="51"/>
  <c r="F134" i="51"/>
  <c r="F135" i="51"/>
  <c r="F136" i="51"/>
  <c r="F137" i="51"/>
  <c r="F138" i="51"/>
  <c r="F139" i="51"/>
  <c r="F140" i="51"/>
  <c r="F141" i="51"/>
  <c r="F142" i="51"/>
  <c r="F143" i="51"/>
  <c r="F144" i="51"/>
  <c r="F145" i="51"/>
  <c r="F146" i="51"/>
  <c r="F147" i="51"/>
  <c r="F148" i="51"/>
  <c r="F149" i="51"/>
  <c r="F150" i="51"/>
  <c r="F151" i="51"/>
  <c r="F152" i="51"/>
  <c r="F153" i="51"/>
  <c r="F154" i="51"/>
  <c r="F155" i="51"/>
  <c r="F156" i="51"/>
  <c r="F157" i="51"/>
  <c r="F158" i="51"/>
  <c r="F159" i="51"/>
  <c r="F160" i="51"/>
  <c r="F161" i="51"/>
  <c r="F162" i="51"/>
  <c r="F163" i="51"/>
  <c r="F164" i="51"/>
  <c r="F165" i="51"/>
  <c r="F166" i="51"/>
  <c r="F167" i="51"/>
  <c r="F168" i="51"/>
  <c r="F169" i="51"/>
  <c r="F170" i="51"/>
  <c r="F171" i="51"/>
  <c r="F172" i="51"/>
  <c r="F173" i="51"/>
  <c r="F174" i="51"/>
  <c r="F175" i="51"/>
  <c r="F176" i="51"/>
  <c r="F177" i="51"/>
  <c r="F178" i="51"/>
  <c r="F179" i="51"/>
  <c r="F180" i="51"/>
  <c r="F181" i="51"/>
  <c r="F182" i="51"/>
  <c r="F183" i="51"/>
  <c r="F184" i="51"/>
  <c r="F185" i="51"/>
  <c r="F186" i="51"/>
  <c r="F187" i="51"/>
  <c r="F188" i="51"/>
  <c r="F189" i="51"/>
  <c r="F190" i="51"/>
  <c r="F191" i="51"/>
  <c r="F192" i="51"/>
  <c r="F193" i="51"/>
  <c r="F194" i="51"/>
  <c r="F195" i="51"/>
  <c r="F196" i="51"/>
  <c r="F197" i="51"/>
  <c r="F198" i="51"/>
  <c r="F199" i="51"/>
  <c r="F200" i="51"/>
  <c r="F201" i="51"/>
  <c r="F202" i="51"/>
  <c r="F203" i="51"/>
  <c r="F204" i="51"/>
  <c r="F205" i="51"/>
  <c r="F206" i="51"/>
  <c r="F207" i="51"/>
  <c r="F208" i="51"/>
  <c r="F209" i="51"/>
  <c r="F210" i="51"/>
  <c r="F211" i="51"/>
  <c r="F212" i="51"/>
  <c r="F213" i="51"/>
  <c r="F214" i="51"/>
  <c r="F215" i="51"/>
  <c r="F216" i="51"/>
  <c r="F217" i="51"/>
  <c r="F218" i="51"/>
  <c r="F219" i="51"/>
  <c r="F220" i="51"/>
  <c r="F221" i="51"/>
  <c r="F222" i="51"/>
  <c r="F223" i="51"/>
  <c r="F224" i="51"/>
  <c r="F225" i="51"/>
  <c r="F226" i="51"/>
  <c r="F227" i="51"/>
  <c r="F228" i="51"/>
  <c r="F229" i="51"/>
  <c r="F230" i="51"/>
  <c r="F231" i="51"/>
  <c r="F232" i="51"/>
  <c r="F233" i="51"/>
  <c r="F234" i="51"/>
  <c r="F235" i="51"/>
  <c r="F236" i="51"/>
  <c r="F237" i="51"/>
  <c r="F238" i="51"/>
  <c r="F239" i="51"/>
  <c r="F240" i="51"/>
  <c r="F241" i="51"/>
  <c r="F242" i="51"/>
  <c r="F243" i="51"/>
  <c r="F244" i="51"/>
  <c r="F245" i="51"/>
  <c r="F246" i="51"/>
  <c r="F247" i="51"/>
  <c r="F248" i="51"/>
  <c r="F249" i="51"/>
  <c r="F250" i="51"/>
  <c r="F251" i="51"/>
  <c r="F252" i="51"/>
  <c r="F253" i="51"/>
  <c r="F254" i="51"/>
  <c r="F255" i="51"/>
  <c r="F256" i="51"/>
  <c r="F257" i="51"/>
  <c r="F258" i="51"/>
  <c r="F259" i="51"/>
  <c r="F260" i="51"/>
  <c r="F261" i="51"/>
  <c r="F262" i="51"/>
  <c r="F263" i="51"/>
  <c r="F264" i="51"/>
  <c r="F265" i="51"/>
  <c r="F266" i="51"/>
  <c r="F267" i="51"/>
  <c r="F268" i="51"/>
  <c r="F269" i="51"/>
  <c r="F270" i="51"/>
  <c r="F271" i="51"/>
  <c r="F272" i="51"/>
  <c r="F273" i="51"/>
  <c r="F274" i="51"/>
  <c r="F275" i="51"/>
  <c r="F276" i="51"/>
  <c r="F277" i="51"/>
  <c r="F278" i="51"/>
  <c r="F279" i="51"/>
  <c r="F280" i="51"/>
  <c r="F281" i="51"/>
  <c r="F282" i="51"/>
  <c r="F283" i="51"/>
  <c r="F284" i="51"/>
  <c r="F285" i="51"/>
  <c r="F286" i="51"/>
  <c r="F287" i="51"/>
  <c r="F288" i="51"/>
  <c r="F289" i="51"/>
  <c r="F290" i="51"/>
  <c r="F291" i="51"/>
  <c r="F292" i="51"/>
  <c r="F293" i="51"/>
  <c r="F294" i="51"/>
  <c r="F295" i="51"/>
  <c r="F296" i="51"/>
  <c r="F297" i="51"/>
  <c r="F298" i="51"/>
  <c r="F299" i="51"/>
  <c r="F300" i="51"/>
  <c r="F301" i="51"/>
  <c r="F302" i="51"/>
  <c r="F303" i="51"/>
  <c r="F304" i="51"/>
  <c r="F305" i="51"/>
  <c r="F306" i="51"/>
  <c r="F307" i="51"/>
  <c r="F308" i="51"/>
  <c r="F309" i="51"/>
  <c r="F310" i="51"/>
  <c r="F311" i="51"/>
  <c r="F312" i="51"/>
  <c r="F313" i="51"/>
  <c r="F314" i="51"/>
  <c r="F315" i="51"/>
  <c r="F316" i="51"/>
  <c r="F317" i="51"/>
  <c r="F318" i="51"/>
  <c r="F319" i="51"/>
  <c r="F320" i="51"/>
  <c r="F321" i="51"/>
  <c r="F322" i="51"/>
  <c r="F323" i="51"/>
  <c r="F324" i="51"/>
  <c r="F325" i="51"/>
  <c r="F326" i="51"/>
  <c r="F327" i="51"/>
  <c r="F328" i="51"/>
  <c r="F329" i="51"/>
  <c r="F330" i="51"/>
  <c r="F331" i="51"/>
  <c r="F332" i="51"/>
  <c r="F333" i="51"/>
  <c r="F334" i="51"/>
  <c r="F335" i="51"/>
  <c r="F336" i="51"/>
  <c r="F337" i="51"/>
  <c r="F338" i="51"/>
  <c r="F339" i="51"/>
  <c r="F340" i="51"/>
  <c r="F341" i="51"/>
  <c r="F342" i="51"/>
  <c r="F343" i="51"/>
  <c r="F344" i="51"/>
  <c r="F345" i="51"/>
  <c r="F346" i="51"/>
  <c r="F347" i="51"/>
  <c r="F348" i="51"/>
  <c r="F349" i="51"/>
  <c r="F350" i="51"/>
  <c r="F351" i="51"/>
  <c r="F352" i="51"/>
  <c r="F353" i="51"/>
  <c r="F354" i="51"/>
  <c r="F355" i="51"/>
  <c r="F356" i="51"/>
  <c r="F357" i="51"/>
  <c r="F358" i="51"/>
  <c r="F359" i="51"/>
  <c r="F360" i="51"/>
  <c r="F361" i="51"/>
  <c r="F362" i="51"/>
  <c r="F363" i="51"/>
  <c r="F364" i="51"/>
  <c r="F365" i="51"/>
  <c r="F366" i="51"/>
  <c r="F367" i="51"/>
  <c r="F368" i="51"/>
  <c r="F369" i="51"/>
  <c r="F370" i="51"/>
  <c r="F371" i="51"/>
  <c r="F372" i="51"/>
  <c r="F373" i="51"/>
  <c r="F374" i="51"/>
  <c r="F2" i="51"/>
  <c r="AO853" i="5"/>
  <c r="AO852" i="5"/>
  <c r="AO851" i="5"/>
  <c r="AO850" i="5"/>
  <c r="AO849" i="5"/>
  <c r="AO848" i="5"/>
  <c r="AO847" i="5"/>
  <c r="AO846" i="5"/>
  <c r="AO845" i="5"/>
  <c r="AO844" i="5"/>
  <c r="AO843" i="5"/>
  <c r="AO842" i="5"/>
  <c r="AO841" i="5"/>
  <c r="AO840" i="5"/>
  <c r="AO839" i="5"/>
  <c r="AO838" i="5"/>
  <c r="AO837" i="5"/>
  <c r="AO836" i="5"/>
  <c r="AO835" i="5"/>
  <c r="AO834" i="5"/>
  <c r="AO833" i="5"/>
  <c r="AO832" i="5"/>
  <c r="AO827" i="5"/>
  <c r="AO826" i="5"/>
  <c r="AO825" i="5"/>
  <c r="AO824" i="5"/>
  <c r="AO820" i="5"/>
  <c r="AO819" i="5"/>
  <c r="AO818" i="5"/>
  <c r="AO817" i="5"/>
  <c r="AO816" i="5"/>
  <c r="AO815" i="5"/>
  <c r="AO814" i="5"/>
  <c r="AO813" i="5"/>
  <c r="AO812" i="5"/>
  <c r="AO811" i="5"/>
  <c r="AO810" i="5"/>
  <c r="AO809" i="5"/>
  <c r="AO808" i="5"/>
  <c r="AO807" i="5"/>
  <c r="AO806" i="5"/>
  <c r="AO805" i="5"/>
  <c r="AO804" i="5"/>
  <c r="AO803" i="5"/>
  <c r="AO802" i="5"/>
  <c r="AO795" i="5"/>
  <c r="AO794" i="5"/>
  <c r="AO793" i="5"/>
  <c r="AO792" i="5"/>
  <c r="AO791" i="5"/>
  <c r="AO787" i="5"/>
  <c r="AO786" i="5"/>
  <c r="AO785" i="5"/>
  <c r="AO781" i="5"/>
  <c r="AO780" i="5"/>
  <c r="AO771" i="5"/>
  <c r="AO770" i="5"/>
  <c r="AO769" i="5"/>
  <c r="AO768" i="5"/>
  <c r="AO767" i="5"/>
  <c r="AO766" i="5"/>
  <c r="AO765" i="5"/>
  <c r="AO761" i="5"/>
  <c r="AO760" i="5"/>
  <c r="AO759" i="5"/>
  <c r="AO758" i="5"/>
  <c r="AO757" i="5"/>
  <c r="AO756" i="5"/>
  <c r="AO755" i="5"/>
  <c r="AO754" i="5"/>
  <c r="AO753" i="5"/>
  <c r="AO752" i="5"/>
  <c r="AO751" i="5"/>
  <c r="AO747" i="5"/>
  <c r="AO746" i="5"/>
  <c r="AO745" i="5"/>
  <c r="AO744" i="5"/>
  <c r="AO743" i="5"/>
  <c r="AO742" i="5"/>
  <c r="AO741" i="5"/>
  <c r="AO740" i="5"/>
  <c r="AO739" i="5"/>
  <c r="AO738" i="5"/>
  <c r="AO737" i="5"/>
  <c r="AO736" i="5"/>
  <c r="AO735" i="5"/>
  <c r="AO734" i="5"/>
  <c r="AO733" i="5"/>
  <c r="AO732" i="5"/>
  <c r="AO731" i="5"/>
  <c r="AO730" i="5"/>
  <c r="AO729" i="5"/>
  <c r="AO728" i="5"/>
  <c r="AO721" i="5"/>
  <c r="AO720" i="5"/>
  <c r="AO719" i="5"/>
  <c r="AO715" i="5"/>
  <c r="AO714" i="5"/>
  <c r="AO710" i="5"/>
  <c r="AO709" i="5"/>
  <c r="AO702" i="5"/>
  <c r="AO701" i="5"/>
  <c r="AO700" i="5"/>
  <c r="AO699" i="5"/>
  <c r="AO698" i="5"/>
  <c r="AO697" i="5"/>
  <c r="AO696" i="5"/>
  <c r="AO695" i="5"/>
  <c r="AO691" i="5"/>
  <c r="AO690" i="5"/>
  <c r="AO686" i="5"/>
  <c r="AO684" i="5"/>
  <c r="AO677" i="5"/>
  <c r="AO675" i="5"/>
  <c r="AO674" i="5"/>
  <c r="AO673" i="5"/>
  <c r="AO669" i="5"/>
  <c r="AO664" i="5"/>
  <c r="AO657" i="5"/>
  <c r="AO656" i="5"/>
  <c r="AO655" i="5"/>
  <c r="AO654" i="5"/>
  <c r="AO650" i="5"/>
  <c r="AO646" i="5"/>
  <c r="AO637" i="5"/>
  <c r="AO636" i="5"/>
  <c r="AO635" i="5"/>
  <c r="AO634" i="5"/>
  <c r="AO633" i="5"/>
  <c r="AO632" i="5"/>
  <c r="AO628" i="5"/>
  <c r="AO627" i="5"/>
  <c r="AO626" i="5"/>
  <c r="AO625" i="5"/>
  <c r="AO624" i="5"/>
  <c r="AO623" i="5"/>
  <c r="AO622" i="5"/>
  <c r="AO621" i="5"/>
  <c r="AO620" i="5"/>
  <c r="AO619" i="5"/>
  <c r="AO618" i="5"/>
  <c r="AO614" i="5"/>
  <c r="AO613" i="5"/>
  <c r="AO612" i="5"/>
  <c r="AO605" i="5"/>
  <c r="AO604" i="5"/>
  <c r="AO600" i="5"/>
  <c r="AO599" i="5"/>
  <c r="AO595" i="5"/>
  <c r="AO594" i="5"/>
  <c r="AO587" i="5"/>
  <c r="AO586" i="5"/>
  <c r="AO585" i="5"/>
  <c r="AO584" i="5"/>
  <c r="AO583" i="5"/>
  <c r="AO579" i="5"/>
  <c r="AO578" i="5"/>
  <c r="AO577" i="5"/>
  <c r="AO573" i="5"/>
  <c r="AO572" i="5"/>
  <c r="AO565" i="5"/>
  <c r="AO564" i="5"/>
  <c r="AO563" i="5"/>
  <c r="AO562" i="5"/>
  <c r="AO561" i="5"/>
  <c r="AO560" i="5"/>
  <c r="AO559" i="5"/>
  <c r="AO555" i="5"/>
  <c r="AO554" i="5"/>
  <c r="AO547" i="5"/>
  <c r="AO545" i="5"/>
  <c r="AO544" i="5"/>
  <c r="AO543" i="5"/>
  <c r="AO539" i="5"/>
  <c r="AO538" i="5"/>
  <c r="AO534" i="5"/>
  <c r="AO527" i="5"/>
  <c r="AO526" i="5"/>
  <c r="AO522" i="5"/>
  <c r="AO518" i="5"/>
  <c r="AO511" i="5"/>
  <c r="AO509" i="5"/>
  <c r="AO505" i="5"/>
  <c r="AO501" i="5"/>
  <c r="AO499" i="5"/>
  <c r="AO492" i="5"/>
  <c r="AO491" i="5"/>
  <c r="AO487" i="5"/>
  <c r="AO486" i="5"/>
  <c r="AO485" i="5"/>
  <c r="AO478" i="5"/>
  <c r="AO477" i="5"/>
  <c r="AO476" i="5"/>
  <c r="AO475" i="5"/>
  <c r="AO474" i="5"/>
  <c r="AO473" i="5"/>
  <c r="AO472" i="5"/>
  <c r="AO468" i="5"/>
  <c r="AO464" i="5"/>
  <c r="AO463" i="5"/>
  <c r="AO462" i="5"/>
  <c r="AO461" i="5"/>
  <c r="AO460" i="5"/>
  <c r="AO453" i="5"/>
  <c r="AO452" i="5"/>
  <c r="AO451" i="5"/>
  <c r="AO450" i="5"/>
  <c r="AO449" i="5"/>
  <c r="AO445" i="5"/>
  <c r="AO444" i="5"/>
  <c r="AO443" i="5"/>
  <c r="AO442" i="5"/>
  <c r="AO438" i="5"/>
  <c r="AO437" i="5"/>
  <c r="AO436" i="5"/>
  <c r="AO429" i="5"/>
  <c r="AO428" i="5"/>
  <c r="AO427" i="5"/>
  <c r="AO423" i="5"/>
  <c r="AO419" i="5"/>
  <c r="AO418" i="5"/>
  <c r="AO408" i="5"/>
  <c r="AO407" i="5"/>
  <c r="AO406" i="5"/>
  <c r="AO405" i="5"/>
  <c r="AO401" i="5"/>
  <c r="AO400" i="5"/>
  <c r="AO399" i="5"/>
  <c r="AO398" i="5"/>
  <c r="AO397" i="5"/>
  <c r="AO396" i="5"/>
  <c r="AO392" i="5"/>
  <c r="AO391" i="5"/>
  <c r="AO390" i="5"/>
  <c r="AO389" i="5"/>
  <c r="AO388" i="5"/>
  <c r="AO387" i="5"/>
  <c r="AO380" i="5"/>
  <c r="AO379" i="5"/>
  <c r="AO378" i="5"/>
  <c r="AO377" i="5"/>
  <c r="AO373" i="5"/>
  <c r="AO371" i="5"/>
  <c r="AO370" i="5"/>
  <c r="AO369" i="5"/>
  <c r="AO365" i="5"/>
  <c r="AO364" i="5"/>
  <c r="AO363" i="5"/>
  <c r="AO362" i="5"/>
  <c r="AO361" i="5"/>
  <c r="AO360" i="5"/>
  <c r="AO353" i="5"/>
  <c r="AO352" i="5"/>
  <c r="AO351" i="5"/>
  <c r="AO350" i="5"/>
  <c r="AO349" i="5"/>
  <c r="AO348" i="5"/>
  <c r="AO344" i="5"/>
  <c r="AO340" i="5"/>
  <c r="AO339" i="5"/>
  <c r="AO338" i="5"/>
  <c r="AO337" i="5"/>
  <c r="AO336" i="5"/>
  <c r="AO329" i="5"/>
  <c r="AO328" i="5"/>
  <c r="AO327" i="5"/>
  <c r="AO326" i="5"/>
  <c r="AO325" i="5"/>
  <c r="AO321" i="5"/>
  <c r="AO320" i="5"/>
  <c r="AO316" i="5"/>
  <c r="AO315" i="5"/>
  <c r="AO314" i="5"/>
  <c r="AO313" i="5"/>
  <c r="AO312" i="5"/>
  <c r="AO305" i="5"/>
  <c r="AO304" i="5"/>
  <c r="AO300" i="5"/>
  <c r="AO299" i="5"/>
  <c r="AO292" i="5"/>
  <c r="AO291" i="5"/>
  <c r="AO290" i="5"/>
  <c r="AO289" i="5"/>
  <c r="AO288" i="5"/>
  <c r="AO286" i="5"/>
  <c r="AO282" i="5"/>
  <c r="AO281" i="5"/>
  <c r="AO277" i="5"/>
  <c r="AO276" i="5"/>
  <c r="AO275" i="5"/>
  <c r="AO274" i="5"/>
  <c r="AO273" i="5"/>
  <c r="AO272" i="5"/>
  <c r="AO271" i="5"/>
  <c r="AO270" i="5"/>
  <c r="AO263" i="5"/>
  <c r="AO262" i="5"/>
  <c r="AO260" i="5"/>
  <c r="AO256" i="5"/>
  <c r="AO252" i="5"/>
  <c r="AO251" i="5"/>
  <c r="AO250" i="5"/>
  <c r="AO249" i="5"/>
  <c r="AO248" i="5"/>
  <c r="AO247" i="5"/>
  <c r="AO240" i="5"/>
  <c r="AO239" i="5"/>
  <c r="AO235" i="5"/>
  <c r="AO234" i="5"/>
  <c r="AO233" i="5"/>
  <c r="AO232" i="5"/>
  <c r="AO228" i="5"/>
  <c r="AO227" i="5"/>
  <c r="AO226" i="5"/>
  <c r="AO219" i="5"/>
  <c r="AO218" i="5"/>
  <c r="AO217" i="5"/>
  <c r="AO213" i="5"/>
  <c r="AO212" i="5"/>
  <c r="AO205" i="5"/>
  <c r="AO203" i="5"/>
  <c r="AO202" i="5"/>
  <c r="AO201" i="5"/>
  <c r="AO200" i="5"/>
  <c r="AO199" i="5"/>
  <c r="AO198" i="5"/>
  <c r="AO197" i="5"/>
  <c r="AO196" i="5"/>
  <c r="AO195" i="5"/>
  <c r="AO191" i="5"/>
  <c r="AO190" i="5"/>
  <c r="AO189" i="5"/>
  <c r="AO188" i="5"/>
  <c r="AO187" i="5"/>
  <c r="AO186" i="5"/>
  <c r="AO185" i="5"/>
  <c r="AO184" i="5"/>
  <c r="AO180" i="5"/>
  <c r="AO179" i="5"/>
  <c r="AO178" i="5"/>
  <c r="AO177" i="5"/>
  <c r="AO176" i="5"/>
  <c r="AO175" i="5"/>
  <c r="AO174" i="5"/>
  <c r="AO173" i="5"/>
  <c r="AO172" i="5"/>
  <c r="AO171" i="5"/>
  <c r="AO170" i="5"/>
  <c r="AO161" i="5"/>
  <c r="AO160" i="5"/>
  <c r="AO159" i="5"/>
  <c r="AO158" i="5"/>
  <c r="AO154" i="5"/>
  <c r="AO153" i="5"/>
  <c r="AO152" i="5"/>
  <c r="AO151" i="5"/>
  <c r="AO150" i="5"/>
  <c r="AO149" i="5"/>
  <c r="AO145" i="5"/>
  <c r="AO144" i="5"/>
  <c r="AO143" i="5"/>
  <c r="AO136" i="5"/>
  <c r="AO135" i="5"/>
  <c r="AO134" i="5"/>
  <c r="AO130" i="5"/>
  <c r="AO126" i="5"/>
  <c r="AO119" i="5"/>
  <c r="AO118" i="5"/>
  <c r="AO117" i="5"/>
  <c r="AO116" i="5"/>
  <c r="AO115" i="5"/>
  <c r="AO111" i="5"/>
  <c r="AO110" i="5"/>
  <c r="AO106" i="5"/>
  <c r="AO105" i="5"/>
  <c r="AO104" i="5"/>
  <c r="AO103" i="5"/>
  <c r="AO96" i="5"/>
  <c r="AO95" i="5"/>
  <c r="AO94" i="5"/>
  <c r="AO90" i="5"/>
  <c r="AO86" i="5"/>
  <c r="AO85" i="5"/>
  <c r="AO78" i="5"/>
  <c r="AO77" i="5"/>
  <c r="AO76" i="5"/>
  <c r="AO75" i="5"/>
  <c r="AO71" i="5"/>
  <c r="AO70" i="5"/>
  <c r="AO63" i="5"/>
  <c r="AO61" i="5"/>
  <c r="AO60" i="5"/>
  <c r="AO56" i="5"/>
  <c r="AO55" i="5"/>
  <c r="AO54" i="5"/>
  <c r="AO50" i="5"/>
  <c r="AO49" i="5"/>
  <c r="AO47" i="5"/>
  <c r="AO46" i="5"/>
  <c r="AO39" i="5"/>
  <c r="AO38" i="5"/>
  <c r="AO37" i="5"/>
  <c r="AO33" i="5"/>
  <c r="AO29" i="5"/>
  <c r="AO28" i="5"/>
  <c r="AO27" i="5"/>
  <c r="AO20" i="5"/>
  <c r="AO19" i="5"/>
  <c r="AO18" i="5"/>
  <c r="AO17" i="5"/>
  <c r="AO16" i="5"/>
  <c r="AO12" i="5"/>
  <c r="AO8" i="5"/>
  <c r="AO7" i="5"/>
  <c r="AO6" i="5"/>
  <c r="AO5" i="5"/>
  <c r="AN853" i="5"/>
  <c r="AN852" i="5"/>
  <c r="AN851" i="5"/>
  <c r="AN848" i="5"/>
  <c r="AN846" i="5"/>
  <c r="AN845" i="5"/>
  <c r="AN842" i="5"/>
  <c r="AN841" i="5"/>
  <c r="AN839" i="5"/>
  <c r="AN794" i="5"/>
  <c r="AN793" i="5"/>
  <c r="AN787" i="5"/>
  <c r="AN770" i="5"/>
  <c r="AN768" i="5"/>
  <c r="AN767" i="5"/>
  <c r="AN765" i="5"/>
  <c r="AN761" i="5"/>
  <c r="AN760" i="5"/>
  <c r="AN759" i="5"/>
  <c r="AN758" i="5"/>
  <c r="AN753" i="5"/>
  <c r="AN719" i="5"/>
  <c r="AN701" i="5"/>
  <c r="AN699" i="5"/>
  <c r="AN695" i="5"/>
  <c r="AN677" i="5"/>
  <c r="AN674" i="5"/>
  <c r="AN673" i="5"/>
  <c r="AN657" i="5"/>
  <c r="AN655" i="5"/>
  <c r="AN654" i="5"/>
  <c r="AN637" i="5"/>
  <c r="AN628" i="5"/>
  <c r="AN627" i="5"/>
  <c r="AN626" i="5"/>
  <c r="AN625" i="5"/>
  <c r="AN619" i="5"/>
  <c r="AN618" i="5"/>
  <c r="AN605" i="5"/>
  <c r="AN604" i="5"/>
  <c r="AN563" i="5"/>
  <c r="AN560" i="5"/>
  <c r="AN559" i="5"/>
  <c r="AN547" i="5"/>
  <c r="AN544" i="5"/>
  <c r="AN543" i="5"/>
  <c r="AN539" i="5"/>
  <c r="AN527" i="5"/>
  <c r="AN526" i="5"/>
  <c r="AN492" i="5"/>
  <c r="AN491" i="5"/>
  <c r="AN486" i="5"/>
  <c r="AN478" i="5"/>
  <c r="AN476" i="5"/>
  <c r="AN473" i="5"/>
  <c r="AN453" i="5"/>
  <c r="AN449" i="5"/>
  <c r="AN427" i="5"/>
  <c r="AN406" i="5"/>
  <c r="AN405" i="5"/>
  <c r="AN401" i="5"/>
  <c r="AN400" i="5"/>
  <c r="AN399" i="5"/>
  <c r="AN398" i="5"/>
  <c r="AN392" i="5"/>
  <c r="AN380" i="5"/>
  <c r="AN353" i="5"/>
  <c r="AN352" i="5"/>
  <c r="AN348" i="5"/>
  <c r="AN329" i="5"/>
  <c r="AN327" i="5"/>
  <c r="AN326" i="5"/>
  <c r="AN305" i="5"/>
  <c r="AN281" i="5"/>
  <c r="AN240" i="5"/>
  <c r="AN239" i="5"/>
  <c r="AN219" i="5"/>
  <c r="AN218" i="5"/>
  <c r="AN217" i="5"/>
  <c r="AN205" i="5"/>
  <c r="AN202" i="5"/>
  <c r="AN200" i="5"/>
  <c r="AN159" i="5"/>
  <c r="AN158" i="5"/>
  <c r="AN154" i="5"/>
  <c r="AN153" i="5"/>
  <c r="AN152" i="5"/>
  <c r="AN151" i="5"/>
  <c r="AN136" i="5"/>
  <c r="AN135" i="5"/>
  <c r="AN134" i="5"/>
  <c r="AN95" i="5"/>
  <c r="AN94" i="5"/>
  <c r="AN78" i="5"/>
  <c r="AN75" i="5"/>
  <c r="AN63" i="5"/>
  <c r="AN61" i="5"/>
  <c r="AN60" i="5"/>
  <c r="AN39" i="5"/>
  <c r="AN37" i="5"/>
  <c r="AN20" i="5"/>
  <c r="AN19" i="5"/>
  <c r="AF670" i="5"/>
  <c r="AE670" i="5"/>
  <c r="BE853" i="5"/>
  <c r="BE852" i="5"/>
  <c r="BE851" i="5"/>
  <c r="BE850" i="5"/>
  <c r="BE849" i="5"/>
  <c r="BE848" i="5"/>
  <c r="BE847" i="5"/>
  <c r="BE846" i="5"/>
  <c r="BE845" i="5"/>
  <c r="BE844" i="5"/>
  <c r="BE843" i="5"/>
  <c r="BE842" i="5"/>
  <c r="BE841" i="5"/>
  <c r="BE840" i="5"/>
  <c r="BE839" i="5"/>
  <c r="BE838" i="5"/>
  <c r="BE837" i="5"/>
  <c r="BE836" i="5"/>
  <c r="BE835" i="5"/>
  <c r="BE834" i="5"/>
  <c r="BE833" i="5"/>
  <c r="BE832" i="5"/>
  <c r="BE827" i="5"/>
  <c r="BE826" i="5"/>
  <c r="BE825" i="5"/>
  <c r="BE824" i="5"/>
  <c r="BE820" i="5"/>
  <c r="BE819" i="5"/>
  <c r="BE818" i="5"/>
  <c r="BE817" i="5"/>
  <c r="BE816" i="5"/>
  <c r="BE815" i="5"/>
  <c r="BE814" i="5"/>
  <c r="BE813" i="5"/>
  <c r="BE812" i="5"/>
  <c r="BE811" i="5"/>
  <c r="BE810" i="5"/>
  <c r="BE809" i="5"/>
  <c r="BE808" i="5"/>
  <c r="BE807" i="5"/>
  <c r="BE806" i="5"/>
  <c r="BE805" i="5"/>
  <c r="BE804" i="5"/>
  <c r="BE803" i="5"/>
  <c r="BE802" i="5"/>
  <c r="BE795" i="5"/>
  <c r="BE794" i="5"/>
  <c r="BE793" i="5"/>
  <c r="BE792" i="5"/>
  <c r="BE791" i="5"/>
  <c r="BE787" i="5"/>
  <c r="BE786" i="5"/>
  <c r="BE785" i="5"/>
  <c r="BE781" i="5"/>
  <c r="BE780" i="5"/>
  <c r="BE771" i="5"/>
  <c r="BE770" i="5"/>
  <c r="BE769" i="5"/>
  <c r="BE768" i="5"/>
  <c r="BE767" i="5"/>
  <c r="BE766" i="5"/>
  <c r="BE765" i="5"/>
  <c r="BE761" i="5"/>
  <c r="BE760" i="5"/>
  <c r="BE759" i="5"/>
  <c r="BE758" i="5"/>
  <c r="BE757" i="5"/>
  <c r="BE756" i="5"/>
  <c r="BE755" i="5"/>
  <c r="BE754" i="5"/>
  <c r="BE753" i="5"/>
  <c r="BE752" i="5"/>
  <c r="BE751" i="5"/>
  <c r="BE747" i="5"/>
  <c r="BE746" i="5"/>
  <c r="BE745" i="5"/>
  <c r="BE744" i="5"/>
  <c r="BE743" i="5"/>
  <c r="BE742" i="5"/>
  <c r="BE741" i="5"/>
  <c r="BE740" i="5"/>
  <c r="BE739" i="5"/>
  <c r="BE738" i="5"/>
  <c r="BE737" i="5"/>
  <c r="BE736" i="5"/>
  <c r="BE735" i="5"/>
  <c r="BE734" i="5"/>
  <c r="BE733" i="5"/>
  <c r="BE732" i="5"/>
  <c r="BE731" i="5"/>
  <c r="BE730" i="5"/>
  <c r="BE729" i="5"/>
  <c r="BE728" i="5"/>
  <c r="BE721" i="5"/>
  <c r="BE720" i="5"/>
  <c r="BE719" i="5"/>
  <c r="BE715" i="5"/>
  <c r="BE714" i="5"/>
  <c r="BE710" i="5"/>
  <c r="BE709" i="5"/>
  <c r="BE702" i="5"/>
  <c r="BE701" i="5"/>
  <c r="BE700" i="5"/>
  <c r="BE699" i="5"/>
  <c r="BE698" i="5"/>
  <c r="BE697" i="5"/>
  <c r="BE696" i="5"/>
  <c r="BE695" i="5"/>
  <c r="BE691" i="5"/>
  <c r="BE690" i="5"/>
  <c r="BE686" i="5"/>
  <c r="BE684" i="5"/>
  <c r="BE677" i="5"/>
  <c r="BE675" i="5"/>
  <c r="BE674" i="5"/>
  <c r="BE673" i="5"/>
  <c r="BE669" i="5"/>
  <c r="BE664" i="5"/>
  <c r="BE657" i="5"/>
  <c r="BE656" i="5"/>
  <c r="BE655" i="5"/>
  <c r="BE654" i="5"/>
  <c r="BE650" i="5"/>
  <c r="BE646" i="5"/>
  <c r="BE637" i="5"/>
  <c r="BE636" i="5"/>
  <c r="BE635" i="5"/>
  <c r="BE634" i="5"/>
  <c r="BE633" i="5"/>
  <c r="BE632" i="5"/>
  <c r="BE628" i="5"/>
  <c r="BE627" i="5"/>
  <c r="BE626" i="5"/>
  <c r="BE625" i="5"/>
  <c r="BE624" i="5"/>
  <c r="BE623" i="5"/>
  <c r="BE622" i="5"/>
  <c r="BE621" i="5"/>
  <c r="BE620" i="5"/>
  <c r="BE619" i="5"/>
  <c r="BE618" i="5"/>
  <c r="BE614" i="5"/>
  <c r="BE613" i="5"/>
  <c r="BE612" i="5"/>
  <c r="BE605" i="5"/>
  <c r="BE604" i="5"/>
  <c r="BE600" i="5"/>
  <c r="BE599" i="5"/>
  <c r="BE595" i="5"/>
  <c r="BE594" i="5"/>
  <c r="BE587" i="5"/>
  <c r="BE586" i="5"/>
  <c r="BE585" i="5"/>
  <c r="BE584" i="5"/>
  <c r="BE583" i="5"/>
  <c r="BE579" i="5"/>
  <c r="BE578" i="5"/>
  <c r="BE577" i="5"/>
  <c r="BE573" i="5"/>
  <c r="BE572" i="5"/>
  <c r="BE565" i="5"/>
  <c r="BE564" i="5"/>
  <c r="BE563" i="5"/>
  <c r="BE562" i="5"/>
  <c r="BE561" i="5"/>
  <c r="BE560" i="5"/>
  <c r="BE559" i="5"/>
  <c r="BE555" i="5"/>
  <c r="BE554" i="5"/>
  <c r="BE547" i="5"/>
  <c r="BE545" i="5"/>
  <c r="BE544" i="5"/>
  <c r="BE543" i="5"/>
  <c r="BE539" i="5"/>
  <c r="BE538" i="5"/>
  <c r="BE534" i="5"/>
  <c r="BE527" i="5"/>
  <c r="BE526" i="5"/>
  <c r="BE522" i="5"/>
  <c r="BE518" i="5"/>
  <c r="BE511" i="5"/>
  <c r="BE509" i="5"/>
  <c r="BE505" i="5"/>
  <c r="BE501" i="5"/>
  <c r="BE499" i="5"/>
  <c r="BE492" i="5"/>
  <c r="BE491" i="5"/>
  <c r="BE487" i="5"/>
  <c r="BE486" i="5"/>
  <c r="BE485" i="5"/>
  <c r="BE478" i="5"/>
  <c r="BE477" i="5"/>
  <c r="BE476" i="5"/>
  <c r="BE475" i="5"/>
  <c r="BE474" i="5"/>
  <c r="BE473" i="5"/>
  <c r="BE472" i="5"/>
  <c r="BE468" i="5"/>
  <c r="BE464" i="5"/>
  <c r="BE463" i="5"/>
  <c r="BE462" i="5"/>
  <c r="BE461" i="5"/>
  <c r="BE460" i="5"/>
  <c r="BE453" i="5"/>
  <c r="BE452" i="5"/>
  <c r="BE451" i="5"/>
  <c r="BE450" i="5"/>
  <c r="BE449" i="5"/>
  <c r="BE445" i="5"/>
  <c r="BE444" i="5"/>
  <c r="BE443" i="5"/>
  <c r="BE442" i="5"/>
  <c r="BE438" i="5"/>
  <c r="BE437" i="5"/>
  <c r="BE436" i="5"/>
  <c r="BE429" i="5"/>
  <c r="BE428" i="5"/>
  <c r="BE427" i="5"/>
  <c r="BE423" i="5"/>
  <c r="BE419" i="5"/>
  <c r="BE418" i="5"/>
  <c r="BE408" i="5"/>
  <c r="BE407" i="5"/>
  <c r="BE406" i="5"/>
  <c r="BE405" i="5"/>
  <c r="BE401" i="5"/>
  <c r="BE400" i="5"/>
  <c r="BE399" i="5"/>
  <c r="BE398" i="5"/>
  <c r="BE397" i="5"/>
  <c r="BE396" i="5"/>
  <c r="BE392" i="5"/>
  <c r="BE391" i="5"/>
  <c r="BE390" i="5"/>
  <c r="BE389" i="5"/>
  <c r="BE388" i="5"/>
  <c r="BE387" i="5"/>
  <c r="BE380" i="5"/>
  <c r="BE379" i="5"/>
  <c r="BE378" i="5"/>
  <c r="BE377" i="5"/>
  <c r="BE373" i="5"/>
  <c r="BE371" i="5"/>
  <c r="BE370" i="5"/>
  <c r="BE369" i="5"/>
  <c r="BE365" i="5"/>
  <c r="BE364" i="5"/>
  <c r="BE363" i="5"/>
  <c r="BE362" i="5"/>
  <c r="BE361" i="5"/>
  <c r="BE360" i="5"/>
  <c r="BE353" i="5"/>
  <c r="BE352" i="5"/>
  <c r="BE351" i="5"/>
  <c r="BE350" i="5"/>
  <c r="BE349" i="5"/>
  <c r="BE348" i="5"/>
  <c r="BE344" i="5"/>
  <c r="BE340" i="5"/>
  <c r="BE339" i="5"/>
  <c r="BE338" i="5"/>
  <c r="BE337" i="5"/>
  <c r="BE336" i="5"/>
  <c r="BE329" i="5"/>
  <c r="BE328" i="5"/>
  <c r="BE327" i="5"/>
  <c r="BE326" i="5"/>
  <c r="BE325" i="5"/>
  <c r="BE321" i="5"/>
  <c r="BE320" i="5"/>
  <c r="BE316" i="5"/>
  <c r="BE315" i="5"/>
  <c r="BE314" i="5"/>
  <c r="BE313" i="5"/>
  <c r="BE312" i="5"/>
  <c r="BE305" i="5"/>
  <c r="BE304" i="5"/>
  <c r="BE300" i="5"/>
  <c r="BE299" i="5"/>
  <c r="BE292" i="5"/>
  <c r="BE291" i="5"/>
  <c r="BE290" i="5"/>
  <c r="BE289" i="5"/>
  <c r="BE288" i="5"/>
  <c r="BE286" i="5"/>
  <c r="BE282" i="5"/>
  <c r="BE281" i="5"/>
  <c r="BE277" i="5"/>
  <c r="BE276" i="5"/>
  <c r="BE275" i="5"/>
  <c r="BE274" i="5"/>
  <c r="BE273" i="5"/>
  <c r="BE272" i="5"/>
  <c r="BE271" i="5"/>
  <c r="BE270" i="5"/>
  <c r="BE263" i="5"/>
  <c r="BE262" i="5"/>
  <c r="BE260" i="5"/>
  <c r="BE256" i="5"/>
  <c r="BE252" i="5"/>
  <c r="BE251" i="5"/>
  <c r="BE250" i="5"/>
  <c r="BE249" i="5"/>
  <c r="BE248" i="5"/>
  <c r="BE247" i="5"/>
  <c r="BE240" i="5"/>
  <c r="BE239" i="5"/>
  <c r="BE235" i="5"/>
  <c r="BE234" i="5"/>
  <c r="BE233" i="5"/>
  <c r="BE232" i="5"/>
  <c r="BE228" i="5"/>
  <c r="BE227" i="5"/>
  <c r="BE226" i="5"/>
  <c r="BE219" i="5"/>
  <c r="BE218" i="5"/>
  <c r="BE217" i="5"/>
  <c r="BE213" i="5"/>
  <c r="BE212" i="5"/>
  <c r="BE205" i="5"/>
  <c r="BE203" i="5"/>
  <c r="BE202" i="5"/>
  <c r="BE201" i="5"/>
  <c r="BE200" i="5"/>
  <c r="BE199" i="5"/>
  <c r="BE198" i="5"/>
  <c r="BE197" i="5"/>
  <c r="BE196" i="5"/>
  <c r="BE195" i="5"/>
  <c r="BE191" i="5"/>
  <c r="BE190" i="5"/>
  <c r="BE189" i="5"/>
  <c r="BE188" i="5"/>
  <c r="BE187" i="5"/>
  <c r="BE186" i="5"/>
  <c r="BE185" i="5"/>
  <c r="BE184" i="5"/>
  <c r="BE180" i="5"/>
  <c r="BE179" i="5"/>
  <c r="BE178" i="5"/>
  <c r="BE177" i="5"/>
  <c r="BE176" i="5"/>
  <c r="BE175" i="5"/>
  <c r="BE174" i="5"/>
  <c r="BE173" i="5"/>
  <c r="BE172" i="5"/>
  <c r="BE171" i="5"/>
  <c r="BE170" i="5"/>
  <c r="BE161" i="5"/>
  <c r="BE160" i="5"/>
  <c r="BE159" i="5"/>
  <c r="BE158" i="5"/>
  <c r="BE154" i="5"/>
  <c r="BE153" i="5"/>
  <c r="BE152" i="5"/>
  <c r="BE151" i="5"/>
  <c r="BE150" i="5"/>
  <c r="BE149" i="5"/>
  <c r="BE145" i="5"/>
  <c r="BE144" i="5"/>
  <c r="BE143" i="5"/>
  <c r="BE136" i="5"/>
  <c r="BE135" i="5"/>
  <c r="BE134" i="5"/>
  <c r="BE130" i="5"/>
  <c r="BE126" i="5"/>
  <c r="BE119" i="5"/>
  <c r="BE118" i="5"/>
  <c r="BE117" i="5"/>
  <c r="BE116" i="5"/>
  <c r="BE115" i="5"/>
  <c r="BE111" i="5"/>
  <c r="BE110" i="5"/>
  <c r="BE106" i="5"/>
  <c r="BE105" i="5"/>
  <c r="BE104" i="5"/>
  <c r="BE103" i="5"/>
  <c r="BE96" i="5"/>
  <c r="BE95" i="5"/>
  <c r="BE94" i="5"/>
  <c r="BE90" i="5"/>
  <c r="BE86" i="5"/>
  <c r="BE85" i="5"/>
  <c r="BE78" i="5"/>
  <c r="BE77" i="5"/>
  <c r="BE76" i="5"/>
  <c r="BE75" i="5"/>
  <c r="BE71" i="5"/>
  <c r="BE70" i="5"/>
  <c r="BE63" i="5"/>
  <c r="BE61" i="5"/>
  <c r="BE60" i="5"/>
  <c r="BE56" i="5"/>
  <c r="BE55" i="5"/>
  <c r="BE54" i="5"/>
  <c r="BE50" i="5"/>
  <c r="BE49" i="5"/>
  <c r="BE47" i="5"/>
  <c r="BE46" i="5"/>
  <c r="BE39" i="5"/>
  <c r="BE38" i="5"/>
  <c r="BE37" i="5"/>
  <c r="BE33" i="5"/>
  <c r="BE29" i="5"/>
  <c r="BE28" i="5"/>
  <c r="BE27" i="5"/>
  <c r="BE20" i="5"/>
  <c r="BE19" i="5"/>
  <c r="BE18" i="5"/>
  <c r="BE17" i="5"/>
  <c r="BE16" i="5"/>
  <c r="BE12" i="5"/>
  <c r="BE8" i="5"/>
  <c r="BE7" i="5"/>
  <c r="BE6" i="5"/>
  <c r="BE5" i="5"/>
  <c r="D3" i="50"/>
  <c r="D4" i="50"/>
  <c r="D5" i="50"/>
  <c r="D6" i="50"/>
  <c r="D7" i="50"/>
  <c r="D8" i="50"/>
  <c r="D9" i="50"/>
  <c r="D10" i="50"/>
  <c r="D11" i="50"/>
  <c r="D12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D104" i="50"/>
  <c r="D105" i="50"/>
  <c r="D106" i="50"/>
  <c r="D107" i="50"/>
  <c r="D108" i="50"/>
  <c r="D109" i="50"/>
  <c r="D110" i="50"/>
  <c r="D111" i="50"/>
  <c r="D112" i="50"/>
  <c r="D113" i="50"/>
  <c r="D114" i="50"/>
  <c r="D115" i="50"/>
  <c r="D116" i="50"/>
  <c r="D117" i="50"/>
  <c r="D118" i="50"/>
  <c r="D119" i="50"/>
  <c r="D120" i="50"/>
  <c r="D121" i="50"/>
  <c r="D122" i="50"/>
  <c r="D123" i="50"/>
  <c r="D124" i="50"/>
  <c r="D125" i="50"/>
  <c r="D126" i="50"/>
  <c r="D127" i="50"/>
  <c r="D128" i="50"/>
  <c r="D129" i="50"/>
  <c r="D130" i="50"/>
  <c r="D131" i="50"/>
  <c r="D132" i="50"/>
  <c r="D133" i="50"/>
  <c r="D134" i="50"/>
  <c r="D135" i="50"/>
  <c r="D136" i="50"/>
  <c r="D137" i="50"/>
  <c r="D138" i="50"/>
  <c r="D139" i="50"/>
  <c r="D140" i="50"/>
  <c r="D141" i="50"/>
  <c r="D142" i="50"/>
  <c r="D143" i="50"/>
  <c r="D144" i="50"/>
  <c r="D145" i="50"/>
  <c r="D146" i="50"/>
  <c r="D147" i="50"/>
  <c r="D148" i="50"/>
  <c r="D149" i="50"/>
  <c r="D150" i="50"/>
  <c r="D151" i="50"/>
  <c r="D152" i="50"/>
  <c r="D153" i="50"/>
  <c r="D154" i="50"/>
  <c r="D155" i="50"/>
  <c r="D156" i="50"/>
  <c r="D157" i="50"/>
  <c r="D158" i="50"/>
  <c r="D159" i="50"/>
  <c r="D160" i="50"/>
  <c r="D161" i="50"/>
  <c r="D162" i="50"/>
  <c r="D163" i="50"/>
  <c r="D164" i="50"/>
  <c r="D165" i="50"/>
  <c r="D166" i="50"/>
  <c r="D167" i="50"/>
  <c r="D168" i="50"/>
  <c r="D169" i="50"/>
  <c r="D170" i="50"/>
  <c r="D171" i="50"/>
  <c r="D172" i="50"/>
  <c r="D173" i="50"/>
  <c r="D174" i="50"/>
  <c r="D175" i="50"/>
  <c r="D176" i="50"/>
  <c r="D177" i="50"/>
  <c r="D178" i="50"/>
  <c r="D179" i="50"/>
  <c r="D180" i="50"/>
  <c r="D181" i="50"/>
  <c r="D182" i="50"/>
  <c r="D183" i="50"/>
  <c r="D184" i="50"/>
  <c r="D185" i="50"/>
  <c r="D186" i="50"/>
  <c r="D187" i="50"/>
  <c r="D188" i="50"/>
  <c r="D189" i="50"/>
  <c r="D190" i="50"/>
  <c r="D191" i="50"/>
  <c r="D192" i="50"/>
  <c r="D193" i="50"/>
  <c r="D194" i="50"/>
  <c r="D195" i="50"/>
  <c r="D196" i="50"/>
  <c r="D197" i="50"/>
  <c r="D198" i="50"/>
  <c r="D199" i="50"/>
  <c r="D200" i="50"/>
  <c r="D201" i="50"/>
  <c r="D202" i="50"/>
  <c r="D203" i="50"/>
  <c r="D204" i="50"/>
  <c r="D205" i="50"/>
  <c r="D206" i="50"/>
  <c r="D207" i="50"/>
  <c r="D208" i="50"/>
  <c r="D209" i="50"/>
  <c r="D210" i="50"/>
  <c r="D211" i="50"/>
  <c r="D212" i="50"/>
  <c r="D213" i="50"/>
  <c r="D214" i="50"/>
  <c r="D215" i="50"/>
  <c r="D216" i="50"/>
  <c r="D217" i="50"/>
  <c r="D218" i="50"/>
  <c r="D219" i="50"/>
  <c r="D220" i="50"/>
  <c r="D221" i="50"/>
  <c r="D222" i="50"/>
  <c r="D223" i="50"/>
  <c r="D224" i="50"/>
  <c r="D225" i="50"/>
  <c r="D226" i="50"/>
  <c r="D227" i="50"/>
  <c r="D228" i="50"/>
  <c r="D229" i="50"/>
  <c r="D230" i="50"/>
  <c r="D231" i="50"/>
  <c r="D232" i="50"/>
  <c r="D233" i="50"/>
  <c r="D234" i="50"/>
  <c r="D235" i="50"/>
  <c r="D236" i="50"/>
  <c r="D237" i="50"/>
  <c r="D238" i="50"/>
  <c r="D239" i="50"/>
  <c r="D240" i="50"/>
  <c r="D241" i="50"/>
  <c r="D242" i="50"/>
  <c r="D243" i="50"/>
  <c r="D244" i="50"/>
  <c r="D245" i="50"/>
  <c r="D246" i="50"/>
  <c r="D247" i="50"/>
  <c r="D248" i="50"/>
  <c r="D249" i="50"/>
  <c r="D250" i="50"/>
  <c r="D251" i="50"/>
  <c r="D252" i="50"/>
  <c r="D253" i="50"/>
  <c r="D254" i="50"/>
  <c r="D255" i="50"/>
  <c r="D256" i="50"/>
  <c r="D257" i="50"/>
  <c r="D258" i="50"/>
  <c r="D259" i="50"/>
  <c r="D260" i="50"/>
  <c r="D261" i="50"/>
  <c r="D262" i="50"/>
  <c r="D263" i="50"/>
  <c r="D264" i="50"/>
  <c r="D265" i="50"/>
  <c r="D266" i="50"/>
  <c r="D267" i="50"/>
  <c r="D268" i="50"/>
  <c r="D2" i="50"/>
  <c r="Y776" i="5" l="1"/>
  <c r="Y642" i="5"/>
  <c r="Y413" i="5"/>
  <c r="C3" i="49" l="1"/>
  <c r="C4" i="49"/>
  <c r="C5" i="49"/>
  <c r="C6" i="49"/>
  <c r="C7" i="49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C104" i="49"/>
  <c r="C105" i="49"/>
  <c r="C106" i="49"/>
  <c r="C107" i="49"/>
  <c r="C108" i="49"/>
  <c r="C2" i="49"/>
  <c r="N192" i="5" l="1"/>
  <c r="P192" i="5"/>
  <c r="Q192" i="5"/>
  <c r="R192" i="5"/>
  <c r="S192" i="5"/>
  <c r="T192" i="5"/>
  <c r="V192" i="5"/>
  <c r="W192" i="5"/>
  <c r="X192" i="5"/>
  <c r="N206" i="5"/>
  <c r="P206" i="5"/>
  <c r="Q206" i="5"/>
  <c r="R206" i="5"/>
  <c r="S206" i="5"/>
  <c r="T206" i="5"/>
  <c r="V206" i="5"/>
  <c r="W206" i="5"/>
  <c r="X206" i="5"/>
  <c r="F346" i="47" l="1"/>
  <c r="F345" i="47"/>
  <c r="F344" i="47"/>
  <c r="F343" i="47"/>
  <c r="F342" i="47"/>
  <c r="F341" i="47"/>
  <c r="F340" i="47"/>
  <c r="F339" i="47"/>
  <c r="F338" i="47"/>
  <c r="F337" i="47"/>
  <c r="F336" i="47"/>
  <c r="F335" i="47"/>
  <c r="F334" i="47"/>
  <c r="F333" i="47"/>
  <c r="F332" i="47"/>
  <c r="F331" i="47"/>
  <c r="F330" i="47"/>
  <c r="F329" i="47"/>
  <c r="F328" i="47"/>
  <c r="F327" i="47"/>
  <c r="F326" i="47"/>
  <c r="F325" i="47"/>
  <c r="F324" i="47"/>
  <c r="F323" i="47"/>
  <c r="F322" i="47"/>
  <c r="F321" i="47"/>
  <c r="F320" i="47"/>
  <c r="F319" i="47"/>
  <c r="F318" i="47"/>
  <c r="F317" i="47"/>
  <c r="F316" i="47"/>
  <c r="F315" i="47"/>
  <c r="F314" i="47"/>
  <c r="F313" i="47"/>
  <c r="F312" i="47"/>
  <c r="F311" i="47"/>
  <c r="F310" i="47"/>
  <c r="F309" i="47"/>
  <c r="F308" i="47"/>
  <c r="F307" i="47"/>
  <c r="F306" i="47"/>
  <c r="F305" i="47"/>
  <c r="F304" i="47"/>
  <c r="F303" i="47"/>
  <c r="F302" i="47"/>
  <c r="F301" i="47"/>
  <c r="F300" i="47"/>
  <c r="F299" i="47"/>
  <c r="F298" i="47"/>
  <c r="F297" i="47"/>
  <c r="F296" i="47"/>
  <c r="F295" i="47"/>
  <c r="F294" i="47"/>
  <c r="F293" i="47"/>
  <c r="F292" i="47"/>
  <c r="F291" i="47"/>
  <c r="F290" i="47"/>
  <c r="F289" i="47"/>
  <c r="F288" i="47"/>
  <c r="F287" i="47"/>
  <c r="F286" i="47"/>
  <c r="F285" i="47"/>
  <c r="F284" i="47"/>
  <c r="F283" i="47"/>
  <c r="F282" i="47"/>
  <c r="F281" i="47"/>
  <c r="F280" i="47"/>
  <c r="F279" i="47"/>
  <c r="F278" i="47"/>
  <c r="F277" i="47"/>
  <c r="F276" i="47"/>
  <c r="F275" i="47"/>
  <c r="F274" i="47"/>
  <c r="F273" i="47"/>
  <c r="F272" i="47"/>
  <c r="F271" i="47"/>
  <c r="F270" i="47"/>
  <c r="F269" i="47"/>
  <c r="F268" i="47"/>
  <c r="F267" i="47"/>
  <c r="F266" i="47"/>
  <c r="F265" i="47"/>
  <c r="F264" i="47"/>
  <c r="F263" i="47"/>
  <c r="F262" i="47"/>
  <c r="F261" i="47"/>
  <c r="F260" i="47"/>
  <c r="F259" i="47"/>
  <c r="F258" i="47"/>
  <c r="F257" i="47"/>
  <c r="F256" i="47"/>
  <c r="F255" i="47"/>
  <c r="F254" i="47"/>
  <c r="F253" i="47"/>
  <c r="F252" i="47"/>
  <c r="F251" i="47"/>
  <c r="F250" i="47"/>
  <c r="F249" i="47"/>
  <c r="F248" i="47"/>
  <c r="F247" i="47"/>
  <c r="F246" i="47"/>
  <c r="F245" i="47"/>
  <c r="F244" i="47"/>
  <c r="F243" i="47"/>
  <c r="F242" i="47"/>
  <c r="F241" i="47"/>
  <c r="F240" i="47"/>
  <c r="F239" i="47"/>
  <c r="F238" i="47"/>
  <c r="F237" i="47"/>
  <c r="F236" i="47"/>
  <c r="F235" i="47"/>
  <c r="F234" i="47"/>
  <c r="F233" i="47"/>
  <c r="F232" i="47"/>
  <c r="F231" i="47"/>
  <c r="F230" i="47"/>
  <c r="F229" i="47"/>
  <c r="F228" i="47"/>
  <c r="F227" i="47"/>
  <c r="F226" i="47"/>
  <c r="F225" i="47"/>
  <c r="F224" i="47"/>
  <c r="F223" i="47"/>
  <c r="F222" i="47"/>
  <c r="F221" i="47"/>
  <c r="F220" i="47"/>
  <c r="F219" i="47"/>
  <c r="F218" i="47"/>
  <c r="F217" i="47"/>
  <c r="F216" i="47"/>
  <c r="F215" i="47"/>
  <c r="F214" i="47"/>
  <c r="F213" i="47"/>
  <c r="F212" i="47"/>
  <c r="F211" i="47"/>
  <c r="F210" i="47"/>
  <c r="F209" i="47"/>
  <c r="F208" i="47"/>
  <c r="F207" i="47"/>
  <c r="F206" i="47"/>
  <c r="F205" i="47"/>
  <c r="F204" i="47"/>
  <c r="F203" i="47"/>
  <c r="F202" i="47"/>
  <c r="F201" i="47"/>
  <c r="F200" i="47"/>
  <c r="F199" i="47"/>
  <c r="F198" i="47"/>
  <c r="F197" i="47"/>
  <c r="F196" i="47"/>
  <c r="F195" i="47"/>
  <c r="F194" i="47"/>
  <c r="F193" i="47"/>
  <c r="F192" i="47"/>
  <c r="F191" i="47"/>
  <c r="F190" i="47"/>
  <c r="F189" i="47"/>
  <c r="F188" i="47"/>
  <c r="F187" i="47"/>
  <c r="F186" i="47"/>
  <c r="F185" i="47"/>
  <c r="F184" i="47"/>
  <c r="F183" i="47"/>
  <c r="F182" i="47"/>
  <c r="F181" i="47"/>
  <c r="F180" i="47"/>
  <c r="F179" i="47"/>
  <c r="F178" i="47"/>
  <c r="F177" i="47"/>
  <c r="F176" i="47"/>
  <c r="F175" i="47"/>
  <c r="F174" i="47"/>
  <c r="F173" i="47"/>
  <c r="F172" i="47"/>
  <c r="F171" i="47"/>
  <c r="F170" i="47"/>
  <c r="F169" i="47"/>
  <c r="F168" i="47"/>
  <c r="F167" i="47"/>
  <c r="F166" i="47"/>
  <c r="F165" i="47"/>
  <c r="F164" i="47"/>
  <c r="F163" i="47"/>
  <c r="F162" i="47"/>
  <c r="F161" i="47"/>
  <c r="F160" i="47"/>
  <c r="F159" i="47"/>
  <c r="F158" i="47"/>
  <c r="F157" i="47"/>
  <c r="F156" i="47"/>
  <c r="F155" i="47"/>
  <c r="F154" i="47"/>
  <c r="F153" i="47"/>
  <c r="F152" i="47"/>
  <c r="F151" i="47"/>
  <c r="F150" i="47"/>
  <c r="F149" i="47"/>
  <c r="F148" i="47"/>
  <c r="F147" i="47"/>
  <c r="F146" i="47"/>
  <c r="F145" i="47"/>
  <c r="F144" i="47"/>
  <c r="F143" i="47"/>
  <c r="F142" i="47"/>
  <c r="F141" i="47"/>
  <c r="F140" i="47"/>
  <c r="F139" i="47"/>
  <c r="F138" i="47"/>
  <c r="F137" i="47"/>
  <c r="F136" i="47"/>
  <c r="F135" i="47"/>
  <c r="F134" i="47"/>
  <c r="F133" i="47"/>
  <c r="F132" i="47"/>
  <c r="F131" i="47"/>
  <c r="F130" i="47"/>
  <c r="F129" i="47"/>
  <c r="F128" i="47"/>
  <c r="F127" i="47"/>
  <c r="F126" i="47"/>
  <c r="F125" i="47"/>
  <c r="F124" i="47"/>
  <c r="F123" i="47"/>
  <c r="F122" i="47"/>
  <c r="F121" i="47"/>
  <c r="F120" i="47"/>
  <c r="F119" i="47"/>
  <c r="F118" i="47"/>
  <c r="F117" i="47"/>
  <c r="F116" i="47"/>
  <c r="F115" i="47"/>
  <c r="F114" i="47"/>
  <c r="F113" i="47"/>
  <c r="F112" i="47"/>
  <c r="F111" i="47"/>
  <c r="F110" i="47"/>
  <c r="F109" i="47"/>
  <c r="F108" i="47"/>
  <c r="F107" i="47"/>
  <c r="F106" i="47"/>
  <c r="F105" i="47"/>
  <c r="F104" i="47"/>
  <c r="F103" i="47"/>
  <c r="F102" i="47"/>
  <c r="F101" i="47"/>
  <c r="F100" i="47"/>
  <c r="F99" i="47"/>
  <c r="F98" i="47"/>
  <c r="F97" i="47"/>
  <c r="F96" i="47"/>
  <c r="F95" i="47"/>
  <c r="F94" i="47"/>
  <c r="F93" i="47"/>
  <c r="F92" i="47"/>
  <c r="F91" i="47"/>
  <c r="F90" i="47"/>
  <c r="F89" i="47"/>
  <c r="F88" i="47"/>
  <c r="F87" i="47"/>
  <c r="F86" i="47"/>
  <c r="F85" i="47"/>
  <c r="F84" i="47"/>
  <c r="F83" i="47"/>
  <c r="F82" i="47"/>
  <c r="F81" i="47"/>
  <c r="F80" i="47"/>
  <c r="F79" i="47"/>
  <c r="F78" i="47"/>
  <c r="F77" i="47"/>
  <c r="F76" i="47"/>
  <c r="F75" i="47"/>
  <c r="F74" i="47"/>
  <c r="F73" i="47"/>
  <c r="F72" i="47"/>
  <c r="F71" i="47"/>
  <c r="F70" i="47"/>
  <c r="F69" i="47"/>
  <c r="F68" i="47"/>
  <c r="F67" i="47"/>
  <c r="F66" i="47"/>
  <c r="F65" i="47"/>
  <c r="F64" i="47"/>
  <c r="F63" i="47"/>
  <c r="F62" i="47"/>
  <c r="F61" i="47"/>
  <c r="F60" i="47"/>
  <c r="F59" i="47"/>
  <c r="F58" i="47"/>
  <c r="F57" i="47"/>
  <c r="F56" i="47"/>
  <c r="F55" i="47"/>
  <c r="F54" i="47"/>
  <c r="F53" i="47"/>
  <c r="F52" i="47"/>
  <c r="F51" i="47"/>
  <c r="F50" i="47"/>
  <c r="F49" i="47"/>
  <c r="F48" i="47"/>
  <c r="F47" i="47"/>
  <c r="F46" i="47"/>
  <c r="F45" i="47"/>
  <c r="F44" i="47"/>
  <c r="F43" i="47"/>
  <c r="F42" i="47"/>
  <c r="F41" i="47"/>
  <c r="F40" i="47"/>
  <c r="F39" i="47"/>
  <c r="F38" i="47"/>
  <c r="F37" i="47"/>
  <c r="F36" i="47"/>
  <c r="F35" i="47"/>
  <c r="F34" i="47"/>
  <c r="F33" i="47"/>
  <c r="F32" i="47"/>
  <c r="F31" i="47"/>
  <c r="F30" i="47"/>
  <c r="F29" i="47"/>
  <c r="F28" i="47"/>
  <c r="F27" i="47"/>
  <c r="F26" i="47"/>
  <c r="F25" i="47"/>
  <c r="F24" i="47"/>
  <c r="F23" i="47"/>
  <c r="F22" i="47"/>
  <c r="F21" i="47"/>
  <c r="F20" i="47"/>
  <c r="F19" i="47"/>
  <c r="F18" i="47"/>
  <c r="F17" i="47"/>
  <c r="F16" i="47"/>
  <c r="F15" i="47"/>
  <c r="F14" i="47"/>
  <c r="F13" i="47"/>
  <c r="F12" i="47"/>
  <c r="F11" i="47"/>
  <c r="F10" i="47"/>
  <c r="F9" i="47"/>
  <c r="F8" i="47"/>
  <c r="F7" i="47"/>
  <c r="F6" i="47"/>
  <c r="F5" i="47"/>
  <c r="F4" i="47"/>
  <c r="F3" i="47"/>
  <c r="F2" i="47"/>
  <c r="BC872" i="5" l="1"/>
  <c r="BC850" i="5"/>
  <c r="BC846" i="5"/>
  <c r="BC842" i="5"/>
  <c r="BC838" i="5"/>
  <c r="BC832" i="5"/>
  <c r="BC820" i="5"/>
  <c r="BC816" i="5"/>
  <c r="BC812" i="5"/>
  <c r="BC808" i="5"/>
  <c r="BC804" i="5"/>
  <c r="BC794" i="5"/>
  <c r="BC786" i="5"/>
  <c r="BC771" i="5"/>
  <c r="BC766" i="5"/>
  <c r="BC755" i="5"/>
  <c r="BC747" i="5"/>
  <c r="BC743" i="5"/>
  <c r="BC739" i="5"/>
  <c r="BC735" i="5"/>
  <c r="BC731" i="5"/>
  <c r="BC721" i="5"/>
  <c r="BC714" i="5"/>
  <c r="BC701" i="5"/>
  <c r="BC697" i="5"/>
  <c r="BC691" i="5"/>
  <c r="BC677" i="5"/>
  <c r="BC664" i="5"/>
  <c r="BC654" i="5"/>
  <c r="BC636" i="5"/>
  <c r="BC623" i="5"/>
  <c r="BC614" i="5"/>
  <c r="BC604" i="5"/>
  <c r="BC594" i="5"/>
  <c r="BC579" i="5"/>
  <c r="BC572" i="5"/>
  <c r="BC562" i="5"/>
  <c r="BC555" i="5"/>
  <c r="BC544" i="5"/>
  <c r="BC534" i="5"/>
  <c r="BC518" i="5"/>
  <c r="BC505" i="5"/>
  <c r="BC491" i="5"/>
  <c r="BC478" i="5"/>
  <c r="BC474" i="5"/>
  <c r="BC464" i="5"/>
  <c r="BC460" i="5"/>
  <c r="BC451" i="5"/>
  <c r="BC443" i="5"/>
  <c r="BC436" i="5"/>
  <c r="BC423" i="5"/>
  <c r="BC407" i="5"/>
  <c r="BC396" i="5"/>
  <c r="BC388" i="5"/>
  <c r="BC378" i="5"/>
  <c r="BC369" i="5"/>
  <c r="BC361" i="5"/>
  <c r="BC351" i="5"/>
  <c r="BC344" i="5"/>
  <c r="BC336" i="5"/>
  <c r="BC326" i="5"/>
  <c r="BC316" i="5"/>
  <c r="BC312" i="5"/>
  <c r="BC299" i="5"/>
  <c r="BC282" i="5"/>
  <c r="BC275" i="5"/>
  <c r="BC271" i="5"/>
  <c r="BC256" i="5"/>
  <c r="BC248" i="5"/>
  <c r="BC235" i="5"/>
  <c r="BC228" i="5"/>
  <c r="BC218" i="5"/>
  <c r="BC205" i="5"/>
  <c r="BC200" i="5"/>
  <c r="BC195" i="5"/>
  <c r="BC188" i="5"/>
  <c r="BC180" i="5"/>
  <c r="BC176" i="5"/>
  <c r="BC853" i="5"/>
  <c r="BC849" i="5"/>
  <c r="BC845" i="5"/>
  <c r="BC841" i="5"/>
  <c r="BC837" i="5"/>
  <c r="BC827" i="5"/>
  <c r="BC819" i="5"/>
  <c r="BC815" i="5"/>
  <c r="BC811" i="5"/>
  <c r="BC807" i="5"/>
  <c r="BC803" i="5"/>
  <c r="BC793" i="5"/>
  <c r="BC785" i="5"/>
  <c r="BC769" i="5"/>
  <c r="BC765" i="5"/>
  <c r="BC754" i="5"/>
  <c r="BC746" i="5"/>
  <c r="BC742" i="5"/>
  <c r="BC738" i="5"/>
  <c r="BC734" i="5"/>
  <c r="BC730" i="5"/>
  <c r="BC720" i="5"/>
  <c r="BC710" i="5"/>
  <c r="BC700" i="5"/>
  <c r="BC696" i="5"/>
  <c r="BC690" i="5"/>
  <c r="BC674" i="5"/>
  <c r="BC657" i="5"/>
  <c r="BC650" i="5"/>
  <c r="BC635" i="5"/>
  <c r="BC622" i="5"/>
  <c r="BC613" i="5"/>
  <c r="BC600" i="5"/>
  <c r="BC587" i="5"/>
  <c r="BC578" i="5"/>
  <c r="BC565" i="5"/>
  <c r="BC561" i="5"/>
  <c r="BC554" i="5"/>
  <c r="BC543" i="5"/>
  <c r="BC527" i="5"/>
  <c r="BC511" i="5"/>
  <c r="BC501" i="5"/>
  <c r="BC487" i="5"/>
  <c r="BC477" i="5"/>
  <c r="BC473" i="5"/>
  <c r="BC463" i="5"/>
  <c r="BC453" i="5"/>
  <c r="BC449" i="5"/>
  <c r="BC442" i="5"/>
  <c r="BC429" i="5"/>
  <c r="BC419" i="5"/>
  <c r="BC406" i="5"/>
  <c r="BC391" i="5"/>
  <c r="BC387" i="5"/>
  <c r="BC377" i="5"/>
  <c r="BC365" i="5"/>
  <c r="BC360" i="5"/>
  <c r="BC350" i="5"/>
  <c r="BC340" i="5"/>
  <c r="BC329" i="5"/>
  <c r="BC325" i="5"/>
  <c r="BC315" i="5"/>
  <c r="BC305" i="5"/>
  <c r="BC292" i="5"/>
  <c r="BC281" i="5"/>
  <c r="BC274" i="5"/>
  <c r="BC270" i="5"/>
  <c r="BC252" i="5"/>
  <c r="BC247" i="5"/>
  <c r="BC234" i="5"/>
  <c r="BC227" i="5"/>
  <c r="BC217" i="5"/>
  <c r="BC203" i="5"/>
  <c r="BC199" i="5"/>
  <c r="BC191" i="5"/>
  <c r="BC186" i="5"/>
  <c r="BC179" i="5"/>
  <c r="BC852" i="5"/>
  <c r="BC848" i="5"/>
  <c r="BC844" i="5"/>
  <c r="BC840" i="5"/>
  <c r="BC836" i="5"/>
  <c r="BC825" i="5"/>
  <c r="BC818" i="5"/>
  <c r="BC814" i="5"/>
  <c r="BC810" i="5"/>
  <c r="BC806" i="5"/>
  <c r="BC802" i="5"/>
  <c r="BC792" i="5"/>
  <c r="BC781" i="5"/>
  <c r="BC768" i="5"/>
  <c r="BC757" i="5"/>
  <c r="BC752" i="5"/>
  <c r="BC745" i="5"/>
  <c r="BC741" i="5"/>
  <c r="BC737" i="5"/>
  <c r="BC733" i="5"/>
  <c r="BC729" i="5"/>
  <c r="BC719" i="5"/>
  <c r="BC709" i="5"/>
  <c r="BC699" i="5"/>
  <c r="BC695" i="5"/>
  <c r="BC686" i="5"/>
  <c r="BC673" i="5"/>
  <c r="BC656" i="5"/>
  <c r="BC646" i="5"/>
  <c r="BC632" i="5"/>
  <c r="BC621" i="5"/>
  <c r="BC612" i="5"/>
  <c r="BC599" i="5"/>
  <c r="BC586" i="5"/>
  <c r="BC577" i="5"/>
  <c r="BC564" i="5"/>
  <c r="BC560" i="5"/>
  <c r="BC547" i="5"/>
  <c r="BC539" i="5"/>
  <c r="BC526" i="5"/>
  <c r="BC509" i="5"/>
  <c r="BC499" i="5"/>
  <c r="BC486" i="5"/>
  <c r="BC476" i="5"/>
  <c r="BC472" i="5"/>
  <c r="BC462" i="5"/>
  <c r="BC445" i="5"/>
  <c r="BC438" i="5"/>
  <c r="BC428" i="5"/>
  <c r="BC418" i="5"/>
  <c r="BC405" i="5"/>
  <c r="BC390" i="5"/>
  <c r="BC380" i="5"/>
  <c r="BC373" i="5"/>
  <c r="BC363" i="5"/>
  <c r="BC353" i="5"/>
  <c r="BC349" i="5"/>
  <c r="BC338" i="5"/>
  <c r="BC328" i="5"/>
  <c r="BC321" i="5"/>
  <c r="BC314" i="5"/>
  <c r="BC304" i="5"/>
  <c r="BC291" i="5"/>
  <c r="BC277" i="5"/>
  <c r="BC273" i="5"/>
  <c r="BC263" i="5"/>
  <c r="BC250" i="5"/>
  <c r="BC240" i="5"/>
  <c r="BC233" i="5"/>
  <c r="BC226" i="5"/>
  <c r="BC213" i="5"/>
  <c r="BC202" i="5"/>
  <c r="BC198" i="5"/>
  <c r="BC190" i="5"/>
  <c r="BC185" i="5"/>
  <c r="BC178" i="5"/>
  <c r="BC174" i="5"/>
  <c r="BC170" i="5"/>
  <c r="BC150" i="5"/>
  <c r="BC143" i="5"/>
  <c r="BC130" i="5"/>
  <c r="BC117" i="5"/>
  <c r="BC110" i="5"/>
  <c r="BC103" i="5"/>
  <c r="BC7" i="5"/>
  <c r="BC17" i="5"/>
  <c r="BC27" i="5"/>
  <c r="BC37" i="5"/>
  <c r="BC47" i="5"/>
  <c r="BC55" i="5"/>
  <c r="BC63" i="5"/>
  <c r="BC76" i="5"/>
  <c r="BC86" i="5"/>
  <c r="BC96" i="5"/>
  <c r="BC111" i="5"/>
  <c r="BC119" i="5"/>
  <c r="BC136" i="5"/>
  <c r="BC158" i="5"/>
  <c r="BC172" i="5"/>
  <c r="BC184" i="5"/>
  <c r="BC212" i="5"/>
  <c r="BC249" i="5"/>
  <c r="BC286" i="5"/>
  <c r="BC327" i="5"/>
  <c r="BC362" i="5"/>
  <c r="BC397" i="5"/>
  <c r="BC444" i="5"/>
  <c r="BC475" i="5"/>
  <c r="BC522" i="5"/>
  <c r="BC563" i="5"/>
  <c r="BC605" i="5"/>
  <c r="BC655" i="5"/>
  <c r="BC698" i="5"/>
  <c r="BC732" i="5"/>
  <c r="BC751" i="5"/>
  <c r="BC791" i="5"/>
  <c r="BC813" i="5"/>
  <c r="BC839" i="5"/>
  <c r="BC8" i="5"/>
  <c r="BC18" i="5"/>
  <c r="BC28" i="5"/>
  <c r="BC38" i="5"/>
  <c r="BC49" i="5"/>
  <c r="BC56" i="5"/>
  <c r="BC70" i="5"/>
  <c r="BC77" i="5"/>
  <c r="BC90" i="5"/>
  <c r="BC104" i="5"/>
  <c r="BC115" i="5"/>
  <c r="BC126" i="5"/>
  <c r="BC144" i="5"/>
  <c r="BC160" i="5"/>
  <c r="BC173" i="5"/>
  <c r="BC189" i="5"/>
  <c r="BC219" i="5"/>
  <c r="BC260" i="5"/>
  <c r="BC300" i="5"/>
  <c r="BC337" i="5"/>
  <c r="BC370" i="5"/>
  <c r="BC408" i="5"/>
  <c r="BC452" i="5"/>
  <c r="BC485" i="5"/>
  <c r="BC538" i="5"/>
  <c r="BC573" i="5"/>
  <c r="BC620" i="5"/>
  <c r="BC669" i="5"/>
  <c r="BC702" i="5"/>
  <c r="BC736" i="5"/>
  <c r="BC756" i="5"/>
  <c r="BC795" i="5"/>
  <c r="BC817" i="5"/>
  <c r="BC843" i="5"/>
  <c r="BC5" i="5"/>
  <c r="BC12" i="5"/>
  <c r="BC19" i="5"/>
  <c r="BC29" i="5"/>
  <c r="BC39" i="5"/>
  <c r="BC50" i="5"/>
  <c r="BC60" i="5"/>
  <c r="BC71" i="5"/>
  <c r="BC78" i="5"/>
  <c r="BC94" i="5"/>
  <c r="BC105" i="5"/>
  <c r="BC116" i="5"/>
  <c r="BC134" i="5"/>
  <c r="BC145" i="5"/>
  <c r="BC161" i="5"/>
  <c r="BC175" i="5"/>
  <c r="BC197" i="5"/>
  <c r="BC232" i="5"/>
  <c r="BC272" i="5"/>
  <c r="BC313" i="5"/>
  <c r="BC348" i="5"/>
  <c r="BC379" i="5"/>
  <c r="BC427" i="5"/>
  <c r="BC461" i="5"/>
  <c r="BC492" i="5"/>
  <c r="BC545" i="5"/>
  <c r="BC583" i="5"/>
  <c r="BC624" i="5"/>
  <c r="BC684" i="5"/>
  <c r="BC715" i="5"/>
  <c r="BC740" i="5"/>
  <c r="BC767" i="5"/>
  <c r="BC805" i="5"/>
  <c r="BC824" i="5"/>
  <c r="BC847" i="5"/>
  <c r="BC6" i="5"/>
  <c r="BC16" i="5"/>
  <c r="BC20" i="5"/>
  <c r="BC33" i="5"/>
  <c r="BC46" i="5"/>
  <c r="BC54" i="5"/>
  <c r="BC61" i="5"/>
  <c r="BC75" i="5"/>
  <c r="BC85" i="5"/>
  <c r="BC95" i="5"/>
  <c r="BC106" i="5"/>
  <c r="BC118" i="5"/>
  <c r="BC135" i="5"/>
  <c r="BC149" i="5"/>
  <c r="BC171" i="5"/>
  <c r="BC177" i="5"/>
  <c r="BC201" i="5"/>
  <c r="BC239" i="5"/>
  <c r="BC276" i="5"/>
  <c r="BC320" i="5"/>
  <c r="BC352" i="5"/>
  <c r="BC389" i="5"/>
  <c r="BC437" i="5"/>
  <c r="BC468" i="5"/>
  <c r="BC559" i="5"/>
  <c r="BC595" i="5"/>
  <c r="BC637" i="5"/>
  <c r="BC675" i="5"/>
  <c r="BC728" i="5"/>
  <c r="BC744" i="5"/>
  <c r="BC780" i="5"/>
  <c r="BC809" i="5"/>
  <c r="BC833" i="5"/>
  <c r="BC851" i="5"/>
  <c r="AP564" i="5"/>
  <c r="AP477" i="5"/>
  <c r="I14" i="16"/>
  <c r="C33" i="19" l="1"/>
  <c r="AX118" i="5"/>
  <c r="AX477" i="5"/>
  <c r="AX564" i="5"/>
  <c r="AR564" i="5"/>
  <c r="AR477" i="5"/>
  <c r="AR849" i="5"/>
  <c r="Z396" i="42"/>
  <c r="Y396" i="42"/>
  <c r="W396" i="42"/>
  <c r="V396" i="42"/>
  <c r="U396" i="42"/>
  <c r="T396" i="42"/>
  <c r="S396" i="42"/>
  <c r="R396" i="42"/>
  <c r="Q396" i="42"/>
  <c r="O396" i="42"/>
  <c r="N396" i="42"/>
  <c r="M396" i="42"/>
  <c r="AS395" i="42"/>
  <c r="AR395" i="42"/>
  <c r="AP395" i="42"/>
  <c r="AL395" i="42"/>
  <c r="AK395" i="42"/>
  <c r="AC395" i="42"/>
  <c r="AB395" i="42"/>
  <c r="AA395" i="42"/>
  <c r="AQ395" i="42" s="1"/>
  <c r="X395" i="42"/>
  <c r="J395" i="42"/>
  <c r="AM395" i="42" s="1"/>
  <c r="AS394" i="42"/>
  <c r="AR394" i="42"/>
  <c r="AP394" i="42"/>
  <c r="AL394" i="42"/>
  <c r="AK394" i="42"/>
  <c r="AC394" i="42"/>
  <c r="AB394" i="42"/>
  <c r="AA394" i="42"/>
  <c r="AQ394" i="42" s="1"/>
  <c r="X394" i="42"/>
  <c r="J394" i="42"/>
  <c r="AS393" i="42"/>
  <c r="AR393" i="42"/>
  <c r="AQ393" i="42"/>
  <c r="AP393" i="42"/>
  <c r="AL393" i="42"/>
  <c r="AK393" i="42"/>
  <c r="AC393" i="42"/>
  <c r="AA393" i="42"/>
  <c r="AB393" i="42" s="1"/>
  <c r="X393" i="42"/>
  <c r="J393" i="42"/>
  <c r="AO393" i="42" s="1"/>
  <c r="AS392" i="42"/>
  <c r="AR392" i="42"/>
  <c r="AP392" i="42"/>
  <c r="AL392" i="42"/>
  <c r="AK392" i="42"/>
  <c r="AC392" i="42"/>
  <c r="AA392" i="42"/>
  <c r="AQ392" i="42" s="1"/>
  <c r="X392" i="42"/>
  <c r="J392" i="42"/>
  <c r="AS391" i="42"/>
  <c r="AR391" i="42"/>
  <c r="AP391" i="42"/>
  <c r="AL391" i="42"/>
  <c r="AK391" i="42"/>
  <c r="AC391" i="42"/>
  <c r="AA391" i="42"/>
  <c r="AQ391" i="42" s="1"/>
  <c r="X391" i="42"/>
  <c r="J391" i="42"/>
  <c r="AO391" i="42" s="1"/>
  <c r="AS390" i="42"/>
  <c r="AR390" i="42"/>
  <c r="AQ390" i="42"/>
  <c r="AP390" i="42"/>
  <c r="AL390" i="42"/>
  <c r="AK390" i="42"/>
  <c r="AC390" i="42"/>
  <c r="AA390" i="42"/>
  <c r="AB390" i="42" s="1"/>
  <c r="X390" i="42"/>
  <c r="J390" i="42"/>
  <c r="AS389" i="42"/>
  <c r="AR389" i="42"/>
  <c r="AP389" i="42"/>
  <c r="AM389" i="42"/>
  <c r="AL389" i="42"/>
  <c r="AK389" i="42"/>
  <c r="AC389" i="42"/>
  <c r="AB389" i="42"/>
  <c r="AA389" i="42"/>
  <c r="AQ389" i="42" s="1"/>
  <c r="X389" i="42"/>
  <c r="J389" i="42"/>
  <c r="AS388" i="42"/>
  <c r="AR388" i="42"/>
  <c r="AP388" i="42"/>
  <c r="AL388" i="42"/>
  <c r="AK388" i="42"/>
  <c r="AC388" i="42"/>
  <c r="AA388" i="42"/>
  <c r="AQ388" i="42" s="1"/>
  <c r="X388" i="42"/>
  <c r="J388" i="42"/>
  <c r="AO388" i="42" s="1"/>
  <c r="AS387" i="42"/>
  <c r="AR387" i="42"/>
  <c r="AP387" i="42"/>
  <c r="AL387" i="42"/>
  <c r="AK387" i="42"/>
  <c r="AC387" i="42"/>
  <c r="AA387" i="42"/>
  <c r="AQ387" i="42" s="1"/>
  <c r="X387" i="42"/>
  <c r="J387" i="42"/>
  <c r="AO387" i="42" s="1"/>
  <c r="AS386" i="42"/>
  <c r="AR386" i="42"/>
  <c r="AP386" i="42"/>
  <c r="AL386" i="42"/>
  <c r="AK386" i="42"/>
  <c r="AC386" i="42"/>
  <c r="AA386" i="42"/>
  <c r="AQ386" i="42" s="1"/>
  <c r="X386" i="42"/>
  <c r="J386" i="42"/>
  <c r="AO386" i="42" s="1"/>
  <c r="AS385" i="42"/>
  <c r="AR385" i="42"/>
  <c r="AP385" i="42"/>
  <c r="AL385" i="42"/>
  <c r="AK385" i="42"/>
  <c r="AC385" i="42"/>
  <c r="AA385" i="42"/>
  <c r="AQ385" i="42" s="1"/>
  <c r="X385" i="42"/>
  <c r="J385" i="42"/>
  <c r="AS384" i="42"/>
  <c r="AR384" i="42"/>
  <c r="AP384" i="42"/>
  <c r="AL384" i="42"/>
  <c r="AK384" i="42"/>
  <c r="AC384" i="42"/>
  <c r="AA384" i="42"/>
  <c r="AQ384" i="42" s="1"/>
  <c r="X384" i="42"/>
  <c r="J384" i="42"/>
  <c r="AO384" i="42" s="1"/>
  <c r="AS383" i="42"/>
  <c r="AR383" i="42"/>
  <c r="AP383" i="42"/>
  <c r="AL383" i="42"/>
  <c r="AK383" i="42"/>
  <c r="AC383" i="42"/>
  <c r="AA383" i="42"/>
  <c r="AQ383" i="42" s="1"/>
  <c r="X383" i="42"/>
  <c r="J383" i="42"/>
  <c r="AS382" i="42"/>
  <c r="AR382" i="42"/>
  <c r="AP382" i="42"/>
  <c r="AL382" i="42"/>
  <c r="AK382" i="42"/>
  <c r="AC382" i="42"/>
  <c r="AA382" i="42"/>
  <c r="AQ382" i="42" s="1"/>
  <c r="X382" i="42"/>
  <c r="J382" i="42"/>
  <c r="AC381" i="42"/>
  <c r="AA381" i="42"/>
  <c r="AB381" i="42" s="1"/>
  <c r="X381" i="42"/>
  <c r="AC380" i="42"/>
  <c r="AA380" i="42"/>
  <c r="AB380" i="42" s="1"/>
  <c r="X380" i="42"/>
  <c r="AC379" i="42"/>
  <c r="AA379" i="42"/>
  <c r="AB379" i="42" s="1"/>
  <c r="X379" i="42"/>
  <c r="AC378" i="42"/>
  <c r="AA378" i="42"/>
  <c r="AB378" i="42" s="1"/>
  <c r="X378" i="42"/>
  <c r="AS377" i="42"/>
  <c r="AR377" i="42"/>
  <c r="AP377" i="42"/>
  <c r="AL377" i="42"/>
  <c r="AK377" i="42"/>
  <c r="AC377" i="42"/>
  <c r="AA377" i="42"/>
  <c r="AQ377" i="42" s="1"/>
  <c r="X377" i="42"/>
  <c r="J377" i="42"/>
  <c r="AO377" i="42" s="1"/>
  <c r="AS376" i="42"/>
  <c r="AR376" i="42"/>
  <c r="AP376" i="42"/>
  <c r="AL376" i="42"/>
  <c r="AK376" i="42"/>
  <c r="AC376" i="42"/>
  <c r="AA376" i="42"/>
  <c r="AQ376" i="42" s="1"/>
  <c r="X376" i="42"/>
  <c r="J376" i="42"/>
  <c r="AO376" i="42" s="1"/>
  <c r="AS375" i="42"/>
  <c r="AR375" i="42"/>
  <c r="AP375" i="42"/>
  <c r="AL375" i="42"/>
  <c r="AK375" i="42"/>
  <c r="AC375" i="42"/>
  <c r="AA375" i="42"/>
  <c r="AQ375" i="42" s="1"/>
  <c r="X375" i="42"/>
  <c r="J375" i="42"/>
  <c r="AS374" i="42"/>
  <c r="AR374" i="42"/>
  <c r="AP374" i="42"/>
  <c r="AL374" i="42"/>
  <c r="AK374" i="42"/>
  <c r="AC374" i="42"/>
  <c r="AA374" i="42"/>
  <c r="AQ374" i="42" s="1"/>
  <c r="X374" i="42"/>
  <c r="J374" i="42"/>
  <c r="AS373" i="42"/>
  <c r="AR373" i="42"/>
  <c r="AP373" i="42"/>
  <c r="AL373" i="42"/>
  <c r="AK373" i="42"/>
  <c r="AC373" i="42"/>
  <c r="AA373" i="42"/>
  <c r="AQ373" i="42" s="1"/>
  <c r="X373" i="42"/>
  <c r="J373" i="42"/>
  <c r="AO373" i="42" s="1"/>
  <c r="AS372" i="42"/>
  <c r="AR372" i="42"/>
  <c r="AQ372" i="42"/>
  <c r="AP372" i="42"/>
  <c r="AM372" i="42"/>
  <c r="AL372" i="42"/>
  <c r="AK372" i="42"/>
  <c r="AC372" i="42"/>
  <c r="AB372" i="42"/>
  <c r="AA372" i="42"/>
  <c r="X372" i="42"/>
  <c r="J372" i="42"/>
  <c r="AO372" i="42" s="1"/>
  <c r="AS371" i="42"/>
  <c r="AR371" i="42"/>
  <c r="AP371" i="42"/>
  <c r="AL371" i="42"/>
  <c r="AK371" i="42"/>
  <c r="AC371" i="42"/>
  <c r="AB371" i="42"/>
  <c r="AA371" i="42"/>
  <c r="AQ371" i="42" s="1"/>
  <c r="X371" i="42"/>
  <c r="J371" i="42"/>
  <c r="AS370" i="42"/>
  <c r="AR370" i="42"/>
  <c r="AP370" i="42"/>
  <c r="AL370" i="42"/>
  <c r="AK370" i="42"/>
  <c r="AC370" i="42"/>
  <c r="AB370" i="42"/>
  <c r="AA370" i="42"/>
  <c r="AQ370" i="42" s="1"/>
  <c r="X370" i="42"/>
  <c r="J370" i="42"/>
  <c r="AS369" i="42"/>
  <c r="AR369" i="42"/>
  <c r="AP369" i="42"/>
  <c r="AM369" i="42"/>
  <c r="AL369" i="42"/>
  <c r="AK369" i="42"/>
  <c r="AC369" i="42"/>
  <c r="AB369" i="42"/>
  <c r="AA369" i="42"/>
  <c r="AQ369" i="42" s="1"/>
  <c r="X369" i="42"/>
  <c r="J369" i="42"/>
  <c r="AO369" i="42" s="1"/>
  <c r="AS368" i="42"/>
  <c r="AR368" i="42"/>
  <c r="AP368" i="42"/>
  <c r="AM368" i="42"/>
  <c r="AL368" i="42"/>
  <c r="AK368" i="42"/>
  <c r="AC368" i="42"/>
  <c r="AB368" i="42"/>
  <c r="AA368" i="42"/>
  <c r="AQ368" i="42" s="1"/>
  <c r="X368" i="42"/>
  <c r="J368" i="42"/>
  <c r="AO368" i="42" s="1"/>
  <c r="AS367" i="42"/>
  <c r="AR367" i="42"/>
  <c r="AP367" i="42"/>
  <c r="AL367" i="42"/>
  <c r="AK367" i="42"/>
  <c r="AC367" i="42"/>
  <c r="AB367" i="42"/>
  <c r="AA367" i="42"/>
  <c r="AQ367" i="42" s="1"/>
  <c r="X367" i="42"/>
  <c r="J367" i="42"/>
  <c r="AS366" i="42"/>
  <c r="AR366" i="42"/>
  <c r="AP366" i="42"/>
  <c r="AL366" i="42"/>
  <c r="AK366" i="42"/>
  <c r="AC366" i="42"/>
  <c r="AB366" i="42"/>
  <c r="AA366" i="42"/>
  <c r="AQ366" i="42" s="1"/>
  <c r="X366" i="42"/>
  <c r="J366" i="42"/>
  <c r="AS365" i="42"/>
  <c r="AR365" i="42"/>
  <c r="AP365" i="42"/>
  <c r="AM365" i="42"/>
  <c r="AL365" i="42"/>
  <c r="AK365" i="42"/>
  <c r="AC365" i="42"/>
  <c r="AB365" i="42"/>
  <c r="AA365" i="42"/>
  <c r="AQ365" i="42" s="1"/>
  <c r="X365" i="42"/>
  <c r="J365" i="42"/>
  <c r="AO365" i="42" s="1"/>
  <c r="AS364" i="42"/>
  <c r="AR364" i="42"/>
  <c r="AP364" i="42"/>
  <c r="AM364" i="42"/>
  <c r="AL364" i="42"/>
  <c r="AK364" i="42"/>
  <c r="AC364" i="42"/>
  <c r="AA364" i="42"/>
  <c r="AQ364" i="42" s="1"/>
  <c r="X364" i="42"/>
  <c r="J364" i="42"/>
  <c r="AO364" i="42" s="1"/>
  <c r="AS363" i="42"/>
  <c r="AR363" i="42"/>
  <c r="AP363" i="42"/>
  <c r="AL363" i="42"/>
  <c r="AK363" i="42"/>
  <c r="AC363" i="42"/>
  <c r="AB363" i="42"/>
  <c r="AA363" i="42"/>
  <c r="AQ363" i="42" s="1"/>
  <c r="X363" i="42"/>
  <c r="J363" i="42"/>
  <c r="AS362" i="42"/>
  <c r="AR362" i="42"/>
  <c r="AP362" i="42"/>
  <c r="AL362" i="42"/>
  <c r="AK362" i="42"/>
  <c r="AC362" i="42"/>
  <c r="AA362" i="42"/>
  <c r="AQ362" i="42" s="1"/>
  <c r="X362" i="42"/>
  <c r="J362" i="42"/>
  <c r="AS361" i="42"/>
  <c r="AR361" i="42"/>
  <c r="AP361" i="42"/>
  <c r="AM361" i="42"/>
  <c r="AL361" i="42"/>
  <c r="AK361" i="42"/>
  <c r="AC361" i="42"/>
  <c r="AA361" i="42"/>
  <c r="AQ361" i="42" s="1"/>
  <c r="X361" i="42"/>
  <c r="J361" i="42"/>
  <c r="AO361" i="42" s="1"/>
  <c r="AS360" i="42"/>
  <c r="AR360" i="42"/>
  <c r="AP360" i="42"/>
  <c r="AM360" i="42"/>
  <c r="AL360" i="42"/>
  <c r="AK360" i="42"/>
  <c r="AC360" i="42"/>
  <c r="AA360" i="42"/>
  <c r="AQ360" i="42" s="1"/>
  <c r="X360" i="42"/>
  <c r="J360" i="42"/>
  <c r="AO360" i="42" s="1"/>
  <c r="AS359" i="42"/>
  <c r="AR359" i="42"/>
  <c r="AP359" i="42"/>
  <c r="AL359" i="42"/>
  <c r="AK359" i="42"/>
  <c r="AC359" i="42"/>
  <c r="AB359" i="42"/>
  <c r="AA359" i="42"/>
  <c r="AQ359" i="42" s="1"/>
  <c r="X359" i="42"/>
  <c r="J359" i="42"/>
  <c r="AS358" i="42"/>
  <c r="AR358" i="42"/>
  <c r="AP358" i="42"/>
  <c r="AL358" i="42"/>
  <c r="AK358" i="42"/>
  <c r="AC358" i="42"/>
  <c r="AA358" i="42"/>
  <c r="AQ358" i="42" s="1"/>
  <c r="X358" i="42"/>
  <c r="J358" i="42"/>
  <c r="AS357" i="42"/>
  <c r="AR357" i="42"/>
  <c r="AP357" i="42"/>
  <c r="AL357" i="42"/>
  <c r="AK357" i="42"/>
  <c r="AC357" i="42"/>
  <c r="AA357" i="42"/>
  <c r="AQ357" i="42" s="1"/>
  <c r="X357" i="42"/>
  <c r="J357" i="42"/>
  <c r="AO357" i="42" s="1"/>
  <c r="AS356" i="42"/>
  <c r="AR356" i="42"/>
  <c r="AP356" i="42"/>
  <c r="AL356" i="42"/>
  <c r="AK356" i="42"/>
  <c r="AC356" i="42"/>
  <c r="AA356" i="42"/>
  <c r="AQ356" i="42" s="1"/>
  <c r="X356" i="42"/>
  <c r="J356" i="42"/>
  <c r="AO356" i="42" s="1"/>
  <c r="AS355" i="42"/>
  <c r="AR355" i="42"/>
  <c r="AP355" i="42"/>
  <c r="AL355" i="42"/>
  <c r="AK355" i="42"/>
  <c r="AC355" i="42"/>
  <c r="AA355" i="42"/>
  <c r="AB355" i="42" s="1"/>
  <c r="X355" i="42"/>
  <c r="J355" i="42"/>
  <c r="AO355" i="42" s="1"/>
  <c r="AS354" i="42"/>
  <c r="AR354" i="42"/>
  <c r="AP354" i="42"/>
  <c r="AL354" i="42"/>
  <c r="AK354" i="42"/>
  <c r="AC354" i="42"/>
  <c r="AB354" i="42"/>
  <c r="AA354" i="42"/>
  <c r="AQ354" i="42" s="1"/>
  <c r="X354" i="42"/>
  <c r="J354" i="42"/>
  <c r="AS353" i="42"/>
  <c r="AR353" i="42"/>
  <c r="AP353" i="42"/>
  <c r="AM353" i="42"/>
  <c r="AL353" i="42"/>
  <c r="AK353" i="42"/>
  <c r="AC353" i="42"/>
  <c r="AB353" i="42"/>
  <c r="AA353" i="42"/>
  <c r="AQ353" i="42" s="1"/>
  <c r="X353" i="42"/>
  <c r="J353" i="42"/>
  <c r="AO353" i="42" s="1"/>
  <c r="AS352" i="42"/>
  <c r="AR352" i="42"/>
  <c r="AP352" i="42"/>
  <c r="AM352" i="42"/>
  <c r="AL352" i="42"/>
  <c r="AK352" i="42"/>
  <c r="AC352" i="42"/>
  <c r="AB352" i="42"/>
  <c r="AA352" i="42"/>
  <c r="AQ352" i="42" s="1"/>
  <c r="X352" i="42"/>
  <c r="J352" i="42"/>
  <c r="AO352" i="42" s="1"/>
  <c r="AS351" i="42"/>
  <c r="AR351" i="42"/>
  <c r="AP351" i="42"/>
  <c r="AL351" i="42"/>
  <c r="AK351" i="42"/>
  <c r="AC351" i="42"/>
  <c r="AA351" i="42"/>
  <c r="AQ351" i="42" s="1"/>
  <c r="X351" i="42"/>
  <c r="J351" i="42"/>
  <c r="AS350" i="42"/>
  <c r="AR350" i="42"/>
  <c r="AP350" i="42"/>
  <c r="AM350" i="42"/>
  <c r="AL350" i="42"/>
  <c r="AK350" i="42"/>
  <c r="AC350" i="42"/>
  <c r="AA350" i="42"/>
  <c r="AQ350" i="42" s="1"/>
  <c r="X350" i="42"/>
  <c r="J350" i="42"/>
  <c r="AS349" i="42"/>
  <c r="AR349" i="42"/>
  <c r="AP349" i="42"/>
  <c r="AL349" i="42"/>
  <c r="AK349" i="42"/>
  <c r="AC349" i="42"/>
  <c r="AA349" i="42"/>
  <c r="AQ349" i="42" s="1"/>
  <c r="X349" i="42"/>
  <c r="J349" i="42"/>
  <c r="AS348" i="42"/>
  <c r="AR348" i="42"/>
  <c r="AP348" i="42"/>
  <c r="AL348" i="42"/>
  <c r="AK348" i="42"/>
  <c r="AC348" i="42"/>
  <c r="AA348" i="42"/>
  <c r="AQ348" i="42" s="1"/>
  <c r="X348" i="42"/>
  <c r="J348" i="42"/>
  <c r="AO348" i="42" s="1"/>
  <c r="AS347" i="42"/>
  <c r="AR347" i="42"/>
  <c r="AP347" i="42"/>
  <c r="AM347" i="42"/>
  <c r="AL347" i="42"/>
  <c r="AK347" i="42"/>
  <c r="AC347" i="42"/>
  <c r="AA347" i="42"/>
  <c r="AQ347" i="42" s="1"/>
  <c r="X347" i="42"/>
  <c r="J347" i="42"/>
  <c r="AS346" i="42"/>
  <c r="AR346" i="42"/>
  <c r="AP346" i="42"/>
  <c r="AM346" i="42"/>
  <c r="AL346" i="42"/>
  <c r="AK346" i="42"/>
  <c r="AC346" i="42"/>
  <c r="AA346" i="42"/>
  <c r="AQ346" i="42" s="1"/>
  <c r="X346" i="42"/>
  <c r="J346" i="42"/>
  <c r="AO346" i="42" s="1"/>
  <c r="AS345" i="42"/>
  <c r="AR345" i="42"/>
  <c r="AP345" i="42"/>
  <c r="AM345" i="42"/>
  <c r="AL345" i="42"/>
  <c r="AK345" i="42"/>
  <c r="AC345" i="42"/>
  <c r="AA345" i="42"/>
  <c r="AQ345" i="42" s="1"/>
  <c r="X345" i="42"/>
  <c r="J345" i="42"/>
  <c r="AO345" i="42" s="1"/>
  <c r="AS344" i="42"/>
  <c r="AR344" i="42"/>
  <c r="AP344" i="42"/>
  <c r="AL344" i="42"/>
  <c r="AK344" i="42"/>
  <c r="AC344" i="42"/>
  <c r="AA344" i="42"/>
  <c r="AB344" i="42" s="1"/>
  <c r="X344" i="42"/>
  <c r="J344" i="42"/>
  <c r="AS343" i="42"/>
  <c r="AR343" i="42"/>
  <c r="AP343" i="42"/>
  <c r="AL343" i="42"/>
  <c r="AK343" i="42"/>
  <c r="AC343" i="42"/>
  <c r="AA343" i="42"/>
  <c r="AQ343" i="42" s="1"/>
  <c r="X343" i="42"/>
  <c r="J343" i="42"/>
  <c r="AS342" i="42"/>
  <c r="AR342" i="42"/>
  <c r="AP342" i="42"/>
  <c r="AM342" i="42"/>
  <c r="AL342" i="42"/>
  <c r="AK342" i="42"/>
  <c r="AC342" i="42"/>
  <c r="AA342" i="42"/>
  <c r="AQ342" i="42" s="1"/>
  <c r="X342" i="42"/>
  <c r="J342" i="42"/>
  <c r="AO342" i="42" s="1"/>
  <c r="AS341" i="42"/>
  <c r="AR341" i="42"/>
  <c r="AP341" i="42"/>
  <c r="AL341" i="42"/>
  <c r="AK341" i="42"/>
  <c r="AC341" i="42"/>
  <c r="AB341" i="42"/>
  <c r="AA341" i="42"/>
  <c r="AQ341" i="42" s="1"/>
  <c r="X341" i="42"/>
  <c r="J341" i="42"/>
  <c r="AS340" i="42"/>
  <c r="AR340" i="42"/>
  <c r="AP340" i="42"/>
  <c r="AL340" i="42"/>
  <c r="AK340" i="42"/>
  <c r="AC340" i="42"/>
  <c r="AA340" i="42"/>
  <c r="AQ340" i="42" s="1"/>
  <c r="X340" i="42"/>
  <c r="J340" i="42"/>
  <c r="AS339" i="42"/>
  <c r="AR339" i="42"/>
  <c r="AP339" i="42"/>
  <c r="AM339" i="42"/>
  <c r="AL339" i="42"/>
  <c r="AK339" i="42"/>
  <c r="AC339" i="42"/>
  <c r="AA339" i="42"/>
  <c r="AQ339" i="42" s="1"/>
  <c r="X339" i="42"/>
  <c r="J339" i="42"/>
  <c r="AO339" i="42" s="1"/>
  <c r="AS338" i="42"/>
  <c r="AR338" i="42"/>
  <c r="AP338" i="42"/>
  <c r="AM338" i="42"/>
  <c r="AL338" i="42"/>
  <c r="AK338" i="42"/>
  <c r="AC338" i="42"/>
  <c r="AA338" i="42"/>
  <c r="AQ338" i="42" s="1"/>
  <c r="X338" i="42"/>
  <c r="J338" i="42"/>
  <c r="AO338" i="42" s="1"/>
  <c r="AS337" i="42"/>
  <c r="AR337" i="42"/>
  <c r="AP337" i="42"/>
  <c r="AL337" i="42"/>
  <c r="AK337" i="42"/>
  <c r="AA337" i="42"/>
  <c r="AQ337" i="42" s="1"/>
  <c r="X337" i="42"/>
  <c r="P337" i="42"/>
  <c r="J337" i="42"/>
  <c r="AS336" i="42"/>
  <c r="AR336" i="42"/>
  <c r="AP336" i="42"/>
  <c r="AL336" i="42"/>
  <c r="AK336" i="42"/>
  <c r="AC336" i="42"/>
  <c r="AA336" i="42"/>
  <c r="AQ336" i="42" s="1"/>
  <c r="X336" i="42"/>
  <c r="J336" i="42"/>
  <c r="AS335" i="42"/>
  <c r="AR335" i="42"/>
  <c r="AP335" i="42"/>
  <c r="AL335" i="42"/>
  <c r="AK335" i="42"/>
  <c r="AC335" i="42"/>
  <c r="AA335" i="42"/>
  <c r="AB335" i="42" s="1"/>
  <c r="X335" i="42"/>
  <c r="J335" i="42"/>
  <c r="AS334" i="42"/>
  <c r="AR334" i="42"/>
  <c r="AP334" i="42"/>
  <c r="AL334" i="42"/>
  <c r="AK334" i="42"/>
  <c r="AC334" i="42"/>
  <c r="AB334" i="42"/>
  <c r="AA334" i="42"/>
  <c r="AQ334" i="42" s="1"/>
  <c r="X334" i="42"/>
  <c r="J334" i="42"/>
  <c r="AS333" i="42"/>
  <c r="AR333" i="42"/>
  <c r="AP333" i="42"/>
  <c r="AL333" i="42"/>
  <c r="AK333" i="42"/>
  <c r="AC333" i="42"/>
  <c r="AA333" i="42"/>
  <c r="AQ333" i="42" s="1"/>
  <c r="X333" i="42"/>
  <c r="J333" i="42"/>
  <c r="AS332" i="42"/>
  <c r="AR332" i="42"/>
  <c r="AQ332" i="42"/>
  <c r="AP332" i="42"/>
  <c r="AL332" i="42"/>
  <c r="AK332" i="42"/>
  <c r="AC332" i="42"/>
  <c r="AA332" i="42"/>
  <c r="AB332" i="42" s="1"/>
  <c r="X332" i="42"/>
  <c r="J332" i="42"/>
  <c r="AS331" i="42"/>
  <c r="AR331" i="42"/>
  <c r="AP331" i="42"/>
  <c r="AL331" i="42"/>
  <c r="AK331" i="42"/>
  <c r="AC331" i="42"/>
  <c r="AA331" i="42"/>
  <c r="AQ331" i="42" s="1"/>
  <c r="X331" i="42"/>
  <c r="J331" i="42"/>
  <c r="AS330" i="42"/>
  <c r="AR330" i="42"/>
  <c r="AP330" i="42"/>
  <c r="AL330" i="42"/>
  <c r="AK330" i="42"/>
  <c r="AC330" i="42"/>
  <c r="AB330" i="42"/>
  <c r="AA330" i="42"/>
  <c r="AQ330" i="42" s="1"/>
  <c r="X330" i="42"/>
  <c r="J330" i="42"/>
  <c r="AM330" i="42" s="1"/>
  <c r="AS329" i="42"/>
  <c r="AR329" i="42"/>
  <c r="AP329" i="42"/>
  <c r="AL329" i="42"/>
  <c r="AK329" i="42"/>
  <c r="AC329" i="42"/>
  <c r="AA329" i="42"/>
  <c r="AB329" i="42" s="1"/>
  <c r="X329" i="42"/>
  <c r="J329" i="42"/>
  <c r="AS328" i="42"/>
  <c r="AR328" i="42"/>
  <c r="AP328" i="42"/>
  <c r="AL328" i="42"/>
  <c r="AK328" i="42"/>
  <c r="AC328" i="42"/>
  <c r="AA328" i="42"/>
  <c r="AQ328" i="42" s="1"/>
  <c r="X328" i="42"/>
  <c r="J328" i="42"/>
  <c r="AS327" i="42"/>
  <c r="AR327" i="42"/>
  <c r="AP327" i="42"/>
  <c r="AL327" i="42"/>
  <c r="AK327" i="42"/>
  <c r="AC327" i="42"/>
  <c r="AA327" i="42"/>
  <c r="AQ327" i="42" s="1"/>
  <c r="X327" i="42"/>
  <c r="J327" i="42"/>
  <c r="AM327" i="42" s="1"/>
  <c r="AS326" i="42"/>
  <c r="AR326" i="42"/>
  <c r="AQ326" i="42"/>
  <c r="AP326" i="42"/>
  <c r="AL326" i="42"/>
  <c r="AK326" i="42"/>
  <c r="AC326" i="42"/>
  <c r="AA326" i="42"/>
  <c r="AB326" i="42" s="1"/>
  <c r="X326" i="42"/>
  <c r="J326" i="42"/>
  <c r="AS325" i="42"/>
  <c r="AR325" i="42"/>
  <c r="AP325" i="42"/>
  <c r="AL325" i="42"/>
  <c r="AK325" i="42"/>
  <c r="AC325" i="42"/>
  <c r="AA325" i="42"/>
  <c r="AB325" i="42" s="1"/>
  <c r="X325" i="42"/>
  <c r="J325" i="42"/>
  <c r="AS324" i="42"/>
  <c r="AR324" i="42"/>
  <c r="AP324" i="42"/>
  <c r="AL324" i="42"/>
  <c r="AK324" i="42"/>
  <c r="AC324" i="42"/>
  <c r="AA324" i="42"/>
  <c r="AQ324" i="42" s="1"/>
  <c r="X324" i="42"/>
  <c r="J324" i="42"/>
  <c r="AO324" i="42" s="1"/>
  <c r="AS323" i="42"/>
  <c r="AR323" i="42"/>
  <c r="AP323" i="42"/>
  <c r="AL323" i="42"/>
  <c r="AK323" i="42"/>
  <c r="AC323" i="42"/>
  <c r="AB323" i="42"/>
  <c r="AA323" i="42"/>
  <c r="AQ323" i="42" s="1"/>
  <c r="X323" i="42"/>
  <c r="J323" i="42"/>
  <c r="AM323" i="42" s="1"/>
  <c r="AS322" i="42"/>
  <c r="AR322" i="42"/>
  <c r="AP322" i="42"/>
  <c r="AL322" i="42"/>
  <c r="AK322" i="42"/>
  <c r="AC322" i="42"/>
  <c r="AA322" i="42"/>
  <c r="AQ322" i="42" s="1"/>
  <c r="X322" i="42"/>
  <c r="J322" i="42"/>
  <c r="AS321" i="42"/>
  <c r="AR321" i="42"/>
  <c r="AQ321" i="42"/>
  <c r="AP321" i="42"/>
  <c r="AL321" i="42"/>
  <c r="AK321" i="42"/>
  <c r="AC321" i="42"/>
  <c r="AA321" i="42"/>
  <c r="AB321" i="42" s="1"/>
  <c r="X321" i="42"/>
  <c r="J321" i="42"/>
  <c r="AS320" i="42"/>
  <c r="AR320" i="42"/>
  <c r="AP320" i="42"/>
  <c r="AM320" i="42"/>
  <c r="AL320" i="42"/>
  <c r="AK320" i="42"/>
  <c r="AC320" i="42"/>
  <c r="AA320" i="42"/>
  <c r="AQ320" i="42" s="1"/>
  <c r="X320" i="42"/>
  <c r="J320" i="42"/>
  <c r="AS319" i="42"/>
  <c r="AR319" i="42"/>
  <c r="AP319" i="42"/>
  <c r="AL319" i="42"/>
  <c r="AK319" i="42"/>
  <c r="AC319" i="42"/>
  <c r="AA319" i="42"/>
  <c r="AQ319" i="42" s="1"/>
  <c r="X319" i="42"/>
  <c r="J319" i="42"/>
  <c r="AM319" i="42" s="1"/>
  <c r="AS318" i="42"/>
  <c r="AR318" i="42"/>
  <c r="AP318" i="42"/>
  <c r="AL318" i="42"/>
  <c r="AK318" i="42"/>
  <c r="AC318" i="42"/>
  <c r="AA318" i="42"/>
  <c r="AB318" i="42" s="1"/>
  <c r="X318" i="42"/>
  <c r="J318" i="42"/>
  <c r="AS317" i="42"/>
  <c r="AR317" i="42"/>
  <c r="AP317" i="42"/>
  <c r="AL317" i="42"/>
  <c r="AK317" i="42"/>
  <c r="AC317" i="42"/>
  <c r="AA317" i="42"/>
  <c r="AB317" i="42" s="1"/>
  <c r="X317" i="42"/>
  <c r="J317" i="42"/>
  <c r="AS316" i="42"/>
  <c r="AR316" i="42"/>
  <c r="AP316" i="42"/>
  <c r="AL316" i="42"/>
  <c r="AK316" i="42"/>
  <c r="AC316" i="42"/>
  <c r="AA316" i="42"/>
  <c r="AQ316" i="42" s="1"/>
  <c r="X316" i="42"/>
  <c r="J316" i="42"/>
  <c r="AS315" i="42"/>
  <c r="AR315" i="42"/>
  <c r="AP315" i="42"/>
  <c r="AL315" i="42"/>
  <c r="AK315" i="42"/>
  <c r="AC315" i="42"/>
  <c r="AA315" i="42"/>
  <c r="AQ315" i="42" s="1"/>
  <c r="X315" i="42"/>
  <c r="J315" i="42"/>
  <c r="AM315" i="42" s="1"/>
  <c r="AS314" i="42"/>
  <c r="AR314" i="42"/>
  <c r="AP314" i="42"/>
  <c r="AL314" i="42"/>
  <c r="AK314" i="42"/>
  <c r="AC314" i="42"/>
  <c r="AA314" i="42"/>
  <c r="AQ314" i="42" s="1"/>
  <c r="X314" i="42"/>
  <c r="J314" i="42"/>
  <c r="AS313" i="42"/>
  <c r="AR313" i="42"/>
  <c r="AP313" i="42"/>
  <c r="AL313" i="42"/>
  <c r="AK313" i="42"/>
  <c r="AC313" i="42"/>
  <c r="AA313" i="42"/>
  <c r="AB313" i="42" s="1"/>
  <c r="X313" i="42"/>
  <c r="J313" i="42"/>
  <c r="AO313" i="42" s="1"/>
  <c r="AS312" i="42"/>
  <c r="AR312" i="42"/>
  <c r="AP312" i="42"/>
  <c r="AL312" i="42"/>
  <c r="AK312" i="42"/>
  <c r="AC312" i="42"/>
  <c r="AA312" i="42"/>
  <c r="AQ312" i="42" s="1"/>
  <c r="X312" i="42"/>
  <c r="J312" i="42"/>
  <c r="AS311" i="42"/>
  <c r="AR311" i="42"/>
  <c r="AP311" i="42"/>
  <c r="AL311" i="42"/>
  <c r="AK311" i="42"/>
  <c r="AC311" i="42"/>
  <c r="AA311" i="42"/>
  <c r="AQ311" i="42" s="1"/>
  <c r="X311" i="42"/>
  <c r="J311" i="42"/>
  <c r="AM311" i="42" s="1"/>
  <c r="AS310" i="42"/>
  <c r="AR310" i="42"/>
  <c r="AP310" i="42"/>
  <c r="AL310" i="42"/>
  <c r="AK310" i="42"/>
  <c r="AC310" i="42"/>
  <c r="AA310" i="42"/>
  <c r="AQ310" i="42" s="1"/>
  <c r="X310" i="42"/>
  <c r="J310" i="42"/>
  <c r="AS309" i="42"/>
  <c r="AR309" i="42"/>
  <c r="AP309" i="42"/>
  <c r="AO309" i="42"/>
  <c r="AL309" i="42"/>
  <c r="AK309" i="42"/>
  <c r="AC309" i="42"/>
  <c r="AA309" i="42"/>
  <c r="AB309" i="42" s="1"/>
  <c r="X309" i="42"/>
  <c r="J309" i="42"/>
  <c r="AS308" i="42"/>
  <c r="AR308" i="42"/>
  <c r="AP308" i="42"/>
  <c r="AL308" i="42"/>
  <c r="AK308" i="42"/>
  <c r="AC308" i="42"/>
  <c r="AA308" i="42"/>
  <c r="AQ308" i="42" s="1"/>
  <c r="X308" i="42"/>
  <c r="J308" i="42"/>
  <c r="AS307" i="42"/>
  <c r="AR307" i="42"/>
  <c r="AP307" i="42"/>
  <c r="AL307" i="42"/>
  <c r="AK307" i="42"/>
  <c r="AC307" i="42"/>
  <c r="AA307" i="42"/>
  <c r="AQ307" i="42" s="1"/>
  <c r="X307" i="42"/>
  <c r="J307" i="42"/>
  <c r="AM307" i="42" s="1"/>
  <c r="AS306" i="42"/>
  <c r="AR306" i="42"/>
  <c r="AP306" i="42"/>
  <c r="AL306" i="42"/>
  <c r="AK306" i="42"/>
  <c r="AC306" i="42"/>
  <c r="AA306" i="42"/>
  <c r="AQ306" i="42" s="1"/>
  <c r="X306" i="42"/>
  <c r="J306" i="42"/>
  <c r="AS305" i="42"/>
  <c r="AR305" i="42"/>
  <c r="AP305" i="42"/>
  <c r="AL305" i="42"/>
  <c r="AK305" i="42"/>
  <c r="AC305" i="42"/>
  <c r="AA305" i="42"/>
  <c r="AB305" i="42" s="1"/>
  <c r="X305" i="42"/>
  <c r="J305" i="42"/>
  <c r="AS304" i="42"/>
  <c r="AR304" i="42"/>
  <c r="AP304" i="42"/>
  <c r="AL304" i="42"/>
  <c r="AK304" i="42"/>
  <c r="AC304" i="42"/>
  <c r="AA304" i="42"/>
  <c r="AQ304" i="42" s="1"/>
  <c r="X304" i="42"/>
  <c r="J304" i="42"/>
  <c r="AS303" i="42"/>
  <c r="AR303" i="42"/>
  <c r="AP303" i="42"/>
  <c r="AL303" i="42"/>
  <c r="AK303" i="42"/>
  <c r="AC303" i="42"/>
  <c r="AA303" i="42"/>
  <c r="AQ303" i="42" s="1"/>
  <c r="X303" i="42"/>
  <c r="J303" i="42"/>
  <c r="AM303" i="42" s="1"/>
  <c r="AS302" i="42"/>
  <c r="AR302" i="42"/>
  <c r="AP302" i="42"/>
  <c r="AL302" i="42"/>
  <c r="AK302" i="42"/>
  <c r="AC302" i="42"/>
  <c r="AA302" i="42"/>
  <c r="AQ302" i="42" s="1"/>
  <c r="X302" i="42"/>
  <c r="J302" i="42"/>
  <c r="AS301" i="42"/>
  <c r="AR301" i="42"/>
  <c r="AP301" i="42"/>
  <c r="AL301" i="42"/>
  <c r="AK301" i="42"/>
  <c r="AC301" i="42"/>
  <c r="AA301" i="42"/>
  <c r="AB301" i="42" s="1"/>
  <c r="X301" i="42"/>
  <c r="J301" i="42"/>
  <c r="AO301" i="42" s="1"/>
  <c r="AS300" i="42"/>
  <c r="AR300" i="42"/>
  <c r="AP300" i="42"/>
  <c r="AL300" i="42"/>
  <c r="AK300" i="42"/>
  <c r="AC300" i="42"/>
  <c r="AA300" i="42"/>
  <c r="AQ300" i="42" s="1"/>
  <c r="X300" i="42"/>
  <c r="J300" i="42"/>
  <c r="AS299" i="42"/>
  <c r="AR299" i="42"/>
  <c r="AP299" i="42"/>
  <c r="AL299" i="42"/>
  <c r="AK299" i="42"/>
  <c r="AC299" i="42"/>
  <c r="AA299" i="42"/>
  <c r="AQ299" i="42" s="1"/>
  <c r="X299" i="42"/>
  <c r="J299" i="42"/>
  <c r="AM299" i="42" s="1"/>
  <c r="AS298" i="42"/>
  <c r="AR298" i="42"/>
  <c r="AQ298" i="42"/>
  <c r="AP298" i="42"/>
  <c r="AL298" i="42"/>
  <c r="AK298" i="42"/>
  <c r="AA298" i="42"/>
  <c r="X298" i="42"/>
  <c r="P298" i="42"/>
  <c r="AC298" i="42" s="1"/>
  <c r="J298" i="42"/>
  <c r="AS297" i="42"/>
  <c r="AR297" i="42"/>
  <c r="AP297" i="42"/>
  <c r="AL297" i="42"/>
  <c r="AK297" i="42"/>
  <c r="AA297" i="42"/>
  <c r="AQ297" i="42" s="1"/>
  <c r="X297" i="42"/>
  <c r="P297" i="42"/>
  <c r="AC297" i="42" s="1"/>
  <c r="J297" i="42"/>
  <c r="AO297" i="42" s="1"/>
  <c r="AS296" i="42"/>
  <c r="AR296" i="42"/>
  <c r="AP296" i="42"/>
  <c r="AL296" i="42"/>
  <c r="AK296" i="42"/>
  <c r="AA296" i="42"/>
  <c r="AQ296" i="42" s="1"/>
  <c r="X296" i="42"/>
  <c r="P296" i="42"/>
  <c r="J296" i="42"/>
  <c r="AM296" i="42" s="1"/>
  <c r="AS295" i="42"/>
  <c r="AR295" i="42"/>
  <c r="AP295" i="42"/>
  <c r="AL295" i="42"/>
  <c r="AK295" i="42"/>
  <c r="AA295" i="42"/>
  <c r="AQ295" i="42" s="1"/>
  <c r="X295" i="42"/>
  <c r="P295" i="42"/>
  <c r="J295" i="42"/>
  <c r="AC294" i="42"/>
  <c r="AA294" i="42"/>
  <c r="AB294" i="42" s="1"/>
  <c r="X294" i="42"/>
  <c r="AS293" i="42"/>
  <c r="AR293" i="42"/>
  <c r="AP293" i="42"/>
  <c r="AL293" i="42"/>
  <c r="AK293" i="42"/>
  <c r="AA293" i="42"/>
  <c r="AQ293" i="42" s="1"/>
  <c r="X293" i="42"/>
  <c r="P293" i="42"/>
  <c r="AC293" i="42" s="1"/>
  <c r="J293" i="42"/>
  <c r="AM293" i="42" s="1"/>
  <c r="AS292" i="42"/>
  <c r="AR292" i="42"/>
  <c r="AQ292" i="42"/>
  <c r="AP292" i="42"/>
  <c r="AL292" i="42"/>
  <c r="AK292" i="42"/>
  <c r="AC292" i="42"/>
  <c r="AA292" i="42"/>
  <c r="AB292" i="42" s="1"/>
  <c r="X292" i="42"/>
  <c r="J292" i="42"/>
  <c r="AS291" i="42"/>
  <c r="AR291" i="42"/>
  <c r="AP291" i="42"/>
  <c r="AL291" i="42"/>
  <c r="AK291" i="42"/>
  <c r="AA291" i="42"/>
  <c r="AQ291" i="42" s="1"/>
  <c r="X291" i="42"/>
  <c r="P291" i="42"/>
  <c r="J291" i="42"/>
  <c r="AS290" i="42"/>
  <c r="AR290" i="42"/>
  <c r="AP290" i="42"/>
  <c r="AL290" i="42"/>
  <c r="AK290" i="42"/>
  <c r="AC290" i="42"/>
  <c r="AA290" i="42"/>
  <c r="AQ290" i="42" s="1"/>
  <c r="X290" i="42"/>
  <c r="J290" i="42"/>
  <c r="AM290" i="42" s="1"/>
  <c r="AS289" i="42"/>
  <c r="AR289" i="42"/>
  <c r="AP289" i="42"/>
  <c r="AL289" i="42"/>
  <c r="AK289" i="42"/>
  <c r="AA289" i="42"/>
  <c r="AQ289" i="42" s="1"/>
  <c r="X289" i="42"/>
  <c r="P289" i="42"/>
  <c r="AC289" i="42" s="1"/>
  <c r="J289" i="42"/>
  <c r="AM289" i="42" s="1"/>
  <c r="AS288" i="42"/>
  <c r="AR288" i="42"/>
  <c r="AP288" i="42"/>
  <c r="AL288" i="42"/>
  <c r="AK288" i="42"/>
  <c r="AA288" i="42"/>
  <c r="AB288" i="42" s="1"/>
  <c r="X288" i="42"/>
  <c r="P288" i="42"/>
  <c r="AC288" i="42" s="1"/>
  <c r="J288" i="42"/>
  <c r="AM288" i="42" s="1"/>
  <c r="AS287" i="42"/>
  <c r="AR287" i="42"/>
  <c r="AP287" i="42"/>
  <c r="AL287" i="42"/>
  <c r="AK287" i="42"/>
  <c r="AC287" i="42"/>
  <c r="AA287" i="42"/>
  <c r="AQ287" i="42" s="1"/>
  <c r="X287" i="42"/>
  <c r="J287" i="42"/>
  <c r="AS286" i="42"/>
  <c r="AR286" i="42"/>
  <c r="AP286" i="42"/>
  <c r="AO286" i="42"/>
  <c r="AL286" i="42"/>
  <c r="AK286" i="42"/>
  <c r="AC286" i="42"/>
  <c r="AA286" i="42"/>
  <c r="AB286" i="42" s="1"/>
  <c r="X286" i="42"/>
  <c r="J286" i="42"/>
  <c r="AS285" i="42"/>
  <c r="AR285" i="42"/>
  <c r="AP285" i="42"/>
  <c r="AL285" i="42"/>
  <c r="AK285" i="42"/>
  <c r="AC285" i="42"/>
  <c r="AA285" i="42"/>
  <c r="AQ285" i="42" s="1"/>
  <c r="X285" i="42"/>
  <c r="J285" i="42"/>
  <c r="AS284" i="42"/>
  <c r="AR284" i="42"/>
  <c r="AP284" i="42"/>
  <c r="AL284" i="42"/>
  <c r="AK284" i="42"/>
  <c r="AC284" i="42"/>
  <c r="AA284" i="42"/>
  <c r="AQ284" i="42" s="1"/>
  <c r="X284" i="42"/>
  <c r="J284" i="42"/>
  <c r="AO284" i="42" s="1"/>
  <c r="AS283" i="42"/>
  <c r="AR283" i="42"/>
  <c r="AP283" i="42"/>
  <c r="AL283" i="42"/>
  <c r="AK283" i="42"/>
  <c r="AC283" i="42"/>
  <c r="AA283" i="42"/>
  <c r="AB283" i="42" s="1"/>
  <c r="X283" i="42"/>
  <c r="J283" i="42"/>
  <c r="AS282" i="42"/>
  <c r="AR282" i="42"/>
  <c r="AP282" i="42"/>
  <c r="AL282" i="42"/>
  <c r="AK282" i="42"/>
  <c r="AC282" i="42"/>
  <c r="AA282" i="42"/>
  <c r="AB282" i="42" s="1"/>
  <c r="X282" i="42"/>
  <c r="J282" i="42"/>
  <c r="AS281" i="42"/>
  <c r="AR281" i="42"/>
  <c r="AP281" i="42"/>
  <c r="AL281" i="42"/>
  <c r="AK281" i="42"/>
  <c r="AC281" i="42"/>
  <c r="AA281" i="42"/>
  <c r="AQ281" i="42" s="1"/>
  <c r="X281" i="42"/>
  <c r="J281" i="42"/>
  <c r="AS280" i="42"/>
  <c r="AR280" i="42"/>
  <c r="AP280" i="42"/>
  <c r="AL280" i="42"/>
  <c r="AK280" i="42"/>
  <c r="AC280" i="42"/>
  <c r="AA280" i="42"/>
  <c r="AQ280" i="42" s="1"/>
  <c r="X280" i="42"/>
  <c r="J280" i="42"/>
  <c r="AO280" i="42" s="1"/>
  <c r="AS279" i="42"/>
  <c r="AR279" i="42"/>
  <c r="AQ279" i="42"/>
  <c r="AP279" i="42"/>
  <c r="AL279" i="42"/>
  <c r="AK279" i="42"/>
  <c r="AC279" i="42"/>
  <c r="AB279" i="42"/>
  <c r="AA279" i="42"/>
  <c r="X279" i="42"/>
  <c r="J279" i="42"/>
  <c r="AS278" i="42"/>
  <c r="AR278" i="42"/>
  <c r="AP278" i="42"/>
  <c r="AL278" i="42"/>
  <c r="AK278" i="42"/>
  <c r="AC278" i="42"/>
  <c r="AA278" i="42"/>
  <c r="AB278" i="42" s="1"/>
  <c r="X278" i="42"/>
  <c r="J278" i="42"/>
  <c r="AS277" i="42"/>
  <c r="AR277" i="42"/>
  <c r="AP277" i="42"/>
  <c r="AL277" i="42"/>
  <c r="AK277" i="42"/>
  <c r="AC277" i="42"/>
  <c r="AA277" i="42"/>
  <c r="AQ277" i="42" s="1"/>
  <c r="X277" i="42"/>
  <c r="J277" i="42"/>
  <c r="AO277" i="42" s="1"/>
  <c r="AS276" i="42"/>
  <c r="AR276" i="42"/>
  <c r="AP276" i="42"/>
  <c r="AL276" i="42"/>
  <c r="AK276" i="42"/>
  <c r="AC276" i="42"/>
  <c r="AB276" i="42"/>
  <c r="AA276" i="42"/>
  <c r="AQ276" i="42" s="1"/>
  <c r="X276" i="42"/>
  <c r="J276" i="42"/>
  <c r="AO276" i="42" s="1"/>
  <c r="AS275" i="42"/>
  <c r="AR275" i="42"/>
  <c r="AP275" i="42"/>
  <c r="AL275" i="42"/>
  <c r="AK275" i="42"/>
  <c r="AC275" i="42"/>
  <c r="AA275" i="42"/>
  <c r="AQ275" i="42" s="1"/>
  <c r="X275" i="42"/>
  <c r="J275" i="42"/>
  <c r="AS274" i="42"/>
  <c r="AR274" i="42"/>
  <c r="AQ274" i="42"/>
  <c r="AP274" i="42"/>
  <c r="AL274" i="42"/>
  <c r="AK274" i="42"/>
  <c r="AC274" i="42"/>
  <c r="AA274" i="42"/>
  <c r="AB274" i="42" s="1"/>
  <c r="X274" i="42"/>
  <c r="J274" i="42"/>
  <c r="AS273" i="42"/>
  <c r="AR273" i="42"/>
  <c r="AP273" i="42"/>
  <c r="AM273" i="42"/>
  <c r="AL273" i="42"/>
  <c r="AK273" i="42"/>
  <c r="AC273" i="42"/>
  <c r="AB273" i="42"/>
  <c r="AA273" i="42"/>
  <c r="AQ273" i="42" s="1"/>
  <c r="X273" i="42"/>
  <c r="J273" i="42"/>
  <c r="AS272" i="42"/>
  <c r="AR272" i="42"/>
  <c r="AP272" i="42"/>
  <c r="AL272" i="42"/>
  <c r="AK272" i="42"/>
  <c r="AA272" i="42"/>
  <c r="AQ272" i="42" s="1"/>
  <c r="X272" i="42"/>
  <c r="P272" i="42"/>
  <c r="AC272" i="42" s="1"/>
  <c r="J272" i="42"/>
  <c r="AS271" i="42"/>
  <c r="AR271" i="42"/>
  <c r="AQ271" i="42"/>
  <c r="AP271" i="42"/>
  <c r="AL271" i="42"/>
  <c r="AK271" i="42"/>
  <c r="AC271" i="42"/>
  <c r="AA271" i="42"/>
  <c r="AB271" i="42" s="1"/>
  <c r="X271" i="42"/>
  <c r="J271" i="42"/>
  <c r="AS270" i="42"/>
  <c r="AR270" i="42"/>
  <c r="AP270" i="42"/>
  <c r="AL270" i="42"/>
  <c r="AK270" i="42"/>
  <c r="AC270" i="42"/>
  <c r="AB270" i="42"/>
  <c r="AA270" i="42"/>
  <c r="AQ270" i="42" s="1"/>
  <c r="X270" i="42"/>
  <c r="J270" i="42"/>
  <c r="AS269" i="42"/>
  <c r="AR269" i="42"/>
  <c r="AP269" i="42"/>
  <c r="AL269" i="42"/>
  <c r="AK269" i="42"/>
  <c r="AC269" i="42"/>
  <c r="AA269" i="42"/>
  <c r="AB269" i="42" s="1"/>
  <c r="X269" i="42"/>
  <c r="J269" i="42"/>
  <c r="AS268" i="42"/>
  <c r="AR268" i="42"/>
  <c r="AP268" i="42"/>
  <c r="AL268" i="42"/>
  <c r="AK268" i="42"/>
  <c r="AC268" i="42"/>
  <c r="AA268" i="42"/>
  <c r="AQ268" i="42" s="1"/>
  <c r="X268" i="42"/>
  <c r="J268" i="42"/>
  <c r="AO268" i="42" s="1"/>
  <c r="AS267" i="42"/>
  <c r="AR267" i="42"/>
  <c r="AP267" i="42"/>
  <c r="AL267" i="42"/>
  <c r="AK267" i="42"/>
  <c r="AC267" i="42"/>
  <c r="AB267" i="42"/>
  <c r="AA267" i="42"/>
  <c r="AQ267" i="42" s="1"/>
  <c r="X267" i="42"/>
  <c r="J267" i="42"/>
  <c r="AS266" i="42"/>
  <c r="AR266" i="42"/>
  <c r="AP266" i="42"/>
  <c r="AL266" i="42"/>
  <c r="AK266" i="42"/>
  <c r="AC266" i="42"/>
  <c r="AA266" i="42"/>
  <c r="X266" i="42"/>
  <c r="J266" i="42"/>
  <c r="AS265" i="42"/>
  <c r="AR265" i="42"/>
  <c r="AP265" i="42"/>
  <c r="AL265" i="42"/>
  <c r="AK265" i="42"/>
  <c r="AC265" i="42"/>
  <c r="AA265" i="42"/>
  <c r="AQ265" i="42" s="1"/>
  <c r="X265" i="42"/>
  <c r="J265" i="42"/>
  <c r="AS264" i="42"/>
  <c r="AR264" i="42"/>
  <c r="AP264" i="42"/>
  <c r="AM264" i="42"/>
  <c r="AL264" i="42"/>
  <c r="AK264" i="42"/>
  <c r="AC264" i="42"/>
  <c r="AB264" i="42"/>
  <c r="AA264" i="42"/>
  <c r="AQ264" i="42" s="1"/>
  <c r="X264" i="42"/>
  <c r="J264" i="42"/>
  <c r="AO264" i="42" s="1"/>
  <c r="AS263" i="42"/>
  <c r="AR263" i="42"/>
  <c r="AP263" i="42"/>
  <c r="AL263" i="42"/>
  <c r="AK263" i="42"/>
  <c r="AC263" i="42"/>
  <c r="AA263" i="42"/>
  <c r="AQ263" i="42" s="1"/>
  <c r="X263" i="42"/>
  <c r="J263" i="42"/>
  <c r="AS262" i="42"/>
  <c r="AR262" i="42"/>
  <c r="AP262" i="42"/>
  <c r="AL262" i="42"/>
  <c r="AK262" i="42"/>
  <c r="AC262" i="42"/>
  <c r="AA262" i="42"/>
  <c r="AQ262" i="42" s="1"/>
  <c r="X262" i="42"/>
  <c r="J262" i="42"/>
  <c r="AS261" i="42"/>
  <c r="AR261" i="42"/>
  <c r="AP261" i="42"/>
  <c r="AM261" i="42"/>
  <c r="AL261" i="42"/>
  <c r="AK261" i="42"/>
  <c r="AC261" i="42"/>
  <c r="AA261" i="42"/>
  <c r="AQ261" i="42" s="1"/>
  <c r="X261" i="42"/>
  <c r="J261" i="42"/>
  <c r="AO261" i="42" s="1"/>
  <c r="AS260" i="42"/>
  <c r="AR260" i="42"/>
  <c r="AP260" i="42"/>
  <c r="AL260" i="42"/>
  <c r="AK260" i="42"/>
  <c r="AC260" i="42"/>
  <c r="AA260" i="42"/>
  <c r="AQ260" i="42" s="1"/>
  <c r="X260" i="42"/>
  <c r="J260" i="42"/>
  <c r="AO260" i="42" s="1"/>
  <c r="AS259" i="42"/>
  <c r="AR259" i="42"/>
  <c r="AP259" i="42"/>
  <c r="AL259" i="42"/>
  <c r="AK259" i="42"/>
  <c r="AC259" i="42"/>
  <c r="AA259" i="42"/>
  <c r="AQ259" i="42" s="1"/>
  <c r="X259" i="42"/>
  <c r="J259" i="42"/>
  <c r="AS258" i="42"/>
  <c r="AR258" i="42"/>
  <c r="AP258" i="42"/>
  <c r="AM258" i="42"/>
  <c r="AL258" i="42"/>
  <c r="AK258" i="42"/>
  <c r="AC258" i="42"/>
  <c r="AA258" i="42"/>
  <c r="X258" i="42"/>
  <c r="J258" i="42"/>
  <c r="AO258" i="42" s="1"/>
  <c r="AS257" i="42"/>
  <c r="AR257" i="42"/>
  <c r="AP257" i="42"/>
  <c r="AM257" i="42"/>
  <c r="AL257" i="42"/>
  <c r="AK257" i="42"/>
  <c r="AC257" i="42"/>
  <c r="AA257" i="42"/>
  <c r="X257" i="42"/>
  <c r="J257" i="42"/>
  <c r="AO257" i="42" s="1"/>
  <c r="AS256" i="42"/>
  <c r="AR256" i="42"/>
  <c r="AP256" i="42"/>
  <c r="AL256" i="42"/>
  <c r="AK256" i="42"/>
  <c r="AC256" i="42"/>
  <c r="AB256" i="42"/>
  <c r="AA256" i="42"/>
  <c r="AQ256" i="42" s="1"/>
  <c r="X256" i="42"/>
  <c r="J256" i="42"/>
  <c r="AS255" i="42"/>
  <c r="AR255" i="42"/>
  <c r="AP255" i="42"/>
  <c r="AL255" i="42"/>
  <c r="AK255" i="42"/>
  <c r="AC255" i="42"/>
  <c r="AA255" i="42"/>
  <c r="AQ255" i="42" s="1"/>
  <c r="X255" i="42"/>
  <c r="J255" i="42"/>
  <c r="AO255" i="42" s="1"/>
  <c r="AS254" i="42"/>
  <c r="AR254" i="42"/>
  <c r="AP254" i="42"/>
  <c r="AL254" i="42"/>
  <c r="AK254" i="42"/>
  <c r="AC254" i="42"/>
  <c r="AB254" i="42"/>
  <c r="AA254" i="42"/>
  <c r="AQ254" i="42" s="1"/>
  <c r="X254" i="42"/>
  <c r="J254" i="42"/>
  <c r="AO254" i="42" s="1"/>
  <c r="AS253" i="42"/>
  <c r="AR253" i="42"/>
  <c r="AP253" i="42"/>
  <c r="AL253" i="42"/>
  <c r="AK253" i="42"/>
  <c r="AC253" i="42"/>
  <c r="AB253" i="42"/>
  <c r="AA253" i="42"/>
  <c r="AQ253" i="42" s="1"/>
  <c r="X253" i="42"/>
  <c r="J253" i="42"/>
  <c r="AO253" i="42" s="1"/>
  <c r="AS252" i="42"/>
  <c r="AR252" i="42"/>
  <c r="AP252" i="42"/>
  <c r="AL252" i="42"/>
  <c r="AK252" i="42"/>
  <c r="AC252" i="42"/>
  <c r="AA252" i="42"/>
  <c r="AB252" i="42" s="1"/>
  <c r="X252" i="42"/>
  <c r="J252" i="42"/>
  <c r="AS251" i="42"/>
  <c r="AR251" i="42"/>
  <c r="AP251" i="42"/>
  <c r="AL251" i="42"/>
  <c r="AK251" i="42"/>
  <c r="AC251" i="42"/>
  <c r="AA251" i="42"/>
  <c r="AQ251" i="42" s="1"/>
  <c r="X251" i="42"/>
  <c r="J251" i="42"/>
  <c r="AS250" i="42"/>
  <c r="AR250" i="42"/>
  <c r="AP250" i="42"/>
  <c r="AL250" i="42"/>
  <c r="AK250" i="42"/>
  <c r="AC250" i="42"/>
  <c r="AA250" i="42"/>
  <c r="X250" i="42"/>
  <c r="J250" i="42"/>
  <c r="AS249" i="42"/>
  <c r="AR249" i="42"/>
  <c r="AP249" i="42"/>
  <c r="AL249" i="42"/>
  <c r="AK249" i="42"/>
  <c r="AC249" i="42"/>
  <c r="AA249" i="42"/>
  <c r="X249" i="42"/>
  <c r="J249" i="42"/>
  <c r="AS248" i="42"/>
  <c r="AR248" i="42"/>
  <c r="AQ248" i="42"/>
  <c r="AP248" i="42"/>
  <c r="AL248" i="42"/>
  <c r="AK248" i="42"/>
  <c r="AC248" i="42"/>
  <c r="AB248" i="42"/>
  <c r="AA248" i="42"/>
  <c r="X248" i="42"/>
  <c r="J248" i="42"/>
  <c r="AS247" i="42"/>
  <c r="AR247" i="42"/>
  <c r="AP247" i="42"/>
  <c r="AL247" i="42"/>
  <c r="AK247" i="42"/>
  <c r="AC247" i="42"/>
  <c r="AA247" i="42"/>
  <c r="AQ247" i="42" s="1"/>
  <c r="X247" i="42"/>
  <c r="J247" i="42"/>
  <c r="AS246" i="42"/>
  <c r="AR246" i="42"/>
  <c r="AP246" i="42"/>
  <c r="AL246" i="42"/>
  <c r="AK246" i="42"/>
  <c r="AC246" i="42"/>
  <c r="AA246" i="42"/>
  <c r="AQ246" i="42" s="1"/>
  <c r="X246" i="42"/>
  <c r="J246" i="42"/>
  <c r="AS245" i="42"/>
  <c r="AR245" i="42"/>
  <c r="AP245" i="42"/>
  <c r="AM245" i="42"/>
  <c r="AL245" i="42"/>
  <c r="AK245" i="42"/>
  <c r="AC245" i="42"/>
  <c r="AA245" i="42"/>
  <c r="AQ245" i="42" s="1"/>
  <c r="X245" i="42"/>
  <c r="J245" i="42"/>
  <c r="AO245" i="42" s="1"/>
  <c r="AS244" i="42"/>
  <c r="AR244" i="42"/>
  <c r="AP244" i="42"/>
  <c r="AL244" i="42"/>
  <c r="AK244" i="42"/>
  <c r="AC244" i="42"/>
  <c r="AB244" i="42"/>
  <c r="AA244" i="42"/>
  <c r="AQ244" i="42" s="1"/>
  <c r="X244" i="42"/>
  <c r="J244" i="42"/>
  <c r="AO244" i="42" s="1"/>
  <c r="AS243" i="42"/>
  <c r="AR243" i="42"/>
  <c r="AP243" i="42"/>
  <c r="AL243" i="42"/>
  <c r="AK243" i="42"/>
  <c r="AC243" i="42"/>
  <c r="AA243" i="42"/>
  <c r="AQ243" i="42" s="1"/>
  <c r="X243" i="42"/>
  <c r="J243" i="42"/>
  <c r="AS242" i="42"/>
  <c r="AR242" i="42"/>
  <c r="AP242" i="42"/>
  <c r="AL242" i="42"/>
  <c r="AK242" i="42"/>
  <c r="AC242" i="42"/>
  <c r="AA242" i="42"/>
  <c r="AQ242" i="42" s="1"/>
  <c r="X242" i="42"/>
  <c r="J242" i="42"/>
  <c r="AO242" i="42" s="1"/>
  <c r="AS241" i="42"/>
  <c r="AR241" i="42"/>
  <c r="AP241" i="42"/>
  <c r="AL241" i="42"/>
  <c r="AK241" i="42"/>
  <c r="AC241" i="42"/>
  <c r="AA241" i="42"/>
  <c r="AQ241" i="42" s="1"/>
  <c r="X241" i="42"/>
  <c r="J241" i="42"/>
  <c r="AO241" i="42" s="1"/>
  <c r="AS240" i="42"/>
  <c r="AR240" i="42"/>
  <c r="AP240" i="42"/>
  <c r="AL240" i="42"/>
  <c r="AK240" i="42"/>
  <c r="AC240" i="42"/>
  <c r="AB240" i="42"/>
  <c r="AA240" i="42"/>
  <c r="AQ240" i="42" s="1"/>
  <c r="X240" i="42"/>
  <c r="J240" i="42"/>
  <c r="AS239" i="42"/>
  <c r="AR239" i="42"/>
  <c r="AP239" i="42"/>
  <c r="AO239" i="42"/>
  <c r="AM239" i="42"/>
  <c r="AL239" i="42"/>
  <c r="AK239" i="42"/>
  <c r="AC239" i="42"/>
  <c r="AA239" i="42"/>
  <c r="AQ239" i="42" s="1"/>
  <c r="X239" i="42"/>
  <c r="J239" i="42"/>
  <c r="AS238" i="42"/>
  <c r="AR238" i="42"/>
  <c r="AP238" i="42"/>
  <c r="AM238" i="42"/>
  <c r="AL238" i="42"/>
  <c r="AK238" i="42"/>
  <c r="AC238" i="42"/>
  <c r="AA238" i="42"/>
  <c r="AQ238" i="42" s="1"/>
  <c r="X238" i="42"/>
  <c r="J238" i="42"/>
  <c r="AO238" i="42" s="1"/>
  <c r="AS237" i="42"/>
  <c r="AR237" i="42"/>
  <c r="AP237" i="42"/>
  <c r="AM237" i="42"/>
  <c r="AL237" i="42"/>
  <c r="AK237" i="42"/>
  <c r="AC237" i="42"/>
  <c r="AB237" i="42"/>
  <c r="AA237" i="42"/>
  <c r="AQ237" i="42" s="1"/>
  <c r="X237" i="42"/>
  <c r="J237" i="42"/>
  <c r="AO237" i="42" s="1"/>
  <c r="AS236" i="42"/>
  <c r="AR236" i="42"/>
  <c r="AP236" i="42"/>
  <c r="AL236" i="42"/>
  <c r="AK236" i="42"/>
  <c r="AC236" i="42"/>
  <c r="AA236" i="42"/>
  <c r="AQ236" i="42" s="1"/>
  <c r="X236" i="42"/>
  <c r="J236" i="42"/>
  <c r="AS235" i="42"/>
  <c r="AR235" i="42"/>
  <c r="AP235" i="42"/>
  <c r="AL235" i="42"/>
  <c r="AK235" i="42"/>
  <c r="AC235" i="42"/>
  <c r="AA235" i="42"/>
  <c r="AQ235" i="42" s="1"/>
  <c r="X235" i="42"/>
  <c r="J235" i="42"/>
  <c r="AO235" i="42" s="1"/>
  <c r="AS234" i="42"/>
  <c r="AR234" i="42"/>
  <c r="AP234" i="42"/>
  <c r="AL234" i="42"/>
  <c r="AK234" i="42"/>
  <c r="AC234" i="42"/>
  <c r="AB234" i="42"/>
  <c r="AA234" i="42"/>
  <c r="AQ234" i="42" s="1"/>
  <c r="X234" i="42"/>
  <c r="J234" i="42"/>
  <c r="AO234" i="42" s="1"/>
  <c r="AS233" i="42"/>
  <c r="AR233" i="42"/>
  <c r="AQ233" i="42"/>
  <c r="AP233" i="42"/>
  <c r="AL233" i="42"/>
  <c r="AK233" i="42"/>
  <c r="AC233" i="42"/>
  <c r="AA233" i="42"/>
  <c r="AB233" i="42" s="1"/>
  <c r="X233" i="42"/>
  <c r="J233" i="42"/>
  <c r="AO233" i="42" s="1"/>
  <c r="AS232" i="42"/>
  <c r="AR232" i="42"/>
  <c r="AP232" i="42"/>
  <c r="AL232" i="42"/>
  <c r="AK232" i="42"/>
  <c r="AC232" i="42"/>
  <c r="AB232" i="42"/>
  <c r="AA232" i="42"/>
  <c r="AQ232" i="42" s="1"/>
  <c r="X232" i="42"/>
  <c r="J232" i="42"/>
  <c r="AS231" i="42"/>
  <c r="AR231" i="42"/>
  <c r="AP231" i="42"/>
  <c r="AO231" i="42"/>
  <c r="AM231" i="42"/>
  <c r="AL231" i="42"/>
  <c r="AK231" i="42"/>
  <c r="AC231" i="42"/>
  <c r="AA231" i="42"/>
  <c r="AQ231" i="42" s="1"/>
  <c r="X231" i="42"/>
  <c r="J231" i="42"/>
  <c r="AS230" i="42"/>
  <c r="AR230" i="42"/>
  <c r="AP230" i="42"/>
  <c r="AM230" i="42"/>
  <c r="AL230" i="42"/>
  <c r="AK230" i="42"/>
  <c r="AC230" i="42"/>
  <c r="AA230" i="42"/>
  <c r="AQ230" i="42" s="1"/>
  <c r="X230" i="42"/>
  <c r="J230" i="42"/>
  <c r="AO230" i="42" s="1"/>
  <c r="AS229" i="42"/>
  <c r="AR229" i="42"/>
  <c r="AP229" i="42"/>
  <c r="AM229" i="42"/>
  <c r="AL229" i="42"/>
  <c r="AK229" i="42"/>
  <c r="AC229" i="42"/>
  <c r="AB229" i="42"/>
  <c r="AA229" i="42"/>
  <c r="AQ229" i="42" s="1"/>
  <c r="X229" i="42"/>
  <c r="J229" i="42"/>
  <c r="AO229" i="42" s="1"/>
  <c r="AS228" i="42"/>
  <c r="AR228" i="42"/>
  <c r="AP228" i="42"/>
  <c r="AL228" i="42"/>
  <c r="AK228" i="42"/>
  <c r="AC228" i="42"/>
  <c r="AA228" i="42"/>
  <c r="AQ228" i="42" s="1"/>
  <c r="X228" i="42"/>
  <c r="J228" i="42"/>
  <c r="AS227" i="42"/>
  <c r="AR227" i="42"/>
  <c r="AP227" i="42"/>
  <c r="AL227" i="42"/>
  <c r="AK227" i="42"/>
  <c r="AC227" i="42"/>
  <c r="AA227" i="42"/>
  <c r="AQ227" i="42" s="1"/>
  <c r="X227" i="42"/>
  <c r="J227" i="42"/>
  <c r="AO227" i="42" s="1"/>
  <c r="AS226" i="42"/>
  <c r="AR226" i="42"/>
  <c r="AP226" i="42"/>
  <c r="AL226" i="42"/>
  <c r="AK226" i="42"/>
  <c r="AC226" i="42"/>
  <c r="AB226" i="42"/>
  <c r="AA226" i="42"/>
  <c r="AQ226" i="42" s="1"/>
  <c r="X226" i="42"/>
  <c r="J226" i="42"/>
  <c r="AO226" i="42" s="1"/>
  <c r="AS225" i="42"/>
  <c r="AR225" i="42"/>
  <c r="AQ225" i="42"/>
  <c r="AP225" i="42"/>
  <c r="AL225" i="42"/>
  <c r="AK225" i="42"/>
  <c r="AC225" i="42"/>
  <c r="AA225" i="42"/>
  <c r="AB225" i="42" s="1"/>
  <c r="X225" i="42"/>
  <c r="J225" i="42"/>
  <c r="AO225" i="42" s="1"/>
  <c r="AS224" i="42"/>
  <c r="AR224" i="42"/>
  <c r="AP224" i="42"/>
  <c r="AL224" i="42"/>
  <c r="AK224" i="42"/>
  <c r="AC224" i="42"/>
  <c r="AB224" i="42"/>
  <c r="AA224" i="42"/>
  <c r="AQ224" i="42" s="1"/>
  <c r="X224" i="42"/>
  <c r="J224" i="42"/>
  <c r="AS223" i="42"/>
  <c r="AR223" i="42"/>
  <c r="AP223" i="42"/>
  <c r="AO223" i="42"/>
  <c r="AM223" i="42"/>
  <c r="AL223" i="42"/>
  <c r="AK223" i="42"/>
  <c r="AC223" i="42"/>
  <c r="AA223" i="42"/>
  <c r="AQ223" i="42" s="1"/>
  <c r="X223" i="42"/>
  <c r="J223" i="42"/>
  <c r="AS222" i="42"/>
  <c r="AR222" i="42"/>
  <c r="AP222" i="42"/>
  <c r="AM222" i="42"/>
  <c r="AL222" i="42"/>
  <c r="AK222" i="42"/>
  <c r="AC222" i="42"/>
  <c r="AA222" i="42"/>
  <c r="AQ222" i="42" s="1"/>
  <c r="X222" i="42"/>
  <c r="J222" i="42"/>
  <c r="AO222" i="42" s="1"/>
  <c r="AS221" i="42"/>
  <c r="AR221" i="42"/>
  <c r="AP221" i="42"/>
  <c r="AM221" i="42"/>
  <c r="AL221" i="42"/>
  <c r="AK221" i="42"/>
  <c r="AC221" i="42"/>
  <c r="AB221" i="42"/>
  <c r="AA221" i="42"/>
  <c r="AQ221" i="42" s="1"/>
  <c r="X221" i="42"/>
  <c r="J221" i="42"/>
  <c r="AO221" i="42" s="1"/>
  <c r="AS220" i="42"/>
  <c r="AR220" i="42"/>
  <c r="AP220" i="42"/>
  <c r="AL220" i="42"/>
  <c r="AK220" i="42"/>
  <c r="AC220" i="42"/>
  <c r="AA220" i="42"/>
  <c r="AQ220" i="42" s="1"/>
  <c r="X220" i="42"/>
  <c r="J220" i="42"/>
  <c r="AS219" i="42"/>
  <c r="AR219" i="42"/>
  <c r="AP219" i="42"/>
  <c r="AL219" i="42"/>
  <c r="AK219" i="42"/>
  <c r="AC219" i="42"/>
  <c r="AA219" i="42"/>
  <c r="AQ219" i="42" s="1"/>
  <c r="X219" i="42"/>
  <c r="J219" i="42"/>
  <c r="AO219" i="42" s="1"/>
  <c r="AS218" i="42"/>
  <c r="AR218" i="42"/>
  <c r="AP218" i="42"/>
  <c r="AL218" i="42"/>
  <c r="AK218" i="42"/>
  <c r="AC218" i="42"/>
  <c r="AB218" i="42"/>
  <c r="AA218" i="42"/>
  <c r="AQ218" i="42" s="1"/>
  <c r="X218" i="42"/>
  <c r="J218" i="42"/>
  <c r="AO218" i="42" s="1"/>
  <c r="AS217" i="42"/>
  <c r="AR217" i="42"/>
  <c r="AQ217" i="42"/>
  <c r="AP217" i="42"/>
  <c r="AL217" i="42"/>
  <c r="AK217" i="42"/>
  <c r="AC217" i="42"/>
  <c r="AA217" i="42"/>
  <c r="AB217" i="42" s="1"/>
  <c r="X217" i="42"/>
  <c r="J217" i="42"/>
  <c r="AO217" i="42" s="1"/>
  <c r="AS216" i="42"/>
  <c r="AR216" i="42"/>
  <c r="AP216" i="42"/>
  <c r="AL216" i="42"/>
  <c r="AK216" i="42"/>
  <c r="AC216" i="42"/>
  <c r="AB216" i="42"/>
  <c r="AA216" i="42"/>
  <c r="AQ216" i="42" s="1"/>
  <c r="X216" i="42"/>
  <c r="J216" i="42"/>
  <c r="AS215" i="42"/>
  <c r="AR215" i="42"/>
  <c r="AP215" i="42"/>
  <c r="AO215" i="42"/>
  <c r="AM215" i="42"/>
  <c r="AL215" i="42"/>
  <c r="AK215" i="42"/>
  <c r="AC215" i="42"/>
  <c r="AA215" i="42"/>
  <c r="AQ215" i="42" s="1"/>
  <c r="X215" i="42"/>
  <c r="J215" i="42"/>
  <c r="AS214" i="42"/>
  <c r="AR214" i="42"/>
  <c r="AP214" i="42"/>
  <c r="AM214" i="42"/>
  <c r="AL214" i="42"/>
  <c r="AK214" i="42"/>
  <c r="AC214" i="42"/>
  <c r="AA214" i="42"/>
  <c r="AQ214" i="42" s="1"/>
  <c r="X214" i="42"/>
  <c r="J214" i="42"/>
  <c r="AO214" i="42" s="1"/>
  <c r="AS213" i="42"/>
  <c r="AR213" i="42"/>
  <c r="AP213" i="42"/>
  <c r="AM213" i="42"/>
  <c r="AL213" i="42"/>
  <c r="AK213" i="42"/>
  <c r="AC213" i="42"/>
  <c r="AB213" i="42"/>
  <c r="AA213" i="42"/>
  <c r="AQ213" i="42" s="1"/>
  <c r="X213" i="42"/>
  <c r="J213" i="42"/>
  <c r="AO213" i="42" s="1"/>
  <c r="AS212" i="42"/>
  <c r="AR212" i="42"/>
  <c r="AP212" i="42"/>
  <c r="AL212" i="42"/>
  <c r="AK212" i="42"/>
  <c r="AC212" i="42"/>
  <c r="AA212" i="42"/>
  <c r="AQ212" i="42" s="1"/>
  <c r="X212" i="42"/>
  <c r="J212" i="42"/>
  <c r="AS211" i="42"/>
  <c r="AR211" i="42"/>
  <c r="AP211" i="42"/>
  <c r="AL211" i="42"/>
  <c r="AK211" i="42"/>
  <c r="AC211" i="42"/>
  <c r="AA211" i="42"/>
  <c r="AQ211" i="42" s="1"/>
  <c r="X211" i="42"/>
  <c r="J211" i="42"/>
  <c r="AO211" i="42" s="1"/>
  <c r="AS210" i="42"/>
  <c r="AR210" i="42"/>
  <c r="AP210" i="42"/>
  <c r="AL210" i="42"/>
  <c r="AK210" i="42"/>
  <c r="AC210" i="42"/>
  <c r="AB210" i="42"/>
  <c r="AA210" i="42"/>
  <c r="AQ210" i="42" s="1"/>
  <c r="X210" i="42"/>
  <c r="J210" i="42"/>
  <c r="AO210" i="42" s="1"/>
  <c r="AS209" i="42"/>
  <c r="AR209" i="42"/>
  <c r="AQ209" i="42"/>
  <c r="AP209" i="42"/>
  <c r="AL209" i="42"/>
  <c r="AK209" i="42"/>
  <c r="AC209" i="42"/>
  <c r="AA209" i="42"/>
  <c r="AB209" i="42" s="1"/>
  <c r="X209" i="42"/>
  <c r="J209" i="42"/>
  <c r="AO209" i="42" s="1"/>
  <c r="AS208" i="42"/>
  <c r="AR208" i="42"/>
  <c r="AP208" i="42"/>
  <c r="AL208" i="42"/>
  <c r="AK208" i="42"/>
  <c r="AC208" i="42"/>
  <c r="AB208" i="42"/>
  <c r="AA208" i="42"/>
  <c r="AQ208" i="42" s="1"/>
  <c r="X208" i="42"/>
  <c r="J208" i="42"/>
  <c r="AS207" i="42"/>
  <c r="AR207" i="42"/>
  <c r="AP207" i="42"/>
  <c r="AO207" i="42"/>
  <c r="AM207" i="42"/>
  <c r="AL207" i="42"/>
  <c r="AK207" i="42"/>
  <c r="AC207" i="42"/>
  <c r="AA207" i="42"/>
  <c r="AQ207" i="42" s="1"/>
  <c r="X207" i="42"/>
  <c r="J207" i="42"/>
  <c r="AS206" i="42"/>
  <c r="AR206" i="42"/>
  <c r="AP206" i="42"/>
  <c r="AM206" i="42"/>
  <c r="AL206" i="42"/>
  <c r="AK206" i="42"/>
  <c r="AC206" i="42"/>
  <c r="AA206" i="42"/>
  <c r="AQ206" i="42" s="1"/>
  <c r="X206" i="42"/>
  <c r="J206" i="42"/>
  <c r="AO206" i="42" s="1"/>
  <c r="AS205" i="42"/>
  <c r="AR205" i="42"/>
  <c r="AP205" i="42"/>
  <c r="AM205" i="42"/>
  <c r="AL205" i="42"/>
  <c r="AK205" i="42"/>
  <c r="AC205" i="42"/>
  <c r="AB205" i="42"/>
  <c r="AA205" i="42"/>
  <c r="AQ205" i="42" s="1"/>
  <c r="X205" i="42"/>
  <c r="J205" i="42"/>
  <c r="AO205" i="42" s="1"/>
  <c r="AS204" i="42"/>
  <c r="AR204" i="42"/>
  <c r="AP204" i="42"/>
  <c r="AO204" i="42"/>
  <c r="AL204" i="42"/>
  <c r="AK204" i="42"/>
  <c r="AA204" i="42"/>
  <c r="AQ204" i="42" s="1"/>
  <c r="X204" i="42"/>
  <c r="P204" i="42"/>
  <c r="AC204" i="42" s="1"/>
  <c r="J204" i="42"/>
  <c r="AS203" i="42"/>
  <c r="AR203" i="42"/>
  <c r="AQ203" i="42"/>
  <c r="AP203" i="42"/>
  <c r="AL203" i="42"/>
  <c r="AK203" i="42"/>
  <c r="AC203" i="42"/>
  <c r="AA203" i="42"/>
  <c r="AB203" i="42" s="1"/>
  <c r="X203" i="42"/>
  <c r="J203" i="42"/>
  <c r="AS202" i="42"/>
  <c r="AR202" i="42"/>
  <c r="AP202" i="42"/>
  <c r="AL202" i="42"/>
  <c r="AK202" i="42"/>
  <c r="AC202" i="42"/>
  <c r="AA202" i="42"/>
  <c r="AQ202" i="42" s="1"/>
  <c r="X202" i="42"/>
  <c r="J202" i="42"/>
  <c r="AM202" i="42" s="1"/>
  <c r="AS201" i="42"/>
  <c r="AR201" i="42"/>
  <c r="AP201" i="42"/>
  <c r="AM201" i="42"/>
  <c r="AL201" i="42"/>
  <c r="AK201" i="42"/>
  <c r="AC201" i="42"/>
  <c r="AA201" i="42"/>
  <c r="AQ201" i="42" s="1"/>
  <c r="X201" i="42"/>
  <c r="J201" i="42"/>
  <c r="AO201" i="42" s="1"/>
  <c r="AS200" i="42"/>
  <c r="AR200" i="42"/>
  <c r="AP200" i="42"/>
  <c r="AL200" i="42"/>
  <c r="AK200" i="42"/>
  <c r="AC200" i="42"/>
  <c r="AB200" i="42"/>
  <c r="AA200" i="42"/>
  <c r="AQ200" i="42" s="1"/>
  <c r="X200" i="42"/>
  <c r="J200" i="42"/>
  <c r="AS199" i="42"/>
  <c r="AR199" i="42"/>
  <c r="AP199" i="42"/>
  <c r="AO199" i="42"/>
  <c r="AM199" i="42"/>
  <c r="AL199" i="42"/>
  <c r="AK199" i="42"/>
  <c r="AC199" i="42"/>
  <c r="AA199" i="42"/>
  <c r="AB199" i="42" s="1"/>
  <c r="X199" i="42"/>
  <c r="J199" i="42"/>
  <c r="AS198" i="42"/>
  <c r="AR198" i="42"/>
  <c r="AP198" i="42"/>
  <c r="AL198" i="42"/>
  <c r="AK198" i="42"/>
  <c r="AC198" i="42"/>
  <c r="AA198" i="42"/>
  <c r="AQ198" i="42" s="1"/>
  <c r="X198" i="42"/>
  <c r="J198" i="42"/>
  <c r="AM198" i="42" s="1"/>
  <c r="AS197" i="42"/>
  <c r="AR197" i="42"/>
  <c r="AP197" i="42"/>
  <c r="AL197" i="42"/>
  <c r="AK197" i="42"/>
  <c r="AC197" i="42"/>
  <c r="AA197" i="42"/>
  <c r="AQ197" i="42" s="1"/>
  <c r="X197" i="42"/>
  <c r="J197" i="42"/>
  <c r="AO197" i="42" s="1"/>
  <c r="AS196" i="42"/>
  <c r="AR196" i="42"/>
  <c r="AP196" i="42"/>
  <c r="AL196" i="42"/>
  <c r="AK196" i="42"/>
  <c r="AC196" i="42"/>
  <c r="AA196" i="42"/>
  <c r="AB196" i="42" s="1"/>
  <c r="X196" i="42"/>
  <c r="J196" i="42"/>
  <c r="AS195" i="42"/>
  <c r="AR195" i="42"/>
  <c r="AP195" i="42"/>
  <c r="AL195" i="42"/>
  <c r="AK195" i="42"/>
  <c r="AC195" i="42"/>
  <c r="AA195" i="42"/>
  <c r="AB195" i="42" s="1"/>
  <c r="X195" i="42"/>
  <c r="J195" i="42"/>
  <c r="AO195" i="42" s="1"/>
  <c r="AS194" i="42"/>
  <c r="AR194" i="42"/>
  <c r="AP194" i="42"/>
  <c r="AL194" i="42"/>
  <c r="AK194" i="42"/>
  <c r="AC194" i="42"/>
  <c r="AA194" i="42"/>
  <c r="AQ194" i="42" s="1"/>
  <c r="X194" i="42"/>
  <c r="J194" i="42"/>
  <c r="AS193" i="42"/>
  <c r="AR193" i="42"/>
  <c r="AP193" i="42"/>
  <c r="AM193" i="42"/>
  <c r="AL193" i="42"/>
  <c r="AK193" i="42"/>
  <c r="AC193" i="42"/>
  <c r="AA193" i="42"/>
  <c r="AQ193" i="42" s="1"/>
  <c r="X193" i="42"/>
  <c r="J193" i="42"/>
  <c r="AO193" i="42" s="1"/>
  <c r="AS192" i="42"/>
  <c r="AR192" i="42"/>
  <c r="AQ192" i="42"/>
  <c r="AP192" i="42"/>
  <c r="AL192" i="42"/>
  <c r="AK192" i="42"/>
  <c r="AC192" i="42"/>
  <c r="AA192" i="42"/>
  <c r="AB192" i="42" s="1"/>
  <c r="X192" i="42"/>
  <c r="J192" i="42"/>
  <c r="AS191" i="42"/>
  <c r="AR191" i="42"/>
  <c r="AP191" i="42"/>
  <c r="AM191" i="42"/>
  <c r="AL191" i="42"/>
  <c r="AK191" i="42"/>
  <c r="AC191" i="42"/>
  <c r="AA191" i="42"/>
  <c r="AB191" i="42" s="1"/>
  <c r="X191" i="42"/>
  <c r="J191" i="42"/>
  <c r="AS190" i="42"/>
  <c r="AR190" i="42"/>
  <c r="AP190" i="42"/>
  <c r="AO190" i="42"/>
  <c r="AL190" i="42"/>
  <c r="AK190" i="42"/>
  <c r="AC190" i="42"/>
  <c r="AB190" i="42"/>
  <c r="AA190" i="42"/>
  <c r="AQ190" i="42" s="1"/>
  <c r="X190" i="42"/>
  <c r="J190" i="42"/>
  <c r="AS189" i="42"/>
  <c r="AR189" i="42"/>
  <c r="AP189" i="42"/>
  <c r="AM189" i="42"/>
  <c r="AL189" i="42"/>
  <c r="AK189" i="42"/>
  <c r="AC189" i="42"/>
  <c r="AB189" i="42"/>
  <c r="AA189" i="42"/>
  <c r="AQ189" i="42" s="1"/>
  <c r="X189" i="42"/>
  <c r="J189" i="42"/>
  <c r="AO189" i="42" s="1"/>
  <c r="AS188" i="42"/>
  <c r="AR188" i="42"/>
  <c r="AP188" i="42"/>
  <c r="AL188" i="42"/>
  <c r="AK188" i="42"/>
  <c r="AC188" i="42"/>
  <c r="AA188" i="42"/>
  <c r="AQ188" i="42" s="1"/>
  <c r="X188" i="42"/>
  <c r="L188" i="42"/>
  <c r="J188" i="42"/>
  <c r="AS187" i="42"/>
  <c r="AR187" i="42"/>
  <c r="AP187" i="42"/>
  <c r="AL187" i="42"/>
  <c r="AK187" i="42"/>
  <c r="AC187" i="42"/>
  <c r="AA187" i="42"/>
  <c r="AB187" i="42" s="1"/>
  <c r="X187" i="42"/>
  <c r="J187" i="42"/>
  <c r="AS186" i="42"/>
  <c r="AR186" i="42"/>
  <c r="AP186" i="42"/>
  <c r="AL186" i="42"/>
  <c r="AK186" i="42"/>
  <c r="AC186" i="42"/>
  <c r="AB186" i="42"/>
  <c r="AA186" i="42"/>
  <c r="AQ186" i="42" s="1"/>
  <c r="X186" i="42"/>
  <c r="J186" i="42"/>
  <c r="AM186" i="42" s="1"/>
  <c r="AS185" i="42"/>
  <c r="AR185" i="42"/>
  <c r="AP185" i="42"/>
  <c r="AL185" i="42"/>
  <c r="AK185" i="42"/>
  <c r="AC185" i="42"/>
  <c r="AB185" i="42"/>
  <c r="AA185" i="42"/>
  <c r="AQ185" i="42" s="1"/>
  <c r="X185" i="42"/>
  <c r="J185" i="42"/>
  <c r="AO185" i="42" s="1"/>
  <c r="AS184" i="42"/>
  <c r="AR184" i="42"/>
  <c r="AP184" i="42"/>
  <c r="AL184" i="42"/>
  <c r="AK184" i="42"/>
  <c r="AC184" i="42"/>
  <c r="AA184" i="42"/>
  <c r="AQ184" i="42" s="1"/>
  <c r="X184" i="42"/>
  <c r="J184" i="42"/>
  <c r="AS183" i="42"/>
  <c r="AR183" i="42"/>
  <c r="AQ183" i="42"/>
  <c r="AP183" i="42"/>
  <c r="AL183" i="42"/>
  <c r="AK183" i="42"/>
  <c r="AC183" i="42"/>
  <c r="AA183" i="42"/>
  <c r="AB183" i="42" s="1"/>
  <c r="X183" i="42"/>
  <c r="J183" i="42"/>
  <c r="AS182" i="42"/>
  <c r="AR182" i="42"/>
  <c r="AP182" i="42"/>
  <c r="AL182" i="42"/>
  <c r="AK182" i="42"/>
  <c r="AC182" i="42"/>
  <c r="AB182" i="42"/>
  <c r="AA182" i="42"/>
  <c r="AQ182" i="42" s="1"/>
  <c r="X182" i="42"/>
  <c r="J182" i="42"/>
  <c r="AM182" i="42" s="1"/>
  <c r="AS181" i="42"/>
  <c r="AR181" i="42"/>
  <c r="AP181" i="42"/>
  <c r="AL181" i="42"/>
  <c r="AK181" i="42"/>
  <c r="AA181" i="42"/>
  <c r="AQ181" i="42" s="1"/>
  <c r="X181" i="42"/>
  <c r="P181" i="42"/>
  <c r="AC181" i="42" s="1"/>
  <c r="J181" i="42"/>
  <c r="AS180" i="42"/>
  <c r="AR180" i="42"/>
  <c r="AP180" i="42"/>
  <c r="AL180" i="42"/>
  <c r="AK180" i="42"/>
  <c r="AC180" i="42"/>
  <c r="AA180" i="42"/>
  <c r="AB180" i="42" s="1"/>
  <c r="X180" i="42"/>
  <c r="J180" i="42"/>
  <c r="AS179" i="42"/>
  <c r="AR179" i="42"/>
  <c r="AP179" i="42"/>
  <c r="AL179" i="42"/>
  <c r="AK179" i="42"/>
  <c r="AC179" i="42"/>
  <c r="AB179" i="42"/>
  <c r="AA179" i="42"/>
  <c r="AQ179" i="42" s="1"/>
  <c r="X179" i="42"/>
  <c r="J179" i="42"/>
  <c r="AS178" i="42"/>
  <c r="AR178" i="42"/>
  <c r="AP178" i="42"/>
  <c r="AL178" i="42"/>
  <c r="AK178" i="42"/>
  <c r="AC178" i="42"/>
  <c r="AA178" i="42"/>
  <c r="AB178" i="42" s="1"/>
  <c r="X178" i="42"/>
  <c r="J178" i="42"/>
  <c r="AS177" i="42"/>
  <c r="AR177" i="42"/>
  <c r="AP177" i="42"/>
  <c r="AM177" i="42"/>
  <c r="AL177" i="42"/>
  <c r="AK177" i="42"/>
  <c r="AC177" i="42"/>
  <c r="AA177" i="42"/>
  <c r="AQ177" i="42" s="1"/>
  <c r="X177" i="42"/>
  <c r="J177" i="42"/>
  <c r="AO177" i="42" s="1"/>
  <c r="AS176" i="42"/>
  <c r="AR176" i="42"/>
  <c r="AP176" i="42"/>
  <c r="AL176" i="42"/>
  <c r="AK176" i="42"/>
  <c r="AC176" i="42"/>
  <c r="AA176" i="42"/>
  <c r="AB176" i="42" s="1"/>
  <c r="X176" i="42"/>
  <c r="J176" i="42"/>
  <c r="AM176" i="42" s="1"/>
  <c r="AS175" i="42"/>
  <c r="AR175" i="42"/>
  <c r="AQ175" i="42"/>
  <c r="AP175" i="42"/>
  <c r="AL175" i="42"/>
  <c r="AK175" i="42"/>
  <c r="AC175" i="42"/>
  <c r="AA175" i="42"/>
  <c r="AB175" i="42" s="1"/>
  <c r="X175" i="42"/>
  <c r="J175" i="42"/>
  <c r="AS174" i="42"/>
  <c r="AR174" i="42"/>
  <c r="AP174" i="42"/>
  <c r="AL174" i="42"/>
  <c r="AK174" i="42"/>
  <c r="AC174" i="42"/>
  <c r="AB174" i="42"/>
  <c r="AA174" i="42"/>
  <c r="AQ174" i="42" s="1"/>
  <c r="X174" i="42"/>
  <c r="J174" i="42"/>
  <c r="AO174" i="42" s="1"/>
  <c r="AS173" i="42"/>
  <c r="AR173" i="42"/>
  <c r="AP173" i="42"/>
  <c r="AL173" i="42"/>
  <c r="AK173" i="42"/>
  <c r="AC173" i="42"/>
  <c r="AA173" i="42"/>
  <c r="AB173" i="42" s="1"/>
  <c r="X173" i="42"/>
  <c r="J173" i="42"/>
  <c r="AM173" i="42" s="1"/>
  <c r="AS172" i="42"/>
  <c r="AR172" i="42"/>
  <c r="AP172" i="42"/>
  <c r="AL172" i="42"/>
  <c r="AK172" i="42"/>
  <c r="AC172" i="42"/>
  <c r="AA172" i="42"/>
  <c r="AQ172" i="42" s="1"/>
  <c r="X172" i="42"/>
  <c r="J172" i="42"/>
  <c r="AO172" i="42" s="1"/>
  <c r="AS171" i="42"/>
  <c r="AR171" i="42"/>
  <c r="AP171" i="42"/>
  <c r="AL171" i="42"/>
  <c r="AK171" i="42"/>
  <c r="AC171" i="42"/>
  <c r="AA171" i="42"/>
  <c r="AQ171" i="42" s="1"/>
  <c r="X171" i="42"/>
  <c r="J171" i="42"/>
  <c r="AS170" i="42"/>
  <c r="AR170" i="42"/>
  <c r="AP170" i="42"/>
  <c r="AM170" i="42"/>
  <c r="AL170" i="42"/>
  <c r="AK170" i="42"/>
  <c r="AC170" i="42"/>
  <c r="AA170" i="42"/>
  <c r="AQ170" i="42" s="1"/>
  <c r="X170" i="42"/>
  <c r="J170" i="42"/>
  <c r="AO170" i="42" s="1"/>
  <c r="AS169" i="42"/>
  <c r="AR169" i="42"/>
  <c r="AP169" i="42"/>
  <c r="AL169" i="42"/>
  <c r="AK169" i="42"/>
  <c r="AC169" i="42"/>
  <c r="AA169" i="42"/>
  <c r="AB169" i="42" s="1"/>
  <c r="X169" i="42"/>
  <c r="J169" i="42"/>
  <c r="AM169" i="42" s="1"/>
  <c r="AS168" i="42"/>
  <c r="AR168" i="42"/>
  <c r="AP168" i="42"/>
  <c r="AL168" i="42"/>
  <c r="AK168" i="42"/>
  <c r="AC168" i="42"/>
  <c r="AB168" i="42"/>
  <c r="AA168" i="42"/>
  <c r="AQ168" i="42" s="1"/>
  <c r="X168" i="42"/>
  <c r="J168" i="42"/>
  <c r="AS167" i="42"/>
  <c r="AR167" i="42"/>
  <c r="AP167" i="42"/>
  <c r="AL167" i="42"/>
  <c r="AK167" i="42"/>
  <c r="AC167" i="42"/>
  <c r="AA167" i="42"/>
  <c r="AQ167" i="42" s="1"/>
  <c r="X167" i="42"/>
  <c r="J167" i="42"/>
  <c r="AS166" i="42"/>
  <c r="AR166" i="42"/>
  <c r="AP166" i="42"/>
  <c r="AL166" i="42"/>
  <c r="AK166" i="42"/>
  <c r="AC166" i="42"/>
  <c r="AB166" i="42"/>
  <c r="AA166" i="42"/>
  <c r="AQ166" i="42" s="1"/>
  <c r="X166" i="42"/>
  <c r="J166" i="42"/>
  <c r="AO166" i="42" s="1"/>
  <c r="AS165" i="42"/>
  <c r="AR165" i="42"/>
  <c r="AQ165" i="42"/>
  <c r="AP165" i="42"/>
  <c r="AL165" i="42"/>
  <c r="AK165" i="42"/>
  <c r="AC165" i="42"/>
  <c r="AB165" i="42"/>
  <c r="AA165" i="42"/>
  <c r="X165" i="42"/>
  <c r="J165" i="42"/>
  <c r="AM165" i="42" s="1"/>
  <c r="AS164" i="42"/>
  <c r="AR164" i="42"/>
  <c r="AP164" i="42"/>
  <c r="AL164" i="42"/>
  <c r="AK164" i="42"/>
  <c r="AC164" i="42"/>
  <c r="AA164" i="42"/>
  <c r="AQ164" i="42" s="1"/>
  <c r="X164" i="42"/>
  <c r="J164" i="42"/>
  <c r="AS163" i="42"/>
  <c r="AR163" i="42"/>
  <c r="AP163" i="42"/>
  <c r="AL163" i="42"/>
  <c r="AK163" i="42"/>
  <c r="AC163" i="42"/>
  <c r="AA163" i="42"/>
  <c r="AQ163" i="42" s="1"/>
  <c r="X163" i="42"/>
  <c r="J163" i="42"/>
  <c r="AO163" i="42" s="1"/>
  <c r="AS162" i="42"/>
  <c r="AR162" i="42"/>
  <c r="AP162" i="42"/>
  <c r="AL162" i="42"/>
  <c r="AK162" i="42"/>
  <c r="AC162" i="42"/>
  <c r="AA162" i="42"/>
  <c r="AQ162" i="42" s="1"/>
  <c r="X162" i="42"/>
  <c r="J162" i="42"/>
  <c r="AO162" i="42" s="1"/>
  <c r="AS161" i="42"/>
  <c r="AR161" i="42"/>
  <c r="AP161" i="42"/>
  <c r="AL161" i="42"/>
  <c r="AK161" i="42"/>
  <c r="AC161" i="42"/>
  <c r="AB161" i="42"/>
  <c r="AA161" i="42"/>
  <c r="AQ161" i="42" s="1"/>
  <c r="X161" i="42"/>
  <c r="J161" i="42"/>
  <c r="AM161" i="42" s="1"/>
  <c r="AS160" i="42"/>
  <c r="AR160" i="42"/>
  <c r="AP160" i="42"/>
  <c r="AL160" i="42"/>
  <c r="AK160" i="42"/>
  <c r="AC160" i="42"/>
  <c r="AA160" i="42"/>
  <c r="AQ160" i="42" s="1"/>
  <c r="X160" i="42"/>
  <c r="J160" i="42"/>
  <c r="AO160" i="42" s="1"/>
  <c r="AS159" i="42"/>
  <c r="AR159" i="42"/>
  <c r="AP159" i="42"/>
  <c r="AL159" i="42"/>
  <c r="AK159" i="42"/>
  <c r="AC159" i="42"/>
  <c r="AA159" i="42"/>
  <c r="AQ159" i="42" s="1"/>
  <c r="X159" i="42"/>
  <c r="J159" i="42"/>
  <c r="AO159" i="42" s="1"/>
  <c r="AS158" i="42"/>
  <c r="AR158" i="42"/>
  <c r="AP158" i="42"/>
  <c r="AL158" i="42"/>
  <c r="AK158" i="42"/>
  <c r="AC158" i="42"/>
  <c r="AA158" i="42"/>
  <c r="AQ158" i="42" s="1"/>
  <c r="X158" i="42"/>
  <c r="J158" i="42"/>
  <c r="AO158" i="42" s="1"/>
  <c r="AS157" i="42"/>
  <c r="AR157" i="42"/>
  <c r="AP157" i="42"/>
  <c r="AL157" i="42"/>
  <c r="AK157" i="42"/>
  <c r="AC157" i="42"/>
  <c r="AA157" i="42"/>
  <c r="AQ157" i="42" s="1"/>
  <c r="X157" i="42"/>
  <c r="J157" i="42"/>
  <c r="AO157" i="42" s="1"/>
  <c r="AS156" i="42"/>
  <c r="AR156" i="42"/>
  <c r="AP156" i="42"/>
  <c r="AL156" i="42"/>
  <c r="AK156" i="42"/>
  <c r="AC156" i="42"/>
  <c r="AB156" i="42"/>
  <c r="AA156" i="42"/>
  <c r="AQ156" i="42" s="1"/>
  <c r="X156" i="42"/>
  <c r="J156" i="42"/>
  <c r="AO156" i="42" s="1"/>
  <c r="AS155" i="42"/>
  <c r="AR155" i="42"/>
  <c r="AP155" i="42"/>
  <c r="AO155" i="42"/>
  <c r="AM155" i="42"/>
  <c r="AL155" i="42"/>
  <c r="AK155" i="42"/>
  <c r="AC155" i="42"/>
  <c r="AA155" i="42"/>
  <c r="AQ155" i="42" s="1"/>
  <c r="X155" i="42"/>
  <c r="J155" i="42"/>
  <c r="AS154" i="42"/>
  <c r="AR154" i="42"/>
  <c r="AP154" i="42"/>
  <c r="AM154" i="42"/>
  <c r="AL154" i="42"/>
  <c r="AK154" i="42"/>
  <c r="AC154" i="42"/>
  <c r="AA154" i="42"/>
  <c r="AQ154" i="42" s="1"/>
  <c r="X154" i="42"/>
  <c r="J154" i="42"/>
  <c r="AO154" i="42" s="1"/>
  <c r="AS153" i="42"/>
  <c r="AR153" i="42"/>
  <c r="AP153" i="42"/>
  <c r="AL153" i="42"/>
  <c r="AK153" i="42"/>
  <c r="AC153" i="42"/>
  <c r="AA153" i="42"/>
  <c r="AQ153" i="42" s="1"/>
  <c r="X153" i="42"/>
  <c r="J153" i="42"/>
  <c r="AS152" i="42"/>
  <c r="AR152" i="42"/>
  <c r="AP152" i="42"/>
  <c r="AL152" i="42"/>
  <c r="AK152" i="42"/>
  <c r="AC152" i="42"/>
  <c r="AA152" i="42"/>
  <c r="AQ152" i="42" s="1"/>
  <c r="X152" i="42"/>
  <c r="J152" i="42"/>
  <c r="AS151" i="42"/>
  <c r="AR151" i="42"/>
  <c r="AP151" i="42"/>
  <c r="AM151" i="42"/>
  <c r="AL151" i="42"/>
  <c r="AK151" i="42"/>
  <c r="AC151" i="42"/>
  <c r="AA151" i="42"/>
  <c r="AQ151" i="42" s="1"/>
  <c r="X151" i="42"/>
  <c r="J151" i="42"/>
  <c r="AO151" i="42" s="1"/>
  <c r="AS150" i="42"/>
  <c r="AR150" i="42"/>
  <c r="AP150" i="42"/>
  <c r="AL150" i="42"/>
  <c r="AK150" i="42"/>
  <c r="AC150" i="42"/>
  <c r="AA150" i="42"/>
  <c r="AB150" i="42" s="1"/>
  <c r="X150" i="42"/>
  <c r="J150" i="42"/>
  <c r="AO150" i="42" s="1"/>
  <c r="AS149" i="42"/>
  <c r="AR149" i="42"/>
  <c r="AP149" i="42"/>
  <c r="AL149" i="42"/>
  <c r="AK149" i="42"/>
  <c r="AC149" i="42"/>
  <c r="AB149" i="42"/>
  <c r="AA149" i="42"/>
  <c r="AQ149" i="42" s="1"/>
  <c r="X149" i="42"/>
  <c r="J149" i="42"/>
  <c r="AO149" i="42" s="1"/>
  <c r="AS148" i="42"/>
  <c r="AR148" i="42"/>
  <c r="AP148" i="42"/>
  <c r="AL148" i="42"/>
  <c r="AK148" i="42"/>
  <c r="AC148" i="42"/>
  <c r="AA148" i="42"/>
  <c r="AQ148" i="42" s="1"/>
  <c r="X148" i="42"/>
  <c r="J148" i="42"/>
  <c r="AS147" i="42"/>
  <c r="AR147" i="42"/>
  <c r="AP147" i="42"/>
  <c r="AL147" i="42"/>
  <c r="AK147" i="42"/>
  <c r="AC147" i="42"/>
  <c r="AA147" i="42"/>
  <c r="AQ147" i="42" s="1"/>
  <c r="X147" i="42"/>
  <c r="J147" i="42"/>
  <c r="AO147" i="42" s="1"/>
  <c r="AS146" i="42"/>
  <c r="AR146" i="42"/>
  <c r="AP146" i="42"/>
  <c r="AL146" i="42"/>
  <c r="AK146" i="42"/>
  <c r="AC146" i="42"/>
  <c r="AA146" i="42"/>
  <c r="AB146" i="42" s="1"/>
  <c r="X146" i="42"/>
  <c r="J146" i="42"/>
  <c r="AO146" i="42" s="1"/>
  <c r="AS145" i="42"/>
  <c r="AR145" i="42"/>
  <c r="AP145" i="42"/>
  <c r="AO145" i="42"/>
  <c r="AL145" i="42"/>
  <c r="AK145" i="42"/>
  <c r="AC145" i="42"/>
  <c r="AB145" i="42"/>
  <c r="AA145" i="42"/>
  <c r="AQ145" i="42" s="1"/>
  <c r="X145" i="42"/>
  <c r="J145" i="42"/>
  <c r="AS144" i="42"/>
  <c r="AR144" i="42"/>
  <c r="AP144" i="42"/>
  <c r="AL144" i="42"/>
  <c r="AK144" i="42"/>
  <c r="AC144" i="42"/>
  <c r="AA144" i="42"/>
  <c r="AQ144" i="42" s="1"/>
  <c r="X144" i="42"/>
  <c r="J144" i="42"/>
  <c r="AS143" i="42"/>
  <c r="AR143" i="42"/>
  <c r="AP143" i="42"/>
  <c r="AL143" i="42"/>
  <c r="AK143" i="42"/>
  <c r="AC143" i="42"/>
  <c r="AB143" i="42"/>
  <c r="AA143" i="42"/>
  <c r="AQ143" i="42" s="1"/>
  <c r="X143" i="42"/>
  <c r="J143" i="42"/>
  <c r="AO143" i="42" s="1"/>
  <c r="AS142" i="42"/>
  <c r="AR142" i="42"/>
  <c r="AP142" i="42"/>
  <c r="AM142" i="42"/>
  <c r="AL142" i="42"/>
  <c r="AK142" i="42"/>
  <c r="AC142" i="42"/>
  <c r="AA142" i="42"/>
  <c r="AB142" i="42" s="1"/>
  <c r="X142" i="42"/>
  <c r="J142" i="42"/>
  <c r="AO142" i="42" s="1"/>
  <c r="AS141" i="42"/>
  <c r="AR141" i="42"/>
  <c r="AP141" i="42"/>
  <c r="AO141" i="42"/>
  <c r="AL141" i="42"/>
  <c r="AK141" i="42"/>
  <c r="AC141" i="42"/>
  <c r="AA141" i="42"/>
  <c r="AQ141" i="42" s="1"/>
  <c r="X141" i="42"/>
  <c r="J141" i="42"/>
  <c r="AS140" i="42"/>
  <c r="AR140" i="42"/>
  <c r="AP140" i="42"/>
  <c r="AL140" i="42"/>
  <c r="AK140" i="42"/>
  <c r="AC140" i="42"/>
  <c r="AA140" i="42"/>
  <c r="AQ140" i="42" s="1"/>
  <c r="X140" i="42"/>
  <c r="J140" i="42"/>
  <c r="AS139" i="42"/>
  <c r="AR139" i="42"/>
  <c r="AP139" i="42"/>
  <c r="AM139" i="42"/>
  <c r="AL139" i="42"/>
  <c r="AK139" i="42"/>
  <c r="AC139" i="42"/>
  <c r="AB139" i="42"/>
  <c r="AA139" i="42"/>
  <c r="AQ139" i="42" s="1"/>
  <c r="X139" i="42"/>
  <c r="J139" i="42"/>
  <c r="AO139" i="42" s="1"/>
  <c r="AS138" i="42"/>
  <c r="AR138" i="42"/>
  <c r="AP138" i="42"/>
  <c r="AM138" i="42"/>
  <c r="AL138" i="42"/>
  <c r="AK138" i="42"/>
  <c r="AC138" i="42"/>
  <c r="AA138" i="42"/>
  <c r="AB138" i="42" s="1"/>
  <c r="X138" i="42"/>
  <c r="J138" i="42"/>
  <c r="AO138" i="42" s="1"/>
  <c r="AS137" i="42"/>
  <c r="AR137" i="42"/>
  <c r="AP137" i="42"/>
  <c r="AL137" i="42"/>
  <c r="AK137" i="42"/>
  <c r="AC137" i="42"/>
  <c r="AA137" i="42"/>
  <c r="AQ137" i="42" s="1"/>
  <c r="X137" i="42"/>
  <c r="J137" i="42"/>
  <c r="AO137" i="42" s="1"/>
  <c r="AS136" i="42"/>
  <c r="AR136" i="42"/>
  <c r="AP136" i="42"/>
  <c r="AL136" i="42"/>
  <c r="AK136" i="42"/>
  <c r="AC136" i="42"/>
  <c r="AA136" i="42"/>
  <c r="AQ136" i="42" s="1"/>
  <c r="X136" i="42"/>
  <c r="J136" i="42"/>
  <c r="AS135" i="42"/>
  <c r="AR135" i="42"/>
  <c r="AP135" i="42"/>
  <c r="AM135" i="42"/>
  <c r="AL135" i="42"/>
  <c r="AK135" i="42"/>
  <c r="AC135" i="42"/>
  <c r="AA135" i="42"/>
  <c r="AQ135" i="42" s="1"/>
  <c r="X135" i="42"/>
  <c r="J135" i="42"/>
  <c r="AO135" i="42" s="1"/>
  <c r="AS134" i="42"/>
  <c r="AR134" i="42"/>
  <c r="AP134" i="42"/>
  <c r="AL134" i="42"/>
  <c r="AK134" i="42"/>
  <c r="AC134" i="42"/>
  <c r="AA134" i="42"/>
  <c r="AB134" i="42" s="1"/>
  <c r="X134" i="42"/>
  <c r="J134" i="42"/>
  <c r="AO134" i="42" s="1"/>
  <c r="AS133" i="42"/>
  <c r="AR133" i="42"/>
  <c r="AP133" i="42"/>
  <c r="AL133" i="42"/>
  <c r="AK133" i="42"/>
  <c r="AC133" i="42"/>
  <c r="AB133" i="42"/>
  <c r="AA133" i="42"/>
  <c r="AQ133" i="42" s="1"/>
  <c r="X133" i="42"/>
  <c r="J133" i="42"/>
  <c r="AS132" i="42"/>
  <c r="AR132" i="42"/>
  <c r="AP132" i="42"/>
  <c r="AL132" i="42"/>
  <c r="AK132" i="42"/>
  <c r="AC132" i="42"/>
  <c r="AA132" i="42"/>
  <c r="AQ132" i="42" s="1"/>
  <c r="X132" i="42"/>
  <c r="J132" i="42"/>
  <c r="AS131" i="42"/>
  <c r="AR131" i="42"/>
  <c r="AP131" i="42"/>
  <c r="AL131" i="42"/>
  <c r="AK131" i="42"/>
  <c r="AC131" i="42"/>
  <c r="AB131" i="42"/>
  <c r="AA131" i="42"/>
  <c r="AQ131" i="42" s="1"/>
  <c r="X131" i="42"/>
  <c r="J131" i="42"/>
  <c r="AO131" i="42" s="1"/>
  <c r="AS130" i="42"/>
  <c r="AR130" i="42"/>
  <c r="AP130" i="42"/>
  <c r="AM130" i="42"/>
  <c r="AL130" i="42"/>
  <c r="AK130" i="42"/>
  <c r="AC130" i="42"/>
  <c r="AA130" i="42"/>
  <c r="AB130" i="42" s="1"/>
  <c r="X130" i="42"/>
  <c r="J130" i="42"/>
  <c r="AO130" i="42" s="1"/>
  <c r="AS129" i="42"/>
  <c r="AR129" i="42"/>
  <c r="AP129" i="42"/>
  <c r="AL129" i="42"/>
  <c r="AK129" i="42"/>
  <c r="AC129" i="42"/>
  <c r="AA129" i="42"/>
  <c r="AQ129" i="42" s="1"/>
  <c r="X129" i="42"/>
  <c r="J129" i="42"/>
  <c r="AS128" i="42"/>
  <c r="AR128" i="42"/>
  <c r="AP128" i="42"/>
  <c r="AL128" i="42"/>
  <c r="AK128" i="42"/>
  <c r="AC128" i="42"/>
  <c r="AA128" i="42"/>
  <c r="AQ128" i="42" s="1"/>
  <c r="X128" i="42"/>
  <c r="J128" i="42"/>
  <c r="AS127" i="42"/>
  <c r="AR127" i="42"/>
  <c r="AP127" i="42"/>
  <c r="AM127" i="42"/>
  <c r="AL127" i="42"/>
  <c r="AK127" i="42"/>
  <c r="AC127" i="42"/>
  <c r="AA127" i="42"/>
  <c r="AQ127" i="42" s="1"/>
  <c r="X127" i="42"/>
  <c r="J127" i="42"/>
  <c r="AO127" i="42" s="1"/>
  <c r="AS126" i="42"/>
  <c r="AR126" i="42"/>
  <c r="AP126" i="42"/>
  <c r="AL126" i="42"/>
  <c r="AK126" i="42"/>
  <c r="AC126" i="42"/>
  <c r="AA126" i="42"/>
  <c r="AB126" i="42" s="1"/>
  <c r="X126" i="42"/>
  <c r="J126" i="42"/>
  <c r="AO126" i="42" s="1"/>
  <c r="AS125" i="42"/>
  <c r="AR125" i="42"/>
  <c r="AP125" i="42"/>
  <c r="AL125" i="42"/>
  <c r="AK125" i="42"/>
  <c r="AB125" i="42"/>
  <c r="AA125" i="42"/>
  <c r="AQ125" i="42" s="1"/>
  <c r="X125" i="42"/>
  <c r="P125" i="42"/>
  <c r="AC125" i="42" s="1"/>
  <c r="J125" i="42"/>
  <c r="AO125" i="42" s="1"/>
  <c r="AS124" i="42"/>
  <c r="AR124" i="42"/>
  <c r="AP124" i="42"/>
  <c r="AL124" i="42"/>
  <c r="AK124" i="42"/>
  <c r="AC124" i="42"/>
  <c r="AA124" i="42"/>
  <c r="AB124" i="42" s="1"/>
  <c r="X124" i="42"/>
  <c r="J124" i="42"/>
  <c r="AS123" i="42"/>
  <c r="AR123" i="42"/>
  <c r="AP123" i="42"/>
  <c r="AL123" i="42"/>
  <c r="AK123" i="42"/>
  <c r="AC123" i="42"/>
  <c r="AA123" i="42"/>
  <c r="AQ123" i="42" s="1"/>
  <c r="X123" i="42"/>
  <c r="J123" i="42"/>
  <c r="AO123" i="42" s="1"/>
  <c r="AS122" i="42"/>
  <c r="AR122" i="42"/>
  <c r="AP122" i="42"/>
  <c r="AL122" i="42"/>
  <c r="AK122" i="42"/>
  <c r="AC122" i="42"/>
  <c r="AB122" i="42"/>
  <c r="AA122" i="42"/>
  <c r="AQ122" i="42" s="1"/>
  <c r="X122" i="42"/>
  <c r="J122" i="42"/>
  <c r="AO122" i="42" s="1"/>
  <c r="AS121" i="42"/>
  <c r="AR121" i="42"/>
  <c r="AP121" i="42"/>
  <c r="AL121" i="42"/>
  <c r="AK121" i="42"/>
  <c r="AC121" i="42"/>
  <c r="AA121" i="42"/>
  <c r="AQ121" i="42" s="1"/>
  <c r="X121" i="42"/>
  <c r="J121" i="42"/>
  <c r="AS120" i="42"/>
  <c r="AR120" i="42"/>
  <c r="AQ120" i="42"/>
  <c r="AP120" i="42"/>
  <c r="AL120" i="42"/>
  <c r="AK120" i="42"/>
  <c r="AC120" i="42"/>
  <c r="AA120" i="42"/>
  <c r="AB120" i="42" s="1"/>
  <c r="X120" i="42"/>
  <c r="J120" i="42"/>
  <c r="AS119" i="42"/>
  <c r="AR119" i="42"/>
  <c r="AP119" i="42"/>
  <c r="AL119" i="42"/>
  <c r="AK119" i="42"/>
  <c r="AC119" i="42"/>
  <c r="AA119" i="42"/>
  <c r="AQ119" i="42" s="1"/>
  <c r="X119" i="42"/>
  <c r="J119" i="42"/>
  <c r="AS118" i="42"/>
  <c r="AR118" i="42"/>
  <c r="AP118" i="42"/>
  <c r="AL118" i="42"/>
  <c r="AK118" i="42"/>
  <c r="AC118" i="42"/>
  <c r="AB118" i="42"/>
  <c r="AA118" i="42"/>
  <c r="AQ118" i="42" s="1"/>
  <c r="X118" i="42"/>
  <c r="J118" i="42"/>
  <c r="AO118" i="42" s="1"/>
  <c r="AS117" i="42"/>
  <c r="AR117" i="42"/>
  <c r="AP117" i="42"/>
  <c r="AL117" i="42"/>
  <c r="AK117" i="42"/>
  <c r="AC117" i="42"/>
  <c r="AA117" i="42"/>
  <c r="AQ117" i="42" s="1"/>
  <c r="X117" i="42"/>
  <c r="J117" i="42"/>
  <c r="AS116" i="42"/>
  <c r="AR116" i="42"/>
  <c r="AP116" i="42"/>
  <c r="AL116" i="42"/>
  <c r="AK116" i="42"/>
  <c r="AC116" i="42"/>
  <c r="AA116" i="42"/>
  <c r="AB116" i="42" s="1"/>
  <c r="X116" i="42"/>
  <c r="J116" i="42"/>
  <c r="AS115" i="42"/>
  <c r="AR115" i="42"/>
  <c r="AP115" i="42"/>
  <c r="AL115" i="42"/>
  <c r="AK115" i="42"/>
  <c r="AC115" i="42"/>
  <c r="AA115" i="42"/>
  <c r="AQ115" i="42" s="1"/>
  <c r="X115" i="42"/>
  <c r="J115" i="42"/>
  <c r="AM115" i="42" s="1"/>
  <c r="AS114" i="42"/>
  <c r="AR114" i="42"/>
  <c r="AP114" i="42"/>
  <c r="AL114" i="42"/>
  <c r="AK114" i="42"/>
  <c r="AC114" i="42"/>
  <c r="AA114" i="42"/>
  <c r="AQ114" i="42" s="1"/>
  <c r="X114" i="42"/>
  <c r="J114" i="42"/>
  <c r="AO114" i="42" s="1"/>
  <c r="AS113" i="42"/>
  <c r="AR113" i="42"/>
  <c r="AP113" i="42"/>
  <c r="AL113" i="42"/>
  <c r="AK113" i="42"/>
  <c r="AC113" i="42"/>
  <c r="AB113" i="42"/>
  <c r="AA113" i="42"/>
  <c r="AQ113" i="42" s="1"/>
  <c r="X113" i="42"/>
  <c r="J113" i="42"/>
  <c r="AS112" i="42"/>
  <c r="AR112" i="42"/>
  <c r="AP112" i="42"/>
  <c r="AO112" i="42"/>
  <c r="AL112" i="42"/>
  <c r="AK112" i="42"/>
  <c r="AC112" i="42"/>
  <c r="AA112" i="42"/>
  <c r="AB112" i="42" s="1"/>
  <c r="X112" i="42"/>
  <c r="J112" i="42"/>
  <c r="AM112" i="42" s="1"/>
  <c r="AS111" i="42"/>
  <c r="AR111" i="42"/>
  <c r="AP111" i="42"/>
  <c r="AL111" i="42"/>
  <c r="AK111" i="42"/>
  <c r="AC111" i="42"/>
  <c r="AA111" i="42"/>
  <c r="AQ111" i="42" s="1"/>
  <c r="X111" i="42"/>
  <c r="J111" i="42"/>
  <c r="AM111" i="42" s="1"/>
  <c r="AS110" i="42"/>
  <c r="AR110" i="42"/>
  <c r="AP110" i="42"/>
  <c r="AM110" i="42"/>
  <c r="AL110" i="42"/>
  <c r="AK110" i="42"/>
  <c r="AC110" i="42"/>
  <c r="AA110" i="42"/>
  <c r="AQ110" i="42" s="1"/>
  <c r="X110" i="42"/>
  <c r="J110" i="42"/>
  <c r="AO110" i="42" s="1"/>
  <c r="AS109" i="42"/>
  <c r="AR109" i="42"/>
  <c r="AP109" i="42"/>
  <c r="AL109" i="42"/>
  <c r="AK109" i="42"/>
  <c r="AC109" i="42"/>
  <c r="AB109" i="42"/>
  <c r="AA109" i="42"/>
  <c r="AQ109" i="42" s="1"/>
  <c r="X109" i="42"/>
  <c r="J109" i="42"/>
  <c r="AS108" i="42"/>
  <c r="AR108" i="42"/>
  <c r="AQ108" i="42"/>
  <c r="AP108" i="42"/>
  <c r="AL108" i="42"/>
  <c r="AK108" i="42"/>
  <c r="AC108" i="42"/>
  <c r="AA108" i="42"/>
  <c r="AB108" i="42" s="1"/>
  <c r="X108" i="42"/>
  <c r="J108" i="42"/>
  <c r="AO108" i="42" s="1"/>
  <c r="AS107" i="42"/>
  <c r="AR107" i="42"/>
  <c r="AP107" i="42"/>
  <c r="AL107" i="42"/>
  <c r="AK107" i="42"/>
  <c r="AC107" i="42"/>
  <c r="AB107" i="42"/>
  <c r="AA107" i="42"/>
  <c r="AQ107" i="42" s="1"/>
  <c r="X107" i="42"/>
  <c r="J107" i="42"/>
  <c r="AM107" i="42" s="1"/>
  <c r="AS106" i="42"/>
  <c r="AR106" i="42"/>
  <c r="AP106" i="42"/>
  <c r="AM106" i="42"/>
  <c r="AL106" i="42"/>
  <c r="AK106" i="42"/>
  <c r="AC106" i="42"/>
  <c r="AB106" i="42"/>
  <c r="AA106" i="42"/>
  <c r="AQ106" i="42" s="1"/>
  <c r="X106" i="42"/>
  <c r="J106" i="42"/>
  <c r="AO106" i="42" s="1"/>
  <c r="AS105" i="42"/>
  <c r="AR105" i="42"/>
  <c r="AP105" i="42"/>
  <c r="AL105" i="42"/>
  <c r="AK105" i="42"/>
  <c r="AC105" i="42"/>
  <c r="AA105" i="42"/>
  <c r="AQ105" i="42" s="1"/>
  <c r="X105" i="42"/>
  <c r="J105" i="42"/>
  <c r="AS104" i="42"/>
  <c r="AR104" i="42"/>
  <c r="AQ104" i="42"/>
  <c r="AP104" i="42"/>
  <c r="AL104" i="42"/>
  <c r="AK104" i="42"/>
  <c r="AC104" i="42"/>
  <c r="AA104" i="42"/>
  <c r="AB104" i="42" s="1"/>
  <c r="X104" i="42"/>
  <c r="L104" i="42"/>
  <c r="J104" i="42"/>
  <c r="AS103" i="42"/>
  <c r="AR103" i="42"/>
  <c r="AP103" i="42"/>
  <c r="AL103" i="42"/>
  <c r="AK103" i="42"/>
  <c r="AA103" i="42"/>
  <c r="AQ103" i="42" s="1"/>
  <c r="X103" i="42"/>
  <c r="P103" i="42"/>
  <c r="J103" i="42"/>
  <c r="AS102" i="42"/>
  <c r="AR102" i="42"/>
  <c r="AP102" i="42"/>
  <c r="AL102" i="42"/>
  <c r="AK102" i="42"/>
  <c r="AC102" i="42"/>
  <c r="AA102" i="42"/>
  <c r="AQ102" i="42" s="1"/>
  <c r="X102" i="42"/>
  <c r="J102" i="42"/>
  <c r="AM102" i="42" s="1"/>
  <c r="AS101" i="42"/>
  <c r="AR101" i="42"/>
  <c r="AP101" i="42"/>
  <c r="AL101" i="42"/>
  <c r="AK101" i="42"/>
  <c r="AC101" i="42"/>
  <c r="AA101" i="42"/>
  <c r="AQ101" i="42" s="1"/>
  <c r="X101" i="42"/>
  <c r="J101" i="42"/>
  <c r="AO101" i="42" s="1"/>
  <c r="AS100" i="42"/>
  <c r="AR100" i="42"/>
  <c r="AP100" i="42"/>
  <c r="AL100" i="42"/>
  <c r="AK100" i="42"/>
  <c r="AC100" i="42"/>
  <c r="AB100" i="42"/>
  <c r="AA100" i="42"/>
  <c r="AQ100" i="42" s="1"/>
  <c r="X100" i="42"/>
  <c r="J100" i="42"/>
  <c r="AS99" i="42"/>
  <c r="AR99" i="42"/>
  <c r="AP99" i="42"/>
  <c r="AL99" i="42"/>
  <c r="AK99" i="42"/>
  <c r="AC99" i="42"/>
  <c r="AA99" i="42"/>
  <c r="AB99" i="42" s="1"/>
  <c r="X99" i="42"/>
  <c r="J99" i="42"/>
  <c r="AS98" i="42"/>
  <c r="AR98" i="42"/>
  <c r="AP98" i="42"/>
  <c r="AL98" i="42"/>
  <c r="AK98" i="42"/>
  <c r="AC98" i="42"/>
  <c r="AB98" i="42"/>
  <c r="AA98" i="42"/>
  <c r="AQ98" i="42" s="1"/>
  <c r="X98" i="42"/>
  <c r="J98" i="42"/>
  <c r="AS97" i="42"/>
  <c r="AR97" i="42"/>
  <c r="AP97" i="42"/>
  <c r="AL97" i="42"/>
  <c r="AK97" i="42"/>
  <c r="AC97" i="42"/>
  <c r="AB97" i="42"/>
  <c r="AA97" i="42"/>
  <c r="AQ97" i="42" s="1"/>
  <c r="X97" i="42"/>
  <c r="J97" i="42"/>
  <c r="AS96" i="42"/>
  <c r="AR96" i="42"/>
  <c r="AP96" i="42"/>
  <c r="AL96" i="42"/>
  <c r="AK96" i="42"/>
  <c r="AC96" i="42"/>
  <c r="AA96" i="42"/>
  <c r="X96" i="42"/>
  <c r="J96" i="42"/>
  <c r="AS95" i="42"/>
  <c r="AR95" i="42"/>
  <c r="AP95" i="42"/>
  <c r="AL95" i="42"/>
  <c r="AK95" i="42"/>
  <c r="AC95" i="42"/>
  <c r="AA95" i="42"/>
  <c r="AB95" i="42" s="1"/>
  <c r="Y95" i="42"/>
  <c r="X95" i="42"/>
  <c r="J95" i="42"/>
  <c r="AS94" i="42"/>
  <c r="AR94" i="42"/>
  <c r="AP94" i="42"/>
  <c r="AM94" i="42"/>
  <c r="AL94" i="42"/>
  <c r="AK94" i="42"/>
  <c r="AC94" i="42"/>
  <c r="AA94" i="42"/>
  <c r="AQ94" i="42" s="1"/>
  <c r="X94" i="42"/>
  <c r="J94" i="42"/>
  <c r="AS93" i="42"/>
  <c r="AR93" i="42"/>
  <c r="AP93" i="42"/>
  <c r="AM93" i="42"/>
  <c r="AL93" i="42"/>
  <c r="AK93" i="42"/>
  <c r="AC93" i="42"/>
  <c r="AA93" i="42"/>
  <c r="X93" i="42"/>
  <c r="J93" i="42"/>
  <c r="AO93" i="42" s="1"/>
  <c r="AS92" i="42"/>
  <c r="AR92" i="42"/>
  <c r="AP92" i="42"/>
  <c r="AM92" i="42"/>
  <c r="AL92" i="42"/>
  <c r="AK92" i="42"/>
  <c r="AC92" i="42"/>
  <c r="AB92" i="42"/>
  <c r="AA92" i="42"/>
  <c r="AQ92" i="42" s="1"/>
  <c r="X92" i="42"/>
  <c r="J92" i="42"/>
  <c r="AO92" i="42" s="1"/>
  <c r="AS91" i="42"/>
  <c r="AR91" i="42"/>
  <c r="AP91" i="42"/>
  <c r="AL91" i="42"/>
  <c r="AK91" i="42"/>
  <c r="AC91" i="42"/>
  <c r="AA91" i="42"/>
  <c r="AQ91" i="42" s="1"/>
  <c r="X91" i="42"/>
  <c r="J91" i="42"/>
  <c r="AS90" i="42"/>
  <c r="AR90" i="42"/>
  <c r="AQ90" i="42"/>
  <c r="AP90" i="42"/>
  <c r="AL90" i="42"/>
  <c r="AK90" i="42"/>
  <c r="AC90" i="42"/>
  <c r="AA90" i="42"/>
  <c r="AB90" i="42" s="1"/>
  <c r="X90" i="42"/>
  <c r="J90" i="42"/>
  <c r="AC89" i="42"/>
  <c r="AA89" i="42"/>
  <c r="AB89" i="42" s="1"/>
  <c r="X89" i="42"/>
  <c r="AS88" i="42"/>
  <c r="AR88" i="42"/>
  <c r="AP88" i="42"/>
  <c r="AM88" i="42"/>
  <c r="AL88" i="42"/>
  <c r="AK88" i="42"/>
  <c r="AC88" i="42"/>
  <c r="AA88" i="42"/>
  <c r="AQ88" i="42" s="1"/>
  <c r="X88" i="42"/>
  <c r="J88" i="42"/>
  <c r="AS87" i="42"/>
  <c r="AR87" i="42"/>
  <c r="AP87" i="42"/>
  <c r="AM87" i="42"/>
  <c r="AL87" i="42"/>
  <c r="AK87" i="42"/>
  <c r="AC87" i="42"/>
  <c r="AB87" i="42"/>
  <c r="AA87" i="42"/>
  <c r="AQ87" i="42" s="1"/>
  <c r="X87" i="42"/>
  <c r="J87" i="42"/>
  <c r="AO87" i="42" s="1"/>
  <c r="AS86" i="42"/>
  <c r="AR86" i="42"/>
  <c r="AQ86" i="42"/>
  <c r="AP86" i="42"/>
  <c r="AL86" i="42"/>
  <c r="AK86" i="42"/>
  <c r="AC86" i="42"/>
  <c r="AB86" i="42"/>
  <c r="AA86" i="42"/>
  <c r="X86" i="42"/>
  <c r="J86" i="42"/>
  <c r="AS85" i="42"/>
  <c r="AR85" i="42"/>
  <c r="AP85" i="42"/>
  <c r="AL85" i="42"/>
  <c r="AK85" i="42"/>
  <c r="AC85" i="42"/>
  <c r="AA85" i="42"/>
  <c r="X85" i="42"/>
  <c r="J85" i="42"/>
  <c r="AO85" i="42" s="1"/>
  <c r="AS84" i="42"/>
  <c r="AR84" i="42"/>
  <c r="AP84" i="42"/>
  <c r="AL84" i="42"/>
  <c r="AK84" i="42"/>
  <c r="AC84" i="42"/>
  <c r="AA84" i="42"/>
  <c r="AQ84" i="42" s="1"/>
  <c r="X84" i="42"/>
  <c r="J84" i="42"/>
  <c r="AS83" i="42"/>
  <c r="AR83" i="42"/>
  <c r="AP83" i="42"/>
  <c r="AL83" i="42"/>
  <c r="AK83" i="42"/>
  <c r="AC83" i="42"/>
  <c r="AB83" i="42"/>
  <c r="AA83" i="42"/>
  <c r="AQ83" i="42" s="1"/>
  <c r="X83" i="42"/>
  <c r="J83" i="42"/>
  <c r="AS82" i="42"/>
  <c r="AR82" i="42"/>
  <c r="AQ82" i="42"/>
  <c r="AP82" i="42"/>
  <c r="AL82" i="42"/>
  <c r="AK82" i="42"/>
  <c r="AC82" i="42"/>
  <c r="AA82" i="42"/>
  <c r="AB82" i="42" s="1"/>
  <c r="X82" i="42"/>
  <c r="J82" i="42"/>
  <c r="AO82" i="42" s="1"/>
  <c r="AS81" i="42"/>
  <c r="AR81" i="42"/>
  <c r="AP81" i="42"/>
  <c r="AL81" i="42"/>
  <c r="AK81" i="42"/>
  <c r="AC81" i="42"/>
  <c r="AB81" i="42"/>
  <c r="AA81" i="42"/>
  <c r="AQ81" i="42" s="1"/>
  <c r="X81" i="42"/>
  <c r="J81" i="42"/>
  <c r="AO81" i="42" s="1"/>
  <c r="AS80" i="42"/>
  <c r="AR80" i="42"/>
  <c r="AP80" i="42"/>
  <c r="AL80" i="42"/>
  <c r="AK80" i="42"/>
  <c r="AC80" i="42"/>
  <c r="AA80" i="42"/>
  <c r="AQ80" i="42" s="1"/>
  <c r="X80" i="42"/>
  <c r="J80" i="42"/>
  <c r="AS79" i="42"/>
  <c r="AR79" i="42"/>
  <c r="AP79" i="42"/>
  <c r="AL79" i="42"/>
  <c r="AK79" i="42"/>
  <c r="AB79" i="42"/>
  <c r="AA79" i="42"/>
  <c r="AQ79" i="42" s="1"/>
  <c r="X79" i="42"/>
  <c r="P79" i="42"/>
  <c r="AC79" i="42" s="1"/>
  <c r="J79" i="42"/>
  <c r="AO79" i="42" s="1"/>
  <c r="AS78" i="42"/>
  <c r="AR78" i="42"/>
  <c r="AP78" i="42"/>
  <c r="AL78" i="42"/>
  <c r="AK78" i="42"/>
  <c r="AC78" i="42"/>
  <c r="AA78" i="42"/>
  <c r="AQ78" i="42" s="1"/>
  <c r="X78" i="42"/>
  <c r="J78" i="42"/>
  <c r="AS77" i="42"/>
  <c r="AR77" i="42"/>
  <c r="AP77" i="42"/>
  <c r="AL77" i="42"/>
  <c r="AK77" i="42"/>
  <c r="AC77" i="42"/>
  <c r="AA77" i="42"/>
  <c r="AB77" i="42" s="1"/>
  <c r="X77" i="42"/>
  <c r="J77" i="42"/>
  <c r="AS76" i="42"/>
  <c r="AR76" i="42"/>
  <c r="AP76" i="42"/>
  <c r="AL76" i="42"/>
  <c r="AK76" i="42"/>
  <c r="AC76" i="42"/>
  <c r="AA76" i="42"/>
  <c r="AB76" i="42" s="1"/>
  <c r="X76" i="42"/>
  <c r="J76" i="42"/>
  <c r="AM76" i="42" s="1"/>
  <c r="AS75" i="42"/>
  <c r="AR75" i="42"/>
  <c r="AP75" i="42"/>
  <c r="AL75" i="42"/>
  <c r="AK75" i="42"/>
  <c r="AC75" i="42"/>
  <c r="AA75" i="42"/>
  <c r="AQ75" i="42" s="1"/>
  <c r="X75" i="42"/>
  <c r="J75" i="42"/>
  <c r="AS74" i="42"/>
  <c r="AR74" i="42"/>
  <c r="AP74" i="42"/>
  <c r="AL74" i="42"/>
  <c r="AK74" i="42"/>
  <c r="AC74" i="42"/>
  <c r="AA74" i="42"/>
  <c r="AQ74" i="42" s="1"/>
  <c r="X74" i="42"/>
  <c r="J74" i="42"/>
  <c r="AS73" i="42"/>
  <c r="AR73" i="42"/>
  <c r="AQ73" i="42"/>
  <c r="AP73" i="42"/>
  <c r="AL73" i="42"/>
  <c r="AK73" i="42"/>
  <c r="AC73" i="42"/>
  <c r="AB73" i="42"/>
  <c r="AA73" i="42"/>
  <c r="X73" i="42"/>
  <c r="J73" i="42"/>
  <c r="AS72" i="42"/>
  <c r="AR72" i="42"/>
  <c r="AP72" i="42"/>
  <c r="AL72" i="42"/>
  <c r="AK72" i="42"/>
  <c r="AC72" i="42"/>
  <c r="AA72" i="42"/>
  <c r="AB72" i="42" s="1"/>
  <c r="X72" i="42"/>
  <c r="J72" i="42"/>
  <c r="AM72" i="42" s="1"/>
  <c r="AS71" i="42"/>
  <c r="AR71" i="42"/>
  <c r="AP71" i="42"/>
  <c r="AL71" i="42"/>
  <c r="AK71" i="42"/>
  <c r="AC71" i="42"/>
  <c r="AA71" i="42"/>
  <c r="AQ71" i="42" s="1"/>
  <c r="X71" i="42"/>
  <c r="J71" i="42"/>
  <c r="AS70" i="42"/>
  <c r="AR70" i="42"/>
  <c r="AP70" i="42"/>
  <c r="AL70" i="42"/>
  <c r="AK70" i="42"/>
  <c r="AC70" i="42"/>
  <c r="AA70" i="42"/>
  <c r="AQ70" i="42" s="1"/>
  <c r="X70" i="42"/>
  <c r="J70" i="42"/>
  <c r="AO70" i="42" s="1"/>
  <c r="AS69" i="42"/>
  <c r="AR69" i="42"/>
  <c r="AQ69" i="42"/>
  <c r="AP69" i="42"/>
  <c r="AL69" i="42"/>
  <c r="AK69" i="42"/>
  <c r="AC69" i="42"/>
  <c r="AA69" i="42"/>
  <c r="AB69" i="42" s="1"/>
  <c r="X69" i="42"/>
  <c r="J69" i="42"/>
  <c r="AS68" i="42"/>
  <c r="AR68" i="42"/>
  <c r="AP68" i="42"/>
  <c r="AL68" i="42"/>
  <c r="AK68" i="42"/>
  <c r="AC68" i="42"/>
  <c r="AA68" i="42"/>
  <c r="AB68" i="42" s="1"/>
  <c r="X68" i="42"/>
  <c r="J68" i="42"/>
  <c r="AS67" i="42"/>
  <c r="AR67" i="42"/>
  <c r="AP67" i="42"/>
  <c r="AL67" i="42"/>
  <c r="AK67" i="42"/>
  <c r="AC67" i="42"/>
  <c r="AB67" i="42"/>
  <c r="AA67" i="42"/>
  <c r="AQ67" i="42" s="1"/>
  <c r="X67" i="42"/>
  <c r="J67" i="42"/>
  <c r="AS66" i="42"/>
  <c r="AR66" i="42"/>
  <c r="AP66" i="42"/>
  <c r="AL66" i="42"/>
  <c r="AK66" i="42"/>
  <c r="AC66" i="42"/>
  <c r="AA66" i="42"/>
  <c r="AB66" i="42" s="1"/>
  <c r="X66" i="42"/>
  <c r="J66" i="42"/>
  <c r="AS65" i="42"/>
  <c r="AR65" i="42"/>
  <c r="AP65" i="42"/>
  <c r="AL65" i="42"/>
  <c r="AK65" i="42"/>
  <c r="AA65" i="42"/>
  <c r="AQ65" i="42" s="1"/>
  <c r="X65" i="42"/>
  <c r="P65" i="42"/>
  <c r="J65" i="42"/>
  <c r="AS64" i="42"/>
  <c r="AR64" i="42"/>
  <c r="AP64" i="42"/>
  <c r="AL64" i="42"/>
  <c r="AK64" i="42"/>
  <c r="AC64" i="42"/>
  <c r="AA64" i="42"/>
  <c r="AQ64" i="42" s="1"/>
  <c r="X64" i="42"/>
  <c r="J64" i="42"/>
  <c r="AS63" i="42"/>
  <c r="AR63" i="42"/>
  <c r="AQ63" i="42"/>
  <c r="AP63" i="42"/>
  <c r="AL63" i="42"/>
  <c r="AK63" i="42"/>
  <c r="AC63" i="42"/>
  <c r="AA63" i="42"/>
  <c r="AB63" i="42" s="1"/>
  <c r="X63" i="42"/>
  <c r="J63" i="42"/>
  <c r="AS62" i="42"/>
  <c r="AR62" i="42"/>
  <c r="AP62" i="42"/>
  <c r="AL62" i="42"/>
  <c r="AK62" i="42"/>
  <c r="AC62" i="42"/>
  <c r="AB62" i="42"/>
  <c r="AA62" i="42"/>
  <c r="AQ62" i="42" s="1"/>
  <c r="X62" i="42"/>
  <c r="J62" i="42"/>
  <c r="AS61" i="42"/>
  <c r="AR61" i="42"/>
  <c r="AP61" i="42"/>
  <c r="AL61" i="42"/>
  <c r="AK61" i="42"/>
  <c r="AC61" i="42"/>
  <c r="AA61" i="42"/>
  <c r="AQ61" i="42" s="1"/>
  <c r="X61" i="42"/>
  <c r="J61" i="42"/>
  <c r="AO61" i="42" s="1"/>
  <c r="AS60" i="42"/>
  <c r="AR60" i="42"/>
  <c r="AP60" i="42"/>
  <c r="AL60" i="42"/>
  <c r="AK60" i="42"/>
  <c r="AC60" i="42"/>
  <c r="AA60" i="42"/>
  <c r="AQ60" i="42" s="1"/>
  <c r="X60" i="42"/>
  <c r="J60" i="42"/>
  <c r="AS59" i="42"/>
  <c r="AR59" i="42"/>
  <c r="AP59" i="42"/>
  <c r="AL59" i="42"/>
  <c r="AK59" i="42"/>
  <c r="AC59" i="42"/>
  <c r="AA59" i="42"/>
  <c r="AQ59" i="42" s="1"/>
  <c r="X59" i="42"/>
  <c r="J59" i="42"/>
  <c r="AO59" i="42" s="1"/>
  <c r="AS58" i="42"/>
  <c r="AR58" i="42"/>
  <c r="AP58" i="42"/>
  <c r="AL58" i="42"/>
  <c r="AK58" i="42"/>
  <c r="AC58" i="42"/>
  <c r="AA58" i="42"/>
  <c r="AQ58" i="42" s="1"/>
  <c r="X58" i="42"/>
  <c r="J58" i="42"/>
  <c r="AO58" i="42" s="1"/>
  <c r="AS57" i="42"/>
  <c r="AR57" i="42"/>
  <c r="AP57" i="42"/>
  <c r="AL57" i="42"/>
  <c r="AK57" i="42"/>
  <c r="AC57" i="42"/>
  <c r="AA57" i="42"/>
  <c r="AQ57" i="42" s="1"/>
  <c r="X57" i="42"/>
  <c r="J57" i="42"/>
  <c r="AO57" i="42" s="1"/>
  <c r="AS56" i="42"/>
  <c r="AR56" i="42"/>
  <c r="AP56" i="42"/>
  <c r="AL56" i="42"/>
  <c r="AK56" i="42"/>
  <c r="AC56" i="42"/>
  <c r="AA56" i="42"/>
  <c r="AQ56" i="42" s="1"/>
  <c r="X56" i="42"/>
  <c r="J56" i="42"/>
  <c r="AS55" i="42"/>
  <c r="AR55" i="42"/>
  <c r="AP55" i="42"/>
  <c r="AL55" i="42"/>
  <c r="AK55" i="42"/>
  <c r="AC55" i="42"/>
  <c r="AB55" i="42"/>
  <c r="AA55" i="42"/>
  <c r="AQ55" i="42" s="1"/>
  <c r="X55" i="42"/>
  <c r="J55" i="42"/>
  <c r="AO55" i="42" s="1"/>
  <c r="AS54" i="42"/>
  <c r="AR54" i="42"/>
  <c r="AP54" i="42"/>
  <c r="AL54" i="42"/>
  <c r="AK54" i="42"/>
  <c r="AC54" i="42"/>
  <c r="AB54" i="42"/>
  <c r="AA54" i="42"/>
  <c r="AQ54" i="42" s="1"/>
  <c r="X54" i="42"/>
  <c r="J54" i="42"/>
  <c r="AO54" i="42" s="1"/>
  <c r="AS53" i="42"/>
  <c r="AR53" i="42"/>
  <c r="AP53" i="42"/>
  <c r="AL53" i="42"/>
  <c r="AK53" i="42"/>
  <c r="AC53" i="42"/>
  <c r="AA53" i="42"/>
  <c r="AQ53" i="42" s="1"/>
  <c r="X53" i="42"/>
  <c r="J53" i="42"/>
  <c r="AS52" i="42"/>
  <c r="AR52" i="42"/>
  <c r="AP52" i="42"/>
  <c r="AL52" i="42"/>
  <c r="AK52" i="42"/>
  <c r="AC52" i="42"/>
  <c r="AA52" i="42"/>
  <c r="AQ52" i="42" s="1"/>
  <c r="X52" i="42"/>
  <c r="J52" i="42"/>
  <c r="AS51" i="42"/>
  <c r="AR51" i="42"/>
  <c r="AP51" i="42"/>
  <c r="AL51" i="42"/>
  <c r="AK51" i="42"/>
  <c r="AC51" i="42"/>
  <c r="AA51" i="42"/>
  <c r="AQ51" i="42" s="1"/>
  <c r="X51" i="42"/>
  <c r="J51" i="42"/>
  <c r="AO51" i="42" s="1"/>
  <c r="AS50" i="42"/>
  <c r="AR50" i="42"/>
  <c r="AP50" i="42"/>
  <c r="AL50" i="42"/>
  <c r="AK50" i="42"/>
  <c r="AC50" i="42"/>
  <c r="AA50" i="42"/>
  <c r="AQ50" i="42" s="1"/>
  <c r="X50" i="42"/>
  <c r="J50" i="42"/>
  <c r="AO50" i="42" s="1"/>
  <c r="AS49" i="42"/>
  <c r="AR49" i="42"/>
  <c r="AP49" i="42"/>
  <c r="AL49" i="42"/>
  <c r="AK49" i="42"/>
  <c r="AC49" i="42"/>
  <c r="AA49" i="42"/>
  <c r="AQ49" i="42" s="1"/>
  <c r="X49" i="42"/>
  <c r="J49" i="42"/>
  <c r="AS48" i="42"/>
  <c r="AR48" i="42"/>
  <c r="AP48" i="42"/>
  <c r="AL48" i="42"/>
  <c r="AK48" i="42"/>
  <c r="AC48" i="42"/>
  <c r="AA48" i="42"/>
  <c r="AQ48" i="42" s="1"/>
  <c r="X48" i="42"/>
  <c r="J48" i="42"/>
  <c r="AS47" i="42"/>
  <c r="AR47" i="42"/>
  <c r="AP47" i="42"/>
  <c r="AL47" i="42"/>
  <c r="AK47" i="42"/>
  <c r="AC47" i="42"/>
  <c r="AB47" i="42"/>
  <c r="AA47" i="42"/>
  <c r="AQ47" i="42" s="1"/>
  <c r="X47" i="42"/>
  <c r="J47" i="42"/>
  <c r="AO47" i="42" s="1"/>
  <c r="AS46" i="42"/>
  <c r="AR46" i="42"/>
  <c r="AP46" i="42"/>
  <c r="AL46" i="42"/>
  <c r="AK46" i="42"/>
  <c r="AC46" i="42"/>
  <c r="AA46" i="42"/>
  <c r="AQ46" i="42" s="1"/>
  <c r="X46" i="42"/>
  <c r="J46" i="42"/>
  <c r="AO46" i="42" s="1"/>
  <c r="AS45" i="42"/>
  <c r="AR45" i="42"/>
  <c r="AP45" i="42"/>
  <c r="AL45" i="42"/>
  <c r="AK45" i="42"/>
  <c r="AC45" i="42"/>
  <c r="AA45" i="42"/>
  <c r="AQ45" i="42" s="1"/>
  <c r="X45" i="42"/>
  <c r="J45" i="42"/>
  <c r="AO45" i="42" s="1"/>
  <c r="AS44" i="42"/>
  <c r="AR44" i="42"/>
  <c r="AP44" i="42"/>
  <c r="AL44" i="42"/>
  <c r="AK44" i="42"/>
  <c r="AC44" i="42"/>
  <c r="AA44" i="42"/>
  <c r="AQ44" i="42" s="1"/>
  <c r="X44" i="42"/>
  <c r="J44" i="42"/>
  <c r="AS43" i="42"/>
  <c r="AR43" i="42"/>
  <c r="AP43" i="42"/>
  <c r="AL43" i="42"/>
  <c r="AK43" i="42"/>
  <c r="AA43" i="42"/>
  <c r="AQ43" i="42" s="1"/>
  <c r="X43" i="42"/>
  <c r="P43" i="42"/>
  <c r="AC43" i="42" s="1"/>
  <c r="J43" i="42"/>
  <c r="AO43" i="42" s="1"/>
  <c r="AS42" i="42"/>
  <c r="AR42" i="42"/>
  <c r="AP42" i="42"/>
  <c r="AM42" i="42"/>
  <c r="AL42" i="42"/>
  <c r="AK42" i="42"/>
  <c r="AC42" i="42"/>
  <c r="AB42" i="42"/>
  <c r="AA42" i="42"/>
  <c r="AQ42" i="42" s="1"/>
  <c r="X42" i="42"/>
  <c r="J42" i="42"/>
  <c r="AO42" i="42" s="1"/>
  <c r="AS41" i="42"/>
  <c r="AR41" i="42"/>
  <c r="AQ41" i="42"/>
  <c r="AP41" i="42"/>
  <c r="AL41" i="42"/>
  <c r="AK41" i="42"/>
  <c r="AC41" i="42"/>
  <c r="AA41" i="42"/>
  <c r="AB41" i="42" s="1"/>
  <c r="X41" i="42"/>
  <c r="J41" i="42"/>
  <c r="AS40" i="42"/>
  <c r="AR40" i="42"/>
  <c r="AP40" i="42"/>
  <c r="AL40" i="42"/>
  <c r="AK40" i="42"/>
  <c r="AC40" i="42"/>
  <c r="AA40" i="42"/>
  <c r="AB40" i="42" s="1"/>
  <c r="X40" i="42"/>
  <c r="J40" i="42"/>
  <c r="AS39" i="42"/>
  <c r="AR39" i="42"/>
  <c r="AP39" i="42"/>
  <c r="AL39" i="42"/>
  <c r="AK39" i="42"/>
  <c r="AC39" i="42"/>
  <c r="AA39" i="42"/>
  <c r="AQ39" i="42" s="1"/>
  <c r="X39" i="42"/>
  <c r="J39" i="42"/>
  <c r="AS38" i="42"/>
  <c r="AR38" i="42"/>
  <c r="AP38" i="42"/>
  <c r="AL38" i="42"/>
  <c r="AK38" i="42"/>
  <c r="AC38" i="42"/>
  <c r="AA38" i="42"/>
  <c r="AQ38" i="42" s="1"/>
  <c r="X38" i="42"/>
  <c r="J38" i="42"/>
  <c r="AO38" i="42" s="1"/>
  <c r="AS37" i="42"/>
  <c r="AR37" i="42"/>
  <c r="AQ37" i="42"/>
  <c r="AP37" i="42"/>
  <c r="AL37" i="42"/>
  <c r="AK37" i="42"/>
  <c r="AC37" i="42"/>
  <c r="AB37" i="42"/>
  <c r="AA37" i="42"/>
  <c r="X37" i="42"/>
  <c r="J37" i="42"/>
  <c r="AS36" i="42"/>
  <c r="AR36" i="42"/>
  <c r="AP36" i="42"/>
  <c r="AL36" i="42"/>
  <c r="AK36" i="42"/>
  <c r="AC36" i="42"/>
  <c r="AA36" i="42"/>
  <c r="AB36" i="42" s="1"/>
  <c r="X36" i="42"/>
  <c r="J36" i="42"/>
  <c r="AS35" i="42"/>
  <c r="AR35" i="42"/>
  <c r="AP35" i="42"/>
  <c r="AM35" i="42"/>
  <c r="AL35" i="42"/>
  <c r="AK35" i="42"/>
  <c r="AC35" i="42"/>
  <c r="AA35" i="42"/>
  <c r="AQ35" i="42" s="1"/>
  <c r="X35" i="42"/>
  <c r="J35" i="42"/>
  <c r="AS34" i="42"/>
  <c r="AR34" i="42"/>
  <c r="AP34" i="42"/>
  <c r="AL34" i="42"/>
  <c r="AK34" i="42"/>
  <c r="AC34" i="42"/>
  <c r="AA34" i="42"/>
  <c r="AQ34" i="42" s="1"/>
  <c r="X34" i="42"/>
  <c r="J34" i="42"/>
  <c r="AO34" i="42" s="1"/>
  <c r="AS33" i="42"/>
  <c r="AR33" i="42"/>
  <c r="AP33" i="42"/>
  <c r="AL33" i="42"/>
  <c r="AK33" i="42"/>
  <c r="AC33" i="42"/>
  <c r="AA33" i="42"/>
  <c r="AQ33" i="42" s="1"/>
  <c r="X33" i="42"/>
  <c r="J33" i="42"/>
  <c r="AS32" i="42"/>
  <c r="AR32" i="42"/>
  <c r="AP32" i="42"/>
  <c r="AL32" i="42"/>
  <c r="AK32" i="42"/>
  <c r="AC32" i="42"/>
  <c r="AA32" i="42"/>
  <c r="AB32" i="42" s="1"/>
  <c r="X32" i="42"/>
  <c r="J32" i="42"/>
  <c r="AS31" i="42"/>
  <c r="AR31" i="42"/>
  <c r="AP31" i="42"/>
  <c r="AL31" i="42"/>
  <c r="AK31" i="42"/>
  <c r="AC31" i="42"/>
  <c r="AA31" i="42"/>
  <c r="AQ31" i="42" s="1"/>
  <c r="X31" i="42"/>
  <c r="J31" i="42"/>
  <c r="AO31" i="42" s="1"/>
  <c r="AS30" i="42"/>
  <c r="AR30" i="42"/>
  <c r="AP30" i="42"/>
  <c r="AL30" i="42"/>
  <c r="AK30" i="42"/>
  <c r="AC30" i="42"/>
  <c r="AA30" i="42"/>
  <c r="AQ30" i="42" s="1"/>
  <c r="X30" i="42"/>
  <c r="J30" i="42"/>
  <c r="AO30" i="42" s="1"/>
  <c r="AS29" i="42"/>
  <c r="AR29" i="42"/>
  <c r="AP29" i="42"/>
  <c r="AL29" i="42"/>
  <c r="AK29" i="42"/>
  <c r="AC29" i="42"/>
  <c r="AA29" i="42"/>
  <c r="AQ29" i="42" s="1"/>
  <c r="X29" i="42"/>
  <c r="J29" i="42"/>
  <c r="AS28" i="42"/>
  <c r="AR28" i="42"/>
  <c r="AP28" i="42"/>
  <c r="AL28" i="42"/>
  <c r="AK28" i="42"/>
  <c r="AC28" i="42"/>
  <c r="AA28" i="42"/>
  <c r="AB28" i="42" s="1"/>
  <c r="X28" i="42"/>
  <c r="J28" i="42"/>
  <c r="AS27" i="42"/>
  <c r="AR27" i="42"/>
  <c r="AP27" i="42"/>
  <c r="AL27" i="42"/>
  <c r="AK27" i="42"/>
  <c r="AC27" i="42"/>
  <c r="AA27" i="42"/>
  <c r="AQ27" i="42" s="1"/>
  <c r="X27" i="42"/>
  <c r="J27" i="42"/>
  <c r="AS26" i="42"/>
  <c r="AR26" i="42"/>
  <c r="AP26" i="42"/>
  <c r="AL26" i="42"/>
  <c r="AK26" i="42"/>
  <c r="AC26" i="42"/>
  <c r="AA26" i="42"/>
  <c r="AQ26" i="42" s="1"/>
  <c r="X26" i="42"/>
  <c r="J26" i="42"/>
  <c r="AO26" i="42" s="1"/>
  <c r="AS25" i="42"/>
  <c r="AR25" i="42"/>
  <c r="AP25" i="42"/>
  <c r="AL25" i="42"/>
  <c r="AK25" i="42"/>
  <c r="AC25" i="42"/>
  <c r="AA25" i="42"/>
  <c r="AQ25" i="42" s="1"/>
  <c r="X25" i="42"/>
  <c r="J25" i="42"/>
  <c r="AS24" i="42"/>
  <c r="AR24" i="42"/>
  <c r="AP24" i="42"/>
  <c r="AL24" i="42"/>
  <c r="AK24" i="42"/>
  <c r="AC24" i="42"/>
  <c r="AA24" i="42"/>
  <c r="AB24" i="42" s="1"/>
  <c r="X24" i="42"/>
  <c r="J24" i="42"/>
  <c r="AS23" i="42"/>
  <c r="AR23" i="42"/>
  <c r="AP23" i="42"/>
  <c r="AL23" i="42"/>
  <c r="AK23" i="42"/>
  <c r="AC23" i="42"/>
  <c r="AA23" i="42"/>
  <c r="AQ23" i="42" s="1"/>
  <c r="X23" i="42"/>
  <c r="J23" i="42"/>
  <c r="AM23" i="42" s="1"/>
  <c r="AS22" i="42"/>
  <c r="AR22" i="42"/>
  <c r="AP22" i="42"/>
  <c r="AM22" i="42"/>
  <c r="AL22" i="42"/>
  <c r="AK22" i="42"/>
  <c r="AC22" i="42"/>
  <c r="AB22" i="42"/>
  <c r="AA22" i="42"/>
  <c r="AQ22" i="42" s="1"/>
  <c r="X22" i="42"/>
  <c r="J22" i="42"/>
  <c r="AO22" i="42" s="1"/>
  <c r="AS21" i="42"/>
  <c r="AR21" i="42"/>
  <c r="AP21" i="42"/>
  <c r="AL21" i="42"/>
  <c r="AK21" i="42"/>
  <c r="AC21" i="42"/>
  <c r="AB21" i="42"/>
  <c r="AA21" i="42"/>
  <c r="AQ21" i="42" s="1"/>
  <c r="X21" i="42"/>
  <c r="J21" i="42"/>
  <c r="AS20" i="42"/>
  <c r="AR20" i="42"/>
  <c r="AQ20" i="42"/>
  <c r="AP20" i="42"/>
  <c r="AO20" i="42"/>
  <c r="AM20" i="42"/>
  <c r="AL20" i="42"/>
  <c r="AK20" i="42"/>
  <c r="AC20" i="42"/>
  <c r="AA20" i="42"/>
  <c r="AB20" i="42" s="1"/>
  <c r="X20" i="42"/>
  <c r="J20" i="42"/>
  <c r="AS19" i="42"/>
  <c r="AR19" i="42"/>
  <c r="AP19" i="42"/>
  <c r="AL19" i="42"/>
  <c r="AK19" i="42"/>
  <c r="AC19" i="42"/>
  <c r="AA19" i="42"/>
  <c r="AQ19" i="42" s="1"/>
  <c r="X19" i="42"/>
  <c r="J19" i="42"/>
  <c r="AO19" i="42" s="1"/>
  <c r="AS18" i="42"/>
  <c r="AR18" i="42"/>
  <c r="AP18" i="42"/>
  <c r="AM18" i="42"/>
  <c r="AL18" i="42"/>
  <c r="AK18" i="42"/>
  <c r="AC18" i="42"/>
  <c r="AB18" i="42"/>
  <c r="AA18" i="42"/>
  <c r="AQ18" i="42" s="1"/>
  <c r="X18" i="42"/>
  <c r="J18" i="42"/>
  <c r="AO18" i="42" s="1"/>
  <c r="AS17" i="42"/>
  <c r="AR17" i="42"/>
  <c r="AP17" i="42"/>
  <c r="AL17" i="42"/>
  <c r="AK17" i="42"/>
  <c r="AC17" i="42"/>
  <c r="AA17" i="42"/>
  <c r="AB17" i="42" s="1"/>
  <c r="X17" i="42"/>
  <c r="J17" i="42"/>
  <c r="AS16" i="42"/>
  <c r="AR16" i="42"/>
  <c r="AP16" i="42"/>
  <c r="AL16" i="42"/>
  <c r="AK16" i="42"/>
  <c r="AC16" i="42"/>
  <c r="AA16" i="42"/>
  <c r="AB16" i="42" s="1"/>
  <c r="X16" i="42"/>
  <c r="J16" i="42"/>
  <c r="AM16" i="42" s="1"/>
  <c r="AS15" i="42"/>
  <c r="AR15" i="42"/>
  <c r="AP15" i="42"/>
  <c r="AL15" i="42"/>
  <c r="AK15" i="42"/>
  <c r="AC15" i="42"/>
  <c r="AA15" i="42"/>
  <c r="AQ15" i="42" s="1"/>
  <c r="X15" i="42"/>
  <c r="J15" i="42"/>
  <c r="AS14" i="42"/>
  <c r="AR14" i="42"/>
  <c r="AP14" i="42"/>
  <c r="AM14" i="42"/>
  <c r="AL14" i="42"/>
  <c r="AK14" i="42"/>
  <c r="AC14" i="42"/>
  <c r="AB14" i="42"/>
  <c r="AA14" i="42"/>
  <c r="AQ14" i="42" s="1"/>
  <c r="X14" i="42"/>
  <c r="J14" i="42"/>
  <c r="AO14" i="42" s="1"/>
  <c r="AS13" i="42"/>
  <c r="AR13" i="42"/>
  <c r="AQ13" i="42"/>
  <c r="AP13" i="42"/>
  <c r="AL13" i="42"/>
  <c r="AK13" i="42"/>
  <c r="AC13" i="42"/>
  <c r="AA13" i="42"/>
  <c r="AB13" i="42" s="1"/>
  <c r="X13" i="42"/>
  <c r="J13" i="42"/>
  <c r="AS12" i="42"/>
  <c r="AR12" i="42"/>
  <c r="AP12" i="42"/>
  <c r="AO12" i="42"/>
  <c r="AM12" i="42"/>
  <c r="AL12" i="42"/>
  <c r="AK12" i="42"/>
  <c r="AC12" i="42"/>
  <c r="AA12" i="42"/>
  <c r="AB12" i="42" s="1"/>
  <c r="X12" i="42"/>
  <c r="J12" i="42"/>
  <c r="AS11" i="42"/>
  <c r="AR11" i="42"/>
  <c r="AP11" i="42"/>
  <c r="AL11" i="42"/>
  <c r="AK11" i="42"/>
  <c r="AC11" i="42"/>
  <c r="AA11" i="42"/>
  <c r="AQ11" i="42" s="1"/>
  <c r="X11" i="42"/>
  <c r="J11" i="42"/>
  <c r="AS10" i="42"/>
  <c r="AR10" i="42"/>
  <c r="AP10" i="42"/>
  <c r="AL10" i="42"/>
  <c r="AK10" i="42"/>
  <c r="AC10" i="42"/>
  <c r="AA10" i="42"/>
  <c r="AQ10" i="42" s="1"/>
  <c r="X10" i="42"/>
  <c r="J10" i="42"/>
  <c r="AO10" i="42" s="1"/>
  <c r="AS9" i="42"/>
  <c r="AR9" i="42"/>
  <c r="AP9" i="42"/>
  <c r="AL9" i="42"/>
  <c r="AK9" i="42"/>
  <c r="AC9" i="42"/>
  <c r="AA9" i="42"/>
  <c r="AB9" i="42" s="1"/>
  <c r="X9" i="42"/>
  <c r="J9" i="42"/>
  <c r="AS8" i="42"/>
  <c r="AR8" i="42"/>
  <c r="AP8" i="42"/>
  <c r="AL8" i="42"/>
  <c r="AK8" i="42"/>
  <c r="AC8" i="42"/>
  <c r="AA8" i="42"/>
  <c r="AQ8" i="42" s="1"/>
  <c r="X8" i="42"/>
  <c r="J8" i="42"/>
  <c r="AM8" i="42" s="1"/>
  <c r="AS7" i="42"/>
  <c r="AR7" i="42"/>
  <c r="AP7" i="42"/>
  <c r="AL7" i="42"/>
  <c r="AK7" i="42"/>
  <c r="AC7" i="42"/>
  <c r="AA7" i="42"/>
  <c r="AQ7" i="42" s="1"/>
  <c r="X7" i="42"/>
  <c r="J7" i="42"/>
  <c r="AO7" i="42" s="1"/>
  <c r="AS6" i="42"/>
  <c r="AR6" i="42"/>
  <c r="AP6" i="42"/>
  <c r="AL6" i="42"/>
  <c r="AK6" i="42"/>
  <c r="AC6" i="42"/>
  <c r="AA6" i="42"/>
  <c r="AB6" i="42" s="1"/>
  <c r="X6" i="42"/>
  <c r="J6" i="42"/>
  <c r="AS5" i="42"/>
  <c r="AR5" i="42"/>
  <c r="AP5" i="42"/>
  <c r="AM5" i="42"/>
  <c r="AL5" i="42"/>
  <c r="AK5" i="42"/>
  <c r="AC5" i="42"/>
  <c r="AA5" i="42"/>
  <c r="AB5" i="42" s="1"/>
  <c r="X5" i="42"/>
  <c r="J5" i="42"/>
  <c r="AS4" i="42"/>
  <c r="AR4" i="42"/>
  <c r="AP4" i="42"/>
  <c r="AL4" i="42"/>
  <c r="AK4" i="42"/>
  <c r="AC4" i="42"/>
  <c r="AA4" i="42"/>
  <c r="AB4" i="42" s="1"/>
  <c r="X4" i="42"/>
  <c r="J4" i="42"/>
  <c r="AS3" i="42"/>
  <c r="AR3" i="42"/>
  <c r="AP3" i="42"/>
  <c r="AM3" i="42"/>
  <c r="AL3" i="42"/>
  <c r="AK3" i="42"/>
  <c r="AC3" i="42"/>
  <c r="AA3" i="42"/>
  <c r="AQ3" i="42" s="1"/>
  <c r="X3" i="42"/>
  <c r="J3" i="42"/>
  <c r="AO3" i="42" s="1"/>
  <c r="AS2" i="42"/>
  <c r="AR2" i="42"/>
  <c r="AP2" i="42"/>
  <c r="AL2" i="42"/>
  <c r="AK2" i="42"/>
  <c r="AC2" i="42"/>
  <c r="AB2" i="42"/>
  <c r="AA2" i="42"/>
  <c r="AQ2" i="42" s="1"/>
  <c r="X2" i="42"/>
  <c r="J2" i="42"/>
  <c r="AO2" i="42" s="1"/>
  <c r="AX349" i="5" l="1"/>
  <c r="AX720" i="5"/>
  <c r="AX849" i="5"/>
  <c r="AQ4" i="42"/>
  <c r="AQ9" i="42"/>
  <c r="AB25" i="42"/>
  <c r="AB29" i="42"/>
  <c r="AB34" i="42"/>
  <c r="AM34" i="42"/>
  <c r="AO35" i="42"/>
  <c r="AB38" i="42"/>
  <c r="AM38" i="42"/>
  <c r="AM39" i="42"/>
  <c r="AB50" i="42"/>
  <c r="AM50" i="42"/>
  <c r="AB51" i="42"/>
  <c r="AM51" i="42"/>
  <c r="AB58" i="42"/>
  <c r="AM58" i="42"/>
  <c r="AB59" i="42"/>
  <c r="AM59" i="42"/>
  <c r="AB70" i="42"/>
  <c r="AM70" i="42"/>
  <c r="AQ85" i="42"/>
  <c r="AB85" i="42"/>
  <c r="AQ93" i="42"/>
  <c r="AB93" i="42"/>
  <c r="AM27" i="42"/>
  <c r="AM31" i="42"/>
  <c r="AO39" i="42"/>
  <c r="AM84" i="42"/>
  <c r="AO97" i="42"/>
  <c r="AM97" i="42"/>
  <c r="AO4" i="42"/>
  <c r="AB7" i="42"/>
  <c r="AM7" i="42"/>
  <c r="AB10" i="42"/>
  <c r="AM10" i="42"/>
  <c r="AB26" i="42"/>
  <c r="AM26" i="42"/>
  <c r="AO27" i="42"/>
  <c r="AQ28" i="42"/>
  <c r="AB30" i="42"/>
  <c r="AM30" i="42"/>
  <c r="AB33" i="42"/>
  <c r="AB43" i="42"/>
  <c r="AB46" i="42"/>
  <c r="AM46" i="42"/>
  <c r="AM47" i="42"/>
  <c r="AM54" i="42"/>
  <c r="AM55" i="42"/>
  <c r="AO72" i="42"/>
  <c r="AQ96" i="42"/>
  <c r="AB96" i="42"/>
  <c r="AB64" i="42"/>
  <c r="AM68" i="42"/>
  <c r="AO74" i="42"/>
  <c r="AM74" i="42"/>
  <c r="AO78" i="42"/>
  <c r="AM78" i="42"/>
  <c r="AO83" i="42"/>
  <c r="AM83" i="42"/>
  <c r="AO86" i="42"/>
  <c r="AM86" i="42"/>
  <c r="AO98" i="42"/>
  <c r="AM98" i="42"/>
  <c r="AM82" i="42"/>
  <c r="AB91" i="42"/>
  <c r="AB101" i="42"/>
  <c r="AM101" i="42"/>
  <c r="AO102" i="42"/>
  <c r="AB105" i="42"/>
  <c r="AM108" i="42"/>
  <c r="AQ112" i="42"/>
  <c r="AB114" i="42"/>
  <c r="AM114" i="42"/>
  <c r="AM119" i="42"/>
  <c r="AM123" i="42"/>
  <c r="AB129" i="42"/>
  <c r="AB137" i="42"/>
  <c r="AM146" i="42"/>
  <c r="AB147" i="42"/>
  <c r="AM147" i="42"/>
  <c r="AB153" i="42"/>
  <c r="AB157" i="42"/>
  <c r="AM157" i="42"/>
  <c r="AB158" i="42"/>
  <c r="AM158" i="42"/>
  <c r="AB162" i="42"/>
  <c r="AM162" i="42"/>
  <c r="AQ169" i="42"/>
  <c r="AB172" i="42"/>
  <c r="AQ176" i="42"/>
  <c r="AQ180" i="42"/>
  <c r="AQ187" i="42"/>
  <c r="AB197" i="42"/>
  <c r="AM197" i="42"/>
  <c r="AB204" i="42"/>
  <c r="AM209" i="42"/>
  <c r="AM211" i="42"/>
  <c r="AB212" i="42"/>
  <c r="AM217" i="42"/>
  <c r="AM219" i="42"/>
  <c r="AB220" i="42"/>
  <c r="AM225" i="42"/>
  <c r="AM227" i="42"/>
  <c r="AB228" i="42"/>
  <c r="AM233" i="42"/>
  <c r="AM235" i="42"/>
  <c r="AB236" i="42"/>
  <c r="AB241" i="42"/>
  <c r="AM241" i="42"/>
  <c r="AB242" i="42"/>
  <c r="AM242" i="42"/>
  <c r="AO246" i="42"/>
  <c r="AM246" i="42"/>
  <c r="AQ249" i="42"/>
  <c r="AB249" i="42"/>
  <c r="AM255" i="42"/>
  <c r="AB261" i="42"/>
  <c r="AB262" i="42"/>
  <c r="AB74" i="42"/>
  <c r="AB78" i="42"/>
  <c r="AM118" i="42"/>
  <c r="AO119" i="42"/>
  <c r="AM122" i="42"/>
  <c r="AM131" i="42"/>
  <c r="AM143" i="42"/>
  <c r="AM166" i="42"/>
  <c r="AM174" i="42"/>
  <c r="AM185" i="42"/>
  <c r="AM210" i="42"/>
  <c r="AM218" i="42"/>
  <c r="AM226" i="42"/>
  <c r="AM234" i="42"/>
  <c r="AQ250" i="42"/>
  <c r="AB250" i="42"/>
  <c r="AM253" i="42"/>
  <c r="AM254" i="42"/>
  <c r="AQ257" i="42"/>
  <c r="AB257" i="42"/>
  <c r="AM267" i="42"/>
  <c r="AO249" i="42"/>
  <c r="AM249" i="42"/>
  <c r="AB266" i="42"/>
  <c r="AQ266" i="42"/>
  <c r="AM80" i="42"/>
  <c r="AB110" i="42"/>
  <c r="AB111" i="42"/>
  <c r="AB117" i="42"/>
  <c r="AB121" i="42"/>
  <c r="AM126" i="42"/>
  <c r="AB127" i="42"/>
  <c r="AM134" i="42"/>
  <c r="AB135" i="42"/>
  <c r="AB141" i="42"/>
  <c r="AM150" i="42"/>
  <c r="AB151" i="42"/>
  <c r="AB154" i="42"/>
  <c r="AM159" i="42"/>
  <c r="AB160" i="42"/>
  <c r="AM163" i="42"/>
  <c r="AB164" i="42"/>
  <c r="AB170" i="42"/>
  <c r="AB177" i="42"/>
  <c r="AQ178" i="42"/>
  <c r="AB181" i="42"/>
  <c r="AB184" i="42"/>
  <c r="AB188" i="42"/>
  <c r="AO188" i="42"/>
  <c r="AB193" i="42"/>
  <c r="AM195" i="42"/>
  <c r="AB201" i="42"/>
  <c r="AB206" i="42"/>
  <c r="AB214" i="42"/>
  <c r="AB222" i="42"/>
  <c r="AB230" i="42"/>
  <c r="AB238" i="42"/>
  <c r="AB245" i="42"/>
  <c r="AB246" i="42"/>
  <c r="AO250" i="42"/>
  <c r="AM250" i="42"/>
  <c r="AQ258" i="42"/>
  <c r="AB258" i="42"/>
  <c r="AB263" i="42"/>
  <c r="AO265" i="42"/>
  <c r="AB260" i="42"/>
  <c r="AB268" i="42"/>
  <c r="AM268" i="42"/>
  <c r="AQ269" i="42"/>
  <c r="AM277" i="42"/>
  <c r="AB280" i="42"/>
  <c r="AM280" i="42"/>
  <c r="AB281" i="42"/>
  <c r="AB284" i="42"/>
  <c r="AM284" i="42"/>
  <c r="AB285" i="42"/>
  <c r="AB287" i="42"/>
  <c r="AB290" i="42"/>
  <c r="AB293" i="42"/>
  <c r="AO293" i="42"/>
  <c r="AO296" i="42"/>
  <c r="AB298" i="42"/>
  <c r="AO298" i="42"/>
  <c r="AB299" i="42"/>
  <c r="AB303" i="42"/>
  <c r="AB310" i="42"/>
  <c r="AB315" i="42"/>
  <c r="AQ335" i="42"/>
  <c r="AB349" i="42"/>
  <c r="AB356" i="42"/>
  <c r="AM356" i="42"/>
  <c r="AB373" i="42"/>
  <c r="AM373" i="42"/>
  <c r="AB374" i="42"/>
  <c r="AB376" i="42"/>
  <c r="AM376" i="42"/>
  <c r="AB377" i="42"/>
  <c r="AM377" i="42"/>
  <c r="AB386" i="42"/>
  <c r="AM276" i="42"/>
  <c r="AQ288" i="42"/>
  <c r="AB289" i="42"/>
  <c r="AB297" i="42"/>
  <c r="AM388" i="42"/>
  <c r="AB302" i="42"/>
  <c r="AB307" i="42"/>
  <c r="AB311" i="42"/>
  <c r="AB320" i="42"/>
  <c r="AB336" i="42"/>
  <c r="AB348" i="42"/>
  <c r="AB351" i="42"/>
  <c r="AB375" i="42"/>
  <c r="AB382" i="42"/>
  <c r="AB384" i="42"/>
  <c r="AM384" i="42"/>
  <c r="AB385" i="42"/>
  <c r="AB387" i="42"/>
  <c r="AM387" i="42"/>
  <c r="AB391" i="42"/>
  <c r="AM391" i="42"/>
  <c r="AB275" i="42"/>
  <c r="AO288" i="42"/>
  <c r="AB316" i="42"/>
  <c r="AB319" i="42"/>
  <c r="AB322" i="42"/>
  <c r="AM324" i="42"/>
  <c r="AB327" i="42"/>
  <c r="AQ329" i="42"/>
  <c r="AB333" i="42"/>
  <c r="AB338" i="42"/>
  <c r="AB339" i="42"/>
  <c r="AB340" i="42"/>
  <c r="AB342" i="42"/>
  <c r="AB343" i="42"/>
  <c r="AB345" i="42"/>
  <c r="AB346" i="42"/>
  <c r="AB347" i="42"/>
  <c r="AB350" i="42"/>
  <c r="AM357" i="42"/>
  <c r="AB358" i="42"/>
  <c r="AB360" i="42"/>
  <c r="AB361" i="42"/>
  <c r="AB362" i="42"/>
  <c r="AB364" i="42"/>
  <c r="AP849" i="5"/>
  <c r="AM49" i="42"/>
  <c r="AM332" i="42"/>
  <c r="AB103" i="42"/>
  <c r="AC103" i="42"/>
  <c r="AB291" i="42"/>
  <c r="P396" i="42"/>
  <c r="AC291" i="42"/>
  <c r="AC396" i="42" s="1"/>
  <c r="AB295" i="42"/>
  <c r="AC295" i="42"/>
  <c r="AM305" i="42"/>
  <c r="AM91" i="42"/>
  <c r="AM278" i="42"/>
  <c r="AM164" i="42"/>
  <c r="AM208" i="42"/>
  <c r="AM212" i="42"/>
  <c r="AM216" i="42"/>
  <c r="AM220" i="42"/>
  <c r="AM224" i="42"/>
  <c r="AM228" i="42"/>
  <c r="AM232" i="42"/>
  <c r="AM236" i="42"/>
  <c r="AO240" i="42"/>
  <c r="AM240" i="42"/>
  <c r="AM325" i="42"/>
  <c r="AO104" i="42"/>
  <c r="AO24" i="42"/>
  <c r="AQ32" i="42"/>
  <c r="AM104" i="42"/>
  <c r="AQ130" i="42"/>
  <c r="AQ142" i="42"/>
  <c r="AQ40" i="42"/>
  <c r="AO71" i="42"/>
  <c r="AQ77" i="42"/>
  <c r="AM116" i="42"/>
  <c r="AO132" i="42"/>
  <c r="AO148" i="42"/>
  <c r="AO243" i="42"/>
  <c r="AQ283" i="42"/>
  <c r="AQ305" i="42"/>
  <c r="AM316" i="42"/>
  <c r="AM362" i="42"/>
  <c r="AA396" i="42"/>
  <c r="AM11" i="42"/>
  <c r="AO15" i="42"/>
  <c r="AM28" i="42"/>
  <c r="AO194" i="42"/>
  <c r="AM243" i="42"/>
  <c r="AM259" i="42"/>
  <c r="AQ278" i="42"/>
  <c r="AO385" i="42"/>
  <c r="AO8" i="42"/>
  <c r="AQ12" i="42"/>
  <c r="AM15" i="42"/>
  <c r="AO40" i="42"/>
  <c r="AO44" i="42"/>
  <c r="AO56" i="42"/>
  <c r="AQ72" i="42"/>
  <c r="AM75" i="42"/>
  <c r="AM95" i="42"/>
  <c r="AO103" i="42"/>
  <c r="AO107" i="42"/>
  <c r="AO111" i="42"/>
  <c r="AM124" i="42"/>
  <c r="AQ191" i="42"/>
  <c r="AM194" i="42"/>
  <c r="AO198" i="42"/>
  <c r="AO247" i="42"/>
  <c r="AB272" i="42"/>
  <c r="AO273" i="42"/>
  <c r="AM285" i="42"/>
  <c r="AO291" i="42"/>
  <c r="AO295" i="42"/>
  <c r="AO305" i="42"/>
  <c r="AB306" i="42"/>
  <c r="AB314" i="42"/>
  <c r="AO320" i="42"/>
  <c r="AQ325" i="42"/>
  <c r="AO328" i="42"/>
  <c r="AO331" i="42"/>
  <c r="AM370" i="42"/>
  <c r="AM374" i="42"/>
  <c r="AM385" i="42"/>
  <c r="AM392" i="42"/>
  <c r="AM53" i="42"/>
  <c r="AM85" i="42"/>
  <c r="AM160" i="42"/>
  <c r="AM168" i="42"/>
  <c r="AM282" i="42"/>
  <c r="AM317" i="42"/>
  <c r="AO340" i="42"/>
  <c r="AO53" i="42"/>
  <c r="AQ99" i="42"/>
  <c r="AO116" i="42"/>
  <c r="AQ146" i="42"/>
  <c r="AQ150" i="42"/>
  <c r="AO187" i="42"/>
  <c r="AO316" i="42"/>
  <c r="AO362" i="42"/>
  <c r="AQ6" i="42"/>
  <c r="AO28" i="42"/>
  <c r="AQ36" i="42"/>
  <c r="AO120" i="42"/>
  <c r="AO136" i="42"/>
  <c r="AM183" i="42"/>
  <c r="AM187" i="42"/>
  <c r="AO259" i="42"/>
  <c r="AO300" i="42"/>
  <c r="AO366" i="42"/>
  <c r="AO75" i="42"/>
  <c r="AM120" i="42"/>
  <c r="AM171" i="42"/>
  <c r="AO285" i="42"/>
  <c r="AM366" i="42"/>
  <c r="AO370" i="42"/>
  <c r="AO36" i="42"/>
  <c r="AO48" i="42"/>
  <c r="AO52" i="42"/>
  <c r="AO60" i="42"/>
  <c r="AO91" i="42"/>
  <c r="AM99" i="42"/>
  <c r="AB3" i="42"/>
  <c r="AQ5" i="42"/>
  <c r="AQ16" i="42"/>
  <c r="AM19" i="42"/>
  <c r="AO23" i="42"/>
  <c r="AM36" i="42"/>
  <c r="AM40" i="42"/>
  <c r="AM44" i="42"/>
  <c r="AB45" i="42"/>
  <c r="AM48" i="42"/>
  <c r="AB49" i="42"/>
  <c r="AM52" i="42"/>
  <c r="AB53" i="42"/>
  <c r="AM56" i="42"/>
  <c r="AB57" i="42"/>
  <c r="AM60" i="42"/>
  <c r="AB61" i="42"/>
  <c r="AO68" i="42"/>
  <c r="AQ76" i="42"/>
  <c r="AM103" i="42"/>
  <c r="AO115" i="42"/>
  <c r="AO164" i="42"/>
  <c r="AO182" i="42"/>
  <c r="AO186" i="42"/>
  <c r="AQ195" i="42"/>
  <c r="AO202" i="42"/>
  <c r="AO208" i="42"/>
  <c r="AO212" i="42"/>
  <c r="AO216" i="42"/>
  <c r="AO220" i="42"/>
  <c r="AO224" i="42"/>
  <c r="AO228" i="42"/>
  <c r="AO232" i="42"/>
  <c r="AO236" i="42"/>
  <c r="AM247" i="42"/>
  <c r="AO278" i="42"/>
  <c r="AQ282" i="42"/>
  <c r="AM291" i="42"/>
  <c r="AM295" i="42"/>
  <c r="AQ317" i="42"/>
  <c r="AM328" i="42"/>
  <c r="AM331" i="42"/>
  <c r="AO350" i="42"/>
  <c r="AO389" i="42"/>
  <c r="AM61" i="42"/>
  <c r="AM274" i="42"/>
  <c r="AM321" i="42"/>
  <c r="AM156" i="42"/>
  <c r="AM2" i="42"/>
  <c r="AM129" i="42"/>
  <c r="AM133" i="42"/>
  <c r="AM137" i="42"/>
  <c r="AM141" i="42"/>
  <c r="AM145" i="42"/>
  <c r="AM149" i="42"/>
  <c r="AM172" i="42"/>
  <c r="AM301" i="42"/>
  <c r="AM309" i="42"/>
  <c r="AO358" i="42"/>
  <c r="AQ95" i="42"/>
  <c r="AQ134" i="42"/>
  <c r="AQ138" i="42"/>
  <c r="AO183" i="42"/>
  <c r="AO203" i="42"/>
  <c r="AO281" i="42"/>
  <c r="AM358" i="42"/>
  <c r="AO11" i="42"/>
  <c r="AQ66" i="42"/>
  <c r="AO140" i="42"/>
  <c r="AO144" i="42"/>
  <c r="AO152" i="42"/>
  <c r="AM167" i="42"/>
  <c r="AQ196" i="42"/>
  <c r="AM203" i="42"/>
  <c r="AM281" i="42"/>
  <c r="AQ344" i="42"/>
  <c r="AQ355" i="42"/>
  <c r="AO32" i="42"/>
  <c r="AO99" i="42"/>
  <c r="AM300" i="42"/>
  <c r="AO374" i="42"/>
  <c r="AO392" i="42"/>
  <c r="AM32" i="42"/>
  <c r="X396" i="42"/>
  <c r="AO168" i="42"/>
  <c r="AO191" i="42"/>
  <c r="AQ199" i="42"/>
  <c r="AO251" i="42"/>
  <c r="AM265" i="42"/>
  <c r="AQ301" i="42"/>
  <c r="AO304" i="42"/>
  <c r="AQ309" i="42"/>
  <c r="AO312" i="42"/>
  <c r="AO325" i="42"/>
  <c r="AO354" i="42"/>
  <c r="AO382" i="42"/>
  <c r="AM45" i="42"/>
  <c r="AM57" i="42"/>
  <c r="AB337" i="42"/>
  <c r="AC337" i="42"/>
  <c r="AM313" i="42"/>
  <c r="AB65" i="42"/>
  <c r="AC65" i="42"/>
  <c r="AM81" i="42"/>
  <c r="AM286" i="42"/>
  <c r="AB296" i="42"/>
  <c r="AC296" i="42"/>
  <c r="AM393" i="42"/>
  <c r="AM43" i="42"/>
  <c r="AO49" i="42"/>
  <c r="AQ124" i="42"/>
  <c r="AQ126" i="42"/>
  <c r="AO167" i="42"/>
  <c r="AM340" i="42"/>
  <c r="AQ17" i="42"/>
  <c r="AM24" i="42"/>
  <c r="AO128" i="42"/>
  <c r="AO171" i="42"/>
  <c r="AQ173" i="42"/>
  <c r="AQ252" i="42"/>
  <c r="AO274" i="42"/>
  <c r="AO308" i="42"/>
  <c r="AQ313" i="42"/>
  <c r="AQ318" i="42"/>
  <c r="AO321" i="42"/>
  <c r="AO332" i="42"/>
  <c r="AQ68" i="42"/>
  <c r="AM71" i="42"/>
  <c r="AM79" i="42"/>
  <c r="AO95" i="42"/>
  <c r="AO124" i="42"/>
  <c r="AM128" i="42"/>
  <c r="AM132" i="42"/>
  <c r="AM136" i="42"/>
  <c r="AM140" i="42"/>
  <c r="AM144" i="42"/>
  <c r="AM148" i="42"/>
  <c r="AM152" i="42"/>
  <c r="AM308" i="42"/>
  <c r="AO5" i="42"/>
  <c r="AO16" i="42"/>
  <c r="AQ24" i="42"/>
  <c r="AO76" i="42"/>
  <c r="AO80" i="42"/>
  <c r="AO84" i="42"/>
  <c r="AO88" i="42"/>
  <c r="AO94" i="42"/>
  <c r="AQ116" i="42"/>
  <c r="AO129" i="42"/>
  <c r="AO133" i="42"/>
  <c r="AM251" i="42"/>
  <c r="AO282" i="42"/>
  <c r="AQ286" i="42"/>
  <c r="AO290" i="42"/>
  <c r="AM304" i="42"/>
  <c r="AM312" i="42"/>
  <c r="AO317" i="42"/>
  <c r="AO347" i="42"/>
  <c r="AM354" i="42"/>
  <c r="AM382" i="42"/>
  <c r="AB383" i="42"/>
  <c r="AO248" i="42"/>
  <c r="AO266" i="42"/>
  <c r="AO351" i="42"/>
  <c r="AO66" i="42"/>
  <c r="AO69" i="42"/>
  <c r="AO73" i="42"/>
  <c r="AO77" i="42"/>
  <c r="AO96" i="42"/>
  <c r="AO100" i="42"/>
  <c r="AO105" i="42"/>
  <c r="AO109" i="42"/>
  <c r="AO113" i="42"/>
  <c r="AO117" i="42"/>
  <c r="AO121" i="42"/>
  <c r="AM125" i="42"/>
  <c r="AO184" i="42"/>
  <c r="AM188" i="42"/>
  <c r="AO192" i="42"/>
  <c r="AO196" i="42"/>
  <c r="AO200" i="42"/>
  <c r="AM204" i="42"/>
  <c r="AM244" i="42"/>
  <c r="AM248" i="42"/>
  <c r="AM252" i="42"/>
  <c r="AM256" i="42"/>
  <c r="AM260" i="42"/>
  <c r="AM266" i="42"/>
  <c r="AO275" i="42"/>
  <c r="AO279" i="42"/>
  <c r="AO283" i="42"/>
  <c r="AO287" i="42"/>
  <c r="AM292" i="42"/>
  <c r="AM297" i="42"/>
  <c r="AO302" i="42"/>
  <c r="AO306" i="42"/>
  <c r="AO310" i="42"/>
  <c r="AO314" i="42"/>
  <c r="AO318" i="42"/>
  <c r="AO322" i="42"/>
  <c r="AO326" i="42"/>
  <c r="AO333" i="42"/>
  <c r="AM341" i="42"/>
  <c r="AM344" i="42"/>
  <c r="AM348" i="42"/>
  <c r="AM351" i="42"/>
  <c r="AM355" i="42"/>
  <c r="AB357" i="42"/>
  <c r="AM359" i="42"/>
  <c r="AM363" i="42"/>
  <c r="AM367" i="42"/>
  <c r="AM371" i="42"/>
  <c r="AM375" i="42"/>
  <c r="AM386" i="42"/>
  <c r="AB388" i="42"/>
  <c r="AO390" i="42"/>
  <c r="AO394" i="42"/>
  <c r="AO256" i="42"/>
  <c r="AO292" i="42"/>
  <c r="AO363" i="42"/>
  <c r="AO371" i="42"/>
  <c r="AO375" i="42"/>
  <c r="AO13" i="42"/>
  <c r="AO17" i="42"/>
  <c r="AO25" i="42"/>
  <c r="AO37" i="42"/>
  <c r="AO41" i="42"/>
  <c r="AM6" i="42"/>
  <c r="AB8" i="42"/>
  <c r="AB11" i="42"/>
  <c r="AM13" i="42"/>
  <c r="AB15" i="42"/>
  <c r="AM17" i="42"/>
  <c r="AB19" i="42"/>
  <c r="AM21" i="42"/>
  <c r="AB23" i="42"/>
  <c r="AM25" i="42"/>
  <c r="AB27" i="42"/>
  <c r="AM29" i="42"/>
  <c r="AB31" i="42"/>
  <c r="AM33" i="42"/>
  <c r="AB35" i="42"/>
  <c r="AM37" i="42"/>
  <c r="AB39" i="42"/>
  <c r="AM41" i="42"/>
  <c r="AM66" i="42"/>
  <c r="AM69" i="42"/>
  <c r="AB71" i="42"/>
  <c r="AM73" i="42"/>
  <c r="AB75" i="42"/>
  <c r="AM77" i="42"/>
  <c r="AM96" i="42"/>
  <c r="AM100" i="42"/>
  <c r="AB102" i="42"/>
  <c r="AM105" i="42"/>
  <c r="AM109" i="42"/>
  <c r="AM113" i="42"/>
  <c r="AB115" i="42"/>
  <c r="AM117" i="42"/>
  <c r="AB119" i="42"/>
  <c r="AM121" i="42"/>
  <c r="AB123" i="42"/>
  <c r="AO161" i="42"/>
  <c r="AO165" i="42"/>
  <c r="AO169" i="42"/>
  <c r="AO173" i="42"/>
  <c r="AO176" i="42"/>
  <c r="AM184" i="42"/>
  <c r="AM192" i="42"/>
  <c r="AB194" i="42"/>
  <c r="AM196" i="42"/>
  <c r="AB198" i="42"/>
  <c r="AM200" i="42"/>
  <c r="AB202" i="42"/>
  <c r="AO267" i="42"/>
  <c r="AM275" i="42"/>
  <c r="AB277" i="42"/>
  <c r="AM279" i="42"/>
  <c r="AM283" i="42"/>
  <c r="AM287" i="42"/>
  <c r="AM298" i="42"/>
  <c r="AB300" i="42"/>
  <c r="AM302" i="42"/>
  <c r="AB304" i="42"/>
  <c r="AM306" i="42"/>
  <c r="AB308" i="42"/>
  <c r="AM310" i="42"/>
  <c r="AB312" i="42"/>
  <c r="AM314" i="42"/>
  <c r="AM318" i="42"/>
  <c r="AM322" i="42"/>
  <c r="AB324" i="42"/>
  <c r="AM326" i="42"/>
  <c r="AB328" i="42"/>
  <c r="AB331" i="42"/>
  <c r="AM333" i="42"/>
  <c r="AB392" i="42"/>
  <c r="AM394" i="42"/>
  <c r="AO252" i="42"/>
  <c r="AO341" i="42"/>
  <c r="AO344" i="42"/>
  <c r="AO359" i="42"/>
  <c r="AO367" i="42"/>
  <c r="AO6" i="42"/>
  <c r="AO21" i="42"/>
  <c r="AB44" i="42"/>
  <c r="AB48" i="42"/>
  <c r="AB52" i="42"/>
  <c r="AB56" i="42"/>
  <c r="AB60" i="42"/>
  <c r="AB80" i="42"/>
  <c r="AB84" i="42"/>
  <c r="AB88" i="42"/>
  <c r="AB94" i="42"/>
  <c r="AB128" i="42"/>
  <c r="AB132" i="42"/>
  <c r="AB136" i="42"/>
  <c r="AB140" i="42"/>
  <c r="AB144" i="42"/>
  <c r="AB148" i="42"/>
  <c r="AB152" i="42"/>
  <c r="AB155" i="42"/>
  <c r="AB159" i="42"/>
  <c r="AB163" i="42"/>
  <c r="AB167" i="42"/>
  <c r="AB171" i="42"/>
  <c r="AB207" i="42"/>
  <c r="AB211" i="42"/>
  <c r="AB215" i="42"/>
  <c r="AB219" i="42"/>
  <c r="AB223" i="42"/>
  <c r="AB227" i="42"/>
  <c r="AB231" i="42"/>
  <c r="AB235" i="42"/>
  <c r="AB239" i="42"/>
  <c r="AB243" i="42"/>
  <c r="AB247" i="42"/>
  <c r="AB251" i="42"/>
  <c r="AB255" i="42"/>
  <c r="AB259" i="42"/>
  <c r="AB265" i="42"/>
  <c r="AO289" i="42"/>
  <c r="AO299" i="42"/>
  <c r="AO303" i="42"/>
  <c r="AO307" i="42"/>
  <c r="AO311" i="42"/>
  <c r="AO315" i="42"/>
  <c r="AO319" i="42"/>
  <c r="AO323" i="42"/>
  <c r="AO327" i="42"/>
  <c r="AO330" i="42"/>
  <c r="AO395" i="42"/>
  <c r="AO29" i="42"/>
  <c r="AO33" i="42"/>
  <c r="AW850" i="5"/>
  <c r="AW853" i="5"/>
  <c r="AW852" i="5"/>
  <c r="AW848" i="5"/>
  <c r="AW847" i="5"/>
  <c r="AW845" i="5"/>
  <c r="AW843" i="5"/>
  <c r="AW841" i="5"/>
  <c r="AW840" i="5"/>
  <c r="AW827" i="5"/>
  <c r="AW825" i="5"/>
  <c r="AW824" i="5"/>
  <c r="AW818" i="5"/>
  <c r="AW817" i="5"/>
  <c r="AW815" i="5"/>
  <c r="AW813" i="5"/>
  <c r="AW811" i="5"/>
  <c r="AW810" i="5"/>
  <c r="AW807" i="5"/>
  <c r="AW806" i="5"/>
  <c r="AW805" i="5"/>
  <c r="AW802" i="5"/>
  <c r="AW795" i="5"/>
  <c r="AW793" i="5"/>
  <c r="AW791" i="5"/>
  <c r="AW786" i="5"/>
  <c r="AW781" i="5"/>
  <c r="AW771" i="5"/>
  <c r="AW770" i="5"/>
  <c r="AW767" i="5"/>
  <c r="AW766" i="5"/>
  <c r="AW765" i="5"/>
  <c r="AW760" i="5"/>
  <c r="AW759" i="5"/>
  <c r="AW758" i="5"/>
  <c r="AW755" i="5"/>
  <c r="AW754" i="5"/>
  <c r="AW751" i="5"/>
  <c r="AW747" i="5"/>
  <c r="AW745" i="5"/>
  <c r="AW743" i="5"/>
  <c r="AW741" i="5"/>
  <c r="AW740" i="5"/>
  <c r="AW737" i="5"/>
  <c r="AW736" i="5"/>
  <c r="AW735" i="5"/>
  <c r="AW732" i="5"/>
  <c r="AW731" i="5"/>
  <c r="AW729" i="5"/>
  <c r="AW721" i="5"/>
  <c r="AW715" i="5"/>
  <c r="AW714" i="5"/>
  <c r="AW702" i="5"/>
  <c r="AW701" i="5"/>
  <c r="AW700" i="5"/>
  <c r="AW697" i="5"/>
  <c r="AW695" i="5"/>
  <c r="AW691" i="5"/>
  <c r="AW686" i="5"/>
  <c r="AW677" i="5"/>
  <c r="AW674" i="5"/>
  <c r="AW664" i="5"/>
  <c r="AW657" i="5"/>
  <c r="AW656" i="5"/>
  <c r="AW650" i="5"/>
  <c r="AW646" i="5"/>
  <c r="AW636" i="5"/>
  <c r="AW632" i="5"/>
  <c r="AW627" i="5"/>
  <c r="AW625" i="5"/>
  <c r="AW623" i="5"/>
  <c r="AW622" i="5"/>
  <c r="AW619" i="5"/>
  <c r="AW618" i="5"/>
  <c r="AW614" i="5"/>
  <c r="AW605" i="5"/>
  <c r="AW604" i="5"/>
  <c r="AW599" i="5"/>
  <c r="AW594" i="5"/>
  <c r="AW586" i="5"/>
  <c r="AW583" i="5"/>
  <c r="AW577" i="5"/>
  <c r="AW573" i="5"/>
  <c r="AW572" i="5"/>
  <c r="AW562" i="5"/>
  <c r="AW561" i="5"/>
  <c r="AW559" i="5"/>
  <c r="AW554" i="5"/>
  <c r="AW545" i="5"/>
  <c r="AW544" i="5"/>
  <c r="AW538" i="5"/>
  <c r="AW534" i="5"/>
  <c r="AW527" i="5"/>
  <c r="AW518" i="5"/>
  <c r="AW511" i="5"/>
  <c r="AW501" i="5"/>
  <c r="AW492" i="5"/>
  <c r="AW491" i="5"/>
  <c r="AW485" i="5"/>
  <c r="AW478" i="5"/>
  <c r="AW476" i="5"/>
  <c r="AW473" i="5"/>
  <c r="AW472" i="5"/>
  <c r="AW464" i="5"/>
  <c r="AW462" i="5"/>
  <c r="AW460" i="5"/>
  <c r="AW453" i="5"/>
  <c r="AW449" i="5"/>
  <c r="AW445" i="5"/>
  <c r="AW444" i="5"/>
  <c r="AW438" i="5"/>
  <c r="AW437" i="5"/>
  <c r="AW429" i="5"/>
  <c r="AW427" i="5"/>
  <c r="AW419" i="5"/>
  <c r="AW418" i="5"/>
  <c r="AW406" i="5"/>
  <c r="AW405" i="5"/>
  <c r="AW401" i="5"/>
  <c r="AW399" i="5"/>
  <c r="AW398" i="5"/>
  <c r="AW397" i="5"/>
  <c r="AW391" i="5"/>
  <c r="AW390" i="5"/>
  <c r="AW388" i="5"/>
  <c r="AW380" i="5"/>
  <c r="AW378" i="5"/>
  <c r="AW377" i="5"/>
  <c r="AW369" i="5"/>
  <c r="AW365" i="5"/>
  <c r="AW363" i="5"/>
  <c r="AW360" i="5"/>
  <c r="AW353" i="5"/>
  <c r="AW351" i="5"/>
  <c r="AW348" i="5"/>
  <c r="AW340" i="5"/>
  <c r="AW338" i="5"/>
  <c r="AW329" i="5"/>
  <c r="AW328" i="5"/>
  <c r="AW327" i="5"/>
  <c r="AW321" i="5"/>
  <c r="AW320" i="5"/>
  <c r="AW315" i="5"/>
  <c r="AW313" i="5"/>
  <c r="AW305" i="5"/>
  <c r="AW304" i="5"/>
  <c r="AW292" i="5"/>
  <c r="AW291" i="5"/>
  <c r="AW286" i="5"/>
  <c r="AW277" i="5"/>
  <c r="AW276" i="5"/>
  <c r="AW274" i="5"/>
  <c r="AW272" i="5"/>
  <c r="AW270" i="5"/>
  <c r="AW263" i="5"/>
  <c r="AW252" i="5"/>
  <c r="AW250" i="5"/>
  <c r="AW249" i="5"/>
  <c r="AW240" i="5"/>
  <c r="AW239" i="5"/>
  <c r="AW234" i="5"/>
  <c r="AW232" i="5"/>
  <c r="AW227" i="5"/>
  <c r="AW226" i="5"/>
  <c r="AW217" i="5"/>
  <c r="AW213" i="5"/>
  <c r="AW212" i="5"/>
  <c r="AW202" i="5"/>
  <c r="AW201" i="5"/>
  <c r="AW199" i="5"/>
  <c r="AW195" i="5"/>
  <c r="AW190" i="5"/>
  <c r="AW189" i="5"/>
  <c r="AW185" i="5"/>
  <c r="AW184" i="5"/>
  <c r="AW180" i="5"/>
  <c r="AW177" i="5"/>
  <c r="AW176" i="5"/>
  <c r="AW174" i="5"/>
  <c r="AW172" i="5"/>
  <c r="AW170" i="5"/>
  <c r="AW161" i="5"/>
  <c r="AW158" i="5"/>
  <c r="AW154" i="5"/>
  <c r="AW151" i="5"/>
  <c r="AW150" i="5"/>
  <c r="AW144" i="5"/>
  <c r="AW143" i="5"/>
  <c r="AW136" i="5"/>
  <c r="AW130" i="5"/>
  <c r="AW126" i="5"/>
  <c r="AW117" i="5"/>
  <c r="AW115" i="5"/>
  <c r="AW110" i="5"/>
  <c r="AW106" i="5"/>
  <c r="AW103" i="5"/>
  <c r="AW96" i="5"/>
  <c r="AW95" i="5"/>
  <c r="AW90" i="5"/>
  <c r="AW86" i="5"/>
  <c r="AW85" i="5"/>
  <c r="AW77" i="5"/>
  <c r="AW76" i="5"/>
  <c r="AW75" i="5"/>
  <c r="AW70" i="5"/>
  <c r="AW63" i="5"/>
  <c r="AW61" i="5"/>
  <c r="AW56" i="5"/>
  <c r="AW55" i="5"/>
  <c r="AW54" i="5"/>
  <c r="AW49" i="5"/>
  <c r="AW47" i="5"/>
  <c r="AW46" i="5"/>
  <c r="AW38" i="5"/>
  <c r="AW37" i="5"/>
  <c r="AW33" i="5"/>
  <c r="AW28" i="5"/>
  <c r="AW27" i="5"/>
  <c r="AW20" i="5"/>
  <c r="AW18" i="5"/>
  <c r="AW17" i="5"/>
  <c r="AW16" i="5"/>
  <c r="AW8" i="5"/>
  <c r="AW7" i="5"/>
  <c r="AW6" i="5"/>
  <c r="AV853" i="5"/>
  <c r="AV852" i="5"/>
  <c r="AV851" i="5"/>
  <c r="AV850" i="5"/>
  <c r="AV848" i="5"/>
  <c r="AV847" i="5"/>
  <c r="AV846" i="5"/>
  <c r="AV845" i="5"/>
  <c r="AV844" i="5"/>
  <c r="AV843" i="5"/>
  <c r="AV842" i="5"/>
  <c r="AV841" i="5"/>
  <c r="AV840" i="5"/>
  <c r="AV839" i="5"/>
  <c r="AV832" i="5"/>
  <c r="AV827" i="5"/>
  <c r="AV825" i="5"/>
  <c r="AV824" i="5"/>
  <c r="AV820" i="5"/>
  <c r="AV819" i="5"/>
  <c r="AV818" i="5"/>
  <c r="AV817" i="5"/>
  <c r="AV816" i="5"/>
  <c r="AV815" i="5"/>
  <c r="AV814" i="5"/>
  <c r="AV813" i="5"/>
  <c r="AV812" i="5"/>
  <c r="AV811" i="5"/>
  <c r="AV810" i="5"/>
  <c r="AV809" i="5"/>
  <c r="AV808" i="5"/>
  <c r="AV807" i="5"/>
  <c r="AV806" i="5"/>
  <c r="AV805" i="5"/>
  <c r="AV804" i="5"/>
  <c r="AV803" i="5"/>
  <c r="AV802" i="5"/>
  <c r="AV795" i="5"/>
  <c r="AV794" i="5"/>
  <c r="AV793" i="5"/>
  <c r="AV792" i="5"/>
  <c r="AV791" i="5"/>
  <c r="AV787" i="5"/>
  <c r="AV786" i="5"/>
  <c r="AV785" i="5"/>
  <c r="AV781" i="5"/>
  <c r="AV780" i="5"/>
  <c r="AV771" i="5"/>
  <c r="AV770" i="5"/>
  <c r="AV769" i="5"/>
  <c r="AV768" i="5"/>
  <c r="AV767" i="5"/>
  <c r="AV766" i="5"/>
  <c r="AV765" i="5"/>
  <c r="AV761" i="5"/>
  <c r="AV760" i="5"/>
  <c r="AV759" i="5"/>
  <c r="AV758" i="5"/>
  <c r="AV757" i="5"/>
  <c r="AV756" i="5"/>
  <c r="AV755" i="5"/>
  <c r="AV754" i="5"/>
  <c r="AV753" i="5"/>
  <c r="AV752" i="5"/>
  <c r="AV751" i="5"/>
  <c r="AV747" i="5"/>
  <c r="AV746" i="5"/>
  <c r="AV745" i="5"/>
  <c r="AV744" i="5"/>
  <c r="AV743" i="5"/>
  <c r="AV742" i="5"/>
  <c r="AV741" i="5"/>
  <c r="AV740" i="5"/>
  <c r="AV739" i="5"/>
  <c r="AV738" i="5"/>
  <c r="AV737" i="5"/>
  <c r="AV736" i="5"/>
  <c r="AV735" i="5"/>
  <c r="AV734" i="5"/>
  <c r="AV733" i="5"/>
  <c r="AV732" i="5"/>
  <c r="AV731" i="5"/>
  <c r="AV730" i="5"/>
  <c r="AV729" i="5"/>
  <c r="AV728" i="5"/>
  <c r="AV721" i="5"/>
  <c r="AV719" i="5"/>
  <c r="AV715" i="5"/>
  <c r="AV714" i="5"/>
  <c r="AV710" i="5"/>
  <c r="AV709" i="5"/>
  <c r="AV702" i="5"/>
  <c r="AV701" i="5"/>
  <c r="AV700" i="5"/>
  <c r="AV699" i="5"/>
  <c r="AV698" i="5"/>
  <c r="AV697" i="5"/>
  <c r="AV695" i="5"/>
  <c r="AV675" i="5"/>
  <c r="AV691" i="5"/>
  <c r="AV690" i="5"/>
  <c r="AV686" i="5"/>
  <c r="AV684" i="5"/>
  <c r="AV677" i="5"/>
  <c r="AV674" i="5"/>
  <c r="AV673" i="5"/>
  <c r="AV669" i="5"/>
  <c r="AV664" i="5"/>
  <c r="AV657" i="5"/>
  <c r="AV656" i="5"/>
  <c r="AV655" i="5"/>
  <c r="AV654" i="5"/>
  <c r="AV650" i="5"/>
  <c r="AV646" i="5"/>
  <c r="AV637" i="5"/>
  <c r="AV636" i="5"/>
  <c r="AV635" i="5"/>
  <c r="AV632" i="5"/>
  <c r="AV628" i="5"/>
  <c r="AV627" i="5"/>
  <c r="AV626" i="5"/>
  <c r="AV625" i="5"/>
  <c r="AV624" i="5"/>
  <c r="AV623" i="5"/>
  <c r="AV622" i="5"/>
  <c r="AV621" i="5"/>
  <c r="AV620" i="5"/>
  <c r="AV619" i="5"/>
  <c r="AV618" i="5"/>
  <c r="AV614" i="5"/>
  <c r="AV613" i="5"/>
  <c r="AV612" i="5"/>
  <c r="AV605" i="5"/>
  <c r="AV604" i="5"/>
  <c r="AV600" i="5"/>
  <c r="AV599" i="5"/>
  <c r="AV595" i="5"/>
  <c r="AV594" i="5"/>
  <c r="AV587" i="5"/>
  <c r="AV586" i="5"/>
  <c r="AV583" i="5"/>
  <c r="AV579" i="5"/>
  <c r="AV578" i="5"/>
  <c r="AV577" i="5"/>
  <c r="AV573" i="5"/>
  <c r="AV572" i="5"/>
  <c r="AV565" i="5"/>
  <c r="AV563" i="5"/>
  <c r="AV562" i="5"/>
  <c r="AV561" i="5"/>
  <c r="AV560" i="5"/>
  <c r="AV559" i="5"/>
  <c r="AV555" i="5"/>
  <c r="AV554" i="5"/>
  <c r="AV547" i="5"/>
  <c r="AV545" i="5"/>
  <c r="AV544" i="5"/>
  <c r="AV543" i="5"/>
  <c r="AV539" i="5"/>
  <c r="AV538" i="5"/>
  <c r="AV534" i="5"/>
  <c r="AV527" i="5"/>
  <c r="AV526" i="5"/>
  <c r="AV522" i="5"/>
  <c r="AV518" i="5"/>
  <c r="AV511" i="5"/>
  <c r="AV509" i="5"/>
  <c r="AV505" i="5"/>
  <c r="AV501" i="5"/>
  <c r="AV499" i="5"/>
  <c r="AV492" i="5"/>
  <c r="AV491" i="5"/>
  <c r="AV487" i="5"/>
  <c r="AV486" i="5"/>
  <c r="AV485" i="5"/>
  <c r="AV478" i="5"/>
  <c r="AV476" i="5"/>
  <c r="AV475" i="5"/>
  <c r="AV474" i="5"/>
  <c r="AV473" i="5"/>
  <c r="AV472" i="5"/>
  <c r="AV468" i="5"/>
  <c r="AV464" i="5"/>
  <c r="AV463" i="5"/>
  <c r="AV462" i="5"/>
  <c r="AV461" i="5"/>
  <c r="AV460" i="5"/>
  <c r="AV453" i="5"/>
  <c r="AV452" i="5"/>
  <c r="AV451" i="5"/>
  <c r="AV449" i="5"/>
  <c r="AV445" i="5"/>
  <c r="AV444" i="5"/>
  <c r="AV443" i="5"/>
  <c r="AV442" i="5"/>
  <c r="AV438" i="5"/>
  <c r="AV437" i="5"/>
  <c r="AV436" i="5"/>
  <c r="AV429" i="5"/>
  <c r="AV428" i="5"/>
  <c r="AV427" i="5"/>
  <c r="AV423" i="5"/>
  <c r="AV419" i="5"/>
  <c r="AV418" i="5"/>
  <c r="AV408" i="5"/>
  <c r="AV407" i="5"/>
  <c r="AV406" i="5"/>
  <c r="AV405" i="5"/>
  <c r="AV401" i="5"/>
  <c r="AV400" i="5"/>
  <c r="AV399" i="5"/>
  <c r="AV398" i="5"/>
  <c r="AV397" i="5"/>
  <c r="AV396" i="5"/>
  <c r="AV392" i="5"/>
  <c r="AV391" i="5"/>
  <c r="AV390" i="5"/>
  <c r="AV389" i="5"/>
  <c r="AV388" i="5"/>
  <c r="AV387" i="5"/>
  <c r="AV380" i="5"/>
  <c r="AV379" i="5"/>
  <c r="AV378" i="5"/>
  <c r="AV377" i="5"/>
  <c r="AV373" i="5"/>
  <c r="AV370" i="5"/>
  <c r="AV369" i="5"/>
  <c r="AV365" i="5"/>
  <c r="AV363" i="5"/>
  <c r="AV362" i="5"/>
  <c r="AV361" i="5"/>
  <c r="AV360" i="5"/>
  <c r="AV353" i="5"/>
  <c r="AV352" i="5"/>
  <c r="AV351" i="5"/>
  <c r="AV350" i="5"/>
  <c r="AV348" i="5"/>
  <c r="AV344" i="5"/>
  <c r="AV340" i="5"/>
  <c r="AV338" i="5"/>
  <c r="AV337" i="5"/>
  <c r="AV336" i="5"/>
  <c r="AV329" i="5"/>
  <c r="AV328" i="5"/>
  <c r="AV327" i="5"/>
  <c r="AV326" i="5"/>
  <c r="AV325" i="5"/>
  <c r="AV321" i="5"/>
  <c r="AV320" i="5"/>
  <c r="AV316" i="5"/>
  <c r="AV315" i="5"/>
  <c r="AV314" i="5"/>
  <c r="AV313" i="5"/>
  <c r="AV312" i="5"/>
  <c r="AV305" i="5"/>
  <c r="AV304" i="5"/>
  <c r="AV300" i="5"/>
  <c r="AV299" i="5"/>
  <c r="AV292" i="5"/>
  <c r="AV291" i="5"/>
  <c r="AV286" i="5"/>
  <c r="AV282" i="5"/>
  <c r="AV281" i="5"/>
  <c r="AV277" i="5"/>
  <c r="AV276" i="5"/>
  <c r="AV275" i="5"/>
  <c r="AV274" i="5"/>
  <c r="AV273" i="5"/>
  <c r="AV272" i="5"/>
  <c r="AV271" i="5"/>
  <c r="AV270" i="5"/>
  <c r="AV263" i="5"/>
  <c r="AV260" i="5"/>
  <c r="AV256" i="5"/>
  <c r="AV252" i="5"/>
  <c r="AV250" i="5"/>
  <c r="AV249" i="5"/>
  <c r="AV248" i="5"/>
  <c r="AV247" i="5"/>
  <c r="AV240" i="5"/>
  <c r="AV239" i="5"/>
  <c r="AV235" i="5"/>
  <c r="AV234" i="5"/>
  <c r="AV233" i="5"/>
  <c r="AV232" i="5"/>
  <c r="AV228" i="5"/>
  <c r="AV227" i="5"/>
  <c r="AV226" i="5"/>
  <c r="AV219" i="5"/>
  <c r="AV218" i="5"/>
  <c r="AV217" i="5"/>
  <c r="AV213" i="5"/>
  <c r="AV212" i="5"/>
  <c r="AV205" i="5"/>
  <c r="AV203" i="5"/>
  <c r="AV202" i="5"/>
  <c r="AV201" i="5"/>
  <c r="AV200" i="5"/>
  <c r="AV199" i="5"/>
  <c r="AV198" i="5"/>
  <c r="AV195" i="5"/>
  <c r="AV191" i="5"/>
  <c r="AV190" i="5"/>
  <c r="AV189" i="5"/>
  <c r="AV188" i="5"/>
  <c r="AV186" i="5"/>
  <c r="AV185" i="5"/>
  <c r="AV184" i="5"/>
  <c r="AV180" i="5"/>
  <c r="AV179" i="5"/>
  <c r="AV178" i="5"/>
  <c r="AV177" i="5"/>
  <c r="AV176" i="5"/>
  <c r="AV175" i="5"/>
  <c r="AV174" i="5"/>
  <c r="AV173" i="5"/>
  <c r="AV172" i="5"/>
  <c r="AV171" i="5"/>
  <c r="AV170" i="5"/>
  <c r="AV161" i="5"/>
  <c r="AV160" i="5"/>
  <c r="AV159" i="5"/>
  <c r="AV158" i="5"/>
  <c r="AV154" i="5"/>
  <c r="AV153" i="5"/>
  <c r="AV152" i="5"/>
  <c r="AV151" i="5"/>
  <c r="AV150" i="5"/>
  <c r="AV149" i="5"/>
  <c r="AV145" i="5"/>
  <c r="AV144" i="5"/>
  <c r="AV143" i="5"/>
  <c r="AV136" i="5"/>
  <c r="AV135" i="5"/>
  <c r="AV134" i="5"/>
  <c r="AV130" i="5"/>
  <c r="AV126" i="5"/>
  <c r="AV119" i="5"/>
  <c r="AV117" i="5"/>
  <c r="AV116" i="5"/>
  <c r="AV115" i="5"/>
  <c r="AV111" i="5"/>
  <c r="AV110" i="5"/>
  <c r="AV106" i="5"/>
  <c r="AV105" i="5"/>
  <c r="AV104" i="5"/>
  <c r="AV103" i="5"/>
  <c r="AV96" i="5"/>
  <c r="AV95" i="5"/>
  <c r="AV94" i="5"/>
  <c r="AV90" i="5"/>
  <c r="AV86" i="5"/>
  <c r="AV85" i="5"/>
  <c r="AV78" i="5"/>
  <c r="AV77" i="5"/>
  <c r="AV76" i="5"/>
  <c r="AV75" i="5"/>
  <c r="AV71" i="5"/>
  <c r="AV70" i="5"/>
  <c r="AV63" i="5"/>
  <c r="AV61" i="5"/>
  <c r="AV60" i="5"/>
  <c r="AV56" i="5"/>
  <c r="AV55" i="5"/>
  <c r="AV54" i="5"/>
  <c r="AV50" i="5"/>
  <c r="AV49" i="5"/>
  <c r="AV47" i="5"/>
  <c r="AV46" i="5"/>
  <c r="AV39" i="5"/>
  <c r="AV38" i="5"/>
  <c r="AV37" i="5"/>
  <c r="AV33" i="5"/>
  <c r="AV29" i="5"/>
  <c r="AV28" i="5"/>
  <c r="AV27" i="5"/>
  <c r="AV20" i="5"/>
  <c r="AV19" i="5"/>
  <c r="AV18" i="5"/>
  <c r="AV17" i="5"/>
  <c r="AV16" i="5"/>
  <c r="AV12" i="5"/>
  <c r="AV8" i="5"/>
  <c r="AV7" i="5"/>
  <c r="AV6" i="5"/>
  <c r="AV5" i="5"/>
  <c r="AV4" i="5"/>
  <c r="AU853" i="5"/>
  <c r="AU852" i="5"/>
  <c r="AU851" i="5"/>
  <c r="AU850" i="5"/>
  <c r="AU848" i="5"/>
  <c r="AU847" i="5"/>
  <c r="AU846" i="5"/>
  <c r="AU845" i="5"/>
  <c r="AU844" i="5"/>
  <c r="AU843" i="5"/>
  <c r="AU842" i="5"/>
  <c r="AU841" i="5"/>
  <c r="AU840" i="5"/>
  <c r="AU839" i="5"/>
  <c r="AU832" i="5"/>
  <c r="AU827" i="5"/>
  <c r="AU825" i="5"/>
  <c r="AU824" i="5"/>
  <c r="AU820" i="5"/>
  <c r="AU819" i="5"/>
  <c r="AU818" i="5"/>
  <c r="AU817" i="5"/>
  <c r="AU816" i="5"/>
  <c r="AU815" i="5"/>
  <c r="AU814" i="5"/>
  <c r="AU813" i="5"/>
  <c r="AU812" i="5"/>
  <c r="AU811" i="5"/>
  <c r="AU810" i="5"/>
  <c r="AU809" i="5"/>
  <c r="AU808" i="5"/>
  <c r="AU807" i="5"/>
  <c r="AU806" i="5"/>
  <c r="AU805" i="5"/>
  <c r="AU804" i="5"/>
  <c r="AU803" i="5"/>
  <c r="AU802" i="5"/>
  <c r="AU795" i="5"/>
  <c r="AU794" i="5"/>
  <c r="AU793" i="5"/>
  <c r="AU792" i="5"/>
  <c r="AU791" i="5"/>
  <c r="AU787" i="5"/>
  <c r="AU786" i="5"/>
  <c r="AU785" i="5"/>
  <c r="AU781" i="5"/>
  <c r="AU780" i="5"/>
  <c r="AU771" i="5"/>
  <c r="AU770" i="5"/>
  <c r="AU769" i="5"/>
  <c r="AU768" i="5"/>
  <c r="AU767" i="5"/>
  <c r="AU766" i="5"/>
  <c r="AU765" i="5"/>
  <c r="AU761" i="5"/>
  <c r="AU760" i="5"/>
  <c r="AU759" i="5"/>
  <c r="AU758" i="5"/>
  <c r="AU757" i="5"/>
  <c r="AU756" i="5"/>
  <c r="AU755" i="5"/>
  <c r="AU754" i="5"/>
  <c r="AU753" i="5"/>
  <c r="AU752" i="5"/>
  <c r="AU751" i="5"/>
  <c r="AU747" i="5"/>
  <c r="AU746" i="5"/>
  <c r="AU745" i="5"/>
  <c r="AU744" i="5"/>
  <c r="AU743" i="5"/>
  <c r="AU742" i="5"/>
  <c r="AU741" i="5"/>
  <c r="AU740" i="5"/>
  <c r="AU739" i="5"/>
  <c r="AU738" i="5"/>
  <c r="AU737" i="5"/>
  <c r="AU736" i="5"/>
  <c r="AU735" i="5"/>
  <c r="AU734" i="5"/>
  <c r="AU733" i="5"/>
  <c r="AU732" i="5"/>
  <c r="AU731" i="5"/>
  <c r="AU730" i="5"/>
  <c r="AU729" i="5"/>
  <c r="AU728" i="5"/>
  <c r="AU721" i="5"/>
  <c r="AU719" i="5"/>
  <c r="AU715" i="5"/>
  <c r="AU714" i="5"/>
  <c r="AU710" i="5"/>
  <c r="AU709" i="5"/>
  <c r="AU702" i="5"/>
  <c r="AU701" i="5"/>
  <c r="AU700" i="5"/>
  <c r="AU699" i="5"/>
  <c r="AU698" i="5"/>
  <c r="AU697" i="5"/>
  <c r="AU695" i="5"/>
  <c r="AU675" i="5"/>
  <c r="AU691" i="5"/>
  <c r="AU690" i="5"/>
  <c r="AU686" i="5"/>
  <c r="AU684" i="5"/>
  <c r="AU677" i="5"/>
  <c r="AU674" i="5"/>
  <c r="AU673" i="5"/>
  <c r="AU669" i="5"/>
  <c r="AU664" i="5"/>
  <c r="AU657" i="5"/>
  <c r="AU656" i="5"/>
  <c r="AU655" i="5"/>
  <c r="AU654" i="5"/>
  <c r="AU650" i="5"/>
  <c r="AU646" i="5"/>
  <c r="AU637" i="5"/>
  <c r="AU636" i="5"/>
  <c r="AU635" i="5"/>
  <c r="AU632" i="5"/>
  <c r="AU628" i="5"/>
  <c r="AU627" i="5"/>
  <c r="AU626" i="5"/>
  <c r="AU625" i="5"/>
  <c r="AU624" i="5"/>
  <c r="AU623" i="5"/>
  <c r="AU622" i="5"/>
  <c r="AU621" i="5"/>
  <c r="AU620" i="5"/>
  <c r="AU619" i="5"/>
  <c r="AU618" i="5"/>
  <c r="AU614" i="5"/>
  <c r="AU613" i="5"/>
  <c r="AU612" i="5"/>
  <c r="AU605" i="5"/>
  <c r="AU604" i="5"/>
  <c r="AU600" i="5"/>
  <c r="AU599" i="5"/>
  <c r="AU595" i="5"/>
  <c r="AU594" i="5"/>
  <c r="AU587" i="5"/>
  <c r="AU586" i="5"/>
  <c r="AU583" i="5"/>
  <c r="AU579" i="5"/>
  <c r="AU578" i="5"/>
  <c r="AU577" i="5"/>
  <c r="AU573" i="5"/>
  <c r="AU572" i="5"/>
  <c r="AU565" i="5"/>
  <c r="AU563" i="5"/>
  <c r="AU562" i="5"/>
  <c r="AU561" i="5"/>
  <c r="AU560" i="5"/>
  <c r="AU559" i="5"/>
  <c r="AU555" i="5"/>
  <c r="AU554" i="5"/>
  <c r="AU547" i="5"/>
  <c r="AU545" i="5"/>
  <c r="AU544" i="5"/>
  <c r="AU543" i="5"/>
  <c r="AU539" i="5"/>
  <c r="AU538" i="5"/>
  <c r="AU534" i="5"/>
  <c r="AU527" i="5"/>
  <c r="AU526" i="5"/>
  <c r="AU522" i="5"/>
  <c r="AU518" i="5"/>
  <c r="AU511" i="5"/>
  <c r="AU509" i="5"/>
  <c r="AU505" i="5"/>
  <c r="AU501" i="5"/>
  <c r="AU499" i="5"/>
  <c r="AU492" i="5"/>
  <c r="AU491" i="5"/>
  <c r="AU487" i="5"/>
  <c r="AU486" i="5"/>
  <c r="AU485" i="5"/>
  <c r="AU478" i="5"/>
  <c r="AU476" i="5"/>
  <c r="AU475" i="5"/>
  <c r="AU474" i="5"/>
  <c r="AU473" i="5"/>
  <c r="AU472" i="5"/>
  <c r="AU468" i="5"/>
  <c r="AU464" i="5"/>
  <c r="AU463" i="5"/>
  <c r="AU462" i="5"/>
  <c r="AU461" i="5"/>
  <c r="AU460" i="5"/>
  <c r="AU453" i="5"/>
  <c r="AU452" i="5"/>
  <c r="AU451" i="5"/>
  <c r="AU449" i="5"/>
  <c r="AU445" i="5"/>
  <c r="AU444" i="5"/>
  <c r="AU443" i="5"/>
  <c r="AU442" i="5"/>
  <c r="AU438" i="5"/>
  <c r="AU437" i="5"/>
  <c r="AU436" i="5"/>
  <c r="AU429" i="5"/>
  <c r="AU428" i="5"/>
  <c r="AU427" i="5"/>
  <c r="AU423" i="5"/>
  <c r="AU419" i="5"/>
  <c r="AU418" i="5"/>
  <c r="AU408" i="5"/>
  <c r="AU407" i="5"/>
  <c r="AU406" i="5"/>
  <c r="AU405" i="5"/>
  <c r="AU401" i="5"/>
  <c r="AU400" i="5"/>
  <c r="AU399" i="5"/>
  <c r="AU398" i="5"/>
  <c r="AU397" i="5"/>
  <c r="AU396" i="5"/>
  <c r="AU392" i="5"/>
  <c r="AU391" i="5"/>
  <c r="AU390" i="5"/>
  <c r="AU389" i="5"/>
  <c r="AU388" i="5"/>
  <c r="AU387" i="5"/>
  <c r="AU380" i="5"/>
  <c r="AU379" i="5"/>
  <c r="AU378" i="5"/>
  <c r="AU377" i="5"/>
  <c r="AU373" i="5"/>
  <c r="AU370" i="5"/>
  <c r="AU369" i="5"/>
  <c r="AU365" i="5"/>
  <c r="AU363" i="5"/>
  <c r="AU362" i="5"/>
  <c r="AU361" i="5"/>
  <c r="AU360" i="5"/>
  <c r="AU353" i="5"/>
  <c r="AU352" i="5"/>
  <c r="AU351" i="5"/>
  <c r="AU350" i="5"/>
  <c r="AU348" i="5"/>
  <c r="AU344" i="5"/>
  <c r="AU340" i="5"/>
  <c r="AU338" i="5"/>
  <c r="AU337" i="5"/>
  <c r="AU336" i="5"/>
  <c r="AU329" i="5"/>
  <c r="AU328" i="5"/>
  <c r="AU327" i="5"/>
  <c r="AU326" i="5"/>
  <c r="AU325" i="5"/>
  <c r="AU321" i="5"/>
  <c r="AU320" i="5"/>
  <c r="AU316" i="5"/>
  <c r="AU315" i="5"/>
  <c r="AU314" i="5"/>
  <c r="AU313" i="5"/>
  <c r="AU312" i="5"/>
  <c r="AU305" i="5"/>
  <c r="AU304" i="5"/>
  <c r="AU300" i="5"/>
  <c r="AU299" i="5"/>
  <c r="AU292" i="5"/>
  <c r="AU291" i="5"/>
  <c r="AU286" i="5"/>
  <c r="AU282" i="5"/>
  <c r="AU281" i="5"/>
  <c r="AU277" i="5"/>
  <c r="AU276" i="5"/>
  <c r="AU275" i="5"/>
  <c r="AU274" i="5"/>
  <c r="AU273" i="5"/>
  <c r="AU272" i="5"/>
  <c r="AU271" i="5"/>
  <c r="AU270" i="5"/>
  <c r="AU263" i="5"/>
  <c r="AU260" i="5"/>
  <c r="AU256" i="5"/>
  <c r="AU252" i="5"/>
  <c r="AU250" i="5"/>
  <c r="AU249" i="5"/>
  <c r="AU248" i="5"/>
  <c r="AU247" i="5"/>
  <c r="AU240" i="5"/>
  <c r="AU239" i="5"/>
  <c r="AU235" i="5"/>
  <c r="AU234" i="5"/>
  <c r="AU233" i="5"/>
  <c r="AU232" i="5"/>
  <c r="AU228" i="5"/>
  <c r="AU227" i="5"/>
  <c r="AU226" i="5"/>
  <c r="AU219" i="5"/>
  <c r="AU218" i="5"/>
  <c r="AU217" i="5"/>
  <c r="AU213" i="5"/>
  <c r="AU212" i="5"/>
  <c r="AU205" i="5"/>
  <c r="AU203" i="5"/>
  <c r="AU202" i="5"/>
  <c r="AU201" i="5"/>
  <c r="AU200" i="5"/>
  <c r="AU199" i="5"/>
  <c r="AU198" i="5"/>
  <c r="AU195" i="5"/>
  <c r="AU191" i="5"/>
  <c r="AU190" i="5"/>
  <c r="AU189" i="5"/>
  <c r="AU188" i="5"/>
  <c r="AU186" i="5"/>
  <c r="AU185" i="5"/>
  <c r="AU184" i="5"/>
  <c r="AU180" i="5"/>
  <c r="AU179" i="5"/>
  <c r="AU178" i="5"/>
  <c r="AU177" i="5"/>
  <c r="AU176" i="5"/>
  <c r="AU175" i="5"/>
  <c r="AU174" i="5"/>
  <c r="AU173" i="5"/>
  <c r="AU172" i="5"/>
  <c r="AU171" i="5"/>
  <c r="AU170" i="5"/>
  <c r="AU161" i="5"/>
  <c r="AU160" i="5"/>
  <c r="AU159" i="5"/>
  <c r="AU158" i="5"/>
  <c r="AU154" i="5"/>
  <c r="AU153" i="5"/>
  <c r="AU152" i="5"/>
  <c r="AU151" i="5"/>
  <c r="AU150" i="5"/>
  <c r="AU149" i="5"/>
  <c r="AU145" i="5"/>
  <c r="AU144" i="5"/>
  <c r="AU143" i="5"/>
  <c r="AU136" i="5"/>
  <c r="AU135" i="5"/>
  <c r="AU134" i="5"/>
  <c r="AU130" i="5"/>
  <c r="AU126" i="5"/>
  <c r="AU119" i="5"/>
  <c r="AU117" i="5"/>
  <c r="AU116" i="5"/>
  <c r="AU115" i="5"/>
  <c r="AU111" i="5"/>
  <c r="AU110" i="5"/>
  <c r="AU106" i="5"/>
  <c r="AU105" i="5"/>
  <c r="AU104" i="5"/>
  <c r="AU103" i="5"/>
  <c r="AU96" i="5"/>
  <c r="AU95" i="5"/>
  <c r="AU94" i="5"/>
  <c r="AU90" i="5"/>
  <c r="AU86" i="5"/>
  <c r="AU85" i="5"/>
  <c r="AU78" i="5"/>
  <c r="AU77" i="5"/>
  <c r="AU76" i="5"/>
  <c r="AU75" i="5"/>
  <c r="AU71" i="5"/>
  <c r="AU70" i="5"/>
  <c r="AU63" i="5"/>
  <c r="AU61" i="5"/>
  <c r="AU60" i="5"/>
  <c r="AU56" i="5"/>
  <c r="AU55" i="5"/>
  <c r="AU54" i="5"/>
  <c r="AU50" i="5"/>
  <c r="AU49" i="5"/>
  <c r="AU47" i="5"/>
  <c r="AU46" i="5"/>
  <c r="AU39" i="5"/>
  <c r="AU38" i="5"/>
  <c r="AU37" i="5"/>
  <c r="AU33" i="5"/>
  <c r="AU29" i="5"/>
  <c r="AU28" i="5"/>
  <c r="AU27" i="5"/>
  <c r="AU20" i="5"/>
  <c r="AU19" i="5"/>
  <c r="AU18" i="5"/>
  <c r="AU17" i="5"/>
  <c r="AU16" i="5"/>
  <c r="AU12" i="5"/>
  <c r="AU8" i="5"/>
  <c r="AU7" i="5"/>
  <c r="AU6" i="5"/>
  <c r="AU5" i="5"/>
  <c r="AU4" i="5"/>
  <c r="AS853" i="5"/>
  <c r="AS852" i="5"/>
  <c r="AS851" i="5"/>
  <c r="AS850" i="5"/>
  <c r="AS848" i="5"/>
  <c r="AS847" i="5"/>
  <c r="AS846" i="5"/>
  <c r="AS845" i="5"/>
  <c r="AS844" i="5"/>
  <c r="AS843" i="5"/>
  <c r="AS842" i="5"/>
  <c r="AS841" i="5"/>
  <c r="AS840" i="5"/>
  <c r="AS839" i="5"/>
  <c r="AS832" i="5"/>
  <c r="AS827" i="5"/>
  <c r="AS825" i="5"/>
  <c r="AS824" i="5"/>
  <c r="AS820" i="5"/>
  <c r="AS819" i="5"/>
  <c r="AS818" i="5"/>
  <c r="AS817" i="5"/>
  <c r="AS816" i="5"/>
  <c r="AS815" i="5"/>
  <c r="AS814" i="5"/>
  <c r="AS813" i="5"/>
  <c r="AS812" i="5"/>
  <c r="AS811" i="5"/>
  <c r="AS810" i="5"/>
  <c r="AS809" i="5"/>
  <c r="AS808" i="5"/>
  <c r="AS807" i="5"/>
  <c r="AS806" i="5"/>
  <c r="AS805" i="5"/>
  <c r="AS804" i="5"/>
  <c r="AS803" i="5"/>
  <c r="AS802" i="5"/>
  <c r="AS795" i="5"/>
  <c r="AS794" i="5"/>
  <c r="AS793" i="5"/>
  <c r="AS792" i="5"/>
  <c r="AS791" i="5"/>
  <c r="AS787" i="5"/>
  <c r="AS786" i="5"/>
  <c r="AS785" i="5"/>
  <c r="AS781" i="5"/>
  <c r="AS780" i="5"/>
  <c r="AS771" i="5"/>
  <c r="AS770" i="5"/>
  <c r="AS769" i="5"/>
  <c r="AS768" i="5"/>
  <c r="AS767" i="5"/>
  <c r="AS766" i="5"/>
  <c r="AS765" i="5"/>
  <c r="AS761" i="5"/>
  <c r="AS760" i="5"/>
  <c r="AS759" i="5"/>
  <c r="AS758" i="5"/>
  <c r="AS757" i="5"/>
  <c r="AS756" i="5"/>
  <c r="AS755" i="5"/>
  <c r="AS754" i="5"/>
  <c r="AS753" i="5"/>
  <c r="AS752" i="5"/>
  <c r="AS751" i="5"/>
  <c r="AS747" i="5"/>
  <c r="AS746" i="5"/>
  <c r="AS745" i="5"/>
  <c r="AS744" i="5"/>
  <c r="AS743" i="5"/>
  <c r="AS742" i="5"/>
  <c r="AS741" i="5"/>
  <c r="AS740" i="5"/>
  <c r="AS739" i="5"/>
  <c r="AS738" i="5"/>
  <c r="AS737" i="5"/>
  <c r="AS736" i="5"/>
  <c r="AS735" i="5"/>
  <c r="AS734" i="5"/>
  <c r="AS733" i="5"/>
  <c r="AS732" i="5"/>
  <c r="AS731" i="5"/>
  <c r="AS730" i="5"/>
  <c r="AS729" i="5"/>
  <c r="AS728" i="5"/>
  <c r="AS721" i="5"/>
  <c r="AS719" i="5"/>
  <c r="AS715" i="5"/>
  <c r="AS714" i="5"/>
  <c r="AS710" i="5"/>
  <c r="AS709" i="5"/>
  <c r="AS702" i="5"/>
  <c r="AS701" i="5"/>
  <c r="AS700" i="5"/>
  <c r="AS699" i="5"/>
  <c r="AS698" i="5"/>
  <c r="AS697" i="5"/>
  <c r="AS695" i="5"/>
  <c r="AS675" i="5"/>
  <c r="AS691" i="5"/>
  <c r="AS690" i="5"/>
  <c r="AS686" i="5"/>
  <c r="AS684" i="5"/>
  <c r="AS677" i="5"/>
  <c r="AS674" i="5"/>
  <c r="AS673" i="5"/>
  <c r="AS669" i="5"/>
  <c r="AS664" i="5"/>
  <c r="AS657" i="5"/>
  <c r="AS656" i="5"/>
  <c r="AS655" i="5"/>
  <c r="AS654" i="5"/>
  <c r="AS650" i="5"/>
  <c r="AS646" i="5"/>
  <c r="AS637" i="5"/>
  <c r="AS636" i="5"/>
  <c r="AS635" i="5"/>
  <c r="AS632" i="5"/>
  <c r="AS628" i="5"/>
  <c r="AS627" i="5"/>
  <c r="AS626" i="5"/>
  <c r="AS625" i="5"/>
  <c r="AS624" i="5"/>
  <c r="AS623" i="5"/>
  <c r="AS622" i="5"/>
  <c r="AS621" i="5"/>
  <c r="AS620" i="5"/>
  <c r="AS619" i="5"/>
  <c r="AS618" i="5"/>
  <c r="AS614" i="5"/>
  <c r="AS613" i="5"/>
  <c r="AS612" i="5"/>
  <c r="AS605" i="5"/>
  <c r="AS604" i="5"/>
  <c r="AS600" i="5"/>
  <c r="AS599" i="5"/>
  <c r="AS595" i="5"/>
  <c r="AS594" i="5"/>
  <c r="AS587" i="5"/>
  <c r="AS586" i="5"/>
  <c r="AS583" i="5"/>
  <c r="AS579" i="5"/>
  <c r="AS578" i="5"/>
  <c r="AS577" i="5"/>
  <c r="AS573" i="5"/>
  <c r="AS572" i="5"/>
  <c r="AS565" i="5"/>
  <c r="AS563" i="5"/>
  <c r="AS562" i="5"/>
  <c r="AS561" i="5"/>
  <c r="AS560" i="5"/>
  <c r="AS559" i="5"/>
  <c r="AS555" i="5"/>
  <c r="AS554" i="5"/>
  <c r="AS547" i="5"/>
  <c r="AS545" i="5"/>
  <c r="AS544" i="5"/>
  <c r="AS543" i="5"/>
  <c r="AS539" i="5"/>
  <c r="AS538" i="5"/>
  <c r="AS534" i="5"/>
  <c r="AS527" i="5"/>
  <c r="AS526" i="5"/>
  <c r="AS522" i="5"/>
  <c r="AS518" i="5"/>
  <c r="AS511" i="5"/>
  <c r="AS509" i="5"/>
  <c r="AS505" i="5"/>
  <c r="AS501" i="5"/>
  <c r="AS499" i="5"/>
  <c r="AS492" i="5"/>
  <c r="AS491" i="5"/>
  <c r="AS487" i="5"/>
  <c r="AS486" i="5"/>
  <c r="AS485" i="5"/>
  <c r="AS478" i="5"/>
  <c r="AS476" i="5"/>
  <c r="AS475" i="5"/>
  <c r="AS474" i="5"/>
  <c r="AS473" i="5"/>
  <c r="AS472" i="5"/>
  <c r="AS468" i="5"/>
  <c r="AS464" i="5"/>
  <c r="AS463" i="5"/>
  <c r="AS462" i="5"/>
  <c r="AS461" i="5"/>
  <c r="AS460" i="5"/>
  <c r="AS453" i="5"/>
  <c r="AS452" i="5"/>
  <c r="AS451" i="5"/>
  <c r="AS449" i="5"/>
  <c r="AS445" i="5"/>
  <c r="AS444" i="5"/>
  <c r="AS443" i="5"/>
  <c r="AS442" i="5"/>
  <c r="AS438" i="5"/>
  <c r="AS437" i="5"/>
  <c r="AS436" i="5"/>
  <c r="AS429" i="5"/>
  <c r="AS428" i="5"/>
  <c r="AS427" i="5"/>
  <c r="AS423" i="5"/>
  <c r="AS419" i="5"/>
  <c r="AS418" i="5"/>
  <c r="AS408" i="5"/>
  <c r="AS407" i="5"/>
  <c r="AS406" i="5"/>
  <c r="AS405" i="5"/>
  <c r="AS401" i="5"/>
  <c r="AS400" i="5"/>
  <c r="AS399" i="5"/>
  <c r="AS398" i="5"/>
  <c r="AS397" i="5"/>
  <c r="AS396" i="5"/>
  <c r="AS392" i="5"/>
  <c r="AS391" i="5"/>
  <c r="AS390" i="5"/>
  <c r="AS389" i="5"/>
  <c r="AS388" i="5"/>
  <c r="AS387" i="5"/>
  <c r="AS380" i="5"/>
  <c r="AS379" i="5"/>
  <c r="AS378" i="5"/>
  <c r="AS377" i="5"/>
  <c r="AS373" i="5"/>
  <c r="AS370" i="5"/>
  <c r="AS369" i="5"/>
  <c r="AS365" i="5"/>
  <c r="AS363" i="5"/>
  <c r="AS362" i="5"/>
  <c r="AS361" i="5"/>
  <c r="AS360" i="5"/>
  <c r="AS353" i="5"/>
  <c r="AS352" i="5"/>
  <c r="AS351" i="5"/>
  <c r="AS350" i="5"/>
  <c r="AS348" i="5"/>
  <c r="AS344" i="5"/>
  <c r="AS340" i="5"/>
  <c r="AS338" i="5"/>
  <c r="AS337" i="5"/>
  <c r="AS336" i="5"/>
  <c r="AS329" i="5"/>
  <c r="AS328" i="5"/>
  <c r="AS327" i="5"/>
  <c r="AS326" i="5"/>
  <c r="AS325" i="5"/>
  <c r="AS321" i="5"/>
  <c r="AS320" i="5"/>
  <c r="AS316" i="5"/>
  <c r="AS315" i="5"/>
  <c r="AS314" i="5"/>
  <c r="AS313" i="5"/>
  <c r="AS312" i="5"/>
  <c r="AS305" i="5"/>
  <c r="AS304" i="5"/>
  <c r="AS300" i="5"/>
  <c r="AS299" i="5"/>
  <c r="AS292" i="5"/>
  <c r="AS291" i="5"/>
  <c r="AS286" i="5"/>
  <c r="AS282" i="5"/>
  <c r="AS281" i="5"/>
  <c r="AS277" i="5"/>
  <c r="AS276" i="5"/>
  <c r="AS275" i="5"/>
  <c r="AS274" i="5"/>
  <c r="AS273" i="5"/>
  <c r="AS272" i="5"/>
  <c r="AS271" i="5"/>
  <c r="AS270" i="5"/>
  <c r="AS263" i="5"/>
  <c r="AS260" i="5"/>
  <c r="AS256" i="5"/>
  <c r="AS252" i="5"/>
  <c r="AS250" i="5"/>
  <c r="AS249" i="5"/>
  <c r="AS248" i="5"/>
  <c r="AS247" i="5"/>
  <c r="AS240" i="5"/>
  <c r="AS239" i="5"/>
  <c r="AS235" i="5"/>
  <c r="AS234" i="5"/>
  <c r="AS233" i="5"/>
  <c r="AS232" i="5"/>
  <c r="AS228" i="5"/>
  <c r="AS227" i="5"/>
  <c r="AS226" i="5"/>
  <c r="AS219" i="5"/>
  <c r="AS218" i="5"/>
  <c r="AS217" i="5"/>
  <c r="AS213" i="5"/>
  <c r="AS212" i="5"/>
  <c r="AS205" i="5"/>
  <c r="AS203" i="5"/>
  <c r="AS202" i="5"/>
  <c r="AS201" i="5"/>
  <c r="AS200" i="5"/>
  <c r="AS199" i="5"/>
  <c r="AS198" i="5"/>
  <c r="AS195" i="5"/>
  <c r="AS191" i="5"/>
  <c r="AS190" i="5"/>
  <c r="AS189" i="5"/>
  <c r="AS188" i="5"/>
  <c r="AS186" i="5"/>
  <c r="AS185" i="5"/>
  <c r="AS184" i="5"/>
  <c r="AS180" i="5"/>
  <c r="AS179" i="5"/>
  <c r="AS178" i="5"/>
  <c r="AS177" i="5"/>
  <c r="AS176" i="5"/>
  <c r="AS175" i="5"/>
  <c r="AS174" i="5"/>
  <c r="AS173" i="5"/>
  <c r="AS172" i="5"/>
  <c r="AS171" i="5"/>
  <c r="AS170" i="5"/>
  <c r="AS161" i="5"/>
  <c r="AS160" i="5"/>
  <c r="AS159" i="5"/>
  <c r="AS158" i="5"/>
  <c r="AS154" i="5"/>
  <c r="AS153" i="5"/>
  <c r="AS152" i="5"/>
  <c r="AS151" i="5"/>
  <c r="AS150" i="5"/>
  <c r="AS149" i="5"/>
  <c r="AS145" i="5"/>
  <c r="AS144" i="5"/>
  <c r="AS143" i="5"/>
  <c r="AS136" i="5"/>
  <c r="AS135" i="5"/>
  <c r="AS134" i="5"/>
  <c r="AS130" i="5"/>
  <c r="AS126" i="5"/>
  <c r="AS119" i="5"/>
  <c r="AS117" i="5"/>
  <c r="AS116" i="5"/>
  <c r="AS115" i="5"/>
  <c r="AS111" i="5"/>
  <c r="AS110" i="5"/>
  <c r="AS106" i="5"/>
  <c r="AS105" i="5"/>
  <c r="AS104" i="5"/>
  <c r="AS103" i="5"/>
  <c r="AS96" i="5"/>
  <c r="AS95" i="5"/>
  <c r="AS94" i="5"/>
  <c r="AS90" i="5"/>
  <c r="AS86" i="5"/>
  <c r="AS85" i="5"/>
  <c r="AS78" i="5"/>
  <c r="AS77" i="5"/>
  <c r="AS76" i="5"/>
  <c r="AS75" i="5"/>
  <c r="AS71" i="5"/>
  <c r="AS70" i="5"/>
  <c r="AS63" i="5"/>
  <c r="AS61" i="5"/>
  <c r="AS60" i="5"/>
  <c r="AS56" i="5"/>
  <c r="AS55" i="5"/>
  <c r="AS54" i="5"/>
  <c r="AS50" i="5"/>
  <c r="AS49" i="5"/>
  <c r="AS47" i="5"/>
  <c r="AS46" i="5"/>
  <c r="AS39" i="5"/>
  <c r="AS38" i="5"/>
  <c r="AS37" i="5"/>
  <c r="AS33" i="5"/>
  <c r="AS29" i="5"/>
  <c r="AS28" i="5"/>
  <c r="AS27" i="5"/>
  <c r="AS20" i="5"/>
  <c r="AS19" i="5"/>
  <c r="AS18" i="5"/>
  <c r="AS17" i="5"/>
  <c r="AS16" i="5"/>
  <c r="AS12" i="5"/>
  <c r="AS8" i="5"/>
  <c r="AS7" i="5"/>
  <c r="AS6" i="5"/>
  <c r="AS5" i="5"/>
  <c r="AS4" i="5"/>
  <c r="AD192" i="5" l="1"/>
  <c r="AT5" i="5"/>
  <c r="AX5" i="5"/>
  <c r="AT19" i="5"/>
  <c r="AX19" i="5"/>
  <c r="AT50" i="5"/>
  <c r="AX50" i="5"/>
  <c r="AT71" i="5"/>
  <c r="AX71" i="5"/>
  <c r="AT94" i="5"/>
  <c r="AX94" i="5"/>
  <c r="AT111" i="5"/>
  <c r="AX111" i="5"/>
  <c r="AT145" i="5"/>
  <c r="AX145" i="5"/>
  <c r="AT159" i="5"/>
  <c r="AX159" i="5"/>
  <c r="AT175" i="5"/>
  <c r="AX175" i="5"/>
  <c r="AT186" i="5"/>
  <c r="AX186" i="5"/>
  <c r="AT200" i="5"/>
  <c r="AX200" i="5"/>
  <c r="AT219" i="5"/>
  <c r="AX219" i="5"/>
  <c r="AT239" i="5"/>
  <c r="AX239" i="5"/>
  <c r="AT260" i="5"/>
  <c r="AX260" i="5"/>
  <c r="AT272" i="5"/>
  <c r="AX272" i="5"/>
  <c r="AT286" i="5"/>
  <c r="AX286" i="5"/>
  <c r="AT313" i="5"/>
  <c r="AX313" i="5"/>
  <c r="AT327" i="5"/>
  <c r="AX327" i="5"/>
  <c r="AT353" i="5"/>
  <c r="AX353" i="5"/>
  <c r="AT373" i="5"/>
  <c r="AX373" i="5"/>
  <c r="AT391" i="5"/>
  <c r="AX391" i="5"/>
  <c r="AT418" i="5"/>
  <c r="AX418" i="5"/>
  <c r="AT438" i="5"/>
  <c r="AX438" i="5"/>
  <c r="AT453" i="5"/>
  <c r="AX453" i="5"/>
  <c r="AT473" i="5"/>
  <c r="AX473" i="5"/>
  <c r="AT491" i="5"/>
  <c r="AX491" i="5"/>
  <c r="AT518" i="5"/>
  <c r="AX518" i="5"/>
  <c r="AT544" i="5"/>
  <c r="AX544" i="5"/>
  <c r="AT573" i="5"/>
  <c r="AX573" i="5"/>
  <c r="AT605" i="5"/>
  <c r="AX605" i="5"/>
  <c r="AT622" i="5"/>
  <c r="AX622" i="5"/>
  <c r="AT650" i="5"/>
  <c r="AX650" i="5"/>
  <c r="AT674" i="5"/>
  <c r="AX674" i="5"/>
  <c r="AT697" i="5"/>
  <c r="AX697" i="5"/>
  <c r="AT728" i="5"/>
  <c r="AX728" i="5"/>
  <c r="AT751" i="5"/>
  <c r="AX751" i="5"/>
  <c r="AT802" i="5"/>
  <c r="AX802" i="5"/>
  <c r="AX696" i="5"/>
  <c r="AX838" i="5"/>
  <c r="AT12" i="5"/>
  <c r="AX12" i="5"/>
  <c r="AT29" i="5"/>
  <c r="AX29" i="5"/>
  <c r="AT39" i="5"/>
  <c r="AX39" i="5"/>
  <c r="AT60" i="5"/>
  <c r="AX60" i="5"/>
  <c r="AT78" i="5"/>
  <c r="AX78" i="5"/>
  <c r="AT104" i="5"/>
  <c r="AX104" i="5"/>
  <c r="AT119" i="5"/>
  <c r="AX119" i="5"/>
  <c r="AT135" i="5"/>
  <c r="AX135" i="5"/>
  <c r="AT152" i="5"/>
  <c r="AX152" i="5"/>
  <c r="AT171" i="5"/>
  <c r="AX171" i="5"/>
  <c r="AT179" i="5"/>
  <c r="AX179" i="5"/>
  <c r="AT191" i="5"/>
  <c r="AX191" i="5"/>
  <c r="AT212" i="5"/>
  <c r="AX212" i="5"/>
  <c r="AT232" i="5"/>
  <c r="AX232" i="5"/>
  <c r="AT249" i="5"/>
  <c r="AX249" i="5"/>
  <c r="AT276" i="5"/>
  <c r="AX276" i="5"/>
  <c r="AT300" i="5"/>
  <c r="AX300" i="5"/>
  <c r="AT320" i="5"/>
  <c r="AX320" i="5"/>
  <c r="AT337" i="5"/>
  <c r="AX337" i="5"/>
  <c r="AT348" i="5"/>
  <c r="AX348" i="5"/>
  <c r="AT363" i="5"/>
  <c r="AX363" i="5"/>
  <c r="AT380" i="5"/>
  <c r="AX380" i="5"/>
  <c r="AT398" i="5"/>
  <c r="AX398" i="5"/>
  <c r="AT405" i="5"/>
  <c r="AX405" i="5"/>
  <c r="AT428" i="5"/>
  <c r="AX428" i="5"/>
  <c r="AT445" i="5"/>
  <c r="AX445" i="5"/>
  <c r="AT463" i="5"/>
  <c r="AX463" i="5"/>
  <c r="AT478" i="5"/>
  <c r="AX478" i="5"/>
  <c r="AT505" i="5"/>
  <c r="AX505" i="5"/>
  <c r="AT534" i="5"/>
  <c r="AX534" i="5"/>
  <c r="AT555" i="5"/>
  <c r="AX555" i="5"/>
  <c r="AT562" i="5"/>
  <c r="AX562" i="5"/>
  <c r="AT583" i="5"/>
  <c r="AX583" i="5"/>
  <c r="AT595" i="5"/>
  <c r="AX595" i="5"/>
  <c r="AT618" i="5"/>
  <c r="AX618" i="5"/>
  <c r="AT626" i="5"/>
  <c r="AX626" i="5"/>
  <c r="AT635" i="5"/>
  <c r="AX635" i="5"/>
  <c r="AT657" i="5"/>
  <c r="AX657" i="5"/>
  <c r="AT690" i="5"/>
  <c r="AX690" i="5"/>
  <c r="AT701" i="5"/>
  <c r="AX701" i="5"/>
  <c r="AT714" i="5"/>
  <c r="AX714" i="5"/>
  <c r="AT732" i="5"/>
  <c r="AX732" i="5"/>
  <c r="AT736" i="5"/>
  <c r="AX736" i="5"/>
  <c r="AT740" i="5"/>
  <c r="AX740" i="5"/>
  <c r="AT744" i="5"/>
  <c r="AX744" i="5"/>
  <c r="AT755" i="5"/>
  <c r="AX755" i="5"/>
  <c r="AT759" i="5"/>
  <c r="AX759" i="5"/>
  <c r="AT766" i="5"/>
  <c r="AX766" i="5"/>
  <c r="AT770" i="5"/>
  <c r="AX770" i="5"/>
  <c r="AT785" i="5"/>
  <c r="AX785" i="5"/>
  <c r="AT792" i="5"/>
  <c r="AX792" i="5"/>
  <c r="AT806" i="5"/>
  <c r="AX806" i="5"/>
  <c r="AT810" i="5"/>
  <c r="AX810" i="5"/>
  <c r="AT814" i="5"/>
  <c r="AX814" i="5"/>
  <c r="AT818" i="5"/>
  <c r="AX818" i="5"/>
  <c r="AT825" i="5"/>
  <c r="AX825" i="5"/>
  <c r="AT840" i="5"/>
  <c r="AX840" i="5"/>
  <c r="AT844" i="5"/>
  <c r="AX844" i="5"/>
  <c r="AT848" i="5"/>
  <c r="AX848" i="5"/>
  <c r="AT853" i="5"/>
  <c r="AX853" i="5"/>
  <c r="AT6" i="5"/>
  <c r="AX6" i="5"/>
  <c r="AT16" i="5"/>
  <c r="AX16" i="5"/>
  <c r="AT20" i="5"/>
  <c r="AX20" i="5"/>
  <c r="AT33" i="5"/>
  <c r="AX33" i="5"/>
  <c r="AT46" i="5"/>
  <c r="AX46" i="5"/>
  <c r="AT54" i="5"/>
  <c r="AX54" i="5"/>
  <c r="AT61" i="5"/>
  <c r="AX61" i="5"/>
  <c r="AT75" i="5"/>
  <c r="AX75" i="5"/>
  <c r="AT85" i="5"/>
  <c r="AX85" i="5"/>
  <c r="AT95" i="5"/>
  <c r="AX95" i="5"/>
  <c r="AT105" i="5"/>
  <c r="AX105" i="5"/>
  <c r="AT115" i="5"/>
  <c r="AX115" i="5"/>
  <c r="AT126" i="5"/>
  <c r="AX126" i="5"/>
  <c r="AT136" i="5"/>
  <c r="AX136" i="5"/>
  <c r="AT149" i="5"/>
  <c r="AX149" i="5"/>
  <c r="AT153" i="5"/>
  <c r="AX153" i="5"/>
  <c r="AT160" i="5"/>
  <c r="AX160" i="5"/>
  <c r="AT172" i="5"/>
  <c r="AX172" i="5"/>
  <c r="AT176" i="5"/>
  <c r="AX176" i="5"/>
  <c r="AT180" i="5"/>
  <c r="AX180" i="5"/>
  <c r="AT188" i="5"/>
  <c r="AX188" i="5"/>
  <c r="AT195" i="5"/>
  <c r="AX195" i="5"/>
  <c r="AT201" i="5"/>
  <c r="AX201" i="5"/>
  <c r="AT213" i="5"/>
  <c r="AX213" i="5"/>
  <c r="AT226" i="5"/>
  <c r="AX226" i="5"/>
  <c r="AT233" i="5"/>
  <c r="AX233" i="5"/>
  <c r="AT240" i="5"/>
  <c r="AX240" i="5"/>
  <c r="AT250" i="5"/>
  <c r="AX250" i="5"/>
  <c r="AT263" i="5"/>
  <c r="AX263" i="5"/>
  <c r="AT273" i="5"/>
  <c r="AX273" i="5"/>
  <c r="AT277" i="5"/>
  <c r="AX277" i="5"/>
  <c r="AT291" i="5"/>
  <c r="AX291" i="5"/>
  <c r="AT304" i="5"/>
  <c r="AX304" i="5"/>
  <c r="AT314" i="5"/>
  <c r="AX314" i="5"/>
  <c r="AT321" i="5"/>
  <c r="AX321" i="5"/>
  <c r="AT328" i="5"/>
  <c r="AX328" i="5"/>
  <c r="AT338" i="5"/>
  <c r="AX338" i="5"/>
  <c r="AT350" i="5"/>
  <c r="AX350" i="5"/>
  <c r="AT360" i="5"/>
  <c r="AX360" i="5"/>
  <c r="AT365" i="5"/>
  <c r="AX365" i="5"/>
  <c r="AT377" i="5"/>
  <c r="AX377" i="5"/>
  <c r="AT387" i="5"/>
  <c r="AX387" i="5"/>
  <c r="AT392" i="5"/>
  <c r="AX392" i="5"/>
  <c r="AT399" i="5"/>
  <c r="AX399" i="5"/>
  <c r="AT406" i="5"/>
  <c r="AX406" i="5"/>
  <c r="AT419" i="5"/>
  <c r="AX419" i="5"/>
  <c r="AT429" i="5"/>
  <c r="AX429" i="5"/>
  <c r="AT442" i="5"/>
  <c r="AX442" i="5"/>
  <c r="AT449" i="5"/>
  <c r="AX449" i="5"/>
  <c r="AT460" i="5"/>
  <c r="AX460" i="5"/>
  <c r="AT464" i="5"/>
  <c r="AX464" i="5"/>
  <c r="AT474" i="5"/>
  <c r="AX474" i="5"/>
  <c r="AT485" i="5"/>
  <c r="AX485" i="5"/>
  <c r="AT492" i="5"/>
  <c r="AX492" i="5"/>
  <c r="AT522" i="5"/>
  <c r="AX522" i="5"/>
  <c r="AT538" i="5"/>
  <c r="AX538" i="5"/>
  <c r="AT545" i="5"/>
  <c r="AX545" i="5"/>
  <c r="AT559" i="5"/>
  <c r="AX559" i="5"/>
  <c r="AT563" i="5"/>
  <c r="AX563" i="5"/>
  <c r="AT577" i="5"/>
  <c r="AX577" i="5"/>
  <c r="AT586" i="5"/>
  <c r="AX586" i="5"/>
  <c r="AT599" i="5"/>
  <c r="AX599" i="5"/>
  <c r="AT612" i="5"/>
  <c r="AX612" i="5"/>
  <c r="AT619" i="5"/>
  <c r="AX619" i="5"/>
  <c r="AT623" i="5"/>
  <c r="AX623" i="5"/>
  <c r="AT627" i="5"/>
  <c r="AX627" i="5"/>
  <c r="AT636" i="5"/>
  <c r="AX636" i="5"/>
  <c r="AT654" i="5"/>
  <c r="AX654" i="5"/>
  <c r="AT664" i="5"/>
  <c r="AX664" i="5"/>
  <c r="AT677" i="5"/>
  <c r="AX677" i="5"/>
  <c r="AT691" i="5"/>
  <c r="AX691" i="5"/>
  <c r="AT698" i="5"/>
  <c r="AX698" i="5"/>
  <c r="AT702" i="5"/>
  <c r="AX702" i="5"/>
  <c r="AT715" i="5"/>
  <c r="AX715" i="5"/>
  <c r="AT729" i="5"/>
  <c r="AX729" i="5"/>
  <c r="AT733" i="5"/>
  <c r="AX733" i="5"/>
  <c r="AT737" i="5"/>
  <c r="AX737" i="5"/>
  <c r="AT741" i="5"/>
  <c r="AX741" i="5"/>
  <c r="AT745" i="5"/>
  <c r="AX745" i="5"/>
  <c r="AT752" i="5"/>
  <c r="AX752" i="5"/>
  <c r="AT756" i="5"/>
  <c r="AX756" i="5"/>
  <c r="AT760" i="5"/>
  <c r="AX760" i="5"/>
  <c r="AT767" i="5"/>
  <c r="AX767" i="5"/>
  <c r="AT771" i="5"/>
  <c r="AX771" i="5"/>
  <c r="AT786" i="5"/>
  <c r="AX786" i="5"/>
  <c r="AT793" i="5"/>
  <c r="AX793" i="5"/>
  <c r="AT803" i="5"/>
  <c r="AX803" i="5"/>
  <c r="AT807" i="5"/>
  <c r="AX807" i="5"/>
  <c r="AT811" i="5"/>
  <c r="AX811" i="5"/>
  <c r="AT815" i="5"/>
  <c r="AX815" i="5"/>
  <c r="AT819" i="5"/>
  <c r="AX819" i="5"/>
  <c r="AT827" i="5"/>
  <c r="AX827" i="5"/>
  <c r="AT841" i="5"/>
  <c r="AX841" i="5"/>
  <c r="AT845" i="5"/>
  <c r="AX845" i="5"/>
  <c r="AT850" i="5"/>
  <c r="AX850" i="5"/>
  <c r="AT389" i="5"/>
  <c r="AX389" i="5"/>
  <c r="AX197" i="5"/>
  <c r="AX837" i="5"/>
  <c r="AT7" i="5"/>
  <c r="AX7" i="5"/>
  <c r="AT17" i="5"/>
  <c r="AX17" i="5"/>
  <c r="AT27" i="5"/>
  <c r="AX27" i="5"/>
  <c r="AT37" i="5"/>
  <c r="AX37" i="5"/>
  <c r="AT47" i="5"/>
  <c r="AX47" i="5"/>
  <c r="AT55" i="5"/>
  <c r="AX55" i="5"/>
  <c r="AT63" i="5"/>
  <c r="AX63" i="5"/>
  <c r="AT76" i="5"/>
  <c r="AX76" i="5"/>
  <c r="AT86" i="5"/>
  <c r="AX86" i="5"/>
  <c r="AT96" i="5"/>
  <c r="AX96" i="5"/>
  <c r="AT106" i="5"/>
  <c r="AX106" i="5"/>
  <c r="AT116" i="5"/>
  <c r="AX116" i="5"/>
  <c r="AT130" i="5"/>
  <c r="AX130" i="5"/>
  <c r="AT143" i="5"/>
  <c r="AX143" i="5"/>
  <c r="AT150" i="5"/>
  <c r="AX150" i="5"/>
  <c r="AT154" i="5"/>
  <c r="AX154" i="5"/>
  <c r="AT161" i="5"/>
  <c r="AX161" i="5"/>
  <c r="AT173" i="5"/>
  <c r="AX173" i="5"/>
  <c r="AT177" i="5"/>
  <c r="AX177" i="5"/>
  <c r="AT184" i="5"/>
  <c r="AX184" i="5"/>
  <c r="AT189" i="5"/>
  <c r="AX189" i="5"/>
  <c r="AT198" i="5"/>
  <c r="AX198" i="5"/>
  <c r="AT202" i="5"/>
  <c r="AX202" i="5"/>
  <c r="AT217" i="5"/>
  <c r="AX217" i="5"/>
  <c r="AT227" i="5"/>
  <c r="AX227" i="5"/>
  <c r="AT234" i="5"/>
  <c r="AX234" i="5"/>
  <c r="AT247" i="5"/>
  <c r="AX247" i="5"/>
  <c r="AT252" i="5"/>
  <c r="AX252" i="5"/>
  <c r="AT270" i="5"/>
  <c r="AX270" i="5"/>
  <c r="AT274" i="5"/>
  <c r="AX274" i="5"/>
  <c r="AT281" i="5"/>
  <c r="AX281" i="5"/>
  <c r="AT292" i="5"/>
  <c r="AX292" i="5"/>
  <c r="AT305" i="5"/>
  <c r="AX305" i="5"/>
  <c r="AT315" i="5"/>
  <c r="AX315" i="5"/>
  <c r="AT325" i="5"/>
  <c r="AX325" i="5"/>
  <c r="AT329" i="5"/>
  <c r="AX329" i="5"/>
  <c r="AT340" i="5"/>
  <c r="AX340" i="5"/>
  <c r="AT351" i="5"/>
  <c r="AX351" i="5"/>
  <c r="AT361" i="5"/>
  <c r="AX361" i="5"/>
  <c r="AT369" i="5"/>
  <c r="AX369" i="5"/>
  <c r="AT378" i="5"/>
  <c r="AX378" i="5"/>
  <c r="AT388" i="5"/>
  <c r="AX388" i="5"/>
  <c r="AT396" i="5"/>
  <c r="AX396" i="5"/>
  <c r="AT400" i="5"/>
  <c r="AX400" i="5"/>
  <c r="AT407" i="5"/>
  <c r="AX407" i="5"/>
  <c r="AT423" i="5"/>
  <c r="AX423" i="5"/>
  <c r="AT436" i="5"/>
  <c r="AX436" i="5"/>
  <c r="AT443" i="5"/>
  <c r="AX443" i="5"/>
  <c r="AT451" i="5"/>
  <c r="AX451" i="5"/>
  <c r="AT461" i="5"/>
  <c r="AX461" i="5"/>
  <c r="AT468" i="5"/>
  <c r="AX468" i="5"/>
  <c r="AT475" i="5"/>
  <c r="AX475" i="5"/>
  <c r="AT486" i="5"/>
  <c r="AX486" i="5"/>
  <c r="AT499" i="5"/>
  <c r="AX499" i="5"/>
  <c r="AT509" i="5"/>
  <c r="AX509" i="5"/>
  <c r="AT526" i="5"/>
  <c r="AX526" i="5"/>
  <c r="AT539" i="5"/>
  <c r="AX539" i="5"/>
  <c r="AT547" i="5"/>
  <c r="AX547" i="5"/>
  <c r="AT560" i="5"/>
  <c r="AX560" i="5"/>
  <c r="AT565" i="5"/>
  <c r="AX565" i="5"/>
  <c r="AT578" i="5"/>
  <c r="AX578" i="5"/>
  <c r="AT587" i="5"/>
  <c r="AX587" i="5"/>
  <c r="AT600" i="5"/>
  <c r="AX600" i="5"/>
  <c r="AT613" i="5"/>
  <c r="AX613" i="5"/>
  <c r="AT620" i="5"/>
  <c r="AX620" i="5"/>
  <c r="AT624" i="5"/>
  <c r="AX624" i="5"/>
  <c r="AT628" i="5"/>
  <c r="AX628" i="5"/>
  <c r="AT637" i="5"/>
  <c r="AX637" i="5"/>
  <c r="AT655" i="5"/>
  <c r="AX655" i="5"/>
  <c r="AT669" i="5"/>
  <c r="AX669" i="5"/>
  <c r="AT684" i="5"/>
  <c r="AX684" i="5"/>
  <c r="AT675" i="5"/>
  <c r="AX675" i="5"/>
  <c r="AT699" i="5"/>
  <c r="AX699" i="5"/>
  <c r="AT709" i="5"/>
  <c r="AX709" i="5"/>
  <c r="AT719" i="5"/>
  <c r="AX719" i="5"/>
  <c r="AT730" i="5"/>
  <c r="AX730" i="5"/>
  <c r="AT734" i="5"/>
  <c r="AX734" i="5"/>
  <c r="AT738" i="5"/>
  <c r="AX738" i="5"/>
  <c r="AT742" i="5"/>
  <c r="AX742" i="5"/>
  <c r="AT746" i="5"/>
  <c r="AX746" i="5"/>
  <c r="AT753" i="5"/>
  <c r="AX753" i="5"/>
  <c r="AT757" i="5"/>
  <c r="AX757" i="5"/>
  <c r="AT761" i="5"/>
  <c r="AX761" i="5"/>
  <c r="AT768" i="5"/>
  <c r="AX768" i="5"/>
  <c r="AT780" i="5"/>
  <c r="AX780" i="5"/>
  <c r="AT787" i="5"/>
  <c r="AX787" i="5"/>
  <c r="AT794" i="5"/>
  <c r="AX794" i="5"/>
  <c r="AT804" i="5"/>
  <c r="AX804" i="5"/>
  <c r="AT808" i="5"/>
  <c r="AX808" i="5"/>
  <c r="AT812" i="5"/>
  <c r="AX812" i="5"/>
  <c r="AT816" i="5"/>
  <c r="AX816" i="5"/>
  <c r="AT820" i="5"/>
  <c r="AX820" i="5"/>
  <c r="AT832" i="5"/>
  <c r="AX832" i="5"/>
  <c r="AT842" i="5"/>
  <c r="AX842" i="5"/>
  <c r="AT846" i="5"/>
  <c r="AX846" i="5"/>
  <c r="AT851" i="5"/>
  <c r="AX851" i="5"/>
  <c r="AX836" i="5"/>
  <c r="AT8" i="5"/>
  <c r="AX8" i="5"/>
  <c r="AT18" i="5"/>
  <c r="AX18" i="5"/>
  <c r="AT28" i="5"/>
  <c r="AX28" i="5"/>
  <c r="AT38" i="5"/>
  <c r="AX38" i="5"/>
  <c r="AT49" i="5"/>
  <c r="AX49" i="5"/>
  <c r="AT56" i="5"/>
  <c r="AX56" i="5"/>
  <c r="AT70" i="5"/>
  <c r="AX70" i="5"/>
  <c r="AT77" i="5"/>
  <c r="AX77" i="5"/>
  <c r="AT90" i="5"/>
  <c r="AX90" i="5"/>
  <c r="AT103" i="5"/>
  <c r="AX103" i="5"/>
  <c r="AT110" i="5"/>
  <c r="AX110" i="5"/>
  <c r="AT117" i="5"/>
  <c r="AX117" i="5"/>
  <c r="AT134" i="5"/>
  <c r="AX134" i="5"/>
  <c r="AT144" i="5"/>
  <c r="AX144" i="5"/>
  <c r="AT151" i="5"/>
  <c r="AX151" i="5"/>
  <c r="AT158" i="5"/>
  <c r="AX158" i="5"/>
  <c r="AT170" i="5"/>
  <c r="AX170" i="5"/>
  <c r="AT174" i="5"/>
  <c r="AX174" i="5"/>
  <c r="AT178" i="5"/>
  <c r="AX178" i="5"/>
  <c r="AT185" i="5"/>
  <c r="AX185" i="5"/>
  <c r="AT190" i="5"/>
  <c r="AX190" i="5"/>
  <c r="AT199" i="5"/>
  <c r="AX199" i="5"/>
  <c r="AT205" i="5"/>
  <c r="AX205" i="5"/>
  <c r="AT218" i="5"/>
  <c r="AX218" i="5"/>
  <c r="AT228" i="5"/>
  <c r="AX228" i="5"/>
  <c r="AT235" i="5"/>
  <c r="AX235" i="5"/>
  <c r="AT248" i="5"/>
  <c r="AX248" i="5"/>
  <c r="AT256" i="5"/>
  <c r="AX256" i="5"/>
  <c r="AT271" i="5"/>
  <c r="AX271" i="5"/>
  <c r="AT275" i="5"/>
  <c r="AX275" i="5"/>
  <c r="AT282" i="5"/>
  <c r="AX282" i="5"/>
  <c r="AT299" i="5"/>
  <c r="AX299" i="5"/>
  <c r="AT312" i="5"/>
  <c r="AX312" i="5"/>
  <c r="AT316" i="5"/>
  <c r="AX316" i="5"/>
  <c r="AT326" i="5"/>
  <c r="AX326" i="5"/>
  <c r="AT336" i="5"/>
  <c r="AX336" i="5"/>
  <c r="AT344" i="5"/>
  <c r="AX344" i="5"/>
  <c r="AT352" i="5"/>
  <c r="AX352" i="5"/>
  <c r="AT362" i="5"/>
  <c r="AX362" i="5"/>
  <c r="AT370" i="5"/>
  <c r="AX370" i="5"/>
  <c r="AT379" i="5"/>
  <c r="AX379" i="5"/>
  <c r="AT390" i="5"/>
  <c r="AX390" i="5"/>
  <c r="AT397" i="5"/>
  <c r="AX397" i="5"/>
  <c r="AT401" i="5"/>
  <c r="AX401" i="5"/>
  <c r="AT408" i="5"/>
  <c r="AX408" i="5"/>
  <c r="AT427" i="5"/>
  <c r="AX427" i="5"/>
  <c r="AT437" i="5"/>
  <c r="AX437" i="5"/>
  <c r="AT444" i="5"/>
  <c r="AX444" i="5"/>
  <c r="AT452" i="5"/>
  <c r="AX452" i="5"/>
  <c r="AT462" i="5"/>
  <c r="AX462" i="5"/>
  <c r="AT472" i="5"/>
  <c r="AX472" i="5"/>
  <c r="AT476" i="5"/>
  <c r="AX476" i="5"/>
  <c r="AT487" i="5"/>
  <c r="AX487" i="5"/>
  <c r="AT501" i="5"/>
  <c r="AX501" i="5"/>
  <c r="AT511" i="5"/>
  <c r="AX511" i="5"/>
  <c r="AT527" i="5"/>
  <c r="AX527" i="5"/>
  <c r="AT543" i="5"/>
  <c r="AX543" i="5"/>
  <c r="AT554" i="5"/>
  <c r="AX554" i="5"/>
  <c r="AT561" i="5"/>
  <c r="AX561" i="5"/>
  <c r="AT572" i="5"/>
  <c r="AX572" i="5"/>
  <c r="AT579" i="5"/>
  <c r="AX579" i="5"/>
  <c r="AT594" i="5"/>
  <c r="AX594" i="5"/>
  <c r="AT604" i="5"/>
  <c r="AX604" i="5"/>
  <c r="AT614" i="5"/>
  <c r="AX614" i="5"/>
  <c r="AT621" i="5"/>
  <c r="AX621" i="5"/>
  <c r="AT625" i="5"/>
  <c r="AX625" i="5"/>
  <c r="AT632" i="5"/>
  <c r="AX632" i="5"/>
  <c r="AT646" i="5"/>
  <c r="AX646" i="5"/>
  <c r="AT656" i="5"/>
  <c r="AX656" i="5"/>
  <c r="AT673" i="5"/>
  <c r="AX673" i="5"/>
  <c r="AT686" i="5"/>
  <c r="AX686" i="5"/>
  <c r="AT695" i="5"/>
  <c r="AX695" i="5"/>
  <c r="AT700" i="5"/>
  <c r="AX700" i="5"/>
  <c r="AT710" i="5"/>
  <c r="AX710" i="5"/>
  <c r="AT721" i="5"/>
  <c r="AX721" i="5"/>
  <c r="AT731" i="5"/>
  <c r="AX731" i="5"/>
  <c r="AT735" i="5"/>
  <c r="AX735" i="5"/>
  <c r="AT739" i="5"/>
  <c r="AX739" i="5"/>
  <c r="AT743" i="5"/>
  <c r="AX743" i="5"/>
  <c r="AT747" i="5"/>
  <c r="AX747" i="5"/>
  <c r="AT754" i="5"/>
  <c r="AX754" i="5"/>
  <c r="AT758" i="5"/>
  <c r="AX758" i="5"/>
  <c r="AT765" i="5"/>
  <c r="AX765" i="5"/>
  <c r="AT769" i="5"/>
  <c r="AX769" i="5"/>
  <c r="AT781" i="5"/>
  <c r="AX781" i="5"/>
  <c r="AT791" i="5"/>
  <c r="AX791" i="5"/>
  <c r="AT795" i="5"/>
  <c r="AX795" i="5"/>
  <c r="AT805" i="5"/>
  <c r="AX805" i="5"/>
  <c r="AT809" i="5"/>
  <c r="AX809" i="5"/>
  <c r="AT813" i="5"/>
  <c r="AX813" i="5"/>
  <c r="AT817" i="5"/>
  <c r="AX817" i="5"/>
  <c r="AT824" i="5"/>
  <c r="AX824" i="5"/>
  <c r="AT839" i="5"/>
  <c r="AX839" i="5"/>
  <c r="AT843" i="5"/>
  <c r="AX843" i="5"/>
  <c r="AT847" i="5"/>
  <c r="AX847" i="5"/>
  <c r="AT852" i="5"/>
  <c r="AX852" i="5"/>
  <c r="AX833" i="5"/>
  <c r="AW12" i="5"/>
  <c r="AW19" i="5"/>
  <c r="AW29" i="5"/>
  <c r="AW39" i="5"/>
  <c r="AW50" i="5"/>
  <c r="AW60" i="5"/>
  <c r="AW71" i="5"/>
  <c r="AW78" i="5"/>
  <c r="AW94" i="5"/>
  <c r="AW105" i="5"/>
  <c r="AW116" i="5"/>
  <c r="AW134" i="5"/>
  <c r="AW149" i="5"/>
  <c r="AW153" i="5"/>
  <c r="AW160" i="5"/>
  <c r="AW173" i="5"/>
  <c r="AW178" i="5"/>
  <c r="AW188" i="5"/>
  <c r="AW198" i="5"/>
  <c r="AW203" i="5"/>
  <c r="AW219" i="5"/>
  <c r="AW233" i="5"/>
  <c r="AW247" i="5"/>
  <c r="AW260" i="5"/>
  <c r="AW273" i="5"/>
  <c r="AW281" i="5"/>
  <c r="AW300" i="5"/>
  <c r="AW314" i="5"/>
  <c r="AW325" i="5"/>
  <c r="AW337" i="5"/>
  <c r="AW350" i="5"/>
  <c r="AW361" i="5"/>
  <c r="AW373" i="5"/>
  <c r="AW387" i="5"/>
  <c r="AW392" i="5"/>
  <c r="AW408" i="5"/>
  <c r="AW428" i="5"/>
  <c r="AW442" i="5"/>
  <c r="AW452" i="5"/>
  <c r="AW463" i="5"/>
  <c r="AW474" i="5"/>
  <c r="AW487" i="5"/>
  <c r="AW505" i="5"/>
  <c r="AW522" i="5"/>
  <c r="AW543" i="5"/>
  <c r="AW555" i="5"/>
  <c r="AW563" i="5"/>
  <c r="AW579" i="5"/>
  <c r="AW595" i="5"/>
  <c r="AW612" i="5"/>
  <c r="AW621" i="5"/>
  <c r="AW626" i="5"/>
  <c r="AW635" i="5"/>
  <c r="AW654" i="5"/>
  <c r="AW673" i="5"/>
  <c r="AW690" i="5"/>
  <c r="AW698" i="5"/>
  <c r="AW710" i="5"/>
  <c r="AW728" i="5"/>
  <c r="AW733" i="5"/>
  <c r="AW739" i="5"/>
  <c r="AW744" i="5"/>
  <c r="AW752" i="5"/>
  <c r="AW756" i="5"/>
  <c r="AW769" i="5"/>
  <c r="AW785" i="5"/>
  <c r="AW792" i="5"/>
  <c r="AW803" i="5"/>
  <c r="AW809" i="5"/>
  <c r="AW814" i="5"/>
  <c r="AW819" i="5"/>
  <c r="AW839" i="5"/>
  <c r="AW844" i="5"/>
  <c r="AT369" i="42"/>
  <c r="AT368" i="42"/>
  <c r="AT365" i="42"/>
  <c r="AT364" i="42"/>
  <c r="AT361" i="42"/>
  <c r="AT360" i="42"/>
  <c r="AT346" i="42"/>
  <c r="AT345" i="42"/>
  <c r="AT342" i="42"/>
  <c r="AT339" i="42"/>
  <c r="AT338" i="42"/>
  <c r="AT258" i="42"/>
  <c r="AT257" i="42"/>
  <c r="AT343" i="42"/>
  <c r="AT327" i="42"/>
  <c r="AT319" i="42"/>
  <c r="AT272" i="42"/>
  <c r="AT353" i="42"/>
  <c r="AT352" i="42"/>
  <c r="AT336" i="42"/>
  <c r="AT311" i="42"/>
  <c r="AT307" i="42"/>
  <c r="AT270" i="42"/>
  <c r="AT262" i="42"/>
  <c r="AT245" i="42"/>
  <c r="AT238" i="42"/>
  <c r="AT230" i="42"/>
  <c r="AT222" i="42"/>
  <c r="AT214" i="42"/>
  <c r="AT206" i="42"/>
  <c r="AT201" i="42"/>
  <c r="AT193" i="42"/>
  <c r="AT177" i="42"/>
  <c r="AT176" i="42"/>
  <c r="AT170" i="42"/>
  <c r="AT154" i="42"/>
  <c r="AT151" i="42"/>
  <c r="AT135" i="42"/>
  <c r="AT127" i="42"/>
  <c r="AT110" i="42"/>
  <c r="AT93" i="42"/>
  <c r="AT264" i="42"/>
  <c r="AT263" i="42"/>
  <c r="AT198" i="42"/>
  <c r="AT189" i="42"/>
  <c r="AT181" i="42"/>
  <c r="AT139" i="42"/>
  <c r="AT138" i="42"/>
  <c r="AT115" i="42"/>
  <c r="AT111" i="42"/>
  <c r="AT106" i="42"/>
  <c r="AT202" i="42"/>
  <c r="AT182" i="42"/>
  <c r="AT173" i="42"/>
  <c r="AT142" i="42"/>
  <c r="AT130" i="42"/>
  <c r="AT261" i="42"/>
  <c r="AT23" i="42"/>
  <c r="AT19" i="42"/>
  <c r="AT87" i="42"/>
  <c r="AT86" i="42"/>
  <c r="AT64" i="42"/>
  <c r="AT3" i="42"/>
  <c r="AT42" i="42"/>
  <c r="AT22" i="42"/>
  <c r="AT18" i="42"/>
  <c r="AT14" i="42"/>
  <c r="AT4" i="42"/>
  <c r="AT35" i="42"/>
  <c r="AT24" i="42"/>
  <c r="AT50" i="42"/>
  <c r="AT70" i="42"/>
  <c r="AT90" i="42"/>
  <c r="AT17" i="42"/>
  <c r="AT66" i="42"/>
  <c r="AT99" i="42"/>
  <c r="AT47" i="42"/>
  <c r="AT55" i="42"/>
  <c r="AT95" i="42"/>
  <c r="AT16" i="42"/>
  <c r="AT48" i="42"/>
  <c r="AT190" i="42"/>
  <c r="AT96" i="42"/>
  <c r="AT117" i="42"/>
  <c r="AT123" i="42"/>
  <c r="AT155" i="42"/>
  <c r="AT171" i="42"/>
  <c r="AT191" i="42"/>
  <c r="AT207" i="42"/>
  <c r="AT215" i="42"/>
  <c r="AT223" i="42"/>
  <c r="AT231" i="42"/>
  <c r="AT239" i="42"/>
  <c r="AT246" i="42"/>
  <c r="AT251" i="42"/>
  <c r="AT349" i="42"/>
  <c r="AT80" i="42"/>
  <c r="AT107" i="42"/>
  <c r="AT131" i="42"/>
  <c r="AT159" i="42"/>
  <c r="AT166" i="42"/>
  <c r="AT209" i="42"/>
  <c r="AT226" i="42"/>
  <c r="AT243" i="42"/>
  <c r="AT256" i="42"/>
  <c r="AT267" i="42"/>
  <c r="AT109" i="42"/>
  <c r="AT144" i="42"/>
  <c r="AT192" i="42"/>
  <c r="AT219" i="42"/>
  <c r="AT76" i="42"/>
  <c r="AT100" i="42"/>
  <c r="AT113" i="42"/>
  <c r="AT134" i="42"/>
  <c r="AT169" i="42"/>
  <c r="AT265" i="42"/>
  <c r="AT266" i="42"/>
  <c r="AT291" i="42"/>
  <c r="AT322" i="42"/>
  <c r="AT333" i="42"/>
  <c r="AT356" i="42"/>
  <c r="AT370" i="42"/>
  <c r="AT373" i="42"/>
  <c r="AT376" i="42"/>
  <c r="AT281" i="42"/>
  <c r="AT297" i="42"/>
  <c r="AT326" i="42"/>
  <c r="AT277" i="42"/>
  <c r="AT363" i="42"/>
  <c r="AT389" i="42"/>
  <c r="AT273" i="42"/>
  <c r="AT302" i="42"/>
  <c r="AT318" i="42"/>
  <c r="AT382" i="42"/>
  <c r="AT395" i="42"/>
  <c r="AT332" i="42"/>
  <c r="AT325" i="42"/>
  <c r="AT43" i="42"/>
  <c r="AT85" i="42"/>
  <c r="AT168" i="42"/>
  <c r="AT317" i="42"/>
  <c r="AT274" i="42"/>
  <c r="AT309" i="42"/>
  <c r="AT79" i="42"/>
  <c r="AT39" i="42"/>
  <c r="AT62" i="42"/>
  <c r="AT12" i="42"/>
  <c r="AT34" i="42"/>
  <c r="AT59" i="42"/>
  <c r="AT75" i="42"/>
  <c r="AT25" i="42"/>
  <c r="AT31" i="42"/>
  <c r="AT44" i="42"/>
  <c r="AT68" i="42"/>
  <c r="AT119" i="42"/>
  <c r="AT10" i="42"/>
  <c r="AT26" i="42"/>
  <c r="AT37" i="42"/>
  <c r="AT63" i="42"/>
  <c r="AT28" i="42"/>
  <c r="AT56" i="42"/>
  <c r="AT69" i="42"/>
  <c r="AT83" i="42"/>
  <c r="AT102" i="42"/>
  <c r="AT128" i="42"/>
  <c r="AT147" i="42"/>
  <c r="AT184" i="42"/>
  <c r="AT194" i="42"/>
  <c r="AT197" i="42"/>
  <c r="AT82" i="42"/>
  <c r="AT122" i="42"/>
  <c r="AT163" i="42"/>
  <c r="AT185" i="42"/>
  <c r="AT218" i="42"/>
  <c r="AT233" i="42"/>
  <c r="AT253" i="42"/>
  <c r="AT334" i="42"/>
  <c r="AT120" i="42"/>
  <c r="AT167" i="42"/>
  <c r="AT200" i="42"/>
  <c r="AT227" i="42"/>
  <c r="AT249" i="42"/>
  <c r="AT116" i="42"/>
  <c r="AT126" i="42"/>
  <c r="AT150" i="42"/>
  <c r="AT205" i="42"/>
  <c r="AT221" i="42"/>
  <c r="AT237" i="42"/>
  <c r="AT248" i="42"/>
  <c r="AT275" i="42"/>
  <c r="AT280" i="42"/>
  <c r="AT288" i="42"/>
  <c r="AT298" i="42"/>
  <c r="AT300" i="42"/>
  <c r="AT314" i="42"/>
  <c r="AT323" i="42"/>
  <c r="AT67" i="42"/>
  <c r="AT5" i="42"/>
  <c r="AT20" i="42"/>
  <c r="AT58" i="42"/>
  <c r="AT36" i="42"/>
  <c r="AT52" i="42"/>
  <c r="AT71" i="42"/>
  <c r="AT97" i="42"/>
  <c r="AT153" i="42"/>
  <c r="AT7" i="42"/>
  <c r="AT15" i="42"/>
  <c r="AT30" i="42"/>
  <c r="AT40" i="42"/>
  <c r="AT46" i="42"/>
  <c r="AT54" i="42"/>
  <c r="AT72" i="42"/>
  <c r="AT11" i="42"/>
  <c r="AT33" i="42"/>
  <c r="AT78" i="42"/>
  <c r="AT98" i="42"/>
  <c r="AT121" i="42"/>
  <c r="AT146" i="42"/>
  <c r="AT152" i="42"/>
  <c r="AT158" i="42"/>
  <c r="AT162" i="42"/>
  <c r="AT186" i="42"/>
  <c r="AT196" i="42"/>
  <c r="AT204" i="42"/>
  <c r="AT242" i="42"/>
  <c r="AT77" i="42"/>
  <c r="AT103" i="42"/>
  <c r="AT118" i="42"/>
  <c r="AT124" i="42"/>
  <c r="AT143" i="42"/>
  <c r="AT165" i="42"/>
  <c r="AT174" i="42"/>
  <c r="AT187" i="42"/>
  <c r="AT210" i="42"/>
  <c r="AT225" i="42"/>
  <c r="AT104" i="42"/>
  <c r="AT125" i="42"/>
  <c r="AT175" i="42"/>
  <c r="AT203" i="42"/>
  <c r="AT235" i="42"/>
  <c r="AT383" i="42"/>
  <c r="AT88" i="42"/>
  <c r="AT140" i="42"/>
  <c r="AT188" i="42"/>
  <c r="AT259" i="42"/>
  <c r="AT284" i="42"/>
  <c r="AT289" i="42"/>
  <c r="AT329" i="42"/>
  <c r="AT340" i="42"/>
  <c r="AT362" i="42"/>
  <c r="AT27" i="42"/>
  <c r="AT8" i="42"/>
  <c r="AT21" i="42"/>
  <c r="AT51" i="42"/>
  <c r="AT179" i="42"/>
  <c r="AT9" i="42"/>
  <c r="AT29" i="42"/>
  <c r="AT38" i="42"/>
  <c r="AT60" i="42"/>
  <c r="AT84" i="42"/>
  <c r="AT6" i="42"/>
  <c r="AT32" i="42"/>
  <c r="AT13" i="42"/>
  <c r="AT41" i="42"/>
  <c r="AT65" i="42"/>
  <c r="AT74" i="42"/>
  <c r="AT94" i="42"/>
  <c r="AT101" i="42"/>
  <c r="AT114" i="42"/>
  <c r="AT136" i="42"/>
  <c r="AT157" i="42"/>
  <c r="AT161" i="42"/>
  <c r="AT178" i="42"/>
  <c r="AT241" i="42"/>
  <c r="AT105" i="42"/>
  <c r="AT148" i="42"/>
  <c r="AT180" i="42"/>
  <c r="AT195" i="42"/>
  <c r="AT217" i="42"/>
  <c r="AT234" i="42"/>
  <c r="AT252" i="42"/>
  <c r="AT254" i="42"/>
  <c r="AT108" i="42"/>
  <c r="AT132" i="42"/>
  <c r="AT183" i="42"/>
  <c r="AT211" i="42"/>
  <c r="AT247" i="42"/>
  <c r="AT255" i="42"/>
  <c r="AT73" i="42"/>
  <c r="AT92" i="42"/>
  <c r="AT112" i="42"/>
  <c r="AT199" i="42"/>
  <c r="AT213" i="42"/>
  <c r="AT229" i="42"/>
  <c r="AT250" i="42"/>
  <c r="AT268" i="42"/>
  <c r="AT283" i="42"/>
  <c r="AT293" i="42"/>
  <c r="AT304" i="42"/>
  <c r="AT316" i="42"/>
  <c r="AT330" i="42"/>
  <c r="AT347" i="42"/>
  <c r="AT366" i="42"/>
  <c r="AT377" i="42"/>
  <c r="AT276" i="42"/>
  <c r="AT295" i="42"/>
  <c r="AT324" i="42"/>
  <c r="AT374" i="42"/>
  <c r="AT271" i="42"/>
  <c r="AT306" i="42"/>
  <c r="AT312" i="42"/>
  <c r="AT341" i="42"/>
  <c r="AT359" i="42"/>
  <c r="AT384" i="42"/>
  <c r="AT387" i="42"/>
  <c r="AT391" i="42"/>
  <c r="AT299" i="42"/>
  <c r="AT351" i="42"/>
  <c r="AT375" i="42"/>
  <c r="AT394" i="42"/>
  <c r="AT91" i="42"/>
  <c r="AT164" i="42"/>
  <c r="AT212" i="42"/>
  <c r="AT220" i="42"/>
  <c r="AT228" i="42"/>
  <c r="AT236" i="42"/>
  <c r="AT282" i="42"/>
  <c r="AT156" i="42"/>
  <c r="AT129" i="42"/>
  <c r="AT137" i="42"/>
  <c r="AT145" i="42"/>
  <c r="AT172" i="42"/>
  <c r="AT269" i="42"/>
  <c r="AT315" i="42"/>
  <c r="AT392" i="42"/>
  <c r="AT305" i="42"/>
  <c r="AT224" i="42"/>
  <c r="AT160" i="42"/>
  <c r="AT61" i="42"/>
  <c r="AT141" i="42"/>
  <c r="AT355" i="42"/>
  <c r="AT310" i="42"/>
  <c r="AT388" i="42"/>
  <c r="AT354" i="42"/>
  <c r="AT357" i="42"/>
  <c r="AT216" i="42"/>
  <c r="AT53" i="42"/>
  <c r="AT133" i="42"/>
  <c r="AT57" i="42"/>
  <c r="AT313" i="42"/>
  <c r="AT81" i="42"/>
  <c r="AT296" i="42"/>
  <c r="AT386" i="42"/>
  <c r="AT358" i="42"/>
  <c r="AT285" i="42"/>
  <c r="AT290" i="42"/>
  <c r="AT331" i="42"/>
  <c r="AT390" i="42"/>
  <c r="AT308" i="42"/>
  <c r="AT337" i="42"/>
  <c r="AT367" i="42"/>
  <c r="AT49" i="42"/>
  <c r="AT208" i="42"/>
  <c r="AT240" i="42"/>
  <c r="AT2" i="42"/>
  <c r="AT244" i="42"/>
  <c r="AT350" i="42"/>
  <c r="AT372" i="42"/>
  <c r="AT287" i="42"/>
  <c r="AT292" i="42"/>
  <c r="AT335" i="42"/>
  <c r="AT279" i="42"/>
  <c r="AT371" i="42"/>
  <c r="AT303" i="42"/>
  <c r="AT320" i="42"/>
  <c r="AT328" i="42"/>
  <c r="AT344" i="42"/>
  <c r="AT385" i="42"/>
  <c r="AT278" i="42"/>
  <c r="AT232" i="42"/>
  <c r="AT321" i="42"/>
  <c r="AT149" i="42"/>
  <c r="AT301" i="42"/>
  <c r="AT45" i="42"/>
  <c r="AT286" i="42"/>
  <c r="AT393" i="42"/>
  <c r="AT260" i="42"/>
  <c r="AT348" i="42"/>
  <c r="AW851" i="5"/>
  <c r="AW846" i="5"/>
  <c r="AW842" i="5"/>
  <c r="AW832" i="5"/>
  <c r="AW820" i="5"/>
  <c r="AW816" i="5"/>
  <c r="AW812" i="5"/>
  <c r="AW808" i="5"/>
  <c r="AW804" i="5"/>
  <c r="AW794" i="5"/>
  <c r="AW780" i="5"/>
  <c r="AW768" i="5"/>
  <c r="AW757" i="5"/>
  <c r="AW746" i="5"/>
  <c r="AW742" i="5"/>
  <c r="AW738" i="5"/>
  <c r="AW734" i="5"/>
  <c r="AW730" i="5"/>
  <c r="AW719" i="5"/>
  <c r="AW709" i="5"/>
  <c r="AW699" i="5"/>
  <c r="AW675" i="5"/>
  <c r="AW684" i="5"/>
  <c r="AW669" i="5"/>
  <c r="AW655" i="5"/>
  <c r="AW637" i="5"/>
  <c r="AW624" i="5"/>
  <c r="AW620" i="5"/>
  <c r="AW613" i="5"/>
  <c r="AW600" i="5"/>
  <c r="AW587" i="5"/>
  <c r="AW578" i="5"/>
  <c r="AW565" i="5"/>
  <c r="AW560" i="5"/>
  <c r="AW547" i="5"/>
  <c r="AW539" i="5"/>
  <c r="AW526" i="5"/>
  <c r="AW509" i="5"/>
  <c r="AW499" i="5"/>
  <c r="AW486" i="5"/>
  <c r="AW475" i="5"/>
  <c r="AW468" i="5"/>
  <c r="AW461" i="5"/>
  <c r="AW451" i="5"/>
  <c r="AW443" i="5"/>
  <c r="AW436" i="5"/>
  <c r="AW423" i="5"/>
  <c r="AW407" i="5"/>
  <c r="AW396" i="5"/>
  <c r="AW389" i="5"/>
  <c r="AW379" i="5"/>
  <c r="AW370" i="5"/>
  <c r="AW362" i="5"/>
  <c r="AW352" i="5"/>
  <c r="AW344" i="5"/>
  <c r="AW336" i="5"/>
  <c r="AW326" i="5"/>
  <c r="AW316" i="5"/>
  <c r="AW312" i="5"/>
  <c r="AW299" i="5"/>
  <c r="AW282" i="5"/>
  <c r="AW275" i="5"/>
  <c r="AW271" i="5"/>
  <c r="AW256" i="5"/>
  <c r="AW248" i="5"/>
  <c r="AW235" i="5"/>
  <c r="AW228" i="5"/>
  <c r="AW218" i="5"/>
  <c r="AW205" i="5"/>
  <c r="AW200" i="5"/>
  <c r="AW191" i="5"/>
  <c r="AW186" i="5"/>
  <c r="AW179" i="5"/>
  <c r="AW175" i="5"/>
  <c r="AW171" i="5"/>
  <c r="AW145" i="5"/>
  <c r="AW135" i="5"/>
  <c r="AW119" i="5"/>
  <c r="AW111" i="5"/>
  <c r="AW104" i="5"/>
  <c r="AW152" i="5"/>
  <c r="AW159" i="5"/>
  <c r="AW400" i="5"/>
  <c r="AW628" i="5"/>
  <c r="AW753" i="5"/>
  <c r="AW761" i="5"/>
  <c r="AW787" i="5"/>
  <c r="AB396" i="42"/>
  <c r="Z203" i="5"/>
  <c r="Y4" i="5"/>
  <c r="Y9" i="5" s="1"/>
  <c r="Y23" i="5" s="1"/>
  <c r="Y166" i="5" s="1"/>
  <c r="Y858" i="5" s="1"/>
  <c r="Z206" i="5" l="1"/>
  <c r="Z208" i="5" s="1"/>
  <c r="Z413" i="5" s="1"/>
  <c r="Z858" i="5" s="1"/>
  <c r="AX203" i="5" l="1"/>
  <c r="AD206" i="5"/>
  <c r="AT203" i="5"/>
  <c r="AE206" i="5"/>
  <c r="AR853" i="5"/>
  <c r="AR852" i="5"/>
  <c r="AR851" i="5"/>
  <c r="AR850" i="5"/>
  <c r="AR848" i="5"/>
  <c r="AR847" i="5"/>
  <c r="AR846" i="5"/>
  <c r="AR845" i="5"/>
  <c r="AR844" i="5"/>
  <c r="AR843" i="5"/>
  <c r="AR842" i="5"/>
  <c r="AR841" i="5"/>
  <c r="AR839" i="5"/>
  <c r="AR832" i="5"/>
  <c r="AR827" i="5"/>
  <c r="AR825" i="5"/>
  <c r="AR824" i="5"/>
  <c r="AR820" i="5"/>
  <c r="AR819" i="5"/>
  <c r="AR818" i="5"/>
  <c r="AR817" i="5"/>
  <c r="AR816" i="5"/>
  <c r="AR815" i="5"/>
  <c r="AR814" i="5"/>
  <c r="AR813" i="5"/>
  <c r="AR812" i="5"/>
  <c r="AR811" i="5"/>
  <c r="AR810" i="5"/>
  <c r="AR809" i="5"/>
  <c r="AR808" i="5"/>
  <c r="AR807" i="5"/>
  <c r="AR806" i="5"/>
  <c r="AR805" i="5"/>
  <c r="AR804" i="5"/>
  <c r="AR803" i="5"/>
  <c r="AR802" i="5"/>
  <c r="AR795" i="5"/>
  <c r="AR794" i="5"/>
  <c r="AR793" i="5"/>
  <c r="AR792" i="5"/>
  <c r="AR791" i="5"/>
  <c r="AR786" i="5"/>
  <c r="AR785" i="5"/>
  <c r="AR781" i="5"/>
  <c r="AR780" i="5"/>
  <c r="AR771" i="5"/>
  <c r="AR769" i="5"/>
  <c r="AR768" i="5"/>
  <c r="AR767" i="5"/>
  <c r="AR766" i="5"/>
  <c r="AR765" i="5"/>
  <c r="AR757" i="5"/>
  <c r="AR756" i="5"/>
  <c r="AR755" i="5"/>
  <c r="AR754" i="5"/>
  <c r="AR752" i="5"/>
  <c r="AR751" i="5"/>
  <c r="AR747" i="5"/>
  <c r="AR746" i="5"/>
  <c r="AR745" i="5"/>
  <c r="AR744" i="5"/>
  <c r="AR743" i="5"/>
  <c r="AR742" i="5"/>
  <c r="AR741" i="5"/>
  <c r="AR740" i="5"/>
  <c r="AR739" i="5"/>
  <c r="AR738" i="5"/>
  <c r="AR737" i="5"/>
  <c r="AR736" i="5"/>
  <c r="AR735" i="5"/>
  <c r="AR734" i="5"/>
  <c r="AR733" i="5"/>
  <c r="AR732" i="5"/>
  <c r="AR731" i="5"/>
  <c r="AR730" i="5"/>
  <c r="AR729" i="5"/>
  <c r="AR728" i="5"/>
  <c r="AR721" i="5"/>
  <c r="AR719" i="5"/>
  <c r="AR715" i="5"/>
  <c r="AR714" i="5"/>
  <c r="AR710" i="5"/>
  <c r="AR709" i="5"/>
  <c r="AR702" i="5"/>
  <c r="AR701" i="5"/>
  <c r="AR700" i="5"/>
  <c r="AR699" i="5"/>
  <c r="AR698" i="5"/>
  <c r="AR697" i="5"/>
  <c r="AR695" i="5"/>
  <c r="AR675" i="5"/>
  <c r="AR691" i="5"/>
  <c r="AR690" i="5"/>
  <c r="AR686" i="5"/>
  <c r="AR684" i="5"/>
  <c r="AR677" i="5"/>
  <c r="AR674" i="5"/>
  <c r="AR673" i="5"/>
  <c r="AR669" i="5"/>
  <c r="AR664" i="5"/>
  <c r="AR657" i="5"/>
  <c r="AR656" i="5"/>
  <c r="AR655" i="5"/>
  <c r="AR654" i="5"/>
  <c r="AR650" i="5"/>
  <c r="AR646" i="5"/>
  <c r="AR637" i="5"/>
  <c r="AR636" i="5"/>
  <c r="AR635" i="5"/>
  <c r="AR632" i="5"/>
  <c r="AR624" i="5"/>
  <c r="AR623" i="5"/>
  <c r="AR622" i="5"/>
  <c r="AR621" i="5"/>
  <c r="AR620" i="5"/>
  <c r="AR614" i="5"/>
  <c r="AR613" i="5"/>
  <c r="AR612" i="5"/>
  <c r="AR605" i="5"/>
  <c r="AR604" i="5"/>
  <c r="AR600" i="5"/>
  <c r="AR599" i="5"/>
  <c r="AR595" i="5"/>
  <c r="AR594" i="5"/>
  <c r="AR587" i="5"/>
  <c r="AR586" i="5"/>
  <c r="AR583" i="5"/>
  <c r="AR579" i="5"/>
  <c r="AR578" i="5"/>
  <c r="AR577" i="5"/>
  <c r="AR573" i="5"/>
  <c r="AR572" i="5"/>
  <c r="AR565" i="5"/>
  <c r="AR563" i="5"/>
  <c r="AR562" i="5"/>
  <c r="AR561" i="5"/>
  <c r="AR560" i="5"/>
  <c r="AR559" i="5"/>
  <c r="AR555" i="5"/>
  <c r="AR554" i="5"/>
  <c r="AR547" i="5"/>
  <c r="AR545" i="5"/>
  <c r="AR544" i="5"/>
  <c r="AR543" i="5"/>
  <c r="AR539" i="5"/>
  <c r="AR538" i="5"/>
  <c r="AR534" i="5"/>
  <c r="AR527" i="5"/>
  <c r="AR526" i="5"/>
  <c r="AR522" i="5"/>
  <c r="AR518" i="5"/>
  <c r="AR511" i="5"/>
  <c r="AR509" i="5"/>
  <c r="AR505" i="5"/>
  <c r="AR501" i="5"/>
  <c r="AR499" i="5"/>
  <c r="AR492" i="5"/>
  <c r="AR491" i="5"/>
  <c r="AR487" i="5"/>
  <c r="AR486" i="5"/>
  <c r="AR485" i="5"/>
  <c r="AR478" i="5"/>
  <c r="AR476" i="5"/>
  <c r="AR475" i="5"/>
  <c r="AR474" i="5"/>
  <c r="AR473" i="5"/>
  <c r="AR472" i="5"/>
  <c r="AR468" i="5"/>
  <c r="AR464" i="5"/>
  <c r="AR463" i="5"/>
  <c r="AR462" i="5"/>
  <c r="AR461" i="5"/>
  <c r="AR460" i="5"/>
  <c r="AR453" i="5"/>
  <c r="AR452" i="5"/>
  <c r="AR451" i="5"/>
  <c r="AR449" i="5"/>
  <c r="AR445" i="5"/>
  <c r="AR444" i="5"/>
  <c r="AR443" i="5"/>
  <c r="AR442" i="5"/>
  <c r="AR438" i="5"/>
  <c r="AR437" i="5"/>
  <c r="AR436" i="5"/>
  <c r="AR429" i="5"/>
  <c r="AR428" i="5"/>
  <c r="AR427" i="5"/>
  <c r="AR423" i="5"/>
  <c r="AR419" i="5"/>
  <c r="AR418" i="5"/>
  <c r="AR408" i="5"/>
  <c r="AR407" i="5"/>
  <c r="AR406" i="5"/>
  <c r="AR405" i="5"/>
  <c r="AR397" i="5"/>
  <c r="AR396" i="5"/>
  <c r="AR391" i="5"/>
  <c r="AR390" i="5"/>
  <c r="AR389" i="5"/>
  <c r="AR388" i="5"/>
  <c r="AR387" i="5"/>
  <c r="AR380" i="5"/>
  <c r="AR379" i="5"/>
  <c r="AR378" i="5"/>
  <c r="AR377" i="5"/>
  <c r="AR373" i="5"/>
  <c r="AR370" i="5"/>
  <c r="AR369" i="5"/>
  <c r="AR365" i="5"/>
  <c r="AR363" i="5"/>
  <c r="AR362" i="5"/>
  <c r="AR361" i="5"/>
  <c r="AR360" i="5"/>
  <c r="AR353" i="5"/>
  <c r="AR352" i="5"/>
  <c r="AR351" i="5"/>
  <c r="AR350" i="5"/>
  <c r="AR344" i="5"/>
  <c r="AR340" i="5"/>
  <c r="AR338" i="5"/>
  <c r="AR337" i="5"/>
  <c r="AR336" i="5"/>
  <c r="AR329" i="5"/>
  <c r="AR328" i="5"/>
  <c r="AR327" i="5"/>
  <c r="AR326" i="5"/>
  <c r="AR325" i="5"/>
  <c r="AR321" i="5"/>
  <c r="AR320" i="5"/>
  <c r="AR316" i="5"/>
  <c r="AR315" i="5"/>
  <c r="AR314" i="5"/>
  <c r="AR313" i="5"/>
  <c r="AR312" i="5"/>
  <c r="AR305" i="5"/>
  <c r="AR304" i="5"/>
  <c r="AR300" i="5"/>
  <c r="AR299" i="5"/>
  <c r="AR292" i="5"/>
  <c r="AR291" i="5"/>
  <c r="AR286" i="5"/>
  <c r="AR282" i="5"/>
  <c r="AR281" i="5"/>
  <c r="AR277" i="5"/>
  <c r="AR276" i="5"/>
  <c r="AR275" i="5"/>
  <c r="AR274" i="5"/>
  <c r="AR273" i="5"/>
  <c r="AR272" i="5"/>
  <c r="AR271" i="5"/>
  <c r="AR270" i="5"/>
  <c r="AR263" i="5"/>
  <c r="AR260" i="5"/>
  <c r="AR256" i="5"/>
  <c r="AR252" i="5"/>
  <c r="AR250" i="5"/>
  <c r="AR249" i="5"/>
  <c r="AR248" i="5"/>
  <c r="AR247" i="5"/>
  <c r="AR240" i="5"/>
  <c r="AR239" i="5"/>
  <c r="AR235" i="5"/>
  <c r="AR234" i="5"/>
  <c r="AR233" i="5"/>
  <c r="AR232" i="5"/>
  <c r="AR228" i="5"/>
  <c r="AR227" i="5"/>
  <c r="AR226" i="5"/>
  <c r="AR219" i="5"/>
  <c r="AR218" i="5"/>
  <c r="AR217" i="5"/>
  <c r="AR213" i="5"/>
  <c r="AR212" i="5"/>
  <c r="AR205" i="5"/>
  <c r="AR203" i="5"/>
  <c r="AR202" i="5"/>
  <c r="AR201" i="5"/>
  <c r="AR200" i="5"/>
  <c r="AR199" i="5"/>
  <c r="AR195" i="5"/>
  <c r="AR191" i="5"/>
  <c r="AR190" i="5"/>
  <c r="AR189" i="5"/>
  <c r="AR188" i="5"/>
  <c r="AR186" i="5"/>
  <c r="AR185" i="5"/>
  <c r="AR184" i="5"/>
  <c r="AR180" i="5"/>
  <c r="AR179" i="5"/>
  <c r="AR178" i="5"/>
  <c r="AR177" i="5"/>
  <c r="AR176" i="5"/>
  <c r="AR175" i="5"/>
  <c r="AR174" i="5"/>
  <c r="AR173" i="5"/>
  <c r="AR172" i="5"/>
  <c r="AR171" i="5"/>
  <c r="AR170" i="5"/>
  <c r="AR161" i="5"/>
  <c r="AR160" i="5"/>
  <c r="AR158" i="5"/>
  <c r="AR150" i="5"/>
  <c r="AR149" i="5"/>
  <c r="AR145" i="5"/>
  <c r="AR144" i="5"/>
  <c r="AR143" i="5"/>
  <c r="AR136" i="5"/>
  <c r="AR135" i="5"/>
  <c r="AR134" i="5"/>
  <c r="AR130" i="5"/>
  <c r="AR126" i="5"/>
  <c r="AR119" i="5"/>
  <c r="AR117" i="5"/>
  <c r="AR116" i="5"/>
  <c r="AR115" i="5"/>
  <c r="AR111" i="5"/>
  <c r="AR110" i="5"/>
  <c r="AR106" i="5"/>
  <c r="AR105" i="5"/>
  <c r="AR104" i="5"/>
  <c r="AR103" i="5"/>
  <c r="AR96" i="5"/>
  <c r="AR95" i="5"/>
  <c r="AR94" i="5"/>
  <c r="AR90" i="5"/>
  <c r="AR86" i="5"/>
  <c r="AR85" i="5"/>
  <c r="AR78" i="5"/>
  <c r="AR77" i="5"/>
  <c r="AR76" i="5"/>
  <c r="AR75" i="5"/>
  <c r="AR71" i="5"/>
  <c r="AR70" i="5"/>
  <c r="AR63" i="5"/>
  <c r="AR61" i="5"/>
  <c r="AR60" i="5"/>
  <c r="AR56" i="5"/>
  <c r="AR55" i="5"/>
  <c r="AR54" i="5"/>
  <c r="AR50" i="5"/>
  <c r="AR49" i="5"/>
  <c r="AR47" i="5"/>
  <c r="AR46" i="5"/>
  <c r="AR39" i="5"/>
  <c r="AR38" i="5"/>
  <c r="AR37" i="5"/>
  <c r="AR33" i="5"/>
  <c r="AR29" i="5"/>
  <c r="AR28" i="5"/>
  <c r="AR27" i="5"/>
  <c r="AR20" i="5"/>
  <c r="AR19" i="5"/>
  <c r="AR18" i="5"/>
  <c r="AR16" i="5"/>
  <c r="AR12" i="5"/>
  <c r="AR8" i="5"/>
  <c r="AR7" i="5"/>
  <c r="AR6" i="5"/>
  <c r="X854" i="5"/>
  <c r="X828" i="5"/>
  <c r="X821" i="5"/>
  <c r="X796" i="5"/>
  <c r="X788" i="5"/>
  <c r="X782" i="5"/>
  <c r="X772" i="5"/>
  <c r="X762" i="5"/>
  <c r="X748" i="5"/>
  <c r="X722" i="5"/>
  <c r="X716" i="5"/>
  <c r="X711" i="5"/>
  <c r="X703" i="5"/>
  <c r="X692" i="5"/>
  <c r="X687" i="5"/>
  <c r="X678" i="5"/>
  <c r="X665" i="5"/>
  <c r="X658" i="5"/>
  <c r="X651" i="5"/>
  <c r="X647" i="5"/>
  <c r="X638" i="5"/>
  <c r="X629" i="5"/>
  <c r="X615" i="5"/>
  <c r="X606" i="5"/>
  <c r="X601" i="5"/>
  <c r="X596" i="5"/>
  <c r="X588" i="5"/>
  <c r="X580" i="5"/>
  <c r="X574" i="5"/>
  <c r="X566" i="5"/>
  <c r="X556" i="5"/>
  <c r="X548" i="5"/>
  <c r="X540" i="5"/>
  <c r="X535" i="5"/>
  <c r="X528" i="5"/>
  <c r="X523" i="5"/>
  <c r="X519" i="5"/>
  <c r="X512" i="5"/>
  <c r="X506" i="5"/>
  <c r="X502" i="5"/>
  <c r="X493" i="5"/>
  <c r="X488" i="5"/>
  <c r="X479" i="5"/>
  <c r="X469" i="5"/>
  <c r="X465" i="5"/>
  <c r="X454" i="5"/>
  <c r="X446" i="5"/>
  <c r="X439" i="5"/>
  <c r="X430" i="5"/>
  <c r="X424" i="5"/>
  <c r="X420" i="5"/>
  <c r="X409" i="5"/>
  <c r="X402" i="5"/>
  <c r="X393" i="5"/>
  <c r="X381" i="5"/>
  <c r="X374" i="5"/>
  <c r="X366" i="5"/>
  <c r="X354" i="5"/>
  <c r="X345" i="5"/>
  <c r="X341" i="5"/>
  <c r="X330" i="5"/>
  <c r="X322" i="5"/>
  <c r="X317" i="5"/>
  <c r="X306" i="5"/>
  <c r="X301" i="5"/>
  <c r="X293" i="5"/>
  <c r="X283" i="5"/>
  <c r="X278" i="5"/>
  <c r="X264" i="5"/>
  <c r="X257" i="5"/>
  <c r="X253" i="5"/>
  <c r="X241" i="5"/>
  <c r="X236" i="5"/>
  <c r="X229" i="5"/>
  <c r="X220" i="5"/>
  <c r="X214" i="5"/>
  <c r="X181" i="5"/>
  <c r="X162" i="5"/>
  <c r="X155" i="5"/>
  <c r="X146" i="5"/>
  <c r="X137" i="5"/>
  <c r="X131" i="5"/>
  <c r="X127" i="5"/>
  <c r="X120" i="5"/>
  <c r="X112" i="5"/>
  <c r="X107" i="5"/>
  <c r="X97" i="5"/>
  <c r="X91" i="5"/>
  <c r="X87" i="5"/>
  <c r="X79" i="5"/>
  <c r="X72" i="5"/>
  <c r="X64" i="5"/>
  <c r="X57" i="5"/>
  <c r="X51" i="5"/>
  <c r="X40" i="5"/>
  <c r="X34" i="5"/>
  <c r="X30" i="5"/>
  <c r="X13" i="5"/>
  <c r="X9" i="5"/>
  <c r="K11" i="17"/>
  <c r="AE192" i="5" l="1"/>
  <c r="AR5" i="5"/>
  <c r="AW5" i="5"/>
  <c r="X81" i="5"/>
  <c r="X308" i="5"/>
  <c r="X411" i="5"/>
  <c r="X608" i="5"/>
  <c r="X66" i="5"/>
  <c r="X295" i="5"/>
  <c r="X660" i="5"/>
  <c r="X680" i="5"/>
  <c r="X332" i="5"/>
  <c r="X640" i="5"/>
  <c r="X568" i="5"/>
  <c r="X456" i="5"/>
  <c r="X530" i="5"/>
  <c r="X42" i="5"/>
  <c r="X208" i="5"/>
  <c r="X23" i="5"/>
  <c r="X164" i="5"/>
  <c r="X222" i="5"/>
  <c r="X99" i="5"/>
  <c r="X481" i="5"/>
  <c r="X550" i="5"/>
  <c r="X705" i="5"/>
  <c r="X798" i="5"/>
  <c r="X122" i="5"/>
  <c r="X243" i="5"/>
  <c r="X356" i="5"/>
  <c r="X495" i="5"/>
  <c r="X724" i="5"/>
  <c r="X856" i="5"/>
  <c r="X139" i="5"/>
  <c r="X266" i="5"/>
  <c r="X383" i="5"/>
  <c r="X432" i="5"/>
  <c r="X514" i="5"/>
  <c r="X590" i="5"/>
  <c r="X774" i="5"/>
  <c r="K15" i="16"/>
  <c r="E15" i="16"/>
  <c r="I16" i="16"/>
  <c r="X413" i="5" l="1"/>
  <c r="X642" i="5"/>
  <c r="X776" i="5"/>
  <c r="X166" i="5"/>
  <c r="C32" i="19" l="1"/>
  <c r="X858" i="5"/>
  <c r="C31" i="19" l="1"/>
  <c r="AP853" i="5" l="1"/>
  <c r="AP852" i="5"/>
  <c r="AP851" i="5"/>
  <c r="AP850" i="5"/>
  <c r="AP848" i="5"/>
  <c r="AP846" i="5"/>
  <c r="AP845" i="5"/>
  <c r="AP844" i="5"/>
  <c r="AP843" i="5"/>
  <c r="AP842" i="5"/>
  <c r="AP841" i="5"/>
  <c r="AP839" i="5"/>
  <c r="AP832" i="5"/>
  <c r="AP827" i="5"/>
  <c r="AP825" i="5"/>
  <c r="AP824" i="5"/>
  <c r="AP820" i="5"/>
  <c r="AP819" i="5"/>
  <c r="AP818" i="5"/>
  <c r="AP817" i="5"/>
  <c r="AP816" i="5"/>
  <c r="AP815" i="5"/>
  <c r="AP814" i="5"/>
  <c r="AP813" i="5"/>
  <c r="AP812" i="5"/>
  <c r="AP811" i="5"/>
  <c r="AP810" i="5"/>
  <c r="AP809" i="5"/>
  <c r="AP808" i="5"/>
  <c r="AP807" i="5"/>
  <c r="AP806" i="5"/>
  <c r="AP805" i="5"/>
  <c r="AP804" i="5"/>
  <c r="AP803" i="5"/>
  <c r="AP802" i="5"/>
  <c r="AP795" i="5"/>
  <c r="AP794" i="5"/>
  <c r="AP793" i="5"/>
  <c r="AP792" i="5"/>
  <c r="AP791" i="5"/>
  <c r="AP786" i="5"/>
  <c r="AP785" i="5"/>
  <c r="AP781" i="5"/>
  <c r="AP780" i="5"/>
  <c r="AP771" i="5"/>
  <c r="AP769" i="5"/>
  <c r="AP768" i="5"/>
  <c r="AP767" i="5"/>
  <c r="AP766" i="5"/>
  <c r="AP765" i="5"/>
  <c r="AP757" i="5"/>
  <c r="AP756" i="5"/>
  <c r="AP755" i="5"/>
  <c r="AP754" i="5"/>
  <c r="AP752" i="5"/>
  <c r="AP751" i="5"/>
  <c r="AP747" i="5"/>
  <c r="AP746" i="5"/>
  <c r="AP745" i="5"/>
  <c r="AP744" i="5"/>
  <c r="AP743" i="5"/>
  <c r="AP742" i="5"/>
  <c r="AP741" i="5"/>
  <c r="AP740" i="5"/>
  <c r="AP739" i="5"/>
  <c r="AP738" i="5"/>
  <c r="AP737" i="5"/>
  <c r="AP736" i="5"/>
  <c r="AP735" i="5"/>
  <c r="AP734" i="5"/>
  <c r="AP733" i="5"/>
  <c r="AP732" i="5"/>
  <c r="AP731" i="5"/>
  <c r="AP730" i="5"/>
  <c r="AP729" i="5"/>
  <c r="AP728" i="5"/>
  <c r="AP721" i="5"/>
  <c r="AP719" i="5"/>
  <c r="AP715" i="5"/>
  <c r="AP714" i="5"/>
  <c r="AP710" i="5"/>
  <c r="AP709" i="5"/>
  <c r="AP702" i="5"/>
  <c r="AP701" i="5"/>
  <c r="AP700" i="5"/>
  <c r="AP699" i="5"/>
  <c r="AP698" i="5"/>
  <c r="AP697" i="5"/>
  <c r="AP695" i="5"/>
  <c r="AP675" i="5"/>
  <c r="AP691" i="5"/>
  <c r="AP690" i="5"/>
  <c r="AP686" i="5"/>
  <c r="AP684" i="5"/>
  <c r="AP677" i="5"/>
  <c r="AP674" i="5"/>
  <c r="AP673" i="5"/>
  <c r="AP669" i="5"/>
  <c r="AP664" i="5"/>
  <c r="AP657" i="5"/>
  <c r="AP656" i="5"/>
  <c r="AP655" i="5"/>
  <c r="AP654" i="5"/>
  <c r="AP650" i="5"/>
  <c r="AP646" i="5"/>
  <c r="AP637" i="5"/>
  <c r="AP636" i="5"/>
  <c r="AP635" i="5"/>
  <c r="AP632" i="5"/>
  <c r="AP624" i="5"/>
  <c r="AP623" i="5"/>
  <c r="AP622" i="5"/>
  <c r="AP621" i="5"/>
  <c r="AP620" i="5"/>
  <c r="AP614" i="5"/>
  <c r="AP613" i="5"/>
  <c r="AP612" i="5"/>
  <c r="AP605" i="5"/>
  <c r="AP604" i="5"/>
  <c r="AP600" i="5"/>
  <c r="AP599" i="5"/>
  <c r="AP595" i="5"/>
  <c r="AP594" i="5"/>
  <c r="AP587" i="5"/>
  <c r="AP586" i="5"/>
  <c r="AP583" i="5"/>
  <c r="AP579" i="5"/>
  <c r="AP578" i="5"/>
  <c r="AP577" i="5"/>
  <c r="AP573" i="5"/>
  <c r="AP572" i="5"/>
  <c r="AP565" i="5"/>
  <c r="AP563" i="5"/>
  <c r="AP562" i="5"/>
  <c r="AP561" i="5"/>
  <c r="AP560" i="5"/>
  <c r="AP559" i="5"/>
  <c r="AP555" i="5"/>
  <c r="AP554" i="5"/>
  <c r="AP547" i="5"/>
  <c r="AP545" i="5"/>
  <c r="AP544" i="5"/>
  <c r="AP543" i="5"/>
  <c r="AP539" i="5"/>
  <c r="AP538" i="5"/>
  <c r="AP534" i="5"/>
  <c r="AP527" i="5"/>
  <c r="AP526" i="5"/>
  <c r="AP522" i="5"/>
  <c r="AP518" i="5"/>
  <c r="AP511" i="5"/>
  <c r="AP509" i="5"/>
  <c r="AP505" i="5"/>
  <c r="AP501" i="5"/>
  <c r="AP499" i="5"/>
  <c r="AP492" i="5"/>
  <c r="AP491" i="5"/>
  <c r="AP487" i="5"/>
  <c r="AP486" i="5"/>
  <c r="AP485" i="5"/>
  <c r="AP478" i="5"/>
  <c r="AP476" i="5"/>
  <c r="AP475" i="5"/>
  <c r="AP474" i="5"/>
  <c r="AP473" i="5"/>
  <c r="AP472" i="5"/>
  <c r="AP468" i="5"/>
  <c r="AP464" i="5"/>
  <c r="AP463" i="5"/>
  <c r="AP462" i="5"/>
  <c r="AP461" i="5"/>
  <c r="AP460" i="5"/>
  <c r="AP453" i="5"/>
  <c r="AP452" i="5"/>
  <c r="AP451" i="5"/>
  <c r="AP449" i="5"/>
  <c r="AP445" i="5"/>
  <c r="AP444" i="5"/>
  <c r="AP443" i="5"/>
  <c r="AP442" i="5"/>
  <c r="AP438" i="5"/>
  <c r="AP437" i="5"/>
  <c r="AP436" i="5"/>
  <c r="AP429" i="5"/>
  <c r="AP427" i="5"/>
  <c r="AP423" i="5"/>
  <c r="AP419" i="5"/>
  <c r="AP418" i="5"/>
  <c r="AP408" i="5"/>
  <c r="AP407" i="5"/>
  <c r="AP406" i="5"/>
  <c r="AP405" i="5"/>
  <c r="AP397" i="5"/>
  <c r="AP396" i="5"/>
  <c r="AP391" i="5"/>
  <c r="AP390" i="5"/>
  <c r="AP389" i="5"/>
  <c r="AP388" i="5"/>
  <c r="AP387" i="5"/>
  <c r="AP380" i="5"/>
  <c r="AP379" i="5"/>
  <c r="AP378" i="5"/>
  <c r="AP377" i="5"/>
  <c r="AP373" i="5"/>
  <c r="AP370" i="5"/>
  <c r="AP369" i="5"/>
  <c r="AP365" i="5"/>
  <c r="AP363" i="5"/>
  <c r="AP362" i="5"/>
  <c r="AP361" i="5"/>
  <c r="AP360" i="5"/>
  <c r="AP353" i="5"/>
  <c r="AP352" i="5"/>
  <c r="AP351" i="5"/>
  <c r="AP350" i="5"/>
  <c r="AP344" i="5"/>
  <c r="AP340" i="5"/>
  <c r="AP338" i="5"/>
  <c r="AP337" i="5"/>
  <c r="AP336" i="5"/>
  <c r="AP329" i="5"/>
  <c r="AP328" i="5"/>
  <c r="AP327" i="5"/>
  <c r="AP326" i="5"/>
  <c r="AP325" i="5"/>
  <c r="AP321" i="5"/>
  <c r="AP320" i="5"/>
  <c r="AP316" i="5"/>
  <c r="AP315" i="5"/>
  <c r="AP314" i="5"/>
  <c r="AP313" i="5"/>
  <c r="AP312" i="5"/>
  <c r="AP305" i="5"/>
  <c r="AP304" i="5"/>
  <c r="AP300" i="5"/>
  <c r="AP299" i="5"/>
  <c r="AP292" i="5"/>
  <c r="AP291" i="5"/>
  <c r="AP286" i="5"/>
  <c r="AP282" i="5"/>
  <c r="AP281" i="5"/>
  <c r="AP277" i="5"/>
  <c r="AP276" i="5"/>
  <c r="AP275" i="5"/>
  <c r="AP274" i="5"/>
  <c r="AP273" i="5"/>
  <c r="AP272" i="5"/>
  <c r="AP271" i="5"/>
  <c r="AP270" i="5"/>
  <c r="AP263" i="5"/>
  <c r="AP260" i="5"/>
  <c r="AP256" i="5"/>
  <c r="AP252" i="5"/>
  <c r="AP250" i="5"/>
  <c r="AP249" i="5"/>
  <c r="AP248" i="5"/>
  <c r="AP247" i="5"/>
  <c r="AP240" i="5"/>
  <c r="AP239" i="5"/>
  <c r="AP235" i="5"/>
  <c r="AP234" i="5"/>
  <c r="AP233" i="5"/>
  <c r="AP232" i="5"/>
  <c r="AP228" i="5"/>
  <c r="AP227" i="5"/>
  <c r="AP226" i="5"/>
  <c r="AP219" i="5"/>
  <c r="AP218" i="5"/>
  <c r="AP217" i="5"/>
  <c r="AP213" i="5"/>
  <c r="AP212" i="5"/>
  <c r="AP205" i="5"/>
  <c r="AP203" i="5"/>
  <c r="AP202" i="5"/>
  <c r="AP201" i="5"/>
  <c r="AP200" i="5"/>
  <c r="AP199" i="5"/>
  <c r="AP195" i="5"/>
  <c r="AP191" i="5"/>
  <c r="AP190" i="5"/>
  <c r="AP189" i="5"/>
  <c r="AP188" i="5"/>
  <c r="AP186" i="5"/>
  <c r="AP185" i="5"/>
  <c r="AP184" i="5"/>
  <c r="AP180" i="5"/>
  <c r="AP179" i="5"/>
  <c r="AP178" i="5"/>
  <c r="AP177" i="5"/>
  <c r="AP176" i="5"/>
  <c r="AP175" i="5"/>
  <c r="AP174" i="5"/>
  <c r="AP173" i="5"/>
  <c r="AP172" i="5"/>
  <c r="AP171" i="5"/>
  <c r="AP170" i="5"/>
  <c r="AP161" i="5"/>
  <c r="AP160" i="5"/>
  <c r="AP158" i="5"/>
  <c r="AP150" i="5"/>
  <c r="AP149" i="5"/>
  <c r="AP145" i="5"/>
  <c r="AP144" i="5"/>
  <c r="AP143" i="5"/>
  <c r="AP136" i="5"/>
  <c r="AP135" i="5"/>
  <c r="AP134" i="5"/>
  <c r="AP130" i="5"/>
  <c r="AP126" i="5"/>
  <c r="AP119" i="5"/>
  <c r="AP117" i="5"/>
  <c r="AP116" i="5"/>
  <c r="AP115" i="5"/>
  <c r="AP111" i="5"/>
  <c r="AP110" i="5"/>
  <c r="AP106" i="5"/>
  <c r="AP105" i="5"/>
  <c r="AP104" i="5"/>
  <c r="AP103" i="5"/>
  <c r="AP96" i="5"/>
  <c r="AP95" i="5"/>
  <c r="AP94" i="5"/>
  <c r="AP90" i="5"/>
  <c r="AP86" i="5"/>
  <c r="AP85" i="5"/>
  <c r="AP78" i="5"/>
  <c r="AP77" i="5"/>
  <c r="AP76" i="5"/>
  <c r="AP75" i="5"/>
  <c r="AP71" i="5"/>
  <c r="AP70" i="5"/>
  <c r="AP63" i="5"/>
  <c r="AP61" i="5"/>
  <c r="AP60" i="5"/>
  <c r="AP56" i="5"/>
  <c r="AP55" i="5"/>
  <c r="AP54" i="5"/>
  <c r="AP50" i="5"/>
  <c r="AP49" i="5"/>
  <c r="AP47" i="5"/>
  <c r="AP46" i="5"/>
  <c r="AP39" i="5"/>
  <c r="AP38" i="5"/>
  <c r="AP37" i="5"/>
  <c r="AP33" i="5"/>
  <c r="AP29" i="5"/>
  <c r="AP28" i="5"/>
  <c r="AP27" i="5"/>
  <c r="AP20" i="5"/>
  <c r="AP19" i="5"/>
  <c r="AP18" i="5"/>
  <c r="AP16" i="5"/>
  <c r="AP12" i="5"/>
  <c r="AP8" i="5"/>
  <c r="AP7" i="5"/>
  <c r="AP5" i="5"/>
  <c r="AO4" i="5"/>
  <c r="AN4" i="5"/>
  <c r="P761" i="5" l="1"/>
  <c r="P628" i="5"/>
  <c r="P401" i="5"/>
  <c r="P154" i="5"/>
  <c r="L228" i="5" l="1"/>
  <c r="L423" i="5" l="1"/>
  <c r="W722" i="5"/>
  <c r="V722" i="5"/>
  <c r="T722" i="5"/>
  <c r="S722" i="5"/>
  <c r="R722" i="5"/>
  <c r="Q722" i="5"/>
  <c r="P722" i="5"/>
  <c r="N722" i="5"/>
  <c r="L722" i="5"/>
  <c r="C3" i="20"/>
  <c r="C4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2" i="20"/>
  <c r="W854" i="5"/>
  <c r="W828" i="5"/>
  <c r="W821" i="5"/>
  <c r="W796" i="5"/>
  <c r="W788" i="5"/>
  <c r="W782" i="5"/>
  <c r="W772" i="5"/>
  <c r="W762" i="5"/>
  <c r="W748" i="5"/>
  <c r="W716" i="5"/>
  <c r="W711" i="5"/>
  <c r="W703" i="5"/>
  <c r="W692" i="5"/>
  <c r="W687" i="5"/>
  <c r="W678" i="5"/>
  <c r="W665" i="5"/>
  <c r="W658" i="5"/>
  <c r="W651" i="5"/>
  <c r="W647" i="5"/>
  <c r="W638" i="5"/>
  <c r="W629" i="5"/>
  <c r="W615" i="5"/>
  <c r="W606" i="5"/>
  <c r="W601" i="5"/>
  <c r="W596" i="5"/>
  <c r="W588" i="5"/>
  <c r="W580" i="5"/>
  <c r="W574" i="5"/>
  <c r="W566" i="5"/>
  <c r="W556" i="5"/>
  <c r="W548" i="5"/>
  <c r="W540" i="5"/>
  <c r="W535" i="5"/>
  <c r="W528" i="5"/>
  <c r="W523" i="5"/>
  <c r="W519" i="5"/>
  <c r="W512" i="5"/>
  <c r="W506" i="5"/>
  <c r="W502" i="5"/>
  <c r="W493" i="5"/>
  <c r="W488" i="5"/>
  <c r="W479" i="5"/>
  <c r="W469" i="5"/>
  <c r="W465" i="5"/>
  <c r="W454" i="5"/>
  <c r="W446" i="5"/>
  <c r="W439" i="5"/>
  <c r="W430" i="5"/>
  <c r="W424" i="5"/>
  <c r="W420" i="5"/>
  <c r="W409" i="5"/>
  <c r="W402" i="5"/>
  <c r="W393" i="5"/>
  <c r="W381" i="5"/>
  <c r="W374" i="5"/>
  <c r="W366" i="5"/>
  <c r="W354" i="5"/>
  <c r="W345" i="5"/>
  <c r="W341" i="5"/>
  <c r="W330" i="5"/>
  <c r="W322" i="5"/>
  <c r="W317" i="5"/>
  <c r="W306" i="5"/>
  <c r="W301" i="5"/>
  <c r="W293" i="5"/>
  <c r="W283" i="5"/>
  <c r="W278" i="5"/>
  <c r="W264" i="5"/>
  <c r="W257" i="5"/>
  <c r="W253" i="5"/>
  <c r="W241" i="5"/>
  <c r="W236" i="5"/>
  <c r="W229" i="5"/>
  <c r="W220" i="5"/>
  <c r="W214" i="5"/>
  <c r="W181" i="5"/>
  <c r="W162" i="5"/>
  <c r="W155" i="5"/>
  <c r="W146" i="5"/>
  <c r="W137" i="5"/>
  <c r="W131" i="5"/>
  <c r="W127" i="5"/>
  <c r="W120" i="5"/>
  <c r="W112" i="5"/>
  <c r="W107" i="5"/>
  <c r="W97" i="5"/>
  <c r="W91" i="5"/>
  <c r="W87" i="5"/>
  <c r="W79" i="5"/>
  <c r="W72" i="5"/>
  <c r="W64" i="5"/>
  <c r="W57" i="5"/>
  <c r="W51" i="5"/>
  <c r="W40" i="5"/>
  <c r="W34" i="5"/>
  <c r="W30" i="5"/>
  <c r="W13" i="5"/>
  <c r="W9" i="5"/>
  <c r="AD722" i="5" l="1"/>
  <c r="W42" i="5"/>
  <c r="W308" i="5"/>
  <c r="W608" i="5"/>
  <c r="W856" i="5"/>
  <c r="W514" i="5"/>
  <c r="W481" i="5"/>
  <c r="W530" i="5"/>
  <c r="W798" i="5"/>
  <c r="W356" i="5"/>
  <c r="W222" i="5"/>
  <c r="W208" i="5"/>
  <c r="W122" i="5"/>
  <c r="W139" i="5"/>
  <c r="W81" i="5"/>
  <c r="W266" i="5"/>
  <c r="W456" i="5"/>
  <c r="W23" i="5"/>
  <c r="W432" i="5"/>
  <c r="W495" i="5"/>
  <c r="W660" i="5"/>
  <c r="W66" i="5"/>
  <c r="W164" i="5"/>
  <c r="W383" i="5"/>
  <c r="W295" i="5"/>
  <c r="W411" i="5"/>
  <c r="W640" i="5"/>
  <c r="W705" i="5"/>
  <c r="W99" i="5"/>
  <c r="W568" i="5"/>
  <c r="W774" i="5"/>
  <c r="W243" i="5"/>
  <c r="W680" i="5"/>
  <c r="W724" i="5"/>
  <c r="W550" i="5"/>
  <c r="W332" i="5"/>
  <c r="W590" i="5"/>
  <c r="V828" i="5"/>
  <c r="V854" i="5" s="1"/>
  <c r="V821" i="5"/>
  <c r="V796" i="5"/>
  <c r="V788" i="5"/>
  <c r="V782" i="5"/>
  <c r="V772" i="5"/>
  <c r="V762" i="5"/>
  <c r="V748" i="5"/>
  <c r="V716" i="5"/>
  <c r="V711" i="5"/>
  <c r="V703" i="5"/>
  <c r="V692" i="5"/>
  <c r="V687" i="5"/>
  <c r="V678" i="5"/>
  <c r="V665" i="5"/>
  <c r="V658" i="5"/>
  <c r="V651" i="5"/>
  <c r="V647" i="5"/>
  <c r="V638" i="5"/>
  <c r="V629" i="5"/>
  <c r="V615" i="5"/>
  <c r="V606" i="5"/>
  <c r="V601" i="5"/>
  <c r="V596" i="5"/>
  <c r="V588" i="5"/>
  <c r="V580" i="5"/>
  <c r="V574" i="5"/>
  <c r="V566" i="5"/>
  <c r="V556" i="5"/>
  <c r="V548" i="5"/>
  <c r="V540" i="5"/>
  <c r="V535" i="5"/>
  <c r="V528" i="5"/>
  <c r="V523" i="5"/>
  <c r="V519" i="5"/>
  <c r="V512" i="5"/>
  <c r="V506" i="5"/>
  <c r="V502" i="5"/>
  <c r="V493" i="5"/>
  <c r="V488" i="5"/>
  <c r="V479" i="5"/>
  <c r="V469" i="5"/>
  <c r="V465" i="5"/>
  <c r="V454" i="5"/>
  <c r="V446" i="5"/>
  <c r="V439" i="5"/>
  <c r="V430" i="5"/>
  <c r="V424" i="5"/>
  <c r="V420" i="5"/>
  <c r="V409" i="5"/>
  <c r="V402" i="5"/>
  <c r="V393" i="5"/>
  <c r="V381" i="5"/>
  <c r="V374" i="5"/>
  <c r="V366" i="5"/>
  <c r="V354" i="5"/>
  <c r="V345" i="5"/>
  <c r="V341" i="5"/>
  <c r="V330" i="5"/>
  <c r="V322" i="5"/>
  <c r="V317" i="5"/>
  <c r="V306" i="5"/>
  <c r="V301" i="5"/>
  <c r="V283" i="5"/>
  <c r="V293" i="5" s="1"/>
  <c r="V278" i="5"/>
  <c r="V264" i="5"/>
  <c r="V257" i="5"/>
  <c r="V253" i="5"/>
  <c r="V241" i="5"/>
  <c r="V236" i="5"/>
  <c r="V229" i="5"/>
  <c r="V220" i="5"/>
  <c r="V214" i="5"/>
  <c r="V181" i="5"/>
  <c r="V162" i="5"/>
  <c r="V155" i="5"/>
  <c r="V146" i="5"/>
  <c r="V137" i="5"/>
  <c r="V131" i="5"/>
  <c r="V127" i="5"/>
  <c r="V120" i="5"/>
  <c r="V112" i="5"/>
  <c r="V107" i="5"/>
  <c r="V97" i="5"/>
  <c r="V91" i="5"/>
  <c r="V87" i="5"/>
  <c r="V79" i="5"/>
  <c r="V72" i="5"/>
  <c r="V64" i="5"/>
  <c r="V57" i="5"/>
  <c r="V51" i="5"/>
  <c r="V40" i="5"/>
  <c r="V34" i="5"/>
  <c r="V30" i="5"/>
  <c r="V13" i="5"/>
  <c r="V9" i="5"/>
  <c r="W642" i="5" l="1"/>
  <c r="W166" i="5"/>
  <c r="V856" i="5"/>
  <c r="W413" i="5"/>
  <c r="V495" i="5"/>
  <c r="W776" i="5"/>
  <c r="V590" i="5"/>
  <c r="V680" i="5"/>
  <c r="V23" i="5"/>
  <c r="V122" i="5"/>
  <c r="V568" i="5"/>
  <c r="V66" i="5"/>
  <c r="V608" i="5"/>
  <c r="V208" i="5"/>
  <c r="V266" i="5"/>
  <c r="V332" i="5"/>
  <c r="V724" i="5"/>
  <c r="V308" i="5"/>
  <c r="V660" i="5"/>
  <c r="V222" i="5"/>
  <c r="V81" i="5"/>
  <c r="V411" i="5"/>
  <c r="V164" i="5"/>
  <c r="V356" i="5"/>
  <c r="V42" i="5"/>
  <c r="V530" i="5"/>
  <c r="V383" i="5"/>
  <c r="V456" i="5"/>
  <c r="V798" i="5"/>
  <c r="V640" i="5"/>
  <c r="V705" i="5"/>
  <c r="V774" i="5"/>
  <c r="V139" i="5"/>
  <c r="V481" i="5"/>
  <c r="V99" i="5"/>
  <c r="V514" i="5"/>
  <c r="V243" i="5"/>
  <c r="V550" i="5"/>
  <c r="V432" i="5"/>
  <c r="V295" i="5"/>
  <c r="W858" i="5" l="1"/>
  <c r="V413" i="5"/>
  <c r="V776" i="5"/>
  <c r="V166" i="5"/>
  <c r="V642" i="5"/>
  <c r="C30" i="19" l="1"/>
  <c r="V858" i="5"/>
  <c r="P691" i="5" l="1"/>
  <c r="P854" i="5" l="1"/>
  <c r="P828" i="5"/>
  <c r="P821" i="5"/>
  <c r="P796" i="5"/>
  <c r="P788" i="5"/>
  <c r="P782" i="5"/>
  <c r="P772" i="5"/>
  <c r="P762" i="5"/>
  <c r="P748" i="5"/>
  <c r="P716" i="5"/>
  <c r="P711" i="5"/>
  <c r="P678" i="5"/>
  <c r="P665" i="5"/>
  <c r="P658" i="5"/>
  <c r="P651" i="5"/>
  <c r="P647" i="5"/>
  <c r="P638" i="5"/>
  <c r="P629" i="5"/>
  <c r="P615" i="5"/>
  <c r="P606" i="5"/>
  <c r="P601" i="5"/>
  <c r="P596" i="5"/>
  <c r="P588" i="5"/>
  <c r="P580" i="5"/>
  <c r="P574" i="5"/>
  <c r="P566" i="5"/>
  <c r="P556" i="5"/>
  <c r="P548" i="5"/>
  <c r="P540" i="5"/>
  <c r="P535" i="5"/>
  <c r="P528" i="5"/>
  <c r="P523" i="5"/>
  <c r="P519" i="5"/>
  <c r="P512" i="5"/>
  <c r="P506" i="5"/>
  <c r="P493" i="5"/>
  <c r="P479" i="5"/>
  <c r="P469" i="5"/>
  <c r="P454" i="5"/>
  <c r="P446" i="5"/>
  <c r="P439" i="5"/>
  <c r="P430" i="5"/>
  <c r="P424" i="5"/>
  <c r="P420" i="5"/>
  <c r="P409" i="5"/>
  <c r="P402" i="5"/>
  <c r="P393" i="5"/>
  <c r="P381" i="5"/>
  <c r="P374" i="5"/>
  <c r="P366" i="5"/>
  <c r="P354" i="5"/>
  <c r="P345" i="5"/>
  <c r="P341" i="5"/>
  <c r="P330" i="5"/>
  <c r="P322" i="5"/>
  <c r="P317" i="5"/>
  <c r="P306" i="5"/>
  <c r="P301" i="5"/>
  <c r="P293" i="5"/>
  <c r="P283" i="5"/>
  <c r="P264" i="5"/>
  <c r="P257" i="5"/>
  <c r="P241" i="5"/>
  <c r="P236" i="5"/>
  <c r="P220" i="5"/>
  <c r="P214" i="5"/>
  <c r="P162" i="5"/>
  <c r="P155" i="5"/>
  <c r="P146" i="5"/>
  <c r="P137" i="5"/>
  <c r="P131" i="5"/>
  <c r="P127" i="5"/>
  <c r="P120" i="5"/>
  <c r="P112" i="5"/>
  <c r="P97" i="5"/>
  <c r="P91" i="5"/>
  <c r="P87" i="5"/>
  <c r="P79" i="5"/>
  <c r="P72" i="5"/>
  <c r="P64" i="5"/>
  <c r="P57" i="5"/>
  <c r="P51" i="5"/>
  <c r="P40" i="5"/>
  <c r="P34" i="5"/>
  <c r="P30" i="5"/>
  <c r="P13" i="5"/>
  <c r="P9" i="5"/>
  <c r="N687" i="5"/>
  <c r="Q687" i="5"/>
  <c r="R687" i="5"/>
  <c r="S687" i="5"/>
  <c r="T687" i="5"/>
  <c r="N253" i="5"/>
  <c r="Q253" i="5"/>
  <c r="R253" i="5"/>
  <c r="S253" i="5"/>
  <c r="T253" i="5"/>
  <c r="N229" i="5"/>
  <c r="Q229" i="5"/>
  <c r="R229" i="5"/>
  <c r="S229" i="5"/>
  <c r="T229" i="5"/>
  <c r="P488" i="5"/>
  <c r="P461" i="5"/>
  <c r="P276" i="5"/>
  <c r="P179" i="5"/>
  <c r="P700" i="5"/>
  <c r="P697" i="5"/>
  <c r="P695" i="5"/>
  <c r="P698" i="5"/>
  <c r="P699" i="5"/>
  <c r="P686" i="5"/>
  <c r="P684" i="5"/>
  <c r="P227" i="5"/>
  <c r="P104" i="5"/>
  <c r="AD665" i="5"/>
  <c r="AD651" i="5"/>
  <c r="AD647" i="5"/>
  <c r="AD535" i="5"/>
  <c r="AD523" i="5"/>
  <c r="AD519" i="5"/>
  <c r="AD469" i="5"/>
  <c r="AD424" i="5"/>
  <c r="AD345" i="5"/>
  <c r="AD257" i="5"/>
  <c r="AD131" i="5"/>
  <c r="AD127" i="5"/>
  <c r="AD91" i="5"/>
  <c r="AD34" i="5"/>
  <c r="AD13" i="5"/>
  <c r="N107" i="5"/>
  <c r="Q107" i="5"/>
  <c r="R107" i="5"/>
  <c r="S107" i="5"/>
  <c r="T107" i="5"/>
  <c r="N692" i="5"/>
  <c r="Q692" i="5"/>
  <c r="R692" i="5"/>
  <c r="S692" i="5"/>
  <c r="T692" i="5"/>
  <c r="AE278" i="5" l="1"/>
  <c r="AE465" i="5"/>
  <c r="AE181" i="5"/>
  <c r="P23" i="5"/>
  <c r="P181" i="5"/>
  <c r="P208" i="5" s="1"/>
  <c r="P107" i="5"/>
  <c r="P122" i="5" s="1"/>
  <c r="P465" i="5"/>
  <c r="P481" i="5" s="1"/>
  <c r="P502" i="5"/>
  <c r="P514" i="5" s="1"/>
  <c r="AE502" i="5"/>
  <c r="P229" i="5"/>
  <c r="P243" i="5" s="1"/>
  <c r="P703" i="5"/>
  <c r="P278" i="5"/>
  <c r="P295" i="5" s="1"/>
  <c r="AE264" i="5"/>
  <c r="AE306" i="5"/>
  <c r="AE716" i="5"/>
  <c r="AE87" i="5"/>
  <c r="AE606" i="5"/>
  <c r="AE638" i="5"/>
  <c r="AD596" i="5"/>
  <c r="P798" i="5"/>
  <c r="AE409" i="5"/>
  <c r="AE40" i="5"/>
  <c r="AD430" i="5"/>
  <c r="AE540" i="5"/>
  <c r="AE57" i="5"/>
  <c r="AE146" i="5"/>
  <c r="AD687" i="5"/>
  <c r="AE446" i="5"/>
  <c r="AE556" i="5"/>
  <c r="AE214" i="5"/>
  <c r="P724" i="5"/>
  <c r="AE241" i="5"/>
  <c r="AE341" i="5"/>
  <c r="AE601" i="5"/>
  <c r="AD112" i="5"/>
  <c r="AE283" i="5"/>
  <c r="AD528" i="5"/>
  <c r="AD530" i="5" s="1"/>
  <c r="AE162" i="5"/>
  <c r="AE748" i="5"/>
  <c r="AE79" i="5"/>
  <c r="AE566" i="5"/>
  <c r="AD782" i="5"/>
  <c r="AE97" i="5"/>
  <c r="AE393" i="5"/>
  <c r="AE420" i="5"/>
  <c r="AD502" i="5"/>
  <c r="AE574" i="5"/>
  <c r="AE596" i="5"/>
  <c r="AD301" i="5"/>
  <c r="AD506" i="5"/>
  <c r="AD788" i="5"/>
  <c r="AE137" i="5"/>
  <c r="AE354" i="5"/>
  <c r="AD703" i="5"/>
  <c r="AE762" i="5"/>
  <c r="AE821" i="5"/>
  <c r="AD574" i="5"/>
  <c r="AD512" i="5"/>
  <c r="AE322" i="5"/>
  <c r="AE658" i="5"/>
  <c r="AE772" i="5"/>
  <c r="AE220" i="5"/>
  <c r="AE293" i="5"/>
  <c r="AE330" i="5"/>
  <c r="AE678" i="5"/>
  <c r="AE796" i="5"/>
  <c r="AE51" i="5"/>
  <c r="AE402" i="5"/>
  <c r="AE615" i="5"/>
  <c r="AE711" i="5"/>
  <c r="AE828" i="5"/>
  <c r="AD120" i="5"/>
  <c r="P139" i="5"/>
  <c r="AD220" i="5"/>
  <c r="AD341" i="5"/>
  <c r="AD446" i="5"/>
  <c r="AD241" i="5"/>
  <c r="AE788" i="5"/>
  <c r="AD229" i="5"/>
  <c r="AE374" i="5"/>
  <c r="AE580" i="5"/>
  <c r="AD601" i="5"/>
  <c r="AD64" i="5"/>
  <c r="AE155" i="5"/>
  <c r="AD253" i="5"/>
  <c r="AE366" i="5"/>
  <c r="AE454" i="5"/>
  <c r="AE479" i="5"/>
  <c r="AE548" i="5"/>
  <c r="AE588" i="5"/>
  <c r="AE629" i="5"/>
  <c r="AD692" i="5"/>
  <c r="AE854" i="5"/>
  <c r="AD322" i="5"/>
  <c r="P432" i="5"/>
  <c r="P383" i="5"/>
  <c r="P568" i="5"/>
  <c r="P81" i="5"/>
  <c r="P164" i="5"/>
  <c r="P99" i="5"/>
  <c r="AD30" i="5"/>
  <c r="AD40" i="5"/>
  <c r="AD606" i="5"/>
  <c r="P774" i="5"/>
  <c r="AD828" i="5"/>
  <c r="AD854" i="5" s="1"/>
  <c r="AD57" i="5"/>
  <c r="AD137" i="5"/>
  <c r="AD139" i="5" s="1"/>
  <c r="AD146" i="5"/>
  <c r="P222" i="5"/>
  <c r="AD354" i="5"/>
  <c r="AD366" i="5"/>
  <c r="AD454" i="5"/>
  <c r="AD465" i="5"/>
  <c r="AD540" i="5"/>
  <c r="AD629" i="5"/>
  <c r="AD711" i="5"/>
  <c r="P42" i="5"/>
  <c r="AD72" i="5"/>
  <c r="AD155" i="5"/>
  <c r="AD264" i="5"/>
  <c r="AD278" i="5"/>
  <c r="P332" i="5"/>
  <c r="AD374" i="5"/>
  <c r="AD548" i="5"/>
  <c r="AD556" i="5"/>
  <c r="AD638" i="5"/>
  <c r="P680" i="5"/>
  <c r="P687" i="5"/>
  <c r="AD716" i="5"/>
  <c r="AD236" i="5"/>
  <c r="AD439" i="5"/>
  <c r="AD678" i="5"/>
  <c r="AD680" i="5" s="1"/>
  <c r="AD796" i="5"/>
  <c r="AD615" i="5"/>
  <c r="P660" i="5"/>
  <c r="AD87" i="5"/>
  <c r="AD181" i="5"/>
  <c r="P253" i="5"/>
  <c r="P266" i="5" s="1"/>
  <c r="AD283" i="5"/>
  <c r="AD293" i="5" s="1"/>
  <c r="AD393" i="5"/>
  <c r="AD479" i="5"/>
  <c r="P608" i="5"/>
  <c r="P692" i="5"/>
  <c r="AD748" i="5"/>
  <c r="P356" i="5"/>
  <c r="AD402" i="5"/>
  <c r="P456" i="5"/>
  <c r="AD493" i="5"/>
  <c r="AD580" i="5"/>
  <c r="AD762" i="5"/>
  <c r="P856" i="5"/>
  <c r="AD330" i="5"/>
  <c r="P495" i="5"/>
  <c r="AD821" i="5"/>
  <c r="AD51" i="5"/>
  <c r="P308" i="5"/>
  <c r="P411" i="5"/>
  <c r="P590" i="5"/>
  <c r="AD79" i="5"/>
  <c r="AD162" i="5"/>
  <c r="AD381" i="5"/>
  <c r="AD488" i="5"/>
  <c r="P530" i="5"/>
  <c r="AD566" i="5"/>
  <c r="P66" i="5"/>
  <c r="AD97" i="5"/>
  <c r="AD107" i="5"/>
  <c r="AD214" i="5"/>
  <c r="AD306" i="5"/>
  <c r="AD317" i="5"/>
  <c r="AD409" i="5"/>
  <c r="AD420" i="5"/>
  <c r="P550" i="5"/>
  <c r="AD588" i="5"/>
  <c r="P640" i="5"/>
  <c r="AD658" i="5"/>
  <c r="AD660" i="5" s="1"/>
  <c r="AD772" i="5"/>
  <c r="AE488" i="5"/>
  <c r="AE236" i="5"/>
  <c r="AE120" i="5"/>
  <c r="AE519" i="5"/>
  <c r="AE439" i="5"/>
  <c r="AE469" i="5"/>
  <c r="AE131" i="5"/>
  <c r="AE345" i="5"/>
  <c r="AE64" i="5"/>
  <c r="AE127" i="5"/>
  <c r="AE665" i="5"/>
  <c r="AE13" i="5"/>
  <c r="AE34" i="5"/>
  <c r="AE257" i="5"/>
  <c r="AE301" i="5"/>
  <c r="AE424" i="5"/>
  <c r="AE535" i="5"/>
  <c r="AE722" i="5"/>
  <c r="AE782" i="5"/>
  <c r="AE647" i="5"/>
  <c r="AE91" i="5"/>
  <c r="AE112" i="5"/>
  <c r="AE381" i="5"/>
  <c r="AE523" i="5"/>
  <c r="AE506" i="5" l="1"/>
  <c r="AE30" i="5"/>
  <c r="AE42" i="5" s="1"/>
  <c r="AE512" i="5"/>
  <c r="AE651" i="5"/>
  <c r="AE660" i="5" s="1"/>
  <c r="AE493" i="5"/>
  <c r="AE495" i="5" s="1"/>
  <c r="AE430" i="5"/>
  <c r="AE432" i="5" s="1"/>
  <c r="AE72" i="5"/>
  <c r="AE81" i="5" s="1"/>
  <c r="AE317" i="5"/>
  <c r="AE332" i="5" s="1"/>
  <c r="AE680" i="5"/>
  <c r="AE528" i="5"/>
  <c r="AE530" i="5" s="1"/>
  <c r="AE229" i="5"/>
  <c r="AE243" i="5" s="1"/>
  <c r="AE724" i="5"/>
  <c r="AD266" i="5"/>
  <c r="AD608" i="5"/>
  <c r="AE308" i="5"/>
  <c r="AE608" i="5"/>
  <c r="AE640" i="5"/>
  <c r="AD356" i="5"/>
  <c r="AE295" i="5"/>
  <c r="AD222" i="5"/>
  <c r="AE411" i="5"/>
  <c r="AE208" i="5"/>
  <c r="AD122" i="5"/>
  <c r="AD308" i="5"/>
  <c r="AE107" i="5"/>
  <c r="AE122" i="5" s="1"/>
  <c r="AD798" i="5"/>
  <c r="AE164" i="5"/>
  <c r="AE99" i="5"/>
  <c r="AD514" i="5"/>
  <c r="AD705" i="5"/>
  <c r="AD432" i="5"/>
  <c r="AD66" i="5"/>
  <c r="AE856" i="5"/>
  <c r="AE774" i="5"/>
  <c r="AE222" i="5"/>
  <c r="AE550" i="5"/>
  <c r="AE568" i="5"/>
  <c r="AD481" i="5"/>
  <c r="AE356" i="5"/>
  <c r="AD243" i="5"/>
  <c r="AE66" i="5"/>
  <c r="AE383" i="5"/>
  <c r="AE456" i="5"/>
  <c r="AD99" i="5"/>
  <c r="AE798" i="5"/>
  <c r="AE692" i="5"/>
  <c r="AE253" i="5"/>
  <c r="AE266" i="5" s="1"/>
  <c r="AE590" i="5"/>
  <c r="P642" i="5"/>
  <c r="AD724" i="5"/>
  <c r="AD411" i="5"/>
  <c r="AD550" i="5"/>
  <c r="AD164" i="5"/>
  <c r="P705" i="5"/>
  <c r="P776" i="5" s="1"/>
  <c r="P413" i="5"/>
  <c r="AD456" i="5"/>
  <c r="AE481" i="5"/>
  <c r="AD590" i="5"/>
  <c r="AD640" i="5"/>
  <c r="P166" i="5"/>
  <c r="AD208" i="5"/>
  <c r="AE139" i="5"/>
  <c r="AE703" i="5"/>
  <c r="AD81" i="5"/>
  <c r="AD42" i="5"/>
  <c r="AD774" i="5"/>
  <c r="AD295" i="5"/>
  <c r="AD856" i="5"/>
  <c r="AD568" i="5"/>
  <c r="AD332" i="5"/>
  <c r="AE687" i="5"/>
  <c r="AD495" i="5"/>
  <c r="AD383" i="5"/>
  <c r="AE514" i="5" l="1"/>
  <c r="AE642" i="5" s="1"/>
  <c r="AD776" i="5"/>
  <c r="AE413" i="5"/>
  <c r="P858" i="5"/>
  <c r="AD413" i="5"/>
  <c r="AD642" i="5"/>
  <c r="AE705" i="5"/>
  <c r="AE776" i="5" s="1"/>
  <c r="AF722" i="5" l="1"/>
  <c r="AF687" i="5"/>
  <c r="AF665" i="5"/>
  <c r="AF651" i="5"/>
  <c r="AF647" i="5"/>
  <c r="AF535" i="5"/>
  <c r="AF523" i="5"/>
  <c r="AF519" i="5"/>
  <c r="AF469" i="5"/>
  <c r="AF424" i="5"/>
  <c r="AF257" i="5"/>
  <c r="AF131" i="5"/>
  <c r="AF127" i="5"/>
  <c r="AF91" i="5"/>
  <c r="N651" i="5"/>
  <c r="Q651" i="5"/>
  <c r="R651" i="5"/>
  <c r="S651" i="5"/>
  <c r="T651" i="5"/>
  <c r="N647" i="5"/>
  <c r="Q647" i="5"/>
  <c r="R647" i="5"/>
  <c r="S647" i="5"/>
  <c r="T647" i="5"/>
  <c r="K5" i="16"/>
  <c r="K6" i="16"/>
  <c r="K7" i="16"/>
  <c r="K8" i="16"/>
  <c r="K9" i="16"/>
  <c r="K10" i="16"/>
  <c r="K11" i="16"/>
  <c r="K12" i="16"/>
  <c r="K13" i="16"/>
  <c r="K14" i="16"/>
  <c r="E5" i="16"/>
  <c r="F5" i="16"/>
  <c r="E6" i="16"/>
  <c r="F6" i="16"/>
  <c r="E7" i="16"/>
  <c r="F7" i="16"/>
  <c r="E8" i="16"/>
  <c r="F8" i="16"/>
  <c r="E9" i="16"/>
  <c r="F9" i="16"/>
  <c r="E10" i="16"/>
  <c r="F10" i="16"/>
  <c r="E11" i="16"/>
  <c r="F11" i="16"/>
  <c r="E12" i="16"/>
  <c r="F12" i="16"/>
  <c r="E13" i="16"/>
  <c r="F13" i="16"/>
  <c r="E14" i="16"/>
  <c r="F14" i="16"/>
  <c r="D5" i="16"/>
  <c r="D6" i="16"/>
  <c r="D7" i="16"/>
  <c r="D8" i="16"/>
  <c r="D9" i="16"/>
  <c r="D10" i="16"/>
  <c r="D11" i="16"/>
  <c r="D12" i="16"/>
  <c r="D13" i="16"/>
  <c r="D14" i="16"/>
  <c r="A5" i="16"/>
  <c r="A6" i="16"/>
  <c r="A7" i="16"/>
  <c r="A8" i="16"/>
  <c r="A9" i="16"/>
  <c r="A10" i="16"/>
  <c r="A11" i="16"/>
  <c r="A12" i="16"/>
  <c r="A13" i="16"/>
  <c r="A14" i="16"/>
  <c r="I12" i="18"/>
  <c r="I15" i="18"/>
  <c r="I11" i="18"/>
  <c r="I7" i="18"/>
  <c r="I10" i="18"/>
  <c r="I9" i="18"/>
  <c r="I16" i="18"/>
  <c r="I5" i="18"/>
  <c r="I13" i="18"/>
  <c r="I8" i="18"/>
  <c r="I14" i="18"/>
  <c r="I6" i="18"/>
  <c r="D12" i="18"/>
  <c r="D15" i="18"/>
  <c r="D11" i="18"/>
  <c r="D7" i="18"/>
  <c r="D10" i="18"/>
  <c r="D9" i="18"/>
  <c r="D16" i="18"/>
  <c r="D5" i="18"/>
  <c r="D13" i="18"/>
  <c r="D8" i="18"/>
  <c r="D14" i="18"/>
  <c r="D6" i="18"/>
  <c r="E12" i="18"/>
  <c r="F12" i="18"/>
  <c r="G12" i="18"/>
  <c r="E15" i="18"/>
  <c r="F15" i="18"/>
  <c r="G15" i="18"/>
  <c r="E11" i="18"/>
  <c r="F11" i="18"/>
  <c r="G11" i="18"/>
  <c r="E7" i="18"/>
  <c r="F7" i="18"/>
  <c r="G7" i="18"/>
  <c r="E10" i="18"/>
  <c r="F10" i="18"/>
  <c r="G10" i="18"/>
  <c r="E9" i="18"/>
  <c r="F9" i="18"/>
  <c r="G9" i="18"/>
  <c r="E16" i="18"/>
  <c r="F16" i="18"/>
  <c r="G16" i="18"/>
  <c r="E5" i="18"/>
  <c r="F5" i="18"/>
  <c r="G5" i="18"/>
  <c r="E13" i="18"/>
  <c r="F13" i="18"/>
  <c r="G13" i="18"/>
  <c r="E8" i="18"/>
  <c r="F8" i="18"/>
  <c r="G8" i="18"/>
  <c r="E14" i="18"/>
  <c r="F14" i="18"/>
  <c r="G14" i="18"/>
  <c r="E6" i="18"/>
  <c r="F6" i="18"/>
  <c r="G6" i="18"/>
  <c r="A12" i="18"/>
  <c r="B12" i="18"/>
  <c r="A15" i="18"/>
  <c r="B15" i="18"/>
  <c r="A11" i="18"/>
  <c r="B11" i="18"/>
  <c r="A7" i="18"/>
  <c r="B7" i="18"/>
  <c r="A10" i="18"/>
  <c r="B10" i="18"/>
  <c r="A9" i="18"/>
  <c r="B9" i="18"/>
  <c r="A16" i="18"/>
  <c r="B16" i="18"/>
  <c r="A5" i="18"/>
  <c r="B5" i="18"/>
  <c r="A13" i="18"/>
  <c r="B13" i="18"/>
  <c r="A8" i="18"/>
  <c r="B8" i="18"/>
  <c r="A14" i="18"/>
  <c r="B14" i="18"/>
  <c r="A6" i="18"/>
  <c r="B6" i="18"/>
  <c r="J5" i="17"/>
  <c r="J6" i="17"/>
  <c r="J7" i="17"/>
  <c r="J8" i="17"/>
  <c r="J9" i="17"/>
  <c r="J10" i="17"/>
  <c r="D5" i="17"/>
  <c r="E5" i="17"/>
  <c r="F5" i="17"/>
  <c r="G5" i="17"/>
  <c r="D6" i="17"/>
  <c r="E6" i="17"/>
  <c r="F6" i="17"/>
  <c r="G6" i="17"/>
  <c r="D7" i="17"/>
  <c r="E7" i="17"/>
  <c r="F7" i="17"/>
  <c r="G7" i="17"/>
  <c r="D8" i="17"/>
  <c r="E8" i="17"/>
  <c r="F8" i="17"/>
  <c r="G8" i="17"/>
  <c r="D9" i="17"/>
  <c r="E9" i="17"/>
  <c r="F9" i="17"/>
  <c r="G9" i="17"/>
  <c r="D10" i="17"/>
  <c r="E10" i="17"/>
  <c r="F10" i="17"/>
  <c r="G10" i="17"/>
  <c r="A5" i="17"/>
  <c r="B5" i="17"/>
  <c r="A6" i="17"/>
  <c r="B6" i="17"/>
  <c r="A7" i="17"/>
  <c r="B7" i="17"/>
  <c r="A8" i="17"/>
  <c r="B8" i="17"/>
  <c r="A9" i="17"/>
  <c r="B9" i="17"/>
  <c r="A10" i="17"/>
  <c r="B10" i="17"/>
  <c r="AF192" i="5" l="1"/>
  <c r="AF206" i="5"/>
  <c r="E16" i="16"/>
  <c r="K16" i="16"/>
  <c r="B16" i="16"/>
  <c r="C15" i="16" s="1"/>
  <c r="F16" i="16"/>
  <c r="G16" i="16"/>
  <c r="D16" i="16"/>
  <c r="AF34" i="5"/>
  <c r="AF13" i="5"/>
  <c r="AF345" i="5"/>
  <c r="AF512" i="5"/>
  <c r="AF606" i="5"/>
  <c r="AF366" i="5"/>
  <c r="AF409" i="5"/>
  <c r="AF638" i="5"/>
  <c r="AF703" i="5"/>
  <c r="AF762" i="5"/>
  <c r="AF146" i="5"/>
  <c r="AF72" i="5"/>
  <c r="AF241" i="5"/>
  <c r="AF454" i="5"/>
  <c r="AF97" i="5"/>
  <c r="AF229" i="5"/>
  <c r="AF306" i="5"/>
  <c r="AF30" i="5"/>
  <c r="AF322" i="5"/>
  <c r="AF488" i="5"/>
  <c r="AF828" i="5"/>
  <c r="AF301" i="5"/>
  <c r="AF601" i="5"/>
  <c r="AF692" i="5"/>
  <c r="AF64" i="5"/>
  <c r="AF137" i="5"/>
  <c r="AF139" i="5" s="1"/>
  <c r="AF374" i="5"/>
  <c r="AF236" i="5"/>
  <c r="AF446" i="5"/>
  <c r="AF556" i="5"/>
  <c r="AF748" i="5"/>
  <c r="AF788" i="5"/>
  <c r="AF821" i="5"/>
  <c r="AF40" i="5"/>
  <c r="AF107" i="5"/>
  <c r="AF155" i="5"/>
  <c r="AF354" i="5"/>
  <c r="AF465" i="5"/>
  <c r="AF678" i="5"/>
  <c r="AF680" i="5" s="1"/>
  <c r="AF772" i="5"/>
  <c r="AF120" i="5"/>
  <c r="AF220" i="5"/>
  <c r="AF430" i="5"/>
  <c r="AF711" i="5"/>
  <c r="AF796" i="5"/>
  <c r="AF51" i="5"/>
  <c r="AF341" i="5"/>
  <c r="AF580" i="5"/>
  <c r="AF658" i="5"/>
  <c r="AF660" i="5" s="1"/>
  <c r="AF112" i="5"/>
  <c r="AF181" i="5"/>
  <c r="AF393" i="5"/>
  <c r="AF502" i="5"/>
  <c r="AF574" i="5"/>
  <c r="AF57" i="5"/>
  <c r="AF79" i="5"/>
  <c r="AF253" i="5"/>
  <c r="AF317" i="5"/>
  <c r="AF402" i="5"/>
  <c r="AF493" i="5"/>
  <c r="AF615" i="5"/>
  <c r="AF782" i="5"/>
  <c r="AF854" i="5"/>
  <c r="AF264" i="5"/>
  <c r="AF540" i="5"/>
  <c r="AF506" i="5"/>
  <c r="AF566" i="5"/>
  <c r="AF9" i="5"/>
  <c r="AF87" i="5"/>
  <c r="AF214" i="5"/>
  <c r="AF629" i="5"/>
  <c r="AF420" i="5"/>
  <c r="AF528" i="5"/>
  <c r="AF530" i="5" s="1"/>
  <c r="AF596" i="5"/>
  <c r="AF162" i="5"/>
  <c r="AF278" i="5"/>
  <c r="AF283" i="5"/>
  <c r="AF293" i="5" s="1"/>
  <c r="AF330" i="5"/>
  <c r="AF381" i="5"/>
  <c r="AF439" i="5"/>
  <c r="AF479" i="5"/>
  <c r="AF548" i="5"/>
  <c r="AF588" i="5"/>
  <c r="AF716" i="5"/>
  <c r="N660" i="5"/>
  <c r="R660" i="5"/>
  <c r="T660" i="5"/>
  <c r="S660" i="5"/>
  <c r="Q660" i="5"/>
  <c r="E11" i="17"/>
  <c r="H10" i="17"/>
  <c r="H9" i="17"/>
  <c r="H8" i="17"/>
  <c r="H7" i="17"/>
  <c r="D11" i="17"/>
  <c r="B11" i="17"/>
  <c r="H6" i="17"/>
  <c r="J11" i="17"/>
  <c r="H5" i="17"/>
  <c r="H15" i="16" l="1"/>
  <c r="H10" i="16"/>
  <c r="AF705" i="5"/>
  <c r="AF81" i="5"/>
  <c r="AF640" i="5"/>
  <c r="AF243" i="5"/>
  <c r="AF456" i="5"/>
  <c r="AF308" i="5"/>
  <c r="AF164" i="5"/>
  <c r="AF99" i="5"/>
  <c r="AF23" i="5"/>
  <c r="AF514" i="5"/>
  <c r="AF411" i="5"/>
  <c r="AF66" i="5"/>
  <c r="AF724" i="5"/>
  <c r="AF332" i="5"/>
  <c r="AF208" i="5"/>
  <c r="AF122" i="5"/>
  <c r="AF383" i="5"/>
  <c r="AF356" i="5"/>
  <c r="AF608" i="5"/>
  <c r="AF481" i="5"/>
  <c r="AF495" i="5"/>
  <c r="AF774" i="5"/>
  <c r="AF42" i="5"/>
  <c r="AF266" i="5"/>
  <c r="AF432" i="5"/>
  <c r="AF550" i="5"/>
  <c r="AF590" i="5"/>
  <c r="AF222" i="5"/>
  <c r="AF798" i="5"/>
  <c r="AF856" i="5"/>
  <c r="AF295" i="5"/>
  <c r="AF568" i="5"/>
  <c r="I17" i="18"/>
  <c r="D17" i="18"/>
  <c r="E17" i="18"/>
  <c r="G17" i="18"/>
  <c r="H6" i="18" s="1"/>
  <c r="B17" i="18"/>
  <c r="C12" i="18" s="1"/>
  <c r="F17" i="18"/>
  <c r="H6" i="16"/>
  <c r="H7" i="16"/>
  <c r="H13" i="16"/>
  <c r="H14" i="16"/>
  <c r="H5" i="16"/>
  <c r="F11" i="17"/>
  <c r="C10" i="17"/>
  <c r="C6" i="17"/>
  <c r="C7" i="17"/>
  <c r="C9" i="17"/>
  <c r="C5" i="17"/>
  <c r="C8" i="17"/>
  <c r="G11" i="17"/>
  <c r="I10" i="17" s="1"/>
  <c r="C7" i="16"/>
  <c r="H11" i="16"/>
  <c r="H12" i="16"/>
  <c r="H8" i="16"/>
  <c r="H9" i="16"/>
  <c r="C11" i="17" l="1"/>
  <c r="H16" i="16"/>
  <c r="AF776" i="5"/>
  <c r="AF413" i="5"/>
  <c r="AF166" i="5"/>
  <c r="AF642" i="5"/>
  <c r="C16" i="18"/>
  <c r="C7" i="18"/>
  <c r="C13" i="18"/>
  <c r="H8" i="18"/>
  <c r="H14" i="18"/>
  <c r="H11" i="18"/>
  <c r="H12" i="18"/>
  <c r="C8" i="18"/>
  <c r="C6" i="18"/>
  <c r="C9" i="18"/>
  <c r="H13" i="18"/>
  <c r="H16" i="18"/>
  <c r="H10" i="18"/>
  <c r="C15" i="18"/>
  <c r="C10" i="18"/>
  <c r="H7" i="18"/>
  <c r="H5" i="18"/>
  <c r="C17" i="18"/>
  <c r="H15" i="18"/>
  <c r="H9" i="18"/>
  <c r="C14" i="18"/>
  <c r="C11" i="18"/>
  <c r="C5" i="18"/>
  <c r="C14" i="16"/>
  <c r="I5" i="17"/>
  <c r="I6" i="17"/>
  <c r="H11" i="17"/>
  <c r="I9" i="17"/>
  <c r="I8" i="17"/>
  <c r="I7" i="17"/>
  <c r="C11" i="16"/>
  <c r="C8" i="16"/>
  <c r="C13" i="16"/>
  <c r="C10" i="16"/>
  <c r="C9" i="16"/>
  <c r="C12" i="16"/>
  <c r="C6" i="16"/>
  <c r="C5" i="16"/>
  <c r="C16" i="16" l="1"/>
  <c r="AF858" i="5"/>
  <c r="H17" i="18"/>
  <c r="I11" i="17"/>
  <c r="N439" i="5" l="1"/>
  <c r="N854" i="5"/>
  <c r="N821" i="5"/>
  <c r="N828" i="5"/>
  <c r="N51" i="5"/>
  <c r="L51" i="5"/>
  <c r="N306" i="5"/>
  <c r="L306" i="5"/>
  <c r="N301" i="5"/>
  <c r="AJ301" i="5"/>
  <c r="AK301" i="5"/>
  <c r="AL301" i="5"/>
  <c r="AM301" i="5"/>
  <c r="L301" i="5"/>
  <c r="N402" i="5"/>
  <c r="N409" i="5"/>
  <c r="AJ856" i="5"/>
  <c r="AK856" i="5"/>
  <c r="AL856" i="5"/>
  <c r="AM856" i="5"/>
  <c r="N782" i="5"/>
  <c r="N788" i="5"/>
  <c r="N615" i="5"/>
  <c r="N574" i="5"/>
  <c r="N488" i="5"/>
  <c r="N493" i="5"/>
  <c r="N502" i="5"/>
  <c r="N506" i="5"/>
  <c r="N446" i="5"/>
  <c r="L446" i="5"/>
  <c r="L439" i="5"/>
  <c r="L828" i="5"/>
  <c r="L854" i="5" s="1"/>
  <c r="L821" i="5"/>
  <c r="L796" i="5"/>
  <c r="L788" i="5"/>
  <c r="L782" i="5"/>
  <c r="L772" i="5"/>
  <c r="L762" i="5"/>
  <c r="L748" i="5"/>
  <c r="L716" i="5"/>
  <c r="L711" i="5"/>
  <c r="L703" i="5"/>
  <c r="L692" i="5"/>
  <c r="L678" i="5"/>
  <c r="L670" i="5"/>
  <c r="L665" i="5"/>
  <c r="L658" i="5"/>
  <c r="L647" i="5"/>
  <c r="L638" i="5"/>
  <c r="L629" i="5"/>
  <c r="L615" i="5"/>
  <c r="L606" i="5"/>
  <c r="L601" i="5"/>
  <c r="L596" i="5"/>
  <c r="L588" i="5"/>
  <c r="L580" i="5"/>
  <c r="L574" i="5"/>
  <c r="L566" i="5"/>
  <c r="L556" i="5"/>
  <c r="L548" i="5"/>
  <c r="L540" i="5"/>
  <c r="L535" i="5"/>
  <c r="L528" i="5"/>
  <c r="L523" i="5"/>
  <c r="L519" i="5"/>
  <c r="L512" i="5"/>
  <c r="L506" i="5"/>
  <c r="L502" i="5"/>
  <c r="L488" i="5"/>
  <c r="L493" i="5" s="1"/>
  <c r="L495" i="5" s="1"/>
  <c r="L479" i="5"/>
  <c r="L469" i="5"/>
  <c r="L465" i="5"/>
  <c r="L454" i="5"/>
  <c r="L430" i="5"/>
  <c r="L424" i="5"/>
  <c r="L420" i="5"/>
  <c r="L409" i="5"/>
  <c r="L402" i="5"/>
  <c r="L393" i="5"/>
  <c r="L381" i="5"/>
  <c r="L374" i="5"/>
  <c r="L366" i="5"/>
  <c r="L354" i="5"/>
  <c r="L345" i="5"/>
  <c r="L341" i="5"/>
  <c r="L330" i="5"/>
  <c r="L322" i="5"/>
  <c r="L317" i="5"/>
  <c r="L293" i="5"/>
  <c r="L283" i="5"/>
  <c r="L278" i="5"/>
  <c r="L264" i="5"/>
  <c r="L257" i="5"/>
  <c r="L253" i="5"/>
  <c r="L241" i="5"/>
  <c r="L236" i="5"/>
  <c r="L229" i="5"/>
  <c r="L220" i="5"/>
  <c r="L214" i="5"/>
  <c r="L206" i="5"/>
  <c r="L192" i="5"/>
  <c r="L181" i="5"/>
  <c r="L162" i="5"/>
  <c r="L155" i="5"/>
  <c r="L146" i="5"/>
  <c r="L137" i="5"/>
  <c r="L131" i="5"/>
  <c r="L127" i="5"/>
  <c r="L120" i="5"/>
  <c r="L112" i="5"/>
  <c r="L107" i="5"/>
  <c r="L97" i="5"/>
  <c r="L91" i="5"/>
  <c r="L87" i="5"/>
  <c r="L79" i="5"/>
  <c r="L72" i="5"/>
  <c r="L64" i="5"/>
  <c r="L57" i="5"/>
  <c r="L40" i="5"/>
  <c r="L34" i="5"/>
  <c r="L30" i="5"/>
  <c r="L21" i="5"/>
  <c r="L13" i="5"/>
  <c r="L9" i="5"/>
  <c r="N393" i="5"/>
  <c r="N366" i="5"/>
  <c r="N374" i="5"/>
  <c r="N257" i="5"/>
  <c r="N131" i="5"/>
  <c r="N127" i="5"/>
  <c r="N34" i="5"/>
  <c r="N30" i="5"/>
  <c r="N266" i="5" l="1"/>
  <c r="N856" i="5"/>
  <c r="N308" i="5"/>
  <c r="N411" i="5"/>
  <c r="L568" i="5"/>
  <c r="L798" i="5"/>
  <c r="L222" i="5"/>
  <c r="L660" i="5"/>
  <c r="L550" i="5"/>
  <c r="L856" i="5"/>
  <c r="L66" i="5"/>
  <c r="L122" i="5"/>
  <c r="L243" i="5"/>
  <c r="L356" i="5"/>
  <c r="L99" i="5"/>
  <c r="L705" i="5"/>
  <c r="L514" i="5"/>
  <c r="L295" i="5"/>
  <c r="L530" i="5"/>
  <c r="L383" i="5"/>
  <c r="L481" i="5"/>
  <c r="L23" i="5"/>
  <c r="L81" i="5"/>
  <c r="L266" i="5"/>
  <c r="L332" i="5"/>
  <c r="L139" i="5"/>
  <c r="L208" i="5"/>
  <c r="L608" i="5"/>
  <c r="L308" i="5"/>
  <c r="L411" i="5"/>
  <c r="L164" i="5"/>
  <c r="L432" i="5"/>
  <c r="L680" i="5"/>
  <c r="L774" i="5"/>
  <c r="L724" i="5"/>
  <c r="L42" i="5"/>
  <c r="L590" i="5"/>
  <c r="L640" i="5"/>
  <c r="N139" i="5"/>
  <c r="L413" i="5" l="1"/>
  <c r="L776" i="5"/>
  <c r="L166" i="5"/>
  <c r="N278" i="5" l="1"/>
  <c r="N283" i="5"/>
  <c r="N293" i="5" s="1"/>
  <c r="N236" i="5"/>
  <c r="N146" i="5"/>
  <c r="N155" i="5"/>
  <c r="N295" i="5" l="1"/>
  <c r="N413" i="5" s="1"/>
  <c r="N858" i="5" s="1"/>
  <c r="N164" i="5"/>
  <c r="N87" i="5" l="1"/>
  <c r="J4" i="5" l="1"/>
  <c r="BK4" i="5" s="1"/>
  <c r="K266" i="50" l="1"/>
  <c r="L266" i="50" s="1"/>
  <c r="K246" i="50"/>
  <c r="L246" i="50" s="1"/>
  <c r="K226" i="50"/>
  <c r="L226" i="50" s="1"/>
  <c r="K210" i="50"/>
  <c r="L210" i="50" s="1"/>
  <c r="K194" i="50"/>
  <c r="L194" i="50" s="1"/>
  <c r="K178" i="50"/>
  <c r="L178" i="50" s="1"/>
  <c r="K162" i="50"/>
  <c r="L162" i="50" s="1"/>
  <c r="K263" i="50"/>
  <c r="L263" i="50" s="1"/>
  <c r="K247" i="50"/>
  <c r="L247" i="50" s="1"/>
  <c r="K231" i="50"/>
  <c r="L231" i="50" s="1"/>
  <c r="K215" i="50"/>
  <c r="L215" i="50" s="1"/>
  <c r="K199" i="50"/>
  <c r="L199" i="50" s="1"/>
  <c r="K183" i="50"/>
  <c r="L183" i="50" s="1"/>
  <c r="K146" i="50"/>
  <c r="L146" i="50" s="1"/>
  <c r="K171" i="50"/>
  <c r="L171" i="50" s="1"/>
  <c r="K155" i="50"/>
  <c r="L155" i="50" s="1"/>
  <c r="K139" i="50"/>
  <c r="L139" i="50" s="1"/>
  <c r="K123" i="50"/>
  <c r="L123" i="50" s="1"/>
  <c r="K107" i="50"/>
  <c r="L107" i="50" s="1"/>
  <c r="K91" i="50"/>
  <c r="L91" i="50" s="1"/>
  <c r="K75" i="50"/>
  <c r="L75" i="50" s="1"/>
  <c r="K59" i="50"/>
  <c r="L59" i="50" s="1"/>
  <c r="K43" i="50"/>
  <c r="L43" i="50" s="1"/>
  <c r="K27" i="50"/>
  <c r="L27" i="50" s="1"/>
  <c r="K11" i="50"/>
  <c r="L11" i="50" s="1"/>
  <c r="K126" i="50"/>
  <c r="L126" i="50" s="1"/>
  <c r="K94" i="50"/>
  <c r="L94" i="50" s="1"/>
  <c r="K62" i="50"/>
  <c r="L62" i="50" s="1"/>
  <c r="K26" i="50"/>
  <c r="L26" i="50" s="1"/>
  <c r="K261" i="50"/>
  <c r="L261" i="50" s="1"/>
  <c r="K245" i="50"/>
  <c r="L245" i="50" s="1"/>
  <c r="K229" i="50"/>
  <c r="L229" i="50" s="1"/>
  <c r="K213" i="50"/>
  <c r="L213" i="50" s="1"/>
  <c r="K197" i="50"/>
  <c r="L197" i="50" s="1"/>
  <c r="K181" i="50"/>
  <c r="L181" i="50" s="1"/>
  <c r="K165" i="50"/>
  <c r="L165" i="50" s="1"/>
  <c r="K149" i="50"/>
  <c r="L149" i="50" s="1"/>
  <c r="K133" i="50"/>
  <c r="L133" i="50" s="1"/>
  <c r="K117" i="50"/>
  <c r="L117" i="50" s="1"/>
  <c r="K101" i="50"/>
  <c r="L101" i="50" s="1"/>
  <c r="K85" i="50"/>
  <c r="L85" i="50" s="1"/>
  <c r="K69" i="50"/>
  <c r="L69" i="50" s="1"/>
  <c r="K53" i="50"/>
  <c r="L53" i="50" s="1"/>
  <c r="K37" i="50"/>
  <c r="L37" i="50" s="1"/>
  <c r="K21" i="50"/>
  <c r="L21" i="50" s="1"/>
  <c r="K5" i="50"/>
  <c r="L5" i="50" s="1"/>
  <c r="K114" i="50"/>
  <c r="L114" i="50" s="1"/>
  <c r="K82" i="50"/>
  <c r="L82" i="50" s="1"/>
  <c r="K50" i="50"/>
  <c r="L50" i="50" s="1"/>
  <c r="K22" i="50"/>
  <c r="L22" i="50" s="1"/>
  <c r="K264" i="50"/>
  <c r="L264" i="50" s="1"/>
  <c r="K248" i="50"/>
  <c r="L248" i="50" s="1"/>
  <c r="K232" i="50"/>
  <c r="L232" i="50" s="1"/>
  <c r="K216" i="50"/>
  <c r="L216" i="50" s="1"/>
  <c r="K200" i="50"/>
  <c r="L200" i="50" s="1"/>
  <c r="K184" i="50"/>
  <c r="L184" i="50" s="1"/>
  <c r="K168" i="50"/>
  <c r="L168" i="50" s="1"/>
  <c r="K152" i="50"/>
  <c r="L152" i="50" s="1"/>
  <c r="K136" i="50"/>
  <c r="L136" i="50" s="1"/>
  <c r="K104" i="50"/>
  <c r="L104" i="50" s="1"/>
  <c r="K40" i="50"/>
  <c r="L40" i="50" s="1"/>
  <c r="K8" i="50"/>
  <c r="L8" i="50" s="1"/>
  <c r="K262" i="50"/>
  <c r="L262" i="50" s="1"/>
  <c r="K242" i="50"/>
  <c r="L242" i="50" s="1"/>
  <c r="K222" i="50"/>
  <c r="L222" i="50" s="1"/>
  <c r="K206" i="50"/>
  <c r="L206" i="50" s="1"/>
  <c r="K190" i="50"/>
  <c r="L190" i="50" s="1"/>
  <c r="K174" i="50"/>
  <c r="L174" i="50" s="1"/>
  <c r="K158" i="50"/>
  <c r="L158" i="50" s="1"/>
  <c r="K259" i="50"/>
  <c r="L259" i="50" s="1"/>
  <c r="K243" i="50"/>
  <c r="L243" i="50" s="1"/>
  <c r="K227" i="50"/>
  <c r="L227" i="50" s="1"/>
  <c r="K211" i="50"/>
  <c r="L211" i="50" s="1"/>
  <c r="K195" i="50"/>
  <c r="L195" i="50" s="1"/>
  <c r="K179" i="50"/>
  <c r="L179" i="50" s="1"/>
  <c r="K258" i="50"/>
  <c r="L258" i="50" s="1"/>
  <c r="K167" i="50"/>
  <c r="L167" i="50" s="1"/>
  <c r="K151" i="50"/>
  <c r="L151" i="50" s="1"/>
  <c r="K135" i="50"/>
  <c r="L135" i="50" s="1"/>
  <c r="K119" i="50"/>
  <c r="L119" i="50" s="1"/>
  <c r="K103" i="50"/>
  <c r="L103" i="50" s="1"/>
  <c r="K87" i="50"/>
  <c r="L87" i="50" s="1"/>
  <c r="K71" i="50"/>
  <c r="L71" i="50" s="1"/>
  <c r="K55" i="50"/>
  <c r="L55" i="50" s="1"/>
  <c r="K39" i="50"/>
  <c r="L39" i="50" s="1"/>
  <c r="K23" i="50"/>
  <c r="L23" i="50" s="1"/>
  <c r="K7" i="50"/>
  <c r="L7" i="50" s="1"/>
  <c r="K118" i="50"/>
  <c r="L118" i="50" s="1"/>
  <c r="K86" i="50"/>
  <c r="L86" i="50" s="1"/>
  <c r="K54" i="50"/>
  <c r="L54" i="50" s="1"/>
  <c r="K18" i="50"/>
  <c r="L18" i="50" s="1"/>
  <c r="K257" i="50"/>
  <c r="L257" i="50" s="1"/>
  <c r="K241" i="50"/>
  <c r="L241" i="50" s="1"/>
  <c r="K225" i="50"/>
  <c r="L225" i="50" s="1"/>
  <c r="K209" i="50"/>
  <c r="L209" i="50" s="1"/>
  <c r="K193" i="50"/>
  <c r="L193" i="50" s="1"/>
  <c r="K177" i="50"/>
  <c r="L177" i="50" s="1"/>
  <c r="K161" i="50"/>
  <c r="L161" i="50" s="1"/>
  <c r="K145" i="50"/>
  <c r="L145" i="50" s="1"/>
  <c r="K129" i="50"/>
  <c r="L129" i="50" s="1"/>
  <c r="K113" i="50"/>
  <c r="L113" i="50" s="1"/>
  <c r="K97" i="50"/>
  <c r="L97" i="50" s="1"/>
  <c r="K81" i="50"/>
  <c r="L81" i="50" s="1"/>
  <c r="K65" i="50"/>
  <c r="L65" i="50" s="1"/>
  <c r="K49" i="50"/>
  <c r="L49" i="50" s="1"/>
  <c r="K33" i="50"/>
  <c r="L33" i="50" s="1"/>
  <c r="K17" i="50"/>
  <c r="L17" i="50" s="1"/>
  <c r="K134" i="50"/>
  <c r="L134" i="50" s="1"/>
  <c r="K106" i="50"/>
  <c r="L106" i="50" s="1"/>
  <c r="K74" i="50"/>
  <c r="L74" i="50" s="1"/>
  <c r="K46" i="50"/>
  <c r="L46" i="50" s="1"/>
  <c r="K14" i="50"/>
  <c r="L14" i="50" s="1"/>
  <c r="K260" i="50"/>
  <c r="L260" i="50" s="1"/>
  <c r="K244" i="50"/>
  <c r="L244" i="50" s="1"/>
  <c r="K228" i="50"/>
  <c r="L228" i="50" s="1"/>
  <c r="K212" i="50"/>
  <c r="L212" i="50" s="1"/>
  <c r="K196" i="50"/>
  <c r="L196" i="50" s="1"/>
  <c r="K180" i="50"/>
  <c r="L180" i="50" s="1"/>
  <c r="K164" i="50"/>
  <c r="L164" i="50" s="1"/>
  <c r="K148" i="50"/>
  <c r="L148" i="50" s="1"/>
  <c r="K132" i="50"/>
  <c r="L132" i="50" s="1"/>
  <c r="K116" i="50"/>
  <c r="L116" i="50" s="1"/>
  <c r="K100" i="50"/>
  <c r="L100" i="50" s="1"/>
  <c r="K84" i="50"/>
  <c r="L84" i="50" s="1"/>
  <c r="K68" i="50"/>
  <c r="L68" i="50" s="1"/>
  <c r="K52" i="50"/>
  <c r="L52" i="50" s="1"/>
  <c r="K36" i="50"/>
  <c r="L36" i="50" s="1"/>
  <c r="K20" i="50"/>
  <c r="L20" i="50" s="1"/>
  <c r="K4" i="50"/>
  <c r="L4" i="50" s="1"/>
  <c r="K268" i="50"/>
  <c r="L268" i="50" s="1"/>
  <c r="K188" i="50"/>
  <c r="L188" i="50" s="1"/>
  <c r="K124" i="50"/>
  <c r="L124" i="50" s="1"/>
  <c r="K76" i="50"/>
  <c r="L76" i="50" s="1"/>
  <c r="K28" i="50"/>
  <c r="L28" i="50" s="1"/>
  <c r="K120" i="50"/>
  <c r="L120" i="50" s="1"/>
  <c r="K56" i="50"/>
  <c r="L56" i="50" s="1"/>
  <c r="K254" i="50"/>
  <c r="L254" i="50" s="1"/>
  <c r="K234" i="50"/>
  <c r="L234" i="50" s="1"/>
  <c r="K218" i="50"/>
  <c r="L218" i="50" s="1"/>
  <c r="K202" i="50"/>
  <c r="L202" i="50" s="1"/>
  <c r="K186" i="50"/>
  <c r="L186" i="50" s="1"/>
  <c r="K170" i="50"/>
  <c r="L170" i="50" s="1"/>
  <c r="K154" i="50"/>
  <c r="L154" i="50" s="1"/>
  <c r="K255" i="50"/>
  <c r="L255" i="50" s="1"/>
  <c r="K239" i="50"/>
  <c r="L239" i="50" s="1"/>
  <c r="K223" i="50"/>
  <c r="L223" i="50" s="1"/>
  <c r="K207" i="50"/>
  <c r="L207" i="50" s="1"/>
  <c r="K191" i="50"/>
  <c r="L191" i="50" s="1"/>
  <c r="K175" i="50"/>
  <c r="L175" i="50" s="1"/>
  <c r="K238" i="50"/>
  <c r="L238" i="50" s="1"/>
  <c r="K163" i="50"/>
  <c r="L163" i="50" s="1"/>
  <c r="K147" i="50"/>
  <c r="L147" i="50" s="1"/>
  <c r="K131" i="50"/>
  <c r="L131" i="50" s="1"/>
  <c r="K115" i="50"/>
  <c r="L115" i="50" s="1"/>
  <c r="K99" i="50"/>
  <c r="L99" i="50" s="1"/>
  <c r="K83" i="50"/>
  <c r="L83" i="50" s="1"/>
  <c r="K67" i="50"/>
  <c r="L67" i="50" s="1"/>
  <c r="K51" i="50"/>
  <c r="L51" i="50" s="1"/>
  <c r="K35" i="50"/>
  <c r="L35" i="50" s="1"/>
  <c r="K19" i="50"/>
  <c r="L19" i="50" s="1"/>
  <c r="K3" i="50"/>
  <c r="L3" i="50" s="1"/>
  <c r="K110" i="50"/>
  <c r="L110" i="50" s="1"/>
  <c r="K78" i="50"/>
  <c r="L78" i="50" s="1"/>
  <c r="K42" i="50"/>
  <c r="L42" i="50" s="1"/>
  <c r="K10" i="50"/>
  <c r="L10" i="50" s="1"/>
  <c r="K253" i="50"/>
  <c r="L253" i="50" s="1"/>
  <c r="K237" i="50"/>
  <c r="L237" i="50" s="1"/>
  <c r="K221" i="50"/>
  <c r="L221" i="50" s="1"/>
  <c r="K205" i="50"/>
  <c r="L205" i="50" s="1"/>
  <c r="K189" i="50"/>
  <c r="L189" i="50" s="1"/>
  <c r="K173" i="50"/>
  <c r="L173" i="50" s="1"/>
  <c r="K157" i="50"/>
  <c r="L157" i="50" s="1"/>
  <c r="K141" i="50"/>
  <c r="L141" i="50" s="1"/>
  <c r="K125" i="50"/>
  <c r="L125" i="50" s="1"/>
  <c r="K109" i="50"/>
  <c r="L109" i="50" s="1"/>
  <c r="K93" i="50"/>
  <c r="L93" i="50" s="1"/>
  <c r="K77" i="50"/>
  <c r="L77" i="50" s="1"/>
  <c r="K61" i="50"/>
  <c r="L61" i="50" s="1"/>
  <c r="K45" i="50"/>
  <c r="L45" i="50" s="1"/>
  <c r="K29" i="50"/>
  <c r="L29" i="50" s="1"/>
  <c r="K13" i="50"/>
  <c r="L13" i="50" s="1"/>
  <c r="K130" i="50"/>
  <c r="L130" i="50" s="1"/>
  <c r="K98" i="50"/>
  <c r="L98" i="50" s="1"/>
  <c r="K66" i="50"/>
  <c r="L66" i="50" s="1"/>
  <c r="K38" i="50"/>
  <c r="L38" i="50" s="1"/>
  <c r="K6" i="50"/>
  <c r="L6" i="50" s="1"/>
  <c r="K256" i="50"/>
  <c r="L256" i="50" s="1"/>
  <c r="K240" i="50"/>
  <c r="L240" i="50" s="1"/>
  <c r="K224" i="50"/>
  <c r="L224" i="50" s="1"/>
  <c r="K208" i="50"/>
  <c r="L208" i="50" s="1"/>
  <c r="K192" i="50"/>
  <c r="L192" i="50" s="1"/>
  <c r="K176" i="50"/>
  <c r="L176" i="50" s="1"/>
  <c r="K160" i="50"/>
  <c r="L160" i="50" s="1"/>
  <c r="K144" i="50"/>
  <c r="L144" i="50" s="1"/>
  <c r="K128" i="50"/>
  <c r="L128" i="50" s="1"/>
  <c r="K112" i="50"/>
  <c r="L112" i="50" s="1"/>
  <c r="K96" i="50"/>
  <c r="L96" i="50" s="1"/>
  <c r="K80" i="50"/>
  <c r="L80" i="50" s="1"/>
  <c r="K64" i="50"/>
  <c r="L64" i="50" s="1"/>
  <c r="K48" i="50"/>
  <c r="L48" i="50" s="1"/>
  <c r="K32" i="50"/>
  <c r="L32" i="50" s="1"/>
  <c r="K16" i="50"/>
  <c r="L16" i="50" s="1"/>
  <c r="K236" i="50"/>
  <c r="L236" i="50" s="1"/>
  <c r="K172" i="50"/>
  <c r="L172" i="50" s="1"/>
  <c r="K140" i="50"/>
  <c r="L140" i="50" s="1"/>
  <c r="K92" i="50"/>
  <c r="L92" i="50" s="1"/>
  <c r="K44" i="50"/>
  <c r="L44" i="50" s="1"/>
  <c r="K88" i="50"/>
  <c r="L88" i="50" s="1"/>
  <c r="K24" i="50"/>
  <c r="L24" i="50" s="1"/>
  <c r="K250" i="50"/>
  <c r="L250" i="50" s="1"/>
  <c r="K230" i="50"/>
  <c r="L230" i="50" s="1"/>
  <c r="K214" i="50"/>
  <c r="L214" i="50" s="1"/>
  <c r="K198" i="50"/>
  <c r="L198" i="50" s="1"/>
  <c r="K182" i="50"/>
  <c r="L182" i="50" s="1"/>
  <c r="K166" i="50"/>
  <c r="L166" i="50" s="1"/>
  <c r="K267" i="50"/>
  <c r="L267" i="50" s="1"/>
  <c r="K251" i="50"/>
  <c r="L251" i="50" s="1"/>
  <c r="K235" i="50"/>
  <c r="L235" i="50" s="1"/>
  <c r="K219" i="50"/>
  <c r="L219" i="50" s="1"/>
  <c r="K203" i="50"/>
  <c r="L203" i="50" s="1"/>
  <c r="K187" i="50"/>
  <c r="L187" i="50" s="1"/>
  <c r="K150" i="50"/>
  <c r="L150" i="50" s="1"/>
  <c r="K142" i="50"/>
  <c r="L142" i="50" s="1"/>
  <c r="K159" i="50"/>
  <c r="L159" i="50" s="1"/>
  <c r="K143" i="50"/>
  <c r="L143" i="50" s="1"/>
  <c r="K127" i="50"/>
  <c r="L127" i="50" s="1"/>
  <c r="K111" i="50"/>
  <c r="L111" i="50" s="1"/>
  <c r="K95" i="50"/>
  <c r="L95" i="50" s="1"/>
  <c r="K79" i="50"/>
  <c r="L79" i="50" s="1"/>
  <c r="K63" i="50"/>
  <c r="L63" i="50" s="1"/>
  <c r="K47" i="50"/>
  <c r="L47" i="50" s="1"/>
  <c r="K31" i="50"/>
  <c r="L31" i="50" s="1"/>
  <c r="K15" i="50"/>
  <c r="L15" i="50" s="1"/>
  <c r="K138" i="50"/>
  <c r="L138" i="50" s="1"/>
  <c r="K102" i="50"/>
  <c r="L102" i="50" s="1"/>
  <c r="K70" i="50"/>
  <c r="L70" i="50" s="1"/>
  <c r="K34" i="50"/>
  <c r="L34" i="50" s="1"/>
  <c r="K265" i="50"/>
  <c r="L265" i="50" s="1"/>
  <c r="K249" i="50"/>
  <c r="L249" i="50" s="1"/>
  <c r="K233" i="50"/>
  <c r="L233" i="50" s="1"/>
  <c r="K217" i="50"/>
  <c r="L217" i="50" s="1"/>
  <c r="K201" i="50"/>
  <c r="L201" i="50" s="1"/>
  <c r="K185" i="50"/>
  <c r="L185" i="50" s="1"/>
  <c r="K169" i="50"/>
  <c r="L169" i="50" s="1"/>
  <c r="K153" i="50"/>
  <c r="L153" i="50" s="1"/>
  <c r="K137" i="50"/>
  <c r="L137" i="50" s="1"/>
  <c r="K121" i="50"/>
  <c r="L121" i="50" s="1"/>
  <c r="K105" i="50"/>
  <c r="L105" i="50" s="1"/>
  <c r="K89" i="50"/>
  <c r="L89" i="50" s="1"/>
  <c r="K73" i="50"/>
  <c r="L73" i="50" s="1"/>
  <c r="K57" i="50"/>
  <c r="L57" i="50" s="1"/>
  <c r="K41" i="50"/>
  <c r="L41" i="50" s="1"/>
  <c r="K25" i="50"/>
  <c r="L25" i="50" s="1"/>
  <c r="K9" i="50"/>
  <c r="L9" i="50" s="1"/>
  <c r="K122" i="50"/>
  <c r="L122" i="50" s="1"/>
  <c r="K90" i="50"/>
  <c r="L90" i="50" s="1"/>
  <c r="K58" i="50"/>
  <c r="L58" i="50" s="1"/>
  <c r="K30" i="50"/>
  <c r="L30" i="50" s="1"/>
  <c r="K252" i="50"/>
  <c r="L252" i="50" s="1"/>
  <c r="K220" i="50"/>
  <c r="L220" i="50" s="1"/>
  <c r="K204" i="50"/>
  <c r="L204" i="50" s="1"/>
  <c r="K156" i="50"/>
  <c r="L156" i="50" s="1"/>
  <c r="K108" i="50"/>
  <c r="L108" i="50" s="1"/>
  <c r="K60" i="50"/>
  <c r="L60" i="50" s="1"/>
  <c r="K12" i="50"/>
  <c r="L12" i="50" s="1"/>
  <c r="K72" i="50"/>
  <c r="L72" i="50" s="1"/>
  <c r="K2" i="50"/>
  <c r="L2" i="50" s="1"/>
  <c r="J266" i="50"/>
  <c r="J250" i="50"/>
  <c r="J234" i="50"/>
  <c r="J218" i="50"/>
  <c r="J202" i="50"/>
  <c r="J186" i="50"/>
  <c r="J170" i="50"/>
  <c r="J154" i="50"/>
  <c r="J138" i="50"/>
  <c r="J122" i="50"/>
  <c r="J106" i="50"/>
  <c r="J90" i="50"/>
  <c r="J74" i="50"/>
  <c r="J58" i="50"/>
  <c r="J46" i="50"/>
  <c r="J257" i="50"/>
  <c r="J217" i="50"/>
  <c r="J256" i="50"/>
  <c r="J232" i="50"/>
  <c r="J204" i="50"/>
  <c r="J255" i="50"/>
  <c r="J239" i="50"/>
  <c r="J223" i="50"/>
  <c r="J207" i="50"/>
  <c r="J191" i="50"/>
  <c r="J175" i="50"/>
  <c r="J159" i="50"/>
  <c r="J127" i="50"/>
  <c r="J111" i="50"/>
  <c r="J95" i="50"/>
  <c r="J63" i="50"/>
  <c r="J15" i="50"/>
  <c r="J205" i="50"/>
  <c r="J165" i="50"/>
  <c r="J133" i="50"/>
  <c r="J85" i="50"/>
  <c r="J53" i="50"/>
  <c r="J5" i="50"/>
  <c r="J209" i="50"/>
  <c r="J200" i="50"/>
  <c r="J152" i="50"/>
  <c r="J120" i="50"/>
  <c r="J88" i="50"/>
  <c r="J40" i="50"/>
  <c r="J8" i="50"/>
  <c r="J196" i="50"/>
  <c r="J116" i="50"/>
  <c r="J68" i="50"/>
  <c r="J20" i="50"/>
  <c r="J48" i="50"/>
  <c r="J262" i="50"/>
  <c r="J246" i="50"/>
  <c r="J230" i="50"/>
  <c r="J214" i="50"/>
  <c r="J198" i="50"/>
  <c r="J182" i="50"/>
  <c r="J166" i="50"/>
  <c r="J150" i="50"/>
  <c r="J134" i="50"/>
  <c r="J118" i="50"/>
  <c r="J102" i="50"/>
  <c r="J86" i="50"/>
  <c r="J70" i="50"/>
  <c r="J54" i="50"/>
  <c r="J38" i="50"/>
  <c r="J245" i="50"/>
  <c r="J197" i="50"/>
  <c r="J248" i="50"/>
  <c r="J224" i="50"/>
  <c r="J267" i="50"/>
  <c r="J251" i="50"/>
  <c r="J235" i="50"/>
  <c r="J219" i="50"/>
  <c r="J203" i="50"/>
  <c r="J187" i="50"/>
  <c r="J171" i="50"/>
  <c r="J155" i="50"/>
  <c r="J139" i="50"/>
  <c r="J123" i="50"/>
  <c r="J107" i="50"/>
  <c r="J91" i="50"/>
  <c r="J75" i="50"/>
  <c r="J59" i="50"/>
  <c r="J43" i="50"/>
  <c r="J27" i="50"/>
  <c r="J11" i="50"/>
  <c r="J18" i="50"/>
  <c r="J241" i="50"/>
  <c r="J193" i="50"/>
  <c r="J177" i="50"/>
  <c r="J161" i="50"/>
  <c r="J145" i="50"/>
  <c r="J129" i="50"/>
  <c r="J113" i="50"/>
  <c r="J97" i="50"/>
  <c r="J81" i="50"/>
  <c r="J65" i="50"/>
  <c r="J49" i="50"/>
  <c r="J33" i="50"/>
  <c r="J17" i="50"/>
  <c r="J26" i="50"/>
  <c r="J249" i="50"/>
  <c r="J228" i="50"/>
  <c r="J180" i="50"/>
  <c r="J148" i="50"/>
  <c r="J100" i="50"/>
  <c r="J52" i="50"/>
  <c r="J258" i="50"/>
  <c r="J242" i="50"/>
  <c r="J226" i="50"/>
  <c r="J210" i="50"/>
  <c r="J194" i="50"/>
  <c r="J178" i="50"/>
  <c r="J162" i="50"/>
  <c r="J146" i="50"/>
  <c r="J130" i="50"/>
  <c r="J114" i="50"/>
  <c r="J98" i="50"/>
  <c r="J82" i="50"/>
  <c r="J66" i="50"/>
  <c r="J50" i="50"/>
  <c r="J42" i="50"/>
  <c r="J237" i="50"/>
  <c r="J268" i="50"/>
  <c r="J244" i="50"/>
  <c r="J220" i="50"/>
  <c r="J263" i="50"/>
  <c r="J247" i="50"/>
  <c r="J231" i="50"/>
  <c r="J215" i="50"/>
  <c r="J199" i="50"/>
  <c r="J183" i="50"/>
  <c r="J167" i="50"/>
  <c r="J151" i="50"/>
  <c r="J135" i="50"/>
  <c r="J119" i="50"/>
  <c r="J103" i="50"/>
  <c r="J87" i="50"/>
  <c r="J71" i="50"/>
  <c r="J55" i="50"/>
  <c r="J39" i="50"/>
  <c r="J23" i="50"/>
  <c r="J7" i="50"/>
  <c r="J6" i="50"/>
  <c r="J225" i="50"/>
  <c r="J189" i="50"/>
  <c r="J173" i="50"/>
  <c r="J157" i="50"/>
  <c r="J141" i="50"/>
  <c r="J125" i="50"/>
  <c r="J109" i="50"/>
  <c r="J93" i="50"/>
  <c r="J77" i="50"/>
  <c r="J61" i="50"/>
  <c r="J45" i="50"/>
  <c r="J29" i="50"/>
  <c r="J13" i="50"/>
  <c r="J14" i="50"/>
  <c r="J233" i="50"/>
  <c r="J264" i="50"/>
  <c r="J216" i="50"/>
  <c r="J192" i="50"/>
  <c r="J176" i="50"/>
  <c r="J160" i="50"/>
  <c r="J144" i="50"/>
  <c r="J128" i="50"/>
  <c r="J112" i="50"/>
  <c r="J96" i="50"/>
  <c r="J80" i="50"/>
  <c r="J64" i="50"/>
  <c r="J32" i="50"/>
  <c r="J254" i="50"/>
  <c r="J238" i="50"/>
  <c r="J222" i="50"/>
  <c r="J206" i="50"/>
  <c r="J190" i="50"/>
  <c r="J174" i="50"/>
  <c r="J158" i="50"/>
  <c r="J142" i="50"/>
  <c r="J126" i="50"/>
  <c r="J110" i="50"/>
  <c r="J94" i="50"/>
  <c r="J78" i="50"/>
  <c r="J62" i="50"/>
  <c r="J34" i="50"/>
  <c r="J22" i="50"/>
  <c r="J229" i="50"/>
  <c r="J260" i="50"/>
  <c r="J236" i="50"/>
  <c r="J212" i="50"/>
  <c r="J259" i="50"/>
  <c r="J243" i="50"/>
  <c r="J227" i="50"/>
  <c r="J211" i="50"/>
  <c r="J195" i="50"/>
  <c r="J179" i="50"/>
  <c r="J163" i="50"/>
  <c r="J147" i="50"/>
  <c r="J131" i="50"/>
  <c r="J115" i="50"/>
  <c r="J99" i="50"/>
  <c r="J83" i="50"/>
  <c r="J67" i="50"/>
  <c r="J51" i="50"/>
  <c r="J35" i="50"/>
  <c r="J19" i="50"/>
  <c r="J3" i="50"/>
  <c r="J265" i="50"/>
  <c r="J213" i="50"/>
  <c r="J185" i="50"/>
  <c r="J169" i="50"/>
  <c r="J153" i="50"/>
  <c r="J137" i="50"/>
  <c r="J121" i="50"/>
  <c r="J105" i="50"/>
  <c r="J89" i="50"/>
  <c r="J73" i="50"/>
  <c r="J57" i="50"/>
  <c r="J41" i="50"/>
  <c r="J25" i="50"/>
  <c r="J9" i="50"/>
  <c r="J10" i="50"/>
  <c r="J221" i="50"/>
  <c r="J252" i="50"/>
  <c r="J208" i="50"/>
  <c r="J188" i="50"/>
  <c r="J172" i="50"/>
  <c r="J156" i="50"/>
  <c r="J140" i="50"/>
  <c r="J124" i="50"/>
  <c r="J108" i="50"/>
  <c r="J92" i="50"/>
  <c r="J76" i="50"/>
  <c r="J60" i="50"/>
  <c r="J44" i="50"/>
  <c r="J28" i="50"/>
  <c r="J12" i="50"/>
  <c r="J143" i="50"/>
  <c r="J79" i="50"/>
  <c r="J47" i="50"/>
  <c r="J31" i="50"/>
  <c r="J30" i="50"/>
  <c r="J253" i="50"/>
  <c r="J181" i="50"/>
  <c r="J149" i="50"/>
  <c r="J117" i="50"/>
  <c r="J101" i="50"/>
  <c r="J69" i="50"/>
  <c r="J37" i="50"/>
  <c r="J21" i="50"/>
  <c r="J261" i="50"/>
  <c r="J240" i="50"/>
  <c r="J184" i="50"/>
  <c r="J168" i="50"/>
  <c r="J136" i="50"/>
  <c r="J104" i="50"/>
  <c r="J72" i="50"/>
  <c r="J56" i="50"/>
  <c r="J24" i="50"/>
  <c r="J201" i="50"/>
  <c r="J164" i="50"/>
  <c r="J132" i="50"/>
  <c r="J84" i="50"/>
  <c r="J36" i="50"/>
  <c r="J4" i="50"/>
  <c r="J16" i="50"/>
  <c r="J2" i="50"/>
  <c r="AE4" i="5"/>
  <c r="C34" i="19"/>
  <c r="BE4" i="5"/>
  <c r="BH4" i="5"/>
  <c r="BG4" i="5"/>
  <c r="H269" i="50"/>
  <c r="H250" i="50"/>
  <c r="H206" i="50"/>
  <c r="H166" i="50"/>
  <c r="H265" i="50"/>
  <c r="H241" i="50"/>
  <c r="H221" i="50"/>
  <c r="H205" i="50"/>
  <c r="H189" i="50"/>
  <c r="H173" i="50"/>
  <c r="H153" i="50"/>
  <c r="H137" i="50"/>
  <c r="H256" i="50"/>
  <c r="H240" i="50"/>
  <c r="H224" i="50"/>
  <c r="H208" i="50"/>
  <c r="H258" i="50"/>
  <c r="H242" i="50"/>
  <c r="H138" i="50"/>
  <c r="H230" i="50"/>
  <c r="H178" i="50"/>
  <c r="H142" i="50"/>
  <c r="H233" i="50"/>
  <c r="H176" i="50"/>
  <c r="H152" i="50"/>
  <c r="H124" i="50"/>
  <c r="H96" i="50"/>
  <c r="H267" i="50"/>
  <c r="H251" i="50"/>
  <c r="H235" i="50"/>
  <c r="H219" i="50"/>
  <c r="H203" i="50"/>
  <c r="H187" i="50"/>
  <c r="H171" i="50"/>
  <c r="H155" i="50"/>
  <c r="H139" i="50"/>
  <c r="H123" i="50"/>
  <c r="H107" i="50"/>
  <c r="H91" i="50"/>
  <c r="H75" i="50"/>
  <c r="H59" i="50"/>
  <c r="H43" i="50"/>
  <c r="H27" i="50"/>
  <c r="H11" i="50"/>
  <c r="H126" i="50"/>
  <c r="H110" i="50"/>
  <c r="H94" i="50"/>
  <c r="H78" i="50"/>
  <c r="H62" i="50"/>
  <c r="H46" i="50"/>
  <c r="H30" i="50"/>
  <c r="H14" i="50"/>
  <c r="H129" i="50"/>
  <c r="H113" i="50"/>
  <c r="H97" i="50"/>
  <c r="H81" i="50"/>
  <c r="H65" i="50"/>
  <c r="H49" i="50"/>
  <c r="H33" i="50"/>
  <c r="H17" i="50"/>
  <c r="H188" i="50"/>
  <c r="H148" i="50"/>
  <c r="H108" i="50"/>
  <c r="H76" i="50"/>
  <c r="H56" i="50"/>
  <c r="H40" i="50"/>
  <c r="H24" i="50"/>
  <c r="H8" i="50"/>
  <c r="H234" i="50"/>
  <c r="H194" i="50"/>
  <c r="H154" i="50"/>
  <c r="H261" i="50"/>
  <c r="H237" i="50"/>
  <c r="H217" i="50"/>
  <c r="H201" i="50"/>
  <c r="H185" i="50"/>
  <c r="H169" i="50"/>
  <c r="H149" i="50"/>
  <c r="H268" i="50"/>
  <c r="H252" i="50"/>
  <c r="H236" i="50"/>
  <c r="H220" i="50"/>
  <c r="H204" i="50"/>
  <c r="H238" i="50"/>
  <c r="H218" i="50"/>
  <c r="H266" i="50"/>
  <c r="H226" i="50"/>
  <c r="H182" i="50"/>
  <c r="H146" i="50"/>
  <c r="H253" i="50"/>
  <c r="H229" i="50"/>
  <c r="H213" i="50"/>
  <c r="H197" i="50"/>
  <c r="H181" i="50"/>
  <c r="H165" i="50"/>
  <c r="H145" i="50"/>
  <c r="H264" i="50"/>
  <c r="H248" i="50"/>
  <c r="H232" i="50"/>
  <c r="H216" i="50"/>
  <c r="H200" i="50"/>
  <c r="H222" i="50"/>
  <c r="H202" i="50"/>
  <c r="H254" i="50"/>
  <c r="H198" i="50"/>
  <c r="H158" i="50"/>
  <c r="H257" i="50"/>
  <c r="H192" i="50"/>
  <c r="H164" i="50"/>
  <c r="H136" i="50"/>
  <c r="H112" i="50"/>
  <c r="H84" i="50"/>
  <c r="H259" i="50"/>
  <c r="H243" i="50"/>
  <c r="H227" i="50"/>
  <c r="H211" i="50"/>
  <c r="H195" i="50"/>
  <c r="H179" i="50"/>
  <c r="H163" i="50"/>
  <c r="H147" i="50"/>
  <c r="H131" i="50"/>
  <c r="H115" i="50"/>
  <c r="H99" i="50"/>
  <c r="H83" i="50"/>
  <c r="H67" i="50"/>
  <c r="H51" i="50"/>
  <c r="H35" i="50"/>
  <c r="H19" i="50"/>
  <c r="H3" i="50"/>
  <c r="H118" i="50"/>
  <c r="H102" i="50"/>
  <c r="H86" i="50"/>
  <c r="H70" i="50"/>
  <c r="H54" i="50"/>
  <c r="H38" i="50"/>
  <c r="H22" i="50"/>
  <c r="H6" i="50"/>
  <c r="H121" i="50"/>
  <c r="H105" i="50"/>
  <c r="H89" i="50"/>
  <c r="H73" i="50"/>
  <c r="H57" i="50"/>
  <c r="H41" i="50"/>
  <c r="H25" i="50"/>
  <c r="H9" i="50"/>
  <c r="H168" i="50"/>
  <c r="H128" i="50"/>
  <c r="H88" i="50"/>
  <c r="H64" i="50"/>
  <c r="H48" i="50"/>
  <c r="H32" i="50"/>
  <c r="H16" i="50"/>
  <c r="H262" i="50"/>
  <c r="H210" i="50"/>
  <c r="H174" i="50"/>
  <c r="H134" i="50"/>
  <c r="H245" i="50"/>
  <c r="H225" i="50"/>
  <c r="H209" i="50"/>
  <c r="H193" i="50"/>
  <c r="H177" i="50"/>
  <c r="H157" i="50"/>
  <c r="H141" i="50"/>
  <c r="H260" i="50"/>
  <c r="H244" i="50"/>
  <c r="H228" i="50"/>
  <c r="H212" i="50"/>
  <c r="H196" i="50"/>
  <c r="H162" i="50"/>
  <c r="H186" i="50"/>
  <c r="H246" i="50"/>
  <c r="H190" i="50"/>
  <c r="H150" i="50"/>
  <c r="H249" i="50"/>
  <c r="H47" i="50"/>
  <c r="H12" i="50"/>
  <c r="H199" i="50"/>
  <c r="H103" i="50"/>
  <c r="H39" i="50"/>
  <c r="H106" i="50"/>
  <c r="H42" i="50"/>
  <c r="H109" i="50"/>
  <c r="H45" i="50"/>
  <c r="H68" i="50"/>
  <c r="H156" i="50"/>
  <c r="H255" i="50"/>
  <c r="H159" i="50"/>
  <c r="H95" i="50"/>
  <c r="H31" i="50"/>
  <c r="H66" i="50"/>
  <c r="H101" i="50"/>
  <c r="H5" i="50"/>
  <c r="H36" i="50"/>
  <c r="H69" i="50"/>
  <c r="H28" i="50"/>
  <c r="H2" i="50"/>
  <c r="H130" i="50"/>
  <c r="H120" i="50"/>
  <c r="H161" i="50"/>
  <c r="H144" i="50"/>
  <c r="H92" i="50"/>
  <c r="H247" i="50"/>
  <c r="H215" i="50"/>
  <c r="H183" i="50"/>
  <c r="H151" i="50"/>
  <c r="H119" i="50"/>
  <c r="H87" i="50"/>
  <c r="H55" i="50"/>
  <c r="H23" i="50"/>
  <c r="H122" i="50"/>
  <c r="H90" i="50"/>
  <c r="H58" i="50"/>
  <c r="H26" i="50"/>
  <c r="H125" i="50"/>
  <c r="H93" i="50"/>
  <c r="H61" i="50"/>
  <c r="H29" i="50"/>
  <c r="H180" i="50"/>
  <c r="H100" i="50"/>
  <c r="H52" i="50"/>
  <c r="H20" i="50"/>
  <c r="H214" i="50"/>
  <c r="H184" i="50"/>
  <c r="H132" i="50"/>
  <c r="H72" i="50"/>
  <c r="H239" i="50"/>
  <c r="H207" i="50"/>
  <c r="H175" i="50"/>
  <c r="H143" i="50"/>
  <c r="H111" i="50"/>
  <c r="H79" i="50"/>
  <c r="H15" i="50"/>
  <c r="H114" i="50"/>
  <c r="H82" i="50"/>
  <c r="H50" i="50"/>
  <c r="H18" i="50"/>
  <c r="H117" i="50"/>
  <c r="H85" i="50"/>
  <c r="H53" i="50"/>
  <c r="H21" i="50"/>
  <c r="H160" i="50"/>
  <c r="H80" i="50"/>
  <c r="H44" i="50"/>
  <c r="H170" i="50"/>
  <c r="H172" i="50"/>
  <c r="H116" i="50"/>
  <c r="H263" i="50"/>
  <c r="H231" i="50"/>
  <c r="H167" i="50"/>
  <c r="H135" i="50"/>
  <c r="H71" i="50"/>
  <c r="H7" i="50"/>
  <c r="H74" i="50"/>
  <c r="H10" i="50"/>
  <c r="H77" i="50"/>
  <c r="H13" i="50"/>
  <c r="H140" i="50"/>
  <c r="H4" i="50"/>
  <c r="H104" i="50"/>
  <c r="H223" i="50"/>
  <c r="H191" i="50"/>
  <c r="H127" i="50"/>
  <c r="H63" i="50"/>
  <c r="H98" i="50"/>
  <c r="H34" i="50"/>
  <c r="H133" i="50"/>
  <c r="H37" i="50"/>
  <c r="H60" i="50"/>
  <c r="E2" i="49"/>
  <c r="E95" i="49"/>
  <c r="E96" i="49"/>
  <c r="E32" i="49"/>
  <c r="E39" i="49"/>
  <c r="E7" i="49"/>
  <c r="E99" i="49"/>
  <c r="E14" i="49"/>
  <c r="E33" i="49"/>
  <c r="E83" i="49"/>
  <c r="E106" i="49"/>
  <c r="E66" i="49"/>
  <c r="E30" i="49"/>
  <c r="E97" i="49"/>
  <c r="E73" i="49"/>
  <c r="E45" i="49"/>
  <c r="E108" i="49"/>
  <c r="E92" i="49"/>
  <c r="E76" i="49"/>
  <c r="E60" i="49"/>
  <c r="E44" i="49"/>
  <c r="E28" i="49"/>
  <c r="E12" i="49"/>
  <c r="E87" i="49"/>
  <c r="E35" i="49"/>
  <c r="E19" i="49"/>
  <c r="E3" i="49"/>
  <c r="E51" i="49"/>
  <c r="E42" i="49"/>
  <c r="E79" i="49"/>
  <c r="E90" i="49"/>
  <c r="E46" i="49"/>
  <c r="E101" i="49"/>
  <c r="E61" i="49"/>
  <c r="E25" i="49"/>
  <c r="E5" i="49"/>
  <c r="E31" i="49"/>
  <c r="E98" i="49"/>
  <c r="E63" i="49"/>
  <c r="E34" i="49"/>
  <c r="E49" i="49"/>
  <c r="E75" i="49"/>
  <c r="E94" i="49"/>
  <c r="E54" i="49"/>
  <c r="E18" i="49"/>
  <c r="E93" i="49"/>
  <c r="E65" i="49"/>
  <c r="E37" i="49"/>
  <c r="E104" i="49"/>
  <c r="E88" i="49"/>
  <c r="E72" i="49"/>
  <c r="E56" i="49"/>
  <c r="E40" i="49"/>
  <c r="E24" i="49"/>
  <c r="E8" i="49"/>
  <c r="E67" i="49"/>
  <c r="E15" i="49"/>
  <c r="E107" i="49"/>
  <c r="E22" i="49"/>
  <c r="E82" i="49"/>
  <c r="E89" i="49"/>
  <c r="E17" i="49"/>
  <c r="E59" i="49"/>
  <c r="E86" i="49"/>
  <c r="E50" i="49"/>
  <c r="E10" i="49"/>
  <c r="E85" i="49"/>
  <c r="E57" i="49"/>
  <c r="E29" i="49"/>
  <c r="E100" i="49"/>
  <c r="E84" i="49"/>
  <c r="E68" i="49"/>
  <c r="E52" i="49"/>
  <c r="E36" i="49"/>
  <c r="E20" i="49"/>
  <c r="E4" i="49"/>
  <c r="E55" i="49"/>
  <c r="E27" i="49"/>
  <c r="E11" i="49"/>
  <c r="E91" i="49"/>
  <c r="E78" i="49"/>
  <c r="E6" i="49"/>
  <c r="E47" i="49"/>
  <c r="E70" i="49"/>
  <c r="E26" i="49"/>
  <c r="E81" i="49"/>
  <c r="E41" i="49"/>
  <c r="E13" i="49"/>
  <c r="E43" i="49"/>
  <c r="E74" i="49"/>
  <c r="E38" i="49"/>
  <c r="E105" i="49"/>
  <c r="E77" i="49"/>
  <c r="E53" i="49"/>
  <c r="E21" i="49"/>
  <c r="E80" i="49"/>
  <c r="E64" i="49"/>
  <c r="E48" i="49"/>
  <c r="E16" i="49"/>
  <c r="E103" i="49"/>
  <c r="E23" i="49"/>
  <c r="E71" i="49"/>
  <c r="E62" i="49"/>
  <c r="E102" i="49"/>
  <c r="E58" i="49"/>
  <c r="E69" i="49"/>
  <c r="E9" i="49"/>
  <c r="BC4" i="5"/>
  <c r="AW4" i="5"/>
  <c r="AP4" i="5"/>
  <c r="AR4" i="5"/>
  <c r="L456" i="5"/>
  <c r="L642" i="5" s="1"/>
  <c r="L858" i="5" s="1"/>
  <c r="AT4" i="5" l="1"/>
  <c r="AX4" i="5"/>
  <c r="AD9" i="5"/>
  <c r="AD23" i="5" s="1"/>
  <c r="AD166" i="5" s="1"/>
  <c r="AD858" i="5" s="1"/>
  <c r="AE9" i="5" l="1"/>
  <c r="J5" i="16"/>
  <c r="J16" i="16" s="1"/>
  <c r="C29" i="19"/>
  <c r="D29" i="19" s="1"/>
  <c r="AE23" i="5" l="1"/>
  <c r="AE166" i="5" s="1"/>
  <c r="AE858" i="5" s="1"/>
  <c r="J4" i="19"/>
  <c r="D30" i="19"/>
  <c r="D31" i="19" s="1"/>
  <c r="D32" i="19" s="1"/>
  <c r="D33" i="19" s="1"/>
  <c r="D34" i="19" l="1"/>
  <c r="D35" i="19" s="1"/>
  <c r="J10" i="19" s="1"/>
  <c r="J8" i="19"/>
  <c r="J7" i="19"/>
  <c r="J6" i="19"/>
  <c r="J5" i="19"/>
  <c r="J9" i="19" l="1"/>
</calcChain>
</file>

<file path=xl/sharedStrings.xml><?xml version="1.0" encoding="utf-8"?>
<sst xmlns="http://schemas.openxmlformats.org/spreadsheetml/2006/main" count="62882" uniqueCount="4672">
  <si>
    <t>SUBT.</t>
  </si>
  <si>
    <t>PRIORIDAD</t>
  </si>
  <si>
    <t>ESTADO</t>
  </si>
  <si>
    <t>SECTOR</t>
  </si>
  <si>
    <t>PROVINCIA</t>
  </si>
  <si>
    <t>COMUNA</t>
  </si>
  <si>
    <t>UNIDAD TECNICA</t>
  </si>
  <si>
    <t>ETAPA</t>
  </si>
  <si>
    <t>BIP</t>
  </si>
  <si>
    <t>CONBIP</t>
  </si>
  <si>
    <t>NOMBRE DEL PROYECTO</t>
  </si>
  <si>
    <t>COSTO</t>
  </si>
  <si>
    <t>GASTADO AÑOS ANTERIOS</t>
  </si>
  <si>
    <t>SOLICITADO 2017</t>
  </si>
  <si>
    <t>PPTO FUTURO</t>
  </si>
  <si>
    <t xml:space="preserve">SITUACION ACTUAL </t>
  </si>
  <si>
    <t>PROVISION</t>
  </si>
  <si>
    <t>ACUERDO CORE 2016</t>
  </si>
  <si>
    <t>RATES</t>
  </si>
  <si>
    <t>FECHA RATE</t>
  </si>
  <si>
    <t>PPTO 2016</t>
  </si>
  <si>
    <t xml:space="preserve">COMUNA DE OSORNO                            </t>
  </si>
  <si>
    <t>INICIATIVAS DE ARRASTRE</t>
  </si>
  <si>
    <t>A</t>
  </si>
  <si>
    <t>EDUCACIÓN Y CULTURA</t>
  </si>
  <si>
    <t>OSORNO</t>
  </si>
  <si>
    <t>I. Municipalidad de Osorno</t>
  </si>
  <si>
    <t>EJECUCION</t>
  </si>
  <si>
    <t>REPOSICION PARCIAL LICEO DE RAHUE</t>
  </si>
  <si>
    <t>EJECUCIÓN</t>
  </si>
  <si>
    <t>RS</t>
  </si>
  <si>
    <t/>
  </si>
  <si>
    <t>'29/06/2016</t>
  </si>
  <si>
    <t>SALUD</t>
  </si>
  <si>
    <t>Servicio de Salud Osorno</t>
  </si>
  <si>
    <t>DISEÑO</t>
  </si>
  <si>
    <t>REPOSICION CENTRO COMUNITARIO SALUD MENTAL OSORNO</t>
  </si>
  <si>
    <t>'06/01/2016</t>
  </si>
  <si>
    <t>TRANSPORTE</t>
  </si>
  <si>
    <t>CONSERVACION ACERAS SECTOR CENTRO DE OSORNO (C33)</t>
  </si>
  <si>
    <t>RS*</t>
  </si>
  <si>
    <t>DEFENSA Y SEGURIDAD</t>
  </si>
  <si>
    <t>Gobernacion de Osorno</t>
  </si>
  <si>
    <t>CONSERVACION Y EQUIP. EDIFI. CIAS. BOMBEROS 4TA Y 5TA , CUARTEL GENERAL (C33)</t>
  </si>
  <si>
    <t xml:space="preserve"> CONSTRUCCION CENTRO DE REFERENCIA Y DIAGNOSTICO MEDICO</t>
  </si>
  <si>
    <t>si</t>
  </si>
  <si>
    <t>'17/06/2016</t>
  </si>
  <si>
    <t>TOTAL INICIATIVAS DE ARRASTRE</t>
  </si>
  <si>
    <t>INICIATIVAS PUESTA EN MARCHA</t>
  </si>
  <si>
    <t>P</t>
  </si>
  <si>
    <t xml:space="preserve"> AMPLIACION CESFAM OVEJERIA</t>
  </si>
  <si>
    <t>ARI</t>
  </si>
  <si>
    <t>TOTAL DE INICIATIVAS PUESTA EN MARCHA</t>
  </si>
  <si>
    <t>INICIATIVAS NUEVAS</t>
  </si>
  <si>
    <t>N</t>
  </si>
  <si>
    <t>Servicio de Vivienda y Urbanismo</t>
  </si>
  <si>
    <t xml:space="preserve"> MEJORAMIENTO AVENIDA REPUBLICA</t>
  </si>
  <si>
    <t>SR</t>
  </si>
  <si>
    <t>'22/09/2016</t>
  </si>
  <si>
    <t xml:space="preserve"> CONSTRUCCION CENTRO DIALIZADOS Y TRASPLANTADOS RENALES</t>
  </si>
  <si>
    <t>FI</t>
  </si>
  <si>
    <t>'15/07/2016</t>
  </si>
  <si>
    <t>INDUSTRIA, COMERCIO, FINANZAS Y TURISMO</t>
  </si>
  <si>
    <t xml:space="preserve"> CONSTRUCCIÓN FERIA POBLACION MOYANO</t>
  </si>
  <si>
    <t>OT</t>
  </si>
  <si>
    <t>'18/08/2016</t>
  </si>
  <si>
    <t>TOTAL INICIATIVAS NUEVAS</t>
  </si>
  <si>
    <t>TOTAL COMUNA DE OSORNO</t>
  </si>
  <si>
    <t>COMUNA DE PUERTO OCTAY</t>
  </si>
  <si>
    <t>AGUA POTABLE Y ALCANTARILLADO</t>
  </si>
  <si>
    <t>PUERTO OCTAY</t>
  </si>
  <si>
    <t>I. Municipalidad de Puerto Octay</t>
  </si>
  <si>
    <t xml:space="preserve"> INSTALACION SERVICIO DE ALCANTARILLADO DE CASCADA</t>
  </si>
  <si>
    <t>SS</t>
  </si>
  <si>
    <t>RE</t>
  </si>
  <si>
    <t xml:space="preserve"> CONSTRUCCIÓN POSTA SALUD EL PONCHO</t>
  </si>
  <si>
    <t>'09/12/2015</t>
  </si>
  <si>
    <t>MEJORAMIENTO HOSPITAL DE PTO OCTAY</t>
  </si>
  <si>
    <t>SI</t>
  </si>
  <si>
    <t>'06/07/2016</t>
  </si>
  <si>
    <t xml:space="preserve"> CONSTRUCCIÓN CALLE TECHADA VILLA PTO OCTAY</t>
  </si>
  <si>
    <t>ENERGÍA</t>
  </si>
  <si>
    <t xml:space="preserve"> NORMALIZACIÓN SUMINISTRO ENERGIA ELECTRICA SECTOR RUPANCO</t>
  </si>
  <si>
    <t>ENERGIZACIÓN</t>
  </si>
  <si>
    <t>'05/10/2016</t>
  </si>
  <si>
    <t xml:space="preserve"> CONSTRUCCIÓN SISTEMA AGUA POTABLE RURAL SECTOR ISLOTE EL PONCHO</t>
  </si>
  <si>
    <t>TOTAL COMUNA DE PUERTO OCTAY</t>
  </si>
  <si>
    <t>COMUNA DE PURRANQUE</t>
  </si>
  <si>
    <t>PURRANQUE</t>
  </si>
  <si>
    <t>I. Municipalidad de Purranque</t>
  </si>
  <si>
    <t>MULTISECTORIAL</t>
  </si>
  <si>
    <t xml:space="preserve"> REPOSICIONES CAMIONES COMPACTADORES Y ADQUISICION DE CONTENEDORES</t>
  </si>
  <si>
    <t>RSD</t>
  </si>
  <si>
    <t xml:space="preserve"> REPOSICION PLAZA DE ARMAS CIUDAD DE PURRANQUE</t>
  </si>
  <si>
    <t>'26/10/2016</t>
  </si>
  <si>
    <t xml:space="preserve"> REPOSICIÓN POSTA SALUD RURAL COLONIA PONCE</t>
  </si>
  <si>
    <t xml:space="preserve"> REPOSICION POSTA SALUD RURAL COLIGUAL, PURRANQUE</t>
  </si>
  <si>
    <t>'17/03/2016</t>
  </si>
  <si>
    <t xml:space="preserve"> REPOSICION POSTA SALUD RURAL HUEYUSCA, PURRANQUE</t>
  </si>
  <si>
    <t>REPOSICION CAMIONES Y MOTONIVELADOR PARA LA COMUNA DE PURRANQ</t>
  </si>
  <si>
    <t xml:space="preserve"> CONSTRUCCIÓN ESTADIO CORTE ALTO PURRANQUE</t>
  </si>
  <si>
    <t xml:space="preserve"> CONSTRUCCIÓN APR COLONIA PONCE</t>
  </si>
  <si>
    <t>'19/07/2016</t>
  </si>
  <si>
    <t xml:space="preserve"> CONSTRUCIÓN CENTRO COMUNITARIO DE REAHIBILITACIÓN</t>
  </si>
  <si>
    <t>TOTAL COMUNA DE PURRANQUE</t>
  </si>
  <si>
    <t>COMUNA DE PUYEHUE</t>
  </si>
  <si>
    <t>PUYEHUE</t>
  </si>
  <si>
    <t>I. Municipalidad de Puyehue</t>
  </si>
  <si>
    <t xml:space="preserve"> REPOSICIÓN PARCIAL LICEO LAS AMÉRCIAS DE ENTRE LAGOS</t>
  </si>
  <si>
    <t>FIE</t>
  </si>
  <si>
    <t xml:space="preserve"> CONSTRUCCION INFRAESTRUCTURA SANITARIA ALCANTARILLADO PILMAIQUEN</t>
  </si>
  <si>
    <t>'07/01/2016</t>
  </si>
  <si>
    <t xml:space="preserve"> CONSTRUCCIÓN CENTRO COMUNITARIO EL COLORADO</t>
  </si>
  <si>
    <t>'09/05/2016</t>
  </si>
  <si>
    <t>2.634/17-05-2016</t>
  </si>
  <si>
    <t xml:space="preserve"> REPOSICIÓN ESCUELA NUEVO PORVENIR DE ENTRE LAGOS</t>
  </si>
  <si>
    <t>'30/05/2016</t>
  </si>
  <si>
    <t>TOTAL COMUNA DE PUYEHUE</t>
  </si>
  <si>
    <t>COMUNA DE RIO NEGRO</t>
  </si>
  <si>
    <t>RÍO NEGRO</t>
  </si>
  <si>
    <t>Dirección de Arquitectura</t>
  </si>
  <si>
    <t xml:space="preserve"> REPOSICIÓN ESCUELA ANDREW JACKSON Y RÍO NEGRO</t>
  </si>
  <si>
    <t>MEJORAMIENTO HOSPITAL DE RIO NEGRO</t>
  </si>
  <si>
    <t>I. Municipalidad de Rio Negro</t>
  </si>
  <si>
    <t xml:space="preserve"> CONSTRUCCIÓN POSTA CHAN CHAN</t>
  </si>
  <si>
    <t xml:space="preserve"> REPOSICIÓN EDIFICIO CONSISTORIAL</t>
  </si>
  <si>
    <t>TOTAL COMUNA DE RIO NEGRO</t>
  </si>
  <si>
    <t>COMUNA SAN JUAN DE LA COSTA</t>
  </si>
  <si>
    <t>SAN JUAN DE LA COSTA</t>
  </si>
  <si>
    <t>I. Municipalidad de San Juan de la Costa</t>
  </si>
  <si>
    <t>CONSTRUCCION POSTA DE SALUD RURAL CHAMILCO, SAN JUAN DE LA COSTA</t>
  </si>
  <si>
    <t xml:space="preserve"> REPOSICION LICEO INTERNADO ANTULAFKEN PUAUCHO</t>
  </si>
  <si>
    <t>ADQUISICIÓN MAQUINARIA OFICINA CAMINO PUERTO</t>
  </si>
  <si>
    <t>REQUERIMIENTO</t>
  </si>
  <si>
    <t>3.983/15-09-2016</t>
  </si>
  <si>
    <t xml:space="preserve"> HABILITACION SUMINISTRO E E LAFQUENMAPU COMPLEMENTARIO</t>
  </si>
  <si>
    <t>'11/12/2015</t>
  </si>
  <si>
    <t xml:space="preserve"> HABILITACION SUMINISTRO E E PURRAHUE</t>
  </si>
  <si>
    <t>'21/09/2016</t>
  </si>
  <si>
    <t xml:space="preserve"> HABILITACION SUMINISTRO E E BELLAVISTA</t>
  </si>
  <si>
    <t xml:space="preserve"> HABILITACION SUMINISTRO E E PURREHUIN COMPLEMENTARIO</t>
  </si>
  <si>
    <t>HABILITACION SUMINISTRO E. E. QUILLOIMO SAN JUAN DE LA COSTA</t>
  </si>
  <si>
    <t>'30/08/2016</t>
  </si>
  <si>
    <t>TOTAL COMUNA DE SAN JUAN DE LA COSTA</t>
  </si>
  <si>
    <t>COMUNA DE SAN PABLO</t>
  </si>
  <si>
    <t>SAN PABLO</t>
  </si>
  <si>
    <t>I. Municipalidad de San Pablo</t>
  </si>
  <si>
    <t xml:space="preserve"> MEJORAMIENTO ACCESO NORTE DE SAN PABLO</t>
  </si>
  <si>
    <t xml:space="preserve"> REPOSICION CAMIÓN COMPACTADOR RSD Y ADQUISICION DE CONTENEDORES</t>
  </si>
  <si>
    <t xml:space="preserve"> CONSTRUCCIÓN CANCHA SINTETICA COMUNA DE SAN PABLO</t>
  </si>
  <si>
    <t xml:space="preserve"> CONSTRUCCIÓN CUBIERTA PARA CALLE ECUADOR</t>
  </si>
  <si>
    <t>TOTAL COMUNA DE SAN PABLO</t>
  </si>
  <si>
    <t>PROVINCIALES</t>
  </si>
  <si>
    <t>PROV. OSORNO</t>
  </si>
  <si>
    <t>CAPACITACIÓN EN TRANSFERENCIA TECNOLÓGICA PRENEC SSO</t>
  </si>
  <si>
    <t>RS**</t>
  </si>
  <si>
    <t>Seremi de Medio Ambiente</t>
  </si>
  <si>
    <t>PROG. RECAMBIO CALEFACTORES CIUDAD OSORNO</t>
  </si>
  <si>
    <t>Gobierno Regional</t>
  </si>
  <si>
    <t>CONSTRUCCION  RELLENO SANITARIO PROVINCIA DE OSORNO</t>
  </si>
  <si>
    <t>REPOSICION CUARTEL POLICIAL PERFECTURA PROVINCIAL DE OSORNO</t>
  </si>
  <si>
    <t>'27/07/2016</t>
  </si>
  <si>
    <t>ADQUISICION CAMION MULTIPROPOSITO Y ADQUISICION DE 20  CONTENEDORES (C33)</t>
  </si>
  <si>
    <t>24.01.001</t>
  </si>
  <si>
    <t>6% CULTURA</t>
  </si>
  <si>
    <t>24.01.003</t>
  </si>
  <si>
    <t>6% DEPORTE</t>
  </si>
  <si>
    <t>24.01.005</t>
  </si>
  <si>
    <t>6% COMUNIDAD ACTIVA</t>
  </si>
  <si>
    <t>33.0125</t>
  </si>
  <si>
    <t>FONDO REGIONAL DE INCIATIVA LOCAL</t>
  </si>
  <si>
    <t>CONSERVACION SEGUNDA COMPAÑÍA DE BOMBERO DE OSORNO (C33)</t>
  </si>
  <si>
    <t>Dirección de Vialidad</t>
  </si>
  <si>
    <t>S/C</t>
  </si>
  <si>
    <t>CAMINO NO ENROLADO COMUNIDADES INDIGENAS</t>
  </si>
  <si>
    <t>CONSERVACION SISTEMA DE AGUAS PREDIALES COMUNIDADES INDIGENAS (C33)</t>
  </si>
  <si>
    <t>AMPLIACION TERMINAL DE PASAJEROS AERÓDROMO CAÑAL BAJO</t>
  </si>
  <si>
    <t>TOTAL DE INICIATIVAS NUEVAS</t>
  </si>
  <si>
    <t>TOTAL INICIATIVAS PROVINCIALES</t>
  </si>
  <si>
    <t>TOTAL PROVINCIA DE OSORNO</t>
  </si>
  <si>
    <t>COMUNA DE PUERTO MONTT</t>
  </si>
  <si>
    <t>LLANQUIHUE</t>
  </si>
  <si>
    <t>PUERTO MONTT</t>
  </si>
  <si>
    <t>I. Municipalidad de Puerto Montt</t>
  </si>
  <si>
    <t>REPOSICION POSTA DEL SECTOR RURAL DE CHAICAS</t>
  </si>
  <si>
    <t>'30/12/2015</t>
  </si>
  <si>
    <t>REPOSICION SUBCOMISARIA ALERCE</t>
  </si>
  <si>
    <t>'08/01/2016</t>
  </si>
  <si>
    <t>REPOSICION ESCUELA MAILLEN ESTERO</t>
  </si>
  <si>
    <t>'04/01/2016</t>
  </si>
  <si>
    <t>MEJORAMIENTO CALLES QUEMCHI Y ELEUTERIO RAMIREZ</t>
  </si>
  <si>
    <t>CONSTRUCCION ESCUELA NUEVA SECTOR ALERCE PRIMERA ETAPA</t>
  </si>
  <si>
    <t>AMPLIACION Y REMODELACION CONSULTORIO ANTONIO VARAS</t>
  </si>
  <si>
    <t>'27/01/2016</t>
  </si>
  <si>
    <t xml:space="preserve"> CONSTRUCCIÓN HOSPEDERÍA HOGAR DE CRISTO </t>
  </si>
  <si>
    <t>'29/04/2016</t>
  </si>
  <si>
    <t xml:space="preserve"> CONSTRUCCIÓN CANCHA SINTÉTICA COMPLEJO DEPORTIVO ESTERO LOBOS</t>
  </si>
  <si>
    <t>'18/04/2016</t>
  </si>
  <si>
    <t xml:space="preserve"> REPOSICIÓN ESTADIO ANTONIO VARAS COMUNA DE PUERTO MONTT</t>
  </si>
  <si>
    <t>'02/08/2016</t>
  </si>
  <si>
    <t xml:space="preserve"> AMPLIACIÓN Y NORMALIZACIÓN CENTRO SALUD FAMILIAR ALERCE</t>
  </si>
  <si>
    <t>'25/07/2016</t>
  </si>
  <si>
    <t xml:space="preserve"> REPOSICIÓN ESTADIO VIEJOS CRAKCS COMUNA DE PUERTO MONTT</t>
  </si>
  <si>
    <t>'06/09/2016</t>
  </si>
  <si>
    <t xml:space="preserve"> REPOSICIÓN CONSULTORIO ANGELMÓ</t>
  </si>
  <si>
    <t>'19/01/2016</t>
  </si>
  <si>
    <t xml:space="preserve"> REPOSICIÓN ESCUELA RURAL LAGUNITAS</t>
  </si>
  <si>
    <t xml:space="preserve"> ADQUISICIÓN EQUIPAMIENTO MATERIALES PELIGROSOS BOMBREROS</t>
  </si>
  <si>
    <t xml:space="preserve"> MEJORAMIENTO CALLE BARROS ARANA</t>
  </si>
  <si>
    <t>REPOSICION VEREDAS POBL. ANTUHUE,LA COLINA Y ALERCE, PUERTO MONTT</t>
  </si>
  <si>
    <t xml:space="preserve"> CONSTRUCCIÓN SERVICIO APR CHIN CHIN GRANDE</t>
  </si>
  <si>
    <t>'24/03/2016</t>
  </si>
  <si>
    <t xml:space="preserve"> MEJORAMIENTO CALLE PADRE HARTER</t>
  </si>
  <si>
    <t xml:space="preserve"> CONSTRUCCIÓN REDES AGUA POTABLE Y ALCANT VILLA LOS PINOS ALTOS</t>
  </si>
  <si>
    <t xml:space="preserve"> CONSERVACIÓN MULTICANCHA CUBIERTA LICEO MANUEL MONTT (C33)</t>
  </si>
  <si>
    <t>CONSTRUCCION CENTRO PARA LA CULTURA ALERCE</t>
  </si>
  <si>
    <t>ADQUISICION EQUIPOS CASA DEL ARTE DIEGO RIVERA COMUNA PUERTO MONTT (C33)</t>
  </si>
  <si>
    <t>CONSTRUCCION CEMENTERIO MUNICIPAL PUERTO MONTT</t>
  </si>
  <si>
    <t>MEJORAMIENTO PASEO ANTONIO VARAS, PUERTO MONTT</t>
  </si>
  <si>
    <t>TOTAL COMUNA DE PUERTO MONTT</t>
  </si>
  <si>
    <t>COMUNA DE CALBUCO</t>
  </si>
  <si>
    <t>CALBUCO</t>
  </si>
  <si>
    <t xml:space="preserve"> REPOSICIÓN PARCIAL LICEO POLITÉCNICO CALBUCO (CONSULTORIA)</t>
  </si>
  <si>
    <t>I. Municipalidad de Calbuco</t>
  </si>
  <si>
    <t xml:space="preserve"> HABILITACIÓN CEMENTERIO MUNICIPAL DE CALBUCO</t>
  </si>
  <si>
    <t xml:space="preserve"> CONSTRUCCIÓN PAVIMENTOS AV PRESIDENTE IBAÑEZ</t>
  </si>
  <si>
    <t>HABILITACION SUMINISTRO ELÉCTRICO ISLA QUEULLIN</t>
  </si>
  <si>
    <t xml:space="preserve"> CONSTRUCCIÓN INFRAESTRUCTURA SANITARIA LOCALIDAD DE PARGUA</t>
  </si>
  <si>
    <t>TOTAL COMUNA DE CALBUCO</t>
  </si>
  <si>
    <t>COMUNA DE COCHAMO</t>
  </si>
  <si>
    <t>COCHAMO</t>
  </si>
  <si>
    <t>MEJORAMIENTO RUTA V 69 SECTOR RALUN COCHAMO</t>
  </si>
  <si>
    <t>'11/02/2016</t>
  </si>
  <si>
    <t>Carabineros de Chile</t>
  </si>
  <si>
    <t>REPOSICION RETEN CARABINEROS DE COCHAMO</t>
  </si>
  <si>
    <t>I. Municipalidad de Cochamo</t>
  </si>
  <si>
    <t xml:space="preserve"> CONSTRUCCION SISTEMA APR  EL QUECHE</t>
  </si>
  <si>
    <t>'31/12/2015</t>
  </si>
  <si>
    <t xml:space="preserve"> EQUIPAMIENTO PREBASICA PARA LAS ESCUELAS</t>
  </si>
  <si>
    <t>2.635/17-05-2016</t>
  </si>
  <si>
    <t xml:space="preserve"> EQUIPAMIENTO DE INNOVACION CIENCIA Y TIC ESCUELAS</t>
  </si>
  <si>
    <t>2.636/17-05-2016</t>
  </si>
  <si>
    <t xml:space="preserve"> CONSTRUCCIÓN ESTADIO MUNICIPAL DE COCHAMÓ</t>
  </si>
  <si>
    <t>'12/02/2016</t>
  </si>
  <si>
    <t xml:space="preserve"> CONSTRUCCION SISTEMA AGUA POTABLE RURAL DE YATES</t>
  </si>
  <si>
    <t>'04/07/2016</t>
  </si>
  <si>
    <t>TOTAL  COMUNA DE COCHAMO</t>
  </si>
  <si>
    <t>COMUNA DE FRESIA</t>
  </si>
  <si>
    <t>FRESIA</t>
  </si>
  <si>
    <t>I. Municipalidad de Fresia</t>
  </si>
  <si>
    <t>CONSTRUCCION APR SECTOR RURAL LA VEGA</t>
  </si>
  <si>
    <t>'15/09/2016</t>
  </si>
  <si>
    <t xml:space="preserve"> CONSTRUCCION PLANTA DE TRATAMIENTO DE PARGA</t>
  </si>
  <si>
    <t>'04/10/2016</t>
  </si>
  <si>
    <t>CONTRUCCION SERVICIO APR SECTOR RURAL EL MAÑIO</t>
  </si>
  <si>
    <t>'02/11/2016</t>
  </si>
  <si>
    <t xml:space="preserve"> MEJORAMIENTO 03 CALLES LOCALIDAD DE PARGA, FRESIA</t>
  </si>
  <si>
    <t>CONSTRUCCION CASETAS SANITARIAS Y CONEXION SECTOR LOS PRADOS, FRESIA</t>
  </si>
  <si>
    <t>TOTAL COMUNA DE FRESIA</t>
  </si>
  <si>
    <t>COMUNA DE FRUTILLAR</t>
  </si>
  <si>
    <t>FRUTILLAR</t>
  </si>
  <si>
    <t>I. Municipalidad de Frutillar</t>
  </si>
  <si>
    <t>CONSTRUCCION EDIFICIO CONSITORIAL FRUTILLAR</t>
  </si>
  <si>
    <t>CONSTRUCCION ESCUELA ESPECIAL SAN AGUSTIN</t>
  </si>
  <si>
    <t>'11/01/2016</t>
  </si>
  <si>
    <t xml:space="preserve"> REPOSICION INTERNADO LICEO CHILENO ALEMAN DE FRUTILLAR</t>
  </si>
  <si>
    <t>'03/05/2016</t>
  </si>
  <si>
    <t xml:space="preserve"> REPOSICIÓN ESTADIO MUNICIPAL DE FRUTILLAR</t>
  </si>
  <si>
    <t>'29/02/2016</t>
  </si>
  <si>
    <t xml:space="preserve"> CONSTRUCCIÓN BIBLIOTECA MUNICIPAL</t>
  </si>
  <si>
    <t>'04/05/2016</t>
  </si>
  <si>
    <t>CONSTRUCCIÓN CALLE NUEVA NUEVE</t>
  </si>
  <si>
    <t>'19/10/2016</t>
  </si>
  <si>
    <t>MEJORAMIENTO DIVERSAS CALLES DEL SECTOR CASMA</t>
  </si>
  <si>
    <t>'18/03/2016</t>
  </si>
  <si>
    <t xml:space="preserve"> CONSTRUCCION RED A AGUA POTABLE RURAL SECTOR CENTINELA LA HUACHA</t>
  </si>
  <si>
    <t>ADQUISICIÓN DE VEHICULO OPERACIONES MUNICIPALIDAD DE FRUTILLAR</t>
  </si>
  <si>
    <t xml:space="preserve"> CONSTRUCCIÓN RED A AGUA POTABLE RURAL SECTOR COLONIA SAN MARTIN</t>
  </si>
  <si>
    <t>'21/10/2016</t>
  </si>
  <si>
    <t>TOTAL COMUNA DE FRUTILLAR</t>
  </si>
  <si>
    <t>COMUNA DE LLANQUIHUE</t>
  </si>
  <si>
    <t>I. Municipalidad de Llanquihue</t>
  </si>
  <si>
    <t>REPOSICION PLANTA DE TRATAMIENTO DE AGUAS SERVIDAS LOS PELLINES</t>
  </si>
  <si>
    <t>'18/01/2016</t>
  </si>
  <si>
    <t>Servicio de Salud Reloncavi</t>
  </si>
  <si>
    <t>REPOSICION DE VEHÍCULOS PARA RENOVACIÓN DE FLOTA MUNICIPAL</t>
  </si>
  <si>
    <t>REPOSICION EDIFICIO CONSISTORIAL, LLANQUIHUE</t>
  </si>
  <si>
    <t>TOTAL COMUNA DE LLANQUIHUE</t>
  </si>
  <si>
    <t>COMUNA DE LOS MUERMOS</t>
  </si>
  <si>
    <t>LOS MUERMOS</t>
  </si>
  <si>
    <t>I. Municipalidad de Los Muermos</t>
  </si>
  <si>
    <t>REP. P.T.A.S. Y REDES AP Y ALCANT, CAÑITAS</t>
  </si>
  <si>
    <t>CONSTRUCCION CIERRE EX VERTEDERO MUNICIPAL LOS MUERMOS</t>
  </si>
  <si>
    <t xml:space="preserve"> CONSTRUCCION PLAZA ANFITEATRO Y PASEO CIVICO</t>
  </si>
  <si>
    <t xml:space="preserve"> CONSERVACION 23,85 KM CAMINOS RURALES DE LA COMUNA DE LOS MUERMOS</t>
  </si>
  <si>
    <t xml:space="preserve"> MEJORAMIENTO Y CONSTRUCCIÓN DE NICHOS CEMENTERIO LOS MUERMOS</t>
  </si>
  <si>
    <t>'06/06/2016</t>
  </si>
  <si>
    <t xml:space="preserve"> CONSTRUCCION SERVICIO APR LOS ALAMOS</t>
  </si>
  <si>
    <t>'22/08/2016</t>
  </si>
  <si>
    <t xml:space="preserve"> REPOSICIÓN REDES APR SECTOR CAÑITAS  RÍO FRÍO</t>
  </si>
  <si>
    <t xml:space="preserve"> CONSTRUCCION REDES AGUA POTABLE RURAL SAN CARLOS EL ÑADY</t>
  </si>
  <si>
    <t xml:space="preserve"> CONSTRUCCIÓN SERVICIO APR SECTOR CUESTA LA VACA, C LOS MUERMOS</t>
  </si>
  <si>
    <t xml:space="preserve"> CONSTRUCCIÓN SERVICIO APR SANTA AMANDA</t>
  </si>
  <si>
    <t>TOTAL COMUNA DE LOS MUERMOS</t>
  </si>
  <si>
    <t>COMUNA DE MAULLIN</t>
  </si>
  <si>
    <t>MAULLIN</t>
  </si>
  <si>
    <t>I. Municipalidad de Maullin</t>
  </si>
  <si>
    <t>MEJORAMIENTO DIVERSAS CALLES LOCALIDAD DE QUENUIR, COMUNA DE MAULLIN</t>
  </si>
  <si>
    <t xml:space="preserve"> CONSERVACION MERCADO MUNICIPAL DE MAULLIN</t>
  </si>
  <si>
    <t xml:space="preserve"> REPOSICIÓN POSTA SALUD RURAL LA PASADA</t>
  </si>
  <si>
    <t>'03/02/2016</t>
  </si>
  <si>
    <t xml:space="preserve"> HABILITACION SUMINISTRO ENERGIA ELECTRICA SECTOR COYAM</t>
  </si>
  <si>
    <t>'06/11/2015</t>
  </si>
  <si>
    <t>PESCA</t>
  </si>
  <si>
    <t>Subsecretaria de pesca</t>
  </si>
  <si>
    <t>PROGRAMA DE VIGILANCIA EN AREAS DE MANEJO</t>
  </si>
  <si>
    <t>REPOSCION CAMION COMPACTADOR Y ADQUISICION CONTENEDORES DE BASURA</t>
  </si>
  <si>
    <t>3.900/01-09-2016</t>
  </si>
  <si>
    <t>RESTAURACIÓN IGLESIA N. SRA. DE LA CANDELARIA (MN), CARELMAPU</t>
  </si>
  <si>
    <t>PVP</t>
  </si>
  <si>
    <t>'29/07/2016</t>
  </si>
  <si>
    <t>DIAGNOSTICO PLAN DE DESARROLLO TURISTICO COMUNA DE MAULLIN</t>
  </si>
  <si>
    <t>TOTAL COMUNA DE MAULLIN</t>
  </si>
  <si>
    <t>COMUNA DE PUERTO VARAS</t>
  </si>
  <si>
    <t>PUERTO VARAS</t>
  </si>
  <si>
    <t>I. Municipalidad de Puerto Varas</t>
  </si>
  <si>
    <t>DIAGNOSTICO PLAN MAESTRO DE AGUAS LLUVIAS P. VARAS</t>
  </si>
  <si>
    <t xml:space="preserve"> CONSTRUCCIÓN CUARTEL SEXTA CÍA DE BOMBEROS DE PUERTO VARAS</t>
  </si>
  <si>
    <t xml:space="preserve"> REPOSICIÓN ESTADIO EWALDO KLEIN DE PUERTO VARAS</t>
  </si>
  <si>
    <t>DIAGNOSTICO Y ACTUALIZACION PLANO REGULADOR PUERTO VARAS</t>
  </si>
  <si>
    <t xml:space="preserve"> NORMALIZACION CESFAM PUERTO VARAS</t>
  </si>
  <si>
    <t xml:space="preserve"> ADQUISICION CAMIONES RECOLECTORES DE RESIDUOS DOMICILIARIOS</t>
  </si>
  <si>
    <t>2,319/ 29-04-2016</t>
  </si>
  <si>
    <t xml:space="preserve"> CONSTRUCCIÓN CEMENTERIO PARQUE MUNICIPAL DE PUERTO VARAS</t>
  </si>
  <si>
    <t>RESTAURACION FACHADAS ZONA TIPICA PUERTO VARAS</t>
  </si>
  <si>
    <t>'02/03/2016</t>
  </si>
  <si>
    <t>PROV. LLANQUIHUE</t>
  </si>
  <si>
    <t>Direccion de arquitectura</t>
  </si>
  <si>
    <t>REPOSICION CUARTEL INVESTIGACIONES PUERTO VARAS</t>
  </si>
  <si>
    <t xml:space="preserve"> MEJORAMIENTO RED AGUA POTABLE Y ESTANQUES CLORACIÓN TERMAS RALUN</t>
  </si>
  <si>
    <t>TOTAL COMUNA DE PUERTO VARAS</t>
  </si>
  <si>
    <t>JUSTICIA</t>
  </si>
  <si>
    <t>Servicio de Registro Civil e Identificación</t>
  </si>
  <si>
    <t>CONSTRUCCION REGISTRO CIVIL  E IDENTIFICACION DE ALERCE</t>
  </si>
  <si>
    <t>CONSTRUCCIÓN ESTACIÓN DE TRANSFERENCIA LA CAMPANA</t>
  </si>
  <si>
    <t>Gobernacion de Llanquihue</t>
  </si>
  <si>
    <t>CONSTRUCCION COMUNIDAD TERAPEUTICA DROGODEPENDIENTES</t>
  </si>
  <si>
    <t>20144598-3</t>
  </si>
  <si>
    <t>REPOSICION CONSTRUCCION PUENTE CAMANCHACA, LA PERA</t>
  </si>
  <si>
    <t>CONSERVACION EDIFICIO GOBERNACION PROVINCIAL DE LLANQUIHUE(C33)</t>
  </si>
  <si>
    <t>1540/08-03-2016</t>
  </si>
  <si>
    <t xml:space="preserve"> CONSTRUCCIÓN CUARTEL 8° COMPAÑÍA DE BOMBEROS</t>
  </si>
  <si>
    <t>SUBSIDIO A LA OPERACION SISTEMA PRIVADO DE GENERACION ISLAS QUENU Y TABÓN</t>
  </si>
  <si>
    <t>RS***</t>
  </si>
  <si>
    <t>ADQUISICION TERRENO HOSPITAL DE PUERTO VARAS</t>
  </si>
  <si>
    <t xml:space="preserve"> ANÁLISIS IMPLEMENTACIÓN RED CICLORUTAS</t>
  </si>
  <si>
    <t xml:space="preserve"> CONSTRUCCIÓN CIERRE VERTEDERO MUNICIPAL</t>
  </si>
  <si>
    <t>Secretaría de Transporte</t>
  </si>
  <si>
    <t>CONSERVACION VIAL PUNTOS CONGESTIONADOS (C33)</t>
  </si>
  <si>
    <t>3.225/30-06-2016</t>
  </si>
  <si>
    <t>TOTAL PROVINCIA DE LLANQUIHUE</t>
  </si>
  <si>
    <t>COMUNA DE CASTRO</t>
  </si>
  <si>
    <t>CHILOE</t>
  </si>
  <si>
    <t>CASTRO</t>
  </si>
  <si>
    <t>I. Municipalidad de Castro</t>
  </si>
  <si>
    <t>REPOSICION FERIA YUMBEL DE CASTRO</t>
  </si>
  <si>
    <t>MEJORAMIENTO Y AMPLIACION  GIMNASIO DE CASTRO</t>
  </si>
  <si>
    <t xml:space="preserve"> CONSTRUCCION REDES DE AGUA POTABLE  Y ALCANTARILLADO DIVERSOS SECTORES</t>
  </si>
  <si>
    <t>'28/10/2016</t>
  </si>
  <si>
    <t xml:space="preserve"> REPOSICIÓN POSTA SALUD RURAL ISLA CHELÍN, CASTRO</t>
  </si>
  <si>
    <t>'13/06/2016</t>
  </si>
  <si>
    <t xml:space="preserve"> NORMALIZACIÓN  ESCUELA RURAL ANA NELLY OYARZUN</t>
  </si>
  <si>
    <t>'30/07/2016</t>
  </si>
  <si>
    <t>TOTAL COMUNA DE CASTRO</t>
  </si>
  <si>
    <t>COMUNA DE ANCUD</t>
  </si>
  <si>
    <t>ANCUD</t>
  </si>
  <si>
    <t>I. Municipalidad de Ancud</t>
  </si>
  <si>
    <t>MEJORAMIENTO ESTADIO PUDETO COMUNA DE ANCUD</t>
  </si>
  <si>
    <t>DIAGNOSTICO DEL SISTEMA DE FORTIFICACIONES DE ANCUD</t>
  </si>
  <si>
    <t>CONSTRUCCION CESFAM CARACOLES ANCUD</t>
  </si>
  <si>
    <t xml:space="preserve"> CONSTRUCCION SISTEMA AGUA POTABLE  RURAL GUAPILACUY</t>
  </si>
  <si>
    <t>'20/01/2016</t>
  </si>
  <si>
    <t xml:space="preserve"> REPOSICIÓN EDIFICIO PUBLICO DE CHACAO</t>
  </si>
  <si>
    <t xml:space="preserve"> CONSTRUCCIÓN MULTICANCHA TECHADA VILLA ESPERANZA</t>
  </si>
  <si>
    <t>'14/09/2016</t>
  </si>
  <si>
    <t xml:space="preserve"> REPOSICIÓN ESCUELA RURAL BAHÍA LINAO</t>
  </si>
  <si>
    <t xml:space="preserve"> CONSTRUCCION SISTEMA DE APR SECTOR CAULIN LA CUMBRE</t>
  </si>
  <si>
    <t>TOTAL COMUNA DE ANCUD</t>
  </si>
  <si>
    <t>COMUNA DE CHONCHI</t>
  </si>
  <si>
    <t>CHONCHI</t>
  </si>
  <si>
    <t>I. Municipalidad de Chonchi</t>
  </si>
  <si>
    <t>CONSTUCCION SERVICIO DE APR DE PINDACO-QUITRIPULLI</t>
  </si>
  <si>
    <t>MEJORAMIENTO Y AMPLIACION  APR DE HUILLINCO</t>
  </si>
  <si>
    <t>CONSTUCCION SERVICIO DE APR DE ALCALDEO DE RAUCO</t>
  </si>
  <si>
    <t>MEJORAMIENTO ESTADIO FISCAL DE CHONCHI</t>
  </si>
  <si>
    <t>REPOSICION TEATRO MUNICIPAL DE CHONCHI</t>
  </si>
  <si>
    <t>ACTUALIZACION PLAN REGULADOR COMUNA DE CHONCHI (C33)</t>
  </si>
  <si>
    <t xml:space="preserve"> NORMALIZACIÓN REDES ELECTRICAS ST RAUCO ALTO</t>
  </si>
  <si>
    <t>'10/02/2016</t>
  </si>
  <si>
    <t>CONSTRUCCION CUARTEL 2° COMPAÑIA BOMBEROS DE LA COMUNA DE CHONCHI</t>
  </si>
  <si>
    <t xml:space="preserve"> REPOSICION ESCUELA RURAL DE QUITRIPULLI</t>
  </si>
  <si>
    <t>'05/08/2016</t>
  </si>
  <si>
    <t xml:space="preserve"> NORMALIZACIÓN REDES ELECTRICAS ST DICHAM</t>
  </si>
  <si>
    <t xml:space="preserve"> CONSTRUCCION SERVICIO AGUA POTABLE RURAL SECTOR EL PULPITO</t>
  </si>
  <si>
    <t xml:space="preserve"> REPOSICIÓN ESCUELA RURAL DE HUILLINCO</t>
  </si>
  <si>
    <t>TOTAL COMUNA DE CHONCHI</t>
  </si>
  <si>
    <t>COMUNA DE CURACO DE VELEZ</t>
  </si>
  <si>
    <t>CURACO DE VÉLEZ</t>
  </si>
  <si>
    <t>I. Municipalidad de Curaco de Velez</t>
  </si>
  <si>
    <t>MEJORAMIENTO SERVICIO DE ALCANT. Y TRATAM. DE A.S. CURACO DE VELEZ</t>
  </si>
  <si>
    <t xml:space="preserve"> REPOSICION LICEO ALFREDO BARRIA OYARZUN</t>
  </si>
  <si>
    <t xml:space="preserve"> REPOSICION ESTADIO MUNICIPAL DE CURACO DE VELEZ</t>
  </si>
  <si>
    <t xml:space="preserve"> REPOSICION POSTA HUYAR ALTO</t>
  </si>
  <si>
    <t xml:space="preserve"> REPOSICION POSTA PALQUI</t>
  </si>
  <si>
    <t>TOTAL COMUNA DE CURACO DE VELEZ</t>
  </si>
  <si>
    <t>COMUNA DE DALCAHUE</t>
  </si>
  <si>
    <t>DALCAHUE</t>
  </si>
  <si>
    <t>I. Municipalidad de Dalcahue</t>
  </si>
  <si>
    <t>CONSTRUCCION CENTRO CIVICO  DALCAHUE</t>
  </si>
  <si>
    <t xml:space="preserve"> MEJORAMIENTO INTEGRAL DEL GIMNASIO FISCAL DE DALCAHUE</t>
  </si>
  <si>
    <t xml:space="preserve"> REPOSICIÓN POSTA TEHUACO QUETALCO, DALCAHUE</t>
  </si>
  <si>
    <t xml:space="preserve"> </t>
  </si>
  <si>
    <t>REPOSICION REMOLQUE CAMA BAJA  PARA MEJORAMIENTO DE CAMINOS</t>
  </si>
  <si>
    <t xml:space="preserve"> CONSTRUCCIÓN GIMNASIO TENAUN</t>
  </si>
  <si>
    <t>'12/10/2016</t>
  </si>
  <si>
    <t xml:space="preserve"> CONSTRUCCIÓN REDES AGUA POTABLE Y ALC ST VISTA HERMOSA</t>
  </si>
  <si>
    <t>'26/09/2016</t>
  </si>
  <si>
    <t>TOTAL COMUNA DE DALCAHUE</t>
  </si>
  <si>
    <t>COMUNA DE PUQUELDON</t>
  </si>
  <si>
    <t>PUQUELDÓN</t>
  </si>
  <si>
    <t>Servicio de Salud Chiloé</t>
  </si>
  <si>
    <t xml:space="preserve"> NORMALIZACIÓN CONSULTORIO RURAL PUQUELDÓN</t>
  </si>
  <si>
    <t>'10/06/2016</t>
  </si>
  <si>
    <t>I. Municipalidad de Puqueldon</t>
  </si>
  <si>
    <t xml:space="preserve"> CONSERVACION DIVERSOS CAMINOS RURALES (C33)</t>
  </si>
  <si>
    <t>RESTAURACIÓN IGLESIA NATIVIDAD DE MARÍA DE ICHUAC.</t>
  </si>
  <si>
    <t xml:space="preserve"> CONSTRUCCION CENTRO DIA ADULTO MAYOR</t>
  </si>
  <si>
    <t>TOTAL COMUNA DE PUQUELDON</t>
  </si>
  <si>
    <t>COMUNA DE QUEILEN</t>
  </si>
  <si>
    <t>QUEILEN</t>
  </si>
  <si>
    <t>I. Municipalidad de Queilen</t>
  </si>
  <si>
    <t>REPOSICION DE CUARTEL DE RETEN DE CARABINEROS DE QUEILEN</t>
  </si>
  <si>
    <t xml:space="preserve"> REPOSICION INTERNADO MIXTO LICEO POLIVALENTE DE QUEILEN</t>
  </si>
  <si>
    <t xml:space="preserve"> HABILITACIÓN S EE ST COLO COLO</t>
  </si>
  <si>
    <t xml:space="preserve"> CONSTRUCCIÓN ESTADIO MUNICIPAL DE QUEILEN</t>
  </si>
  <si>
    <t>'08/09/2016</t>
  </si>
  <si>
    <t xml:space="preserve"> CONSTRUCCIÓN GIMNASIO LICEO POLIVALENTE DE QUEILEN</t>
  </si>
  <si>
    <t>'24/10/2016</t>
  </si>
  <si>
    <t xml:space="preserve"> REPOSICION POSTA DE SALUD RURAL DE PIOPIO</t>
  </si>
  <si>
    <t>TOTAL COMUNA DE QUEILEN</t>
  </si>
  <si>
    <t>COMUNA DE QUELLON</t>
  </si>
  <si>
    <t>QUELLON</t>
  </si>
  <si>
    <t>I. Municipalidad de Quellon</t>
  </si>
  <si>
    <t>ACTUALIZACION Y DIAGNOSTICO PLAN REGULADOR COMUNA DE QUELLON</t>
  </si>
  <si>
    <t>HABILITACION SSEE SECTOR YALDAD</t>
  </si>
  <si>
    <t>'05/09/2016</t>
  </si>
  <si>
    <t xml:space="preserve"> CONSTRUCCIÓN GIMNASIO ESCUELA ORIENTE</t>
  </si>
  <si>
    <t>'18/07/2016</t>
  </si>
  <si>
    <t xml:space="preserve"> REPOSICIÓN ESCUELA RURAL DE COINCO</t>
  </si>
  <si>
    <t xml:space="preserve"> CONSERVACION DE CAMINOS NO ENROLADOS QUELLON INSULAR</t>
  </si>
  <si>
    <t>2.262/ 21-04-2016</t>
  </si>
  <si>
    <t>2.261/ 21-04-2016</t>
  </si>
  <si>
    <t xml:space="preserve"> REPOSICIÓN ESCUELA RURAL DE COMPU</t>
  </si>
  <si>
    <t>'18/10/2016</t>
  </si>
  <si>
    <t xml:space="preserve"> ADQUISICIÓN MÁQUINA EXCAVADORA PARA OPERACIÓN VERTEDERO MUNICIPAL</t>
  </si>
  <si>
    <t>TOTAL COMUNA DE QUELLON</t>
  </si>
  <si>
    <t>COMUNA DE QUEMCHI</t>
  </si>
  <si>
    <t>QUEMCHI</t>
  </si>
  <si>
    <t xml:space="preserve">I. Municipalidad de Quemchi </t>
  </si>
  <si>
    <t xml:space="preserve"> CONSTRUCCIÓN ESTADIO MUNICIPAL DE QUEMCHI</t>
  </si>
  <si>
    <t>'17/10/2016</t>
  </si>
  <si>
    <t xml:space="preserve"> NORMALIZACIÓN SS EE AUCAR LA MÁQUINA</t>
  </si>
  <si>
    <t xml:space="preserve"> CONSTRUCCION INFRAESTRUCTURA  AGUA POTABLE Y ALCANTARILLADO</t>
  </si>
  <si>
    <t>2.908/ 09-06-2016</t>
  </si>
  <si>
    <t>2.436/ 03-05-2016</t>
  </si>
  <si>
    <t>HABILITACION Y MEJORAMIENTO SUM. ELÉCTRICO TUBILDAD MONTAÑA</t>
  </si>
  <si>
    <t xml:space="preserve"> REPOSICIÓN ESCUELA BÁSICA LLIUCO </t>
  </si>
  <si>
    <t>'28/07/2016</t>
  </si>
  <si>
    <t>TOTAL COMUNA DE QUEMCHI</t>
  </si>
  <si>
    <t>COMUNA DE QUINCHAO</t>
  </si>
  <si>
    <t>QUINCHAO</t>
  </si>
  <si>
    <t>I. Municipalidad de Quinchao</t>
  </si>
  <si>
    <t xml:space="preserve"> REPOSICION INTERNADOS MASCULINO FEMENINO</t>
  </si>
  <si>
    <t xml:space="preserve"> CONSTRUCCION CENTRO CULTURAL DE ACHAO</t>
  </si>
  <si>
    <t xml:space="preserve"> REPOSICION ESCUELA RURAL DE LLINGUA</t>
  </si>
  <si>
    <t xml:space="preserve"> REPOSICION ESCUELA LA CAPILLA DE ISLA CAGUACH</t>
  </si>
  <si>
    <t>'14/01/2016</t>
  </si>
  <si>
    <t xml:space="preserve"> CONSTRUCCIÓN COMPLEJO DEPORTIVO DE ACHAO</t>
  </si>
  <si>
    <t>'20/05/2016</t>
  </si>
  <si>
    <t xml:space="preserve"> REPOSICION POSTA DE SALUD RURAL  DE ISLA LLINGUA</t>
  </si>
  <si>
    <t>TOTAL COMUNA DE QUINCHAO</t>
  </si>
  <si>
    <t>PROV. CHILOÉ</t>
  </si>
  <si>
    <t>PREFACTIBILIDAD</t>
  </si>
  <si>
    <t>MEJORAMIENTO Y AMPLIACION HOSPITAL DE CASTRO</t>
  </si>
  <si>
    <t>NORMALIZACIÓN ELÉCTRICA 11 ISLAS DEL ARCHIPIÉLAGO DE CHILOÉ</t>
  </si>
  <si>
    <t>SUBSIDIO A LA OPERACION SISTEMA PRIVADO DE GENERACION 11 ISLAS CHILOÉ</t>
  </si>
  <si>
    <t>SUBSIDIO A LA OPERACION SISTEMA PRIVADO DE GENERACION ISLA TAC</t>
  </si>
  <si>
    <t>SUBSIDIO A LA OPERACIÓN SISTEMA GENERACION ELECTRICA ISLA QUEMCHI</t>
  </si>
  <si>
    <t>SUBSIDIO A LA OPERACIÓN SISTEMA GENERACION ELECTRICA ISLA CHELIN</t>
  </si>
  <si>
    <t>SUBSIDIO A LA OPERACIÓN SISTEMA GENERACION ELECTRICA ISLA LIN LIN</t>
  </si>
  <si>
    <t>SUBSIDIO A LA OPERACIÓN SISTEMA GENERACION ELECTRICA ISLA TEUQUELIN</t>
  </si>
  <si>
    <t>SUBSIDIO A LA OPERACIÓN SISTEMA GENERACION ELECTRICA ISLA ACUY</t>
  </si>
  <si>
    <t>SUBSIDIO A LA OPERACIÓN SISTEMA GENERACION ELECTRICA ISLA CHAULIN</t>
  </si>
  <si>
    <t>CONSTRUCCION SEDE UNIVERSITARIA PARA LA PROVINCIA DE CHILOE</t>
  </si>
  <si>
    <t>'12/07/2016</t>
  </si>
  <si>
    <t>CONSTRUCCION COMPLEJO DEPORTIVO CANCHA RAYADA</t>
  </si>
  <si>
    <t>NORMALIZACION HOSPITAL DE QUELLON, PROVINCIA DE CHILOE</t>
  </si>
  <si>
    <t>'21/12/2015</t>
  </si>
  <si>
    <t>Dirección Obras Portuarias</t>
  </si>
  <si>
    <t>REPOSICIÓN RAMPA DE CONECTIVIDAD RILÁN</t>
  </si>
  <si>
    <t>TOTAL PROVINCIA DE CHILOE</t>
  </si>
  <si>
    <t>COMUNA DE CHAITEN</t>
  </si>
  <si>
    <t>PALENA</t>
  </si>
  <si>
    <t>CHAITÉN</t>
  </si>
  <si>
    <t>I. Municipalidad de Chaiten</t>
  </si>
  <si>
    <t>REPOSICION PLAZA DE ARMAS DE CHAITÉN</t>
  </si>
  <si>
    <t>'07/12/2015</t>
  </si>
  <si>
    <t xml:space="preserve"> HABILITACIÓN SUMINISTRO DE ENERGÍA ELÉCTRIA CHAITÉN VIEJO-EL AMARILLO</t>
  </si>
  <si>
    <t xml:space="preserve"> REPOSICIÓN MERCADO MUNICIPAL</t>
  </si>
  <si>
    <t xml:space="preserve"> CONSTRUCCIÓN TERMINAL DE BUSES CHAITÉN</t>
  </si>
  <si>
    <t>'26/08/2016</t>
  </si>
  <si>
    <t>TOTAL COMUNA DE CHAITEN</t>
  </si>
  <si>
    <t>COMUNA DE FUTALEUFU</t>
  </si>
  <si>
    <t>FUTALEUFÚ</t>
  </si>
  <si>
    <t xml:space="preserve"> AMPLIACION ESCUELA BASICA  FUTALEUFU PARA ENSEÑANZA MEDIA MEDIA</t>
  </si>
  <si>
    <t>'05/01/2016</t>
  </si>
  <si>
    <t>I. Municipalidad de Futaleufu</t>
  </si>
  <si>
    <t xml:space="preserve"> CONSTRUCCIÓN TERMINAL DE BUSES COMUNA DE FUTALEUFÚ</t>
  </si>
  <si>
    <t>ESTUDIO BÁSICO</t>
  </si>
  <si>
    <t xml:space="preserve"> ANALISIS ESTUDIO PLAN REGULADOR COMUNAL DE FUTALEUFÚ</t>
  </si>
  <si>
    <t xml:space="preserve"> CONSTRUCCION SISTEMA APR Y ALC ST LAS ESCALAS</t>
  </si>
  <si>
    <t>'19/05/2016</t>
  </si>
  <si>
    <t xml:space="preserve"> CONSTRUCCIÓN MICROCENTRAL HIDROELÉCTRICA SECTOR EL ESPOLÓN</t>
  </si>
  <si>
    <t>TOTAL COMUNA DE FUTALEUFU</t>
  </si>
  <si>
    <t>COMUNA DE HUALAIHUE</t>
  </si>
  <si>
    <t>HUALAIHUÉ</t>
  </si>
  <si>
    <t>I. Municipalidad de Hualaihue</t>
  </si>
  <si>
    <t xml:space="preserve"> CONSERVACION SEDE SOCIAL LOCALIDAD DE CONTAO</t>
  </si>
  <si>
    <t>394/15-01-2016</t>
  </si>
  <si>
    <t xml:space="preserve"> CONSERVACION GIMNASIO ESCUELA SEMILLERO DE ROLECHA</t>
  </si>
  <si>
    <t>2103/13-04-2016</t>
  </si>
  <si>
    <t>TOTAL INICIATIVAS PUESTA EN MARCHA</t>
  </si>
  <si>
    <t>Dirección de Obras Hidraulicas</t>
  </si>
  <si>
    <t xml:space="preserve"> CONSTRUCCION SISTEMA AGUA POTABLE EL MANZANO</t>
  </si>
  <si>
    <t>3.596/28-07-2016</t>
  </si>
  <si>
    <t xml:space="preserve"> CONSTRUCCIÓN GIMNASIO PICHICOLO</t>
  </si>
  <si>
    <t>Servicio de salud reloncavi</t>
  </si>
  <si>
    <t>CONSTRUCCION CONSULTORIO RURAL CONTAO, COMUNA HUALAIHUÉ.</t>
  </si>
  <si>
    <t xml:space="preserve"> CONSTRUCCION SISTEMA AGUA POTABLE PUNTILLA PICHICOLO</t>
  </si>
  <si>
    <t>'07/09/2016</t>
  </si>
  <si>
    <t>CONSTRUCCION 2 CASAS PARA PROFESIONALES CECOSF HUALAIHUE</t>
  </si>
  <si>
    <t xml:space="preserve"> CONSTRUCCION SISTEMA AGUA POTABLE CHOLGO</t>
  </si>
  <si>
    <t>'23/08/2016</t>
  </si>
  <si>
    <t>TOTAL COMUNA DE HUALAIHUE</t>
  </si>
  <si>
    <t>COMUNA DE PALENA</t>
  </si>
  <si>
    <t>I. Municipalidad de Palena</t>
  </si>
  <si>
    <t xml:space="preserve"> CONSTRUCCION BODEGA Y GALPON MUNICIPAL</t>
  </si>
  <si>
    <t xml:space="preserve"> MEJORAMIENTO CIRCUITO PEATONAL HISTORICO</t>
  </si>
  <si>
    <t>'18/02/2016</t>
  </si>
  <si>
    <t xml:space="preserve"> REPOSICION RETROEXCAVADORA PARA LA COMUNA DE PALENA</t>
  </si>
  <si>
    <t>941/04-02-2016</t>
  </si>
  <si>
    <t xml:space="preserve"> REPOSICION Y AMPLIACION CUARTEL 1° COMPAÑÍA DE BOMBEROS</t>
  </si>
  <si>
    <t>'31/05/2016</t>
  </si>
  <si>
    <t xml:space="preserve"> CONSTRUCCION SISTEMA AGUA POTABLE PUERTO RAMIREZ</t>
  </si>
  <si>
    <t>TOTAL COMUNA DE PALENA</t>
  </si>
  <si>
    <t>PROV. PALENA</t>
  </si>
  <si>
    <t>MEJORAMIENTO RUTA 7 SECTOR PUERTO CARDENAS-SANTA LUCIA</t>
  </si>
  <si>
    <t xml:space="preserve"> MEJORAMIENTO PLAZA DE ARMAS DE VILLA SANTA LUCIA</t>
  </si>
  <si>
    <t>'09/02/2016</t>
  </si>
  <si>
    <t>CONSTRUCCIÓN DEFENSAS FLUVIALES RIÓ BLANCO DE CHAITEN SUR</t>
  </si>
  <si>
    <t>'18/11/2015</t>
  </si>
  <si>
    <t>CONSTRUCION CAMINO RUTA  W 807 SECTOR PUENTE NEGRO PTE. AQUELLAS</t>
  </si>
  <si>
    <t>CONSERVACION CAMINO BASICO, RUTA W-609 ETAPA I (C33)</t>
  </si>
  <si>
    <t>Seremi de Vivienda y Urbanismo</t>
  </si>
  <si>
    <t>MEJORAMIENTO DE DIVERSAS CALLES DE LA PROVINCIA PALENA</t>
  </si>
  <si>
    <t>CONSERVACION PERIODICA CAMINO BASICO SANTA BARBARA-CHANA, ROL W-807 ( AERODROMO)</t>
  </si>
  <si>
    <t>Servicio de Cooperación Técnica</t>
  </si>
  <si>
    <t>CAPACITACION APOYO EMPRENDEDORES CENTRO DESARROLLO NEGOCIOS CHAITEN</t>
  </si>
  <si>
    <t>TRANSFERENCIA CAPITAL SEMILLA PARA POTENCIAR LOS SEIS EJES PRODUCTIVOS A DE LA PROVINCIA DE PALENA</t>
  </si>
  <si>
    <t>SILVOAGROPECUARIO</t>
  </si>
  <si>
    <t>Seremi de Agricultura</t>
  </si>
  <si>
    <t>TRANSFERENCIA Y ADOPCION DESARROLLO CAPITAL HUMANO PARA LA AGRICULTURA FAMILIAR CAMPESINA</t>
  </si>
  <si>
    <t>Servicio Nacional de Turismo</t>
  </si>
  <si>
    <t xml:space="preserve">TRANSFERENCIA DESARROLLO DEL T.I.E. EN TERRITORIO PATAGONIA VERDE </t>
  </si>
  <si>
    <t>Instituto de Desarrollo Agropecuario</t>
  </si>
  <si>
    <t>OBRAS MENORES DE RIEGO Y SUMINISTRO DE AGUA AFC</t>
  </si>
  <si>
    <t>TRANSFERENCIA PROGRAMA DE REGULARIZACION DE DERECHOS DE APROVECHAMIENTO DE AGUA EN PEQUEÑOS AGRICULTORES</t>
  </si>
  <si>
    <t xml:space="preserve">TRANSFERENCIA FORTALECIMIENTO Y COMPETITIVIDAD  DE LA ARTESANIA </t>
  </si>
  <si>
    <t>TRANSFERENCIA Y ASESORIA  TECNICA EN TURISMO RURAL II ETAPA</t>
  </si>
  <si>
    <t>TRANSFERENCIA ASESORIA ESPECIALIZADA CONSOLIDACION TENENCIA DE TIERRA EN AFC</t>
  </si>
  <si>
    <t>Corporación de Fomento de la Producción</t>
  </si>
  <si>
    <t>TRANSFERENCIA FORTALECER LA PESCA ARTESANAL CHAITEN, HUALAIHUE Y COCHAMO</t>
  </si>
  <si>
    <t>TRANSFERENCIA PDT PECUARIO BOVINO Y AGRO INDUSTRIAL TPV</t>
  </si>
  <si>
    <t>TRANSFERENCIA DESARROLLO SUSTENTABLE DESTINO TURISTICO PATAGONIA VERDE</t>
  </si>
  <si>
    <t>TRANSFERENCIA FORTALECIMIENTO MICRO Y PEQUEÑA EMPRESA PATAGONIA VERDE</t>
  </si>
  <si>
    <t>SUBSIDIO A LA OPERACION SISTEMA PRIVADO DE GENERACION ISLAS DESERTORES</t>
  </si>
  <si>
    <t>ADQUISICION PUENTES MECANO PARA LA PROVINCIA DE PALENA</t>
  </si>
  <si>
    <t>SUBSIDIO A LA OPERACION SISTEMA PRIVADO DE GENERACION ISLAS AYACARA</t>
  </si>
  <si>
    <t>ADQUISICION EQUIPAMIENTO HOSPITALES DE PALENA 2 ETAPA</t>
  </si>
  <si>
    <t>2.654/19-05-2016</t>
  </si>
  <si>
    <t>Seremi Bienes Nacionales</t>
  </si>
  <si>
    <t>SANEAMIENTO DE LA TENENCIA IRREGULAR DE LA PROPIEDAD PATAGONIA VERDE</t>
  </si>
  <si>
    <t>ADQUISICIÓN EQUIPOS GPS BIENES NACIONALES PALENA</t>
  </si>
  <si>
    <t>48/05-01-2016</t>
  </si>
  <si>
    <t>MEJORAMIENTO HOSPITAL DE PALENA</t>
  </si>
  <si>
    <t>HABILITACION PROVISORIA DE UNIDADES CRITICAS, HOSPITAL DE CHAITEN</t>
  </si>
  <si>
    <t>REPOSICION EDIFICIO GOBERNACIÓN Y SERVICIOS PUBLICOS EN CHAITEN</t>
  </si>
  <si>
    <t>'08/02/2016</t>
  </si>
  <si>
    <t>CONSTRUCCION CONEXION VIAL ISLA TALCAN ARCH. DESERTORES,CHAITEN</t>
  </si>
  <si>
    <t>REPOSICIÓN POSTA SALUD RURAL AULEN</t>
  </si>
  <si>
    <t>Secretaría de Electricidad y Combustible</t>
  </si>
  <si>
    <t xml:space="preserve">HABILITACION ELÉCTRICA CHAITÉN SECTOR SUR  </t>
  </si>
  <si>
    <t>DIAGNÓSTICO DIVERSOS SECTORES EN ISLAS DESERTORES</t>
  </si>
  <si>
    <t>'11/05/2016</t>
  </si>
  <si>
    <t>TOTAL PROVINICALES</t>
  </si>
  <si>
    <t>TOTAL PROVINCIA DE PALENA</t>
  </si>
  <si>
    <t>REGIONALES</t>
  </si>
  <si>
    <t>REGIONAL</t>
  </si>
  <si>
    <t>CONSERVACION DEPENDENCIAS GOBIERNO REGIONAL DE LOS LAGOS (C33)</t>
  </si>
  <si>
    <t>EQUIPAMIENTO PLANTAS POTABILIZADORAS DE EMERGENCIA</t>
  </si>
  <si>
    <t>Seremi de Transportes</t>
  </si>
  <si>
    <t>TRANSFERENCIA PROGRAMA RENOVACION FLOTA LOCOMOCION COLECTIVA</t>
  </si>
  <si>
    <t>ACTUALIZACION MODIFICACION Y REESTRUCTURACIÓN DE LA PROPUESTA PROT</t>
  </si>
  <si>
    <t>MEMO 519/2016_15-09-2016</t>
  </si>
  <si>
    <t>FONDO DE INNOVACION PARA LA COMPETITIVIDAD</t>
  </si>
  <si>
    <t>FIC</t>
  </si>
  <si>
    <t>CONSERVACION FACHADAS Y CIRCULACIONES CENTRO ADMINISTRATIVO REGIONAL (C33)</t>
  </si>
  <si>
    <t>REPOSCIION COMPLEJOR FRONTERIZO CARDENAL SAMORE</t>
  </si>
  <si>
    <t>16/06/2016</t>
  </si>
  <si>
    <t>MEJORAMIENTO INFRAESTRUCTURA PASO CARDENAL SAMORE (PATIO CAMIONES)</t>
  </si>
  <si>
    <t>ESTRATEGIA REGIONAL DE MANEJO DE RESIDUOS SOLIDOS (DIAGNOSTICO)</t>
  </si>
  <si>
    <t>HABILITACION EDIFICIO EGAÑA 60 PTO MONTT</t>
  </si>
  <si>
    <t>TOTAL INICIATIVAS DE CARACTER REGIONAL</t>
  </si>
  <si>
    <t>FOMENTO PRODUCTIVO</t>
  </si>
  <si>
    <t>FOMENTO</t>
  </si>
  <si>
    <t>Servicio Nacional de la Mujer</t>
  </si>
  <si>
    <t>FONDO DE APOYO A LA CREACION Y DESARROLLO DEL EMPRENDIMIENTO FEMENINO</t>
  </si>
  <si>
    <t>TRANSFERENCIA INVERSIÓN EN LA MIPE DEL MEJILLÓN CHILENO</t>
  </si>
  <si>
    <t>CAPACITACION ASESORIA TECNICA EN TURISMO RURAL PARA PEQUEÑOS AGRICULTORES</t>
  </si>
  <si>
    <t>PROG. IMPLEMENTACION DE BUENAS PRACTICAS AMBIENTALES</t>
  </si>
  <si>
    <t>TRANSFERENCIA PROGRAMAS DE INVERSIONES PRODUCTIVAS EN FAMILIAS USUARIAS DE PROGRAMAS DE ASESORIA INDAP</t>
  </si>
  <si>
    <t>TRANSFERENCIA DESARROLLO DE NEGOCIO ASOCIATIVO GANADERO EN AGRICULTURA FAMILIAR CAMPESINA</t>
  </si>
  <si>
    <t xml:space="preserve">TRANSFERENCIA GESTIÓN DEL TERRITORIO TURÍSTICO, REGIÓN DE LOS LAGOS </t>
  </si>
  <si>
    <t>PROGRAMA APOYO INTEGRAL A LAS FERIAS LIBRES</t>
  </si>
  <si>
    <t>Corporacion Nacional de Desarrollo indigena</t>
  </si>
  <si>
    <t>TRANSFERENCIA APOYO A LA COMPETITIVIDAD PRODUCTORES MAPUCHES</t>
  </si>
  <si>
    <t>Fondo de Solidaridad e Inversion Social</t>
  </si>
  <si>
    <t>TRANSFERENCIA PROGRAMA  FOMENTO PRODUCTIVO ASOCIATIVO 2 REGION DE LOS LAGOS</t>
  </si>
  <si>
    <t>SANEAMIENTO ASESORIA LEGAL Y TECNICA PARA LA CONSOLIDACION DE LA TENENCIA IMPERFECTA DE TIERRA EN TERRITORIO PMDT</t>
  </si>
  <si>
    <t>Servicio Nacional de Capacitación y Empleo</t>
  </si>
  <si>
    <t>CAPACITACION NUCLEOS GESTORES TERRITORIOS PIRDT</t>
  </si>
  <si>
    <t>TRANSFERENCIA PROGRAMA INTEGRAL DE RIEGO REGION DE LOS LAGOS</t>
  </si>
  <si>
    <t>TRANSFERENCIA MEJORAMIENTO DE LA PRODUCTIVIDAD EN ÁREAS DE MANEJO II</t>
  </si>
  <si>
    <t>Subsecretaría de Pesca</t>
  </si>
  <si>
    <t>PROGRAMA FOMENTO Y DESARROLLO PESCA ARTESANAL REGION DE LOS LAGOS 2014-2016</t>
  </si>
  <si>
    <t>Servicio Nacional de Pesca</t>
  </si>
  <si>
    <t>PROGRAMA DE ESTERILIZACION Y DESPARASITACION EN LA COMUNA DE CHAITEN</t>
  </si>
  <si>
    <t>TRANSFERENCIA DINAMINACION DEST. TURISTICO PMONTT,CALBUCO,MAULLIN PATRIMONIAL</t>
  </si>
  <si>
    <t>TRANSFERENCIA ALMACENES REGION DE LOS LAGOS</t>
  </si>
  <si>
    <t xml:space="preserve">Direccion de Promocion de Exportaciones </t>
  </si>
  <si>
    <t>PROGRAMA DE APLICACIÓN DE ESTRATEGIA DE PROMOCIÓN Y FORTALECIMIENTO DE LA CAPACIDAD EXPORTADORA DE LA REGION DE LOS LAGOS</t>
  </si>
  <si>
    <t>PROGRAMA DE APOYO A LA PEQUEÑA A LA ERRADICACION DE LA BRUCELOSIS BOVINA</t>
  </si>
  <si>
    <t>PROGRAMA DE VALORIZACIÓN Y SELLO DE ORIGEN REGIONAL,(NOVILLO DE OSORNO, CORDERO COSTEÑO Y LECHE FRESCA DE LA REGION DE LOS LAGOS)</t>
  </si>
  <si>
    <t>PROGRAMA DE AGRICULTURA SUSTENTABLE</t>
  </si>
  <si>
    <t>PROGRAMA DE CONTROL Y ERRADICACION DEL VISON EN LA REGION DE LOS LAGOS</t>
  </si>
  <si>
    <t>TRANSFERENCIA GREMIOS TURISTICOSREGION REGION DE LOS LAGOS</t>
  </si>
  <si>
    <t>CAPACITACION MESA PÚBLICA PRIVADA DE MITILIDOS</t>
  </si>
  <si>
    <t>TRANSFERENCIA ESCALAMIENTO PRODUCTIVO Y RESCATE DE PROYECTOS INNOVADORES</t>
  </si>
  <si>
    <t>TOTAL FOMENTO PRODUCTIVO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</si>
  <si>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</si>
  <si>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</si>
  <si>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</si>
  <si>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</si>
  <si>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</si>
  <si>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</si>
  <si>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</si>
  <si>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</si>
  <si>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</si>
  <si>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</si>
  <si>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</si>
  <si>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</si>
  <si>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PAGADO</t>
  </si>
  <si>
    <t>SALDO A DICIEMBRE</t>
  </si>
  <si>
    <t>SALDO</t>
  </si>
  <si>
    <t>FAR</t>
  </si>
  <si>
    <t>LIBRE</t>
  </si>
  <si>
    <t>CONSTRUCCION SISTEMA AGUA POTABLE RURAL SECTOR ISLOTE EL CABRITO, PUERTO OCTAY</t>
  </si>
  <si>
    <t>PIR</t>
  </si>
  <si>
    <t>CONSTRUCCION POSTA RURAL MANQUEMAPUE</t>
  </si>
  <si>
    <t>DEPORTE</t>
  </si>
  <si>
    <t>CONSTRUCCION AGUA POTABLE RURAL MILLANTUE-HUELLELHUE-PUTRIHUE-RIO BLANCO, RIO NEGRO</t>
  </si>
  <si>
    <t>PV</t>
  </si>
  <si>
    <t>REPOSICION ESTADIO MUNICIPAL DE FRESIA</t>
  </si>
  <si>
    <t>CONSTRUCCION RED DE AGUA POTABLE SECTOR LOS BAJOS</t>
  </si>
  <si>
    <t>REPOSICION CENTRO DE SALUD DE ATENCION PRIMARIA FRUTILLAR</t>
  </si>
  <si>
    <t>MEJORAMIENTO INFRAESTRUCTURA HOSPITAL DE FRUTILLAR</t>
  </si>
  <si>
    <t>CONSTRUCCION CANCHA SINTETICA CHILEDEPORTE</t>
  </si>
  <si>
    <t>REPOSICION POSTA DE SALUD RURAL ASTILLEROS</t>
  </si>
  <si>
    <t>CONSERVACION EDIFICIO ANTONIO VARAS Y HABILITACION BIBLIOTECA (C33)</t>
  </si>
  <si>
    <t xml:space="preserve">CONSTRUCCION RELLENO SANITARIO PROVINCIAL LA LAJA </t>
  </si>
  <si>
    <t xml:space="preserve">CONSTRUCCION CAMARINES EN DIVERSOS SECTORES RURALES DE ANCUD </t>
  </si>
  <si>
    <t>REPOSICION CENTRO DE SALUD DE QUEMCHI</t>
  </si>
  <si>
    <t>TRANSFERENCIA FERTILIZACION DE PRADERAS Y APILAMIENTO DE MADERAS MUERTAS</t>
  </si>
  <si>
    <t>TRANSFERENCIA FONDO DE APOYO AL EMPRENDIMIENTO FEMENINO PARA LA REINSERCION SOCIAL Y LABORAL DE MUJERES PRIVADAS DE LIBERTAD</t>
  </si>
  <si>
    <t>TRANSFERENCIA FORTALECIMENTO PESCA ARTESANAL DE CHAITEN</t>
  </si>
  <si>
    <t>TRANFERENCIA EMERGENCIA PRODUCTIVA FERIANTES Y COCINERIAS DEL MAR</t>
  </si>
  <si>
    <t>SANEAMIENTO ASESORIA LEGAL Y TECNICA PARA LA CONSOLIDACION DE LA TENENCIA IRREGULAR TERRITORIOS PMDT</t>
  </si>
  <si>
    <t>Seremi de Bienes Nacionales</t>
  </si>
  <si>
    <t>TOTAL</t>
  </si>
  <si>
    <t>Total general</t>
  </si>
  <si>
    <t>GASTO AÑOS ANTERIORES</t>
  </si>
  <si>
    <t>RATE 2017</t>
  </si>
  <si>
    <t>CONSTRUCCION APR LINEA SIN NOMBRE</t>
  </si>
  <si>
    <t>REPOSICION LABORATORIO CLINICO HOSPITAL DE CHAITEN</t>
  </si>
  <si>
    <t>Valores</t>
  </si>
  <si>
    <t xml:space="preserve"> GASTO AÑOS ANTERIORES</t>
  </si>
  <si>
    <t xml:space="preserve"> SALDO</t>
  </si>
  <si>
    <t>COSTO TOTAL</t>
  </si>
  <si>
    <t>PROVISIÓN</t>
  </si>
  <si>
    <t xml:space="preserve"> COSTO</t>
  </si>
  <si>
    <t>%</t>
  </si>
  <si>
    <t xml:space="preserve"> TOTAL GASTO AÑOS ANTERIORES</t>
  </si>
  <si>
    <t xml:space="preserve"> COMPROMISO </t>
  </si>
  <si>
    <t>DISTRIBUCIÓN DEL COMPROMISO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</si>
  <si>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</si>
  <si>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</si>
  <si>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</si>
  <si>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</si>
  <si>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</si>
  <si>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</si>
  <si>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</si>
  <si>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</si>
  <si>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</si>
  <si>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</si>
  <si>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</si>
  <si>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</si>
  <si>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EFICIENCIA GASTO INTERNO</t>
  </si>
  <si>
    <t xml:space="preserve">EFICIENCIA DEL GASTO INTERNO </t>
  </si>
  <si>
    <t>DECRETADO</t>
  </si>
  <si>
    <t>EFICIENCIA REGIONAL</t>
  </si>
  <si>
    <t xml:space="preserve">PAGADO </t>
  </si>
  <si>
    <t xml:space="preserve">ACUMULADO </t>
  </si>
  <si>
    <t xml:space="preserve"> TOTAL PAGADO  2017</t>
  </si>
  <si>
    <t xml:space="preserve"> SALDO A DICIEMBRE</t>
  </si>
  <si>
    <t xml:space="preserve"> TOTAL PAGADO 2017</t>
  </si>
  <si>
    <t>SECTORES</t>
  </si>
  <si>
    <t>FNDR 2017</t>
  </si>
  <si>
    <t xml:space="preserve">COSTO </t>
  </si>
  <si>
    <t xml:space="preserve">   COSTO </t>
  </si>
  <si>
    <t xml:space="preserve">  COSTO </t>
  </si>
  <si>
    <t xml:space="preserve"> COSTO </t>
  </si>
  <si>
    <t>MEJORAMIENTO Y REPOSICION ESCUELA ANTUPIREN</t>
  </si>
  <si>
    <t>CONSTRUCCION CENTRO DE SALUD  COCHAMO</t>
  </si>
  <si>
    <t>CONSTRUCCION CIERRE  VERTEDERO MUNICIPAL DE FRESIA.</t>
  </si>
  <si>
    <t>CONSTRUCCION POSTA SALUD RURAL LA PIEDRA</t>
  </si>
  <si>
    <t>CONSTRUCCION CANCHA SINTETICA Y ESTADIO MUNICIPAL DE PUAUCHO SAN JUAN DE LA COSTA</t>
  </si>
  <si>
    <t>CONSTRUCCION CENTRO TRATAMIENTO INTEGRAL RESIDUOS SOLIDOS FUTALEUFU</t>
  </si>
  <si>
    <t>CONSERVACION GIMNASIO MUNICIPAL DE HORNOPIREN(C33)</t>
  </si>
  <si>
    <t>TERMINADO</t>
  </si>
  <si>
    <t xml:space="preserve"> TOTAL PAGADO</t>
  </si>
  <si>
    <t xml:space="preserve"> TOTAL PAGADO </t>
  </si>
  <si>
    <t xml:space="preserve"> CONSTRUCCIÓN Y REPOSICIÓN ACERAS POBLACIÓN BERNARDO OHIGGINS</t>
  </si>
  <si>
    <t>Total</t>
  </si>
  <si>
    <t>20100310-EJECUCION</t>
  </si>
  <si>
    <t>30126279-DISEÑO</t>
  </si>
  <si>
    <t>30134809-EJECUCION</t>
  </si>
  <si>
    <t>30165522-EJECUCION</t>
  </si>
  <si>
    <t>30129384-EJECUCION</t>
  </si>
  <si>
    <t>30062818-EJECUCION</t>
  </si>
  <si>
    <t>30043744-EJECUCION</t>
  </si>
  <si>
    <t>30259772-EJECUCION</t>
  </si>
  <si>
    <t>30087456-EJECUCION</t>
  </si>
  <si>
    <t>30118247-EJECUCION</t>
  </si>
  <si>
    <t>30068581-EJECUCION</t>
  </si>
  <si>
    <t>30158072-EJECUCION</t>
  </si>
  <si>
    <t>30116956-EJECUCION</t>
  </si>
  <si>
    <t>30412923-DISEÑO</t>
  </si>
  <si>
    <t>30106786-EJECUCION</t>
  </si>
  <si>
    <t>30285474-EJECUCION</t>
  </si>
  <si>
    <t>30116960-EJECUCION</t>
  </si>
  <si>
    <t>30214373-EJECUCION</t>
  </si>
  <si>
    <t>30134906-EJECUCION</t>
  </si>
  <si>
    <t>30171924-DISEÑO</t>
  </si>
  <si>
    <t>30068433-DISEÑO</t>
  </si>
  <si>
    <t>30171875-DISEÑO</t>
  </si>
  <si>
    <t>30171923-DISEÑO</t>
  </si>
  <si>
    <t>30211924-EJECUCION</t>
  </si>
  <si>
    <t>30134930-EJECUCION</t>
  </si>
  <si>
    <t>30397335-EJECUCION</t>
  </si>
  <si>
    <t>30378229-DISEÑO</t>
  </si>
  <si>
    <t>30067012-EJECUCION</t>
  </si>
  <si>
    <t>20132784-EJECUCION</t>
  </si>
  <si>
    <t>30401324-DISEÑO</t>
  </si>
  <si>
    <t>30358323-EJECUCION</t>
  </si>
  <si>
    <t>30070314-DISEÑO</t>
  </si>
  <si>
    <t>30088194-DISEÑO</t>
  </si>
  <si>
    <t>30095480-EJECUCION</t>
  </si>
  <si>
    <t>30126943-EJECUCION</t>
  </si>
  <si>
    <t>30280673-EJECUCION</t>
  </si>
  <si>
    <t>30102226-DISEÑO</t>
  </si>
  <si>
    <t>30102235-EJECUCION</t>
  </si>
  <si>
    <t>30071876-EJECUCION</t>
  </si>
  <si>
    <t>30110580-EJECUCION</t>
  </si>
  <si>
    <t>30135939-EJECUCION</t>
  </si>
  <si>
    <t>30269724-EJECUCION</t>
  </si>
  <si>
    <t>30350274-EJECUCION</t>
  </si>
  <si>
    <t>30124378-EJECUCION</t>
  </si>
  <si>
    <t>30134570-EJECUCION</t>
  </si>
  <si>
    <t>30092386-EJECUCION</t>
  </si>
  <si>
    <t>30134514-EJECUCION</t>
  </si>
  <si>
    <t>30124377-EJECUCION</t>
  </si>
  <si>
    <t>30247072-DISEÑO</t>
  </si>
  <si>
    <t>30272972-EJECUCION</t>
  </si>
  <si>
    <t>30118491-DISEÑO</t>
  </si>
  <si>
    <t>30403223-DISEÑO</t>
  </si>
  <si>
    <t>30465141-EJECUCION</t>
  </si>
  <si>
    <t>30135830-EJECUCION</t>
  </si>
  <si>
    <t>30136269-EJECUCION</t>
  </si>
  <si>
    <t>30086815-EJECUCION</t>
  </si>
  <si>
    <t>30087497-EJECUCION</t>
  </si>
  <si>
    <t>30085619-EJECUCION</t>
  </si>
  <si>
    <t>24.01.001-EJECUCION</t>
  </si>
  <si>
    <t>24.01.003-EJECUCION</t>
  </si>
  <si>
    <t>24.01.005-EJECUCION</t>
  </si>
  <si>
    <t>33.0125-EJECUCION</t>
  </si>
  <si>
    <t>30357427-EJECUCION</t>
  </si>
  <si>
    <t>S/C-EJECUCION</t>
  </si>
  <si>
    <t>30358072-EJECUCION</t>
  </si>
  <si>
    <t>30465788-DISEÑO</t>
  </si>
  <si>
    <t>30034666-EJECUCION</t>
  </si>
  <si>
    <t>30076941-EJECUCION</t>
  </si>
  <si>
    <t>30063478-EJECUCION</t>
  </si>
  <si>
    <t>30084978-EJECUCION</t>
  </si>
  <si>
    <t>30103446-EJECUCION</t>
  </si>
  <si>
    <t>20190549-EJECUCION</t>
  </si>
  <si>
    <t>30129273-EJECUCION</t>
  </si>
  <si>
    <t>30097978-EJECUCION</t>
  </si>
  <si>
    <t>30199272-EJECUCION</t>
  </si>
  <si>
    <t>30128140-EJECUCION</t>
  </si>
  <si>
    <t>30199074-EJECUCION</t>
  </si>
  <si>
    <t>30080729-DISEÑO</t>
  </si>
  <si>
    <t>30106468-DISEÑO</t>
  </si>
  <si>
    <t>30228773-EJECUCION</t>
  </si>
  <si>
    <t>30356933-EJECUCION</t>
  </si>
  <si>
    <t>30344090-EJECUCION</t>
  </si>
  <si>
    <t>30388872-EJECUCION</t>
  </si>
  <si>
    <t>20195455-EJECUCION</t>
  </si>
  <si>
    <t>30429872-EJECUCION</t>
  </si>
  <si>
    <t>30440174-EJECUCION</t>
  </si>
  <si>
    <t>30395577-EJECUCION</t>
  </si>
  <si>
    <t>30479863-EJECUCION</t>
  </si>
  <si>
    <t>30129873-EJECUCION</t>
  </si>
  <si>
    <t>30072731-EJECUCION</t>
  </si>
  <si>
    <t>20086686-EJECUCION</t>
  </si>
  <si>
    <t>30087299-EJECUCION</t>
  </si>
  <si>
    <t>30115349-EJECUCION</t>
  </si>
  <si>
    <t>30339483-EJECUCION</t>
  </si>
  <si>
    <t>30427273-EJECUCION</t>
  </si>
  <si>
    <t>30342773-EJECUCION</t>
  </si>
  <si>
    <t>30046830-EJECUCION</t>
  </si>
  <si>
    <t>30047349-EJECUCION</t>
  </si>
  <si>
    <t>30188272-EJECUCION</t>
  </si>
  <si>
    <t>30131517-DISEÑO</t>
  </si>
  <si>
    <t>30428722-EJECUCION</t>
  </si>
  <si>
    <t>30428679-EJECUCION</t>
  </si>
  <si>
    <t>30248522-EJECUCION</t>
  </si>
  <si>
    <t>30116480-EJECUCION</t>
  </si>
  <si>
    <t>30212372-EJECUCION</t>
  </si>
  <si>
    <t>30212472-EJECUCION</t>
  </si>
  <si>
    <t>30076568-EJECUCION</t>
  </si>
  <si>
    <t>30212322-EJECUCION</t>
  </si>
  <si>
    <t>30129657-EJECUCION</t>
  </si>
  <si>
    <t>30088011-EJECUCION</t>
  </si>
  <si>
    <t>30130451-EJECUCION</t>
  </si>
  <si>
    <t>30458130-EJECUCION</t>
  </si>
  <si>
    <t>30071843-DISEÑO</t>
  </si>
  <si>
    <t>30128506-EJECUCION</t>
  </si>
  <si>
    <t>30219228-DISEÑO</t>
  </si>
  <si>
    <t>30125834-EJECUCION</t>
  </si>
  <si>
    <t>30073164-EJECUCION</t>
  </si>
  <si>
    <t>30113942-EJECUCION</t>
  </si>
  <si>
    <t>30290372-EJECUCION</t>
  </si>
  <si>
    <t>30085373-EJECUCION</t>
  </si>
  <si>
    <t>30077934-EJECUCION</t>
  </si>
  <si>
    <t>30291172-EJECUCION</t>
  </si>
  <si>
    <t>30465242-EJECUCION</t>
  </si>
  <si>
    <t>30481410-EJECUCION</t>
  </si>
  <si>
    <t>30465244-EJECUCION</t>
  </si>
  <si>
    <t>30074650-EJECUCION</t>
  </si>
  <si>
    <t>30076574-DISEÑO</t>
  </si>
  <si>
    <t>30459473-EJECUCION</t>
  </si>
  <si>
    <t>30076574-EJECUCION</t>
  </si>
  <si>
    <t>30108787-EJECUCION</t>
  </si>
  <si>
    <t>30071020-EJECUCION</t>
  </si>
  <si>
    <t>30103323-EJECUCION</t>
  </si>
  <si>
    <t>30082121-EJECUCION</t>
  </si>
  <si>
    <t>30361522-EJECUCION</t>
  </si>
  <si>
    <t>30420073-EJECUCION</t>
  </si>
  <si>
    <t>30279673-EJECUCION</t>
  </si>
  <si>
    <t>30289473-EJECUCION</t>
  </si>
  <si>
    <t>30361529-DISEÑO</t>
  </si>
  <si>
    <t>30289475-EJECUCION</t>
  </si>
  <si>
    <t>30465403-DISEÑO</t>
  </si>
  <si>
    <t>30422722-EJECUCION</t>
  </si>
  <si>
    <t>30117895-DISEÑO</t>
  </si>
  <si>
    <t>30042711-EJECUCION</t>
  </si>
  <si>
    <t>30428380-EJECUCION</t>
  </si>
  <si>
    <t>30134380-EJECUCION</t>
  </si>
  <si>
    <t>30101366-EJECUCION</t>
  </si>
  <si>
    <t>30446723-EJECUCION</t>
  </si>
  <si>
    <t>30077481-EJECUCION</t>
  </si>
  <si>
    <t>30437683-EJECUCION</t>
  </si>
  <si>
    <t>30396077-DISEÑO</t>
  </si>
  <si>
    <t>30102059-EJECUCION</t>
  </si>
  <si>
    <t>30064230-EJECUCION</t>
  </si>
  <si>
    <t>30106012-EJECUCION</t>
  </si>
  <si>
    <t>30132450-EJECUCION</t>
  </si>
  <si>
    <t>30063734-EJECUCION</t>
  </si>
  <si>
    <t>30361577-EJECUCION</t>
  </si>
  <si>
    <t>30204522-DISEÑO</t>
  </si>
  <si>
    <t>30133450-EJECUCION</t>
  </si>
  <si>
    <t>30094898-EJECUCION</t>
  </si>
  <si>
    <t>30136720-EJECUCION</t>
  </si>
  <si>
    <t>30077182-EJECUCION</t>
  </si>
  <si>
    <t>30125885-EJECUCION</t>
  </si>
  <si>
    <t>30073367-EJECUCION</t>
  </si>
  <si>
    <t>30135967-DISEÑO</t>
  </si>
  <si>
    <t>30133915-EJECUCION</t>
  </si>
  <si>
    <t>30154323-EJECUCION</t>
  </si>
  <si>
    <t>30087486-EJECUCION</t>
  </si>
  <si>
    <t>20144598-3-EJECUCION</t>
  </si>
  <si>
    <t>30137333-EJECUCION</t>
  </si>
  <si>
    <t>30115395-EJECUCION</t>
  </si>
  <si>
    <t>30310824-EJECUCION</t>
  </si>
  <si>
    <t>30390873-DISEÑO</t>
  </si>
  <si>
    <t>30104476-EJECUCION</t>
  </si>
  <si>
    <t>30396578-EJECUCION</t>
  </si>
  <si>
    <t>30094891-EJECUCION</t>
  </si>
  <si>
    <t>30076119-EJECUCION</t>
  </si>
  <si>
    <t>30121787-EJECUCION</t>
  </si>
  <si>
    <t>20140221-EJECUCION</t>
  </si>
  <si>
    <t>30092606-EJECUCION</t>
  </si>
  <si>
    <t>30083781-EJECUCION</t>
  </si>
  <si>
    <t>30234772-EJECUCION</t>
  </si>
  <si>
    <t>30112093-DISEÑO</t>
  </si>
  <si>
    <t>30115252-EJECUCION</t>
  </si>
  <si>
    <t>30210322-EJECUCION</t>
  </si>
  <si>
    <t>30137881-EJECUCION</t>
  </si>
  <si>
    <t>30103434-EJECUCION</t>
  </si>
  <si>
    <t>30062429-EJECUCION</t>
  </si>
  <si>
    <t>30085972-EJECUCION</t>
  </si>
  <si>
    <t>30109898-EJECUCION</t>
  </si>
  <si>
    <t>30310674-EJECUCION</t>
  </si>
  <si>
    <t>30091901-EJECUCION</t>
  </si>
  <si>
    <t>30103279-EJECUCION</t>
  </si>
  <si>
    <t>30079324-EJECUCION</t>
  </si>
  <si>
    <t>30103252-DISEÑO</t>
  </si>
  <si>
    <t>30126522-EJECUCION</t>
  </si>
  <si>
    <t>30131132-EJECUCION</t>
  </si>
  <si>
    <t>30126506-EJECUCION</t>
  </si>
  <si>
    <t>20157700-DISEÑO</t>
  </si>
  <si>
    <t>30131130-EJECUCION</t>
  </si>
  <si>
    <t>30135406-EJECUCION</t>
  </si>
  <si>
    <t>30126487-DISEÑO</t>
  </si>
  <si>
    <t>30115770-EJECUCION</t>
  </si>
  <si>
    <t>30095333-DISEÑO</t>
  </si>
  <si>
    <t>30093309-EJECUCION</t>
  </si>
  <si>
    <t>30135738-EJECUCION</t>
  </si>
  <si>
    <t>30135739-EJECUCION</t>
  </si>
  <si>
    <t>30094005-EJECUCION</t>
  </si>
  <si>
    <t>30134020-EJECUCION</t>
  </si>
  <si>
    <t>30257324-EJECUCION</t>
  </si>
  <si>
    <t>30129912-EJECUCION</t>
  </si>
  <si>
    <t>30134014-EJECUCION</t>
  </si>
  <si>
    <t>30395727-EJECUCION</t>
  </si>
  <si>
    <t>30042613-EJECUCION</t>
  </si>
  <si>
    <t>30365273-EJECUCION</t>
  </si>
  <si>
    <t>30127949-EJECUCION</t>
  </si>
  <si>
    <t>30395772-DISEÑO</t>
  </si>
  <si>
    <t>30051749-EJECUCION</t>
  </si>
  <si>
    <t>30343540-EJECUCION</t>
  </si>
  <si>
    <t>30388222-EJECUCION</t>
  </si>
  <si>
    <t>30135053-DISEÑO</t>
  </si>
  <si>
    <t>30183122-EJECUCION</t>
  </si>
  <si>
    <t>30078798-EJECUCION</t>
  </si>
  <si>
    <t>30090907-EJECUCION</t>
  </si>
  <si>
    <t>30118582-EJECUCION</t>
  </si>
  <si>
    <t>30069919-EJECUCION</t>
  </si>
  <si>
    <t>30472589-EJECUCION</t>
  </si>
  <si>
    <t>30428524-EJECUCION</t>
  </si>
  <si>
    <t>30428525-EJECUCION</t>
  </si>
  <si>
    <t>30135630-EJECUCION</t>
  </si>
  <si>
    <t>30375822-EJECUCION</t>
  </si>
  <si>
    <t>30133125-EJECUCION</t>
  </si>
  <si>
    <t>30083106-EJECUCION</t>
  </si>
  <si>
    <t>30396081-EJECUCION</t>
  </si>
  <si>
    <t>30101055-EJECUCION</t>
  </si>
  <si>
    <t>30396026-EJECUCION</t>
  </si>
  <si>
    <t>30430173-EJECUCION</t>
  </si>
  <si>
    <t>30288528-EJECUCION</t>
  </si>
  <si>
    <t>30185572-EJECUCION</t>
  </si>
  <si>
    <t>30073551-EJECUCION</t>
  </si>
  <si>
    <t>30115878-EJECUCION</t>
  </si>
  <si>
    <t>30086022-EJECUCION</t>
  </si>
  <si>
    <t>30086050-EJECUCION</t>
  </si>
  <si>
    <t>30086757-DISEÑO</t>
  </si>
  <si>
    <t>30103375-DISEÑO</t>
  </si>
  <si>
    <t>30098600-PREFACTIBILIDAD</t>
  </si>
  <si>
    <t>30137137-EJECUCION</t>
  </si>
  <si>
    <t>30310525-EJECUCION</t>
  </si>
  <si>
    <t>30137258-EJECUCION</t>
  </si>
  <si>
    <t>30130843-EJECUCION</t>
  </si>
  <si>
    <t>30130819-EJECUCION</t>
  </si>
  <si>
    <t>30130822-EJECUCION</t>
  </si>
  <si>
    <t>30137134-EJECUCION</t>
  </si>
  <si>
    <t>30135059-EJECUCION</t>
  </si>
  <si>
    <t>30381175-EJECUCION</t>
  </si>
  <si>
    <t>30083335-EJECUCION</t>
  </si>
  <si>
    <t>30371775-DISEÑO</t>
  </si>
  <si>
    <t>30315478-EJECUCION</t>
  </si>
  <si>
    <t>30135078-EJECUCION</t>
  </si>
  <si>
    <t>30339822-EJECUCION</t>
  </si>
  <si>
    <t>30326923-DISEÑO</t>
  </si>
  <si>
    <t>30072812-DISEÑO</t>
  </si>
  <si>
    <t>30072372-EJECUCION</t>
  </si>
  <si>
    <t>30102779-EJECUCION</t>
  </si>
  <si>
    <t>30341678-ESTUDIO BÁSICO</t>
  </si>
  <si>
    <t>30376378-EJECUCION</t>
  </si>
  <si>
    <t>30341776-EJECUCION</t>
  </si>
  <si>
    <t>30036043-EJECUCION</t>
  </si>
  <si>
    <t>30136949-EJECUCION</t>
  </si>
  <si>
    <t>30395825-EJECUCION</t>
  </si>
  <si>
    <t>30277425-EJECUCION</t>
  </si>
  <si>
    <t>30288773-EJECUCION</t>
  </si>
  <si>
    <t>30065600-EJECUCION</t>
  </si>
  <si>
    <t>30459944-EJECUCION</t>
  </si>
  <si>
    <t>30393123-DISEÑO</t>
  </si>
  <si>
    <t>30311772-DISEÑO</t>
  </si>
  <si>
    <t>30338024-DISEÑO</t>
  </si>
  <si>
    <t>30455973-EJECUCION</t>
  </si>
  <si>
    <t>30338523-DISEÑO</t>
  </si>
  <si>
    <t>30116040-DISEÑO</t>
  </si>
  <si>
    <t>30135233-DISEÑO</t>
  </si>
  <si>
    <t>30407832-EJECUCION</t>
  </si>
  <si>
    <t>30115295-EJECUCION</t>
  </si>
  <si>
    <t>30116034-EJECUCION</t>
  </si>
  <si>
    <t>30071449-EJECUCION</t>
  </si>
  <si>
    <t>30082185-EJECUCION</t>
  </si>
  <si>
    <t>30136060-EJECUCION</t>
  </si>
  <si>
    <t>30342673-EJECUCION</t>
  </si>
  <si>
    <t>30342724-EJECUCION</t>
  </si>
  <si>
    <t>30350774-EJECUCION</t>
  </si>
  <si>
    <t>30342727-EJECUCION</t>
  </si>
  <si>
    <t>30342023-EJECUCION</t>
  </si>
  <si>
    <t>30398531-EJECUCION</t>
  </si>
  <si>
    <t>30326872-EJECUCION</t>
  </si>
  <si>
    <t>30337226-EJECUCION</t>
  </si>
  <si>
    <t>30341233-EJECUCION</t>
  </si>
  <si>
    <t>30341275-EJECUCION</t>
  </si>
  <si>
    <t>30341323-EJECUCION</t>
  </si>
  <si>
    <t>30341325-EJECUCION</t>
  </si>
  <si>
    <t>30341329-EJECUCION</t>
  </si>
  <si>
    <t>30341732-EJECUCION</t>
  </si>
  <si>
    <t>30342022-EJECUCION</t>
  </si>
  <si>
    <t>30342073-EJECUCION</t>
  </si>
  <si>
    <t>30345125-EJECUCION</t>
  </si>
  <si>
    <t>30322174-EJECUCION</t>
  </si>
  <si>
    <t>30323022-EJECUCION</t>
  </si>
  <si>
    <t>30428989-EJECUCION</t>
  </si>
  <si>
    <t>30342276-EJECUCION</t>
  </si>
  <si>
    <t>30426980-EJECUCION</t>
  </si>
  <si>
    <t>30398377-EJECUCION</t>
  </si>
  <si>
    <t>30135200-DISEÑO</t>
  </si>
  <si>
    <t>30351932-DISEÑO</t>
  </si>
  <si>
    <t>30136461-DISEÑO</t>
  </si>
  <si>
    <t>30186523-PREFACTIBILIDAD</t>
  </si>
  <si>
    <t>30311722-DISEÑO</t>
  </si>
  <si>
    <t>30447539-EJECUCION</t>
  </si>
  <si>
    <t>30125599-EJECUCION</t>
  </si>
  <si>
    <t>30429222-EJECUCION</t>
  </si>
  <si>
    <t>30415731-EJECUCION</t>
  </si>
  <si>
    <t>30430874-ESTUDIO BÁSICO</t>
  </si>
  <si>
    <t>30460140-EJECUCION</t>
  </si>
  <si>
    <t>30409780-PREFACTIBILIDAD</t>
  </si>
  <si>
    <t>30126075-EJECUCION</t>
  </si>
  <si>
    <t>30469138-ESTUDIO BÁSICO</t>
  </si>
  <si>
    <t>30339322-EJECUCION</t>
  </si>
  <si>
    <t>30126939-EJECUCION</t>
  </si>
  <si>
    <t>30135459-EJECUCION</t>
  </si>
  <si>
    <t>30136317-EJECUCION</t>
  </si>
  <si>
    <t>30136293-EJECUCION</t>
  </si>
  <si>
    <t>30137060-EJECUCION</t>
  </si>
  <si>
    <t>30325327-EJECUCION</t>
  </si>
  <si>
    <t>30342025-EJECUCION</t>
  </si>
  <si>
    <t>30440729-EJECUCION</t>
  </si>
  <si>
    <t>30132159-EJECUCION</t>
  </si>
  <si>
    <t>30130362-EJECUCION</t>
  </si>
  <si>
    <t>30343727-EJECUCION</t>
  </si>
  <si>
    <t>30464733-EJECUCION</t>
  </si>
  <si>
    <t>30378428-EJECUCION</t>
  </si>
  <si>
    <t>30363825-EJECUCION</t>
  </si>
  <si>
    <t>30364279-EJECUCION</t>
  </si>
  <si>
    <t>30405874-EJECUCION</t>
  </si>
  <si>
    <t>30434988-EJECUCION</t>
  </si>
  <si>
    <t>30343724-EJECUCION</t>
  </si>
  <si>
    <t>30378424-EJECUCION</t>
  </si>
  <si>
    <t>30349427-EJECUCION</t>
  </si>
  <si>
    <t>30315872-EJECUCION</t>
  </si>
  <si>
    <t>30433775-EJECUCION</t>
  </si>
  <si>
    <t>30479944-EJECUCION</t>
  </si>
  <si>
    <t>30479137-EJECUCION</t>
  </si>
  <si>
    <t>30461825-EJECUCION</t>
  </si>
  <si>
    <t>30398233-EJECUCION</t>
  </si>
  <si>
    <t>30399283-EJECUCION</t>
  </si>
  <si>
    <t>30341173-EJECUCION</t>
  </si>
  <si>
    <t>30398277-EJECUCION</t>
  </si>
  <si>
    <t>30440727-EJECUCION</t>
  </si>
  <si>
    <t>30440728-EJECUCION</t>
  </si>
  <si>
    <t>30467537-EJECUCION</t>
  </si>
  <si>
    <t>Rótulos de fila</t>
  </si>
  <si>
    <t>(en blanco)</t>
  </si>
  <si>
    <t>Cuenta de CONBIP</t>
  </si>
  <si>
    <t>REPOSICION DE MAQUINARIA PARA LA COMUNA DE CHAITEN</t>
  </si>
  <si>
    <t>NORMALIZACION DE TRES INTERSECCIONES CONFLICTOS RUTA 5, CASTRO</t>
  </si>
  <si>
    <t>ACTUALIZACION PLAN REGULADOR COMUNA DE PALENA (C33)</t>
  </si>
  <si>
    <t>APROBADO CORE</t>
  </si>
  <si>
    <t>CONSTRUCCION DEL HOSPITAL DE PUERTO VARAS</t>
  </si>
  <si>
    <t>NORMALIZACION HOSPITAL DE ANCUD</t>
  </si>
  <si>
    <t>NORMALIZACION HOSPITAL DE QUEILEN</t>
  </si>
  <si>
    <t>REPOSICION Y ADQUISICION CAMIONES COMPACTADORES RSD</t>
  </si>
  <si>
    <t>ETAPA POSTULA</t>
  </si>
  <si>
    <t>CODIGO BIP</t>
  </si>
  <si>
    <t>NOMBRE</t>
  </si>
  <si>
    <t>COSTO TOTAL M$</t>
  </si>
  <si>
    <t>SOLICITADO AÑO M$</t>
  </si>
  <si>
    <t>RATE</t>
  </si>
  <si>
    <t>TIENE RATE</t>
  </si>
  <si>
    <t>AÑO POSTULACION</t>
  </si>
  <si>
    <t>INSTITUCION FINANCIERA</t>
  </si>
  <si>
    <t>FECHA INGRESO S.N.I.</t>
  </si>
  <si>
    <t>REPOSICION PLAZA DE ARMAS, CIUDAD DE PURRANQUE</t>
  </si>
  <si>
    <t>GOBIERNO REGIONAL - REGION X LOS LAGOS</t>
  </si>
  <si>
    <t>'</t>
  </si>
  <si>
    <t>FUTALEUFU</t>
  </si>
  <si>
    <t>ENERGIA</t>
  </si>
  <si>
    <t>CONSTRUCCION MINICENTRAL HIDROELÉCTRICA SECTOR EL ESPOLÓN</t>
  </si>
  <si>
    <t>NO</t>
  </si>
  <si>
    <t>'16/08/2016</t>
  </si>
  <si>
    <t>TRANSFERENCIA DESARROLLO DEL T.I.E. EN TERRITORIO PATAGONIA VERDE</t>
  </si>
  <si>
    <t>DEPORTES</t>
  </si>
  <si>
    <t>CONSTRUCCION COMPLEJO POLIDEPORTIVO EN LA CIUDAD DE ACHAO</t>
  </si>
  <si>
    <t>HABILITACION EDIFICIO EGAÑA 60 PUERTO MONTT REG. LOS LAGOS</t>
  </si>
  <si>
    <t>TRANSFERENCIA PROGRAMA RENOVACIÓN FLOTA LOCOMOCIÓN COLECTIVA</t>
  </si>
  <si>
    <t>TRANSFERENCIA FONDO DE APOYO A LA CREACIÓN Y DESARROLLO DEL EMPRENDIM</t>
  </si>
  <si>
    <t>ACTUALIZACION PLAN REGULADOR COMUNAL DE PALENA</t>
  </si>
  <si>
    <t>MEJORAMIENTO SISTEMA APR CAÑITAS-RIO FRIO, LOS MUERMOS</t>
  </si>
  <si>
    <t>CONSTRUCCION SISTEMA DE APR SECTOR CAULIN LA CUMBRE, ANCUD</t>
  </si>
  <si>
    <t>'24/01/2017</t>
  </si>
  <si>
    <t>MEJORAMIENTO ESTADIO PUDETO, COMUNA DE ANCUD</t>
  </si>
  <si>
    <t>TRANSFERENCIA OBRAS MENORES DE RIEGO Y SUMINISTRO DE AGUA AFC</t>
  </si>
  <si>
    <t>HUALAIHUE</t>
  </si>
  <si>
    <t>EDUCACION Y CULTURA</t>
  </si>
  <si>
    <t>CONSERVACION GIMNASIO ESCUELA SEMILLERO DE ROLECHA</t>
  </si>
  <si>
    <t>REPOSICION ESCUELA RURAL DE ISLA LLINGUA, QUINCHAO</t>
  </si>
  <si>
    <t>'11/01/2017</t>
  </si>
  <si>
    <t>CONSERVACION PERIODICA CAMINO BASICO SANTA BARBARA-CHANA, ROL W-807</t>
  </si>
  <si>
    <t>CONSERVACION DE ACERAS EN DIVERSAS CALLES DE ANCUD</t>
  </si>
  <si>
    <t>REPOSICION ESTADIO VIEJOS CRACKS CHINQUIHUE, PUERTO MONTT</t>
  </si>
  <si>
    <t>REPOSICION PARCIAL LICEO LAS AMERICAS DE ENTRE LAGOS</t>
  </si>
  <si>
    <t>CONSTRUCCION SERVICIO APR SECTOR RURAL EL MAÑIO, FRESIA</t>
  </si>
  <si>
    <t>CHAITEN</t>
  </si>
  <si>
    <t>MEJORAMIENTO PLAZA DE ARMAS DE VILLA SANTA LUCÍA, CHAITÉN</t>
  </si>
  <si>
    <t>TRANSFERENCIA ASESORÍA TÉCNICA EN TURISMO RURAL ¿ ETAPA II.</t>
  </si>
  <si>
    <t>CONSTRUCCION POSTA DE SALUD RURAL EL PONCHO COMUNA DE PTO OCTAY</t>
  </si>
  <si>
    <t>'15/03/2017</t>
  </si>
  <si>
    <t>REPOSICION PARCIAL Y MEJORAMIENTO ESCUELA ANTUPIREN</t>
  </si>
  <si>
    <t>TRANSFERENCIA DESARROLLO NEGOCIO ASOCIATIVO GANADERO EN AFC</t>
  </si>
  <si>
    <t>TRANSFERENCIA CAPITAL SEMILLA EJES PRODUCTIVOS PROVINCIA DE PALENA</t>
  </si>
  <si>
    <t>MEJORAMIENTO RUTA V-69, SECTOR RALUN - COCHAMO, COMUNA COCHAMO</t>
  </si>
  <si>
    <t>CONSTRUCCION PAVIMENTOS AVENIDA PRESIDENTE IBAÑEZ, CALBUCO</t>
  </si>
  <si>
    <t>'28/03/2017</t>
  </si>
  <si>
    <t>HABILITACION Y MEJORAMIENTO SUM. ELÉCTRICO TUBILDAD MONTAÑA, QUEMCHI</t>
  </si>
  <si>
    <t>TRANSFERENCIA PROGRAMA FOMENTO Y DESARROLLO DE LA PESCA ARTESANAL</t>
  </si>
  <si>
    <t>REPOSICION CAMIÓN COMPACTADOR RSD Y ADQUISICION DE CONTENEDORES</t>
  </si>
  <si>
    <t>MEJORAMIENTO INTEGRAL GIMNASIO FISCAL DALCAHUE</t>
  </si>
  <si>
    <t>CONSTRUCCION ESTACION DE TRANSFERENCIA LA CAMPANA CALBUCO</t>
  </si>
  <si>
    <t>DIAGNOSTICO ESTRATEGIA REGIONAL RESIDUOS SOLIDOS</t>
  </si>
  <si>
    <t>'05/07/2016</t>
  </si>
  <si>
    <t>CONSTRUCCION FERIA POBLACION MOYANO, OSORNO</t>
  </si>
  <si>
    <t>ADQUISICION VEHÍCULO OPERACIONES MUNICIPALIDAD DE FRUTILLAR</t>
  </si>
  <si>
    <t>'09/01/2017</t>
  </si>
  <si>
    <t>CONSTRUCCION SERVICIO AGUA POTABLE RURAL SECTOR EL PULPITO, CHONCCHI</t>
  </si>
  <si>
    <t>CONSTRUCCION ESTADIO MUNICIPAL COMUNA DE COCHAMO</t>
  </si>
  <si>
    <t>'06/01/2017</t>
  </si>
  <si>
    <t>CONSTRUCCION EDIFICIO CONSISTORIAL FRUTILLAR</t>
  </si>
  <si>
    <t>REPOSICION ESTADIO MUNICIPAL DE FRUTILLAR</t>
  </si>
  <si>
    <t>SANEAMIENTO ASESORÍA LEGAL Y TÉCNICA PARA LA CONSOLIDACION</t>
  </si>
  <si>
    <t>CONSTRUCCION CENTRO PARA LA CULTURA ALERCE, PUERTO MONTT</t>
  </si>
  <si>
    <t>'04/01/2017</t>
  </si>
  <si>
    <t>REPOSICION POSTA DE SALUD RURAL DE LA ISLA CHELIN, CASTRO</t>
  </si>
  <si>
    <t>CONSTRUCCION GIMNASIO TENAUN COMUNA DE DALCAHUE</t>
  </si>
  <si>
    <t>'15/02/2017</t>
  </si>
  <si>
    <t>DIFUSION PROGRAMA DE APLICACIÓN DE ESTRATEGIA DE PROMOCIÓN</t>
  </si>
  <si>
    <t>TRANSFERENCIA SUBSIDIO OPERACION SISTEMA AUTOGENERACION ISLAS DESERTO</t>
  </si>
  <si>
    <t>EQUIPAMIENTO PREBASICA PARA LAS ESCUELAS DE COMUNA COCHAMÓ</t>
  </si>
  <si>
    <t>REPOSICION INTERNADO LICEO INDUSTRIAL CHILENO ALEMÁN FRUTILLAR</t>
  </si>
  <si>
    <t>RIO NEGRO</t>
  </si>
  <si>
    <t>'19/01/2017</t>
  </si>
  <si>
    <t>REPOSICION REMOLQUE CAMA BAJA PARA MEJORAMIENTO CAMINOS, DALCAHUE</t>
  </si>
  <si>
    <t>AMPLIACION Y REMODELACION CONSULTORIO ANTONIO VARAS, PUERTO MONTT</t>
  </si>
  <si>
    <t>PUQUELDON</t>
  </si>
  <si>
    <t>NORMALIZACION CONSULTORIO RURAL PUQUELDON</t>
  </si>
  <si>
    <t>'26/12/2016</t>
  </si>
  <si>
    <t>CONSTRUCCION CANCHA SINTETICA COMUNA DE SAN PABLO</t>
  </si>
  <si>
    <t>REPOSICION BODEGA Y GALPON MUNICIPAL, PALENA</t>
  </si>
  <si>
    <t>MEJORAMIENTO RUTA 7. SECTOR: PUERTO CARDENAS - SANTA LUCIA</t>
  </si>
  <si>
    <t>REPOSICION ESCUELA RURAL ANA NELLY OYARZUN, CASTRO</t>
  </si>
  <si>
    <t>ADQUISICION EQUIPOS CASA DEL ARTE DIEGO RIVERA COMUNA PUERTO MONTT</t>
  </si>
  <si>
    <t>HABILITACION SUMINISTRO ENERGIA ELECTRICA CHAITÉN VIEJO-EL AMARILLO</t>
  </si>
  <si>
    <t>REPOSICION LICEO E INTERNADO ANTULAFKEN DE PUAUCHO, SAN JUAN COSTA</t>
  </si>
  <si>
    <t>REPOSICION CUARTEL POLICIAL PREFECTURA PROVINCIAL OSORNO</t>
  </si>
  <si>
    <t>'03/01/2017</t>
  </si>
  <si>
    <t>CONSERVACION ACERAS SECTOR CENTRO DE OSORNO</t>
  </si>
  <si>
    <t>CONSTRUCCION SERVICIO APR SECTOR RURAL DE LINEA SIN NOMBRE, FRESIA</t>
  </si>
  <si>
    <t>REPOSICION RETEN DE CARABINEROS COCHAMO</t>
  </si>
  <si>
    <t>CONSTRUCCION DE VEREDAS POBLACIÓN BDO OHIGGINS, OSORNO</t>
  </si>
  <si>
    <t>CONSTRUCCION CANCHA Y PISTA ATLETICA CANCHA RAYADA DE CASTRO</t>
  </si>
  <si>
    <t>'09/03/2017</t>
  </si>
  <si>
    <t>CONSTRUCCION CAMINO RUTA W-807,SECTOR:PTE.NEGRO-PTE.AQUELLAS,CHAITEN</t>
  </si>
  <si>
    <t>'12/01/2017</t>
  </si>
  <si>
    <t>CONSTRUCCION ESTADIO MUNICIPAL DE PUAUCHO, SAN JUAN DE LA COSTA</t>
  </si>
  <si>
    <t>CONSTRUCCION HOSPITAL PUERTO VARAS</t>
  </si>
  <si>
    <t>MEJORAMIENTO Y CONSTRUCCION DE NICHOS CEMENTERIO LOS MUERMOS</t>
  </si>
  <si>
    <t>TRANSFERENCIA ESCALAMIENTO PRODUCTIVO RESCATE PROYECTOS INNOVADORES</t>
  </si>
  <si>
    <t>REPOSICION POSTA RURAL COLONIA PONCE, PURRANQUE</t>
  </si>
  <si>
    <t>CONSTRUCCION SISTEMA DE AGUA POTABLE RURAL EL QUECHE, COCHAMO</t>
  </si>
  <si>
    <t>CONSTRUCCION CENTRO COMUNITARIO DEL ADULTO MAYOR - COMUNA PUQUELDON</t>
  </si>
  <si>
    <t>MEJORAMIENTO Y AMPLIACION GIMNASIO MUNICIPAL CASTRO</t>
  </si>
  <si>
    <t>HABILITACION SUMINISTRO E. E. BELLAVISTA SAN JUAN DE LA COSTA</t>
  </si>
  <si>
    <t>'06/03/2017</t>
  </si>
  <si>
    <t>CONSERVACION 23,85 KM DE CAMINOS RURALES COMUNA DE LOS MUERMOS</t>
  </si>
  <si>
    <t>'22/03/2017</t>
  </si>
  <si>
    <t>NORMALIZACION ELÉCTRICA 11 ISLAS DEL ARCHIPIÉLAGO DE CHILOE.</t>
  </si>
  <si>
    <t>MEJORAMIENTO CALLE BARROS ARANA, PUERTO MONTT</t>
  </si>
  <si>
    <t>CONSERVACION VIAS URBANAS SECTOR LA VARA, COMUNA DE PUERTO MONTT</t>
  </si>
  <si>
    <t>CONSERVACION DE CAMINOS NO ENROLADOS QUELLON INSULAR</t>
  </si>
  <si>
    <t>TRANSFERENCIA SUBSIDIO OPER. SIST. AUTOGENERACION ISLAS QUENU Y TABON</t>
  </si>
  <si>
    <t>CONSTRUCCION REDES A POTABLE Y ALCANT. V. LOS PINOS ALTOS, P. MONTT</t>
  </si>
  <si>
    <t>'31/01/2017</t>
  </si>
  <si>
    <t>NORMALIZACION CENTRO SALUD FAMILIAR ALERCE, COMUNA DE PUERTO MONTT</t>
  </si>
  <si>
    <t>MEJORAMIENTO DIVERSAS CALLES DE LA PROVINCIA PALENA</t>
  </si>
  <si>
    <t>CONSERVACION CAMINO BÁSICO, RUTA W-609, ETAPA I</t>
  </si>
  <si>
    <t>CONSTRUCCION COMUNID. TERAPEUTICA DROGODEPENDIENTES, PROV LLANQUIHUE</t>
  </si>
  <si>
    <t>CONSTRUCCION DEFENSAS FLUVIALES RÍO BLANCO EN CHAITÉN SUR, PALENA</t>
  </si>
  <si>
    <t>CONSTRUCCION REDES AGUA POTABLE Y ALCANTARILLADO DIV. SECT. CASTRO</t>
  </si>
  <si>
    <t>'13/01/2017</t>
  </si>
  <si>
    <t>HABILITACION E.E. PURREHUIN COMPLEMENTARIO SAN JUAN DE LA COSTA</t>
  </si>
  <si>
    <t>ADQUISICION MINIBUS PARA TRASLADO DE PACIENTES AUTOVALENTES HUALAIH</t>
  </si>
  <si>
    <t>REPOSICION CAMIONES RECOLECTORES DE RESIDUOS DOMICILIARIOS</t>
  </si>
  <si>
    <t>REPOSICION CAMIÓN COMPACTADOR Y ADQUISIC CONTENEDORES DE BASURA</t>
  </si>
  <si>
    <t>CONSTRUCCION APR SECTORES CUESTA LA VACA Y HUAUTRUNES, LOS MUERMOS</t>
  </si>
  <si>
    <t>REPOSICION ESTADIO EWALDO KLEIN DE PUERTO VARAS</t>
  </si>
  <si>
    <t>CONSTRUCCION SERVICIO APR SANTA AMANDA</t>
  </si>
  <si>
    <t>CONSTRUCCION POSTA DE SALUD RURAL LOMA DE LA PIEDRA, S. J. COSTA</t>
  </si>
  <si>
    <t>REPOSICION ESCUELA MAILLEN ESTERO, PUERTO MONTT</t>
  </si>
  <si>
    <t>CONSTRUCCION 2 CASAS PARA PROFESIONALES CECOSF HUALAIHUÉ PUERTO</t>
  </si>
  <si>
    <t>HABILITACION SUMINISTRO ENERGIA ELECTRICA SECTOR RAUCO ALTO, CHONCHI</t>
  </si>
  <si>
    <t>NORMALIZACION HOSPITAL DE QUEILEN, PROVINCIA DE CHILOE</t>
  </si>
  <si>
    <t>MINISTERIO DE SALUD</t>
  </si>
  <si>
    <t>'05/01/2017</t>
  </si>
  <si>
    <t>HABILITACION SUMINISTRO DE ENERGÍA ELÉCTRICA SECTOR DICHAM, CHONCHI</t>
  </si>
  <si>
    <t>CONTROL PROGRAMA DE CONTROL Y ERRADICACION DEL VISON EN LA REGION DE LOS LAGOS</t>
  </si>
  <si>
    <t>CONSTRUCCION CESFAM CARACOLES, ANCUD</t>
  </si>
  <si>
    <t>TRANSFERENCIA DESARROLLO DE FERIAS LIBRES REGIÓN DE LOS LAGOS</t>
  </si>
  <si>
    <t>CONSTRUCCION SERVICIO APR SECTOR RURAL LA VEGA, FRESIA</t>
  </si>
  <si>
    <t>MEJORAMIENTO CALLES QUEMCHI Y E.RAMIREZ DE PUERTO MONTT</t>
  </si>
  <si>
    <t>CONSTRUCCION ESTADIO MUNICIPAL DE QUEMCHI.</t>
  </si>
  <si>
    <t>CONSTRUCCION SERVICIO DE APR DE ALCALDEO DE RAUCO,CHONCHI</t>
  </si>
  <si>
    <t>REPOSICION EDIFICIO CONSISTORIAL RÍO NEGRO</t>
  </si>
  <si>
    <t>REPOSICION ESCUELA LA CAPILLA DE ISLA CAGUACH, COMUNA DE QUINCHAO</t>
  </si>
  <si>
    <t>AMPLIACION ESCUELA BÁSICA FUTALEUFÚ PARA ENSEÑANZA MEDIA</t>
  </si>
  <si>
    <t>CONSTRUCCION INFRAESTRUCTURA AGUA POTABLE Y ALCANTARILLADO, QUEMCHI</t>
  </si>
  <si>
    <t>REPOSICION ESCUELAS ANDREW JACKSON Y RÍO NEGRO, COMUNA RÍO NEGRO</t>
  </si>
  <si>
    <t>CONSERVACION DEPENDENCIAS DEL GOBIERNO REGIONAL DE LOS LAGOS</t>
  </si>
  <si>
    <t>MEJORAMIENTO CIRCUITO PEATONAL HISTÓRICO COMUNA DE PALENA</t>
  </si>
  <si>
    <t>TRANSFERENCIA APOYO A LA COMPETITIVIDAD PRODUCTORES MAPUCHE WILLICHE</t>
  </si>
  <si>
    <t>CONSERVACION MULTICANCHA CUBIERTA LICEO DE HOMBRES MANUEL MONTT</t>
  </si>
  <si>
    <t>REPOSICION HOSPEDERÍA HOGAR DE CRISTO, PUERTO MONTT</t>
  </si>
  <si>
    <t>CONSTRUCCION RED DE AGUA POTABLE SECTOR LOS BAJOS, FRUTILLAR</t>
  </si>
  <si>
    <t>CONSTRUCCION OFICINA REGISTRO CIVIL E IDENTIF. ALERCE, PUERTO MONTT</t>
  </si>
  <si>
    <t>AMPLIACION COMPLEJO DEPORTIVO ESTERO LOBOS PUERTO MONTT</t>
  </si>
  <si>
    <t>CONSTRUCCION PLAZA ANFITEATRO Y PASEO CÍVICO LOS MUERMOS</t>
  </si>
  <si>
    <t>CONSTRUCCION TERMINAL DE BUSES COMUNA DE FUTALEUFÚ</t>
  </si>
  <si>
    <t>REPOSICION CUARTEL SEXTA COMPAÑIA DE BOMBEROS, PUERTO VARAS</t>
  </si>
  <si>
    <t>CONSTRUCCION TERMINAL DE BUSES CHAITEN</t>
  </si>
  <si>
    <t>'23/01/2017</t>
  </si>
  <si>
    <t>CURACO DE VELEZ</t>
  </si>
  <si>
    <t>REPOSICION POSTA DE SALUD HUYAR ALTO</t>
  </si>
  <si>
    <t>TRANSFERENCIA PROG. REGULARIZACIÓN DERECHOS APROVECHAMIENTO AGUA</t>
  </si>
  <si>
    <t>TRANSFERENCIA ADOPCION TECNOLOGICA DSLLO. CAP. HUMANO AFC CHAITEN</t>
  </si>
  <si>
    <t>REPOSICION Y AMPLIACION BIBLIOTECA MUNICIPAL DE FRUTILLAR</t>
  </si>
  <si>
    <t>AMPLIACION CESFAM OVEJERIA, OSORNO.</t>
  </si>
  <si>
    <t>ANALISIS ESTUDIO PLAN REGULADOR COMUNAL DE FUTALEUFÚ</t>
  </si>
  <si>
    <t>CONSERVACION MERCADO MUNICIPAL DE MAULLIN</t>
  </si>
  <si>
    <t>SUBSECRETARIA VIVIENDA Y URBANISMO</t>
  </si>
  <si>
    <t>REPOSICION DEL CUARTEL DEL RETEN DE CARABINEROS QUEILEN</t>
  </si>
  <si>
    <t>CONSTRUCCION APR MILLANTUE-HUELLELHUE-PUTRIHUE-RIO BLANCO, RIO NEGRO</t>
  </si>
  <si>
    <t>REPOSICION ESCUELA ESPECIAL SAN AGUSTIN, FRUTILLAR</t>
  </si>
  <si>
    <t>EQUIPAMIENTO DE INNOVACION CIENCIA Y TIC ESCUELAS COMUNA DE COCHAMÓ</t>
  </si>
  <si>
    <t>REPOSICION POSTA TEHUACO - QUETALCO COMUNA DALCAHUE</t>
  </si>
  <si>
    <t>TRANSFERENCIA PROGRAMA DE INVERSIONES PRODUCTIVAS EN FAMILIAS USUARIA</t>
  </si>
  <si>
    <t>CONSTRUCCION BIBLIOTECA MUNICIPAL, COMUNA DE MAULLIN</t>
  </si>
  <si>
    <t>'03/02/2017</t>
  </si>
  <si>
    <t>CONSTRUCCION CAMARINES EN DIVERSOS SECTORES RURALES DE ANCUD</t>
  </si>
  <si>
    <t>ADQUISICION EQUIPAMIENTO MATERIALES PELIGROSOS BOMBEROS PTOMONTT</t>
  </si>
  <si>
    <t>MEJORAMIENTO DIVERSAS CALLES DEL SECTOR CASMA FRUTILLAR</t>
  </si>
  <si>
    <t>TRANSFERENCIA EDUCACION PARA LA IMP. DE BUENAS PRAC. AMBIENTA, OSORNO</t>
  </si>
  <si>
    <t>REPOSICION PARCIAL LICEO POLITECNICO , CALBUCO</t>
  </si>
  <si>
    <t>CONSTRUCCION CENTRO COMUNITARIO DE REHABILITACION PURRANQUE</t>
  </si>
  <si>
    <t>CONSTRUCCION SISTEMA AGUA POTABLE RURAL GUAPILACUY COMUNA DE ANCUD</t>
  </si>
  <si>
    <t>CONSERVACION GIMNASIO FISCAL RIO NEGRO</t>
  </si>
  <si>
    <t>CONSTRUCCION POSTA RURAL MANQUEMAPU - PURRANQUE</t>
  </si>
  <si>
    <t>CONSTRUCCION ESTADIO CORTE-ALTO, PURRANQUE</t>
  </si>
  <si>
    <t>'09/12/2016</t>
  </si>
  <si>
    <t>NORMALIZACION CENTRO DE SALUD, PUERTO VARAS</t>
  </si>
  <si>
    <t>REPOSICION POSTA DE SALUD RURAL HUEYUSCA, PURRANQUE</t>
  </si>
  <si>
    <t>REPOSICION POSTA DE SALUD RURAL COLIGUAL, PURRANQUE</t>
  </si>
  <si>
    <t>REPOSICION Y AMPLIACIÓN MERCADO MUNICIPAL DE CHAITÉN</t>
  </si>
  <si>
    <t>CONSTRUCCION CENTRO DE SALUD COCHAMO, COMUNA DE COCHAMO.</t>
  </si>
  <si>
    <t>REPOSICION ESCUELA RURAL DE LINAO COMUNA DE ANCUD</t>
  </si>
  <si>
    <t>'27/02/2017</t>
  </si>
  <si>
    <t>REPOSICION INTERNADOS MASCULINO Y FEMENINO LICEO INSULAR DE ACHAO</t>
  </si>
  <si>
    <t>TRANSFERENCIA GESTIÓN DEL TERRITORIO TURÍSTICO, REGIÓN DE LOS LAGOS</t>
  </si>
  <si>
    <t>MEJORAMIENTO AVENIDA REPUBLICA, OSORNO.</t>
  </si>
  <si>
    <t>'28/12/2016</t>
  </si>
  <si>
    <t>REPOSICION ESTADIO MUNICIPAL DE LA COMUNA DE FRESIA</t>
  </si>
  <si>
    <t>IN</t>
  </si>
  <si>
    <t>TRANSFERENCIA RECAMBIO DE CALEFACTORES PARA LA CIUDAD DE OSORNO, REGI</t>
  </si>
  <si>
    <t>SANEAMIENTO TENENCIA IRREGULAR DE LA PROPIEDAD - PATAGONIA VERDE</t>
  </si>
  <si>
    <t>HABILITACION SUMINISTRO E.E. LAFQUENMAPU COMP. SN JUAN DE LA COSTA</t>
  </si>
  <si>
    <t>'08/03/2017</t>
  </si>
  <si>
    <t>CONSTRUCCION CENTRO DIALIZADOS Y TRANSPLANTADOS RENALES, OSORNO</t>
  </si>
  <si>
    <t>DIAGNOSTICO ACTUALIZACIÓN PLAN REGULADOR COMUNAL DE PUERTO VARAS</t>
  </si>
  <si>
    <t>TRANSFERENCIA PROGR. DE APOYO A LA PEQUEÑA AGRICULT. PARA ERRADICACION DE LA BRUCELOSIS BOVINA</t>
  </si>
  <si>
    <t>CONSERVACION CALLES Y SITIOS FISCALES DE CHAITÉN URBANO</t>
  </si>
  <si>
    <t>MEJORAMIENTO HOSPITAL PUERTO OCTAY</t>
  </si>
  <si>
    <t>'18/01/2017</t>
  </si>
  <si>
    <t>REPOSICION POSTA DE SALUD RURAL LA PASADA, COMUNA DE MAULLIN</t>
  </si>
  <si>
    <t>RESTAURACION IGLESIA N. S. DE LA CANDELARIA DE CARELMAPU, MAULLIN</t>
  </si>
  <si>
    <t>'13/12/2016</t>
  </si>
  <si>
    <t>TRANSFERENCIA FORTALECIMIENTO Y COMPETITIVIDAD DE LA ARTESANÍA.</t>
  </si>
  <si>
    <t>TRANSFERENCIA PDT PECUARIO BOVINO Y AGROIND. PROV. PALENA Y COCHAMO</t>
  </si>
  <si>
    <t>CONSERVACION SEDE SOCIAL LOCALIDAD DE CONTAO</t>
  </si>
  <si>
    <t>CONSTRUCCION GIMNASIO PICHICOLO, HUALAIHUE</t>
  </si>
  <si>
    <t>'20/02/2017</t>
  </si>
  <si>
    <t>CONSTRUCCION SERVICIO DE A.P.R. DE PINDACO-QUITRIPULLI, CHONCHI</t>
  </si>
  <si>
    <t>REPOSICION ESCUELA BÁSICA LLIUCO QUEMCHI</t>
  </si>
  <si>
    <t>CONSTRUCCION CIERRE EX VERTEDERO MUNICIPAL DE LOS MUERMOS</t>
  </si>
  <si>
    <t>REPOSICION INTERNADO MIXTO LICEO POLIVALENTE, COMUNA DE QUEILEN</t>
  </si>
  <si>
    <t>'20/12/2016</t>
  </si>
  <si>
    <t>REPOSICION Y AMPLIACION CUARTEL 1° COMPAÑIA DE BOMBEROS DE PALENA</t>
  </si>
  <si>
    <t>SERVICIO VIVIENDA Y URBANIZACION X REGION</t>
  </si>
  <si>
    <t>'20/01/2017</t>
  </si>
  <si>
    <t>CONSTRUCCION CUBIERTA PARA CALLE ECUADOR, SAN PABLO</t>
  </si>
  <si>
    <t>DIAGNOSTICO DIVERSOS SECTORES ARCHIPIELAGO ISLAS DESERTORES CHAITEN</t>
  </si>
  <si>
    <t>'29/03/2017</t>
  </si>
  <si>
    <t>CONSERVACION Y EQUIP. EDIF. CIAS. BOMBEROS 4TA.,5TA Y CUARTEL GRAL.</t>
  </si>
  <si>
    <t>CONSTRUCCION SISTEMA AGUA POTABLE RURAL EL MANZANO, HUALAIHUE</t>
  </si>
  <si>
    <t>CONSTRUCCION CENTRO REFERENCIA Y DIAGNOSTICO MÉDICO, OSORNO</t>
  </si>
  <si>
    <t>CONSTRUCCION SISTEMA AGUA POTABLE RURAL SECTOR CHOLGO, HUALAIHUE</t>
  </si>
  <si>
    <t>REPOSICION POSTA DE SALUD RURAL DE ISLA LLINGUA</t>
  </si>
  <si>
    <t>MEJORAMIENTO INFRAESTRUCTURA PASO CARDENAL SAMORE</t>
  </si>
  <si>
    <t>CAPACITACION ASESORIA TECNICA EN TURISMO RURAL PEQUEÑOS AGRICULTORES</t>
  </si>
  <si>
    <t>REPOSICION RETROEXCAVADORA PARA LA COMUNA DE PALENA</t>
  </si>
  <si>
    <t>REPOSICION PARCIAL LICEO DE RAHUE, OSORNO</t>
  </si>
  <si>
    <t>CONSTRUCCION SERVICIO AGUA POTABLE RURAL CHIN CHIN GRANDE PTO. MONTT</t>
  </si>
  <si>
    <t>REPOSICION EDIFICIO PUBLICO DE CHACAO, COMUNA ANCUD</t>
  </si>
  <si>
    <t>TRANSFERENCIA GREMIOS EMPRESARIALES REGIÓN DE LOS LAGOS</t>
  </si>
  <si>
    <t>CONSTRUCCION CIERRE VERTEDERO MUNICIPAL COMUNA DE PUERTO MONTT</t>
  </si>
  <si>
    <t>'10/02/2017</t>
  </si>
  <si>
    <t>CONSTRUCCION CENTRO CULTURAL DE ACHAO, COMUNA DE QUINCHAO.</t>
  </si>
  <si>
    <t>CONSERVACION FACHADAS Y CIRCULACIONES CENTRO ADMINISTRATIVO REGIONAL</t>
  </si>
  <si>
    <t>MEJORAMIENTO Y AMPLIACION HOSPITAL DE CASTRO, PROVINCIA DE CHILOE</t>
  </si>
  <si>
    <t>REPOSICION AMBULANCIA PARA CESFAM DE LOS MUERMOS</t>
  </si>
  <si>
    <t>CONSTRUCCION SERVICIO AGUA POTABLE RURAL COLONIA PONCE, PURRANQUE</t>
  </si>
  <si>
    <t>CONSTRUCCION SISTEMA APR SECTOR ISLOTE EL CABRITO, PUERTO OCTAY</t>
  </si>
  <si>
    <t>HABILITACION SUMINISTRO E.E. SECTOR COYAM, COMUNA DE MAULLIN</t>
  </si>
  <si>
    <t>'07/03/2017</t>
  </si>
  <si>
    <t>CONSTRUCCION POSTA SALUD RURALCHAN CHAN</t>
  </si>
  <si>
    <t>REPOSICION P.T.A.S. Y REDES AP Y ALCANT, CAÑITAS, LOS MUERMOS</t>
  </si>
  <si>
    <t>CONSERVACION PLAZA DE ARMAS DE SAN PABLO</t>
  </si>
  <si>
    <t>CONSTRUCCION SERVICIO APR LOS ALAMOS, COMUNA LOS MUERMOS.</t>
  </si>
  <si>
    <t>'21/03/2017</t>
  </si>
  <si>
    <t>ACTUALIZACION PLAN REGULADOR COMUNA DE CHONCHI</t>
  </si>
  <si>
    <t>CONSTRUCCION CEMENTERIO - PARQUE MUNICIPAL DE PUERTO VARAS</t>
  </si>
  <si>
    <t>REPOSICION ESCUELA RURAL LAGUNITAS COMUNA DE PUERTO MONTT</t>
  </si>
  <si>
    <t>'02/02/2017</t>
  </si>
  <si>
    <t>REPOSICION PLANTA TRATAMIENTO AGUAS SERVIDAS L.PELLINES,LLANQUIHUE</t>
  </si>
  <si>
    <t>MEJORAMIENTO ACCESO NORTE A SAN PABLO</t>
  </si>
  <si>
    <t>CONSTRUCCION INFRAESTRUCTURA SANITARIA LOCALIDAD DE PARGUA</t>
  </si>
  <si>
    <t>REPOSICION POSTA DE SALUD DE PALQUI</t>
  </si>
  <si>
    <t>NORMALIZACION HOSPITAL DE ANCUD, PROVINCIA DE CHILOE</t>
  </si>
  <si>
    <t>CONSTRUCCION MULTICANCHA TECHADA SECTOR DE VILLA ESPERANZA, ANCUD</t>
  </si>
  <si>
    <t>REPOSICION DE MAQUINARIA PARA LA COMUNA DE CHAITÉN</t>
  </si>
  <si>
    <t>TRANSFERENCIA ASESORÍA ESPECIALIZADA CONSOLIDACIÓN TENENCIA TIERRA</t>
  </si>
  <si>
    <t>TRANSFERENCIA FOMENTO PRODUCTIVO ASOCIATIVO 2 (MITIGACIÓN CRISIS MARE</t>
  </si>
  <si>
    <t>RESTAURACION FACHADAS ZONA TÍPICA PUERTO VARAS</t>
  </si>
  <si>
    <t>REPOSICION ESCUELA RURAL DE COINCO COMUNA DE QUELLON</t>
  </si>
  <si>
    <t>TRANSFERENCIA FORTALER LA PESCA ARTESANAL CHAITÉN, HUALAIHUE ,COCHAMÓ</t>
  </si>
  <si>
    <t>TRANSFERENCIA DESARROLLO SUSTENT. DESTINO TURISTICO PATAGONIA VERDE</t>
  </si>
  <si>
    <t>NORMALIZACION SUMINISTRO E. ELECTRICA SECTOR AUCAR LA MAQUINA,QUEMCHI</t>
  </si>
  <si>
    <t>RESTAURACION IGLESIA NATIVIDAD DE MARÍA DE ICHUAC, PUQUELDON</t>
  </si>
  <si>
    <t>CONSTRUCCION CENTRO TRATAMIENTO INTEGRAL RESIDUOS SÓLIDOS FUTALEUFÚ</t>
  </si>
  <si>
    <t>CONSTRUCCION SERVICIO APR SAN CARLOS</t>
  </si>
  <si>
    <t>CONSTRUCCION ESTABLECIMIENTO EDUCACIONAL SEC. ALERCE I ETAPA P MONTT</t>
  </si>
  <si>
    <t>REPOSICION CENTRO DE SALUD FAMILIAR ANGELMO, PUERTO MONTT</t>
  </si>
  <si>
    <t>REPOSICION ESTADIO ANTONIO VARAS COMUNA PUERTO MONTT</t>
  </si>
  <si>
    <t>MEJORAMIENTO CALLE PADRE HARTER DE PUERTO MONTT</t>
  </si>
  <si>
    <t>CONSERVACION EDIFICIO ANTONIO VARAS Y HABILITACION BIBLIOTECA</t>
  </si>
  <si>
    <t>CONSERVACION EDIFICIO GOBERNACIÓN PROVINCIAL DE LLANQUIHUE</t>
  </si>
  <si>
    <t>MEJORAMIENTO SIETE CALLES LOCALIDAD DE QUENUIR, COMUNA DE MAULLIN</t>
  </si>
  <si>
    <t>ADQUISICION MAQUINARIA OFICINA CAMINOS Y PUENTES</t>
  </si>
  <si>
    <t>HABILITACION SUMINISTRO E.E. PURRAHUE SAN JUAN DE LA COSTA</t>
  </si>
  <si>
    <t>REPOSICION CAMIONES COMPACTADORES Y ADQUISICION CONTENEDORES</t>
  </si>
  <si>
    <t>CONSERVACION GIMNASIO MUNICIPAL HORNOPIRÉN</t>
  </si>
  <si>
    <t>REPOSICION ESCUELA RURAL DE QUITRIPULLI COMUNA DE CHONCHI</t>
  </si>
  <si>
    <t>REPOSICION ESCUELA RURAL DE HUILLINCO COMUNA DE CHONCHI</t>
  </si>
  <si>
    <t>CONSTRUCCION SERVICIO APR TERMAS DE RALUN, PUERTO VARAS</t>
  </si>
  <si>
    <t>'06/02/2017</t>
  </si>
  <si>
    <t>CONSERVACION DIVERSOS CAMINOS RURALES COMUNA PUQUELDON</t>
  </si>
  <si>
    <t>HABILITACION DE UNIDADES CRITICAS, HOSPITAL DE CHAITEN</t>
  </si>
  <si>
    <t>ANALISIS IMPLEMENTACION RED DE CICLORUTAS PUERTO MONTT</t>
  </si>
  <si>
    <t>'27/03/2017</t>
  </si>
  <si>
    <t>CONSTRUCCION RED DE APR SECTOR COLONIA SAN MARTIN, FRUTILLAR</t>
  </si>
  <si>
    <t>'07/10/2016</t>
  </si>
  <si>
    <t>CONSTRUCCION PLANTA DE TRATAMIENTO LOCALIDAD DE PARGA, COMUNA FRESIA</t>
  </si>
  <si>
    <t>CONSTRUCCION CUARTEL OCTAVA COMPAÑIA DE BOMBEROS, PUERTO MONTT</t>
  </si>
  <si>
    <t>'13/02/2017</t>
  </si>
  <si>
    <t>ADQUISICION EQUIPOS Y EQUIPAMIENTO PARA HOSP. PROV. PALENA ET.2</t>
  </si>
  <si>
    <t>FACTIBILIDAD</t>
  </si>
  <si>
    <t>REPOSICION COMPLEJO FRONTERIZO CARDENAL SAMORE</t>
  </si>
  <si>
    <t>POLICIA DE INVESTIGACIONES DE CHILE</t>
  </si>
  <si>
    <t>CONSTRUCCION GIMNASIO ESCUELA ORIENTE DE QUELLÓN</t>
  </si>
  <si>
    <t>'21/12/2016</t>
  </si>
  <si>
    <t>CONSTRUCCION CIERRE VERTEDERO MUNICIPAL DE FRESIA</t>
  </si>
  <si>
    <t>REPOSICION LICEO ALFREDO BARRIA OYARZUN,CURACO DE VELEZ</t>
  </si>
  <si>
    <t>CONSTRUCCION SISTEMA DE APR PUNTILLA PICHICOLO, HUALAIHUE</t>
  </si>
  <si>
    <t>CONSTRUCCION RELLENO SANITARIO PROVINCIA DE OSORNO</t>
  </si>
  <si>
    <t>CONSTRUCCION CENTRO CIVICO DALCAHUE</t>
  </si>
  <si>
    <t>MEJORAMIENTO 03 CALLES LOCALIDAD DE PARGA, FRESIA</t>
  </si>
  <si>
    <t>'30/12/2016</t>
  </si>
  <si>
    <t>SR*</t>
  </si>
  <si>
    <t>CONSERVACION VIAS URBANAS SECTOR LA VARA (C33)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</si>
  <si>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</si>
  <si>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PROVISIONES</t>
  </si>
  <si>
    <t>EJECUCIÓN-CONSULTORIA</t>
  </si>
  <si>
    <t>GA</t>
  </si>
  <si>
    <t>FRIL</t>
  </si>
  <si>
    <t>NORMALIZACION CECOSF COMUNA DE OSORNO (BOX DENTAL)</t>
  </si>
  <si>
    <t>EN TRAMITE</t>
  </si>
  <si>
    <t>HABILITACION SUMINISTRO ENERGIA ELECTRICA SECTOR PIEDRA AZUL, PUERTO MONTT</t>
  </si>
  <si>
    <t>PRIMER RATE</t>
  </si>
  <si>
    <t>CONSTRUCCION CEMENTERIO MUNICIPAL DE CALBUCO</t>
  </si>
  <si>
    <t>'03/04/2017</t>
  </si>
  <si>
    <t>NORMALIZACION DE TRES INTERSECCIONES CONFLICTIVAS RUTA 5, CASTRO</t>
  </si>
  <si>
    <t>REPOSICION MÁQUINA EXCAVADADORA PARA OPERACIÓN VERTEDERO MUNICIPAL</t>
  </si>
  <si>
    <t>CAPACITACION EN PREVENCIÓN DE CANCER PRENEC</t>
  </si>
  <si>
    <t>TRANSFERENCIA DES DIVERSIDAD PROD DE LA PESCA ARTESANAL,REG LOS LAGOS</t>
  </si>
  <si>
    <t>'10/04/2017</t>
  </si>
  <si>
    <t>ENERO-MARZO</t>
  </si>
  <si>
    <t>CODIGO</t>
  </si>
  <si>
    <t>COSTO_TOTAL_M$</t>
  </si>
  <si>
    <t>ETAPA_POSTULA</t>
  </si>
  <si>
    <t>U.T.</t>
  </si>
  <si>
    <t>SECTORIALISTA</t>
  </si>
  <si>
    <t>ENVIO SECT</t>
  </si>
  <si>
    <t>RESOL.</t>
  </si>
  <si>
    <t>FIRMA INT.</t>
  </si>
  <si>
    <t>NRO. RESOL Y FECHA</t>
  </si>
  <si>
    <t>FECHA ENVIO</t>
  </si>
  <si>
    <t>CAPACITACION Y PERFECCIONAMIENTO ASIGNATURA LENGUA INDIGENA</t>
  </si>
  <si>
    <t xml:space="preserve">MOD </t>
  </si>
  <si>
    <t>SEREMI EDUC</t>
  </si>
  <si>
    <t>MAZUELA</t>
  </si>
  <si>
    <t>03,01,2017</t>
  </si>
  <si>
    <t>03,1,2017</t>
  </si>
  <si>
    <t>RESOL 001/03,01,2017</t>
  </si>
  <si>
    <t>CONTRALORIA 06,01,2017</t>
  </si>
  <si>
    <t>PROGRAMA DESARROLLO PARA LAS MUJERES CHAITEN</t>
  </si>
  <si>
    <t>SERNAMEG</t>
  </si>
  <si>
    <t>RESOL 3671/28,12,2016</t>
  </si>
  <si>
    <t>OF 022/06,01,2017</t>
  </si>
  <si>
    <t>FONDO APOYO AL EMPRENDIMIENTO FEMENINO REINSERCION SOCIAL Y LABORAL MUJERES PRIVADAS DE LIBERTAD</t>
  </si>
  <si>
    <t>RESOL 159/30,12,2016</t>
  </si>
  <si>
    <t>586/01,02,2017</t>
  </si>
  <si>
    <t>CONTRALORIA 04,01,2017</t>
  </si>
  <si>
    <t>TOMA RAZON 24,01,2017</t>
  </si>
  <si>
    <t>CIRC 33</t>
  </si>
  <si>
    <t>MUN</t>
  </si>
  <si>
    <t>GLORIA</t>
  </si>
  <si>
    <t>05,01,2017</t>
  </si>
  <si>
    <t>28,02,2017</t>
  </si>
  <si>
    <t>RESOL 432/03,03,2017</t>
  </si>
  <si>
    <t>OF 1015/07,03,2017</t>
  </si>
  <si>
    <t>RESTAURACION FACHADAS ZONA TIPICA DE PUERTO VARAS</t>
  </si>
  <si>
    <t>OBRAS</t>
  </si>
  <si>
    <t>SERVIU</t>
  </si>
  <si>
    <t xml:space="preserve"> PAULY</t>
  </si>
  <si>
    <t>09,01,2017</t>
  </si>
  <si>
    <t>23,03,2017</t>
  </si>
  <si>
    <t>RESOL 627/31,03,2017</t>
  </si>
  <si>
    <t>OF 1442/05,04,2017</t>
  </si>
  <si>
    <t>NORMALIZACION CENTRO DE SALUD PUERTO VARAS</t>
  </si>
  <si>
    <t>MOD MONTO</t>
  </si>
  <si>
    <t>S SALUD RELONCAVI</t>
  </si>
  <si>
    <t>EDGARDO</t>
  </si>
  <si>
    <t>10,01,2017</t>
  </si>
  <si>
    <t>13,02,2017</t>
  </si>
  <si>
    <t>RESOL 348/17,02,2017</t>
  </si>
  <si>
    <t>OF 709/21,02,2017</t>
  </si>
  <si>
    <t>REPOSICION PARCIAL LICEO POLITECNICO DE CALBUCO</t>
  </si>
  <si>
    <t>CONSULTORIAS</t>
  </si>
  <si>
    <t>ARQUITECTURA</t>
  </si>
  <si>
    <t>PAULINA</t>
  </si>
  <si>
    <t>11,01,2017</t>
  </si>
  <si>
    <t>22,03,2017</t>
  </si>
  <si>
    <t>RESOL 601/24,03,2017</t>
  </si>
  <si>
    <t>OF 1312/28,03,2017</t>
  </si>
  <si>
    <t>S.SALUD RELONCAV I</t>
  </si>
  <si>
    <t>12,01,2017</t>
  </si>
  <si>
    <t>RESOL 345/17,02,2017</t>
  </si>
  <si>
    <t>OF 898/27,02,2017</t>
  </si>
  <si>
    <t>FIC ULA 30233623</t>
  </si>
  <si>
    <t>MOD FIC</t>
  </si>
  <si>
    <t xml:space="preserve">ULA </t>
  </si>
  <si>
    <t>J C DUHALDE</t>
  </si>
  <si>
    <t>13,01,2017</t>
  </si>
  <si>
    <t>2 MODIFICACIONES ELECTRICOS ANCUD</t>
  </si>
  <si>
    <t>MOD PLAZO</t>
  </si>
  <si>
    <t>MUN ANCUD</t>
  </si>
  <si>
    <t>RENE</t>
  </si>
  <si>
    <t>2 MODIFICACIONES FIC ULA Y UNAP</t>
  </si>
  <si>
    <t>ULA Y UNAP</t>
  </si>
  <si>
    <t>REPOSICION ESCUELA EPSON ENSENADA, PUERTO VARAS</t>
  </si>
  <si>
    <t>EQUIP</t>
  </si>
  <si>
    <t>KARIN</t>
  </si>
  <si>
    <t>RESOL 342/17,02,2017</t>
  </si>
  <si>
    <t>OF 796/21,02,2017</t>
  </si>
  <si>
    <t>4 MODIFICACIONES ELECTRICOS S J DE LA COSTA CARRICO, PANGUIMAPU,CHOROY TRAIGUEN,AMOPILMO</t>
  </si>
  <si>
    <t>S J COSTA</t>
  </si>
  <si>
    <t>RESOL 220,221,222,223/30,01,2017</t>
  </si>
  <si>
    <t>OF 662,661,660,659/10,01,2017</t>
  </si>
  <si>
    <t>EQUIP 29</t>
  </si>
  <si>
    <t>16,01,2017</t>
  </si>
  <si>
    <t>EQUIPAM</t>
  </si>
  <si>
    <t>13,03,2017</t>
  </si>
  <si>
    <t>RESOL 492/14,03,2017</t>
  </si>
  <si>
    <t>OF 1181/16,03,2017</t>
  </si>
  <si>
    <t>RESOL 344/17,02,2017</t>
  </si>
  <si>
    <t>OF 901/27,02,2017</t>
  </si>
  <si>
    <t>HABILITACION SS.EE. SECTOR PAULDEO LECHAGUA</t>
  </si>
  <si>
    <t>17,01,2017</t>
  </si>
  <si>
    <t>DISEÑO REPOSICION TEATRO MUNICIPAL DE CHONCHI</t>
  </si>
  <si>
    <t>RESOL 349/17,02,2017</t>
  </si>
  <si>
    <t>OF 897/27,02,2017</t>
  </si>
  <si>
    <t>CONSERVACION VIAS URBANAS SECTOR LA VARAS, COMUNA DE PUERTO MONTT</t>
  </si>
  <si>
    <t>PAOLA</t>
  </si>
  <si>
    <t>RESOL 347/17,02,2017</t>
  </si>
  <si>
    <t>OF 900/27,02,2017</t>
  </si>
  <si>
    <t>ISABEL</t>
  </si>
  <si>
    <t>RESOL 429/03,03,2017</t>
  </si>
  <si>
    <t>OF 1017/07,03,2017</t>
  </si>
  <si>
    <t>HABILITACION SS.EE. SECTOR LIUCURA II</t>
  </si>
  <si>
    <t>S.J. COSTA</t>
  </si>
  <si>
    <t>MOD. PLAZO</t>
  </si>
  <si>
    <t>25.01.2017</t>
  </si>
  <si>
    <t>REPOSICION DE VEHICULOS PARA RENOVACION DE FLOTA MUNICIPAL</t>
  </si>
  <si>
    <t>PCC</t>
  </si>
  <si>
    <t>ADQUISICION CAMIONES RECOLECTORES DE RESIDUOS DOMICILIARIOS</t>
  </si>
  <si>
    <t>PTO VARAS</t>
  </si>
  <si>
    <t>4TO. PISO</t>
  </si>
  <si>
    <t>ADDENDUM</t>
  </si>
  <si>
    <t>IGNACIO</t>
  </si>
  <si>
    <t>08,01,2017</t>
  </si>
  <si>
    <t>OK</t>
  </si>
  <si>
    <t>CONSERVACION Y EQUIP EDIF VIAS BOMBEROS 4TA Y 5TA Y CUARTEL GRAL.</t>
  </si>
  <si>
    <t>RESCILIACION</t>
  </si>
  <si>
    <t>OSVALDO</t>
  </si>
  <si>
    <t>08,02,2017</t>
  </si>
  <si>
    <t>RESOL 431/03,03,2017</t>
  </si>
  <si>
    <t>OF 1016/07,03,2017</t>
  </si>
  <si>
    <t>RESOL 489/16,03,2017</t>
  </si>
  <si>
    <t>OF 1183/16,03,2017</t>
  </si>
  <si>
    <t>VICTOR</t>
  </si>
  <si>
    <t>RESOL 346/17,02,2017</t>
  </si>
  <si>
    <t>OF 899/27,02,2017</t>
  </si>
  <si>
    <t>FIRMA INTENDENTE</t>
  </si>
  <si>
    <t>CONSERVACION EDIFICIO GOBERNACION PROVINCIAL DE LLANQUIHUE</t>
  </si>
  <si>
    <t>PROVINCIAL</t>
  </si>
  <si>
    <t>RESOL 350/17,02,2017</t>
  </si>
  <si>
    <t>OF 1186/17,03,2017</t>
  </si>
  <si>
    <t>RESOL 341/17,02,2017</t>
  </si>
  <si>
    <t>OF 836/23,02,2017</t>
  </si>
  <si>
    <t>CONSTRUCCION COMPLEJO INTERNCULTURAL DE FRESIA</t>
  </si>
  <si>
    <t>RESOL 343/17,02,2017</t>
  </si>
  <si>
    <t>OF 896/27,02,2017</t>
  </si>
  <si>
    <t>REPOSICION POSTA TEHUACO QUETALCO COMUNA DALCAHUE</t>
  </si>
  <si>
    <t>14,02,2017</t>
  </si>
  <si>
    <t>RESOL 525/17,03,2017</t>
  </si>
  <si>
    <t>OF 1232/21,03,2017</t>
  </si>
  <si>
    <t>REPOSICION PLAZA DE ARMAS CIUDAD DE PURRANQUE</t>
  </si>
  <si>
    <t>MOD OBRA</t>
  </si>
  <si>
    <t>16,02,2017</t>
  </si>
  <si>
    <t>RESOL 430/03,03,2017</t>
  </si>
  <si>
    <t>OF 1014/07,03,2017</t>
  </si>
  <si>
    <t>CONSERVACION DEPENDENCIAS 4TO.PISO</t>
  </si>
  <si>
    <t>EMPRESA</t>
  </si>
  <si>
    <t>17,02,2017</t>
  </si>
  <si>
    <t>RESOL 465/14,03,2017</t>
  </si>
  <si>
    <t>OF 1178/16,03,2017</t>
  </si>
  <si>
    <t>REPOSICION LICEO ALFREDO BARRIA OYARZUN</t>
  </si>
  <si>
    <t>CURACO VELEZ</t>
  </si>
  <si>
    <t>MEJORAMIENTO Y AMPLIACION GIMNASIO DE CASTRO</t>
  </si>
  <si>
    <t>RESOL 491/14,03,2017</t>
  </si>
  <si>
    <t>OF 1182/16,03,2017</t>
  </si>
  <si>
    <t>S SALUD CHILOE</t>
  </si>
  <si>
    <t>17,03,2017</t>
  </si>
  <si>
    <t>RESOL 545/20,03,2017</t>
  </si>
  <si>
    <t>OF 1262/24,03,2017</t>
  </si>
  <si>
    <t>ADQUISICION EQUIPOS Y EQUIPAMIENTO PARA HOSPITALES PROV.DE PALENA</t>
  </si>
  <si>
    <t>TERRENO</t>
  </si>
  <si>
    <t>MUN PUERTO MONTT</t>
  </si>
  <si>
    <t>RESOL 10/2701,2017</t>
  </si>
  <si>
    <t>OF 791/20,02,2017</t>
  </si>
  <si>
    <t>TOMA RAZON 16,02,2017</t>
  </si>
  <si>
    <t>ADDENDUM ELECTRICO QUENU TABON</t>
  </si>
  <si>
    <t>ADDENDU,</t>
  </si>
  <si>
    <t>CONST PTO OCTAY</t>
  </si>
  <si>
    <t>RESOL 252/07,02,2017</t>
  </si>
  <si>
    <t>OF 792/20,02,2017</t>
  </si>
  <si>
    <t>01,03,2017</t>
  </si>
  <si>
    <t>15,03,2017</t>
  </si>
  <si>
    <t>RESOL 527/17,03,2017</t>
  </si>
  <si>
    <t>OF 1230/21,03,2017</t>
  </si>
  <si>
    <t>REPOSICION ESCUELA RURAL LAGUNITAS COMUNA PUERTO MONTT</t>
  </si>
  <si>
    <t>RESOL 526/17,03,2017</t>
  </si>
  <si>
    <t>OF 1231/21,03,2017</t>
  </si>
  <si>
    <t>02,03,2017</t>
  </si>
  <si>
    <t>24,03,2017</t>
  </si>
  <si>
    <t>RESOL 567/21,03,2017</t>
  </si>
  <si>
    <t>OF 1662/18,04,2017</t>
  </si>
  <si>
    <t>REPOSICION ESTADIO EVALDO KLEIN PUERTO VARAS</t>
  </si>
  <si>
    <t>03,03,2017</t>
  </si>
  <si>
    <t>RESOL 493/14,03,2017</t>
  </si>
  <si>
    <t>OF 1180/16,03,2017</t>
  </si>
  <si>
    <t>CONSTRUCCION CUARTEL OCTAVA COMPAÑÍA DE BOMBEROS PUERTO MONTT</t>
  </si>
  <si>
    <t>NO HA VENIDO FIRMADO POR UT.</t>
  </si>
  <si>
    <t>MEJORAMIENTO CALLE PADRE HARTER PUERTO MONTT</t>
  </si>
  <si>
    <t>HABILITACION DE UNIDADES CRITICAS HOSPITAL CHAITEN</t>
  </si>
  <si>
    <t>29,03,2017</t>
  </si>
  <si>
    <t>RESOL 629/31,03,2017</t>
  </si>
  <si>
    <t>OF 1440/05,04,2017</t>
  </si>
  <si>
    <t>CONSTRUCCION SERVICIO APR RURAL EL MAÑIO FRESIA</t>
  </si>
  <si>
    <t xml:space="preserve">PAOLA </t>
  </si>
  <si>
    <t>07,03,2017</t>
  </si>
  <si>
    <t>RESOL 490/14,03,2017</t>
  </si>
  <si>
    <t>OF 1179/16,03,2017</t>
  </si>
  <si>
    <t>CONSTRUCCION REDES A POTABLE Y ALCANT V. LOS PINOS ALTOS</t>
  </si>
  <si>
    <t>CONSTRUCCION TERMINAL DE BUSES COMUNA FUTALEUFU</t>
  </si>
  <si>
    <t>RESOL 528/1703,2017</t>
  </si>
  <si>
    <t>OF 1233/21,03,2017</t>
  </si>
  <si>
    <t>REPOSICION GIMNASIO MUNICIPAL DE FUTALEUFU</t>
  </si>
  <si>
    <t>14,03,2017</t>
  </si>
  <si>
    <t>RESOL 604/24,03,2017</t>
  </si>
  <si>
    <t>OF 1313/28,03,2017</t>
  </si>
  <si>
    <t>06,04,2017</t>
  </si>
  <si>
    <t>RESOL 675/10,03,2017</t>
  </si>
  <si>
    <t>OF 1579/12,04,2017</t>
  </si>
  <si>
    <t>REPOSICION Y ADQUISICION CAMIONES COMPACTADORES RSD, COMUNA PUYEHUE</t>
  </si>
  <si>
    <t>16,03,2017</t>
  </si>
  <si>
    <t>11,04,2017</t>
  </si>
  <si>
    <t>RESOL 802/24,04,2017</t>
  </si>
  <si>
    <t>OF 1804/02,05,2017</t>
  </si>
  <si>
    <t>REPOSICION DE CAMION COMPACTADOR Y CONTENDORES DE BASURA</t>
  </si>
  <si>
    <t>RESOL 628/31,03,2017</t>
  </si>
  <si>
    <t>OF 1441/05,04,2017</t>
  </si>
  <si>
    <t>REPOSICION REMOLQUE CAMA BAJA PARA MEJORAMIENTO CAMINOS</t>
  </si>
  <si>
    <t>RESOL 603/24,03,2017</t>
  </si>
  <si>
    <t>OF 1310/28,03,2017</t>
  </si>
  <si>
    <t>NORMALIZACION DE TRES INTERSERCCIONESCONFLICTIVAS RUTA 5, CASTRO</t>
  </si>
  <si>
    <t xml:space="preserve">CASTRO </t>
  </si>
  <si>
    <t>RESOL 602/24,03,2017</t>
  </si>
  <si>
    <t>OF 1311/28,03,2017</t>
  </si>
  <si>
    <t>PROGRAMA TRANSFERENCIA PARA EL DESARROLLO APICULTURA REGION DE LOS LAGOS</t>
  </si>
  <si>
    <t>SEREMI AGRIC</t>
  </si>
  <si>
    <t>CONTRALORIA 29,03</t>
  </si>
  <si>
    <t>ADQUISICION EQUIPAMIENTO MATERIALES PELIGROSOS BOMBEROS PUERTO MONTT</t>
  </si>
  <si>
    <t>13,04,2017</t>
  </si>
  <si>
    <t>RESOL 803/24,04,2017</t>
  </si>
  <si>
    <t>OF 1802/02,05,2017</t>
  </si>
  <si>
    <t>PROGRAMA DE APLICACIÓN DE ESTRATEGIA DE PROMOCION Y FORTALECIMIENTO DE LA CAPACIDAD EXPORTADORA DE LA REGION DE LOS LAGOS</t>
  </si>
  <si>
    <t>CONV TRANSF</t>
  </si>
  <si>
    <t>PROCHILE</t>
  </si>
  <si>
    <t xml:space="preserve">MUN </t>
  </si>
  <si>
    <t>27,03,2017</t>
  </si>
  <si>
    <t>REPOSICION CAMION COMPACTADOR RSD Y ADQUISICION DE COMPACTADORES</t>
  </si>
  <si>
    <t>RESOL 676/10,04,2017</t>
  </si>
  <si>
    <t>OF 1578/12,04,2017</t>
  </si>
  <si>
    <t xml:space="preserve">TRANSFERENCIA MEJORAMIENTO DE SUELOS EN TERRITORIOS INDIGENAS </t>
  </si>
  <si>
    <t>INDAP</t>
  </si>
  <si>
    <t>28,03,2017</t>
  </si>
  <si>
    <t>REPOSICION ESCUELA BASICA LLIUCO QUEMCHI</t>
  </si>
  <si>
    <t>04,04,2017</t>
  </si>
  <si>
    <t>RESOL 801/24,04,2017</t>
  </si>
  <si>
    <t>OF 1805/02,05,2017</t>
  </si>
  <si>
    <t>IND</t>
  </si>
  <si>
    <t>RESOL 804/24,04,2017</t>
  </si>
  <si>
    <t>OF 1803/02,05,2017</t>
  </si>
  <si>
    <t>CONSTRUCCION OFICINA REGISTRO CIVIL E IDENTIF ALERCE, PUERTO MONTT</t>
  </si>
  <si>
    <t>04,0,2017</t>
  </si>
  <si>
    <t>24,04,2017</t>
  </si>
  <si>
    <t>REPOSICION ESCUELA RURAL LINAO</t>
  </si>
  <si>
    <t>05,04,2017</t>
  </si>
  <si>
    <t>CONSTRUCCION POSTA DE SALUD RURAL EL PONCHO PUERTO OCTAY</t>
  </si>
  <si>
    <t>RESOL 690/10,04,2017</t>
  </si>
  <si>
    <t>OF 1663/18,04,2017</t>
  </si>
  <si>
    <t>PAO</t>
  </si>
  <si>
    <t>07,04,2017</t>
  </si>
  <si>
    <t>ESTUDIO</t>
  </si>
  <si>
    <t>OOPP</t>
  </si>
  <si>
    <t>10,04,2017</t>
  </si>
  <si>
    <t>MEJORAMIENTO PLAZA DE ARMAS, COMUNA DE PURRANQUE</t>
  </si>
  <si>
    <t>MOD CONSULT</t>
  </si>
  <si>
    <t>18,04,2017</t>
  </si>
  <si>
    <t>RESOL 806/24,04,2017</t>
  </si>
  <si>
    <t>OF 1800/02,05,2017</t>
  </si>
  <si>
    <t>REPOSICION EXCAVADORA PARA OPERACIÓN VERTEDERO MUNICIPAL</t>
  </si>
  <si>
    <t>26,04,2017</t>
  </si>
  <si>
    <t>CONSTRUCCION REDES A POTABLE Y ALCANT DIVERSOS SECTORES CASTRO</t>
  </si>
  <si>
    <t>RESOL 805/24,04,2017</t>
  </si>
  <si>
    <t>OF 1801/02,05,2017</t>
  </si>
  <si>
    <t>EQUIPOS</t>
  </si>
  <si>
    <t>27,04,2017</t>
  </si>
  <si>
    <t>ADQUISICIÓN CAMION RECOLECTOR DE RESIDUOS PENINSULA DE COMAU</t>
  </si>
  <si>
    <t>02,05,2017</t>
  </si>
  <si>
    <t>CONS 33</t>
  </si>
  <si>
    <t>20,04,2017</t>
  </si>
  <si>
    <t>ENVIADO A JORGE BRAVO 20,04,2017</t>
  </si>
  <si>
    <t>CONSTRUCCION CIERRE VERTEDERO MUNICIPAL COMUNA PUERTO MONTT</t>
  </si>
  <si>
    <t>25,04,2017</t>
  </si>
  <si>
    <t>REPOSICION COMPLEJO FRONTERIZO CARDENAL SAMORE, PROV. OSORNO</t>
  </si>
  <si>
    <t>28,04,2017</t>
  </si>
  <si>
    <t>REPOSICION ESCUELAS ANDREW JACKSON Y RIO NEGRO , COMUNA RIO NEGRO</t>
  </si>
  <si>
    <t>CONSTRUCCION SEDE UNIVERSITARIA PARA LA PROV CHILOE</t>
  </si>
  <si>
    <t>03,05,2017</t>
  </si>
  <si>
    <t>MEJORAMIENTO AVENIDA REPUBLICA OSORNO</t>
  </si>
  <si>
    <t>04,05,2017</t>
  </si>
  <si>
    <t>x1</t>
  </si>
  <si>
    <t>x2</t>
  </si>
  <si>
    <t>x3</t>
  </si>
  <si>
    <t>con convenio</t>
  </si>
  <si>
    <t>en tramite</t>
  </si>
  <si>
    <t>en revisión</t>
  </si>
  <si>
    <t>CON CONVENIO</t>
  </si>
  <si>
    <t>ADQUIS MODULOS OFICINAS MUNICIPALES PROVISORIAS</t>
  </si>
  <si>
    <t>14,01,2016</t>
  </si>
  <si>
    <t>RESOL 71/19,01,2016</t>
  </si>
  <si>
    <t>OF 542/21,01,2016</t>
  </si>
  <si>
    <t>REPOS MAQUINARIAS CONSERV RED VIAL COMUNA CALBUCO</t>
  </si>
  <si>
    <t>ADQUIS ESCALERA MECANICA 42 MTS. BOMBEROS</t>
  </si>
  <si>
    <t>J N BOMBEROS</t>
  </si>
  <si>
    <t xml:space="preserve">CONTRALORIA </t>
  </si>
  <si>
    <t>ADQUIS LUMINARIAS Y EQUIP ALUMBRADO PUBLICO S PABLO</t>
  </si>
  <si>
    <t>RESOL 16/20,01,2016</t>
  </si>
  <si>
    <t>OF 869/02,02,2016</t>
  </si>
  <si>
    <t>TOMA RAZON 28,01,2016</t>
  </si>
  <si>
    <t>HABILITACION CARPETA SINTETICA ESTADIO MUNICIPAL DALCAHUE</t>
  </si>
  <si>
    <t>RESOL 72/19,01,2016</t>
  </si>
  <si>
    <t>OF 541/21,01,2016</t>
  </si>
  <si>
    <t>REPOSICION GANCHOS Y LUMINARIAS COMUNA DE FRESIA</t>
  </si>
  <si>
    <t>CONSTRUCCION OFICINA REGISTRO CIVIL E IDENTIF PUERTO MONTT</t>
  </si>
  <si>
    <t xml:space="preserve">EQUIP </t>
  </si>
  <si>
    <t>REG.CIVIL E IDENT</t>
  </si>
  <si>
    <t>18,01,2016</t>
  </si>
  <si>
    <t>02,03,2016</t>
  </si>
  <si>
    <t>RESOL 349/11,03,2016</t>
  </si>
  <si>
    <t>OF 1665/15,03,2016</t>
  </si>
  <si>
    <t>REPOSICION CARRO PORTA ESCALA 4° COMPAÑÍA OSORNO</t>
  </si>
  <si>
    <t>JUNTA BOMB</t>
  </si>
  <si>
    <t>06,05,2016</t>
  </si>
  <si>
    <t>de nuevo a firma UT.28,06,2016</t>
  </si>
  <si>
    <t>REPOSICION CARRO PORTA ESCALA 4° COMPAÑÍA PUERTOMONTT</t>
  </si>
  <si>
    <t>RESOL 055/12,05,2016</t>
  </si>
  <si>
    <t>OF 2982/14,06,2016</t>
  </si>
  <si>
    <t>TOMA RAZON 07,06,2016</t>
  </si>
  <si>
    <t>CONSTRUCCION CENTRO SALUD COCHAMO</t>
  </si>
  <si>
    <t>S.S.RELONCAVI</t>
  </si>
  <si>
    <t>22,02,2016</t>
  </si>
  <si>
    <t>RESOL 259/23,02,2016</t>
  </si>
  <si>
    <t>OF 1415/25,02,2016</t>
  </si>
  <si>
    <t>REPOSICION LABORATORIO HOSPITAL CHAITEN</t>
  </si>
  <si>
    <t>RESOL 204/17,02,2016</t>
  </si>
  <si>
    <t>OF 1332/19,02,2016</t>
  </si>
  <si>
    <t>MEJORAMIENTO DIVERSAS CALLES PROV PALENA</t>
  </si>
  <si>
    <t>19,01,2016</t>
  </si>
  <si>
    <t>24,02,2016</t>
  </si>
  <si>
    <t>RESOL 260/24,02,2016</t>
  </si>
  <si>
    <t>OF 1412/24,02,2016</t>
  </si>
  <si>
    <t>CONSTRUCCION INFRAESTRUCTURA AGUA POTABLE Y ALCANTARILLADO</t>
  </si>
  <si>
    <t>TRANSF 33 OBRAS</t>
  </si>
  <si>
    <t>20,01,2016</t>
  </si>
  <si>
    <t>RESOL AF 021/16,02,2016</t>
  </si>
  <si>
    <t>OF 1795/21,03,2016</t>
  </si>
  <si>
    <t>REPOSICION 6 CARROS BOMBA PARA 3 PROVINCIAS DE LA REGION</t>
  </si>
  <si>
    <t>TRANSF 33 ADQ</t>
  </si>
  <si>
    <t>MEJORAMIENTO 03 CALLES LOCALIDAD DE TEGUALDA FRESIA</t>
  </si>
  <si>
    <t>25,01,2016</t>
  </si>
  <si>
    <t>01,03,2016</t>
  </si>
  <si>
    <t>RESOL 384/16,03,2016</t>
  </si>
  <si>
    <t>OF 1797/21,03,2016</t>
  </si>
  <si>
    <t>NORMALIZACION CENTRO DE SALUD DE PUERTO VARAS</t>
  </si>
  <si>
    <t>S.S.RELONCAVIEDGARDO</t>
  </si>
  <si>
    <t>RESOL 252/22,02,2016</t>
  </si>
  <si>
    <t>OF 1416/25,02,2016</t>
  </si>
  <si>
    <t>03,08,2016</t>
  </si>
  <si>
    <t>RESOL 1349/08,08,2016</t>
  </si>
  <si>
    <t>OF 3705/11,08,2016</t>
  </si>
  <si>
    <t>REPOSICION ESCUELA RURAL JUAN A.VERA DIAZ, APECHE</t>
  </si>
  <si>
    <t>RESOL 202/17,02,2016</t>
  </si>
  <si>
    <t>OF 1335/19,02,2016</t>
  </si>
  <si>
    <t>17,02,2016</t>
  </si>
  <si>
    <t>RESOL 222/17,02,2016</t>
  </si>
  <si>
    <t>OF 1358/22,02,2016</t>
  </si>
  <si>
    <t>REPOSICION ESCUELA EDUARDO FREI MONTALVA DE PALQUI</t>
  </si>
  <si>
    <t>C DE VELEZ</t>
  </si>
  <si>
    <t>26,01,2016</t>
  </si>
  <si>
    <t>RESOL 206/17,02,2016</t>
  </si>
  <si>
    <t>OF 1333/19,02,2016</t>
  </si>
  <si>
    <t>REPOSICION INTERNADO MIXTO LICEO POLIVALENTE, QUEILEN</t>
  </si>
  <si>
    <t>RESOL 203/14,02,2016</t>
  </si>
  <si>
    <t>OF 1336/19,02,2016</t>
  </si>
  <si>
    <t>CONSTRUCCION RELLENO SANITARIO LA LAJA</t>
  </si>
  <si>
    <t>19,02,2016</t>
  </si>
  <si>
    <t>CONSTRUCCION SISTEMA APR SECTOR ISLOTE EL CABRITO</t>
  </si>
  <si>
    <t>PTO OCTAY</t>
  </si>
  <si>
    <t>RESOL 205/17,02,2016</t>
  </si>
  <si>
    <t>OF 1334/19,02,2016</t>
  </si>
  <si>
    <t>INSTALACION SERVICIO APR NOTUCO</t>
  </si>
  <si>
    <t>15,03,2016</t>
  </si>
  <si>
    <t>REOSOL AF 32/15,03,2016</t>
  </si>
  <si>
    <t>TOMA RAZON 04,04,2016</t>
  </si>
  <si>
    <t>CONSTRUCCION POSTA DE SALUD RURAL CHAMILCO</t>
  </si>
  <si>
    <t>01,03,206</t>
  </si>
  <si>
    <t>RESOL 347/11,03,2016</t>
  </si>
  <si>
    <t>OF1664/15,03,2016</t>
  </si>
  <si>
    <t>CONSERVACION Y EQUIP EDIF CIAS BOMBEROS 4 Y 5 CUARTEL GRAL</t>
  </si>
  <si>
    <t>18,02,2016</t>
  </si>
  <si>
    <t>22,03,2016</t>
  </si>
  <si>
    <t>RESOL 623/25,04,2016</t>
  </si>
  <si>
    <t>OF 2326/29,04,2016</t>
  </si>
  <si>
    <t>CONSTRUCCION POSTA SALUD RURAL LOMA DE LA PIEDRA</t>
  </si>
  <si>
    <t>18,02,2015</t>
  </si>
  <si>
    <t>RESOL 313/202,03,2016</t>
  </si>
  <si>
    <t>OF 1535/09,03,2016</t>
  </si>
  <si>
    <t>PTO MONTT</t>
  </si>
  <si>
    <t>RESOL 258/23,02,2015</t>
  </si>
  <si>
    <t>OF 1414/25,02,2015</t>
  </si>
  <si>
    <t>TRANSFERENCIA MEJORAMIENTO DE LA CAPACIDAD PRODUCTIVA PRADERAS</t>
  </si>
  <si>
    <t>MOD PLAZO Y MONTO</t>
  </si>
  <si>
    <t>REPOSICION ESCUELA LA CAPILLA DE ISLA CAGUACH</t>
  </si>
  <si>
    <t>ARQ</t>
  </si>
  <si>
    <t>RESOL 383/16,03,2016</t>
  </si>
  <si>
    <t>OF 1798/21,03,2016</t>
  </si>
  <si>
    <t>REPOSICION ESCUELA RURAL DE LLINGUA</t>
  </si>
  <si>
    <t>RESOL 400/18,03,2016</t>
  </si>
  <si>
    <t>OF 2713/23,05,2016</t>
  </si>
  <si>
    <t>MEJORAMIENTO PLAZA DE ARMAS DE VILLA SANTA LUCIA, CHAITEN</t>
  </si>
  <si>
    <t>FABRI</t>
  </si>
  <si>
    <t>23,02,2016</t>
  </si>
  <si>
    <t>17,03,2016</t>
  </si>
  <si>
    <t>RESOL 403/21,03,2016</t>
  </si>
  <si>
    <t>OF 1902/23,03,2016</t>
  </si>
  <si>
    <t>CAPACITACION ASESORIA TECNICA TURISMO RURAL PEQUEÑOS AGRIC</t>
  </si>
  <si>
    <t>RESOL 219/17,02,2016</t>
  </si>
  <si>
    <t>OF 1359/22,02,2016</t>
  </si>
  <si>
    <t>CONSTRUCCION CENTRO REFERENCIA Y DIAGNOSTICO MEDICO OSORNO</t>
  </si>
  <si>
    <t>EJEC</t>
  </si>
  <si>
    <t>RESOL 200/16,02,2016</t>
  </si>
  <si>
    <t>OF 1331/19,02,2016</t>
  </si>
  <si>
    <t>CONSERVACION 23,8 KMS DE CAMINOS RURALES COMUNA LOS MUERMOS</t>
  </si>
  <si>
    <t>RESOL 223/17,02,2016</t>
  </si>
  <si>
    <t>OF 1357/22,02,2016</t>
  </si>
  <si>
    <t>AMPLIACION ESCUELA BASICA FUTALEUFU PARA ENSEÑANZA MEDIA</t>
  </si>
  <si>
    <t>RESOL 382/16,03,2016</t>
  </si>
  <si>
    <t>OF 1796/21,03,2016</t>
  </si>
  <si>
    <t>REPOSICION PARCIAL LICEO LAS AMERICAS ENTRE LAGOS</t>
  </si>
  <si>
    <t>RESOL 261/24,02,2016</t>
  </si>
  <si>
    <t>OF 1482/02,03,2016</t>
  </si>
  <si>
    <t>CONSERVACION RED VIAL DE VARIOS CAMINOS PAVIMENTADOS 2013</t>
  </si>
  <si>
    <t>VIALIDAD</t>
  </si>
  <si>
    <t>29,02,2016</t>
  </si>
  <si>
    <t>RESOL 402/21,03,2016</t>
  </si>
  <si>
    <t>OF1903/23,03,2016</t>
  </si>
  <si>
    <t>REPOSICION CAMIONES RECOLECTORES Y ADQUISICION CONTENEDORES</t>
  </si>
  <si>
    <t>RESOL AF 026/03,03,2016</t>
  </si>
  <si>
    <t>OF 1963/04,04,2016</t>
  </si>
  <si>
    <t>TOMA RAZON 31,03,2016</t>
  </si>
  <si>
    <t>CONSTRUCCION SISTEMA APR GUAPILACUY</t>
  </si>
  <si>
    <t>11,03,2016</t>
  </si>
  <si>
    <t>06,04,2016</t>
  </si>
  <si>
    <t>RESOL 550/13,04,2016</t>
  </si>
  <si>
    <t>OF 2151/15,04,2016</t>
  </si>
  <si>
    <t>CONSTRUCCION ALCANTARILLADO Y P.T.A.S. LOCALIDAD PILMAIQUEN</t>
  </si>
  <si>
    <t>RESOL AF 031/15,03,2016</t>
  </si>
  <si>
    <t>OF 2101/13,04,2016</t>
  </si>
  <si>
    <t>TOMA RAZON 07,04,2016</t>
  </si>
  <si>
    <t>CONVENIO COLABORACION OO.HH.</t>
  </si>
  <si>
    <t>RESOL 359/15,03,2016</t>
  </si>
  <si>
    <t>OF 1810/21,03,2016</t>
  </si>
  <si>
    <t>MEJORAMIENTO AVDA ROBERTO SIMPSON SECTOR CASMA</t>
  </si>
  <si>
    <t>14,03,2016</t>
  </si>
  <si>
    <t>04,05,2016</t>
  </si>
  <si>
    <t>RESOL 736/12,05,2016</t>
  </si>
  <si>
    <t>OF 2632/17,05,2016</t>
  </si>
  <si>
    <t>REPOSICION POSTA TEHUACO-QUETALCO COMUNA DALCAHUE</t>
  </si>
  <si>
    <t>04,04,2016</t>
  </si>
  <si>
    <t>RESOL 529/11,04,2016</t>
  </si>
  <si>
    <t>OF 2100/13,04,2016</t>
  </si>
  <si>
    <t>MEJORAMIENTO 5 CALLES DE FRESIA URBANO, COMUNA DE FRESIA</t>
  </si>
  <si>
    <t>16,03,2016</t>
  </si>
  <si>
    <t>24,03,2016</t>
  </si>
  <si>
    <t>RESOL 443/29,03,2016</t>
  </si>
  <si>
    <t>OF 1987/07,2016</t>
  </si>
  <si>
    <t>CONSERVACION PERIODICA CAMINO BASICO SANTA BARBARA-CHANA ROL W 807, COMUNA CHAITEN</t>
  </si>
  <si>
    <t>21,03,2016</t>
  </si>
  <si>
    <t>CONSTRUCCION CANCHA SINTETICA Y ESTADIO MUNICIPAL PUAUCHO</t>
  </si>
  <si>
    <t>RESOL 463/06,04,2016</t>
  </si>
  <si>
    <t>OF 1991/07,04,2016</t>
  </si>
  <si>
    <t>13,04,2016</t>
  </si>
  <si>
    <t>RESOL 586/18,04,2016</t>
  </si>
  <si>
    <t>OF 2209/20,04,2016</t>
  </si>
  <si>
    <t>RESOL 551/13,04,2016</t>
  </si>
  <si>
    <t>OF 2152/15,04,2016</t>
  </si>
  <si>
    <t xml:space="preserve">MEJORAMIENTO RUTA V-69 SECTOR RALUN COCHAMO </t>
  </si>
  <si>
    <t>05,04,2016</t>
  </si>
  <si>
    <t>07,07,2016</t>
  </si>
  <si>
    <t>RESOL 1094/08,07,2016</t>
  </si>
  <si>
    <t>CONSTRUCCION SERVICIO APR SECTOR RURAL DE LINEA SIN NOMBRE</t>
  </si>
  <si>
    <t>15,04,2016</t>
  </si>
  <si>
    <t>18,04,2016</t>
  </si>
  <si>
    <t>RESOL 634/27,04,2016</t>
  </si>
  <si>
    <t>OF 2411/02,05,2016</t>
  </si>
  <si>
    <t>CONSTRUCCION SISTEMA DE APR DE CAÑAL-COIHUERIA Y PANTANAL</t>
  </si>
  <si>
    <t>RESOL 610/20,04,2016</t>
  </si>
  <si>
    <t>OF 2275/22,04,2016</t>
  </si>
  <si>
    <t>REPOSICION EDIFICIO CONSISTORIAL LLANQUIHUE</t>
  </si>
  <si>
    <t>MOD MONTO DIS</t>
  </si>
  <si>
    <t>RESOL 609/20,04,2016</t>
  </si>
  <si>
    <t>OF 2274/22,04,2016</t>
  </si>
  <si>
    <t>REPOSICION POSTA DE SALUD RURAL COLIGUAL PURRANQUE</t>
  </si>
  <si>
    <t>RESOL 585/20,04,2016</t>
  </si>
  <si>
    <t>OF 2211/20,04,2016</t>
  </si>
  <si>
    <t>REPOSICION POSTA SALUD RURAL HUEYUSCA PURRANQUE</t>
  </si>
  <si>
    <t>RESOL 584/20,04,2016</t>
  </si>
  <si>
    <t>OF 2210/20,04,2016</t>
  </si>
  <si>
    <t>REPOSICION POSTA RURAL DE RIO SUR</t>
  </si>
  <si>
    <t>22,04,2016</t>
  </si>
  <si>
    <t>MEJORAMIENTO CANCHA FATIMA, COMUNA DE ANCUD</t>
  </si>
  <si>
    <t>30,03,2016</t>
  </si>
  <si>
    <t>RESOL 442/24,03,2016</t>
  </si>
  <si>
    <t>OF 2153/15,04,2016</t>
  </si>
  <si>
    <t>ADQUISICION CAMION COMPACTADOR Y CONTENEDORES BASURA</t>
  </si>
  <si>
    <t>11,04,2016</t>
  </si>
  <si>
    <t>20,04,2016</t>
  </si>
  <si>
    <t>RESOL 621/25,04,2016</t>
  </si>
  <si>
    <t>OF 2325/29,04,2016</t>
  </si>
  <si>
    <t>INSTALACION DEL SERVICIO DE AGUA POTABLE RURAL NOTUCO</t>
  </si>
  <si>
    <t>RESOL AF 032/15,03,2016</t>
  </si>
  <si>
    <t>OF 2023/11,04,2016</t>
  </si>
  <si>
    <t>12,04,2016</t>
  </si>
  <si>
    <t>RESOL 633/27,04,2016</t>
  </si>
  <si>
    <t>OF 2412/02,05,2016</t>
  </si>
  <si>
    <t>RESOL 622/25,04,2016</t>
  </si>
  <si>
    <t>OF 2327/29,04,2016</t>
  </si>
  <si>
    <t>17,05,2016</t>
  </si>
  <si>
    <t>14,04,2016</t>
  </si>
  <si>
    <t>RESOL 587/18,04,2016</t>
  </si>
  <si>
    <t>OF 2212/20,04,2016</t>
  </si>
  <si>
    <t>CONSTRUCCION REDES DE AGUA POTABLE Y ALCANTARILLADO DIVERSOS SECTORES CASTRO</t>
  </si>
  <si>
    <t>RESOL 620/25,04,2016</t>
  </si>
  <si>
    <t>OF 2324/29,04,2016</t>
  </si>
  <si>
    <t>HABILITACION SS.EE. SECTOR LA GOLETA SALTO CHICO</t>
  </si>
  <si>
    <t>ELECT</t>
  </si>
  <si>
    <t xml:space="preserve"> RENE</t>
  </si>
  <si>
    <t>RESOL 588/18,04,2016</t>
  </si>
  <si>
    <t>OF 2213/20,04,2016</t>
  </si>
  <si>
    <t>RESOL  645/27,04,2016</t>
  </si>
  <si>
    <t>OF 2413/02,05,2016</t>
  </si>
  <si>
    <t>RESOL 631/27,04,2016</t>
  </si>
  <si>
    <t>OF 2414/02,05,2016</t>
  </si>
  <si>
    <t>MAULLLIN</t>
  </si>
  <si>
    <t>19,04,2016</t>
  </si>
  <si>
    <t>27,04,2016</t>
  </si>
  <si>
    <t>RESOL 733/12,05,2016</t>
  </si>
  <si>
    <t>OF 2631/17,05,2016</t>
  </si>
  <si>
    <t>TRANSF</t>
  </si>
  <si>
    <t>SENCE</t>
  </si>
  <si>
    <t>CLAUDIA</t>
  </si>
  <si>
    <t>ADQUISICION EQUIPOS GPS BIENES NACIONALES PALENA</t>
  </si>
  <si>
    <t>SEREMI B N</t>
  </si>
  <si>
    <t>25,04,2016</t>
  </si>
  <si>
    <t>23,06,2016</t>
  </si>
  <si>
    <t>RESOL 1053/01,07,2016</t>
  </si>
  <si>
    <t>OF 3320/08,07,2016</t>
  </si>
  <si>
    <t>REPOSICION BODEGA Y GALPON MUNICIPAL PALENA</t>
  </si>
  <si>
    <t>RESOL 875/13,06,2016</t>
  </si>
  <si>
    <t>OF 2956/13,06,2016</t>
  </si>
  <si>
    <t>ADQUISICION Y REPOSICION DE DOS CAMIONES RECOLECTORES</t>
  </si>
  <si>
    <t>RESOL 56/12,05,2016</t>
  </si>
  <si>
    <t>OF 2980/14,06,2016</t>
  </si>
  <si>
    <t>TOMA RAZON 09,06,2016</t>
  </si>
  <si>
    <t xml:space="preserve">ADQUISICION CAMIONES RECOLECTORES Y CONTENEDORES RSD </t>
  </si>
  <si>
    <t>RESOL 054/12,05,2016</t>
  </si>
  <si>
    <t>of 2983/14,06,2015</t>
  </si>
  <si>
    <t>TOMA RAZON 06,06,2016</t>
  </si>
  <si>
    <t>REPOSICION VEREDAS POBL ANTUHUE LA COLINA Y ALERCE</t>
  </si>
  <si>
    <t>03,06,2016</t>
  </si>
  <si>
    <t>RESOL 1347/08,08,2016</t>
  </si>
  <si>
    <t>OF 3703/11,08,2016</t>
  </si>
  <si>
    <t xml:space="preserve">OK </t>
  </si>
  <si>
    <t>REPOSICION PLANTA TRATAMIENTO AGUAS SERVIDAS LOS PELLINES</t>
  </si>
  <si>
    <t>PAULY</t>
  </si>
  <si>
    <t>13,06,2016</t>
  </si>
  <si>
    <t>RESOL 1305/28,07,2016</t>
  </si>
  <si>
    <t>OF 3597/28,07,2016</t>
  </si>
  <si>
    <t>CONSTRUCCION GIMNASIO METAHUE QUEMCHI</t>
  </si>
  <si>
    <t>03,05,2016</t>
  </si>
  <si>
    <t>RESOL 735/12,05,2016</t>
  </si>
  <si>
    <t>OF 2630/17,05,2016</t>
  </si>
  <si>
    <t>REPOSICION CUARTEL SEXTA COMPAÑÍA DE BOMBEROS</t>
  </si>
  <si>
    <t>CONSTRUCCION PLANTA TRATAMIENTO LOCALIDAD PARGA</t>
  </si>
  <si>
    <t>RESOL 922/09,06,2016</t>
  </si>
  <si>
    <t>OF 2981/14,06,2016</t>
  </si>
  <si>
    <t>TRANSF INFRAESTRUCTURA ACOPIO Y SECADO DESARROLLO DENDROENERGETICO</t>
  </si>
  <si>
    <t>05,05,2016</t>
  </si>
  <si>
    <t>11,05,2016</t>
  </si>
  <si>
    <t>FERTILIZACION PRADERAS Y APILAMIENTO MADERAS MUERTAS PROV PALENA</t>
  </si>
  <si>
    <t>10,05,2016</t>
  </si>
  <si>
    <t>19,05,2016</t>
  </si>
  <si>
    <t>06,06,2016</t>
  </si>
  <si>
    <t>CONSTRUCCION POSTA DE SALUD RURAL LOMA DE LA PIEDRA</t>
  </si>
  <si>
    <t>RESOL 774/16,05,2016</t>
  </si>
  <si>
    <t>OF 2657/19,05,2016</t>
  </si>
  <si>
    <t>ADQUISICION VEHICULOS DEPTO SALUD PUERTO VARAS</t>
  </si>
  <si>
    <t>RESOL 1348/08,08,2016</t>
  </si>
  <si>
    <t>OF 3702/11,08,2016</t>
  </si>
  <si>
    <t>CONSTRUCCION TERMINAL DE BUSES DE FUTALEUFU</t>
  </si>
  <si>
    <t>SUBSIDIO OPERACIÓN QUEMCHI</t>
  </si>
  <si>
    <t>RESOL 734/12,05,2016</t>
  </si>
  <si>
    <t>OF 2633/17,05,2016</t>
  </si>
  <si>
    <t>REPOSICION Y AMPLIACION BIBLIOTECA MUNICIPAL FRUTILLAR</t>
  </si>
  <si>
    <t>RESOL 1050/01,07,2016</t>
  </si>
  <si>
    <t>OF 3318/08,07,2016</t>
  </si>
  <si>
    <t>REPOSICION HOSPEDERIA HOGAR DE CRISTO</t>
  </si>
  <si>
    <t>07,06,2016</t>
  </si>
  <si>
    <t>RESOL 1049/30,06,2016</t>
  </si>
  <si>
    <t>OF 3323/08,07,2016</t>
  </si>
  <si>
    <t>CONSTRUCCION CAMINO RUTA W-807, SECTOR PTE.NEGRO-PTE AQUELLAS, CHAITEN</t>
  </si>
  <si>
    <t>20,05,2016</t>
  </si>
  <si>
    <t>RESOL 3527/20,12,2016</t>
  </si>
  <si>
    <t>OF 5058/21,12,2016</t>
  </si>
  <si>
    <t>REPOSICION INTERNADO CHILENO ALEMAN DE FRUTILLAR</t>
  </si>
  <si>
    <t>25,05,2016</t>
  </si>
  <si>
    <t>RESOL 1052/01,07,2016</t>
  </si>
  <si>
    <t>OF 3322/08,07,2016</t>
  </si>
  <si>
    <t>ADQUISICION EQUIPOS Y EQUIPAMIENTO HOSP PROV PALENA ET 2</t>
  </si>
  <si>
    <t>05 MODIFICACIONES DE CONVENIO FIC</t>
  </si>
  <si>
    <t>09,12,2016</t>
  </si>
  <si>
    <t>14,06,2016</t>
  </si>
  <si>
    <t>RESOL1062/04,07,2016</t>
  </si>
  <si>
    <t>OF 3324/08,07,2016</t>
  </si>
  <si>
    <t>TRANSFERENCIA PROGRAMA FOMENTO PRODUCTIVO ASOCIATIVO 2</t>
  </si>
  <si>
    <t>FOSIS</t>
  </si>
  <si>
    <t>RESOL 76/20,06,2016</t>
  </si>
  <si>
    <t>CONTRALORIA 22,06,2016</t>
  </si>
  <si>
    <t>ADQUISICION PLAN REGULADOR COMUNA DE CHONCHI</t>
  </si>
  <si>
    <t>15,06,2016</t>
  </si>
  <si>
    <t>21,06,2016</t>
  </si>
  <si>
    <t>RESOL 1051/01,07,2016</t>
  </si>
  <si>
    <t>OF 3317/08,07,2016</t>
  </si>
  <si>
    <t>16,06,2016</t>
  </si>
  <si>
    <t>06,10,2016</t>
  </si>
  <si>
    <t>RESOL 127/13,10,2016</t>
  </si>
  <si>
    <t>OF 4472/09,11,2016</t>
  </si>
  <si>
    <t>TOMA RAZON 08,11,2016</t>
  </si>
  <si>
    <t>CONSTRUCCION ALCANTARILLADO Y PLANTA DE TRATAMIENTO CRUCERO</t>
  </si>
  <si>
    <t>29,06,2016</t>
  </si>
  <si>
    <t>RESOL 082/01,07,2016</t>
  </si>
  <si>
    <t>OF 3773/17,08,2016 TOMA RAZON 10,08,2016</t>
  </si>
  <si>
    <t>2 ELECTRICOS SUBSIDIO LIN LIN Y TEUQUELIN</t>
  </si>
  <si>
    <t>30,06,2016</t>
  </si>
  <si>
    <t>RESOL 1059/04,07-1061/08,07,2016</t>
  </si>
  <si>
    <t>OF 3327-3319/08,07,2016</t>
  </si>
  <si>
    <t>CONTRATO ELECTRICO LA GOLETA SALTO CHICO</t>
  </si>
  <si>
    <t>CRELL</t>
  </si>
  <si>
    <t>RESOL 1060/04,07,2016</t>
  </si>
  <si>
    <t>OF 3321/08,07,2016</t>
  </si>
  <si>
    <t>REPOSICION PLAZA DE ARMAS, COMUNA DE PURRANQUE</t>
  </si>
  <si>
    <t>01,07,2016</t>
  </si>
  <si>
    <t>RESOL 1056/04,07,2016</t>
  </si>
  <si>
    <t>OF 3305/07,07,2016</t>
  </si>
  <si>
    <t>CONSTRUCCION PLAZA ANFITEATRO Y PSEO CIVICO LOS MUERMOS</t>
  </si>
  <si>
    <t>06,07,2016</t>
  </si>
  <si>
    <t>RESOL 1172/15,07,2016</t>
  </si>
  <si>
    <t>OF 3495/22,07,2016</t>
  </si>
  <si>
    <t>5 CONVENIOS SUBSIDIO A LA OPERACIÓN</t>
  </si>
  <si>
    <t>11,07,2016</t>
  </si>
  <si>
    <t>REPOSICION CARRO PORTA ESCALA 4 CIA BOMBEROS OSORNO</t>
  </si>
  <si>
    <t>JUNTA NAC BOMBEROS</t>
  </si>
  <si>
    <t>08,07,2016</t>
  </si>
  <si>
    <t>29,09,2016</t>
  </si>
  <si>
    <t>RESOL 124/05,2016</t>
  </si>
  <si>
    <t>OF 4467/09,11,2016 TOMA RAZON 28,10,2016</t>
  </si>
  <si>
    <t>RESOL 073/13,06,2016</t>
  </si>
  <si>
    <t>OF 3325/08,07,2016 TOMA RAZON 05,07,2016</t>
  </si>
  <si>
    <t>TRANSFERENCIA FORTALECER LA PESCA ARTESANAL CHAITEN HUALAIHUE Y COCHAMO</t>
  </si>
  <si>
    <t>CORFO</t>
  </si>
  <si>
    <t>RESOL 069/07,06,2016</t>
  </si>
  <si>
    <t>OF 3326/08,07,2016</t>
  </si>
  <si>
    <t>TOMA RAZON 30,06,2016</t>
  </si>
  <si>
    <t>REPOSICION CARRO PORTAESCALA 4° COMPAÑÍA BOMBEROS PUERTO MONTT</t>
  </si>
  <si>
    <t>11,07,20016</t>
  </si>
  <si>
    <t>5 MODIFICACIONES FIC</t>
  </si>
  <si>
    <t>EQUIPAMIENTO DE INNOVACION CIENCIA Y TIC ESCUELAS COCHAMO</t>
  </si>
  <si>
    <t>21,07,2016</t>
  </si>
  <si>
    <t>19,08,2016</t>
  </si>
  <si>
    <t>RESOL 1471/22,08,2016</t>
  </si>
  <si>
    <t>OF 3848/29,08,2016</t>
  </si>
  <si>
    <t>EQUIPAMIENTO PREBASICA PARA LAS ESCUELAS DE COMUNA COCHAMO</t>
  </si>
  <si>
    <t>19,085,2016</t>
  </si>
  <si>
    <t>RESOL 1470/22,08,2016</t>
  </si>
  <si>
    <t>OF 3849/29,08,2016</t>
  </si>
  <si>
    <t>25,07,2016</t>
  </si>
  <si>
    <t>RESOL 1304/26,07,2016</t>
  </si>
  <si>
    <t>OF 3598/28,07,2016</t>
  </si>
  <si>
    <t>27,07,2016</t>
  </si>
  <si>
    <t>01,08,2016</t>
  </si>
  <si>
    <t>RESOL 1397/16,08,2016</t>
  </si>
  <si>
    <t>OF 3847/29,08,2016</t>
  </si>
  <si>
    <t>AMPLIACION CESFAM OVEJERIA OSORNO</t>
  </si>
  <si>
    <t>RESOL 1398/16,08,2016</t>
  </si>
  <si>
    <t>OF 3846/29,08,2016</t>
  </si>
  <si>
    <t>NORMALIZACION MATADERO MUNICIPAL DE FUTALEUFU</t>
  </si>
  <si>
    <t>RESOL 1345/08,08,2016</t>
  </si>
  <si>
    <t>OF 3704/11,08,2016</t>
  </si>
  <si>
    <t>2 MODIFICACIONES FIC INIA  UACH</t>
  </si>
  <si>
    <t>INIA UACH</t>
  </si>
  <si>
    <t>02,08,2016</t>
  </si>
  <si>
    <t>30,08,2016</t>
  </si>
  <si>
    <t>S.J.COSTA</t>
  </si>
  <si>
    <t>16,08,2016</t>
  </si>
  <si>
    <t>RESOL 1481/25,08,2016</t>
  </si>
  <si>
    <t>OF 3902/01,09,2016</t>
  </si>
  <si>
    <t>12,09,2016</t>
  </si>
  <si>
    <t>RESOL 3986/15,09,2016</t>
  </si>
  <si>
    <t>OF 3986/15,09,2016</t>
  </si>
  <si>
    <t>SUBSIDIO GENERACION ENERGIA ELECTRICA ISLA CHAULLIN</t>
  </si>
  <si>
    <t>SUBSIDIO</t>
  </si>
  <si>
    <t>RESOL 1346/08,08,2016</t>
  </si>
  <si>
    <t>OF 3706/11,08,2016</t>
  </si>
  <si>
    <t>REPOSICION PLAZA DE ARMAS DE CHAITEN</t>
  </si>
  <si>
    <t xml:space="preserve">VICTOR </t>
  </si>
  <si>
    <t>05,08,2016</t>
  </si>
  <si>
    <t>31,08,2016</t>
  </si>
  <si>
    <t>RESOL 2465/07,09,2016</t>
  </si>
  <si>
    <t>OF 3951/09,09,2016</t>
  </si>
  <si>
    <t>INV MENOR</t>
  </si>
  <si>
    <t>22,08,2016</t>
  </si>
  <si>
    <t>23,08,2016</t>
  </si>
  <si>
    <t>07,09,2016</t>
  </si>
  <si>
    <t>REPOSICION CAMION COMPACTADOR RSD Y ADQUISICION DE CONTENEDORES</t>
  </si>
  <si>
    <t>24,08,2016</t>
  </si>
  <si>
    <t>MOD</t>
  </si>
  <si>
    <t>RESOL 106/07,09,2016</t>
  </si>
  <si>
    <t>Contraloría 12,09,2016</t>
  </si>
  <si>
    <t>TOMA RAZON 03,10,2016</t>
  </si>
  <si>
    <t>S.S.OSORNO</t>
  </si>
  <si>
    <t>RESOL 2494/12,09,2016</t>
  </si>
  <si>
    <t>OF 3990/15,09,2016</t>
  </si>
  <si>
    <t xml:space="preserve">TRANSFERENCIA PARA EL DESARROLLO DE LA APICULTURA </t>
  </si>
  <si>
    <t>SERMI AGRIC</t>
  </si>
  <si>
    <t>RESOL 105/07,09,2016</t>
  </si>
  <si>
    <t>OF 4054/23,09,2016</t>
  </si>
  <si>
    <t>TOMA RAZON 20,09,2016</t>
  </si>
  <si>
    <t>06,09,2016</t>
  </si>
  <si>
    <t>RESOL  2493/12,09,2016</t>
  </si>
  <si>
    <t>OF 3985/15,09,2016</t>
  </si>
  <si>
    <t>MEJORAMIENTO HOSPITAL DE PUERTO OCTAY</t>
  </si>
  <si>
    <t>RESOL 2495/12,09,2016</t>
  </si>
  <si>
    <t>OF3988/15,09,2016</t>
  </si>
  <si>
    <t>REPOSICION Y AMPLIACION CUARTEL 1° COMPAÑÍA BOMBEROS PALENA</t>
  </si>
  <si>
    <t xml:space="preserve">APOYO INTEGRAL A LAS FERIAS LIBRES </t>
  </si>
  <si>
    <t>SERCOTEC</t>
  </si>
  <si>
    <t>RESOL 102/05,09,2016</t>
  </si>
  <si>
    <t>Contraloría 08,09,2016</t>
  </si>
  <si>
    <t>GESTION DEL TERRITORIO TURISTICO, REGION DE LOS LAGOS</t>
  </si>
  <si>
    <t>SERNATUR</t>
  </si>
  <si>
    <t>RESOL 107/07,09,2016</t>
  </si>
  <si>
    <t>OF 4399/02,11,2016 TOMA RAZON 21,10,2016</t>
  </si>
  <si>
    <t>PROGRAMA INTEGRAL DE RIEGO REGION DE LOS LAGOS 2016 2018</t>
  </si>
  <si>
    <t>RIEGO</t>
  </si>
  <si>
    <t>RESOL 93/10,08,2016</t>
  </si>
  <si>
    <t>OF 3891/01,09,2016</t>
  </si>
  <si>
    <t>TOMA RAZON 31,08,2016</t>
  </si>
  <si>
    <t>APOYO A LA COMPETITIVIDAD PARA LOS PROD MAPUCHES HUILLICHES</t>
  </si>
  <si>
    <t>CONADI</t>
  </si>
  <si>
    <t>RESOL 89/18,07,2016</t>
  </si>
  <si>
    <t>OF 3850/29,08,2016</t>
  </si>
  <si>
    <t>TOMA RAZON 11,08,2016</t>
  </si>
  <si>
    <t>REPOSICION INTERNADO LICEO CHILENO ALEMAN FRUTILLAR</t>
  </si>
  <si>
    <t>02,09,2016</t>
  </si>
  <si>
    <t>13,09,2016</t>
  </si>
  <si>
    <t>RESOL 2505/14,09,2016</t>
  </si>
  <si>
    <t>OF 4052/23,09,2016</t>
  </si>
  <si>
    <t>REPOSICION ESCUELA ESPECIAL SAN AGUSTIN FRUTILLAR</t>
  </si>
  <si>
    <t>RESOL 2506/14,09,2016</t>
  </si>
  <si>
    <t>OF 4053/23,09,2019</t>
  </si>
  <si>
    <t>REPOSICION AMBULANCIAS PARA EL SERVICIO DE SALUD OSORNO</t>
  </si>
  <si>
    <t xml:space="preserve"> EQUP 29</t>
  </si>
  <si>
    <t>S SALUD OSORNO</t>
  </si>
  <si>
    <t>RESOL 2496/12,09,2016</t>
  </si>
  <si>
    <t>OF 3989/15,09,2016</t>
  </si>
  <si>
    <t>TRANSFERENCIA FORTALECIMIENTO PESCA ARTESANAL DE CHAITEN</t>
  </si>
  <si>
    <t>SUBPESCA</t>
  </si>
  <si>
    <t>RESOL 2492/12,09,2016</t>
  </si>
  <si>
    <t>LLEVARON POR MANO</t>
  </si>
  <si>
    <t>HABILITACION SS.EE. SECTOR SAN ANTONIO EL TEPUAL</t>
  </si>
  <si>
    <t>SAESA</t>
  </si>
  <si>
    <t>RESOL 2491/12,09,2016</t>
  </si>
  <si>
    <t>OF 3987/15,09,2016</t>
  </si>
  <si>
    <t>TRANSFERENCIA EMERGENCIA PRODUCTIVA FERIANTES Y COCINERIAS DEL MAR</t>
  </si>
  <si>
    <t>08,09,2016</t>
  </si>
  <si>
    <t>RESOL 112/12,09,2016</t>
  </si>
  <si>
    <t>CONTRALORIA 21,09,2016</t>
  </si>
  <si>
    <t>CAPITAL SEMILLA PARA POTENCIAR LOS EJES PRODUCTIVOS DE LA PESCA ARTESANAL</t>
  </si>
  <si>
    <t>RESOL 110/12,09,2016</t>
  </si>
  <si>
    <t>OF 4280/17,10,2016</t>
  </si>
  <si>
    <t>TOMA RAZON 06,09,2016</t>
  </si>
  <si>
    <t>ASESORIA LEGAL Y TECN CONSOLIDACION TENENCIA IMPERFECTA PMDT</t>
  </si>
  <si>
    <t>DANIEL</t>
  </si>
  <si>
    <t>RESOL 081/28,06,2016</t>
  </si>
  <si>
    <t>OF 3947/08,09,2016</t>
  </si>
  <si>
    <t>TOMA RAZON 17,08,2016</t>
  </si>
  <si>
    <t>CONTRATO ELECTRICO 11 ISLAS</t>
  </si>
  <si>
    <t>14,09,2016</t>
  </si>
  <si>
    <t>RESOL 114/14,09,2016</t>
  </si>
  <si>
    <t>CONTRALORIA 15,09,2016</t>
  </si>
  <si>
    <t>22,09,2016</t>
  </si>
  <si>
    <t>27,09,2016</t>
  </si>
  <si>
    <t>RESOL 121/26,09,2016</t>
  </si>
  <si>
    <t>CONTRALORIA 04,10,2016</t>
  </si>
  <si>
    <t>CONSTRUCCION SERVICIO APR ALCALDEO DE RAUCO</t>
  </si>
  <si>
    <t>04,10,2016</t>
  </si>
  <si>
    <t>RESOL 2808/05,10,2016</t>
  </si>
  <si>
    <t>OF 4193/06,10,2016</t>
  </si>
  <si>
    <t>PROGRAMA DE FOMENTO Y DESARROLLO PESCA ARTESANAL</t>
  </si>
  <si>
    <t>FONDO FOM PESCA ARTESANAL</t>
  </si>
  <si>
    <t>23,09,2016</t>
  </si>
  <si>
    <t>RESOL 120/26,09,2016</t>
  </si>
  <si>
    <t>SUBS DE PESCA</t>
  </si>
  <si>
    <t>RESOL 119/26,09,2016</t>
  </si>
  <si>
    <t>HABILITACION SS.EE. SECTOR TUBILDAD MONTAÑA</t>
  </si>
  <si>
    <t>30,09,2016</t>
  </si>
  <si>
    <t>RESOL 2807/05,10,2016</t>
  </si>
  <si>
    <t>OF 4191/06,10,2016</t>
  </si>
  <si>
    <t>HABILITACION Y MEJORAMIENTO SS.EE. SECTOR AUCAR LA MAQUINA</t>
  </si>
  <si>
    <t>RESOL 2806/05,10,2016</t>
  </si>
  <si>
    <t>OF 4192/06,10,2016</t>
  </si>
  <si>
    <t>SUBSIDIO OPERACIÓN ISLA CHELIN</t>
  </si>
  <si>
    <t>CASSTRO</t>
  </si>
  <si>
    <t>RESOL 2805/05,10,2016</t>
  </si>
  <si>
    <t>OF 4190/06,10,2016</t>
  </si>
  <si>
    <t>TRANSFERENCIA PDT PECUARIO BOVINO Y AGROIND.PROV.PALENA Y COCHAMO</t>
  </si>
  <si>
    <t>03,10,2016</t>
  </si>
  <si>
    <t>RESOL 2809/06,10,2016</t>
  </si>
  <si>
    <t>OF 4189/06,10,2016</t>
  </si>
  <si>
    <t>MOD O.C.</t>
  </si>
  <si>
    <t>11,10,2016</t>
  </si>
  <si>
    <t>RESOL 2858/12,10,2016</t>
  </si>
  <si>
    <t>OF 4278/17,10,2016</t>
  </si>
  <si>
    <t>MOD EQUIP</t>
  </si>
  <si>
    <t>RESOL 2857/12,10,2016</t>
  </si>
  <si>
    <t>OF 4277/17,10,2016</t>
  </si>
  <si>
    <t>CONSERVACION GIMNASIO MUNICIPAL HORNOPIREN</t>
  </si>
  <si>
    <t>03,04,2016</t>
  </si>
  <si>
    <t>RESOL 3067/09,11,2016</t>
  </si>
  <si>
    <t>OF 4939/14,12,2016</t>
  </si>
  <si>
    <t>DIAGNOSTICO PLAN MAESTRO DE AGUAS LLUVIAS PUERTO VARAS</t>
  </si>
  <si>
    <t>PUERTO VARS</t>
  </si>
  <si>
    <t>OO.HH.</t>
  </si>
  <si>
    <t>05,10,2016</t>
  </si>
  <si>
    <t>RESOL 2856/12,10,2016</t>
  </si>
  <si>
    <t>OF 4279/17,10,2016</t>
  </si>
  <si>
    <t xml:space="preserve">OBSERVAtorio SUSTENTABILIDAD ECOSISTEMA ACUICULTOR </t>
  </si>
  <si>
    <t>ULA</t>
  </si>
  <si>
    <t>19,10,2016</t>
  </si>
  <si>
    <t>ANCUD CAPITAL OSTRA CHILENA</t>
  </si>
  <si>
    <t>UST</t>
  </si>
  <si>
    <t>CONSTRUCCION ESTADIO MUNICIPAL DE PUAUCHO SAN JUAN DE LA COSTA</t>
  </si>
  <si>
    <t>20,10,2016</t>
  </si>
  <si>
    <t>15,11,2016</t>
  </si>
  <si>
    <t>RESOL 3139/16,11,2016</t>
  </si>
  <si>
    <t>OF 4553/21,11,2016</t>
  </si>
  <si>
    <t>OBRAS CIRC.33</t>
  </si>
  <si>
    <t xml:space="preserve">MEJORAMIENTO SERVICIO DE ALCANTARILLADO Y TRATAMIENTO A S </t>
  </si>
  <si>
    <t>24,10,2016</t>
  </si>
  <si>
    <t>16,11,2016</t>
  </si>
  <si>
    <t>REPOSICION ESCUELA ROBERTO WHITE Y AMPLIACION ENSEÑANZA MEDIA</t>
  </si>
  <si>
    <t>02,11,2016</t>
  </si>
  <si>
    <t>PUERTO MONTYT</t>
  </si>
  <si>
    <t>SERNAM</t>
  </si>
  <si>
    <t>07,11,2016</t>
  </si>
  <si>
    <t>PUENTES MECANO</t>
  </si>
  <si>
    <t>ADQ 29</t>
  </si>
  <si>
    <t>GORE</t>
  </si>
  <si>
    <t>08,11,2016</t>
  </si>
  <si>
    <t>CONSTRUCCION SERVICIO DE AGUA POTABLE LA VEGA</t>
  </si>
  <si>
    <t>10,11,2016</t>
  </si>
  <si>
    <t>12,12,2016</t>
  </si>
  <si>
    <t>RESOL 3462/12,12,2016</t>
  </si>
  <si>
    <t>OF 4692/16,12,2016</t>
  </si>
  <si>
    <t>HABILITACION SUMINISTRO ELECT 11 ISLAS</t>
  </si>
  <si>
    <t>25,11,2016</t>
  </si>
  <si>
    <t>RESOL 142/21,11,2016</t>
  </si>
  <si>
    <t>OF 5069/22,12,2016</t>
  </si>
  <si>
    <t>TOMA RAZON 21,12,2016</t>
  </si>
  <si>
    <t>TRANSFERENCIA DESARROLLO SUSTENTABLE DESTINO TURISCO</t>
  </si>
  <si>
    <t>OF 1695/16,12,2016</t>
  </si>
  <si>
    <t>TOMA RAZON 12,12,2016</t>
  </si>
  <si>
    <t>SUBSIDIO GENERACION ENERGIA ELECTRICA ISLA ACUI</t>
  </si>
  <si>
    <t>16,11,216</t>
  </si>
  <si>
    <t>RESOL 3138/16,11,2016</t>
  </si>
  <si>
    <t>OF 4554/21,11,2016</t>
  </si>
  <si>
    <t>CONSTRUCCION COMPLEJO INTERCULTURAL DE FRESIA</t>
  </si>
  <si>
    <t>18,11,2016</t>
  </si>
  <si>
    <t>SUBSIDIOS OPERACIÓN LINGUA, APIAO,CHAULINEC,ALAO, QUENAC</t>
  </si>
  <si>
    <t>22,11,2016</t>
  </si>
  <si>
    <t>llego</t>
  </si>
  <si>
    <t>PROGRAMA CAPAC EN TRANSF TECNOLOGICA PREVENCION PRECOZ</t>
  </si>
  <si>
    <t>28,11,2016</t>
  </si>
  <si>
    <t>RESOL 3333/29,11,2016</t>
  </si>
  <si>
    <t>OF 4772/01,12,2016</t>
  </si>
  <si>
    <t>NORMALIZACION ELECTRICA 11 ISLAS ARCHIPIELAGO CHILOE</t>
  </si>
  <si>
    <t>RESOL 133/28,10,2016</t>
  </si>
  <si>
    <t>of 4673/29,11,2016</t>
  </si>
  <si>
    <t>TOMA RAZON 23,11,2016</t>
  </si>
  <si>
    <t>MUNICIP</t>
  </si>
  <si>
    <t>OF 4658/4657/4656/4655 Y 4654</t>
  </si>
  <si>
    <t>PROGRAMA FOMENTO Y DESARROLLO PESCA ARTESANAL REGION DE LOS LAGOS</t>
  </si>
  <si>
    <t>30,11,2016</t>
  </si>
  <si>
    <t>30,11,216</t>
  </si>
  <si>
    <t>RESOL 145/02,12,2016</t>
  </si>
  <si>
    <t>CONTRALORIA 05,12,2016</t>
  </si>
  <si>
    <t>MODIFICACIONES PLAZO ELECTRICOS ANCUD (3)</t>
  </si>
  <si>
    <t>CONVENIO OPERACIÓN SS.EE.EE. SECTOR ISLA CAILIN</t>
  </si>
  <si>
    <t>OPERACIÓN</t>
  </si>
  <si>
    <t>RESOL 3354/30,11,2016</t>
  </si>
  <si>
    <t>OF 4786/05,12,2016</t>
  </si>
  <si>
    <t>MODIFICACION FIC ULA</t>
  </si>
  <si>
    <t>05,12,2016</t>
  </si>
  <si>
    <t>MODIFICACION FIC UST</t>
  </si>
  <si>
    <t>03 MODIFICACIONES ULA UST UNAP FIC</t>
  </si>
  <si>
    <t>MOD PLZAZO</t>
  </si>
  <si>
    <t>HABILITACION SS.EE. SECTOR PANGUIMAPU</t>
  </si>
  <si>
    <t>RENÉ</t>
  </si>
  <si>
    <t>07,12,2016</t>
  </si>
  <si>
    <t>CONVENIO OPERACIÓN SS.EE. SECTOR ISLA MEULIN</t>
  </si>
  <si>
    <t>RESOL 3461/12,12,2016</t>
  </si>
  <si>
    <t>OF 1963/16,12,2016</t>
  </si>
  <si>
    <t>CONVENIO OPERACIÓN SS.EE. SECTOR ISLA CAGUACH</t>
  </si>
  <si>
    <t>RESOL 3460/12,12,2016</t>
  </si>
  <si>
    <t>OF 4964/16,12,2016</t>
  </si>
  <si>
    <t>PROV OSORNO</t>
  </si>
  <si>
    <t>PREFACT</t>
  </si>
  <si>
    <t>13,12,2016</t>
  </si>
  <si>
    <t>RESOL APRUEBA PROCEDIMIENTO DE TRANSFERENCIAS DE BIENES</t>
  </si>
  <si>
    <t>ISOLDA</t>
  </si>
  <si>
    <t>14,12,2016</t>
  </si>
  <si>
    <t>5 MODIFICACIONES ELECTRICAS SAN JUAN DE LA COSTA</t>
  </si>
  <si>
    <t>15,12,2016</t>
  </si>
  <si>
    <t xml:space="preserve">CONSTRUCCION SERVICIO APR CHIN CHIN </t>
  </si>
  <si>
    <t>21,12,2016</t>
  </si>
  <si>
    <t>04,01,2017</t>
  </si>
  <si>
    <t>RESOL 3682/30,12,2016</t>
  </si>
  <si>
    <t>OF 035/09,01,2017</t>
  </si>
  <si>
    <t>CONSTRUCCION CENTRO CULTURAL DE ACHO</t>
  </si>
  <si>
    <t>22,12,2016</t>
  </si>
  <si>
    <t>30,12,2016</t>
  </si>
  <si>
    <t>RESOL 3678/30,12,2016</t>
  </si>
  <si>
    <t>OF 004/04,01,2017</t>
  </si>
  <si>
    <t>DIAGNOSTICO SISTEMA DE FORTIFICACIONES DE ANCUD</t>
  </si>
  <si>
    <t>RESOL 3677/30,12,2016</t>
  </si>
  <si>
    <t>OF 003/04,01,2017</t>
  </si>
  <si>
    <t>27,12,2016</t>
  </si>
  <si>
    <t>FONDO APOYO EMPRENDIMIENTO FEMENINO REINSERCION SOCIAL LABORAL MUJERES</t>
  </si>
  <si>
    <t>MOD CUADRO</t>
  </si>
  <si>
    <t>CONVENIO OPERACIÓN ELECTRICO ISLA LAITEC</t>
  </si>
  <si>
    <t>RESOL 3688/30,12,2016</t>
  </si>
  <si>
    <t>toma razon</t>
  </si>
  <si>
    <t>sectorialista</t>
  </si>
  <si>
    <t xml:space="preserve">PROGRAMA DE TRANSFERENCIA PARA EL DESARROLLO APICULTURA </t>
  </si>
  <si>
    <t>08,01,2015</t>
  </si>
  <si>
    <t>DIAGNOSTICO PLAN MAESTRO DE AGUAS LLUVIAS DE PUERTO VARAS</t>
  </si>
  <si>
    <t xml:space="preserve">TRANSFERENCIA TECNICA PARA EL DESARROLLO DENDROENERGETICO </t>
  </si>
  <si>
    <t>CONAF</t>
  </si>
  <si>
    <t>CONSTRUCCION  ESTADIO MUNICIPAL DE PUAUCHO</t>
  </si>
  <si>
    <t>12,01,2015</t>
  </si>
  <si>
    <t>PROGRAMA DE FOMENTO PRODUCTIVO Y DESARROLLO DE LA PESCA ARTESANAL</t>
  </si>
  <si>
    <t>REPOSICION P.T.A.S. Y REDES AGUA POTABLE Y ALCANTARILLADO CAÑITAS</t>
  </si>
  <si>
    <t>PROGRAMA FOMENTO A SECTORES PROD RURALES MEDIANTE LA IMPLEMENTACION ENERGIAS RENOVABLES</t>
  </si>
  <si>
    <t>13,01,2015</t>
  </si>
  <si>
    <t>CONSTRUCCION OFICINA REGISTRO CIVIL E IDENTIFICACION ALERCE</t>
  </si>
  <si>
    <t>14,01,2015</t>
  </si>
  <si>
    <t>ADQUISICION VEHICULOS MENORES MUNICIPALIDA DE COCHAMO</t>
  </si>
  <si>
    <t>ADQUI SUBT 29</t>
  </si>
  <si>
    <t>15,01,2015</t>
  </si>
  <si>
    <t>AMPLIACION Y REJMODELACION CONSULTORIO ANTONIO VARAS</t>
  </si>
  <si>
    <t>05,03,2015</t>
  </si>
  <si>
    <t>ADQUISICION EQUIPOS IMPLEMENTACION LABORATORIO FUNCION PULMONAR HPM</t>
  </si>
  <si>
    <t>SUBT.29 MAQUINAS</t>
  </si>
  <si>
    <t>CONSERVACION GIMNASIO ESCUELA DARIO SALAS</t>
  </si>
  <si>
    <t xml:space="preserve">RESOL 350/06,02,2015 </t>
  </si>
  <si>
    <t>10,02,2015</t>
  </si>
  <si>
    <t>CONSERVACION GIMNASIO FISCAL CARELMAPU, COMUNA DE MAULLIN</t>
  </si>
  <si>
    <t>CONSERV CIRC 33</t>
  </si>
  <si>
    <t>RESOL 543/06,03,2015</t>
  </si>
  <si>
    <t>10,03,2015</t>
  </si>
  <si>
    <t>03,03,2015</t>
  </si>
  <si>
    <t>RESOL 533/05,03,2015</t>
  </si>
  <si>
    <t>REPOSICION DE MAQUINARIAS Y VEHICULOS MUNICIPALIDAD DE PUERTO MONTT</t>
  </si>
  <si>
    <t>MAQ Y VEHICULOS SUBT.29</t>
  </si>
  <si>
    <t>RESOL 531/05,03,2015</t>
  </si>
  <si>
    <t>CONSERVACION GIMNASIO FISCAL MAULLIN, COMUNA DE MAULLIN</t>
  </si>
  <si>
    <t>RESOL 535/05,03,2015</t>
  </si>
  <si>
    <t>CONSTRUCCION ACCESO RUTA 7 ESCUELA CHAMIZA, COMUNA DE PUERTO MONTT</t>
  </si>
  <si>
    <t>19,02,2015</t>
  </si>
  <si>
    <t>RESOL  415/20,02,2015</t>
  </si>
  <si>
    <t>24,03,2015</t>
  </si>
  <si>
    <t>REPOSICION RIPIO RUTA V-155 FRUTILLAR BAJO</t>
  </si>
  <si>
    <t>16,01,2015</t>
  </si>
  <si>
    <t>RESOL 530/05,03,2015</t>
  </si>
  <si>
    <t>CONSTRUCCION COMPLEJO INTERCULUTRAL DE FRESIA</t>
  </si>
  <si>
    <t>RESOL 534/05,03,2015</t>
  </si>
  <si>
    <t>RESOL 542/06,03,2015</t>
  </si>
  <si>
    <t>RESOL 541/06,03,2015</t>
  </si>
  <si>
    <t>RESOL 2206/15,09,2015</t>
  </si>
  <si>
    <t>OF 3448/21,09,2015</t>
  </si>
  <si>
    <t>REPOSICION ESCUELA EDUARDO FREI MJONTALVA DE PALQUI</t>
  </si>
  <si>
    <t>C VELEZ</t>
  </si>
  <si>
    <t>09,02,2015</t>
  </si>
  <si>
    <t>RESOL 381/13,02,2015</t>
  </si>
  <si>
    <t>20,02,2015</t>
  </si>
  <si>
    <t>REPOSICION DOS VEHICULOS DE TRABAJO MUNIC PUQUELDON</t>
  </si>
  <si>
    <t>RESOL 380/13,02,2015</t>
  </si>
  <si>
    <t>CONSTRUCCION SERVICIO APR SECTOR RURAL LINEA SIN NOMBRE</t>
  </si>
  <si>
    <t>MOD  MONTO</t>
  </si>
  <si>
    <t>RESOL 385/13,02,2015</t>
  </si>
  <si>
    <t>RESOL 382/13,02,2015</t>
  </si>
  <si>
    <t>RESOL 383/13,02,2015</t>
  </si>
  <si>
    <t>CONSTRUCCION SERVICIO  APR SECTOR RURAL LA VEGA, FRESIA</t>
  </si>
  <si>
    <t>RESOL 536/05,03,2015</t>
  </si>
  <si>
    <t>CONSTRUCCION POLIDEPORTIVO RIO NEGRO</t>
  </si>
  <si>
    <t>RESOL 537/05,03,2015</t>
  </si>
  <si>
    <t>CONSTRUCCION ESTABLICIMIENTO EDUCACIONAL, SECTOR ALERCE PRIMERA ETAPA</t>
  </si>
  <si>
    <t>RESOL 414/20,02,2015</t>
  </si>
  <si>
    <t>24,02,2015</t>
  </si>
  <si>
    <t>05,03,201</t>
  </si>
  <si>
    <t>RESOL 544/06,03,2015</t>
  </si>
  <si>
    <t>CONSERVACION DE CAMINOS RURALES COMUNA DE QUEMCHI</t>
  </si>
  <si>
    <t>30,03,2015</t>
  </si>
  <si>
    <t>RESOL 659/30,03,2015</t>
  </si>
  <si>
    <t>02,04,2015</t>
  </si>
  <si>
    <t>25,05,2015</t>
  </si>
  <si>
    <t>ADQUISICION EQUIPOS RED TELEMED Y EQUIPAMIENTO BASICO R.MEDICAS, PROV PALENA</t>
  </si>
  <si>
    <t>RESOL 351/06,02,2015</t>
  </si>
  <si>
    <t>RESOL 379/13,02,2015</t>
  </si>
  <si>
    <t>ADQUISICION CAMION COMPACTADOR DE BASURA, COCHAMO</t>
  </si>
  <si>
    <t>SUBT.29 VEHICULOS</t>
  </si>
  <si>
    <t>RESOL 378/13,02,2015</t>
  </si>
  <si>
    <t>REPOSICION ESCUELA RURAL DE COÑIMO</t>
  </si>
  <si>
    <t>12,02,2015</t>
  </si>
  <si>
    <t>RESOL 532/05,03,2015</t>
  </si>
  <si>
    <t>REPOSICION ESCUELA RURAL JUAN A. VERA DIAZ, APECHE</t>
  </si>
  <si>
    <t>13,02,2015</t>
  </si>
  <si>
    <t>03,,03,2015</t>
  </si>
  <si>
    <t>RESOL 500/27,02,2015</t>
  </si>
  <si>
    <t>04,03,2015</t>
  </si>
  <si>
    <t>RESOL 384/13,02,2015</t>
  </si>
  <si>
    <t>INSTALACION DEL SERVICIO DE AGUA POTABLE RURAL DE NOTUCO</t>
  </si>
  <si>
    <t>MEJORAMIENTO Y AMPLIACION MUNICIPAL CASTRO</t>
  </si>
  <si>
    <t>17,02,2015</t>
  </si>
  <si>
    <t>25,05,20185</t>
  </si>
  <si>
    <t>RESOL 1171/11,06,2015</t>
  </si>
  <si>
    <t>15,06,2015</t>
  </si>
  <si>
    <t>RESOL 413/20,02,2015</t>
  </si>
  <si>
    <t>RESOL 660/30,03,2015</t>
  </si>
  <si>
    <t>FORTALECIMIENTO MIPES SECTOR TURISMO REGION DE LOS LAGOS</t>
  </si>
  <si>
    <t>ALEJANDRO S</t>
  </si>
  <si>
    <t>MEJORAMIENTO Y AMPLIACION SERV APR HUILLINCO</t>
  </si>
  <si>
    <t>REPOSICION GIMNASIO DE REHABILITACION HOSPITAL DE QUEILEN</t>
  </si>
  <si>
    <t>OBRAS INV MENOR</t>
  </si>
  <si>
    <t>S.SALUD CHILOE</t>
  </si>
  <si>
    <t>ADQUISICION EQUIPAMIENTO PARA HOSPITALES PROVINCIA DE PALENA ET  I</t>
  </si>
  <si>
    <t>EQUIPAM 29</t>
  </si>
  <si>
    <t>25,02,2015</t>
  </si>
  <si>
    <t>11,03,2015</t>
  </si>
  <si>
    <t>RESOL 578/13,03,2015</t>
  </si>
  <si>
    <t>18,03,2015</t>
  </si>
  <si>
    <t>CONSTRUCCION DOS CASAS PARA PROFESIONALES DEL HOSPITAL DE CHAITEN</t>
  </si>
  <si>
    <t>19,03,2015</t>
  </si>
  <si>
    <t xml:space="preserve">CONSTRUCCION ALCANTARILLADO Y P.T.A.S. LOCALIDAD DE PILMAIQUEN </t>
  </si>
  <si>
    <t>ADQUISICION MAQUINARIA PESADA PARA MUNICIPALIDAD DE FRUTILLAR</t>
  </si>
  <si>
    <t>SUBT 29 VEH Y MAQ</t>
  </si>
  <si>
    <t>12,03,2015</t>
  </si>
  <si>
    <t>RESOL 593/17,03,2015</t>
  </si>
  <si>
    <t>ADQUISICION VEHICULOS DE FUNCION OPERATIVA MUNIC DE FRUTILLAR</t>
  </si>
  <si>
    <t>SUBT 29 VEHIC</t>
  </si>
  <si>
    <t>RESOL 591/17,03,2015</t>
  </si>
  <si>
    <t>06,03,2015</t>
  </si>
  <si>
    <t>REPOSICION ESTADIO ANTONIO VARAS</t>
  </si>
  <si>
    <t>RESOL 2443/02,10,2015</t>
  </si>
  <si>
    <t>OF 3603/07,10,2015</t>
  </si>
  <si>
    <t xml:space="preserve">AMPLIACION COMPLEJO DEPORTIVO ESTERO LOBOS </t>
  </si>
  <si>
    <t>RESOL 592/17,03,2015</t>
  </si>
  <si>
    <t>HABILITACION EDIFICIO EGAÑA 60 PUERTO MONTT REGION DE LOS LAGOS</t>
  </si>
  <si>
    <t>23,03,2015</t>
  </si>
  <si>
    <t>31,03,2015</t>
  </si>
  <si>
    <t>RESOL 686/02,04,2015</t>
  </si>
  <si>
    <t>06,04,2015</t>
  </si>
  <si>
    <t>EQUIPAMIENTO</t>
  </si>
  <si>
    <t>RESOL 577/13,03,2015</t>
  </si>
  <si>
    <t>MEJORAMIENTO DOTACION AGUA POTABLE COMPLEJO DEPORTIVO VILLA OLIMPICA</t>
  </si>
  <si>
    <t>10,04,2015</t>
  </si>
  <si>
    <t>RESOL 751/13,04,2015</t>
  </si>
  <si>
    <t>17,04,2015</t>
  </si>
  <si>
    <t>CONSERVACION CAMINOS NO ENROLADOS DE LA COMUNA DE PUERTO OCTAY</t>
  </si>
  <si>
    <t>23,05,2015</t>
  </si>
  <si>
    <t>RESOL 687/02,04,2015</t>
  </si>
  <si>
    <t>REPOSICION CAMION TOLVA COMUNA DE PALENA</t>
  </si>
  <si>
    <t>16,03,2015</t>
  </si>
  <si>
    <t>25,03,2015</t>
  </si>
  <si>
    <t>RESOL 637/27,03,2015</t>
  </si>
  <si>
    <t>EQUIPAMIENTO MATERIAL DE CIENCIAS A ESTABL. EDUCACIONALES HUALAIHUE</t>
  </si>
  <si>
    <t>REPOSICION ECOGRAFO DEL HOSPITAL DR JUAN HEPP PURRANQUE</t>
  </si>
  <si>
    <t>17,03,2015</t>
  </si>
  <si>
    <t>27,04,2015</t>
  </si>
  <si>
    <t>RESOL 846/28,04,2015</t>
  </si>
  <si>
    <t>29,04,2015</t>
  </si>
  <si>
    <t>S.S. OSORNO</t>
  </si>
  <si>
    <t>07,04,2015</t>
  </si>
  <si>
    <t>RESOL 727/09,04,2015</t>
  </si>
  <si>
    <t>08,04,2015</t>
  </si>
  <si>
    <t>RESOL 729/09,04,2015</t>
  </si>
  <si>
    <t>10,05,2015</t>
  </si>
  <si>
    <t>HABILITACION CALLE PEDRO MONTT COMO ESPACIO PUBLICO PEATONAL</t>
  </si>
  <si>
    <t>MEJORAMIENTO MERCADO DE ANGELMO PUERTO MONTT</t>
  </si>
  <si>
    <t>RESOL 658/30,03,2015</t>
  </si>
  <si>
    <t>REPOSICION POSTA DE LENCA PUERTO MONTT</t>
  </si>
  <si>
    <t>RESOL 750/13,04,2015</t>
  </si>
  <si>
    <t>ADQUISICION EQUIPAMIENTO MUNICIPAL PARA FERIAS LIBRES, FRESIA</t>
  </si>
  <si>
    <t>SUBT 29 MAQ Y EQUIPOS</t>
  </si>
  <si>
    <t>20,03,2015</t>
  </si>
  <si>
    <t>RESOL 636/27,03,2015</t>
  </si>
  <si>
    <t>MEJORAMIENTO POSTA RURAL DE RALUN</t>
  </si>
  <si>
    <t>RESOL 683/02,04,2015</t>
  </si>
  <si>
    <t>RESOL 635/27,03,2015</t>
  </si>
  <si>
    <t>EQUIPAMIENTO LABORATORIO CRIMINALISTICA LABOCAR LOS LAGOS</t>
  </si>
  <si>
    <t>GOBERNACION LLANQUIHUE</t>
  </si>
  <si>
    <t>RESOL 689/02,04,2015</t>
  </si>
  <si>
    <t>RESOL 688/02,04,2015</t>
  </si>
  <si>
    <t>EJEC OBRAS</t>
  </si>
  <si>
    <t>RESOL 845/28,04,2015</t>
  </si>
  <si>
    <t>CONSTRUCCION SISTEMA APR SECTOR ISLOTE EL CABRITO PUERTO OCTAY</t>
  </si>
  <si>
    <t>24,05,2015</t>
  </si>
  <si>
    <t>RESOL 685/02,04,2015</t>
  </si>
  <si>
    <t>RESOL 850/28,04,2015</t>
  </si>
  <si>
    <t>RESOL 1085/26,05,2015</t>
  </si>
  <si>
    <t>27,05,2015</t>
  </si>
  <si>
    <t>ADQUISICION 8 CAMIONETAS PRIMER ATAQUE BOMBEROS REGION DE LOS LAGOS</t>
  </si>
  <si>
    <t>SUBT 29 VEHICULOS</t>
  </si>
  <si>
    <t>JUNTA BOMBEROS</t>
  </si>
  <si>
    <t>12,05,2015</t>
  </si>
  <si>
    <t>CONSTRUCCION GARAJE MUNICIPAL DE CURACO DE VELEZ</t>
  </si>
  <si>
    <t xml:space="preserve"> RESOL 684/02,04,2015</t>
  </si>
  <si>
    <t>CONSTRUCCION MEJORAMIENTO Y AMPLIACION DE DIVERSAS SEDES  SOCIALES</t>
  </si>
  <si>
    <t>INV MENOR OBRAS</t>
  </si>
  <si>
    <t>RESOL 728/09,04,2015</t>
  </si>
  <si>
    <t>MEJORAMIENTO CANCHA DE FUTBOL GLAVARINO RIVEROS</t>
  </si>
  <si>
    <t>RESOL/13,04,2015</t>
  </si>
  <si>
    <t>CONSTRUCCION POSTA DE SALUD RURAL DE LA PIEDRA</t>
  </si>
  <si>
    <t>RESOL 849/28,04,2015</t>
  </si>
  <si>
    <t>MOD OBRAS</t>
  </si>
  <si>
    <t>01,04,2015</t>
  </si>
  <si>
    <t>REPOSICION  SUBCOMISARIA ALERCE, PUERTO MONTT</t>
  </si>
  <si>
    <t>CARABINEROS</t>
  </si>
  <si>
    <t>RESOL 1170/11,06,2015</t>
  </si>
  <si>
    <t>RESOL 730/09,04,2015</t>
  </si>
  <si>
    <t xml:space="preserve">PROGRAMA FOMENTO Y DESARROLLO PESCA ARTESANAL </t>
  </si>
  <si>
    <t>PROGRAMA</t>
  </si>
  <si>
    <t>MEJORAMIENTO DIVERSAS CALLES DE LA PROVINCIA DE PALENA</t>
  </si>
  <si>
    <t>SEREMI MINVU</t>
  </si>
  <si>
    <t>PUCHI</t>
  </si>
  <si>
    <t>REPOSICION MAQUINARIAS PESADAS COMUNA DE PUERTO OCTAY</t>
  </si>
  <si>
    <t>SUBT 29 EQUIP</t>
  </si>
  <si>
    <t xml:space="preserve">29,04,    CONTRALORIA </t>
  </si>
  <si>
    <t>CONSTRUCCION CEMENTERIO -PARQUE MUNICIPAL PUERTO VARAS</t>
  </si>
  <si>
    <t>07,05,2015</t>
  </si>
  <si>
    <t>RESOL 944/11,05,2015</t>
  </si>
  <si>
    <t>15,05,2015</t>
  </si>
  <si>
    <t>ADQUISICION EQUIPOS Y EQUIPAMIENTO LAB ALIMENTOS LICEO HORNOPIREN</t>
  </si>
  <si>
    <t xml:space="preserve">VÍCTOR </t>
  </si>
  <si>
    <t>13,04,2015</t>
  </si>
  <si>
    <t>CONTRALORIA 06,05,2015</t>
  </si>
  <si>
    <t>REPOSICION CUARTEL RETEN CARABINEROS QUEILEN</t>
  </si>
  <si>
    <t>14,04,2015</t>
  </si>
  <si>
    <t>RESOL 946/11,05,2015</t>
  </si>
  <si>
    <t>REPOSICION CAMION COMPACTADOR PARA LA COMUNA DE PUERTO OCTAY</t>
  </si>
  <si>
    <t>RESOL 848/28,04,2015</t>
  </si>
  <si>
    <t>CONSERVACION VEREDAS SECTOR CENTRO COMUNA CASTRO</t>
  </si>
  <si>
    <t>15,04,2015</t>
  </si>
  <si>
    <t>CONSTRUCCION PLAZA COMUNITARIA TEGUALDA</t>
  </si>
  <si>
    <t>MOD MONTO O.C.</t>
  </si>
  <si>
    <t>RESOL 844/28,04,2015</t>
  </si>
  <si>
    <t>CONSTRUCCION CENTRO DE SALUD COCHAMO</t>
  </si>
  <si>
    <t>24,04,2015</t>
  </si>
  <si>
    <t>RESOL 945/11,05,2015</t>
  </si>
  <si>
    <t>MOD MONTO OC</t>
  </si>
  <si>
    <t>RESOL 942/11,05,2015</t>
  </si>
  <si>
    <t>13,05,2015 por mano</t>
  </si>
  <si>
    <t xml:space="preserve">NORMALIZACION MATADERO MUNICIPAL </t>
  </si>
  <si>
    <t>RESOL 943/11,05,2015</t>
  </si>
  <si>
    <t>MEJORMAIENTO INTEGRAL GIMNASIO FISCAL DALCAHUE</t>
  </si>
  <si>
    <t xml:space="preserve">GLORIA </t>
  </si>
  <si>
    <t>RESOL 1083/26,05,2015</t>
  </si>
  <si>
    <t>05,05,2015</t>
  </si>
  <si>
    <t>PDI</t>
  </si>
  <si>
    <t>06,05,2015</t>
  </si>
  <si>
    <t>REPOSICION LABORATORIO HOSPITAL DE CHIATEN</t>
  </si>
  <si>
    <t>S. SALUD RELONCAVI</t>
  </si>
  <si>
    <t>MATUS</t>
  </si>
  <si>
    <t>RESOL 1084/26,05,2015</t>
  </si>
  <si>
    <t>CONSTRUCCION CIERRE VERTEDERO CALBUCO</t>
  </si>
  <si>
    <t>08,05,2015</t>
  </si>
  <si>
    <t>RESOL 1081/26,05,2015</t>
  </si>
  <si>
    <t>REPOSICION 1-2 COMPAÑIAS Y SUPERINTENDENCIA DE BOMBEROS</t>
  </si>
  <si>
    <t>RESOL 1169/11,06,2015</t>
  </si>
  <si>
    <t>07,07,2015</t>
  </si>
  <si>
    <t>1395/09.07.2015</t>
  </si>
  <si>
    <t>14.07.2015</t>
  </si>
  <si>
    <t>CONSTRUCCION COMUNIDAD TERAPEUTICA DROGODEPENDIENTES PROV LLANQUIHUE</t>
  </si>
  <si>
    <t>PROV</t>
  </si>
  <si>
    <t>RESOL 1080/26,05,2015</t>
  </si>
  <si>
    <t>RESOL 1173/11,06,2015</t>
  </si>
  <si>
    <t>MEJORAMIENTO PLAZA DE ARMAS DE VILLA SANTA LUCIA CHAITEN</t>
  </si>
  <si>
    <t>13,05,2015</t>
  </si>
  <si>
    <t>RESOL 1082/26,05,2015</t>
  </si>
  <si>
    <t>ADQUISICION TRANSPORTE ESCOLAR ESCUELA AMANECER</t>
  </si>
  <si>
    <t>18,05,2015</t>
  </si>
  <si>
    <t>28,05,2015</t>
  </si>
  <si>
    <t>SEERCOTEC-TRANSF FORTALECIMIENTO MIPES SECTOR  SILVOAGROPECUARIO XA. REGION</t>
  </si>
  <si>
    <t>PROGRAMA FOMENTO SECTORES PRODUCTIVOS MEDIANTE IMPLEM ENERGIAS RENOV</t>
  </si>
  <si>
    <t>TRANSFERENCIA PROGRAMA DESARROLLO INDIGENA</t>
  </si>
  <si>
    <t>HABILITACION SUMINISTRO EE.EE. PUERTO FERNANDEZ</t>
  </si>
  <si>
    <t>26,05,2015</t>
  </si>
  <si>
    <t>RESOL 1172/11,06,2015</t>
  </si>
  <si>
    <t>RESTAURACION IGLESIA DE DALCAHUE</t>
  </si>
  <si>
    <t>OBISPADO</t>
  </si>
  <si>
    <t>23,06,2015</t>
  </si>
  <si>
    <t>RESOL 1226/23,06,2015</t>
  </si>
  <si>
    <t>25,06,2015</t>
  </si>
  <si>
    <t>ACTIVIDADES PARA LA ESTRATEGIA DE INTERVENCION 2011-2012</t>
  </si>
  <si>
    <t>REPOSICION ESCUELA ARTURO ALESSANDRI PALMA FRUTILLAR</t>
  </si>
  <si>
    <t>03,06,2015</t>
  </si>
  <si>
    <t>RESOL 1174/11,06,2015</t>
  </si>
  <si>
    <t>CONSTRUCCION MURO DE CONTENCIÓN AVDA LOS ESPINILLOS</t>
  </si>
  <si>
    <t>04,06,2015</t>
  </si>
  <si>
    <t>01,07,2015</t>
  </si>
  <si>
    <t>RESOL 1349/06,07,2015</t>
  </si>
  <si>
    <t>08,07,2015</t>
  </si>
  <si>
    <t>REPOSICION CENTRO SALUD DE QUEMCHI</t>
  </si>
  <si>
    <t>MOD MONTO OC CONS</t>
  </si>
  <si>
    <t>05,06,2015</t>
  </si>
  <si>
    <t>RESOL 1227/23,06,2015</t>
  </si>
  <si>
    <t>MEJORAMIENTO  AVDFA. ROBERTO SIMPSON SECTOR CASMA</t>
  </si>
  <si>
    <t>08,06,2015</t>
  </si>
  <si>
    <t>RESOL 1213/22,06,2015</t>
  </si>
  <si>
    <t>12,06,2015</t>
  </si>
  <si>
    <t>RESOL 1348/06,07,2015</t>
  </si>
  <si>
    <t>M,OD MONTO</t>
  </si>
  <si>
    <t>RESOL 1168/11,06,2015</t>
  </si>
  <si>
    <t>CONSTRUCCION CENTRO TRATAMIENTO INTEGRAL RESIDUOS SOLIDOS</t>
  </si>
  <si>
    <t xml:space="preserve">RICARDO </t>
  </si>
  <si>
    <t>17,06,2015</t>
  </si>
  <si>
    <t>1396/09.07.2015</t>
  </si>
  <si>
    <t>INSTALACION SERVISIO DE APR SAN JAVIER</t>
  </si>
  <si>
    <t>26,06,2015</t>
  </si>
  <si>
    <t>06,07,2015</t>
  </si>
  <si>
    <t>RESOL 1569/30,07,2015</t>
  </si>
  <si>
    <t>03,08,2015</t>
  </si>
  <si>
    <t>04,08,2015</t>
  </si>
  <si>
    <t>RESOL 1595/05,08,2015</t>
  </si>
  <si>
    <t>06,08,2015</t>
  </si>
  <si>
    <t>RESOL 1570/30,07,2015</t>
  </si>
  <si>
    <t>27,07,2015</t>
  </si>
  <si>
    <t>RESOL 1605/07,08,2015</t>
  </si>
  <si>
    <t>13,08,2015</t>
  </si>
  <si>
    <t>TRANSFERENCIA INFRAESTRUCTURA DE ACOPIO Y SECADO PARA EL DESARROLLO DENDROENERGETICO</t>
  </si>
  <si>
    <t>BIENES NACIONALES</t>
  </si>
  <si>
    <t>CONSTRUCCION SERVICIO DE APR DE PINDACO-QUITRIPULLI CHONCHI</t>
  </si>
  <si>
    <t>RESOL 1486/24,07,2015</t>
  </si>
  <si>
    <t>REPOSICION FERIA YUMBEL</t>
  </si>
  <si>
    <t>MUNI</t>
  </si>
  <si>
    <t>21.07.2015</t>
  </si>
  <si>
    <t>RESOL 1534/29,07,2015</t>
  </si>
  <si>
    <t xml:space="preserve">RENE </t>
  </si>
  <si>
    <t>10.07.2015</t>
  </si>
  <si>
    <t>RESOL 133/05,10,2015</t>
  </si>
  <si>
    <t>13,11,2015</t>
  </si>
  <si>
    <t>TRANSFERENCIA APOYO A LA MITILICULTURA</t>
  </si>
  <si>
    <t>1664/17.08.2015</t>
  </si>
  <si>
    <t>H.S.E. ISLAS QUENU Y TABON</t>
  </si>
  <si>
    <t>RENOV. ADDENDUM</t>
  </si>
  <si>
    <t>CONST. PTO. OCTAY</t>
  </si>
  <si>
    <t>23,07,2015</t>
  </si>
  <si>
    <t>RESOL 1452/17,07,2015</t>
  </si>
  <si>
    <t>29,07,2015</t>
  </si>
  <si>
    <t>CONSTRUCCION APR PINDACO-QUITRIPULLI</t>
  </si>
  <si>
    <t>OBRAS CIVILES</t>
  </si>
  <si>
    <t>22.07-2015</t>
  </si>
  <si>
    <t>1670/17.08.2015</t>
  </si>
  <si>
    <t>EQUIPAMIENTO CURSOS PREBASICA ESTABLECIMIENTOS EDUCACIONALES HUALAIHUE</t>
  </si>
  <si>
    <t>02,09,2015</t>
  </si>
  <si>
    <t>H.S.E.E.SECTOR CHANA</t>
  </si>
  <si>
    <t>RESOL 1568/30,07,2015</t>
  </si>
  <si>
    <t>CONSTRUCCION SERVICIO APR DE ALCALDEO DE RAUCO</t>
  </si>
  <si>
    <t>RESOL 1786/08,09,2015</t>
  </si>
  <si>
    <t>ord.3360/10,09,2015</t>
  </si>
  <si>
    <t>ADQUISICION MAQUINARIA Y HABILITACION DE EQUIPOS MENORES</t>
  </si>
  <si>
    <t>CONSERVACION Y EQUIP.EDIF.CIAS.BOMBEROS 4TA., 5TA. Y CUARTEL GENERAL</t>
  </si>
  <si>
    <t>EJEC OBRAS CONSERV</t>
  </si>
  <si>
    <t>23,09,2015</t>
  </si>
  <si>
    <t>REPOSICION RETEN DE CARABINEROS  COCHAMO</t>
  </si>
  <si>
    <t>07,08,2015</t>
  </si>
  <si>
    <t>1671/17.08.2015</t>
  </si>
  <si>
    <t>DIAGNOSTICO SISTEMA FORTIFICACIONES DE ANCUD</t>
  </si>
  <si>
    <t>12,08,2015</t>
  </si>
  <si>
    <t>resol 1784/08,09,2015</t>
  </si>
  <si>
    <t>ord 3361/10,09,2015</t>
  </si>
  <si>
    <t>ADQUISICION EQUIPOS Y EQUIPAMIENTO PARA CIRUGIA BARIATRICA, HPM</t>
  </si>
  <si>
    <t>RESOL 2844/02,11,2015</t>
  </si>
  <si>
    <t>OF 3994/09,11,2015</t>
  </si>
  <si>
    <t>CONSERVACION RED VIAL DE VARIOS CAMINOS PAVIMENTADOS AÑO 2013</t>
  </si>
  <si>
    <t>17,08,2015</t>
  </si>
  <si>
    <t>18,08,2015</t>
  </si>
  <si>
    <t>02,11,2015</t>
  </si>
  <si>
    <t xml:space="preserve">REPOSICION ESCUELA ESPECIAL SAN AGUSTIN </t>
  </si>
  <si>
    <t>28,08,2015</t>
  </si>
  <si>
    <t>RESOL 2749/26,10,2015</t>
  </si>
  <si>
    <t>OF 3826/27,10,2015</t>
  </si>
  <si>
    <t>RESOL 2442/02,10,2015</t>
  </si>
  <si>
    <t>OF 3611/08,10,2015</t>
  </si>
  <si>
    <t xml:space="preserve">CONSTRUCCION RELLENO SANITARIO </t>
  </si>
  <si>
    <t>31,08,2015</t>
  </si>
  <si>
    <t>14,09,2015</t>
  </si>
  <si>
    <t>RESOL 2364/22,09,2015</t>
  </si>
  <si>
    <t>OF 3483/23,09,2015</t>
  </si>
  <si>
    <t>07,09,2015</t>
  </si>
  <si>
    <t>ord 3448/21,09,2015</t>
  </si>
  <si>
    <t>CONSTRUCCION INFRAESTRUCUTURA AGUA POTABLE Y ALCANTARILLADO QUEMCHI</t>
  </si>
  <si>
    <t>01,09,2015</t>
  </si>
  <si>
    <t>CONSTRUCCION MURO CONTENCION AVDA. LOS ESPINILLOS PUERTO MONTT</t>
  </si>
  <si>
    <t>RESOL 1806/10,09,2015</t>
  </si>
  <si>
    <t>Ord 3429/15,09,2015</t>
  </si>
  <si>
    <t>HABILITACION SS.EE.EE. QUILLOIMO</t>
  </si>
  <si>
    <t xml:space="preserve">EJEC </t>
  </si>
  <si>
    <t>RESOL 1785/08,09,2015</t>
  </si>
  <si>
    <t>ORD.3359/10,09,2015</t>
  </si>
  <si>
    <t>16,09,2015</t>
  </si>
  <si>
    <t>RESOL 2234/21,09,2015</t>
  </si>
  <si>
    <t>OF 3484/23,09,2015</t>
  </si>
  <si>
    <t>REPOSICION MAQUINARIA MUNICIPAL DE FUTALEUFU</t>
  </si>
  <si>
    <t>08,09,2015</t>
  </si>
  <si>
    <t>RESOL 2407/28,09,2015</t>
  </si>
  <si>
    <t>09,09,2015</t>
  </si>
  <si>
    <t>19,11,2015</t>
  </si>
  <si>
    <t>RESOL 3051/25,11,2015</t>
  </si>
  <si>
    <t>OF 4313/30,11,2015</t>
  </si>
  <si>
    <t>RESOL 2411/28,09,2015</t>
  </si>
  <si>
    <t>OF 3541/29,09,2015</t>
  </si>
  <si>
    <t>MEJORAMIENTO CALLE AVENIDA LA PAZ, ANCUD</t>
  </si>
  <si>
    <t>15,09,2015</t>
  </si>
  <si>
    <t>30,10,2015</t>
  </si>
  <si>
    <t>RESOL 2845/02,11,2015</t>
  </si>
  <si>
    <t>OF 3992/09,11,2015</t>
  </si>
  <si>
    <t>HABILITACION SUMINISTRO EE. 11 ISLAS DEL ARCHIPIELAGO DE CHILOE</t>
  </si>
  <si>
    <t>17,09,2015</t>
  </si>
  <si>
    <t>RESOL 141/13,10,2015</t>
  </si>
  <si>
    <t>HABILITACION SS.EE. SECTOR LAGO CISNE</t>
  </si>
  <si>
    <t>21,09,2015</t>
  </si>
  <si>
    <t>RESOL 2408/28,09,2015</t>
  </si>
  <si>
    <t>OF 3538/29,09,2015</t>
  </si>
  <si>
    <t>HABILITACION SS.EE. SECTOR PUCHILCO</t>
  </si>
  <si>
    <t>RESOL 2409/28,09,2015</t>
  </si>
  <si>
    <t>OF 3539/29,09,2015</t>
  </si>
  <si>
    <t>REPOSICION POSTA RURAL COLONIA PONCE PURRANQUE</t>
  </si>
  <si>
    <t>RESOL 2751/26,10,2015</t>
  </si>
  <si>
    <t>OF3822/27,10,2015</t>
  </si>
  <si>
    <t>CONSERVACION CAMINO BASICO, RUTA W-609 ETAPA 1</t>
  </si>
  <si>
    <t>20,10,2015</t>
  </si>
  <si>
    <t>RESOL 2748/26,10,2015</t>
  </si>
  <si>
    <t>OF3825/27,10,2015</t>
  </si>
  <si>
    <t>AMPLIACION CESFAM OVEJERIA, OSORNO</t>
  </si>
  <si>
    <t>22,09,2015</t>
  </si>
  <si>
    <t>26,10,2015</t>
  </si>
  <si>
    <t>RESOL 2848/02,11,2015</t>
  </si>
  <si>
    <t>OF 3995/09,11,2015</t>
  </si>
  <si>
    <t>RESOL 2750/26,10,2015</t>
  </si>
  <si>
    <t>OF 3824/27,10,2015</t>
  </si>
  <si>
    <t>SERNATUR TRANSFERENCIA DESARROLLO DEL TURISMO DE INTERES ESPECIALES EN CHAITEN</t>
  </si>
  <si>
    <t>CLAUIDA</t>
  </si>
  <si>
    <t>24,09,2019</t>
  </si>
  <si>
    <t>RESOL AF 127/28,09,2015</t>
  </si>
  <si>
    <t>OF 3823/27,10,2015</t>
  </si>
  <si>
    <t>FERTILIZACION PRADERAS Y APILAMIENTO DE MADERAS MUERTAS PRV.PALENA</t>
  </si>
  <si>
    <t>25,09,2015</t>
  </si>
  <si>
    <t>RESOL 134/05,10,2015</t>
  </si>
  <si>
    <t>ADQUISICION EQUIPOS Y EQUIPAMIENTO ESTAB COMUNA QUEMCHI</t>
  </si>
  <si>
    <t>ADQUISICION ILUMINACION PORTATIL PISTA AERÓDROMO DE AYACARA</t>
  </si>
  <si>
    <t>AEROPUERTOS</t>
  </si>
  <si>
    <t>28,09,2015</t>
  </si>
  <si>
    <t>13,10,2015</t>
  </si>
  <si>
    <t>02,10,2015</t>
  </si>
  <si>
    <t>CONTRALORIA 14,10,2015</t>
  </si>
  <si>
    <t>05,10,2015</t>
  </si>
  <si>
    <t>RESOL 2776/29,10,2015</t>
  </si>
  <si>
    <t>ORD 3912/02,11,2015</t>
  </si>
  <si>
    <t>REPOSICION MAQUINARIA CONSERVACION RED VIAL COMUNA DE CALBUCO</t>
  </si>
  <si>
    <t>06,10,2015</t>
  </si>
  <si>
    <t>ADQUISICION EXCAVADORA PARA LA MUNICIPALIDAD DE HUALAIHUE</t>
  </si>
  <si>
    <t>PROGRAMA CENTRO EMPRENDIEMIENTO DE CHAITEN</t>
  </si>
  <si>
    <t>EJEC PROGR</t>
  </si>
  <si>
    <t>RESOL 2441/02,10,2015</t>
  </si>
  <si>
    <t>OF 3604/07,10,2015</t>
  </si>
  <si>
    <t>MEJORAMIENTO RUTA V-69, SECTOR RALUN-COCHAMO, COMUNA COCHAMO</t>
  </si>
  <si>
    <t>09,10,2015</t>
  </si>
  <si>
    <t>MEJORAMIENTO CIRCUITO PEATONAL HISTORICO COMUNA PALENA</t>
  </si>
  <si>
    <t>RESOL 2670/13,10,2015</t>
  </si>
  <si>
    <t>ORD 3705/19,10,2015</t>
  </si>
  <si>
    <t>ADQUISICION EQUIPOS Y EQUIPAMIENTO EDUCATIVO PARA ESTAB EDUC PURRANQUE FIE</t>
  </si>
  <si>
    <t>RESOL 145/22,10,2015</t>
  </si>
  <si>
    <t>ORD 4172/24,11,2015</t>
  </si>
  <si>
    <t>REPOSICION LICEO E INTERNADO ANTULAFKEN DE PUAUCHO</t>
  </si>
  <si>
    <t>ARQUI</t>
  </si>
  <si>
    <t>RESOL 2777/29,10,2015</t>
  </si>
  <si>
    <t>ORD 3913/02,11,2015</t>
  </si>
  <si>
    <t>FIE LOS MUERMOS</t>
  </si>
  <si>
    <t>ORD 3703/19,10,2015</t>
  </si>
  <si>
    <t>ADQUISICION MAQUINARIA PARA LA PROVINCIA DE PALENA</t>
  </si>
  <si>
    <t>RESOL 2672/13,10,2015</t>
  </si>
  <si>
    <t>ORD 3707/19,10,2015</t>
  </si>
  <si>
    <t>ADQUISICION PUENTES MECANO PARA PROV PALENA</t>
  </si>
  <si>
    <t>RESOL 2674/13,10,2015</t>
  </si>
  <si>
    <t>ORD 3706/19,10,2015</t>
  </si>
  <si>
    <t>ADQUISICION SISTEMA DE ILUMINACION PORTATIL SOLAR AERÓDROMO DE AYACARA</t>
  </si>
  <si>
    <t>RESOL 2669/13,10,2015</t>
  </si>
  <si>
    <t>ORD 3708/19,10,2015</t>
  </si>
  <si>
    <t>REPOSICION CAMION RECOLECTOR RSD COMUNA PUQUELDON</t>
  </si>
  <si>
    <t>27,10,2015</t>
  </si>
  <si>
    <t>RESOL 2778/29,10,2015</t>
  </si>
  <si>
    <t>ORD 3911/02,11,2015</t>
  </si>
  <si>
    <t>REPOSICION ESCUELA LOS ARCES OLMOPULLI, COMUNA MAULLIN</t>
  </si>
  <si>
    <t>RESOL 2846/02,11,2015</t>
  </si>
  <si>
    <t>OF 3993/09,11,2015</t>
  </si>
  <si>
    <t>RESOL 2920/12,11,2015</t>
  </si>
  <si>
    <t>OF 4114/18,11,2015</t>
  </si>
  <si>
    <t>22,10,2015</t>
  </si>
  <si>
    <t>05,11,2015</t>
  </si>
  <si>
    <t>RESOL 2891/10,11,2015</t>
  </si>
  <si>
    <t>OF 4030/11,11,2015</t>
  </si>
  <si>
    <t>HABILITACION MOLINO MACHMAR PARA CENTRO CULTURAL</t>
  </si>
  <si>
    <t>RESOL 2847/02,11,2015</t>
  </si>
  <si>
    <t>ORD 3953/05,11,2015</t>
  </si>
  <si>
    <t xml:space="preserve">CONSTRUCCION ALCANTARILLADO Y PLANTA TRATAMIENTO CRUCEO </t>
  </si>
  <si>
    <t>MEJORAMIENTO RUTA V-69 SECTOR RALUN-COCHAMO</t>
  </si>
  <si>
    <t>CONSTRUCCION  ESTADIO MUNICIPAL DE QUEMCHI</t>
  </si>
  <si>
    <t>RESOL 2752/26,10,2015</t>
  </si>
  <si>
    <t>OF 3827/27,10,2015</t>
  </si>
  <si>
    <t>RESOL AF 128/11,08,2015</t>
  </si>
  <si>
    <t>OF 3821/27,10,2015</t>
  </si>
  <si>
    <t>MEJORAMIENTO INFRAESTRUCTURA HOSPITAL DE CALBUCO</t>
  </si>
  <si>
    <t>29,10,2015</t>
  </si>
  <si>
    <t>09,11,2015</t>
  </si>
  <si>
    <t>RESOL 2918/12,11,2015</t>
  </si>
  <si>
    <t>OF 4113/18,11,2015</t>
  </si>
  <si>
    <t>RESOL 027/11,01,2016</t>
  </si>
  <si>
    <t>OF 221/12,01,2016</t>
  </si>
  <si>
    <t xml:space="preserve"> 2 PROGRAMAS FOSIS</t>
  </si>
  <si>
    <t>ADQUIS EQ RED TELEMEDICINA Y EQUIP BASICO R. MEDICAS PCIA PALENA</t>
  </si>
  <si>
    <t>S,SALUD RELONCAVI</t>
  </si>
  <si>
    <t>RESOL 2977/19,11,2015</t>
  </si>
  <si>
    <t>OF 4228/26,11,2015</t>
  </si>
  <si>
    <t>S.SALUD OSORNO</t>
  </si>
  <si>
    <t>09,12,2015</t>
  </si>
  <si>
    <t>REPOSICION PTAS Y REDES DE AP Y ALCANTARILLADO CAÑITAS</t>
  </si>
  <si>
    <t>CONVENIO</t>
  </si>
  <si>
    <t>RESOL 3052/30,11,2015</t>
  </si>
  <si>
    <t>OF 4314/30,11,2015</t>
  </si>
  <si>
    <t>RESOL 3053/17,11,2015</t>
  </si>
  <si>
    <t>OF 4315/30,11,2015</t>
  </si>
  <si>
    <t>MEJORAMIENTO CALLE KAMPEE HEEREN, CAICUMEO COMUNA DE ANCUD</t>
  </si>
  <si>
    <t>10,11,2015</t>
  </si>
  <si>
    <t>RESOL 3050/25,11,2015</t>
  </si>
  <si>
    <t>OF 4316/30,11,2015</t>
  </si>
  <si>
    <t>CONSERVACION 23,85 Kms CAMINOS RURALES LOS MUERMOS</t>
  </si>
  <si>
    <t>EJEC CIRC 33</t>
  </si>
  <si>
    <t>11,11,2015</t>
  </si>
  <si>
    <t>CONSTRUCCION DEFENSAS FLUVIALES RIO BLANCO EN CHAITEN SUR, PALENA</t>
  </si>
  <si>
    <t>12,11,2012</t>
  </si>
  <si>
    <t>HABILITACION SS.EE. SECTOR YALDAD</t>
  </si>
  <si>
    <t>12,11,2015</t>
  </si>
  <si>
    <t>RESOL 2867/09,11,2015</t>
  </si>
  <si>
    <t>OF 4015/09,11,2015</t>
  </si>
  <si>
    <t>TRANSF INVERSION EN LA MIPE DEL MEJILLON CHILENO</t>
  </si>
  <si>
    <t>RESOL 142/15,10,2015</t>
  </si>
  <si>
    <t>ADQUISICION INMUEBLE PARA JUZGADO POLICIA LOCAL DE ANCUD</t>
  </si>
  <si>
    <t>16,11,2015</t>
  </si>
  <si>
    <t>REPOSICION PARCIAL LICEO FRAY PABLO DE ROYO SAN PABLO</t>
  </si>
  <si>
    <t>MOD MONTO EQUIP</t>
  </si>
  <si>
    <t>17,11,2015</t>
  </si>
  <si>
    <t>CONSTRUCCION CENTRO REFERENCIA Y DIAGNOSTICO MEDICO, OSORNO</t>
  </si>
  <si>
    <t>18,11,2015</t>
  </si>
  <si>
    <t>ENVIADO A FIRMA A jorge bravo</t>
  </si>
  <si>
    <t>ADQUISICION DE MODULOS PARA OFICINAS MUNICIPALES PROVISORIAS</t>
  </si>
  <si>
    <t>03,12,2015</t>
  </si>
  <si>
    <t>PROGRAMA YO EMPRENDO PARA PERSONAS CON DISCAPACIDAD REGION DE LOS LAGOS</t>
  </si>
  <si>
    <t>RESOL 3049/25,11,2015</t>
  </si>
  <si>
    <t>OF 4317/30,11,2015</t>
  </si>
  <si>
    <t>04,12,2015</t>
  </si>
  <si>
    <t>22,12,2015</t>
  </si>
  <si>
    <t>RED GESTION PYMES LOS LAGOS</t>
  </si>
  <si>
    <t>UACH</t>
  </si>
  <si>
    <t>J.C.DUHALDE</t>
  </si>
  <si>
    <t>HABILITACION CARPETA SINTETICA ESTADIO MUNICIPAL DE DALCAHUE</t>
  </si>
  <si>
    <t>16,12,2015</t>
  </si>
  <si>
    <t>REPOSICION CARRO PORTA ESCALA 4 CIA BOMBEROS</t>
  </si>
  <si>
    <t>J.N.BOMBEROS</t>
  </si>
  <si>
    <t>CONSTRUCCION ALCANTARILLADO Y PTAS LOCALIDAD PILMAIQUEN</t>
  </si>
  <si>
    <t>17,12,2015</t>
  </si>
  <si>
    <t>FOMENTO A LA AGRICULTURA SUSTENTABLE Y ORGANICA EN PEQUEÑOS PRODUCTORES</t>
  </si>
  <si>
    <t>en convenio</t>
  </si>
  <si>
    <t>CON CONVENIO 2015</t>
  </si>
  <si>
    <t>SR**</t>
  </si>
  <si>
    <t>FI**</t>
  </si>
  <si>
    <t>RECUPERACION DE SUELOS EN TERRITORIOS INDIGENAS DE LA PROV DE OSORNO</t>
  </si>
  <si>
    <t>'02/05/2017</t>
  </si>
  <si>
    <t>AMPLIACION AERÓDROMO CAÑAL BAJO, OSORNO</t>
  </si>
  <si>
    <t>HABILITACION SUM. E. ELECTRICA SECTOR PIEDRA AZUL, PUERTO MONTT</t>
  </si>
  <si>
    <t>CAPACITACION TRABAJO EN FIBRA ANIMAL Y VEGETAL MUJERES DE CHAITEN</t>
  </si>
  <si>
    <t>HABILITACION Y SUMINISTRO E.ELECTRICA DIV. SECTOR RUPANCO, PTO OCTAY</t>
  </si>
  <si>
    <t>'03/05/2017</t>
  </si>
  <si>
    <t>'04/05/2017</t>
  </si>
  <si>
    <t>REPOSICION ESCUELA RURAL DE COMPU, COMUNA DE QUELLON</t>
  </si>
  <si>
    <t>RECUPERACION DE DIVERSIDAD PROD DE LA PESCA ARTESANAL,REG LOS LAGOS</t>
  </si>
  <si>
    <t>REPOSICION ESTADIO MUNICIPAL DE CURACO DE VÉLEZ</t>
  </si>
  <si>
    <t>HABILITACION SUMINISTRO E.E. SECTOR YALDAD, QUELLON</t>
  </si>
  <si>
    <t>'25/01/2017</t>
  </si>
  <si>
    <t>RECUPERACION DE DIVER PRODUCTIVA EN ACUICULTURA EN PEQUEÑA ESCALA</t>
  </si>
  <si>
    <t>CAPACITACION PARA LA VALORIZACION SELLO DE ORIGEN PRODUCTOS SAP</t>
  </si>
  <si>
    <t>'20/04/2017</t>
  </si>
  <si>
    <t>CONSTRUCCION CANCHA SINTETICA ESTADIO CHILEDEPORTES</t>
  </si>
  <si>
    <t>conv 2016</t>
  </si>
  <si>
    <t>conv 2015</t>
  </si>
  <si>
    <t>conv 2017</t>
  </si>
  <si>
    <t>rates 05-05-2017</t>
  </si>
  <si>
    <t>REEVALUACION</t>
  </si>
  <si>
    <t>ADMISIBILIDAD</t>
  </si>
  <si>
    <t>SIN TTR</t>
  </si>
  <si>
    <t>EN CONVENIO BIENES NACIONALES</t>
  </si>
  <si>
    <t>CONSERVACION DE ACERAS EN DIVERSAS CALLES DE ANCUD (C33)</t>
  </si>
  <si>
    <t>REPOSICION RETROEXCAVADORA MANTENCION CAMINOS VECINALES</t>
  </si>
  <si>
    <t>REPOSICION BUS DE PASAJEROS DE LA COMUNA DE COCHAMO</t>
  </si>
  <si>
    <t>CONSERVACIÓN PLAZA DE ARMAS</t>
  </si>
  <si>
    <t>CONSERVACIÓN GIMNASIO FISCAL</t>
  </si>
  <si>
    <t>CONSERVACION CAMINOS NO ENROLADOS QUELLON CONTINENTAL</t>
  </si>
  <si>
    <t>CONSERVACION CAMINOS RURALES SECTOR SUR (C33)</t>
  </si>
  <si>
    <t>CONSERVACION CAMINOS ISLA BUTACHAUQUES (C33)</t>
  </si>
  <si>
    <t>ADQUISICIÓN MINIBUS PARA TRASLADO DE PACIENTES AUTOVALENTES</t>
  </si>
  <si>
    <t>CONSERVACIÓN DE CALLES Y SITIOS FISCALES DE CHAITÉN URBANO</t>
  </si>
  <si>
    <t>AMPLIACION APR LAS QUEMAS SAN ANTONIO SECTOR CHAQUEIHUA</t>
  </si>
  <si>
    <t>HABILITACION SUMINISTRO ENERGIA ELECTRICA SECTOR QUIEBRAOLA, HUALAIHUE</t>
  </si>
  <si>
    <t>RECUPERACION DE LA DIVERSIFICACION PRODUCTIVA EN ACUICULTURA DE PEQUEÑA ESCALA- REGION DE LOS LAGOS</t>
  </si>
  <si>
    <t>RECUPERACION DE LA DIVERSIFICACION PRODUCTIVA DE LA PESCA ARTESANAL, REGION DE LOS LAGOS</t>
  </si>
  <si>
    <t>RECUPERACION DE SUELOS EN TERRITORIOS INDIGENAS DE LA PROVINCIA DE OSORNO</t>
  </si>
  <si>
    <t>CAPACITACION PARA LA PARA  VALORIZACIÓN  SELLO DE ORIGEN RPRODUCTOS SILVOAGROPECUARIOS</t>
  </si>
  <si>
    <t>CAPACITACION PARA EL TRABAJO EN FIBRA ANIMAL Y VEGETAL, MUJERES COMUNA DE CHAITEN SECTOR INSULAR Y COSTERO</t>
  </si>
  <si>
    <t>CAPACITACION PARA EL MEJORAMIENTO GENETICO OVINO-BOVINO TPV</t>
  </si>
  <si>
    <t>RECUPERACION SUELOS DEGRADADOS EN TPV</t>
  </si>
  <si>
    <t>TRANSFERENCIA TECNOLOGICA PARA EL DESARROLLO Y FORTALECIMIENTO DE LA AFC EN TERRITORIO PATAGONIA VERDE</t>
  </si>
  <si>
    <t>CONTROL Y MONITOREO SITUACION SANITARIA EN BOVINOS Y OVINOS DEL TPV</t>
  </si>
  <si>
    <t>GA-EN LIQUIDACION</t>
  </si>
  <si>
    <t>CAPACITACION PARA EL FOMENTO AGROFORESTAL DE PALENA Y COCHAMO</t>
  </si>
  <si>
    <t>ADQUISICION CAMION MULTIPROPOSITO COMUNA DE PALENA</t>
  </si>
  <si>
    <t>ERRADICACION DE LA BRUCELOSIS BOVINA</t>
  </si>
  <si>
    <t>ERRADICACION DEL VISON EN LA REGION DE LOS LAGOS</t>
  </si>
  <si>
    <t>CAPACITACION Y VALORIZACION DE PRODUCTOS AGROPECUARIOS</t>
  </si>
  <si>
    <t>'08/05/2017</t>
  </si>
  <si>
    <t>CONSTRUCCION ESTADIO MUNICIPAL DE QUEILEN, COMUNA DE QUEILEN</t>
  </si>
  <si>
    <t>'11/05/2017</t>
  </si>
  <si>
    <t>'18/05/2017</t>
  </si>
  <si>
    <t>'16/05/2017</t>
  </si>
  <si>
    <t>CONSTRUCCION ALCANTARILLADO Y P.T.A.S. LOCALIDAD PILMAIQUEN, PUYEHUE</t>
  </si>
  <si>
    <t>ADQUISICION PUENTES MECANOS PROV. PALENA Y COMUNA COCHAMÓ</t>
  </si>
  <si>
    <t>CAPACITACION CENTRO DE EMPRENDIMIENTO CHAITEN</t>
  </si>
  <si>
    <t>CONSTRUCCION REDES DE AP Y ALCANTAR. SECTOR VISTA HERMOSA, DALCAHUE</t>
  </si>
  <si>
    <t>CONSTRUCCION SERVICIO DE APR SECTOR CENTINELA LA HUACHA, FRUTILLAR</t>
  </si>
  <si>
    <t>DIRECCION DE OBRAS HIDRAULICAS</t>
  </si>
  <si>
    <t>CAPACITACION Y FOMENTO A LA AGROECOLOGIA Y PRODUCCION ORGANICA</t>
  </si>
  <si>
    <t>EQUIPAMIENTO PARA SISTEMA TERRITORIAL DE VIGILANCIA Y RESGUARDO DE LAS AREAS DE MANEJO DE LA</t>
  </si>
  <si>
    <t>CONSTRUCCION SISTEMA AGUA POTABLE RURAL QUILIPILLI</t>
  </si>
  <si>
    <t>REPOSICION EDIFICIO PUBLICO DE CHACAO</t>
  </si>
  <si>
    <t>HABILITACION SEE SECTOR SANTA ROSA, COMUNA DE QUELLON</t>
  </si>
  <si>
    <t>TRAMITE</t>
  </si>
  <si>
    <t>30,05,2017</t>
  </si>
  <si>
    <t>08,05,2017</t>
  </si>
  <si>
    <t>RESOL 989/15,05,2017</t>
  </si>
  <si>
    <t>OF 2082/18,05,2017</t>
  </si>
  <si>
    <t>RESOL 988/15,05,2017</t>
  </si>
  <si>
    <t>OF 2083/18,05,2017</t>
  </si>
  <si>
    <t>RESOL 21/28,03,2017</t>
  </si>
  <si>
    <t>OF 2247/01,06,2017</t>
  </si>
  <si>
    <t>TOMA RAZON 25,05,2017</t>
  </si>
  <si>
    <t>RESOL 990/15,05,2017</t>
  </si>
  <si>
    <t>OF 2085/18,05,2017</t>
  </si>
  <si>
    <t>RESOL 823/02,05,2017</t>
  </si>
  <si>
    <t>OF 1890/05,05,2017</t>
  </si>
  <si>
    <t>RESOL 824/02,05,2017</t>
  </si>
  <si>
    <t>OF 1891/05,05,2017</t>
  </si>
  <si>
    <t>RESOL 991/15,05,2017</t>
  </si>
  <si>
    <t>OF 2086/18,05,2017</t>
  </si>
  <si>
    <t>RESOL 891/03,05,2017</t>
  </si>
  <si>
    <t>OF 1911/08,05,2017</t>
  </si>
  <si>
    <t>RESOL 825/02,05,2017</t>
  </si>
  <si>
    <t>OF 1889/05,05,2017</t>
  </si>
  <si>
    <t>RESOL 938/03,05,217</t>
  </si>
  <si>
    <t>OF 1942/09,05,2017</t>
  </si>
  <si>
    <t>29,05,2017</t>
  </si>
  <si>
    <t>15,05,2017</t>
  </si>
  <si>
    <t>RESOL 1019/22,05,2017</t>
  </si>
  <si>
    <t>OF 2166/23,05,2017</t>
  </si>
  <si>
    <t>RESOL 987/15,05,2017</t>
  </si>
  <si>
    <t>OF 2084/18,05,2017</t>
  </si>
  <si>
    <t>18,05,2017</t>
  </si>
  <si>
    <t>RESOL 1020/22,05,2017</t>
  </si>
  <si>
    <t>OF 2167/23,05,2017</t>
  </si>
  <si>
    <t>CONSERVACION CALLES Y SITIOS FISCALES DE CHAITEN URBANO</t>
  </si>
  <si>
    <t>10,05,2017</t>
  </si>
  <si>
    <t>REPOSICION CUARTEL DE INVESTIGACIONES PUERTO VARAS</t>
  </si>
  <si>
    <t xml:space="preserve"> KARIN</t>
  </si>
  <si>
    <t>REPOSICION BUSES TRANSPORTE ESCOLAR, PUERTO MONTT</t>
  </si>
  <si>
    <t>31,05,2017</t>
  </si>
  <si>
    <t>SANEAMIENTO TENENCIA IRREGULAR DE LA PROPIEDAD-PATAGONIA VERDE</t>
  </si>
  <si>
    <t>BIENES NAC</t>
  </si>
  <si>
    <t>ADQUISICION CAMION MULTIPROPOSITO, COMUNA MAULLIN</t>
  </si>
  <si>
    <t>CONSTRUCCION POSTA DE SALUD RURAL CHAMILCO, S J COSTA</t>
  </si>
  <si>
    <t>ADQUISICION CAMION MULTIPROPOSITO COMUNA PALENA</t>
  </si>
  <si>
    <t>19,05,2017</t>
  </si>
  <si>
    <t>01,06,2017</t>
  </si>
  <si>
    <t>REPOSICION AMBULANCIA PARA CESFAM LOS MUERMOS</t>
  </si>
  <si>
    <t>26,05,2017</t>
  </si>
  <si>
    <t>CAPACITACION PARA EL FOMENTO AGROFORESTAL EN PALENA Y COCHAMO</t>
  </si>
  <si>
    <t>TRANSF DE CAPACIDADES PARA VALORACION SELLO DE ORIGEN PROD SILVOAGROP</t>
  </si>
  <si>
    <t>AMPLIACION AERÓDROMO CAÑAL BAJO OSORNO</t>
  </si>
  <si>
    <t>22,05,2017</t>
  </si>
  <si>
    <t>ADQUISICION MINIBUS PARA TRASLADO PACIENTES AUTOVALENTES</t>
  </si>
  <si>
    <t>23,05,2017</t>
  </si>
  <si>
    <t>REPOSICION CAMION RECOLECTOR DE RSD</t>
  </si>
  <si>
    <t>REPOSICION INTERNADO MIXTO POLIVALENTE COMUNA DE QUEILEN</t>
  </si>
  <si>
    <t>FECHA</t>
  </si>
  <si>
    <t>30106012</t>
  </si>
  <si>
    <t>30133915</t>
  </si>
  <si>
    <t>30322174</t>
  </si>
  <si>
    <t>CULTURA</t>
  </si>
  <si>
    <t>30411873</t>
  </si>
  <si>
    <t>30136060</t>
  </si>
  <si>
    <t>30136720</t>
  </si>
  <si>
    <t>30094891</t>
  </si>
  <si>
    <t>30063734</t>
  </si>
  <si>
    <t>30076119</t>
  </si>
  <si>
    <t>30134906</t>
  </si>
  <si>
    <t>30067012</t>
  </si>
  <si>
    <t>30134380</t>
  </si>
  <si>
    <t>30082121</t>
  </si>
  <si>
    <t>30154323</t>
  </si>
  <si>
    <t>30129384</t>
  </si>
  <si>
    <t>30344090</t>
  </si>
  <si>
    <t>30131517</t>
  </si>
  <si>
    <t>30132450</t>
  </si>
  <si>
    <t>30125834</t>
  </si>
  <si>
    <t>30199272</t>
  </si>
  <si>
    <t>30212322</t>
  </si>
  <si>
    <t>30097978</t>
  </si>
  <si>
    <t>30212472</t>
  </si>
  <si>
    <t>30129273</t>
  </si>
  <si>
    <t>30093309</t>
  </si>
  <si>
    <t>30350774</t>
  </si>
  <si>
    <t>30085373</t>
  </si>
  <si>
    <t>30125599</t>
  </si>
  <si>
    <t>30428380</t>
  </si>
  <si>
    <t>30134020</t>
  </si>
  <si>
    <t>30082185</t>
  </si>
  <si>
    <t>30042613</t>
  </si>
  <si>
    <t>30210322</t>
  </si>
  <si>
    <t>30342724</t>
  </si>
  <si>
    <t>30342727</t>
  </si>
  <si>
    <t>30115252</t>
  </si>
  <si>
    <t>30291172</t>
  </si>
  <si>
    <t>20190549</t>
  </si>
  <si>
    <t>30134720</t>
  </si>
  <si>
    <t>30043932</t>
  </si>
  <si>
    <t>30063478</t>
  </si>
  <si>
    <t>30074650</t>
  </si>
  <si>
    <t>30136293</t>
  </si>
  <si>
    <t>30136269</t>
  </si>
  <si>
    <t>30136320</t>
  </si>
  <si>
    <t>30135459</t>
  </si>
  <si>
    <t>30342025</t>
  </si>
  <si>
    <t>30341329</t>
  </si>
  <si>
    <t>30341275</t>
  </si>
  <si>
    <t>30363825</t>
  </si>
  <si>
    <t>30405874</t>
  </si>
  <si>
    <t>Suma de CREDITOS</t>
  </si>
  <si>
    <t>ESTADO P</t>
  </si>
  <si>
    <t>#N#A</t>
  </si>
  <si>
    <t>RESOL 431#03-03-2017</t>
  </si>
  <si>
    <t>RESOL 690#10-04-2017</t>
  </si>
  <si>
    <t>RESOL 430#03-03-2017</t>
  </si>
  <si>
    <t>RESOL 802#24-04-2017</t>
  </si>
  <si>
    <t>RESOL 1020#22-05-2017</t>
  </si>
  <si>
    <t>RESOL 341#17-02-2017</t>
  </si>
  <si>
    <t>RESOL 676#10-04-2017</t>
  </si>
  <si>
    <t>RESOL 10#27-01-2017</t>
  </si>
  <si>
    <t>RESOL 526#17-03-2017</t>
  </si>
  <si>
    <t>RESOL 803#24-04-2017</t>
  </si>
  <si>
    <t>RESOL 988#15-05-2017</t>
  </si>
  <si>
    <t>RESOL 527#17-03-2017</t>
  </si>
  <si>
    <t>RESOL 347#17-02-2017</t>
  </si>
  <si>
    <t>RESOL 601#24-03-2017</t>
  </si>
  <si>
    <t>RESOL 490#14-03-2017</t>
  </si>
  <si>
    <t>RESOL 345#17-02-2017</t>
  </si>
  <si>
    <t>RESOL 567#21-03-2017</t>
  </si>
  <si>
    <t>RESOL 628#31-03-2017</t>
  </si>
  <si>
    <t>RESOL 493#14-03-2017</t>
  </si>
  <si>
    <t>RESOL 348#17-02-2017</t>
  </si>
  <si>
    <t>RESOL 627#31-03-2017</t>
  </si>
  <si>
    <t>RESOL 823#02-05-2017</t>
  </si>
  <si>
    <t>RESOL 350#17-02-2017</t>
  </si>
  <si>
    <t>RESOL 989#15-05-2017</t>
  </si>
  <si>
    <t>RESOL 1019#22-05-2017</t>
  </si>
  <si>
    <t>RESOL 489#16-03-2017</t>
  </si>
  <si>
    <t>RESOL 491#14-03-2017</t>
  </si>
  <si>
    <t>RESOL 805#24-04-2017</t>
  </si>
  <si>
    <t>RESOL 602#24-03-2017</t>
  </si>
  <si>
    <t>RESOL 675#10-03-2017</t>
  </si>
  <si>
    <t>RESOL 824#02-05-2017</t>
  </si>
  <si>
    <t>RESOL 349#17-02-2017</t>
  </si>
  <si>
    <t>RESOL 344#17-02-2017</t>
  </si>
  <si>
    <t>RESOL 525#17-03-2017</t>
  </si>
  <si>
    <t>RESOL 603#24-03-2017</t>
  </si>
  <si>
    <t>RESOL 429#03-03-2017</t>
  </si>
  <si>
    <t>RESOL 432#03-03-2017</t>
  </si>
  <si>
    <t>RESOL 801#24-04-2017</t>
  </si>
  <si>
    <t>RESOL 492#14-03-2017</t>
  </si>
  <si>
    <t>RESOL 545#20-03-2017</t>
  </si>
  <si>
    <t>RESOL 804#24-04-2017</t>
  </si>
  <si>
    <t>RESOL 528#1703-2017</t>
  </si>
  <si>
    <t>RESOL 346#17-02-2017</t>
  </si>
  <si>
    <t>RESOL 629#31-03-2017</t>
  </si>
  <si>
    <t>RESOL 159#30-12-2016</t>
  </si>
  <si>
    <t>RESOLUCION</t>
  </si>
  <si>
    <t xml:space="preserve"> AF 0</t>
  </si>
  <si>
    <t>CONSTRUCCION SISTEMA AGUA POTABLE RURAL QUILIPULLI-ROMAZAL, CHONCHI</t>
  </si>
  <si>
    <t>CONTROL MONITOREO SITUACION SANITARIA EN BOVINOS Y OVINOS DEL T</t>
  </si>
  <si>
    <t>RECUPERACION SUELOS DEGRADADOS EN TERRITORIO PATAGONIA VERDE</t>
  </si>
  <si>
    <t>TRANSFERENCIA SUBSIDIO A LA OPERACIÓN SISTEMA GENERACION ELECTRICA</t>
  </si>
  <si>
    <t>TRANSFERENCIA SUBSIDIO OPER.SIST.AUTOGENERACION ISLAS DE QUEMCHI</t>
  </si>
  <si>
    <t>CAPACITACION PARA EL MEJORAMIENTO GENETICO BOVINO OVINO TPV</t>
  </si>
  <si>
    <t>HABILITACION SUMINISTRO E. ELECTRICA SECTOR QUIEBRAOLA, HUALAIHUE</t>
  </si>
  <si>
    <t>TRANSFERENCIA SUBSIDIO OPER.SIST.AUTOGENERACION ISLA CHAULLIN</t>
  </si>
  <si>
    <t>'01/06/2017</t>
  </si>
  <si>
    <t>AMPLIACION APR LAS QUEMAS SAN ANTONIO SECTOR CHAQUEIHUA, PTO MONTT</t>
  </si>
  <si>
    <t>TRANSFERENCIA TECNOLOGICA PARA EL FORTALECIMIENTO DE LA AFC DEL TPV</t>
  </si>
  <si>
    <t>'22/05/2017</t>
  </si>
  <si>
    <t>'29/05/2017</t>
  </si>
  <si>
    <t>Asignación Presupuestaria</t>
  </si>
  <si>
    <t>Suma de Pagado Mayo</t>
  </si>
  <si>
    <t>REPOSICION ESCUELA LOS ARCES OLMOPULLI, COMUNA DE MAULLIN</t>
  </si>
  <si>
    <t>MEJORAMIENTO CALLE BARROS ARANA</t>
  </si>
  <si>
    <t>Provincia</t>
  </si>
  <si>
    <t>(Todas)</t>
  </si>
  <si>
    <t>CONSTRUCCION CENTRO DE REFERENCIA Y DIAGNOSTICO MEDICO</t>
  </si>
  <si>
    <t>MEJORAMIENTO AVENIDA REPUBLICA</t>
  </si>
  <si>
    <t>CONSTRUCCION CENTRO DIALIZADOS Y TRASPLANTADOS RENALES</t>
  </si>
  <si>
    <t>INSTALACION SERVICIO DE ALCANTARILLADO DE CASCADA</t>
  </si>
  <si>
    <t>AMPLIACION CESFAM OVEJERIA</t>
  </si>
  <si>
    <t>REPOSICION POSTA SALUD RURAL COLIGUAL, PURRANQUE</t>
  </si>
  <si>
    <t>REPOSICION POSTA SALUD RURAL HUEYUSCA, PURRANQUE</t>
  </si>
  <si>
    <t>CONSTRUCCION INFRAESTRUCTURA SANITARIA ALCANTARILLADO PILMAIQUEN</t>
  </si>
  <si>
    <t>REPOSICION LICEO INTERNADO ANTULAFKEN PUAUCHO</t>
  </si>
  <si>
    <t>HABILITACION SUMINISTRO E E LAFQUENMAPU COMPLEMENTARIO</t>
  </si>
  <si>
    <t>HABILITACION SUMINISTRO E E PURRAHUE</t>
  </si>
  <si>
    <t>HABILITACION SUMINISTRO E E BELLAVISTA</t>
  </si>
  <si>
    <t>HABILITACION SUMINISTRO E E PURREHUIN COMPLEMENTARIO</t>
  </si>
  <si>
    <t>MEJORAMIENTO ACCESO NORTE DE SAN PABLO</t>
  </si>
  <si>
    <t>MEJORAMIENTO CALLE PADRE HARTER</t>
  </si>
  <si>
    <t>CONSTRUCCION SISTEMA APR  EL QUECHE</t>
  </si>
  <si>
    <t>CONSTRUCCION SISTEMA AGUA POTABLE RURAL DE YATES</t>
  </si>
  <si>
    <t>CONSTRUCCION PLANTA DE TRATAMIENTO DE PARGA</t>
  </si>
  <si>
    <t>REPOSICION INTERNADO LICEO CHILENO ALEMAN DE FRUTILLAR</t>
  </si>
  <si>
    <t>CONSTRUCCION RED A AGUA POTABLE RURAL SECTOR CENTINELA LA HUACHA</t>
  </si>
  <si>
    <t>CONSTRUCCION PLAZA ANFITEATRO Y PASEO CIVICO</t>
  </si>
  <si>
    <t>CONSTRUCCION SERVICIO APR LOS ALAMOS</t>
  </si>
  <si>
    <t>CONSTRUCCION REDES AGUA POTABLE RURAL SAN CARLOS EL ÑADY</t>
  </si>
  <si>
    <t>HABILITACION SUMINISTRO ENERGIA ELECTRICA SECTOR COYAM</t>
  </si>
  <si>
    <t>NORMALIZACION CESFAM PUERTO VARAS</t>
  </si>
  <si>
    <t>CONSTRUCCION REDES DE AGUA POTABLE  Y ALCANTARILLADO DIVERSOS SECTORES</t>
  </si>
  <si>
    <t>CONSTRUCCION SISTEMA AGUA POTABLE  RURAL GUAPILACUY</t>
  </si>
  <si>
    <t>CONSTRUCCION SISTEMA DE APR SECTOR CAULIN LA CUMBRE</t>
  </si>
  <si>
    <t>REPOSICION ESCUELA RURAL DE QUITRIPULLI</t>
  </si>
  <si>
    <t>CONSTRUCCION SERVICIO AGUA POTABLE RURAL SECTOR EL PULPITO</t>
  </si>
  <si>
    <t>REPOSICION ESTADIO MUNICIPAL DE CURACO DE VELEZ</t>
  </si>
  <si>
    <t>REPOSICION POSTA HUYAR ALTO</t>
  </si>
  <si>
    <t>REPOSICION POSTA PALQUI</t>
  </si>
  <si>
    <t>MEJORAMIENTO INTEGRAL DEL GIMNASIO FISCAL DE DALCAHUE</t>
  </si>
  <si>
    <t>CONSERVACION DIVERSOS CAMINOS RURALES (C33)</t>
  </si>
  <si>
    <t>CONSTRUCCION CENTRO DIA ADULTO MAYOR</t>
  </si>
  <si>
    <t>REPOSICION INTERNADO MIXTO LICEO POLIVALENTE DE QUEILEN</t>
  </si>
  <si>
    <t>REPOSICION POSTA DE SALUD RURAL DE PIOPIO</t>
  </si>
  <si>
    <t>CONSTRUCCION INFRAESTRUCTURA  AGUA POTABLE Y ALCANTARILLADO</t>
  </si>
  <si>
    <t>REPOSICION INTERNADOS MASCULINO FEMENINO</t>
  </si>
  <si>
    <t>CONSTRUCCION CENTRO CULTURAL DE ACHAO</t>
  </si>
  <si>
    <t>REPOSICION POSTA DE SALUD RURAL  DE ISLA LLINGUA</t>
  </si>
  <si>
    <t>AMPLIACION ESCUELA BASICA  FUTALEUFU PARA ENSEÑANZA MEDIA MEDIA</t>
  </si>
  <si>
    <t>CONSTRUCCION SISTEMA APR Y ALC ST LAS ESCALAS</t>
  </si>
  <si>
    <t>CONSTRUCCION SISTEMA AGUA POTABLE EL MANZANO</t>
  </si>
  <si>
    <t>CONSTRUCCION SISTEMA AGUA POTABLE PUNTILLA PICHICOLO</t>
  </si>
  <si>
    <t>CONSTRUCCION SISTEMA AGUA POTABLE CHOLGO</t>
  </si>
  <si>
    <t>CONSTRUCCION BODEGA Y GALPON MUNICIPAL</t>
  </si>
  <si>
    <t>MEJORAMIENTO CIRCUITO PEATONAL HISTORICO</t>
  </si>
  <si>
    <t>CONSTRUCCION SISTEMA AGUA POTABLE PUERTO RAMIREZ</t>
  </si>
  <si>
    <t>MEJORAMIENTO PLAZA DE ARMAS DE VILLA SANTA LUCIA</t>
  </si>
  <si>
    <t>TRANSFERENCIA MEJORAMIENTO DE LA PRODUCTIVIDAD EN AREAS DE MANEJO II</t>
  </si>
  <si>
    <t>SUBSIDIO A LA OPERACION SISTEMA PRIVADO DE GENERACION 11 ISLAS CHILOE</t>
  </si>
  <si>
    <t>CONSTRUCCION Y REPOSICION ACERAS POBLACION BERNARDO OHIGGINS</t>
  </si>
  <si>
    <t>CONSTRUCCION FERIA POBLACION MOYANO</t>
  </si>
  <si>
    <t>CONSTRUCCION POSTA SALUD EL PONCHO</t>
  </si>
  <si>
    <t>CONSTRUCCION CALLE TECHADA VILLA PTO OCTAY</t>
  </si>
  <si>
    <t>NORMALIZACION SUMINISTRO ENERGIA ELECTRICA SECTOR RUPANCO</t>
  </si>
  <si>
    <t>CONSTRUCCION SISTEMA AGUA POTABLE RURAL SECTOR ISLOTE EL PONCHO</t>
  </si>
  <si>
    <t>REPOSICION POSTA SALUD RURAL COLONIA PONCE</t>
  </si>
  <si>
    <t>CONSTRUCCION ESTADIO CORTE ALTO PURRANQUE</t>
  </si>
  <si>
    <t>CONSTRUCCION APR COLONIA PONCE</t>
  </si>
  <si>
    <t>REPOSICION PARCIAL LICEO LAS AMERCIAS DE ENTRE LAGOS</t>
  </si>
  <si>
    <t>CONSTRUCCION CENTRO COMUNITARIO EL COLORADO</t>
  </si>
  <si>
    <t>REPOSICION ESCUELA NUEVO PORVENIR DE ENTRE LAGOS</t>
  </si>
  <si>
    <t>REPOSICION ESCUELA ANDREW JACKSON Y RIO NEGRO</t>
  </si>
  <si>
    <t>CONSTRUCCION POSTA CHAN CHAN</t>
  </si>
  <si>
    <t>REPOSICION EDIFICIO CONSISTORIAL</t>
  </si>
  <si>
    <t>CONSTRUCCION CUBIERTA PARA CALLE ECUADOR</t>
  </si>
  <si>
    <t>CAPACITACION EN TRANSFERENCIA TECNOLOGICA PRENEC SSO</t>
  </si>
  <si>
    <t>CONSERVACION SEGUNDA COMPAÑIA DE BOMBERO DE OSORNO (C33)</t>
  </si>
  <si>
    <t>AMPLIACION TERMINAL DE PASAJEROS AERODROMO CAÑAL BAJO</t>
  </si>
  <si>
    <t xml:space="preserve">CONSTRUCCION HOSPEDERIA HOGAR DE CRISTO </t>
  </si>
  <si>
    <t>CONSTRUCCION CANCHA SINTETICA COMPLEJO DEPORTIVO ESTERO LOBOS</t>
  </si>
  <si>
    <t>REPOSICION ESTADIO ANTONIO VARAS COMUNA DE PUERTO MONTT</t>
  </si>
  <si>
    <t>AMPLIACION Y NORMALIZACION CENTRO SALUD FAMILIAR ALERCE</t>
  </si>
  <si>
    <t>REPOSICION ESTADIO VIEJOS CRAKCS COMUNA DE PUERTO MONTT</t>
  </si>
  <si>
    <t>REPOSICION CONSULTORIO ANGELMO</t>
  </si>
  <si>
    <t>REPOSICION ESCUELA RURAL LAGUNITAS</t>
  </si>
  <si>
    <t>HABILITACION SUMINISTRO ELECTRICO SAN ANTONIO TEPUAL</t>
  </si>
  <si>
    <t>CONSTRUCCION SERVICIO APR CHIN CHIN GRANDE</t>
  </si>
  <si>
    <t>CONSTRUCCION REDES AGUA POTABLE Y ALCANT VILLA LOS PINOS ALTOS</t>
  </si>
  <si>
    <t>CONSERVACION MULTICANCHA CUBIERTA LICEO MANUEL MONTT (C33)</t>
  </si>
  <si>
    <t>REPOSICION PARCIAL LICEO POLITECNICO CALBUCO (CONSULTORIA)</t>
  </si>
  <si>
    <t>HABILITACION CEMENTERIO MUNICIPAL DE CALBUCO</t>
  </si>
  <si>
    <t>CONSTRUCCION PAVIMENTOS AV PRESIDENTE IBAÑEZ</t>
  </si>
  <si>
    <t>HABILITACION SUMINISTRO ELECTRICO ISLA QUEULLIN</t>
  </si>
  <si>
    <t>CONSTRUCCION ESTADIO MUNICIPAL DE COCHAMO</t>
  </si>
  <si>
    <t>CONSTRUCCION CALLE NUEVA NUEVE</t>
  </si>
  <si>
    <t>CONSTRUCCION BIBLIOTECA MUNICIPAL</t>
  </si>
  <si>
    <t>CONSTRUCCION RED A AGUA POTABLE RURAL SECTOR COLONIA SAN MARTIN</t>
  </si>
  <si>
    <t>REPOSICION REDES APR SECTOR CAÑITAS  RIO FRIO</t>
  </si>
  <si>
    <t>CONSTRUCCION SERVICIO APR SECTOR CUESTA LA VACA, C LOS MUERMOS</t>
  </si>
  <si>
    <t>REPOSICION POSTA SALUD RURAL LA PASADA</t>
  </si>
  <si>
    <t>RESTAURACION IGLESIA N. SRA. DE LA CANDELARIA (MN), CARELMAPU</t>
  </si>
  <si>
    <t>CONSTRUCCION CUARTEL SEXTA CIA DE BOMBEROS DE PUERTO VARAS</t>
  </si>
  <si>
    <t>CONSTRUCCION CEMENTERIO PARQUE MUNICIPAL DE PUERTO VARAS</t>
  </si>
  <si>
    <t>MEJORAMIENTO RED AGUA POTABLE Y ESTANQUES CLORACION TERMAS RALUN</t>
  </si>
  <si>
    <t>CONSTRUCCION ESTACION DE TRANSFERENCIA LA CAMPANA</t>
  </si>
  <si>
    <t>SUBSIDIO A LA OPERACION SISTEMA PRIVADO DE GENERACION ISLAS QUENU Y TABON</t>
  </si>
  <si>
    <t>CONSTRUCCION CUARTEL 8° COMPAÑIA DE BOMBEROS</t>
  </si>
  <si>
    <t>ANALISIS IMPLEMENTACION RED CICLORUTAS</t>
  </si>
  <si>
    <t>CONSTRUCCION CIERRE VERTEDERO MUNICIPAL</t>
  </si>
  <si>
    <t>REPOSICION POSTA SALUD RURAL ISLA CHELIN, CASTRO</t>
  </si>
  <si>
    <t>NORMALIZACION  ESCUELA RURAL ANA NELLY OYARZUN</t>
  </si>
  <si>
    <t>CONSTRUCCION MULTICANCHA TECHADA VILLA ESPERANZA</t>
  </si>
  <si>
    <t>REPOSICION ESCUELA RURAL BAHIA LINAO</t>
  </si>
  <si>
    <t>NORMALIZACION REDES ELECTRICAS ST RAUCO ALTO</t>
  </si>
  <si>
    <t>NORMALIZACION REDES ELECTRICAS ST DICHAM</t>
  </si>
  <si>
    <t>REPOSICION ESCUELA RURAL DE HUILLINCO</t>
  </si>
  <si>
    <t>REPOSICION POSTA TEHUACO QUETALCO, DALCAHUE</t>
  </si>
  <si>
    <t>CONSTRUCCION GIMNASIO TENAUN</t>
  </si>
  <si>
    <t>CONSTRUCCION REDES AGUA POTABLE Y ALC ST VISTA HERMOSA</t>
  </si>
  <si>
    <t>RESTAURACION IGLESIA NATIVIDAD DE MARIA DE ICHUAC.</t>
  </si>
  <si>
    <t>HABILITACION S EE ST COLO COLO</t>
  </si>
  <si>
    <t>CONSTRUCCION ESTADIO MUNICIPAL DE QUEILEN</t>
  </si>
  <si>
    <t>CONSTRUCCION GIMNASIO LICEO POLIVALENTE DE QUEILEN</t>
  </si>
  <si>
    <t>CONSTRUCCION GIMNASIO ESCUELA ORIENTE</t>
  </si>
  <si>
    <t>REPOSICION ESCUELA RURAL DE COINCO</t>
  </si>
  <si>
    <t>REPOSICION ESCUELA RURAL DE COMPU</t>
  </si>
  <si>
    <t>CONSTRUCCION ESTADIO MUNICIPAL DE QUEMCHI</t>
  </si>
  <si>
    <t>NORMALIZACION SS EE AUCAR LA MAQUINA</t>
  </si>
  <si>
    <t>HABILITACION Y MEJORAMIENTO SUM. ELECTRICO TUBILDAD MONTAÑA</t>
  </si>
  <si>
    <t xml:space="preserve">REPOSICION ESCUELA BASICA LLIUCO </t>
  </si>
  <si>
    <t>CONSTRUCCION COMPLEJO DEPORTIVO DE ACHAO</t>
  </si>
  <si>
    <t>SUBSIDIO A LA OPERACION SISTEMA GENERACION ELECTRICA ISLA ACUY</t>
  </si>
  <si>
    <t>NORMALIZACION ELECTRICA 11 ISLAS DEL ARCHIPIELAGO DE CHILOE</t>
  </si>
  <si>
    <t>SUBSIDIO A LA OPERACION SISTEMA GENERACION ELECTRICA ISLA QUEMCHI</t>
  </si>
  <si>
    <t>SUBSIDIO A LA OPERACION SISTEMA GENERACION ELECTRICA ISLA CHELIN</t>
  </si>
  <si>
    <t>SUBSIDIO A LA OPERACION SISTEMA GENERACION ELECTRICA ISLA LIN LIN</t>
  </si>
  <si>
    <t>SUBSIDIO A LA OPERACION SISTEMA GENERACION ELECTRICA ISLA TEUQUELIN</t>
  </si>
  <si>
    <t>SUBSIDIO A LA OPERACION SISTEMA GENERACION ELECTRICA ISLA CHAULIN</t>
  </si>
  <si>
    <t>REPOSICION RAMPA DE CONECTIVIDAD RILAN</t>
  </si>
  <si>
    <t>HABILITACION SUMINISTRO DE ENERGIA ELECTRIA CHAITEN VIEJO-EL AMARILLO</t>
  </si>
  <si>
    <t>REPOSICION MERCADO MUNICIPAL</t>
  </si>
  <si>
    <t>CONSTRUCCION MICROCENTRAL HIDROELECTRICA SECTOR EL ESPOLON</t>
  </si>
  <si>
    <t>CONSTRUCCION GIMNASIO PICHICOLO</t>
  </si>
  <si>
    <t>CONSTRUCCION CONSULTORIO RURAL CONTAO, COMUNA HUALAIHUE.</t>
  </si>
  <si>
    <t>REPOSICION Y AMPLIACION CUARTEL 1° COMPAÑIA DE BOMBEROS</t>
  </si>
  <si>
    <t>CONSTRUCCION DEFENSAS FLUVIALES RIO BLANCO DE CHAITEN SUR</t>
  </si>
  <si>
    <t>REPOSICION EDIFICIO GOBERNACION Y SERVICIOS PUBLICOS EN CHAITEN</t>
  </si>
  <si>
    <t>REPOSICION POSTA SALUD RURAL AULEN</t>
  </si>
  <si>
    <t xml:space="preserve">HABILITACION ELECTRICA CHAITEN SECTOR SUR  </t>
  </si>
  <si>
    <t>DIAGNOSTICO DIVERSOS SECTORES EN ISLAS DESERTORES</t>
  </si>
  <si>
    <t>TRANSFERENCIA INVERSION EN LA MIPE DEL MEJILLON CHILENO</t>
  </si>
  <si>
    <t xml:space="preserve">TRANSFERENCIA GESTION DEL TERRITORIO TURISTICO, REGION DE LOS LAGOS </t>
  </si>
  <si>
    <t>PROTECCION APLICACION MODELO USO SUST. EN PAISAJE CONSERV. CHILOE</t>
  </si>
  <si>
    <t>CAPACITACION PARA LA PARA  VALORIZACION  SELLO DE ORIGEN RPRODUCTOS SILVOAGROPECUARIOS</t>
  </si>
  <si>
    <t>PROGRAMA DE APLICACION DE ESTRATEGIA DE PROMOCION Y FORTALECIMIENTO DE LA CAPACIDAD EXPORTADORA DE LA REGION DE LOS LAGOS</t>
  </si>
  <si>
    <t>CONSTRUCCION TERMINAL DE BUSES COMUNA DE FUTALEUFU</t>
  </si>
  <si>
    <t>ANALISIS ESTUDIO PLAN REGULADOR COMUNAL DE FUTALEUFU</t>
  </si>
  <si>
    <t>CAPACITACION MESA PUBLICA PRIVADA DE MITILIDOS</t>
  </si>
  <si>
    <t>PROGRAMA DE RECAMBIO CALEFACTORES CIUDAD OSORNO</t>
  </si>
  <si>
    <t>REPOSICION . P.T.A.S. Y REDES AP Y ALCANT, CAÑITAS</t>
  </si>
  <si>
    <t>REPOSICION COMPLEJOR FRONTERIZO CARDENAL SAMORE</t>
  </si>
  <si>
    <t>PROGRAMA IMPLEMENTACION DE BUENAS PRACTICAS AMBIENTALES</t>
  </si>
  <si>
    <t>REPOSICIONES CAMIONES COMPACTADORES Y ADQUISICION DE CONTENEDORES (C33)</t>
  </si>
  <si>
    <t>REPOSICION CAMIONES Y MOTONIVELADOR PARA LA COMUNA DE PURRANQ (C33)</t>
  </si>
  <si>
    <t>REPOSICION RETROEXCAVADORA MANTENCION CAMINOS VECINALES (C33)</t>
  </si>
  <si>
    <t>REPOSICION Y ADQUISICION CAMIONES COMPACTADORES RSD (C33)</t>
  </si>
  <si>
    <t>ADQUISICION MAQUINARIA OFICINA CAMINO PUERTO (C33)</t>
  </si>
  <si>
    <t>REPOSICION CAMION RECOLECTOR DE RSD, COMUNA SAN HUAN DE LA COSTA (C33)</t>
  </si>
  <si>
    <t>REPOSICION CAMION COMPACTADOR RSD Y ADQUISICION DE CONTENEDORES (C33)</t>
  </si>
  <si>
    <t>ADQUISICION EQUIPAMIENTO MATERIALES PELIGROSOS BOMBREROS (C33)</t>
  </si>
  <si>
    <t>REPOSICION BUSES TRANSPORTE ESCOLAR PUERTO MONTT (C33)</t>
  </si>
  <si>
    <t>REPOSICION BUS DE PASAJEROS DE LA COMUNA DE COCHAMO (C33)</t>
  </si>
  <si>
    <t>EQUIPAMIENTO PREBASICA PARA LAS ESCUELAS (C33)</t>
  </si>
  <si>
    <t>EQUIPAMIENTO DE INNOVACION CIENCIA Y TIC ESCUELAS (C33)</t>
  </si>
  <si>
    <t>ADQUISICION DE VEHICULO OPERACIONES MUNICIPALIDAD DE FRUTILLAR (C33)</t>
  </si>
  <si>
    <t>REPOSICION DE VEHICULOS PARA RENOVACION DE FLOTA MUNICIPAL (C33)</t>
  </si>
  <si>
    <t>REPOSICION AMBULANCIA PARA CESFAM DE LOS MUERMOS (C33)</t>
  </si>
  <si>
    <t>ADQUISICION CAMION MULTIPROPOSITO, COMUNA DE MAULLIN (C33)</t>
  </si>
  <si>
    <t>REPOSICION CAMION COMPACTADOR Y ADQUISICION CONTENEDORES DE BASURA (C33)</t>
  </si>
  <si>
    <t>ADQUISICION CAMIONES RECOLECTORES DE RESIDUOS DOMICILIARIOS (C33)</t>
  </si>
  <si>
    <t>ADQUISICION VEHICULOS DEPARTAMENTO DE SALUD PUERTO VARAS (C33)</t>
  </si>
  <si>
    <t>REPOSICION REMOLQUE CAMA BAJA  PARA MEJORAMIENTO DE CAMINOS (C33)</t>
  </si>
  <si>
    <t>ADQUISICION MAQUINA EXCAVADORA PARA OPERACION VERTEDERO MUNICIPAL (C33)</t>
  </si>
  <si>
    <t>REPOSICION DE MAQUINARIA PARA LA COMUNA DE CHAITEN (C33)</t>
  </si>
  <si>
    <t>ADQUISICION MINIBUS PARA TRASLADO DE PACIENTES AUTOVALENTES (C33)</t>
  </si>
  <si>
    <t>REPOSICION RETROEXCAVADORA PARA LA COMUNA DE PALENA (C33)</t>
  </si>
  <si>
    <t>ADQUISICION CAMION MULTIPROPOSITO COMUNA DE PALENA (C33)</t>
  </si>
  <si>
    <t>ADQUISICION PUENTES MECANO PARA LA PROVINCIA DE PALENA (C33)</t>
  </si>
  <si>
    <t>ADQUISICION EQUIPAMIENTO HOSPITALES DE PALENA 2 ETAPA (C33)</t>
  </si>
  <si>
    <t>ADQUISICION EQUIPOS GPS BIENES NACIONALES PALENA (C33)</t>
  </si>
  <si>
    <t>CONSERVACION GIMNASIO FISCAL (C33)</t>
  </si>
  <si>
    <t>CONSERVACION PLAZA DE ARMAS (C33)</t>
  </si>
  <si>
    <t>CONSERVACION DE CAMINO NO ENROLADO COMUNIDADES INDIGENAS (C33)</t>
  </si>
  <si>
    <t>CONSERVACION 23,85 KM CAMINOS RURALES DE LA COMUNA DE LOS MUERMOS (C33)</t>
  </si>
  <si>
    <t>CONSERVACION MERCADO MUNICIPAL DE MAULLIN (C33)</t>
  </si>
  <si>
    <t>CONSERVACION DE CAMINOS NO ENROLADOS QUELLON INSULAR (C33)</t>
  </si>
  <si>
    <t>CONSERVACION CAMINOS NO ENROLADOS QUELLON CONTINENTAL (C33)</t>
  </si>
  <si>
    <t>CONSERVACION SEDE SOCIAL LOCALIDAD DE CONTAO (C33)</t>
  </si>
  <si>
    <t>CONSERVACION GIMNASIO ESCUELA SEMILLERO DE ROLECHA (C33)</t>
  </si>
  <si>
    <t>CONSERVACION PERIODICA CAMINO BASICO SANTA BARBARA-CHANA, ROL W-807 ( AERODROMO) (C33)</t>
  </si>
  <si>
    <t>CONSERVACION DE CALLES Y SITIOS FISCALES DE CHAITEN URBANO (C33)</t>
  </si>
  <si>
    <t>CONSTRUCCION CENTRO COMUNITARIO DE REAHIBILITACION</t>
  </si>
  <si>
    <t>CONSTRUCCION SERVICIO APR SECTOR RURAL EL MAÑIO</t>
  </si>
  <si>
    <t>CONSTRUCCION SERVICIO DE APR DE PINDACO-QUITRIPULLI</t>
  </si>
  <si>
    <t>CONSTRUCCION SERVICIO DE APR DE ALCALDEO DE RAUCO</t>
  </si>
  <si>
    <t>CONSTRUCCION CAMINO RUTA  W 807 SECTOR PUENTE NEGRO PTE. AQUELLAS</t>
  </si>
  <si>
    <t>CAPACITACION Y FOMENTO A LA AGROECOLOGIA Y PRODUCCION ORGANIZA</t>
  </si>
  <si>
    <t>EJECUCION-CONSULTORIA</t>
  </si>
  <si>
    <t>ACTUALIZACION, MODIFICACION Y REESTRUCTURACION DE LA PROPUESTA PROT (C33)</t>
  </si>
  <si>
    <t>ACTUALIZACION Y DIAGNOSTICO PLAN REGULADOR COMUNA DE QUELLON (C33)</t>
  </si>
  <si>
    <t>DIAGNOSTICO Y ACTUALIZACION PLANO REGULADOR PUERTO VARAS (C33)</t>
  </si>
  <si>
    <t>DIAGNOSTICO PLAN MAESTRO DE AGUAS LLUVIAS P. VARAS (C33)</t>
  </si>
  <si>
    <t>PROGRAMA CAPACITACION Y FORTYALECIEMIENTO DEL EMPREDIMIENTO PARA PERSONAS MAYORES 3</t>
  </si>
  <si>
    <t>PROGRAMA CAPACITACION Y FORTYALECIEMIENTO DEL EMPREDIMIENTO PARA PERSONAS MAYORES 2</t>
  </si>
  <si>
    <t>HABILITACION SSEE SECTOR COLONIA SAN MARTIN</t>
  </si>
  <si>
    <t>HABILITACION SSEE SECTOR PEDERNAL</t>
  </si>
  <si>
    <t>EN EJECUCION</t>
  </si>
  <si>
    <t>HABILITACION SSEE SECTOR BALMACEDA</t>
  </si>
  <si>
    <t>ST</t>
  </si>
  <si>
    <t>Suma de TOTAL A PAGAR 2017</t>
  </si>
  <si>
    <t>Suma de JUNIO</t>
  </si>
  <si>
    <t>S/R</t>
  </si>
  <si>
    <t>S/FICHA</t>
  </si>
  <si>
    <t>HABILITACION SUMINISTRO E. ELECTRICA QUICAVI, LOS MOLINOS, COMUNA DE QUEMCHI</t>
  </si>
  <si>
    <t>NORMALIZACION SUMINISTRO E. ELECTRICA SECTOR PIDO LOS ESPINOS, QUEMCHI</t>
  </si>
  <si>
    <t>ADQUISICION MAQUINARIA PARA LA MUNICIPALIDAD DE ANCUD</t>
  </si>
  <si>
    <t>HABILITACION SS EE SECTOR SAN ANTONIO EL TEPUAL - PUERTO MONTT</t>
  </si>
  <si>
    <t>HABILITACION SUMINISTRO E. ELECTRICA SECTOR C. SAN MARTIN, FRUTILLAR</t>
  </si>
  <si>
    <t>ADQUISICION DE TRES EQUIPOS GENERADORES DE FLUJO HUMIDIFICADO</t>
  </si>
  <si>
    <t>TRANSFERENCIA SUBSIDIO OPER.SIST.AUTOGENERACION ISLA ACUY</t>
  </si>
  <si>
    <t>TRANSFERENCIA SUBSIDIO OP. SIST. DE GENERACIÓN AISLADO ISLA LIN LIN</t>
  </si>
  <si>
    <t>HABILITACION SUMINISTRO E.E SECTOR COLO COLO COMUNA DE QUEILEN</t>
  </si>
  <si>
    <t>NORMALIZACION SUMINISTRO E. ELECTRICA SECTO PIDO LOS ESPINOS, QUEMCHI</t>
  </si>
  <si>
    <t>'10/08/2016</t>
  </si>
  <si>
    <t>DIAGNOSTICO PARA LA ESTRATEGIA REGIONAL RESIDUOS SOLIDOS</t>
  </si>
  <si>
    <t>HABILITACION SUMINISTRO E. ELÉCTRICA SECTOR PEDERNAL, FRUTILLAR</t>
  </si>
  <si>
    <t>'15/05/2017</t>
  </si>
  <si>
    <t>'27/06/2017</t>
  </si>
  <si>
    <t>TRANSFERENCIA CAPACITACIÓN Y FORTALECIMIENTO DEL EMPRENDIMIENTO PARA PERSONAS MAYO</t>
  </si>
  <si>
    <t>ADQUISICION 16 CASETAS TOMA DE MUESTRA DIAGNOSTICO TBC</t>
  </si>
  <si>
    <t>HABILITACION SUMINISTRO E. ELECTRICA VARIOS SECTORES RURALES, FRESIA</t>
  </si>
  <si>
    <t>'14/06/2017</t>
  </si>
  <si>
    <t>TRANSFERENCIA CAPACITACIÓN PARA EL DESARROLLO Y FORTALECIMIENTO DE LA</t>
  </si>
  <si>
    <t>HABILITACION SUMINISTRO EE QUICAVI LOS MOLINOS, COMUNA DE QUEMCHI</t>
  </si>
  <si>
    <t>REPOSICION POSTA DE SALUD RURAL DE PIO PIO, COMUNA DE QUEILEN</t>
  </si>
  <si>
    <t>REPOSICION CENTRO COMUNITARIO EL COLORADO</t>
  </si>
  <si>
    <t>AGUA POTABLE RURAL</t>
  </si>
  <si>
    <t>PROTECCION APLICACIÓN MODELO USO SUST. EN PAISAJE CONSERV. CHILOÉ</t>
  </si>
  <si>
    <t>HABILITACION SUMINISTRO DE E. ELECTRICA SECTOR BALMACEDA, FRUTILLAR</t>
  </si>
  <si>
    <t>'02/12/2016</t>
  </si>
  <si>
    <t>ADQUISICION DE TRES EQUIPOS GENERADORES DEL FLUJO HUMIDIFICADO (C33)</t>
  </si>
  <si>
    <t>ADQUISICION DE 16 CASETAS TOMA DE MUESTRAS DEIAGNOSTICO TBC (C33)</t>
  </si>
  <si>
    <t>ADQUISICION MAQUINARIA PARA LA MUNICIPALIDAD DE ANCUD (C33)</t>
  </si>
  <si>
    <t>EQUIPAMIENTO PLANTAS POTABILIZADORAS DE EMERGENCIA (C33)</t>
  </si>
  <si>
    <t>OBSERVACION</t>
  </si>
  <si>
    <t>LISTO</t>
  </si>
  <si>
    <t>DISTRIBUIR 1.817.000.000 Y 515.000</t>
  </si>
  <si>
    <t>(Varios elementos)</t>
  </si>
  <si>
    <t>observacion</t>
  </si>
  <si>
    <t>CC</t>
  </si>
  <si>
    <t>SC</t>
  </si>
  <si>
    <t>CONSTRUCCION INFRAESTRUCTURA SANITARIA LOCALIDAD DE CONTAO</t>
  </si>
  <si>
    <t>CONSTRUCCION ALCANTARILLADO, PLANTA TRATAMIENTO Y REPOSICION APR</t>
  </si>
  <si>
    <t>REPOSICION GIMNASIO MUNICIPAL DE FUTALEUFÚ</t>
  </si>
  <si>
    <t>SC-REVISAR PPTO ANTERIORES</t>
  </si>
  <si>
    <t>REPOSICION VEHICULOS MUNICIPALES COMUNA DE FRESIA (C33)</t>
  </si>
  <si>
    <t>REPOSICION DE 2 CAMIONES PLANOS, COMUNA DE FRUTILLAR</t>
  </si>
  <si>
    <t>SC-REVISAR PPTO ANTERIORES, 2016 RS, 2017 SIN RATE</t>
  </si>
  <si>
    <t>SC-REVISAR PPTO ANTERIORES, SIN RATE 2017</t>
  </si>
  <si>
    <t>PMB</t>
  </si>
  <si>
    <t>PP</t>
  </si>
  <si>
    <t>ENERGIZACION</t>
  </si>
  <si>
    <t>TRS</t>
  </si>
  <si>
    <t>PROVISONES</t>
  </si>
  <si>
    <t>REPOSICION DE 2 CAMIONES PLANOS, COMUNA DE FRUTILLAR (C33)</t>
  </si>
  <si>
    <t>ADQUISICION MINICARGADOR DALCAHUE (C33)</t>
  </si>
  <si>
    <t>ESTA</t>
  </si>
  <si>
    <t>SOLICITADO</t>
  </si>
  <si>
    <t>ADQUISICION DE CLINICA VETERINARIA MOVIL, PUERTO VARAS</t>
  </si>
  <si>
    <t>COMPROMISO RATE</t>
  </si>
  <si>
    <t>S/C-FIC</t>
  </si>
  <si>
    <t>original</t>
  </si>
  <si>
    <t>diferencia</t>
  </si>
  <si>
    <t>APROBADO GORE</t>
  </si>
  <si>
    <t>FALTA INFORMACION</t>
  </si>
  <si>
    <t>CONTRALORIA 13,06</t>
  </si>
  <si>
    <t>12,06,2017</t>
  </si>
  <si>
    <t>RESOL 1187/09,06,2017</t>
  </si>
  <si>
    <t>OF 2483/20,06,2017</t>
  </si>
  <si>
    <t>RESOL 1157/01,06,2017</t>
  </si>
  <si>
    <t>OF 2314/06,06,2017</t>
  </si>
  <si>
    <t>RESOL 1153/01,06,2017</t>
  </si>
  <si>
    <t>OF 2318/06,06,2017</t>
  </si>
  <si>
    <t>14,06,2017</t>
  </si>
  <si>
    <t>RESOL 2316/01,06,2017</t>
  </si>
  <si>
    <t>OF 2316/06,06,2017</t>
  </si>
  <si>
    <t>09,06,2017</t>
  </si>
  <si>
    <t>RESOL 1343/23,06,2017</t>
  </si>
  <si>
    <t>OF 2620/03,07,217</t>
  </si>
  <si>
    <t>20,06,2017</t>
  </si>
  <si>
    <t>INVESTIG Y ARQ</t>
  </si>
  <si>
    <t>CONTRALORIA 07,06</t>
  </si>
  <si>
    <t>RESOL 1152/01,06,2017</t>
  </si>
  <si>
    <t>OF 2319/06,06,2017</t>
  </si>
  <si>
    <t>RESOL 1154/01,06,2017</t>
  </si>
  <si>
    <t>OF 2317/06,06,2017</t>
  </si>
  <si>
    <t>RESOL 1156/01,06,2017</t>
  </si>
  <si>
    <t>OF 2315/06,06,2017</t>
  </si>
  <si>
    <t>13,06,2017</t>
  </si>
  <si>
    <t>RESOL 1340/23,06,2017</t>
  </si>
  <si>
    <t>OF 2623/03,07,2017</t>
  </si>
  <si>
    <t>06,06,2017</t>
  </si>
  <si>
    <t>RESOL 1208/14,06,2017</t>
  </si>
  <si>
    <t>OF 2486/20,06,2017</t>
  </si>
  <si>
    <t>RESOL 1346/23,06,2017</t>
  </si>
  <si>
    <t>OF 2619/03,07,2017</t>
  </si>
  <si>
    <t>REOSL 1209/14,06,2017</t>
  </si>
  <si>
    <t>OF 2485/20,06,2017</t>
  </si>
  <si>
    <t>ADQUISICION VEHICULO OPERACIONES MUNICIPALIDA DE FRUTILLAR</t>
  </si>
  <si>
    <t>RESOL 1169/20,06,2017</t>
  </si>
  <si>
    <t>OF 2487/20,06,2017</t>
  </si>
  <si>
    <t>REPOSICION VEHICULOS MUNICIPALES COMUNA FRESIA</t>
  </si>
  <si>
    <t>08,06,2017</t>
  </si>
  <si>
    <t>RESOL 1179/09,06,2017</t>
  </si>
  <si>
    <t>OF 2482/20,06,2017</t>
  </si>
  <si>
    <t>REPOSICION CAMIONES Y MOTONIVELADORA PARA COMUNA PURRANQUE</t>
  </si>
  <si>
    <t>08,08,2017</t>
  </si>
  <si>
    <t>23,06,2017</t>
  </si>
  <si>
    <t>ADQUISICION DE MINICARGADOR DALCAHUE</t>
  </si>
  <si>
    <t>REOSL 1240/14,06,2017</t>
  </si>
  <si>
    <t>OF 2481/20,06,2017</t>
  </si>
  <si>
    <t>28,06,2017</t>
  </si>
  <si>
    <t>30,06,2017</t>
  </si>
  <si>
    <t>4 PROYECTOS ELECTRICOS</t>
  </si>
  <si>
    <t>REPOSICION RETEN DE CARABINEROS DE COCHAMO</t>
  </si>
  <si>
    <t>CARAB</t>
  </si>
  <si>
    <t>15,06,2017</t>
  </si>
  <si>
    <t>REPOSICION PSOTA DE SALUD RURAL LA PASADA MAULLIN</t>
  </si>
  <si>
    <t>19,06,2017</t>
  </si>
  <si>
    <t>SUBSISIDIO GENERACION ISLAS QUEMCHI</t>
  </si>
  <si>
    <t>RESOL 1240/14,06,2017</t>
  </si>
  <si>
    <t>OF 2484/20,06,2017</t>
  </si>
  <si>
    <t>HABILITACION SUMINISTRO E.E. 11 ISLAS DEL ARCHIPIELAGO DE CHILOE</t>
  </si>
  <si>
    <t>22,06,2017</t>
  </si>
  <si>
    <t>AFECTA</t>
  </si>
  <si>
    <t>EQUP 29</t>
  </si>
  <si>
    <t>ONEMI</t>
  </si>
  <si>
    <t>3 CONVENIOS ELECTRICOS QUEMCHI</t>
  </si>
  <si>
    <t>1 CONVENIO ELECTRICO HUALAIHUE</t>
  </si>
  <si>
    <t>ADQUISICION EQUIPOS CASA DEL ARTE DIEGO RIVERA</t>
  </si>
  <si>
    <t>03,07,2017</t>
  </si>
  <si>
    <t>HABILITACION SS.EE. SECTOR LAS ESCALAS Y LA DIFICULTAD</t>
  </si>
  <si>
    <t>EDELAYSEN</t>
  </si>
  <si>
    <t>COMPROMISO 2017</t>
  </si>
  <si>
    <t xml:space="preserve"> COMPROMISO 2017</t>
  </si>
  <si>
    <t>FNDR 2017  MES DE JULIO</t>
  </si>
  <si>
    <t>EFICIENCIA FNDR 2017 MES DE JULIO</t>
  </si>
  <si>
    <t>ESTADO DE SITUACIÓN  MES DE JULIO POR SECTORES</t>
  </si>
  <si>
    <t>ESTADO DE SITUACIÓN  MES JULIO POR PROVINCIA</t>
  </si>
  <si>
    <t>ESTADO DE SITUACIÓN  MES DE JULIO POR PROVISIONES</t>
  </si>
  <si>
    <t>ABRIL-JUNIO</t>
  </si>
  <si>
    <t>'26/07/2017</t>
  </si>
  <si>
    <t>ADQUISICION PUENTES MECANOS PARA LA PROVINCIA DE PALENA</t>
  </si>
  <si>
    <t>CONSTRUCCION CENTRO DE DIALISIS, PURRANQUE</t>
  </si>
  <si>
    <t>ADQUISICION CAMION CARGA LATERAL Y TRANSBORDO MOVIL PARA RECOLECCION RESIDUOS SOLIDOS DOMICILIARIOS (C33)</t>
  </si>
  <si>
    <t>ADQUISICION DE CLINICA VETERINARIA MOVIL, PUERTO VARAS (C33)</t>
  </si>
  <si>
    <t>REPOSICION MAQUINARIA PESADA PARA LA MUNICIPALIDAD DE QUEILEN (C33)</t>
  </si>
  <si>
    <t>ADQUISICION SISTEMA DE ILUMINACION PAD, FUTALEUFU (C33)</t>
  </si>
  <si>
    <t>Código</t>
  </si>
  <si>
    <t>Tipo de Código</t>
  </si>
  <si>
    <t>Nombre de la Iniciativa</t>
  </si>
  <si>
    <t>Etapa IDI</t>
  </si>
  <si>
    <t>Servicio Responsable</t>
  </si>
  <si>
    <t>Unidad Técnica</t>
  </si>
  <si>
    <t>Nivel Territorial</t>
  </si>
  <si>
    <t>Comuna</t>
  </si>
  <si>
    <t>Localidad</t>
  </si>
  <si>
    <t>Sector</t>
  </si>
  <si>
    <t>Fecha de Inicio</t>
  </si>
  <si>
    <t>Fecha de Término</t>
  </si>
  <si>
    <t>Descriptor</t>
  </si>
  <si>
    <t>Fuente de Financiamiento</t>
  </si>
  <si>
    <t>Ítem Presupuestario</t>
  </si>
  <si>
    <t>Costo EBI</t>
  </si>
  <si>
    <t>Costo Consejo Regional</t>
  </si>
  <si>
    <t>Costo Ajustado</t>
  </si>
  <si>
    <t>Gastado Años Anteriores</t>
  </si>
  <si>
    <t>Solicitado</t>
  </si>
  <si>
    <t>Saldo Próximo Año</t>
  </si>
  <si>
    <t>Saldo Años Restantes</t>
  </si>
  <si>
    <t>Asignado</t>
  </si>
  <si>
    <t>Asignación Disponible</t>
  </si>
  <si>
    <t>Saldo por Asignar</t>
  </si>
  <si>
    <t>Total Pagado</t>
  </si>
  <si>
    <t>Arrastre</t>
  </si>
  <si>
    <t>Programado Enero</t>
  </si>
  <si>
    <t>Pagado Enero</t>
  </si>
  <si>
    <t>Programado Febrero</t>
  </si>
  <si>
    <t>Pagado Febrero</t>
  </si>
  <si>
    <t>Programado Marzo</t>
  </si>
  <si>
    <t>Pagado Marzo</t>
  </si>
  <si>
    <t>Programado Abril</t>
  </si>
  <si>
    <t>Pagado Abril</t>
  </si>
  <si>
    <t>Programado Mayo</t>
  </si>
  <si>
    <t>Pagado Mayo</t>
  </si>
  <si>
    <t>Programado Junio</t>
  </si>
  <si>
    <t>Pagado Junio</t>
  </si>
  <si>
    <t>Programado Julio</t>
  </si>
  <si>
    <t>Pagado Julio</t>
  </si>
  <si>
    <t>Programado Agosto</t>
  </si>
  <si>
    <t>Pagado Agosto</t>
  </si>
  <si>
    <t>Programado Septiembre</t>
  </si>
  <si>
    <t>Pagado Septiembre</t>
  </si>
  <si>
    <t>Programado Octubre</t>
  </si>
  <si>
    <t>Pagado Octubre</t>
  </si>
  <si>
    <t>Programado Noviembre</t>
  </si>
  <si>
    <t>Pagado Noviembre</t>
  </si>
  <si>
    <t>Programado Diciembre</t>
  </si>
  <si>
    <t>Pagado Diciembre</t>
  </si>
  <si>
    <t>Programa Chile Solidario (Relación Ppal)</t>
  </si>
  <si>
    <t>Programa Chile Solidario (Otras Relaciones)</t>
  </si>
  <si>
    <t>Genero (Relacionado)</t>
  </si>
  <si>
    <t>Genero (Observaciones)</t>
  </si>
  <si>
    <t>Territorios y Zonas Especiales (Relación Ppal)</t>
  </si>
  <si>
    <t>Territorios y Zonas Especiales (Otras Relaciones)</t>
  </si>
  <si>
    <t>Ejes Estratégicos (Relación Ppal)</t>
  </si>
  <si>
    <t>Ejes Estratégicos (Otras Relaciones)</t>
  </si>
  <si>
    <t>Plan Regional de Gobierno 2014 (Relación Ppal)</t>
  </si>
  <si>
    <t>Plan Regional de Gobierno 2014 (Otras Relaciones)</t>
  </si>
  <si>
    <t>Seguimiento Compromisos (Relación Ppal)</t>
  </si>
  <si>
    <t>Seguimiento Compromisos (Otras Relaciones)</t>
  </si>
  <si>
    <t>Agenda de Energia (Relación Ppal)</t>
  </si>
  <si>
    <t>Agenda de Energia (Otras Relaciones)</t>
  </si>
  <si>
    <t>Politica de Turismo de Los Lagos (Relación Ppal)</t>
  </si>
  <si>
    <t>Politica de Turismo de Los Lagos (Otras Relaciones)</t>
  </si>
  <si>
    <t>30076941</t>
  </si>
  <si>
    <t>REPOSICION SUBCOMISARIA ALERCE, PUERTO MONTT</t>
  </si>
  <si>
    <t>Ejecución</t>
  </si>
  <si>
    <t>Comunal</t>
  </si>
  <si>
    <t>Puerto Montt</t>
  </si>
  <si>
    <t>Defensa y Seguridad</t>
  </si>
  <si>
    <t>03-12-2012</t>
  </si>
  <si>
    <t>31-12-2013</t>
  </si>
  <si>
    <t>Fndr</t>
  </si>
  <si>
    <t>Proyectos (31.02)</t>
  </si>
  <si>
    <t>Gastos Administrativos (31.02.001)</t>
  </si>
  <si>
    <t>Consultorías (31.02.002)</t>
  </si>
  <si>
    <t>Obras Civiles (31.02.004)</t>
  </si>
  <si>
    <t>Equipamiento (31.02.005)</t>
  </si>
  <si>
    <t>Equipos (31.02.006)</t>
  </si>
  <si>
    <t>Vehículos (31.02.007)</t>
  </si>
  <si>
    <t>30046830</t>
  </si>
  <si>
    <t>Cochamo</t>
  </si>
  <si>
    <t>01-02-2015</t>
  </si>
  <si>
    <t>31-12-2015</t>
  </si>
  <si>
    <t>PLAN ZONAS EXTREMAS,PATAGONIA VERDE,Extrasectorial</t>
  </si>
  <si>
    <t>Plan Especial de Desarrollo Zonas Extremas</t>
  </si>
  <si>
    <t>30199074</t>
  </si>
  <si>
    <t>Deportes</t>
  </si>
  <si>
    <t>30113942</t>
  </si>
  <si>
    <t>REPOSICION  INTERNADO LICEO INDUSTRIAL CHILENO ALEMÁN FRUTILLAR</t>
  </si>
  <si>
    <t>Frutillar</t>
  </si>
  <si>
    <t>Educación y Cultura</t>
  </si>
  <si>
    <t>30129657</t>
  </si>
  <si>
    <t>Fresia</t>
  </si>
  <si>
    <t>Multisectorial</t>
  </si>
  <si>
    <t>07-12-2015</t>
  </si>
  <si>
    <t>31-12-2016</t>
  </si>
  <si>
    <t>30073164</t>
  </si>
  <si>
    <t>01-02-2016</t>
  </si>
  <si>
    <t>Prov.Infraestructura Educacional</t>
  </si>
  <si>
    <t>30125825</t>
  </si>
  <si>
    <t>MEJORAMIENTO INFRAESTRUCTURA  HOSPITAL DE FRESIA</t>
  </si>
  <si>
    <t>Salud</t>
  </si>
  <si>
    <t>21-12-2012</t>
  </si>
  <si>
    <t>01-11-2012</t>
  </si>
  <si>
    <t>31-12-2014</t>
  </si>
  <si>
    <t>Extrasectorial</t>
  </si>
  <si>
    <t>Otros Gastos (31.02.999)</t>
  </si>
  <si>
    <t>Puerto Varas</t>
  </si>
  <si>
    <t>01-01-2013</t>
  </si>
  <si>
    <t>Gobernación</t>
  </si>
  <si>
    <t>30076568</t>
  </si>
  <si>
    <t>01-01-2014</t>
  </si>
  <si>
    <t>14-12-2012</t>
  </si>
  <si>
    <t>14-08-2017</t>
  </si>
  <si>
    <t>30361577</t>
  </si>
  <si>
    <t>01-03-2017</t>
  </si>
  <si>
    <t>31-12-2017</t>
  </si>
  <si>
    <t>ADQUISICIÓN DE ACTIVOS NO FINANCIEROS (29)</t>
  </si>
  <si>
    <t>Vehículos (29.03)</t>
  </si>
  <si>
    <t>DESARROLLO DE UN SISTEMA QUE PROMUEVA UNA MEJOR CALIDAD DE VIDA Y ORIENTADO A PREVENIR Y GARANTIZAR</t>
  </si>
  <si>
    <t>01-03-2012</t>
  </si>
  <si>
    <t>01-10-2013</t>
  </si>
  <si>
    <t>Llanquihue</t>
  </si>
  <si>
    <t>Agua Potable y Alcantarillado</t>
  </si>
  <si>
    <t>01-04-2011</t>
  </si>
  <si>
    <t>31-12-2012</t>
  </si>
  <si>
    <t>Sin Rate</t>
  </si>
  <si>
    <t>Prov.Saneamiento Sanitario</t>
  </si>
  <si>
    <t>A Otras Entidades Públicas (33.03)</t>
  </si>
  <si>
    <t>Municipalidades (Programa Mejoramiento de Barrios) (33.03.100)</t>
  </si>
  <si>
    <t>30108787</t>
  </si>
  <si>
    <t>Los Muermos</t>
  </si>
  <si>
    <t>01-07-2014</t>
  </si>
  <si>
    <t>30-09-2015</t>
  </si>
  <si>
    <t>01-01-2015</t>
  </si>
  <si>
    <t>Provincial</t>
  </si>
  <si>
    <t>Provisiones</t>
  </si>
  <si>
    <t>30103446</t>
  </si>
  <si>
    <t>30034666</t>
  </si>
  <si>
    <t>30071843</t>
  </si>
  <si>
    <t>Prefactibilidad</t>
  </si>
  <si>
    <t>30-09-2014</t>
  </si>
  <si>
    <t>01-09-2015</t>
  </si>
  <si>
    <t>30128506</t>
  </si>
  <si>
    <t>01-12-2015</t>
  </si>
  <si>
    <t>Prov.Infraestructura Rural</t>
  </si>
  <si>
    <t>01-11-2015</t>
  </si>
  <si>
    <t>30219228</t>
  </si>
  <si>
    <t>Diseño</t>
  </si>
  <si>
    <t>01-07-2016</t>
  </si>
  <si>
    <t>30361522</t>
  </si>
  <si>
    <t>Transporte</t>
  </si>
  <si>
    <t>01-01-2016</t>
  </si>
  <si>
    <t>Prov.Ley Nro 20.378 Transantiago</t>
  </si>
  <si>
    <t>30342773</t>
  </si>
  <si>
    <t>Dirección Vialidad</t>
  </si>
  <si>
    <t>01-03-2016</t>
  </si>
  <si>
    <t>31-12-2018</t>
  </si>
  <si>
    <t>Terrenos (31.02.003)</t>
  </si>
  <si>
    <t>31-05-2017</t>
  </si>
  <si>
    <t>REPOSICION  Y AMPLIACION BIBLIOTECA MUNICIPAL DE FRUTILLAR</t>
  </si>
  <si>
    <t>01-04-2016</t>
  </si>
  <si>
    <t>30339322</t>
  </si>
  <si>
    <t>30047349</t>
  </si>
  <si>
    <t>01-02-2010</t>
  </si>
  <si>
    <t>02-02-2011</t>
  </si>
  <si>
    <t>30116035</t>
  </si>
  <si>
    <t>CONSTRUCCION MERCADO MUNICIPAL DE PALENA</t>
  </si>
  <si>
    <t>Palena</t>
  </si>
  <si>
    <t>01-05-2016</t>
  </si>
  <si>
    <t>PLAN ZONAS EXTREMAS,PATAGONIA VERDE</t>
  </si>
  <si>
    <t>Municipalidades (Fondo Regional de Iniciativa Local) (33.03.125)</t>
  </si>
  <si>
    <t>30278026</t>
  </si>
  <si>
    <t>CONSTRUCCION E IMPLEMENTACIÓN MOBILIARIO URBANO ORDENANZA VISUAL</t>
  </si>
  <si>
    <t>30279923</t>
  </si>
  <si>
    <t>CONSTRUCCION CENTRO COMUNITARIO EL ENCANTO</t>
  </si>
  <si>
    <t>Puyehue</t>
  </si>
  <si>
    <t>01-03-2015</t>
  </si>
  <si>
    <t>30340172</t>
  </si>
  <si>
    <t>MEJORAMIENTO INTEGRAL CENTRO DE FAENAMIENTO DE PALENA</t>
  </si>
  <si>
    <t>30345822</t>
  </si>
  <si>
    <t>MEJORAMIENTO AREAS USO PUBLICO CALLES MAGISTERIO Y SANTIAGO BUERAS</t>
  </si>
  <si>
    <t>01-11-2014</t>
  </si>
  <si>
    <t>30355425</t>
  </si>
  <si>
    <t>MEJORAMIENTO MULTICANCHA DE RIACHUELO</t>
  </si>
  <si>
    <t>Rio Negro</t>
  </si>
  <si>
    <t>01-12-2014</t>
  </si>
  <si>
    <t>30362425</t>
  </si>
  <si>
    <t>CONSTRUCCION OFICINA DE COORDINACIÓN POCOIHUÉN</t>
  </si>
  <si>
    <t>30371822</t>
  </si>
  <si>
    <t>HABILITACION ALUMBRADO PUBLICO AUCAR-GUARDIAMO-TUBILDAD-P.FERNANDEZ</t>
  </si>
  <si>
    <t>Quemchi</t>
  </si>
  <si>
    <t>Energía</t>
  </si>
  <si>
    <t>12-02-2016</t>
  </si>
  <si>
    <t>30372023</t>
  </si>
  <si>
    <t>MEJORAMIENTO CANCHA LOS HUALLES SAN JUAN DE LA COSTA</t>
  </si>
  <si>
    <t>San Juan de la Costa</t>
  </si>
  <si>
    <t>30372024</t>
  </si>
  <si>
    <t>CONSTRUCCION CENTRO COMUNITARIO Y PRODUCTIVO MISION SAN JUAN</t>
  </si>
  <si>
    <t>30372973</t>
  </si>
  <si>
    <t>CONSTRUCCION FERIA TECHADA ENTRE TRANSVERSAL 4 Y 2 ORIENTE</t>
  </si>
  <si>
    <t>30376680</t>
  </si>
  <si>
    <t>HABILITACION AREA DE JUEGOS SECTOR ELENA VERA</t>
  </si>
  <si>
    <t>Ancud</t>
  </si>
  <si>
    <t>01-08-2016</t>
  </si>
  <si>
    <t>19-10-2016</t>
  </si>
  <si>
    <t>30376976</t>
  </si>
  <si>
    <t>CONSTRUCCION VARIAS VEREDAS BARRIO MIRADOR</t>
  </si>
  <si>
    <t>30379451</t>
  </si>
  <si>
    <t>CONSTRUCCION SEDE COMUNITARIA SECTOR EL BOSQUE</t>
  </si>
  <si>
    <t>01-04-2015</t>
  </si>
  <si>
    <t>30379473</t>
  </si>
  <si>
    <t>AMPLIACION GIMNASIO MUNICIPAL DE COCHAMO</t>
  </si>
  <si>
    <t>30385422</t>
  </si>
  <si>
    <t>CONSTRUCCION VEREDAS SECTOR LA VARA COMUNA DE PUERTO MONTT</t>
  </si>
  <si>
    <t>01-05-2015</t>
  </si>
  <si>
    <t>30395672</t>
  </si>
  <si>
    <t>CONSTRUCCION CENTRO SOCIAL COMUNITARIO SECTOR PINDAL</t>
  </si>
  <si>
    <t>Puqueldon</t>
  </si>
  <si>
    <t>30400282</t>
  </si>
  <si>
    <t>CONSTRUCCION VARIAS VEREDAS SECTOR MIRASOL</t>
  </si>
  <si>
    <t>01-08-2015</t>
  </si>
  <si>
    <t>30409028</t>
  </si>
  <si>
    <t>HABILITACION OBRAS DE EMERGENCIA CUARTA COMPAÑIA BOMBEROS CALBUCO</t>
  </si>
  <si>
    <t>Calbuco</t>
  </si>
  <si>
    <t>30422072</t>
  </si>
  <si>
    <t>MEJORAMIENTO PLAZA LOS ALAMOS SAN PABLO</t>
  </si>
  <si>
    <t>San Pablo</t>
  </si>
  <si>
    <t>01-09-2016</t>
  </si>
  <si>
    <t>30426576</t>
  </si>
  <si>
    <t>CONSTRUCCION POLIFUNCIONAL SECTOR RINCONADA</t>
  </si>
  <si>
    <t>01-06-2016</t>
  </si>
  <si>
    <t>30426623</t>
  </si>
  <si>
    <t>CONSTRUCCION POLIFUNCIONAL AMIGOS DE LA MUSICA</t>
  </si>
  <si>
    <t>30427225</t>
  </si>
  <si>
    <t>CONSTRUCCION PLAZA ACTIVA VILLA CAUTIN</t>
  </si>
  <si>
    <t>Osorno</t>
  </si>
  <si>
    <t>30427979</t>
  </si>
  <si>
    <t>CONSTRUCCION CUBIERTA CANCHA DE FUTBOLITO</t>
  </si>
  <si>
    <t>Curaco de Velez</t>
  </si>
  <si>
    <t>30-12-2015</t>
  </si>
  <si>
    <t>29-03-2016</t>
  </si>
  <si>
    <t>30428174</t>
  </si>
  <si>
    <t>CONSTRUCCION MIRADOR CEMENTERIO - BAHÍA MANSA</t>
  </si>
  <si>
    <t>30428329</t>
  </si>
  <si>
    <t>REPOSICION MURO DE CONTENCION CEMENTERIO MUNICIPAL VILLA DE PTO OC</t>
  </si>
  <si>
    <t>Puerto Octay</t>
  </si>
  <si>
    <t>30429724</t>
  </si>
  <si>
    <t>REPOSICION PASARELA VEHICULAR PICHICOLO</t>
  </si>
  <si>
    <t>Hualaihue</t>
  </si>
  <si>
    <t>30430576</t>
  </si>
  <si>
    <t>CONSTRUCCION EVACUACION AGUAS LLUVIAS VARIOS SECTORES PARGUA</t>
  </si>
  <si>
    <t>30431423</t>
  </si>
  <si>
    <t>CONSTRUCCION PLAZA   MANUEL   MONTT</t>
  </si>
  <si>
    <t>30431525</t>
  </si>
  <si>
    <t>MEJORAMIENTO ACCESO QUENUIR ALTO, COMUNA DE MAULLIN</t>
  </si>
  <si>
    <t>Maullin</t>
  </si>
  <si>
    <t>30432527</t>
  </si>
  <si>
    <t>AMPLIACION CUARTEL TERCERA COMPAÑIA DE BOMBEROS DE PUERTO VARAS</t>
  </si>
  <si>
    <t>30434576</t>
  </si>
  <si>
    <t>MEJORAMIENTO Y EQUIPAMIENTO DE PLAZAS</t>
  </si>
  <si>
    <t>30436177</t>
  </si>
  <si>
    <t>AMPLIACION OFICINAS MUNICIPALES</t>
  </si>
  <si>
    <t>30439687</t>
  </si>
  <si>
    <t>CONSTRUCCION CASA DEL TURISTA EN RÍO PUELO</t>
  </si>
  <si>
    <t>Industria, Comercio, Finanzas y Turismo</t>
  </si>
  <si>
    <t>30447645</t>
  </si>
  <si>
    <t>CONSTRUCCION PASEO DE LAS ESCULTURAS RÍO MAULLÍN</t>
  </si>
  <si>
    <t>30454922</t>
  </si>
  <si>
    <t>MEJORAMIENTO PLAZA PALAFITICA CHONCHI URBANO</t>
  </si>
  <si>
    <t>Chonchi</t>
  </si>
  <si>
    <t>30456623</t>
  </si>
  <si>
    <t>CONSTRUCCION REF. PEATONALES SUSTENTABLES PRECORDILLERANOS</t>
  </si>
  <si>
    <t>30457173</t>
  </si>
  <si>
    <t>CONSTRUCCION MULTICANCHA PLAZA VENEZUELA</t>
  </si>
  <si>
    <t>30457686</t>
  </si>
  <si>
    <t>CONSTRUCCION CENTRO DEPORTIVO LOS CARRERA</t>
  </si>
  <si>
    <t>30457728</t>
  </si>
  <si>
    <t>CONSTRUCCION ADOCRETOS, DIVERSAS CALLES DE MAULLIN</t>
  </si>
  <si>
    <t>30457889</t>
  </si>
  <si>
    <t>HABILITACION CASA TALLERES LABORALES</t>
  </si>
  <si>
    <t>30457931</t>
  </si>
  <si>
    <t>CONSTRUCCION PLAZA MIRADOR RECREATIVA PUNTILLA PICHICOLO</t>
  </si>
  <si>
    <t>30457973</t>
  </si>
  <si>
    <t>MEJORAMIENTO MULTICANCHA CRUZ ROJA DE QUEMCHI</t>
  </si>
  <si>
    <t>I. Municipalidad de Quemchi</t>
  </si>
  <si>
    <t>30458044</t>
  </si>
  <si>
    <t>CONSTRUCCION MULTICANCHA TECHADA C.D.TORINO, COMUNA DE QUELLON</t>
  </si>
  <si>
    <t>Quellon</t>
  </si>
  <si>
    <t>30458280</t>
  </si>
  <si>
    <t>MEJORAMIENTO Y EQUIPAMIENTO ESTADIO ANFA</t>
  </si>
  <si>
    <t>30458323</t>
  </si>
  <si>
    <t>CONSTRUCCION POZO PROFUNDO PARA VILLA LEMUY</t>
  </si>
  <si>
    <t>30458373</t>
  </si>
  <si>
    <t>CONSTRUCCION SKATE PARK ENTRE LAGOS</t>
  </si>
  <si>
    <t>30458387</t>
  </si>
  <si>
    <t>CONSTRUCCION REFUGIO SECTOR MOCOPULLI Y GARITAS CAMINERAS</t>
  </si>
  <si>
    <t>Dalcahue</t>
  </si>
  <si>
    <t>30458473</t>
  </si>
  <si>
    <t>CONSTRUCCION CENTRO COMUNITARIO POBLACIÓN CARRASCO</t>
  </si>
  <si>
    <t>Purranque</t>
  </si>
  <si>
    <t>30458526</t>
  </si>
  <si>
    <t>MEJORAMIENTO CENTRO CIVICO DE RIACHUELO</t>
  </si>
  <si>
    <t>30458544</t>
  </si>
  <si>
    <t>CONSTRUCCION CANCHA DE FUTBOL PUREO</t>
  </si>
  <si>
    <t>Queilen</t>
  </si>
  <si>
    <t>30458547</t>
  </si>
  <si>
    <t>CONSTRUCCION CENTRO COMUNITARIO Y DE SALUD LIUCURA</t>
  </si>
  <si>
    <t>30458551</t>
  </si>
  <si>
    <t>CONSTRUCCION GARITAS PEATONALES RUTA U 400</t>
  </si>
  <si>
    <t>30458555</t>
  </si>
  <si>
    <t>MEJORAMIENTO CASONA CULTURAL LOS CASTAÑOS</t>
  </si>
  <si>
    <t>30458561</t>
  </si>
  <si>
    <t>CONSTRUCCION PISCINAS PUBLICAS, PURRANQUE</t>
  </si>
  <si>
    <t>30458563</t>
  </si>
  <si>
    <t>REPOSICION CUARTEL DE BOMBEROS CURACO DE VÉLEZ</t>
  </si>
  <si>
    <t>30459968</t>
  </si>
  <si>
    <t>CONSTRUCCION CENTRO COMUNITARIO COMITÉ DE AGUA POTABLE, QUILACAHUIN.</t>
  </si>
  <si>
    <t>30462428</t>
  </si>
  <si>
    <t>CONSTRUCCION ADOCRETOS SECTOR TEN TEN</t>
  </si>
  <si>
    <t>30463634</t>
  </si>
  <si>
    <t>AMPLIACION TERCERA COMPAÑIA DE BOMBEROS</t>
  </si>
  <si>
    <t>30470786</t>
  </si>
  <si>
    <t>CONSTRUCCION VEREDAS ACCESO PARQUE MUNICIPAL QUEMCHI</t>
  </si>
  <si>
    <t>30470845</t>
  </si>
  <si>
    <t>MEJORAMIENTO CALZADAS SECTOR BELLAVISTA</t>
  </si>
  <si>
    <t>30470934</t>
  </si>
  <si>
    <t>MEJORAMIENTO ESPACIOS COMUNITARIOS COMUNA DE CHONCHI</t>
  </si>
  <si>
    <t>30470983</t>
  </si>
  <si>
    <t>MEJORAMIENTO EDIFICIO DPTO DESARROLLO ECONÓMICO LOCAL QUELLON</t>
  </si>
  <si>
    <t>30471283</t>
  </si>
  <si>
    <t>REPOSICION VEREDAS SECTORES URBANOS CASTRO</t>
  </si>
  <si>
    <t>Castro</t>
  </si>
  <si>
    <t>30126939</t>
  </si>
  <si>
    <t>TRANSFERENCIA FONDO DE APOYO A LA CREACIÓN Y DESARROLLO DEL EMPRENDIMIENTO FEMENINO DE LA REGIÓN DE LOS LAGOS</t>
  </si>
  <si>
    <t>Regional</t>
  </si>
  <si>
    <t>15-06-2015</t>
  </si>
  <si>
    <t>SERNAM-Fondo de Apoyo a la Creación y Desarrollo del Emprendimiento Femenino (30126939-0) (33.03.235)</t>
  </si>
  <si>
    <t>30343724</t>
  </si>
  <si>
    <t>Pesca</t>
  </si>
  <si>
    <t>01-10-2015</t>
  </si>
  <si>
    <t>SERNAPESCA-Programa de Fomento y Desarrollo de la Pesca Artesanal Región de Los Lagos 2014-2016 (30343724-0) (33.03.238)</t>
  </si>
  <si>
    <t>30325327</t>
  </si>
  <si>
    <t>Silvoagropecuario</t>
  </si>
  <si>
    <t>29-12-2017</t>
  </si>
  <si>
    <t>SEREMI AGRICULTURA-Transferencia Desarrollo Negocio Asociativo Ganadero en Agricultura Familiar Campesina (30325327-0) (33.03.237)</t>
  </si>
  <si>
    <t>SERCOTEC-Inversión en la MIPE del Mejillón Chileno (30135459-0) (33.03.245)</t>
  </si>
  <si>
    <t>30342023</t>
  </si>
  <si>
    <t>CAPACITACION APOYO EMPRENDEDORES CENTRO DESARROLLO NEGOCIOS CHAITÉN</t>
  </si>
  <si>
    <t>Chaiten</t>
  </si>
  <si>
    <t>08-10-2015</t>
  </si>
  <si>
    <t>09-10-2017</t>
  </si>
  <si>
    <t>PLAN ZONAS EXTREMAS,CHAITEN RECONSTRUCCION</t>
  </si>
  <si>
    <t>SERCOTEC-Capacitación Centro de Emprendimiento Chaitén (30342023-0) (33.03.244)</t>
  </si>
  <si>
    <t>30337226</t>
  </si>
  <si>
    <t>SERNATUR-Desarrollo del Turismo de Intereses Especiales en Territorio Patagonia Verde (30337226-0) (33.03.241)</t>
  </si>
  <si>
    <t>30349427</t>
  </si>
  <si>
    <t>SERCOTEC - Transferencia Mejoramiento de la Productividad en Áreas de Manejo II (30349427-0) (33.03.248)</t>
  </si>
  <si>
    <t>30398531</t>
  </si>
  <si>
    <t>SUBPESCA - Capital semilla ejes productivos provincia de Palena (30398531-0) (33.03.277)</t>
  </si>
  <si>
    <t>30342073</t>
  </si>
  <si>
    <t>CORFO - Trasferencia Desarrollo Sustentable Destino Turístico Patagonia Verde (30342073-0) (33.03.251)</t>
  </si>
  <si>
    <t>30342022</t>
  </si>
  <si>
    <t>CORFO - Transferencia PDT Pecuario Bovino y Agroindustrial  Prov. Palena y Cochamó (30342022-0) (33.03.252)</t>
  </si>
  <si>
    <t>30341732</t>
  </si>
  <si>
    <t>CORFO - Transferencia Fortalecer la Pesca Artesanal Chaitén, Hualaihué,  Cochamó (30341732-0) (33.03.264)</t>
  </si>
  <si>
    <t>30326872</t>
  </si>
  <si>
    <t>SEREMI AGRICULTURA - Transferencia Adopción Tecnológica Desarrollo Capital Humano AFC, Chaitén (30326872-0) (33.03.270)</t>
  </si>
  <si>
    <t>30345125</t>
  </si>
  <si>
    <t>SERCOTEC - Transferencia Fortalecimiento Micro y Pequeña Empresa Patagonia Verde (30345125-0) (33.03.271)</t>
  </si>
  <si>
    <t>30364279</t>
  </si>
  <si>
    <t>Fondo de Solidaridad e Inversión Social</t>
  </si>
  <si>
    <t>FOSIS - Fomento productivo asociativo 2 (30364279-0) (33.03.274)</t>
  </si>
  <si>
    <t>30434988</t>
  </si>
  <si>
    <t>28-12-2018</t>
  </si>
  <si>
    <t>Comisión Nacional de Riego - Programa integral de riego Región de Los Lagos 2016-2018 (30434988-0) (33.03.275)</t>
  </si>
  <si>
    <t>30440729</t>
  </si>
  <si>
    <t>SERCOTEC-Apoyo integral a las ferias libres(30440729-0) (33.03.278)</t>
  </si>
  <si>
    <t>30073551</t>
  </si>
  <si>
    <t>Quinchao</t>
  </si>
  <si>
    <t>30086815</t>
  </si>
  <si>
    <t>01-01-2010</t>
  </si>
  <si>
    <t>01-03-2011</t>
  </si>
  <si>
    <t>Prov.Residuos Solidos</t>
  </si>
  <si>
    <t>30043463</t>
  </si>
  <si>
    <t>MEJORAMIENTO PARQUE IV CENTENARIO</t>
  </si>
  <si>
    <t>30290372</t>
  </si>
  <si>
    <t>30247072</t>
  </si>
  <si>
    <t>Prov.Energización</t>
  </si>
  <si>
    <t>Al Sector Privado (24.01)</t>
  </si>
  <si>
    <t>Subsidio Operación Sistema de Autogeneración Energía en Zonas Aisladas (24.01.002)</t>
  </si>
  <si>
    <t>01-05-2013</t>
  </si>
  <si>
    <t>Dirección de Obras Hidráulicas</t>
  </si>
  <si>
    <t>06-09-2016</t>
  </si>
  <si>
    <t>30137060</t>
  </si>
  <si>
    <t>01-03-2014</t>
  </si>
  <si>
    <t>INDAP - Trans. Programa Inv. Prod. en Familias Usuarias de Prog. de Asesorías INDAP (30137060-0) (33.03.206)</t>
  </si>
  <si>
    <t>30341233</t>
  </si>
  <si>
    <t>INDAP - Transferencia Obras Menores de Riego y Suministro de Agua AFC (30341233-0) (33.03.269)</t>
  </si>
  <si>
    <t>SENCE - Capacitación núcleos gestores territorios PIRDT (30405874-0) (33.03.273)</t>
  </si>
  <si>
    <t>30116956</t>
  </si>
  <si>
    <t>01-03-2013</t>
  </si>
  <si>
    <t>30098600</t>
  </si>
  <si>
    <t>Servicio de Salud Chiloe</t>
  </si>
  <si>
    <t>01-02-2014</t>
  </si>
  <si>
    <t>30115770</t>
  </si>
  <si>
    <t>01-08-2014</t>
  </si>
  <si>
    <t>30121787</t>
  </si>
  <si>
    <t>30086050</t>
  </si>
  <si>
    <t>30234772</t>
  </si>
  <si>
    <t>30101055</t>
  </si>
  <si>
    <t>30103279</t>
  </si>
  <si>
    <t>01-09-2013</t>
  </si>
  <si>
    <t>30083106</t>
  </si>
  <si>
    <t>01-07-2010</t>
  </si>
  <si>
    <t>01-12-2016</t>
  </si>
  <si>
    <t>FORTALECIMIENTO DEL DESARROLLO RURAL A TRAVÉS DE LA CONECTIVIDAD, GENERACIÓN Y FORTALECIMIENTO DE OP</t>
  </si>
  <si>
    <t>30091901</t>
  </si>
  <si>
    <t>MEJORAMIENTO Y AMPLIACION SERVICIO APR HUILLINCO, CHONCHI</t>
  </si>
  <si>
    <t>30083543</t>
  </si>
  <si>
    <t>REPOSICION ESCUELA RURAL DE COINCO, QUELLON</t>
  </si>
  <si>
    <t>03-04-2012</t>
  </si>
  <si>
    <t>GENERACIÓN DE UN SISTEMA EDUCATIVO QUE RESPONDA A UNA EDUCACIÓN DE CALIDAD, INNOVADOR, CON IGUALDAD</t>
  </si>
  <si>
    <t>30105305</t>
  </si>
  <si>
    <t>CONSTRUCCION REFUGIO PASO VURILOCHE</t>
  </si>
  <si>
    <t>02-01-2017</t>
  </si>
  <si>
    <t>30105983</t>
  </si>
  <si>
    <t>CONSTRUCCION REFUGIO PASO VURILOCHE ETAPA 2</t>
  </si>
  <si>
    <t>30136317</t>
  </si>
  <si>
    <t>INDAP-Capacitación Asesoría Técnica en Turismo Rural Pequeños Agricultores (30136317-0) (33.03.234)</t>
  </si>
  <si>
    <t>01-10-2016</t>
  </si>
  <si>
    <t>30071449</t>
  </si>
  <si>
    <t>30315478</t>
  </si>
  <si>
    <t>REPOSICION LABORATORIO HOSPITAL DE CHAITÉN</t>
  </si>
  <si>
    <t>PLAN ZONAS EXTREMAS,CHAITEN RECONSTRUCCION,Gobernación</t>
  </si>
  <si>
    <t>30113397</t>
  </si>
  <si>
    <t>CONSTRUCCION POLIDEPORTIVO RÍO NEGRO</t>
  </si>
  <si>
    <t>30110580</t>
  </si>
  <si>
    <t>20100310</t>
  </si>
  <si>
    <t>30134809</t>
  </si>
  <si>
    <t>30068433</t>
  </si>
  <si>
    <t>01-07-2015</t>
  </si>
  <si>
    <t>30128028</t>
  </si>
  <si>
    <t>MEJORAMIENTO CONEXIÓN VIAL RUTA 5 - RUTA U-500, OSORNO</t>
  </si>
  <si>
    <t>01-11-2013</t>
  </si>
  <si>
    <t>30214373</t>
  </si>
  <si>
    <t>Mobiliario y Otros (29.04)</t>
  </si>
  <si>
    <t>30062818</t>
  </si>
  <si>
    <t>30087497</t>
  </si>
  <si>
    <t>REPOSICION CUARTEL  POLICIAL PREFECTURA  PROVINCIAL  OSORNO</t>
  </si>
  <si>
    <t>30088194</t>
  </si>
  <si>
    <t>30204522</t>
  </si>
  <si>
    <t>FOMENTO DE UN SISTEMA DE SEGURIDAD QUE PROPICIE UN AMBIENTE CIUDADANO DE PARTICIPACIÓN Y COOPERACIÓN</t>
  </si>
  <si>
    <t>30457726</t>
  </si>
  <si>
    <t>CONSTRUCCION CENTRO COMUNITARIO DEPORTIVO PUREO</t>
  </si>
  <si>
    <t>01-01-2017</t>
  </si>
  <si>
    <t>30458477</t>
  </si>
  <si>
    <t>CONSTRUCCION  CANCHA DE FUTBOL AGONÍ</t>
  </si>
  <si>
    <t>30458543</t>
  </si>
  <si>
    <t>CONSTRUCCION CENTRO COMUNITARIO HUEQUI NORTE</t>
  </si>
  <si>
    <t>30117895</t>
  </si>
  <si>
    <t>30102059</t>
  </si>
  <si>
    <t>02-07-2012</t>
  </si>
  <si>
    <t>Estudios Básicos (31.01)</t>
  </si>
  <si>
    <t>Gastos Administrativos (31.01.001)</t>
  </si>
  <si>
    <t>Consultorías (31.01.002)</t>
  </si>
  <si>
    <t>REPOSICION HOSPEDERÍA HOGAR DE CRISTO</t>
  </si>
  <si>
    <t>Social</t>
  </si>
  <si>
    <t>01-10-2014</t>
  </si>
  <si>
    <t>30080729</t>
  </si>
  <si>
    <t>REPOSICION CENTRO DE SALUD FAMILIAR  ANGELMO, PUERTO MONTT</t>
  </si>
  <si>
    <t>30064230</t>
  </si>
  <si>
    <t>REPOSICION ESTADIO EVALDO KLEIN DE PUERTO VARAS</t>
  </si>
  <si>
    <t>Gobernación de Llanquihue</t>
  </si>
  <si>
    <t>30128140</t>
  </si>
  <si>
    <t>30-04-2016</t>
  </si>
  <si>
    <t>30429222</t>
  </si>
  <si>
    <t>TRANSFERENCIA  PROGRAMA RENOVACIÓN FLOTA LOCOMOCIÓN COLECTIVA</t>
  </si>
  <si>
    <t>31-08-2016</t>
  </si>
  <si>
    <t>Al Sector Privado (33.01)</t>
  </si>
  <si>
    <t>Aplicación Letra a) Artículo Cuarto Transitorio Ley N° 20.378 (33.01.010)</t>
  </si>
  <si>
    <t>SECRETARÍA REGIONAL MINISTERIAL DEL MEDIO AMBIENTE - Transf. Recambio Calefactores para la ciudad de Osorno (30136269-0) (33.03.205)</t>
  </si>
  <si>
    <t>01-04-2014</t>
  </si>
  <si>
    <t>SECRETARÍA REGIONAL MINISTERIAL DEL MEDIO AMBIENTE - Transf. Educ. para la implementación Buenas Prácticas Ambientales Osorno (30136293-0) (33.03.204)</t>
  </si>
  <si>
    <t>01-06-2015</t>
  </si>
  <si>
    <t>MINISTERIO DEL MEDIO AMBIENTE-Aplicación de un Modelo de Gestión para el Manejo y Uso Sustentable del Territorio Noroeste de Chiloé (30136320-0) (33.03.242)</t>
  </si>
  <si>
    <t>SERNATUR - Transferencia Gestión del Territorio Turístico, Región de Los Lagos (30342025-0) (33.03.247)</t>
  </si>
  <si>
    <t>CONADI - Transferencia Apoyo a la Competitividad Productores Mapuche Williche (30363825-0) (33.03.272)</t>
  </si>
  <si>
    <t>INDAP - Transferencia Asesoría Especializada Consolidación Tenencia Tierra En AFC (30341329-0) (33.03.265)</t>
  </si>
  <si>
    <t>30341325</t>
  </si>
  <si>
    <t>TRANSFERENCIA ASESORÍA TÉCNICA EN  TURISMO RURAL ¿ ETAPA II.</t>
  </si>
  <si>
    <t>30-12-2017</t>
  </si>
  <si>
    <t>Provisión Territorios Rezagados</t>
  </si>
  <si>
    <t>INDAP - Transferencia y Asesoría  Técnica En Turismo Rural II Etapa (30341325-0) (33.03.266)</t>
  </si>
  <si>
    <t>30341323</t>
  </si>
  <si>
    <t>TRANSFERENCIA FORTALECIMIENTO  Y COMPETITIVIDAD DE LA ARTESANÍA.</t>
  </si>
  <si>
    <t>06-01-2015</t>
  </si>
  <si>
    <t>INDAP - Transferencia Fortalecimiento y Competitividad de la Artesanía (30341323-0) (33.03.267)</t>
  </si>
  <si>
    <t>INDAP - Transferencia Programa Regularización Derechos Aprovechamientos de Agua (30341275-0) (33.03.268)</t>
  </si>
  <si>
    <t>30135830</t>
  </si>
  <si>
    <t>Servicio de Salud Osorno - Capacitación en prevención de Cáncer PRENEC (30135830-0) (33.03.280)</t>
  </si>
  <si>
    <t>30288773</t>
  </si>
  <si>
    <t>Futaleufu</t>
  </si>
  <si>
    <t>31-07-2017</t>
  </si>
  <si>
    <t>30116040</t>
  </si>
  <si>
    <t>01-11-2016</t>
  </si>
  <si>
    <t>30342673</t>
  </si>
  <si>
    <t>30072372</t>
  </si>
  <si>
    <t>30086361</t>
  </si>
  <si>
    <t>30102779</t>
  </si>
  <si>
    <t>30291134</t>
  </si>
  <si>
    <t>REPOSICION ESCUELA ALMIRANTE JUAN JOSÉ LATORRE, CHAITÉN</t>
  </si>
  <si>
    <t>30135233</t>
  </si>
  <si>
    <t>30126279</t>
  </si>
  <si>
    <t>REPOSICION CENTRO  COMUNITARIO SALUD MENTAL OSORNO</t>
  </si>
  <si>
    <t>30083781</t>
  </si>
  <si>
    <t>12-03-2013</t>
  </si>
  <si>
    <t>30133125</t>
  </si>
  <si>
    <t>30051749</t>
  </si>
  <si>
    <t>Extrasectorial,Gobernación</t>
  </si>
  <si>
    <t>30310674</t>
  </si>
  <si>
    <t>30094005</t>
  </si>
  <si>
    <t>21-03-2013</t>
  </si>
  <si>
    <t>21-12-2015</t>
  </si>
  <si>
    <t>30086022</t>
  </si>
  <si>
    <t>REPOSICION ESCUELA RURAL DE ISLA LLINGUA</t>
  </si>
  <si>
    <t>20132784</t>
  </si>
  <si>
    <t>01-08-2012</t>
  </si>
  <si>
    <t>30079324</t>
  </si>
  <si>
    <t>30115878</t>
  </si>
  <si>
    <t>30112093</t>
  </si>
  <si>
    <t>30071876</t>
  </si>
  <si>
    <t>30269724</t>
  </si>
  <si>
    <t>CONSTRUCCION   ESTADIO MUNICIPAL DE PUAUCHO, SAN JUAN DE LA COSTA</t>
  </si>
  <si>
    <t>30171924</t>
  </si>
  <si>
    <t>30165522</t>
  </si>
  <si>
    <t>Gobernación de Osorno</t>
  </si>
  <si>
    <t>30068581</t>
  </si>
  <si>
    <t>INSTALACION SERVICIO DE ALCANT. Y TRATAMIENTO A.S. DE  LAS CASCADAS</t>
  </si>
  <si>
    <t>01-05-2010</t>
  </si>
  <si>
    <t>30074834</t>
  </si>
  <si>
    <t>01-09-2011</t>
  </si>
  <si>
    <t>01-07-2012</t>
  </si>
  <si>
    <t>30171875</t>
  </si>
  <si>
    <t>30171923</t>
  </si>
  <si>
    <t>30212372</t>
  </si>
  <si>
    <t>30135967</t>
  </si>
  <si>
    <t>31-12-2019</t>
  </si>
  <si>
    <t>30464733</t>
  </si>
  <si>
    <t>30378428</t>
  </si>
  <si>
    <t>INDAP - Programa Saneamiento Asesoría Legal y Técnica para la Consolidación de la Tenencia Imperfecta de Tierras en el territorio PMDT , para Pequeños Agricultores de la Region de Los Lagos (30378424-0) (33.03.249)</t>
  </si>
  <si>
    <t>30042711</t>
  </si>
  <si>
    <t>REPOSICION POSTA DE SALUD RURAL  ASTILLEROS</t>
  </si>
  <si>
    <t>30137137</t>
  </si>
  <si>
    <t>A Otras Entidades Públicas (24.03)</t>
  </si>
  <si>
    <t>Municipalidades - Subsidio Operación Sistema de Autogeneración de Energía en Zonas Aisladas (24.03.004)</t>
  </si>
  <si>
    <t>30310525</t>
  </si>
  <si>
    <t>NORMALIZACION ELÉCTRICA  11 ISLAS DEL ARCHIPIÉLAGO DE CHILOE.</t>
  </si>
  <si>
    <t>30323022</t>
  </si>
  <si>
    <t>20-10-2016</t>
  </si>
  <si>
    <t>Máquinas y Equipos (29.05)</t>
  </si>
  <si>
    <t>30457980</t>
  </si>
  <si>
    <t>MEJORAMIENTO ÁREA VERDE PLAZA SECTOR PICHIPELLUCO</t>
  </si>
  <si>
    <t>30458127</t>
  </si>
  <si>
    <t>CONSTRUCCION SEDE COMUNITARIA POB. DIGNA CAMPESINA, NUEVA BRAUNAU</t>
  </si>
  <si>
    <t>30434422</t>
  </si>
  <si>
    <t>CONSTRUCCION CUARTEL 2DA COMPAÑÍA DE BOMBEROS, QUELLON</t>
  </si>
  <si>
    <t>30079805</t>
  </si>
  <si>
    <t>INSTALACION SERVICIO DE AGUA POTABLE RURAL DE SAN JAVIER</t>
  </si>
  <si>
    <t>OTRO</t>
  </si>
  <si>
    <t>30462269</t>
  </si>
  <si>
    <t>CONSTRUCCION ADOCRETOS Y SOLERAS, VILLA ESPERANZA, SECTOR LA PASADA</t>
  </si>
  <si>
    <t>30455534</t>
  </si>
  <si>
    <t>CONSTRUCCION NIVEL PREBÁSICO LICEO INSULAR DE ACHAO</t>
  </si>
  <si>
    <t>30455723</t>
  </si>
  <si>
    <t>CONSTRUCCION PAVIMENTACIÓN ACCESO A VILLA QUINCHAO</t>
  </si>
  <si>
    <t>30477384</t>
  </si>
  <si>
    <t>MEJORAMIENTO PLAZA DE JUEGOS POBLACIÓN BORDEMAR</t>
  </si>
  <si>
    <t>30477553</t>
  </si>
  <si>
    <t>CONSTRUCCION MULTICANCHA VILLA BICENTENARIO</t>
  </si>
  <si>
    <t>2401003001</t>
  </si>
  <si>
    <t>ESCUELA DE FUTBOL, INTEGRACION A LA JUVENTUD DE CHILOE "UN GOL A LA AMISTAD"</t>
  </si>
  <si>
    <t>14-03-2017</t>
  </si>
  <si>
    <t>Actividades Deportivas (24.01.003)</t>
  </si>
  <si>
    <t>30456572</t>
  </si>
  <si>
    <t>CONSTRUCCION CENTRO COMUNITARIO BUTALCURA EX - ESTACION</t>
  </si>
  <si>
    <t>01-02-2017</t>
  </si>
  <si>
    <t>2403001001</t>
  </si>
  <si>
    <t>PROGRAMA MUNICIPAL DE CULTURA</t>
  </si>
  <si>
    <t>09-06-2016</t>
  </si>
  <si>
    <t>Municipalidades - Actividades Culturales (24.03.001)</t>
  </si>
  <si>
    <t>30339825</t>
  </si>
  <si>
    <t>CONSTRUCCION SENDA BUILL SUR CORDILLERA</t>
  </si>
  <si>
    <t>30428722</t>
  </si>
  <si>
    <t>01-04-2017</t>
  </si>
  <si>
    <t>30474987</t>
  </si>
  <si>
    <t>30106468</t>
  </si>
  <si>
    <t>2403001024</t>
  </si>
  <si>
    <t>PUESTA EN VALOR DEL PATRIMONIO CULINARIO DE LLANQUIHUE</t>
  </si>
  <si>
    <t>2403001025</t>
  </si>
  <si>
    <t>ACTIVIDADES CULTURALES PLAN MUNICIPAL 2016</t>
  </si>
  <si>
    <t>2403001026</t>
  </si>
  <si>
    <t>EL DESPERTAR DE LA CULTURA EN DALCAHUE</t>
  </si>
  <si>
    <t>2403001027</t>
  </si>
  <si>
    <t>ARTES Y MAS 2016</t>
  </si>
  <si>
    <t>2403001028</t>
  </si>
  <si>
    <t>XVII FERIA DEL LIBRO CHILOÉ</t>
  </si>
  <si>
    <t>2403001029</t>
  </si>
  <si>
    <t>SEMANA DE LA CHILENIDAD CON IDENTIDAD LOCAL</t>
  </si>
  <si>
    <t>2403001030</t>
  </si>
  <si>
    <t>PLAN CULTURA HUALAIHUÉ 2016/2017</t>
  </si>
  <si>
    <t>2403001031</t>
  </si>
  <si>
    <t>PLAN COMUNAL DE DESARROLLO CULTURAL VIVE LA CULTURA EN FUTALEUFU</t>
  </si>
  <si>
    <t>2403011003</t>
  </si>
  <si>
    <t>GESTORES PATRIMONIALES INJUV: SALVAGUARDIAS DEL PATRIMONIO CULTURAL DE LA REGIÓN DE LOS LAGOS</t>
  </si>
  <si>
    <t>Otras Entidades Publicas - Actividades Culturales (24.03.011)</t>
  </si>
  <si>
    <t>2403011002</t>
  </si>
  <si>
    <t>ALEGRÍA, COLOR Y CULTURA EN LA PROVINCIA DE LLANQUIHUE CON PRIMAVERA SUPERIOR.</t>
  </si>
  <si>
    <t>31-01-2016</t>
  </si>
  <si>
    <t>2403011004</t>
  </si>
  <si>
    <t>"KIMELTUWÜN" : TALLERES DE COSMOVISIÓN MAPUCHE PARA  JÓVENES INFRACTORES DE LEY,  INTERNOS EN CENTRO SENAME-PMONTT</t>
  </si>
  <si>
    <t>2403003024</t>
  </si>
  <si>
    <t>PLAN COMUNAL DE INTEGRACION SOCIO DEPORTIVA PARA UNA COMUNA MAS SALUDABLE</t>
  </si>
  <si>
    <t>Municipalidades - Actividades Deportivas (24.03.003)</t>
  </si>
  <si>
    <t>2403003025</t>
  </si>
  <si>
    <t>PLAN ANUAL MUNICIPALIDAD DE CASTRO</t>
  </si>
  <si>
    <t>2403003026</t>
  </si>
  <si>
    <t>FORTALECIMIENTO DEL PLAN ANUAL DE DEPORTES 2016
MUNICIPALIDAD DE DALCAHUE</t>
  </si>
  <si>
    <t>2403003027</t>
  </si>
  <si>
    <t>PLAN ANUAL DE DESARROLLO DEPORTIVO MUNICIPAL COMUNA DE PUQUELDON</t>
  </si>
  <si>
    <t>2403003028</t>
  </si>
  <si>
    <t>PLAN COMUNAL DEPORTE QUEILEN</t>
  </si>
  <si>
    <t>2403003029</t>
  </si>
  <si>
    <t>SEGUNDO CAMPEONATO INSULAR DE FUTBOL TEJIENDO REDES</t>
  </si>
  <si>
    <t>2403003030</t>
  </si>
  <si>
    <t>PLAN DEPORTIVO COMUNAL 2016</t>
  </si>
  <si>
    <t>2403003031</t>
  </si>
  <si>
    <t>ESCUELAS FORMATIVAS PARA CALBUCO</t>
  </si>
  <si>
    <t>2403003032</t>
  </si>
  <si>
    <t>ACTIVIDADES DEPORTIVAS Y RECREATIVAS PARA COCHAMO</t>
  </si>
  <si>
    <t>2403003033</t>
  </si>
  <si>
    <t>MODELO PARA EL DESARROLLO DEPORTIVO COMUNAL CON ENFOQUE TERRITORIAL PARA LA FORMACION DEPORTIVA SUSTENTABLE</t>
  </si>
  <si>
    <t>2403003034</t>
  </si>
  <si>
    <t>PLAN COMUNAL DE DEPORTES 2016</t>
  </si>
  <si>
    <t>2403003035</t>
  </si>
  <si>
    <t>FORMANDO EL FUTURO DE LOS MUERMOS</t>
  </si>
  <si>
    <t>2403003036</t>
  </si>
  <si>
    <t>TALLERES DE ACTIVIDAD FISICA EN TU COMUNA</t>
  </si>
  <si>
    <t>2403003037</t>
  </si>
  <si>
    <t>DESARROLLO DEPORTIVO MUNICIPAL, PUERTO VARAS FOMENTA EL DEPORTE</t>
  </si>
  <si>
    <t>2403003038</t>
  </si>
  <si>
    <t>PLAN DESARROLLO DEPORTIVO COMUNAL 2016</t>
  </si>
  <si>
    <t>2403003039</t>
  </si>
  <si>
    <t>FOMENTANDO EL PROYECTO EN PUERTO OCTAY</t>
  </si>
  <si>
    <t>2403003040</t>
  </si>
  <si>
    <t>ACTIVIDAD FISICA Y DEPORTE PARA UN PURRANQUE MAS ACTIVO</t>
  </si>
  <si>
    <t>2403003041</t>
  </si>
  <si>
    <t>APOYO A INICIATIVAS DEPORTIVAS COMUNALES PUYEHUE 2016</t>
  </si>
  <si>
    <t>2403003042</t>
  </si>
  <si>
    <t>ACTIVIDADES DEPORTIVAS COMUNALES DE COMPETENCIA CAMPEONATO DE TENIS Y 8° CONQUISTA DEL MAWIDAN</t>
  </si>
  <si>
    <t>2403003043</t>
  </si>
  <si>
    <t>EL DEPORTE SE VIVE EN SAN JUAN DE LA COSTA</t>
  </si>
  <si>
    <t>2403003044</t>
  </si>
  <si>
    <t>FOMENTANDO UNA VIDA ACTIVA CON EL DEPORTE INDIVIDUAL Y MASIVO EN SAN PABLO</t>
  </si>
  <si>
    <t>2403003045</t>
  </si>
  <si>
    <t>PLAN COMUNAL DE FOMENTO DEL DEPORTE EN CHAITEN</t>
  </si>
  <si>
    <t>2403003046</t>
  </si>
  <si>
    <t>DESARROLLO DEPORTIVO MUNICIPAL VIVE EL DEPORTE EN FUTALEUFU</t>
  </si>
  <si>
    <t>2403003047</t>
  </si>
  <si>
    <t>PLAN DEPORTIVO MUNICIPAL, COMUNA DE HUALAIHUE 2016</t>
  </si>
  <si>
    <t>2403003048</t>
  </si>
  <si>
    <t>PLAN COMUNAL DE FOMENTO AL DEPORTE PALENA 2016</t>
  </si>
  <si>
    <t>2403013001</t>
  </si>
  <si>
    <t>CORRIDA PUERTO MONTT SUPERIOR</t>
  </si>
  <si>
    <t>Otras Entidades Públicas-Actividades Deportivas (24.03.013)</t>
  </si>
  <si>
    <t>2403013002</t>
  </si>
  <si>
    <t>HABILITACION DE SALA DE ACONDICIONAMIENTO FISICO PARA JOVENES DE CIP CRC SENAME DE PUERTO MONTT</t>
  </si>
  <si>
    <t>2403013003</t>
  </si>
  <si>
    <t>ORGANIZACIÓN DE LA GRAN FINAL NACIONAL, JUEGOS DEPORTIVOS ESCOLARES, LOS LAGOS 2016</t>
  </si>
  <si>
    <t>2403005024</t>
  </si>
  <si>
    <t>PREVENCION FAMILIA Y COMUNIDAD II</t>
  </si>
  <si>
    <t>Municipalidades - Actividades de Seguridad Ciudadana (24.03.005)</t>
  </si>
  <si>
    <t>2403005025</t>
  </si>
  <si>
    <t>NUNCA ES TARDE .... PARA HACER BRILLAR TUS CAPACIDADES !!!</t>
  </si>
  <si>
    <t>2403005026</t>
  </si>
  <si>
    <t>FORTALECIMIENTO DE HABILIDADES PERSONALES EN MUJERES VICTIMAS DE VIF A TRAVES DE TERAPIAS NATURALES</t>
  </si>
  <si>
    <t>2403005027</t>
  </si>
  <si>
    <t>INSTALACION CAMARAS DE SEGURIDAD EN CESFAM Y FARMACIA COMUNITARIA</t>
  </si>
  <si>
    <t>2403005028</t>
  </si>
  <si>
    <t>ELABORACIÓN Y PUESTA EN MARCHA PLAN ACCION COMUNAL SEGURIDAD PUBLICA II ETAPA.</t>
  </si>
  <si>
    <t>2403005029</t>
  </si>
  <si>
    <t>PREVINIENDO A TRAVÉS DEL ARTE</t>
  </si>
  <si>
    <t>2403005030</t>
  </si>
  <si>
    <t>HABILITACION CAMPO DEPORTIVO COMO PUNTO DE ENCUENTRO PARA EMERGENCIAS</t>
  </si>
  <si>
    <t>2403005031</t>
  </si>
  <si>
    <t>PUESTA EN VALOR DE LA RUTA BIODIVERSA ASTILLEROS- DALCAHUE RECUPERANDO NUESTROS ESPACIOS PARA LA RECREACION</t>
  </si>
  <si>
    <t>2403005032</t>
  </si>
  <si>
    <t>IMPLEMENTACION DE ANTENA REPETIDORA DE COMUNICACION RADIAL PARA EMERGENCIA DE PUQUELDON</t>
  </si>
  <si>
    <t>2403005033</t>
  </si>
  <si>
    <t>PLAN COMUNAL DE SEGURIDAD CIUDADANA CON TRABAJO EN RED VECINAL</t>
  </si>
  <si>
    <t>2403005034</t>
  </si>
  <si>
    <t>PROMOCION DE VALORES: JUGAR CREANDO IGUALDAD.</t>
  </si>
  <si>
    <t>2403005035</t>
  </si>
  <si>
    <t>ADQUISICION DE DRONE PROFESIONAL PARA LA OFICINA COMUNAL DE PROTECCION CIVIL, EMERGENCIAS Y SEGURIDAD PUBLICA CENTRAL OMEGA</t>
  </si>
  <si>
    <t>2403005036</t>
  </si>
  <si>
    <t>EQUIPAMIENTO CENTRO DE OPERACIONES EMERGENCIA CIVIL</t>
  </si>
  <si>
    <t>2403005037</t>
  </si>
  <si>
    <t>PROMOVIENDO Y EDUCANDO A NUESTRA COMUNIDAD DESDE UNA PERSPECTIVA  BIOPSICOSOCIAL</t>
  </si>
  <si>
    <t>2403005038</t>
  </si>
  <si>
    <t>MEJORAMIENTO DE SISTEMA DE TELE VIGILANCIA DE LA COMUNA DE RIO NEGRO</t>
  </si>
  <si>
    <t>2403005039</t>
  </si>
  <si>
    <t>POR UN FUTURO MAS SUSTENTABLE, PURRANQUE SIN BOLSAS PLASTICAS</t>
  </si>
  <si>
    <t>2403005040</t>
  </si>
  <si>
    <t>REPOSICION DE LUMINARIA PARQUE BELLAVISTA SECTOR RAHUE BAJO</t>
  </si>
  <si>
    <t>2403005041</t>
  </si>
  <si>
    <t>FORTALECIENDO  LA CONVIVENCIA VECINAL EN LA COMUNA DE SAN JUAN DE LA COSTA.</t>
  </si>
  <si>
    <t>2403005042</t>
  </si>
  <si>
    <t>PUYEHUE, COMUNIDAD SEGURA</t>
  </si>
  <si>
    <t>2403005043</t>
  </si>
  <si>
    <t>PALENA PREVIENE  EN COMUNIDAD</t>
  </si>
  <si>
    <t>2403005044</t>
  </si>
  <si>
    <t>PLAN COMUNAL   FUTA SEGURO SOMOS TODOS</t>
  </si>
  <si>
    <t>2403005045</t>
  </si>
  <si>
    <t>PLAN COMUNAL DE SALUD BUCAL PARA ESTUDIANTES DE ENSEÑANZA MEDIA SIN COBERTURA</t>
  </si>
  <si>
    <t>2403005046</t>
  </si>
  <si>
    <t>PLAN EDUCATIVO  Y OPERATIVOS DE ESTERILIZACION DE CANINOS Y FELINOS EN LA COMUNA DE HUALAIHUE; ELEMENTOS COMPLEMENTARIO AL PLAN NACIONAL DE TENENCIA RESPONSABLE</t>
  </si>
  <si>
    <t>2403015001</t>
  </si>
  <si>
    <t>FORMACIÓN DE LIDERES Y LIDERESAS JÓVENES PARA LA TRANSFORMACIÓN DE SU COMUNIDAD  EN RIESGO SOCIAL</t>
  </si>
  <si>
    <t>Otras Entidades Públicas-Actividades de Seguridad Ciudadana (24.03.015)</t>
  </si>
  <si>
    <t>2403015002</t>
  </si>
  <si>
    <t>TALLER DE SOCIALIZACION EN MATERIA LEGAL PARA MUJERES QUE SUFREN VIOLENCIA DE PAREJA</t>
  </si>
  <si>
    <t>2403015003</t>
  </si>
  <si>
    <t>PROTEGE TUS BIENES, NO COMPRES ROBADO</t>
  </si>
  <si>
    <t>02-01-2016</t>
  </si>
  <si>
    <t>2403015004</t>
  </si>
  <si>
    <t>PALENA PREVENTIVA</t>
  </si>
  <si>
    <t>2403015005</t>
  </si>
  <si>
    <t>DIÁLOGOS CIUDADANOS: CONSTRUYENDO JUNTOS LA NUEVA POLÍTICA DE TRABAJO CON FAMILIAS EN LA JUNJI</t>
  </si>
  <si>
    <t>2403015006</t>
  </si>
  <si>
    <t>INSIGNIAS DE BUENAS PRáCTICAS LABORALES CON ENFOQUE DE GéNERO PARA EL TRABAJO MUNICIPAL</t>
  </si>
  <si>
    <t>2403015007</t>
  </si>
  <si>
    <t>PREVENIR EL DELITO OTORGANDO UNA NUEVA OPORTUNIDAD EN LA COMUNA DE PUERTO MONTT</t>
  </si>
  <si>
    <t>2403015008</t>
  </si>
  <si>
    <t>TALLERES DE EMPODERAMIENTO FEMENINO "POR UNA VIDA SIN VIOLENCIA"</t>
  </si>
  <si>
    <t>2403015009</t>
  </si>
  <si>
    <t>TALLERES DE YOGA KUNDALINI PARA MUJERES VICTIMA DE VIOLENCIA CONTRA LA MUJER</t>
  </si>
  <si>
    <t>2403015010</t>
  </si>
  <si>
    <t>COMUNIDAD ACTIVA: DESARROLLO  E INCLUSION DE LOS ADULTOS MAYORES</t>
  </si>
  <si>
    <t>2403015011</t>
  </si>
  <si>
    <t>AUTOBIOGRAFIA COMO POSIBILIDAD EMANCIPADORA</t>
  </si>
  <si>
    <t>2403015012</t>
  </si>
  <si>
    <t>PROGRAMA CAPACITACION ESPECIALIZADA EN EVALUACION E INTERVENCION EN FACTORES DE RIESGO EN VIOLENCIA SEXUAL</t>
  </si>
  <si>
    <t>2403001032</t>
  </si>
  <si>
    <t>IX FIESTA DE LA CERVEZA Y MUESTRA COSTUMBRISTA ARANDO EL MAR</t>
  </si>
  <si>
    <t>2403001033</t>
  </si>
  <si>
    <t>CONCIERTO - MEDIACIÓN EN FESTIVAL MUEVE TU VERANO</t>
  </si>
  <si>
    <t>2403001034</t>
  </si>
  <si>
    <t>XVII FESTIBAL SALON DE ORO 2017</t>
  </si>
  <si>
    <t>2403001035</t>
  </si>
  <si>
    <t>VIVE VERANO RIO NEGRO 2017</t>
  </si>
  <si>
    <t>2403001036</t>
  </si>
  <si>
    <t>XX FESTIVAL INTERNACIONAL DE LA VOZ DE LA MUSICA MEXICANA, PUYEHUE 2017</t>
  </si>
  <si>
    <t>2403001037</t>
  </si>
  <si>
    <t>VIII CAMPAMENTO DE FORMACION MUSICAL CALBUCO PRIMER ARCHIPIELAGO DEL SUR DEL MUNDO</t>
  </si>
  <si>
    <t>30125838</t>
  </si>
  <si>
    <t>30459473</t>
  </si>
  <si>
    <t>01-07-2017</t>
  </si>
  <si>
    <t>20086686</t>
  </si>
  <si>
    <t>REPOSICION PARCIAL LICEO POLITECNICO ,  CALBUCO</t>
  </si>
  <si>
    <t>01-01-2012</t>
  </si>
  <si>
    <t>02-01-2014</t>
  </si>
  <si>
    <t>RESTAURACIÓN FACHADAS ZONA TÍPICA PUERTO VARAS</t>
  </si>
  <si>
    <t>Subsecretaría de Vivienda y Urbanismo</t>
  </si>
  <si>
    <t>04-01-2017</t>
  </si>
  <si>
    <t>Prov.Puesta en Valor del Patrimonio</t>
  </si>
  <si>
    <t>31-07-2015</t>
  </si>
  <si>
    <t>ADQUISICIÓN VEHÍCULOS DEPARTAMENTO DE SALUD PUERTO VARAS</t>
  </si>
  <si>
    <t>08-08-2016</t>
  </si>
  <si>
    <t>30066636</t>
  </si>
  <si>
    <t>30313376</t>
  </si>
  <si>
    <t>MEJORAMIENTO AREAS VERDES Y PLAZA ACTIVA LOS LIRQUENES - ALRECE NORTE</t>
  </si>
  <si>
    <t>01-05-2017</t>
  </si>
  <si>
    <t>30407832</t>
  </si>
  <si>
    <t>REPOSICION RETROESCABADORA PARA LA COMUNA DE PALENA</t>
  </si>
  <si>
    <t>2403001038</t>
  </si>
  <si>
    <t>DESARROLLO DEL CALENDARIO DE ACTIVIDADES Y TALLERES MUNICIPALES 2016 DE ACUERDO AL PLAN MUNICIPAL DE CULTURA DE FRESIA</t>
  </si>
  <si>
    <t>2403001039</t>
  </si>
  <si>
    <t>ARTE, CULTURA Y ENTRETENCION EN LA CIUDAD DEL RIO</t>
  </si>
  <si>
    <t>2403001040</t>
  </si>
  <si>
    <t>DESARROLLO COMUNAL MUNICIPAL A TRAVÉS DEL XIX FESTIVAL COSTUMBRISTA Y GASTRONÓMICO LA MOLIENDA</t>
  </si>
  <si>
    <t>2403001041</t>
  </si>
  <si>
    <t>35°  VERSION ENCUENTRO FOLCLORICO ISLAS DEL ARCHIPIELAGO</t>
  </si>
  <si>
    <t>2403001042</t>
  </si>
  <si>
    <t>QUINTA VERSION BINACIONAL DE FOLCLORE EN CHAITEN</t>
  </si>
  <si>
    <t>2403003049</t>
  </si>
  <si>
    <t>4° FESTIVAL DE SURF BODYBORAD MAR BRAVA 2017</t>
  </si>
  <si>
    <t>30482877</t>
  </si>
  <si>
    <t>MEJORAMIENTO INFRAESTRUCTURA PUBLICA DE PALENA</t>
  </si>
  <si>
    <t>10-04-2017</t>
  </si>
  <si>
    <t>30483007</t>
  </si>
  <si>
    <t>CONSTRUCCION PLAZA VILLA LAS ROSAS</t>
  </si>
  <si>
    <t>30137258</t>
  </si>
  <si>
    <t>TRANSFERENCIA SUBSIDIO OPER. SIST. AUTOGENERACION ISLAS DE QUEMCHI</t>
  </si>
  <si>
    <t>30137134</t>
  </si>
  <si>
    <t>TRANSFERENCIA SUBSIDIO OPER. SIST. AUTOGENERACION ISLA CHAULLIN</t>
  </si>
  <si>
    <t>30130843</t>
  </si>
  <si>
    <t>TRANSFERENCIA SUBSIDIO A LA OPERACION SISTEMA GENERACION ELECTRICA CHELIN</t>
  </si>
  <si>
    <t>04-01-2016</t>
  </si>
  <si>
    <t>30388872</t>
  </si>
  <si>
    <t>CONSTRUCCION SERVICIO AGUA POTABLE RURAL CHIN CHIN GRANDE PUERTO MONTT</t>
  </si>
  <si>
    <t>30257324</t>
  </si>
  <si>
    <t>31-01-2017</t>
  </si>
  <si>
    <t>MANTENIMIENTO VIAL</t>
  </si>
  <si>
    <t>Sin relación con este instrumento</t>
  </si>
  <si>
    <t>2401001002</t>
  </si>
  <si>
    <t>BALLET FOLKLÓRICO TUPA MARKA... 10 AÑOS DIFUNDIENDO NUESTRAS TRADICIONES</t>
  </si>
  <si>
    <t>01-06-2017</t>
  </si>
  <si>
    <t>Actividades Culturales (24.01.001)</t>
  </si>
  <si>
    <t>2401001004</t>
  </si>
  <si>
    <t>XXVIII VERSIÓN DE LOS TEMPORALES INTERNACIONALES DE TEATRO 2017</t>
  </si>
  <si>
    <t>2401003007</t>
  </si>
  <si>
    <t>CHILOE PRESENTE EN TORNEOS INTERNACIONALES DE AJEDREZ</t>
  </si>
  <si>
    <t>02-06-2017</t>
  </si>
  <si>
    <t>30482841</t>
  </si>
  <si>
    <t>MEJORAMIENTO ÁREA VERDE LOS ROBLES SECTOR VALLE VOLCANES</t>
  </si>
  <si>
    <t>2401003002</t>
  </si>
  <si>
    <t>PREPARACION PARA LOS JUEGOS OLIMPICOS 2018</t>
  </si>
  <si>
    <t>Formación para el Deporte</t>
  </si>
  <si>
    <t>2401003003</t>
  </si>
  <si>
    <t>APOYO EN LA PREPARACION MULTIDISCIPLINARIA DEL ATLETA DE ELITE ENZO YAÑEZ PARA SU PARTICIPACION EN LA MARATON DE NUEVA YORK Y COMPETENCIA NACIONAL</t>
  </si>
  <si>
    <t>2401003004</t>
  </si>
  <si>
    <t>PARTICIPACION DE DEPORTISTA EN CAMPEONATOS NACIONALES DE BASQUETBOL EN SILLAS DE RUEDAS</t>
  </si>
  <si>
    <t>2401003005</t>
  </si>
  <si>
    <t>PREPARACION PANAMERICANO DE PISTA Y RUTA</t>
  </si>
  <si>
    <t>SUBPESCA-Programa de Fomento y Desarrollo de la Pesca Artesanal Región de Los Lagos 2014-2016 (30343724-0) (33.03.239)</t>
  </si>
  <si>
    <t>2401003006</t>
  </si>
  <si>
    <t>IMPLEMENTANDO Y PREPARANDO PARA LA COMPETICION INTERNACIONAL A MATIAS LOPEZ, WILLINGTON VALENZUELA Y ARIEL MENDEZ EN EL CIRCUITO DE GRAND PRIX INTERNA</t>
  </si>
  <si>
    <t>2401003008</t>
  </si>
  <si>
    <t>PARTICIPACION EN SUDAMERICANO DE FAUSTBALL SUB 18</t>
  </si>
  <si>
    <t>2401001001</t>
  </si>
  <si>
    <t>14° FESTIVAL INTERNACIONAL DE JAZZ DE PUERTO MONTT</t>
  </si>
  <si>
    <t>2401001003</t>
  </si>
  <si>
    <t>BALMACEDA LOS LAGOS  PLANES Y PROGRAMAS DE CONTINUIDAD EN EDUCACIÓN ARTÍSTCA MULTIDISCIPLINARIA JOVEN, PROGRAMACIÓN, MEDIACIÓN Y FOMENTO PARA LA CUTL</t>
  </si>
  <si>
    <t>30-06-2017</t>
  </si>
  <si>
    <t>2401001005</t>
  </si>
  <si>
    <t>CELEBRACIÓN DEL 50° FESTIVAL REGIONAL  DEL FOLCORE CAMPESINO</t>
  </si>
  <si>
    <t>2401001006</t>
  </si>
  <si>
    <t>"DUOCÉCIMO  ENCUENTRO REGIONAL DE ACORDEÓN QUEMCHI"</t>
  </si>
  <si>
    <t>2401001007</t>
  </si>
  <si>
    <t>PRODUCCIÓN DE  ENCUENTROS CULTURALES Y CONCIERTOS DE EXTENSIÓN DURANTE LAS 50 SEMANAS MUSICALES DE FRUTILLAR 2018</t>
  </si>
  <si>
    <t>2401001008</t>
  </si>
  <si>
    <t>XIII FESTIVAL DE LA LECHE Y LA CARNE, UN ESPACIO PARA CANTAUTORES CHILENOS EN OBERTURA Y COMPETENCIA FOLCLÓRICA- RAÍZ CHILENA, OSORNO 2018</t>
  </si>
  <si>
    <t>2401001009</t>
  </si>
  <si>
    <t>XVII ENCUENTRO  NACIONAL DE CUECA CHILOTA Y DANZAS TRADICIONALES DE AMÉRICA 2017</t>
  </si>
  <si>
    <t>2401001010</t>
  </si>
  <si>
    <t>XX TEMPORADA  DE CONCIERTOS LAS QUEMAS 2017, 20 AÑOS DE MÚSICA</t>
  </si>
  <si>
    <t>2401001011</t>
  </si>
  <si>
    <t>CARNAVAL  DEL SUR PUERTO VARAS/PALENA 2017</t>
  </si>
  <si>
    <t>2401001012</t>
  </si>
  <si>
    <t>DÉCIMO TERCER  CAMPAMENTO MUSICAL DE ORQUESTA JUVENILES E INFANTILES FRESIA 2017</t>
  </si>
  <si>
    <t>2401001013</t>
  </si>
  <si>
    <t>PEÑA COCHE  MOLINA, FIESTA DEL FOLCLOR NACIONAL E INTERNACIONAL DEL VERANO EN CASTRO, VERSIÓN N°XXXIX</t>
  </si>
  <si>
    <t>2401001014</t>
  </si>
  <si>
    <t>SEGUNDA ETAPA  DE FORMACIÓN ARTÍSTICA INTERDISCIPLINARIA CON DESARROLLO PEDAGÓGICO EN EDUCACIÓN MUSICAL PARA COMUNAS AISLADAS DE LA REGIÓN DE LOS LAGO</t>
  </si>
  <si>
    <t>2401003009</t>
  </si>
  <si>
    <t>PREPARACION DE TENIMESISTAS DE ALTO RENDIMIENTO PARA 2017 ITTF CHALLENGE, SPANISH OPEN</t>
  </si>
  <si>
    <t>30124378</t>
  </si>
  <si>
    <t>HABILITACION SUMINISTRO E.E.  LAFQUENMAPU COMP. SN JUAN DE LA COSTA</t>
  </si>
  <si>
    <t>2401003010</t>
  </si>
  <si>
    <t>PARTICIPACION EN TORNEOS INTERNACIONALES DE ATLETISMO CUBA 2017</t>
  </si>
  <si>
    <t>30092386</t>
  </si>
  <si>
    <t>HABILITACION SUMINISTRO E.  E.  BELLAVISTA SAN JUAN DE LA  COSTA</t>
  </si>
  <si>
    <t>2401003011</t>
  </si>
  <si>
    <t>PREPARACION JUEGOS SUDAMERICANOS JUVENIL</t>
  </si>
  <si>
    <t>2401003012</t>
  </si>
  <si>
    <t>PREPARACION DE RODRIGO CARDENAS CON MIRAS A LOS JUEGOS BOLIVARIANOS EN BOLIVIA NOVIEMBRE 2017.</t>
  </si>
  <si>
    <t>2401003013</t>
  </si>
  <si>
    <t>PREPARACION INTERNACIONAL PRIMER CICLO OLIMPICO PARA TOKIO 2010</t>
  </si>
  <si>
    <t>30285474</t>
  </si>
  <si>
    <t>2401003014</t>
  </si>
  <si>
    <t>PREPARACION ALTO RENDIMIENTO PARA COMPETENCIAS NACIONALES, FERNANDA QUIROZ, 2017</t>
  </si>
  <si>
    <t>2401003015</t>
  </si>
  <si>
    <t>PREPARACION TECNICA DEPORTIVA DE JOVENES ATLETAS PARA NACIONALES E INTERNACIONALES DE ATLETISMO</t>
  </si>
  <si>
    <t>2401003016</t>
  </si>
  <si>
    <t>PARTICIPACION EN NACIONALES DE ATLETISMO SUB 14</t>
  </si>
  <si>
    <t>2401003017</t>
  </si>
  <si>
    <t>PARTICIPACION NACIONAL DE KARATE OFICIAL.</t>
  </si>
  <si>
    <t>2401003018</t>
  </si>
  <si>
    <t>TKD, LOS LAGOS INTERNACIONAL</t>
  </si>
  <si>
    <t>2401003019</t>
  </si>
  <si>
    <t>PREPARANDO BASQUETBOLISTAS DE ANCUD PARA EL ALTO RENDIMIENTO</t>
  </si>
  <si>
    <t>30134514</t>
  </si>
  <si>
    <t>2401003020</t>
  </si>
  <si>
    <t>OSORNO BIKE LIDERA CAMPEONATO NACIONAL DE CICLISMO MODALIDAD MARATON</t>
  </si>
  <si>
    <t>30396081</t>
  </si>
  <si>
    <t>2401003021</t>
  </si>
  <si>
    <t>CLUB DEPORTIVO DE CICLISMO TECNOBICI CON MIRAS A INTEGRAR LA SELECCION NACIONAL DE CICLISMO DE RUTA 2018</t>
  </si>
  <si>
    <t>2401003022</t>
  </si>
  <si>
    <t>APORTANDO A LA ALTA COMPETENCIA DESDE EL SAN FRANCISCO</t>
  </si>
  <si>
    <t>30472141</t>
  </si>
  <si>
    <t>HABILITACION SUM. E. ELECTRICA SECTOR PIEDRA AZUL,  PUERTO MONTT</t>
  </si>
  <si>
    <t>2401003023</t>
  </si>
  <si>
    <t>APOYANDO A NUESTRA PEQUEÑA Y GRAN DEPORTISTA EN SU SUEÑO DEPORTIVO</t>
  </si>
  <si>
    <t>30134570</t>
  </si>
  <si>
    <t>2401003024</t>
  </si>
  <si>
    <t>TIGER SPORT SIGUE AVANZANDO... PREPARACION PANAMERICANO DE RUTA 2018</t>
  </si>
  <si>
    <t>30396078</t>
  </si>
  <si>
    <t>2401003025</t>
  </si>
  <si>
    <t>PARTICIPACION NACIONAL DE PISTA FEDERADO 2017</t>
  </si>
  <si>
    <t>2401003026</t>
  </si>
  <si>
    <t>PREPARACION Y PARTICIPACION EN EVENTOS NACIONALES</t>
  </si>
  <si>
    <t>2401003027</t>
  </si>
  <si>
    <t>PREPARACION E IMPLEMENTACION HACIA LA COMPETICION INTERNACIONAL JUEGOS DE LA ARAUCANIA Y A LOS JUEGOS SUDAMERICANOS DE LA JUVENTUD 2017</t>
  </si>
  <si>
    <t>30349477</t>
  </si>
  <si>
    <t>2401003028</t>
  </si>
  <si>
    <t>LOS CICLISTAS DEL CLUB FRUTIBIKE REPRESENTAN LA COMUNA DE FRUTILLAR Y LA REGION DE LOS LAGOS</t>
  </si>
  <si>
    <t>2401003029</t>
  </si>
  <si>
    <t>PREPARACION Y PARTICIPACION EN EVENTOS BINACIONALES</t>
  </si>
  <si>
    <t>30095748</t>
  </si>
  <si>
    <t>30465148</t>
  </si>
  <si>
    <t>30465149</t>
  </si>
  <si>
    <t>HABILITACION SUMINISTRO E. ELÉCTRICA SECTOR PEDERNAL,  FRUTILLAR</t>
  </si>
  <si>
    <t>30395230</t>
  </si>
  <si>
    <t>HABILITACION SUMINISTRO DE ENERGIA ELECTRICA SECTOR DE BALMACEDA</t>
  </si>
  <si>
    <t>30396083</t>
  </si>
  <si>
    <t>01-08-2017</t>
  </si>
  <si>
    <t>30396189</t>
  </si>
  <si>
    <t>30458553</t>
  </si>
  <si>
    <t>CONSTRUCCION MULTICANCHA SECTOR ALTO CARACOLES</t>
  </si>
  <si>
    <t>2401003030</t>
  </si>
  <si>
    <t>BECA DEPORTIVA FUTBOL DAMA - HUALAIHUE</t>
  </si>
  <si>
    <t>2401003031</t>
  </si>
  <si>
    <t>APOYANDO A NUESTRO JOVEN TALENTO PARA LOGRAR SER UN DEPORTISTA PROFESIONAL</t>
  </si>
  <si>
    <t>2401003032</t>
  </si>
  <si>
    <t>APOYO AL PROCESO DE PRUEBA DEL JUGADOR DE FUTBOL JOVEN FRANCISCO AINOL JARA EN EL CLUB DE DEPORTES PUERTO MONTT</t>
  </si>
  <si>
    <t>2401003033</t>
  </si>
  <si>
    <t>CONTINUACION APOYEMOS CON EL 2% A TALENTOS QUEMCHINOS</t>
  </si>
  <si>
    <t>2401003034</t>
  </si>
  <si>
    <t>DIEGO OYARZO SOTO, PROMESA DEPORTIVA</t>
  </si>
  <si>
    <t>30481410</t>
  </si>
  <si>
    <t>APOYO Y ORIENTACIÓN AL SECTOR PRODUCTIVO REGIONAL HACIA PRÁCTICAS QUE SEAN COMPATIBLES CON LOS PRINC</t>
  </si>
  <si>
    <t>30387072</t>
  </si>
  <si>
    <t>30104476</t>
  </si>
  <si>
    <t>FOMENTO Y REFORZAMIENTO DE INICIATIVAS TENDIENTES A LA PROTECCIÓN DE LA BIODIVERSIDAD, LA PRESERVACI</t>
  </si>
  <si>
    <t>30375177</t>
  </si>
  <si>
    <t>REPOSICION VEHICULOS MUNICIPALES COMUNA DE FRESIA</t>
  </si>
  <si>
    <t>VINCULAR, POR MEDIO DE PROGRAMAS ESPECÍFICOS Y TERRITORIALMENTE PERTINENTES, LA INVESTIGACIÓN DESARR</t>
  </si>
  <si>
    <t>30132124</t>
  </si>
  <si>
    <t>ADQUISICION  MINICARGADOR DALCAHUE</t>
  </si>
  <si>
    <t>30103252</t>
  </si>
  <si>
    <t>FORTALECIMIENTO DE LOS ELEMENTOS DE LA COMUNIDAD PLURICULTURAL REGIONAL A TRAVÉS DEL RECONOCIMIENTO</t>
  </si>
  <si>
    <t>30458562</t>
  </si>
  <si>
    <t>CONSTRUCCION Y REPOSICIÓN DE ACERAS Y SOLERAS FUTALEUFÚ URBANO</t>
  </si>
  <si>
    <t>30350274</t>
  </si>
  <si>
    <t>30420073</t>
  </si>
  <si>
    <t>30083300</t>
  </si>
  <si>
    <t>08-03-2017</t>
  </si>
  <si>
    <t>Al Gobierno Central (33.02)</t>
  </si>
  <si>
    <t>Servicio de Salud Chiloé - FAR (33.02.036)</t>
  </si>
  <si>
    <t>30071949</t>
  </si>
  <si>
    <t>30478653</t>
  </si>
  <si>
    <t>TRANSFERENCIA SUBSIDIO A LA OPER. SISTEMA AUTOGENERACION ISLA LLINGUA</t>
  </si>
  <si>
    <t>30478656</t>
  </si>
  <si>
    <t>TRANSFERENCIA SUBSIDIO A LA OPER. SISTEMA AUTOGENERACION ISLA QUENAC</t>
  </si>
  <si>
    <t>30478660</t>
  </si>
  <si>
    <t>TRANSFERENCIA SUBSIDIO A LA OPER. SISTEMA AUTOGENERACION ISLA APIAO</t>
  </si>
  <si>
    <t>30478659</t>
  </si>
  <si>
    <t>TRANSFERENCIA SUBSIDIO A LA OPER. SISTEMA AUTOGENERACION ISLA ALAO</t>
  </si>
  <si>
    <t>30478661</t>
  </si>
  <si>
    <t>TRANSFERENCIA SUBSIDIO A LA OPER. SISTEMA AUTOGENERACION ISLA CHAULINEC</t>
  </si>
  <si>
    <t>30483911</t>
  </si>
  <si>
    <t>TRANSFERENCIA  TRANSFERENCIA SUBSIDIO A LA OPER. SISTEMA AUTOGENERACION ISLA COLDITA</t>
  </si>
  <si>
    <t>30480365</t>
  </si>
  <si>
    <t>TRANSFERENCIA SUBSIDIO A LA OPER. SISTEMA AUTOGENERACION ISLA LAITEC</t>
  </si>
  <si>
    <t>30483910</t>
  </si>
  <si>
    <t>TRANSFERENCIA SUBSIDIO A LA OPER. SISTEMA AUTOGENERACION ISLA CAILIN</t>
  </si>
  <si>
    <t>30382027</t>
  </si>
  <si>
    <t>TRANSFERENCIA SUBSIDIO A LA OPER. SISTEMA AUTOGENERACION ISLA QUEHUI</t>
  </si>
  <si>
    <t>30478657</t>
  </si>
  <si>
    <t>TRANSFERENCIA SUBSIDIO A LA OPER. SISTEMA AUTOGENERACION ISLA CAGUACH</t>
  </si>
  <si>
    <t>30478655</t>
  </si>
  <si>
    <t>TRANSFERENCIA SUBSIDIO A LA OPER. SISTEMA AUTOGENERACION ISLA MEULIN</t>
  </si>
  <si>
    <t>30483010</t>
  </si>
  <si>
    <t>TRANSFERENCIA SUBSIDIO A LA OPER. SISTEMA AUTOGENERACION AYACARA</t>
  </si>
  <si>
    <t>30483006</t>
  </si>
  <si>
    <t>TRANSFERENCIA SUBSIDIO A LA OPER. SISTEMA AUTOGENERACION ISLA TAC</t>
  </si>
  <si>
    <t>30043744</t>
  </si>
  <si>
    <t>DIAGNOSTICO ACTUALIZACION PLAN REGULADOR COMUNAL DE PUERTO VARAS</t>
  </si>
  <si>
    <t>Servicios Tecnicos y Profesionales (22.11)</t>
  </si>
  <si>
    <t>Estudios e Investigaciones (22.11.001)</t>
  </si>
  <si>
    <t>2401001015</t>
  </si>
  <si>
    <t>FESTIVAL DE ARPISTAS…ARPAS AL FIN DEL MUNDO</t>
  </si>
  <si>
    <t>17-07-2017</t>
  </si>
  <si>
    <t>2401001016</t>
  </si>
  <si>
    <t>CANTAMAR NAVEGA POR QUINCHAO</t>
  </si>
  <si>
    <t>2403001043</t>
  </si>
  <si>
    <t>REITIMIENTO DE CHANCHO 2017</t>
  </si>
  <si>
    <t>2401005001</t>
  </si>
  <si>
    <t>LA MUSICA Y DANZA, LA MEJOR TERAPIA DE AMOR PARA JOVENES DE SECTORES VULNERABLES</t>
  </si>
  <si>
    <t>Actividades de Seguridad Ciudadana (24.01.005)</t>
  </si>
  <si>
    <t>2401005002</t>
  </si>
  <si>
    <t>TALLER FOLKLORICO INSTRUMENTAL ORIENTADO A JOVENES VULNERABLES</t>
  </si>
  <si>
    <t>30095480</t>
  </si>
  <si>
    <t>30482062</t>
  </si>
  <si>
    <t>REPOSICION SEDE MULTIFUNCIONAL SECTOR PUMILLAHUE</t>
  </si>
  <si>
    <t>30240124</t>
  </si>
  <si>
    <t>REPOSICION MULTICANCHA POBLACIÓN FÁTIMA, ANCUD</t>
  </si>
  <si>
    <t>30482340</t>
  </si>
  <si>
    <t>CONSTRUCCION ALUMBRADO PÚBLICO DIVERSOS SECTORES RURALES</t>
  </si>
  <si>
    <t>30482335</t>
  </si>
  <si>
    <t>AMPLIACION Y NORMALIZACIÓN EDIFICIO MUNICIPAL</t>
  </si>
  <si>
    <t>30482061</t>
  </si>
  <si>
    <t>CONSTRUCCION CENTRO COMUNITARIO POLIFUNCIONAL ISLA DE QUEHUI, CASTRO</t>
  </si>
  <si>
    <t>30482692</t>
  </si>
  <si>
    <t>CONSTRUCCION CANCHA DE FUTBOL SECTOR NALHUITAD, CHONCHI</t>
  </si>
  <si>
    <t>30482689</t>
  </si>
  <si>
    <t>CONSTRUCCION MULTICANCHA POBLACION SAN CARLOS, CHONCHI</t>
  </si>
  <si>
    <t>No Definido ()</t>
  </si>
  <si>
    <t>30482838</t>
  </si>
  <si>
    <t>CONSTRUCCION PLAZA DE JUEGOS POBLACIÓN VILLA BICENTENARIO</t>
  </si>
  <si>
    <t>30482875</t>
  </si>
  <si>
    <t>CONSTRUCCION ESTANQUES ACUMULACIÓN DE AGUA APOYO BOMBEROS</t>
  </si>
  <si>
    <t>30483429</t>
  </si>
  <si>
    <t>MEJORAMIENTO MULTICANCHA PATINODROMO</t>
  </si>
  <si>
    <t>30482581</t>
  </si>
  <si>
    <t>CONSTRUCCION ESCENARIO PARQUE MUNICIPAL TEGUEL</t>
  </si>
  <si>
    <t>30482583</t>
  </si>
  <si>
    <t>CONSTRUCCION PARADEROS URBANOS, CIUDAD DE DALCAHUE</t>
  </si>
  <si>
    <t>30395673</t>
  </si>
  <si>
    <t>CONSTRUCCION CENTRO COMUNITARIO C.D. CHILOE - APAHUEN</t>
  </si>
  <si>
    <t>30464988</t>
  </si>
  <si>
    <t>CONSTRUCCION CENTRO COMUNITARIO JUNTA VECINOS CHULCHUY</t>
  </si>
  <si>
    <t>30482458</t>
  </si>
  <si>
    <t>CONSTRUCCION MODULOS DE VENTA SECTOR DE LELBUN</t>
  </si>
  <si>
    <t>30482445</t>
  </si>
  <si>
    <t>CONSTRUCCION CENTRO COMUNITARIO SECTOR DE DETICO, QUEILEN</t>
  </si>
  <si>
    <t>30482456</t>
  </si>
  <si>
    <t>CONSTRUCCION CENTRO COMUNITARIO SECTOR DE PAILDAD, QUEILEN</t>
  </si>
  <si>
    <t>30483038</t>
  </si>
  <si>
    <t>CONSTRUCCION MEDIALUNA, COMUNA DE QUELLON</t>
  </si>
  <si>
    <t>30483043</t>
  </si>
  <si>
    <t>CONSTRUCCION SKATEPARK, COMUNA DE QUELLON</t>
  </si>
  <si>
    <t>30482980</t>
  </si>
  <si>
    <t>MEJORAMIENTO PLAZA DE MECHUQUE, COMUNA DE QUEMCHI</t>
  </si>
  <si>
    <t>30482874</t>
  </si>
  <si>
    <t>REPOSICION MULTICANCHA Y JUEGOS INFANTILES ESTERO SANGRA, QUEMCHI</t>
  </si>
  <si>
    <t>30482366</t>
  </si>
  <si>
    <t>MEJORAMIENTO ACCESO E INFRAESTRUCTURA RECINTO MUNICIPAL</t>
  </si>
  <si>
    <t>30482370</t>
  </si>
  <si>
    <t>CONSTRUCCION SEÑALÉTICA TURÍSTICA E INFORMATIVA DE QUINCHAO</t>
  </si>
  <si>
    <t>30482629</t>
  </si>
  <si>
    <t>CONSTRUCCION CENTRO COMUNITARIO DE REHABILITACIÓN FRUTILLAR</t>
  </si>
  <si>
    <t>30482862</t>
  </si>
  <si>
    <t>REPOSICION PARADEROS URBANOS FRUTILLAR</t>
  </si>
  <si>
    <t>30459944</t>
  </si>
  <si>
    <t>30482520</t>
  </si>
  <si>
    <t>REPOSICION MEDIALUNA LONCOTORO - LLANQUIHUE</t>
  </si>
  <si>
    <t>30482848</t>
  </si>
  <si>
    <t>REPOSICION PARADEROS URBANOS, ACCESO NORTE</t>
  </si>
  <si>
    <t>30482847</t>
  </si>
  <si>
    <t>CONSTRUCCION INFOGRAFIA LAGO LLANQUIHUE</t>
  </si>
  <si>
    <t>INCORPORACIÓN, FOMENTO Y PROTECCIÓN DE PAISAJES CULTURALES EN RUTAS TURÍSTICAS NACIONALES E INTERNAC</t>
  </si>
  <si>
    <t>30428524</t>
  </si>
  <si>
    <t>30085965</t>
  </si>
  <si>
    <t>31-08-2014</t>
  </si>
  <si>
    <t>30482891</t>
  </si>
  <si>
    <t>CONSTRUCCION POLIFUNCIONAL CLUB DEPORTIVO ORION</t>
  </si>
  <si>
    <t>DESARROLLO DE UN SISTEMA QUE PROMUEVA UNA MEJOR CALIDAD DE VIDA Y ORIENTADO A PREVENIR Y GARANTIZAR UNA SALUD DE CALIDAD E INCLUSIVA PARA LA REGIÓN</t>
  </si>
  <si>
    <t>30482893</t>
  </si>
  <si>
    <t>MEJORAMIENTO ESTADIO TEGUALDA, COMUNA DE FRESIA</t>
  </si>
  <si>
    <t>30482868</t>
  </si>
  <si>
    <t>CONSTRUCCION POLIFUNCIONAL CAU-CAU</t>
  </si>
  <si>
    <t>30115295</t>
  </si>
  <si>
    <t>30130822</t>
  </si>
  <si>
    <t>TRANSFERENCIA SUBSIDIO OP. SIST. DE GENERACION AISLADO ISLA TEUQUELIN</t>
  </si>
  <si>
    <t>24-04-2013</t>
  </si>
  <si>
    <t>30130819</t>
  </si>
  <si>
    <t>30137333</t>
  </si>
  <si>
    <t>CONSERVACIÓN EDIFICIO GOBERNACIÓN PROVINCIAL DE LLANQUIHUE</t>
  </si>
  <si>
    <t>03-07-2017</t>
  </si>
  <si>
    <t>31-08-2018</t>
  </si>
  <si>
    <t>2401001212</t>
  </si>
  <si>
    <t>II MUESTRA GASTRONOMICA DE LA CHOCHOCA</t>
  </si>
  <si>
    <t>03-08-2017</t>
  </si>
  <si>
    <t>2403001044</t>
  </si>
  <si>
    <t>7° VERSIÓN FESTIVAL DE LA CANCIONETA INEDITA DE RAIZ FOLCLORICA EL GORRO DE LANA</t>
  </si>
  <si>
    <t>2403001045</t>
  </si>
  <si>
    <t>PASEO DE LAS ARTES Y OFICIOS TRADICONALES DE PALENA</t>
  </si>
  <si>
    <t>2403011005</t>
  </si>
  <si>
    <t>ACERCANDO LOS BAILES TERRITORIALES A LOS BARRIOS VULNERABLES DE OSORNO</t>
  </si>
  <si>
    <t>2403011006</t>
  </si>
  <si>
    <t>TALLER FOTOGRAFICO CET OSORNO</t>
  </si>
  <si>
    <t>Gendarmería de Chile, Dirección Regional</t>
  </si>
  <si>
    <t>2403011007</t>
  </si>
  <si>
    <t>SEGUNDA VERSIÓN MUÉVETE CON EL TEATRO EN LA PROVINCIA DE LLANQUIHUE</t>
  </si>
  <si>
    <t>Etiquetas de fila</t>
  </si>
  <si>
    <t>Suma de Gastado Años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</si>
</sst>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??\ _€_-;_-@_-"/>
    <numFmt numFmtId="165" formatCode="[$$-340A]\ #,##0"/>
    <numFmt numFmtId="166" formatCode="_-[$€-2]\ * #,##0.00_-;\-[$€-2]\ * #,##0.00_-;_-[$€-2]\ * \-??_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_-* #,##0.000_-;\-* #,##0.000_-;_-* &quot;-&quot;??_-;_-@_-"/>
    <numFmt numFmtId="170" formatCode="#,##0;[Red]#,##0"/>
    <numFmt numFmtId="171" formatCode="0.0%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000000"/>
      <name val="Agency FB"/>
      <family val="2"/>
    </font>
    <font>
      <sz val="10"/>
      <color rgb="FF000000"/>
      <name val="Arial"/>
      <family val="2"/>
    </font>
    <font>
      <b/>
      <sz val="20"/>
      <color rgb="FF000000"/>
      <name val="Agency FB"/>
      <family val="2"/>
    </font>
    <font>
      <sz val="12"/>
      <color theme="1"/>
      <name val="Agency FB"/>
      <family val="2"/>
    </font>
    <font>
      <sz val="12"/>
      <color rgb="FF000000"/>
      <name val="Agency FB"/>
      <family val="2"/>
    </font>
    <font>
      <b/>
      <sz val="12"/>
      <color theme="1"/>
      <name val="Agency FB"/>
      <family val="2"/>
    </font>
    <font>
      <sz val="12"/>
      <color theme="1" tint="4.9989318521683403E-2"/>
      <name val="Agency FB"/>
      <family val="2"/>
    </font>
    <font>
      <sz val="12"/>
      <name val="Agency FB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Agency FB"/>
      <family val="2"/>
    </font>
    <font>
      <sz val="11"/>
      <color theme="1"/>
      <name val="Agency FB"/>
      <family val="2"/>
    </font>
    <font>
      <b/>
      <sz val="7"/>
      <color rgb="FFFFFFFF"/>
      <name val="Verdana"/>
      <family val="2"/>
    </font>
    <font>
      <sz val="7"/>
      <color rgb="FF000000"/>
      <name val="Verdana"/>
      <family val="2"/>
    </font>
    <font>
      <sz val="10"/>
      <name val="Arial"/>
      <family val="2"/>
    </font>
    <font>
      <sz val="6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sz val="10"/>
      <color indexed="8"/>
      <name val="MS Sans Serif"/>
      <family val="2"/>
    </font>
    <font>
      <sz val="12"/>
      <color theme="1"/>
      <name val="Calibri"/>
      <family val="2"/>
      <scheme val="minor"/>
    </font>
    <font>
      <b/>
      <sz val="8"/>
      <color indexed="8"/>
      <name val="sans-serif"/>
    </font>
    <font>
      <sz val="8"/>
      <color indexed="8"/>
      <name val="sans-serif"/>
    </font>
    <font>
      <sz val="10"/>
      <color indexed="8"/>
      <name val="sans-serif"/>
    </font>
    <font>
      <sz val="9"/>
      <color indexed="23"/>
      <name val="sans-serif"/>
    </font>
    <font>
      <b/>
      <sz val="11"/>
      <color theme="1"/>
      <name val="Agency FB"/>
    </font>
  </fonts>
  <fills count="6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rgb="FF99CC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174D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A9BCFC"/>
        <bgColor indexed="64"/>
      </patternFill>
    </fill>
    <fill>
      <patternFill patternType="solid">
        <fgColor rgb="FFB7B9FB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4" fillId="0" borderId="0" applyNumberFormat="0" applyFont="0" applyBorder="0" applyProtection="0"/>
    <xf numFmtId="9" fontId="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1" borderId="0" applyNumberFormat="0" applyBorder="0" applyAlignment="0" applyProtection="0"/>
    <xf numFmtId="0" fontId="14" fillId="15" borderId="0" applyNumberFormat="0" applyBorder="0" applyAlignment="0" applyProtection="0"/>
    <xf numFmtId="0" fontId="15" fillId="32" borderId="8" applyNumberFormat="0" applyAlignment="0" applyProtection="0"/>
    <xf numFmtId="0" fontId="16" fillId="33" borderId="9" applyNumberFormat="0" applyAlignment="0" applyProtection="0"/>
    <xf numFmtId="166" fontId="17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27" fillId="19" borderId="8" applyNumberFormat="0" applyAlignment="0" applyProtection="0"/>
    <xf numFmtId="0" fontId="28" fillId="0" borderId="13" applyNumberFormat="0" applyFill="0" applyAlignment="0" applyProtection="0"/>
    <xf numFmtId="167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7" fillId="0" borderId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ont="0" applyBorder="0" applyProtection="0"/>
    <xf numFmtId="0" fontId="30" fillId="0" borderId="0" applyNumberFormat="0" applyFont="0" applyBorder="0" applyProtection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35" borderId="14" applyNumberFormat="0" applyFont="0" applyAlignment="0" applyProtection="0"/>
    <xf numFmtId="0" fontId="12" fillId="35" borderId="14" applyNumberFormat="0" applyFont="0" applyAlignment="0" applyProtection="0"/>
    <xf numFmtId="0" fontId="31" fillId="32" borderId="15" applyNumberFormat="0" applyAlignment="0" applyProtection="0"/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46" fillId="0" borderId="0"/>
    <xf numFmtId="0" fontId="54" fillId="0" borderId="0"/>
    <xf numFmtId="0" fontId="56" fillId="0" borderId="0"/>
  </cellStyleXfs>
  <cellXfs count="537">
    <xf numFmtId="0" fontId="0" fillId="0" borderId="0" xfId="0"/>
    <xf numFmtId="0" fontId="3" fillId="2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3" fontId="3" fillId="2" borderId="1" xfId="4" applyNumberFormat="1" applyFont="1" applyFill="1" applyBorder="1" applyAlignment="1">
      <alignment horizontal="center" vertical="center"/>
    </xf>
    <xf numFmtId="0" fontId="3" fillId="2" borderId="1" xfId="4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3" fontId="3" fillId="2" borderId="1" xfId="4" applyNumberFormat="1" applyFont="1" applyFill="1" applyBorder="1" applyAlignment="1">
      <alignment horizontal="center" vertical="center" wrapText="1"/>
    </xf>
    <xf numFmtId="0" fontId="3" fillId="3" borderId="1" xfId="4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4" borderId="5" xfId="4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left"/>
    </xf>
    <xf numFmtId="3" fontId="6" fillId="0" borderId="1" xfId="3" applyNumberFormat="1" applyFont="1" applyFill="1" applyBorder="1" applyAlignment="1">
      <alignment horizontal="center"/>
    </xf>
    <xf numFmtId="3" fontId="6" fillId="0" borderId="1" xfId="2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Alignment="1"/>
    <xf numFmtId="0" fontId="7" fillId="0" borderId="0" xfId="4" applyFont="1" applyFill="1" applyAlignment="1">
      <alignment horizontal="center"/>
    </xf>
    <xf numFmtId="3" fontId="8" fillId="5" borderId="6" xfId="3" applyNumberFormat="1" applyFont="1" applyFill="1" applyBorder="1" applyAlignment="1">
      <alignment horizontal="center"/>
    </xf>
    <xf numFmtId="0" fontId="7" fillId="6" borderId="0" xfId="4" applyFont="1" applyFill="1" applyBorder="1" applyAlignment="1">
      <alignment horizontal="center"/>
    </xf>
    <xf numFmtId="0" fontId="7" fillId="6" borderId="0" xfId="4" applyFont="1" applyFill="1" applyAlignment="1"/>
    <xf numFmtId="0" fontId="7" fillId="6" borderId="0" xfId="4" applyFont="1" applyFill="1" applyAlignment="1">
      <alignment horizontal="center"/>
    </xf>
    <xf numFmtId="0" fontId="7" fillId="7" borderId="0" xfId="4" applyFont="1" applyFill="1" applyBorder="1" applyAlignment="1">
      <alignment horizontal="center"/>
    </xf>
    <xf numFmtId="0" fontId="7" fillId="7" borderId="0" xfId="4" applyFont="1" applyFill="1" applyAlignment="1"/>
    <xf numFmtId="0" fontId="7" fillId="7" borderId="0" xfId="4" applyFont="1" applyFill="1" applyAlignment="1">
      <alignment horizontal="center"/>
    </xf>
    <xf numFmtId="0" fontId="0" fillId="0" borderId="0" xfId="0" applyFill="1"/>
    <xf numFmtId="3" fontId="8" fillId="5" borderId="1" xfId="3" applyNumberFormat="1" applyFont="1" applyFill="1" applyBorder="1" applyAlignment="1">
      <alignment horizontal="center"/>
    </xf>
    <xf numFmtId="0" fontId="7" fillId="8" borderId="0" xfId="4" applyFont="1" applyFill="1" applyBorder="1" applyAlignment="1">
      <alignment horizontal="center"/>
    </xf>
    <xf numFmtId="0" fontId="7" fillId="8" borderId="0" xfId="4" applyFont="1" applyFill="1" applyAlignment="1"/>
    <xf numFmtId="0" fontId="7" fillId="8" borderId="0" xfId="4" applyFont="1" applyFill="1" applyAlignment="1">
      <alignment horizontal="center"/>
    </xf>
    <xf numFmtId="164" fontId="6" fillId="9" borderId="1" xfId="1" applyNumberFormat="1" applyFont="1" applyFill="1" applyBorder="1" applyAlignment="1">
      <alignment horizontal="center"/>
    </xf>
    <xf numFmtId="0" fontId="7" fillId="9" borderId="0" xfId="4" applyFont="1" applyFill="1" applyBorder="1" applyAlignment="1">
      <alignment horizontal="center"/>
    </xf>
    <xf numFmtId="0" fontId="7" fillId="9" borderId="0" xfId="4" applyFont="1" applyFill="1" applyAlignment="1"/>
    <xf numFmtId="0" fontId="7" fillId="9" borderId="0" xfId="4" applyFont="1" applyFill="1" applyAlignment="1">
      <alignment horizontal="center"/>
    </xf>
    <xf numFmtId="164" fontId="6" fillId="10" borderId="1" xfId="1" applyNumberFormat="1" applyFont="1" applyFill="1" applyBorder="1" applyAlignment="1">
      <alignment horizontal="center"/>
    </xf>
    <xf numFmtId="0" fontId="7" fillId="10" borderId="0" xfId="4" applyFont="1" applyFill="1" applyBorder="1" applyAlignment="1">
      <alignment horizontal="center"/>
    </xf>
    <xf numFmtId="0" fontId="7" fillId="10" borderId="0" xfId="4" applyFont="1" applyFill="1" applyAlignment="1"/>
    <xf numFmtId="0" fontId="7" fillId="10" borderId="0" xfId="4" quotePrefix="1" applyFont="1" applyFill="1" applyAlignment="1">
      <alignment horizontal="center"/>
    </xf>
    <xf numFmtId="0" fontId="7" fillId="0" borderId="0" xfId="4" quotePrefix="1" applyFont="1" applyFill="1" applyAlignment="1">
      <alignment horizontal="center"/>
    </xf>
    <xf numFmtId="0" fontId="7" fillId="10" borderId="0" xfId="4" applyFont="1" applyFill="1" applyAlignment="1">
      <alignment horizontal="center"/>
    </xf>
    <xf numFmtId="14" fontId="0" fillId="0" borderId="0" xfId="0" applyNumberFormat="1" applyFill="1"/>
    <xf numFmtId="0" fontId="7" fillId="11" borderId="0" xfId="4" applyFont="1" applyFill="1" applyAlignment="1">
      <alignment horizontal="center"/>
    </xf>
    <xf numFmtId="0" fontId="10" fillId="0" borderId="1" xfId="0" applyFont="1" applyFill="1" applyBorder="1"/>
    <xf numFmtId="3" fontId="0" fillId="0" borderId="0" xfId="0" applyNumberFormat="1"/>
    <xf numFmtId="3" fontId="8" fillId="0" borderId="0" xfId="3" applyNumberFormat="1" applyFont="1" applyFill="1" applyBorder="1" applyAlignment="1">
      <alignment horizontal="center"/>
    </xf>
    <xf numFmtId="14" fontId="0" fillId="0" borderId="0" xfId="0" applyNumberFormat="1"/>
    <xf numFmtId="164" fontId="6" fillId="12" borderId="1" xfId="1" applyNumberFormat="1" applyFont="1" applyFill="1" applyBorder="1" applyAlignment="1">
      <alignment horizontal="center"/>
    </xf>
    <xf numFmtId="0" fontId="7" fillId="12" borderId="0" xfId="4" applyFont="1" applyFill="1" applyBorder="1" applyAlignment="1">
      <alignment horizontal="center"/>
    </xf>
    <xf numFmtId="0" fontId="7" fillId="12" borderId="0" xfId="4" applyFont="1" applyFill="1" applyAlignment="1"/>
    <xf numFmtId="0" fontId="7" fillId="12" borderId="0" xfId="4" applyFont="1" applyFill="1" applyAlignment="1">
      <alignment horizontal="center"/>
    </xf>
    <xf numFmtId="3" fontId="8" fillId="5" borderId="2" xfId="3" applyNumberFormat="1" applyFont="1" applyFill="1" applyBorder="1" applyAlignment="1">
      <alignment horizontal="center"/>
    </xf>
    <xf numFmtId="0" fontId="7" fillId="7" borderId="0" xfId="4" quotePrefix="1" applyFont="1" applyFill="1" applyAlignment="1">
      <alignment horizontal="center"/>
    </xf>
    <xf numFmtId="0" fontId="3" fillId="4" borderId="2" xfId="4" applyFont="1" applyFill="1" applyBorder="1" applyAlignment="1">
      <alignment horizontal="left" vertical="center" wrapText="1"/>
    </xf>
    <xf numFmtId="3" fontId="9" fillId="0" borderId="1" xfId="3" applyNumberFormat="1" applyFont="1" applyFill="1" applyBorder="1" applyAlignment="1">
      <alignment horizontal="center"/>
    </xf>
    <xf numFmtId="3" fontId="9" fillId="0" borderId="1" xfId="2" applyNumberFormat="1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/>
    </xf>
    <xf numFmtId="0" fontId="9" fillId="0" borderId="1" xfId="3" applyFont="1" applyFill="1" applyBorder="1" applyAlignment="1">
      <alignment horizontal="left"/>
    </xf>
    <xf numFmtId="0" fontId="9" fillId="0" borderId="0" xfId="4" applyFont="1" applyFill="1" applyBorder="1" applyAlignment="1">
      <alignment horizontal="center"/>
    </xf>
    <xf numFmtId="164" fontId="6" fillId="6" borderId="1" xfId="1" applyNumberFormat="1" applyFont="1" applyFill="1" applyBorder="1" applyAlignment="1">
      <alignment horizontal="center"/>
    </xf>
    <xf numFmtId="3" fontId="6" fillId="0" borderId="6" xfId="2" applyNumberFormat="1" applyFont="1" applyFill="1" applyBorder="1" applyAlignment="1">
      <alignment horizontal="center"/>
    </xf>
    <xf numFmtId="0" fontId="5" fillId="13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vertical="center" wrapText="1"/>
    </xf>
    <xf numFmtId="0" fontId="5" fillId="0" borderId="3" xfId="4" applyFont="1" applyFill="1" applyBorder="1" applyAlignment="1">
      <alignment vertical="center" wrapText="1"/>
    </xf>
    <xf numFmtId="0" fontId="9" fillId="0" borderId="1" xfId="4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13" borderId="0" xfId="3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/>
    </xf>
    <xf numFmtId="3" fontId="9" fillId="13" borderId="0" xfId="3" applyNumberFormat="1" applyFont="1" applyFill="1" applyBorder="1" applyAlignment="1">
      <alignment horizontal="center"/>
    </xf>
    <xf numFmtId="0" fontId="7" fillId="13" borderId="0" xfId="4" applyFont="1" applyFill="1" applyBorder="1" applyAlignment="1">
      <alignment horizontal="center"/>
    </xf>
    <xf numFmtId="0" fontId="9" fillId="0" borderId="1" xfId="3" applyFont="1" applyFill="1" applyBorder="1" applyAlignment="1">
      <alignment horizontal="left" wrapText="1"/>
    </xf>
    <xf numFmtId="0" fontId="10" fillId="0" borderId="1" xfId="3" applyNumberFormat="1" applyFont="1" applyFill="1" applyBorder="1" applyAlignment="1">
      <alignment horizontal="left"/>
    </xf>
    <xf numFmtId="3" fontId="8" fillId="13" borderId="0" xfId="3" applyNumberFormat="1" applyFont="1" applyFill="1" applyBorder="1" applyAlignment="1">
      <alignment horizontal="center"/>
    </xf>
    <xf numFmtId="0" fontId="7" fillId="13" borderId="0" xfId="4" applyFont="1" applyFill="1" applyBorder="1" applyAlignment="1"/>
    <xf numFmtId="3" fontId="8" fillId="0" borderId="0" xfId="3" applyNumberFormat="1" applyFont="1" applyFill="1" applyBorder="1" applyAlignment="1">
      <alignment horizontal="center" wrapText="1"/>
    </xf>
    <xf numFmtId="0" fontId="6" fillId="0" borderId="1" xfId="3" applyFont="1" applyFill="1" applyBorder="1" applyAlignment="1">
      <alignment horizontal="left" wrapText="1"/>
    </xf>
    <xf numFmtId="3" fontId="6" fillId="0" borderId="0" xfId="3" applyNumberFormat="1" applyFont="1" applyFill="1" applyBorder="1" applyAlignment="1">
      <alignment horizontal="center"/>
    </xf>
    <xf numFmtId="0" fontId="7" fillId="13" borderId="0" xfId="4" applyFont="1" applyFill="1" applyAlignment="1">
      <alignment horizontal="center"/>
    </xf>
    <xf numFmtId="0" fontId="6" fillId="0" borderId="0" xfId="0" applyFont="1"/>
    <xf numFmtId="3" fontId="8" fillId="5" borderId="5" xfId="3" applyNumberFormat="1" applyFont="1" applyFill="1" applyBorder="1" applyAlignment="1">
      <alignment horizontal="center"/>
    </xf>
    <xf numFmtId="0" fontId="0" fillId="13" borderId="0" xfId="0" applyFill="1" applyBorder="1"/>
    <xf numFmtId="0" fontId="0" fillId="13" borderId="0" xfId="0" applyFill="1" applyBorder="1" applyAlignment="1">
      <alignment horizontal="center"/>
    </xf>
    <xf numFmtId="0" fontId="0" fillId="13" borderId="0" xfId="0" applyFill="1" applyBorder="1" applyAlignment="1">
      <alignment horizontal="left"/>
    </xf>
    <xf numFmtId="0" fontId="3" fillId="13" borderId="0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/>
    <xf numFmtId="164" fontId="6" fillId="0" borderId="6" xfId="1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3" fontId="0" fillId="0" borderId="0" xfId="0" pivotButton="1" applyNumberFormat="1"/>
    <xf numFmtId="3" fontId="0" fillId="0" borderId="1" xfId="0" applyNumberFormat="1" applyBorder="1"/>
    <xf numFmtId="0" fontId="0" fillId="0" borderId="1" xfId="0" applyBorder="1" applyAlignment="1">
      <alignment horizontal="left"/>
    </xf>
    <xf numFmtId="164" fontId="8" fillId="5" borderId="2" xfId="1" applyNumberFormat="1" applyFont="1" applyFill="1" applyBorder="1" applyAlignment="1">
      <alignment horizontal="center"/>
    </xf>
    <xf numFmtId="164" fontId="8" fillId="13" borderId="0" xfId="1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center"/>
    </xf>
    <xf numFmtId="3" fontId="6" fillId="0" borderId="7" xfId="3" applyNumberFormat="1" applyFont="1" applyFill="1" applyBorder="1" applyAlignment="1">
      <alignment horizontal="center"/>
    </xf>
    <xf numFmtId="3" fontId="6" fillId="0" borderId="16" xfId="2" applyNumberFormat="1" applyFont="1" applyFill="1" applyBorder="1" applyAlignment="1">
      <alignment horizontal="center"/>
    </xf>
    <xf numFmtId="3" fontId="6" fillId="0" borderId="3" xfId="3" applyNumberFormat="1" applyFont="1" applyFill="1" applyBorder="1" applyAlignment="1">
      <alignment horizontal="center"/>
    </xf>
    <xf numFmtId="3" fontId="6" fillId="0" borderId="17" xfId="2" applyNumberFormat="1" applyFont="1" applyFill="1" applyBorder="1" applyAlignment="1">
      <alignment horizontal="center"/>
    </xf>
    <xf numFmtId="3" fontId="6" fillId="0" borderId="16" xfId="3" applyNumberFormat="1" applyFont="1" applyFill="1" applyBorder="1" applyAlignment="1">
      <alignment horizontal="center"/>
    </xf>
    <xf numFmtId="3" fontId="9" fillId="0" borderId="7" xfId="3" applyNumberFormat="1" applyFont="1" applyFill="1" applyBorder="1" applyAlignment="1">
      <alignment horizontal="center"/>
    </xf>
    <xf numFmtId="3" fontId="9" fillId="0" borderId="16" xfId="2" applyNumberFormat="1" applyFont="1" applyFill="1" applyBorder="1" applyAlignment="1">
      <alignment horizontal="center"/>
    </xf>
    <xf numFmtId="0" fontId="9" fillId="0" borderId="7" xfId="3" applyFont="1" applyFill="1" applyBorder="1" applyAlignment="1">
      <alignment horizontal="center"/>
    </xf>
    <xf numFmtId="0" fontId="6" fillId="0" borderId="16" xfId="3" applyFont="1" applyFill="1" applyBorder="1" applyAlignment="1">
      <alignment horizontal="center"/>
    </xf>
    <xf numFmtId="3" fontId="8" fillId="2" borderId="6" xfId="3" applyNumberFormat="1" applyFont="1" applyFill="1" applyBorder="1" applyAlignment="1">
      <alignment horizontal="center"/>
    </xf>
    <xf numFmtId="0" fontId="3" fillId="2" borderId="1" xfId="4" applyFont="1" applyFill="1" applyBorder="1" applyAlignment="1">
      <alignment horizontal="left" vertical="center" wrapText="1"/>
    </xf>
    <xf numFmtId="3" fontId="8" fillId="2" borderId="1" xfId="3" applyNumberFormat="1" applyFont="1" applyFill="1" applyBorder="1" applyAlignment="1">
      <alignment horizontal="center"/>
    </xf>
    <xf numFmtId="0" fontId="6" fillId="0" borderId="7" xfId="3" applyFont="1" applyFill="1" applyBorder="1" applyAlignment="1">
      <alignment horizontal="left"/>
    </xf>
    <xf numFmtId="0" fontId="0" fillId="0" borderId="0" xfId="0" applyNumberFormat="1"/>
    <xf numFmtId="3" fontId="8" fillId="5" borderId="18" xfId="3" applyNumberFormat="1" applyFont="1" applyFill="1" applyBorder="1" applyAlignment="1">
      <alignment horizontal="center"/>
    </xf>
    <xf numFmtId="3" fontId="8" fillId="5" borderId="17" xfId="3" applyNumberFormat="1" applyFont="1" applyFill="1" applyBorder="1" applyAlignment="1">
      <alignment horizontal="center"/>
    </xf>
    <xf numFmtId="0" fontId="6" fillId="0" borderId="5" xfId="3" applyFont="1" applyFill="1" applyBorder="1" applyAlignment="1">
      <alignment horizontal="left"/>
    </xf>
    <xf numFmtId="0" fontId="9" fillId="0" borderId="5" xfId="3" applyFont="1" applyFill="1" applyBorder="1" applyAlignment="1">
      <alignment horizontal="left"/>
    </xf>
    <xf numFmtId="0" fontId="5" fillId="13" borderId="0" xfId="4" applyFont="1" applyFill="1" applyBorder="1" applyAlignment="1">
      <alignment horizontal="center" vertical="center" wrapText="1"/>
    </xf>
    <xf numFmtId="0" fontId="6" fillId="13" borderId="0" xfId="3" applyFont="1" applyFill="1" applyBorder="1" applyAlignment="1">
      <alignment horizontal="left"/>
    </xf>
    <xf numFmtId="3" fontId="6" fillId="0" borderId="4" xfId="3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3" fontId="0" fillId="13" borderId="0" xfId="0" applyNumberFormat="1" applyFill="1" applyBorder="1"/>
    <xf numFmtId="3" fontId="6" fillId="13" borderId="0" xfId="3" applyNumberFormat="1" applyFont="1" applyFill="1" applyBorder="1" applyAlignment="1">
      <alignment horizontal="center"/>
    </xf>
    <xf numFmtId="3" fontId="5" fillId="13" borderId="0" xfId="4" applyNumberFormat="1" applyFont="1" applyFill="1" applyBorder="1" applyAlignment="1">
      <alignment vertical="center" wrapText="1"/>
    </xf>
    <xf numFmtId="3" fontId="6" fillId="0" borderId="5" xfId="3" applyNumberFormat="1" applyFont="1" applyFill="1" applyBorder="1" applyAlignment="1">
      <alignment horizontal="center"/>
    </xf>
    <xf numFmtId="0" fontId="17" fillId="0" borderId="0" xfId="100"/>
    <xf numFmtId="9" fontId="17" fillId="0" borderId="0" xfId="113"/>
    <xf numFmtId="0" fontId="36" fillId="37" borderId="4" xfId="100" applyFont="1" applyFill="1" applyBorder="1"/>
    <xf numFmtId="3" fontId="36" fillId="37" borderId="24" xfId="100" applyNumberFormat="1" applyFont="1" applyFill="1" applyBorder="1" applyAlignment="1">
      <alignment horizontal="center"/>
    </xf>
    <xf numFmtId="9" fontId="36" fillId="37" borderId="25" xfId="113" applyFont="1" applyFill="1" applyBorder="1" applyAlignment="1">
      <alignment horizontal="center"/>
    </xf>
    <xf numFmtId="3" fontId="36" fillId="37" borderId="7" xfId="100" applyNumberFormat="1" applyFont="1" applyFill="1" applyBorder="1" applyAlignment="1">
      <alignment horizontal="center" wrapText="1"/>
    </xf>
    <xf numFmtId="3" fontId="36" fillId="38" borderId="24" xfId="100" applyNumberFormat="1" applyFont="1" applyFill="1" applyBorder="1" applyAlignment="1">
      <alignment horizontal="center" wrapText="1"/>
    </xf>
    <xf numFmtId="3" fontId="36" fillId="37" borderId="1" xfId="100" applyNumberFormat="1" applyFont="1" applyFill="1" applyBorder="1" applyAlignment="1">
      <alignment horizontal="center" wrapText="1"/>
    </xf>
    <xf numFmtId="3" fontId="36" fillId="38" borderId="1" xfId="100" applyNumberFormat="1" applyFont="1" applyFill="1" applyBorder="1" applyAlignment="1">
      <alignment horizontal="center" wrapText="1"/>
    </xf>
    <xf numFmtId="3" fontId="36" fillId="37" borderId="25" xfId="100" applyNumberFormat="1" applyFont="1" applyFill="1" applyBorder="1" applyAlignment="1">
      <alignment horizontal="center"/>
    </xf>
    <xf numFmtId="0" fontId="36" fillId="0" borderId="4" xfId="100" applyFont="1" applyFill="1" applyBorder="1"/>
    <xf numFmtId="9" fontId="17" fillId="0" borderId="25" xfId="113" applyNumberFormat="1" applyFill="1" applyBorder="1"/>
    <xf numFmtId="3" fontId="17" fillId="0" borderId="7" xfId="100" applyNumberFormat="1" applyFill="1" applyBorder="1"/>
    <xf numFmtId="3" fontId="2" fillId="0" borderId="24" xfId="3" applyNumberFormat="1" applyFill="1" applyBorder="1"/>
    <xf numFmtId="3" fontId="17" fillId="39" borderId="1" xfId="100" applyNumberFormat="1" applyFill="1" applyBorder="1"/>
    <xf numFmtId="3" fontId="17" fillId="0" borderId="1" xfId="100" applyNumberFormat="1" applyFill="1" applyBorder="1"/>
    <xf numFmtId="10" fontId="17" fillId="39" borderId="1" xfId="113" applyNumberFormat="1" applyFill="1" applyBorder="1" applyAlignment="1">
      <alignment wrapText="1"/>
    </xf>
    <xf numFmtId="3" fontId="17" fillId="39" borderId="1" xfId="100" applyNumberFormat="1" applyFill="1" applyBorder="1" applyAlignment="1">
      <alignment wrapText="1"/>
    </xf>
    <xf numFmtId="3" fontId="17" fillId="0" borderId="25" xfId="100" applyNumberFormat="1" applyFill="1" applyBorder="1"/>
    <xf numFmtId="0" fontId="17" fillId="0" borderId="0" xfId="100" applyFill="1"/>
    <xf numFmtId="0" fontId="36" fillId="0" borderId="4" xfId="100" applyFont="1" applyBorder="1"/>
    <xf numFmtId="3" fontId="17" fillId="0" borderId="7" xfId="100" applyNumberFormat="1" applyBorder="1"/>
    <xf numFmtId="3" fontId="2" fillId="0" borderId="24" xfId="3" applyNumberFormat="1" applyBorder="1"/>
    <xf numFmtId="3" fontId="17" fillId="40" borderId="1" xfId="100" applyNumberFormat="1" applyFill="1" applyBorder="1"/>
    <xf numFmtId="3" fontId="17" fillId="0" borderId="1" xfId="100" applyNumberFormat="1" applyBorder="1"/>
    <xf numFmtId="3" fontId="17" fillId="0" borderId="25" xfId="100" applyNumberFormat="1" applyBorder="1"/>
    <xf numFmtId="3" fontId="17" fillId="0" borderId="0" xfId="100" applyNumberFormat="1"/>
    <xf numFmtId="3" fontId="36" fillId="37" borderId="26" xfId="100" applyNumberFormat="1" applyFont="1" applyFill="1" applyBorder="1"/>
    <xf numFmtId="9" fontId="36" fillId="37" borderId="27" xfId="113" applyFont="1" applyFill="1" applyBorder="1"/>
    <xf numFmtId="3" fontId="36" fillId="37" borderId="28" xfId="100" applyNumberFormat="1" applyFont="1" applyFill="1" applyBorder="1"/>
    <xf numFmtId="3" fontId="17" fillId="0" borderId="0" xfId="100" applyNumberFormat="1" applyFill="1" applyBorder="1"/>
    <xf numFmtId="3" fontId="17" fillId="0" borderId="0" xfId="100" applyNumberFormat="1" applyFont="1" applyFill="1" applyBorder="1"/>
    <xf numFmtId="3" fontId="17" fillId="0" borderId="0" xfId="100" applyNumberFormat="1" applyFill="1"/>
    <xf numFmtId="0" fontId="17" fillId="0" borderId="0" xfId="100" applyAlignment="1">
      <alignment wrapText="1"/>
    </xf>
    <xf numFmtId="0" fontId="36" fillId="5" borderId="4" xfId="100" applyFont="1" applyFill="1" applyBorder="1" applyAlignment="1">
      <alignment horizontal="center"/>
    </xf>
    <xf numFmtId="3" fontId="36" fillId="5" borderId="24" xfId="100" applyNumberFormat="1" applyFont="1" applyFill="1" applyBorder="1" applyAlignment="1">
      <alignment horizontal="center"/>
    </xf>
    <xf numFmtId="3" fontId="36" fillId="5" borderId="25" xfId="100" applyNumberFormat="1" applyFont="1" applyFill="1" applyBorder="1" applyAlignment="1">
      <alignment horizontal="center"/>
    </xf>
    <xf numFmtId="3" fontId="36" fillId="5" borderId="7" xfId="100" applyNumberFormat="1" applyFont="1" applyFill="1" applyBorder="1" applyAlignment="1">
      <alignment horizontal="center" wrapText="1"/>
    </xf>
    <xf numFmtId="3" fontId="36" fillId="5" borderId="24" xfId="100" applyNumberFormat="1" applyFont="1" applyFill="1" applyBorder="1" applyAlignment="1">
      <alignment horizontal="center" wrapText="1"/>
    </xf>
    <xf numFmtId="3" fontId="36" fillId="42" borderId="1" xfId="100" applyNumberFormat="1" applyFont="1" applyFill="1" applyBorder="1" applyAlignment="1">
      <alignment horizontal="center" wrapText="1"/>
    </xf>
    <xf numFmtId="3" fontId="36" fillId="5" borderId="1" xfId="100" applyNumberFormat="1" applyFont="1" applyFill="1" applyBorder="1" applyAlignment="1">
      <alignment horizontal="center" wrapText="1"/>
    </xf>
    <xf numFmtId="3" fontId="36" fillId="5" borderId="5" xfId="100" applyNumberFormat="1" applyFont="1" applyFill="1" applyBorder="1" applyAlignment="1">
      <alignment horizontal="center" wrapText="1"/>
    </xf>
    <xf numFmtId="3" fontId="17" fillId="0" borderId="24" xfId="100" applyNumberFormat="1" applyBorder="1"/>
    <xf numFmtId="9" fontId="17" fillId="0" borderId="25" xfId="113" applyNumberFormat="1" applyBorder="1"/>
    <xf numFmtId="3" fontId="17" fillId="0" borderId="7" xfId="100" applyNumberFormat="1" applyBorder="1" applyAlignment="1">
      <alignment wrapText="1"/>
    </xf>
    <xf numFmtId="3" fontId="17" fillId="41" borderId="24" xfId="100" applyNumberFormat="1" applyFill="1" applyBorder="1"/>
    <xf numFmtId="3" fontId="2" fillId="0" borderId="1" xfId="3" applyNumberFormat="1" applyBorder="1"/>
    <xf numFmtId="3" fontId="17" fillId="41" borderId="1" xfId="100" applyNumberFormat="1" applyFill="1" applyBorder="1"/>
    <xf numFmtId="10" fontId="36" fillId="13" borderId="1" xfId="113" applyNumberFormat="1" applyFont="1" applyFill="1" applyBorder="1" applyAlignment="1">
      <alignment horizontal="center" wrapText="1"/>
    </xf>
    <xf numFmtId="9" fontId="17" fillId="41" borderId="16" xfId="113" applyNumberFormat="1" applyFill="1" applyBorder="1" applyAlignment="1">
      <alignment wrapText="1"/>
    </xf>
    <xf numFmtId="0" fontId="36" fillId="0" borderId="30" xfId="100" applyFont="1" applyFill="1" applyBorder="1"/>
    <xf numFmtId="0" fontId="36" fillId="5" borderId="4" xfId="100" applyFont="1" applyFill="1" applyBorder="1"/>
    <xf numFmtId="3" fontId="36" fillId="5" borderId="26" xfId="100" applyNumberFormat="1" applyFont="1" applyFill="1" applyBorder="1"/>
    <xf numFmtId="9" fontId="36" fillId="5" borderId="27" xfId="113" applyFont="1" applyFill="1" applyBorder="1"/>
    <xf numFmtId="3" fontId="36" fillId="5" borderId="7" xfId="100" applyNumberFormat="1" applyFont="1" applyFill="1" applyBorder="1"/>
    <xf numFmtId="3" fontId="36" fillId="5" borderId="31" xfId="100" applyNumberFormat="1" applyFont="1" applyFill="1" applyBorder="1"/>
    <xf numFmtId="3" fontId="36" fillId="5" borderId="32" xfId="100" applyNumberFormat="1" applyFont="1" applyFill="1" applyBorder="1"/>
    <xf numFmtId="10" fontId="36" fillId="5" borderId="32" xfId="113" applyNumberFormat="1" applyFont="1" applyFill="1" applyBorder="1" applyAlignment="1">
      <alignment horizontal="center" wrapText="1"/>
    </xf>
    <xf numFmtId="9" fontId="36" fillId="5" borderId="31" xfId="113" applyFont="1" applyFill="1" applyBorder="1"/>
    <xf numFmtId="0" fontId="34" fillId="0" borderId="0" xfId="100" applyFont="1" applyAlignment="1">
      <alignment wrapText="1"/>
    </xf>
    <xf numFmtId="0" fontId="36" fillId="38" borderId="4" xfId="100" applyFont="1" applyFill="1" applyBorder="1"/>
    <xf numFmtId="3" fontId="36" fillId="38" borderId="24" xfId="100" applyNumberFormat="1" applyFont="1" applyFill="1" applyBorder="1" applyAlignment="1">
      <alignment horizontal="center"/>
    </xf>
    <xf numFmtId="3" fontId="36" fillId="38" borderId="25" xfId="100" applyNumberFormat="1" applyFont="1" applyFill="1" applyBorder="1" applyAlignment="1">
      <alignment horizontal="center"/>
    </xf>
    <xf numFmtId="3" fontId="36" fillId="38" borderId="7" xfId="100" applyNumberFormat="1" applyFont="1" applyFill="1" applyBorder="1" applyAlignment="1">
      <alignment horizontal="center" wrapText="1"/>
    </xf>
    <xf numFmtId="3" fontId="36" fillId="37" borderId="24" xfId="100" applyNumberFormat="1" applyFont="1" applyFill="1" applyBorder="1" applyAlignment="1">
      <alignment horizontal="center" wrapText="1"/>
    </xf>
    <xf numFmtId="3" fontId="17" fillId="40" borderId="24" xfId="100" applyNumberFormat="1" applyFill="1" applyBorder="1"/>
    <xf numFmtId="9" fontId="17" fillId="41" borderId="1" xfId="113" applyNumberFormat="1" applyFill="1" applyBorder="1" applyAlignment="1">
      <alignment horizontal="center" wrapText="1"/>
    </xf>
    <xf numFmtId="0" fontId="37" fillId="0" borderId="4" xfId="100" applyFont="1" applyFill="1" applyBorder="1"/>
    <xf numFmtId="3" fontId="17" fillId="0" borderId="24" xfId="100" applyNumberFormat="1" applyFill="1" applyBorder="1"/>
    <xf numFmtId="9" fontId="17" fillId="40" borderId="1" xfId="113" applyNumberFormat="1" applyFill="1" applyBorder="1" applyAlignment="1">
      <alignment horizontal="center" wrapText="1"/>
    </xf>
    <xf numFmtId="9" fontId="36" fillId="37" borderId="27" xfId="113" applyNumberFormat="1" applyFont="1" applyFill="1" applyBorder="1"/>
    <xf numFmtId="3" fontId="36" fillId="37" borderId="34" xfId="100" applyNumberFormat="1" applyFont="1" applyFill="1" applyBorder="1"/>
    <xf numFmtId="3" fontId="36" fillId="37" borderId="31" xfId="100" applyNumberFormat="1" applyFont="1" applyFill="1" applyBorder="1"/>
    <xf numFmtId="9" fontId="36" fillId="37" borderId="31" xfId="5" applyFont="1" applyFill="1" applyBorder="1" applyAlignment="1">
      <alignment horizontal="center"/>
    </xf>
    <xf numFmtId="3" fontId="36" fillId="2" borderId="27" xfId="100" applyNumberFormat="1" applyFont="1" applyFill="1" applyBorder="1"/>
    <xf numFmtId="0" fontId="38" fillId="0" borderId="1" xfId="100" applyFont="1" applyFill="1" applyBorder="1" applyAlignment="1">
      <alignment vertical="center" wrapText="1"/>
    </xf>
    <xf numFmtId="3" fontId="39" fillId="44" borderId="1" xfId="100" applyNumberFormat="1" applyFont="1" applyFill="1" applyBorder="1" applyAlignment="1">
      <alignment horizontal="center" vertical="center" wrapText="1"/>
    </xf>
    <xf numFmtId="0" fontId="39" fillId="44" borderId="4" xfId="100" applyFont="1" applyFill="1" applyBorder="1" applyAlignment="1">
      <alignment horizontal="center" vertical="center" wrapText="1"/>
    </xf>
    <xf numFmtId="0" fontId="40" fillId="0" borderId="0" xfId="100" applyFont="1" applyBorder="1"/>
    <xf numFmtId="0" fontId="39" fillId="44" borderId="1" xfId="100" applyFont="1" applyFill="1" applyBorder="1"/>
    <xf numFmtId="3" fontId="17" fillId="0" borderId="1" xfId="100" applyNumberFormat="1" applyBorder="1" applyAlignment="1">
      <alignment vertical="center"/>
    </xf>
    <xf numFmtId="10" fontId="17" fillId="0" borderId="1" xfId="113" applyNumberFormat="1" applyBorder="1" applyAlignment="1">
      <alignment vertical="center" wrapText="1"/>
    </xf>
    <xf numFmtId="3" fontId="40" fillId="0" borderId="0" xfId="113" applyNumberFormat="1" applyFont="1" applyBorder="1" applyAlignment="1">
      <alignment horizontal="center" vertical="center" wrapText="1"/>
    </xf>
    <xf numFmtId="10" fontId="40" fillId="0" borderId="0" xfId="113" applyNumberFormat="1" applyFont="1" applyBorder="1" applyAlignment="1">
      <alignment horizontal="center" vertical="center" wrapText="1"/>
    </xf>
    <xf numFmtId="9" fontId="40" fillId="0" borderId="0" xfId="100" applyNumberFormat="1" applyFont="1" applyBorder="1"/>
    <xf numFmtId="3" fontId="17" fillId="0" borderId="0" xfId="5" applyNumberFormat="1" applyFont="1"/>
    <xf numFmtId="9" fontId="17" fillId="0" borderId="0" xfId="5" applyFont="1"/>
    <xf numFmtId="10" fontId="17" fillId="0" borderId="0" xfId="5" applyNumberFormat="1" applyFont="1"/>
    <xf numFmtId="9" fontId="17" fillId="0" borderId="0" xfId="7" applyFont="1"/>
    <xf numFmtId="9" fontId="17" fillId="0" borderId="0" xfId="113" applyNumberFormat="1"/>
    <xf numFmtId="3" fontId="40" fillId="0" borderId="0" xfId="7" applyNumberFormat="1" applyFont="1" applyBorder="1"/>
    <xf numFmtId="3" fontId="41" fillId="0" borderId="35" xfId="3" applyNumberFormat="1" applyFont="1" applyFill="1" applyBorder="1" applyAlignment="1">
      <alignment horizontal="right" wrapText="1" readingOrder="1"/>
    </xf>
    <xf numFmtId="10" fontId="41" fillId="0" borderId="36" xfId="3" applyNumberFormat="1" applyFont="1" applyFill="1" applyBorder="1" applyAlignment="1">
      <alignment horizontal="center" wrapText="1" readingOrder="1"/>
    </xf>
    <xf numFmtId="169" fontId="40" fillId="0" borderId="0" xfId="57" applyNumberFormat="1" applyFont="1" applyBorder="1"/>
    <xf numFmtId="43" fontId="40" fillId="0" borderId="0" xfId="57" applyFont="1" applyBorder="1"/>
    <xf numFmtId="3" fontId="17" fillId="0" borderId="0" xfId="100" applyNumberFormat="1" applyBorder="1"/>
    <xf numFmtId="9" fontId="17" fillId="0" borderId="0" xfId="100" applyNumberFormat="1" applyBorder="1"/>
    <xf numFmtId="0" fontId="17" fillId="0" borderId="0" xfId="100" applyBorder="1"/>
    <xf numFmtId="3" fontId="40" fillId="0" borderId="0" xfId="100" applyNumberFormat="1" applyFont="1" applyBorder="1"/>
    <xf numFmtId="3" fontId="17" fillId="0" borderId="0" xfId="7" applyNumberFormat="1" applyFont="1" applyBorder="1" applyAlignment="1">
      <alignment wrapText="1"/>
    </xf>
    <xf numFmtId="9" fontId="40" fillId="0" borderId="0" xfId="7" applyFont="1" applyBorder="1"/>
    <xf numFmtId="10" fontId="17" fillId="0" borderId="0" xfId="7" applyNumberFormat="1" applyFont="1"/>
    <xf numFmtId="0" fontId="36" fillId="0" borderId="0" xfId="100" applyFont="1" applyFill="1" applyBorder="1"/>
    <xf numFmtId="0" fontId="17" fillId="0" borderId="0" xfId="100" applyFont="1"/>
    <xf numFmtId="0" fontId="17" fillId="0" borderId="0" xfId="100" applyFont="1" applyBorder="1" applyAlignment="1">
      <alignment horizontal="center"/>
    </xf>
    <xf numFmtId="0" fontId="36" fillId="37" borderId="1" xfId="100" applyFont="1" applyFill="1" applyBorder="1" applyAlignment="1">
      <alignment horizontal="center" vertical="center" wrapText="1"/>
    </xf>
    <xf numFmtId="0" fontId="36" fillId="37" borderId="1" xfId="100" applyFont="1" applyFill="1" applyBorder="1"/>
    <xf numFmtId="3" fontId="17" fillId="0" borderId="1" xfId="100" applyNumberFormat="1" applyFont="1" applyBorder="1"/>
    <xf numFmtId="3" fontId="36" fillId="0" borderId="1" xfId="100" applyNumberFormat="1" applyFont="1" applyBorder="1"/>
    <xf numFmtId="3" fontId="17" fillId="0" borderId="0" xfId="100" applyNumberFormat="1" applyFont="1"/>
    <xf numFmtId="3" fontId="17" fillId="0" borderId="0" xfId="7" applyNumberFormat="1" applyFont="1"/>
    <xf numFmtId="10" fontId="17" fillId="0" borderId="0" xfId="5" applyNumberFormat="1" applyFont="1" applyBorder="1"/>
    <xf numFmtId="9" fontId="17" fillId="0" borderId="0" xfId="5" applyFont="1" applyBorder="1"/>
    <xf numFmtId="10" fontId="17" fillId="0" borderId="0" xfId="7" applyNumberFormat="1" applyFont="1" applyFill="1"/>
    <xf numFmtId="3" fontId="0" fillId="0" borderId="0" xfId="0" applyNumberFormat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pivotButton="1" applyBorder="1" applyAlignment="1">
      <alignment horizontal="center"/>
    </xf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36" fillId="5" borderId="25" xfId="100" applyFont="1" applyFill="1" applyBorder="1" applyAlignment="1">
      <alignment horizontal="center" wrapText="1"/>
    </xf>
    <xf numFmtId="3" fontId="36" fillId="5" borderId="27" xfId="100" applyNumberFormat="1" applyFont="1" applyFill="1" applyBorder="1"/>
    <xf numFmtId="9" fontId="36" fillId="37" borderId="31" xfId="7" applyFont="1" applyFill="1" applyBorder="1"/>
    <xf numFmtId="3" fontId="36" fillId="37" borderId="27" xfId="100" applyNumberFormat="1" applyFont="1" applyFill="1" applyBorder="1"/>
    <xf numFmtId="0" fontId="0" fillId="0" borderId="30" xfId="0" pivotButton="1" applyBorder="1"/>
    <xf numFmtId="0" fontId="0" fillId="0" borderId="4" xfId="0" applyBorder="1" applyAlignment="1">
      <alignment horizontal="left"/>
    </xf>
    <xf numFmtId="0" fontId="0" fillId="0" borderId="30" xfId="0" applyBorder="1" applyAlignment="1">
      <alignment horizontal="left"/>
    </xf>
    <xf numFmtId="0" fontId="17" fillId="39" borderId="0" xfId="100" applyFill="1" applyBorder="1"/>
    <xf numFmtId="0" fontId="0" fillId="13" borderId="0" xfId="0" applyFill="1"/>
    <xf numFmtId="0" fontId="7" fillId="13" borderId="0" xfId="4" applyFont="1" applyFill="1" applyAlignment="1"/>
    <xf numFmtId="0" fontId="0" fillId="0" borderId="0" xfId="0" applyFill="1" applyBorder="1" applyAlignment="1">
      <alignment wrapText="1"/>
    </xf>
    <xf numFmtId="0" fontId="6" fillId="0" borderId="0" xfId="3" applyFont="1" applyFill="1" applyBorder="1" applyAlignment="1">
      <alignment horizontal="left" wrapText="1"/>
    </xf>
    <xf numFmtId="0" fontId="42" fillId="5" borderId="1" xfId="4" applyFont="1" applyFill="1" applyBorder="1" applyAlignment="1">
      <alignment vertical="center" wrapText="1"/>
    </xf>
    <xf numFmtId="0" fontId="42" fillId="2" borderId="1" xfId="4" applyFont="1" applyFill="1" applyBorder="1" applyAlignment="1">
      <alignment horizontal="left" vertical="center" wrapText="1"/>
    </xf>
    <xf numFmtId="0" fontId="6" fillId="13" borderId="0" xfId="0" applyFont="1" applyFill="1"/>
    <xf numFmtId="0" fontId="42" fillId="2" borderId="1" xfId="4" applyFont="1" applyFill="1" applyBorder="1" applyAlignment="1">
      <alignment vertical="center" wrapText="1"/>
    </xf>
    <xf numFmtId="0" fontId="42" fillId="5" borderId="6" xfId="4" applyFont="1" applyFill="1" applyBorder="1" applyAlignment="1">
      <alignment vertical="center" wrapText="1"/>
    </xf>
    <xf numFmtId="0" fontId="3" fillId="36" borderId="1" xfId="4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3" fontId="5" fillId="13" borderId="0" xfId="4" applyNumberFormat="1" applyFont="1" applyFill="1" applyBorder="1" applyAlignment="1">
      <alignment horizontal="center" vertical="center" wrapText="1"/>
    </xf>
    <xf numFmtId="3" fontId="6" fillId="13" borderId="0" xfId="1" applyNumberFormat="1" applyFont="1" applyFill="1" applyBorder="1" applyAlignment="1">
      <alignment horizontal="center"/>
    </xf>
    <xf numFmtId="3" fontId="8" fillId="13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/>
    <xf numFmtId="0" fontId="3" fillId="0" borderId="0" xfId="4" applyFont="1" applyFill="1" applyBorder="1" applyAlignment="1">
      <alignment horizontal="left" vertical="center" wrapText="1"/>
    </xf>
    <xf numFmtId="0" fontId="3" fillId="4" borderId="1" xfId="4" applyFont="1" applyFill="1" applyBorder="1" applyAlignment="1">
      <alignment horizontal="left" vertical="center" wrapText="1"/>
    </xf>
    <xf numFmtId="0" fontId="0" fillId="0" borderId="1" xfId="0" applyBorder="1"/>
    <xf numFmtId="0" fontId="7" fillId="0" borderId="1" xfId="4" applyFont="1" applyFill="1" applyBorder="1" applyAlignment="1">
      <alignment horizontal="left" vertical="center" wrapText="1"/>
    </xf>
    <xf numFmtId="0" fontId="3" fillId="2" borderId="6" xfId="4" applyFont="1" applyFill="1" applyBorder="1" applyAlignment="1">
      <alignment horizontal="left" vertical="center" wrapText="1"/>
    </xf>
    <xf numFmtId="3" fontId="43" fillId="0" borderId="1" xfId="0" applyNumberFormat="1" applyFont="1" applyBorder="1"/>
    <xf numFmtId="3" fontId="43" fillId="0" borderId="1" xfId="0" applyNumberFormat="1" applyFont="1" applyFill="1" applyBorder="1"/>
    <xf numFmtId="0" fontId="0" fillId="0" borderId="5" xfId="0" applyBorder="1"/>
    <xf numFmtId="3" fontId="8" fillId="0" borderId="3" xfId="3" applyNumberFormat="1" applyFont="1" applyFill="1" applyBorder="1" applyAlignment="1">
      <alignment horizontal="center"/>
    </xf>
    <xf numFmtId="0" fontId="42" fillId="0" borderId="0" xfId="4" applyFont="1" applyFill="1" applyBorder="1" applyAlignment="1">
      <alignment horizontal="left" vertical="center" wrapText="1"/>
    </xf>
    <xf numFmtId="0" fontId="0" fillId="0" borderId="0" xfId="0" pivotButton="1"/>
    <xf numFmtId="0" fontId="8" fillId="2" borderId="1" xfId="0" applyFont="1" applyFill="1" applyBorder="1"/>
    <xf numFmtId="0" fontId="42" fillId="2" borderId="1" xfId="4" applyFont="1" applyFill="1" applyBorder="1" applyAlignment="1">
      <alignment horizontal="left" vertical="top" wrapText="1"/>
    </xf>
    <xf numFmtId="0" fontId="5" fillId="13" borderId="0" xfId="4" applyFont="1" applyFill="1" applyBorder="1" applyAlignment="1">
      <alignment horizontal="left" vertical="center" wrapText="1"/>
    </xf>
    <xf numFmtId="0" fontId="6" fillId="0" borderId="1" xfId="3" applyNumberFormat="1" applyFont="1" applyFill="1" applyBorder="1" applyAlignment="1">
      <alignment horizontal="left"/>
    </xf>
    <xf numFmtId="49" fontId="6" fillId="0" borderId="1" xfId="3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3" fontId="6" fillId="3" borderId="7" xfId="3" applyNumberFormat="1" applyFont="1" applyFill="1" applyBorder="1" applyAlignment="1">
      <alignment horizontal="center"/>
    </xf>
    <xf numFmtId="3" fontId="6" fillId="3" borderId="1" xfId="3" applyNumberFormat="1" applyFont="1" applyFill="1" applyBorder="1" applyAlignment="1">
      <alignment horizontal="center"/>
    </xf>
    <xf numFmtId="3" fontId="6" fillId="3" borderId="16" xfId="2" applyNumberFormat="1" applyFont="1" applyFill="1" applyBorder="1" applyAlignment="1">
      <alignment horizontal="center"/>
    </xf>
    <xf numFmtId="3" fontId="6" fillId="3" borderId="1" xfId="2" applyNumberFormat="1" applyFont="1" applyFill="1" applyBorder="1" applyAlignment="1">
      <alignment horizontal="center"/>
    </xf>
    <xf numFmtId="164" fontId="6" fillId="3" borderId="1" xfId="1" applyNumberFormat="1" applyFont="1" applyFill="1" applyBorder="1" applyAlignment="1">
      <alignment horizontal="center"/>
    </xf>
    <xf numFmtId="3" fontId="6" fillId="3" borderId="1" xfId="1" applyNumberFormat="1" applyFont="1" applyFill="1" applyBorder="1" applyAlignment="1">
      <alignment horizontal="center"/>
    </xf>
    <xf numFmtId="0" fontId="7" fillId="3" borderId="0" xfId="4" applyFont="1" applyFill="1" applyBorder="1" applyAlignment="1">
      <alignment horizontal="center"/>
    </xf>
    <xf numFmtId="0" fontId="7" fillId="3" borderId="0" xfId="4" applyFont="1" applyFill="1" applyAlignment="1"/>
    <xf numFmtId="0" fontId="7" fillId="3" borderId="0" xfId="4" applyFont="1" applyFill="1" applyAlignment="1">
      <alignment horizontal="center"/>
    </xf>
    <xf numFmtId="0" fontId="0" fillId="3" borderId="0" xfId="0" applyFill="1"/>
    <xf numFmtId="0" fontId="44" fillId="45" borderId="38" xfId="0" applyFont="1" applyFill="1" applyBorder="1" applyAlignment="1">
      <alignment wrapText="1"/>
    </xf>
    <xf numFmtId="0" fontId="45" fillId="46" borderId="38" xfId="0" applyFont="1" applyFill="1" applyBorder="1" applyAlignment="1">
      <alignment wrapText="1"/>
    </xf>
    <xf numFmtId="0" fontId="0" fillId="47" borderId="0" xfId="0" applyFill="1"/>
    <xf numFmtId="0" fontId="0" fillId="0" borderId="0" xfId="0" applyBorder="1"/>
    <xf numFmtId="0" fontId="6" fillId="13" borderId="0" xfId="0" applyFont="1" applyFill="1" applyBorder="1"/>
    <xf numFmtId="3" fontId="0" fillId="0" borderId="0" xfId="0" applyNumberFormat="1" applyBorder="1"/>
    <xf numFmtId="3" fontId="17" fillId="0" borderId="39" xfId="100" applyNumberFormat="1" applyFill="1" applyBorder="1"/>
    <xf numFmtId="3" fontId="17" fillId="0" borderId="37" xfId="100" applyNumberFormat="1" applyFill="1" applyBorder="1"/>
    <xf numFmtId="3" fontId="2" fillId="0" borderId="39" xfId="3" applyNumberFormat="1" applyFill="1" applyBorder="1"/>
    <xf numFmtId="3" fontId="17" fillId="0" borderId="5" xfId="100" applyNumberFormat="1" applyFill="1" applyBorder="1"/>
    <xf numFmtId="3" fontId="17" fillId="39" borderId="5" xfId="100" applyNumberFormat="1" applyFill="1" applyBorder="1"/>
    <xf numFmtId="3" fontId="36" fillId="0" borderId="0" xfId="100" applyNumberFormat="1" applyFont="1"/>
    <xf numFmtId="164" fontId="6" fillId="48" borderId="1" xfId="1" applyNumberFormat="1" applyFont="1" applyFill="1" applyBorder="1" applyAlignment="1">
      <alignment horizontal="center"/>
    </xf>
    <xf numFmtId="0" fontId="7" fillId="48" borderId="0" xfId="4" applyFont="1" applyFill="1" applyBorder="1" applyAlignment="1">
      <alignment horizontal="center"/>
    </xf>
    <xf numFmtId="0" fontId="7" fillId="48" borderId="0" xfId="4" applyFont="1" applyFill="1" applyAlignment="1"/>
    <xf numFmtId="0" fontId="7" fillId="48" borderId="0" xfId="4" applyFont="1" applyFill="1" applyAlignment="1">
      <alignment horizontal="center"/>
    </xf>
    <xf numFmtId="0" fontId="47" fillId="43" borderId="1" xfId="118" applyFont="1" applyFill="1" applyBorder="1" applyAlignment="1">
      <alignment horizontal="right"/>
    </xf>
    <xf numFmtId="0" fontId="47" fillId="43" borderId="1" xfId="118" applyFont="1" applyFill="1" applyBorder="1" applyAlignment="1">
      <alignment horizontal="center" wrapText="1"/>
    </xf>
    <xf numFmtId="0" fontId="47" fillId="43" borderId="1" xfId="118" applyFont="1" applyFill="1" applyBorder="1" applyAlignment="1">
      <alignment horizontal="center"/>
    </xf>
    <xf numFmtId="170" fontId="47" fillId="43" borderId="1" xfId="118" applyNumberFormat="1" applyFont="1" applyFill="1" applyBorder="1" applyAlignment="1">
      <alignment horizontal="center"/>
    </xf>
    <xf numFmtId="14" fontId="47" fillId="43" borderId="1" xfId="118" applyNumberFormat="1" applyFont="1" applyFill="1" applyBorder="1" applyAlignment="1">
      <alignment horizontal="center"/>
    </xf>
    <xf numFmtId="0" fontId="46" fillId="0" borderId="0" xfId="118"/>
    <xf numFmtId="0" fontId="47" fillId="13" borderId="1" xfId="118" applyFont="1" applyFill="1" applyBorder="1" applyAlignment="1">
      <alignment horizontal="center" wrapText="1"/>
    </xf>
    <xf numFmtId="0" fontId="47" fillId="13" borderId="1" xfId="118" applyFont="1" applyFill="1" applyBorder="1" applyAlignment="1">
      <alignment horizontal="left" wrapText="1"/>
    </xf>
    <xf numFmtId="170" fontId="47" fillId="13" borderId="1" xfId="118" applyNumberFormat="1" applyFont="1" applyFill="1" applyBorder="1" applyAlignment="1">
      <alignment horizontal="center" wrapText="1"/>
    </xf>
    <xf numFmtId="0" fontId="48" fillId="13" borderId="1" xfId="118" applyFont="1" applyFill="1" applyBorder="1" applyAlignment="1">
      <alignment horizontal="center" wrapText="1"/>
    </xf>
    <xf numFmtId="0" fontId="48" fillId="12" borderId="2" xfId="118" applyFont="1" applyFill="1" applyBorder="1" applyAlignment="1">
      <alignment horizontal="center" wrapText="1"/>
    </xf>
    <xf numFmtId="0" fontId="48" fillId="13" borderId="1" xfId="118" applyFont="1" applyFill="1" applyBorder="1" applyAlignment="1">
      <alignment horizontal="left" wrapText="1"/>
    </xf>
    <xf numFmtId="0" fontId="47" fillId="13" borderId="2" xfId="118" applyFont="1" applyFill="1" applyBorder="1" applyAlignment="1">
      <alignment horizontal="center" wrapText="1"/>
    </xf>
    <xf numFmtId="0" fontId="47" fillId="12" borderId="2" xfId="118" applyFont="1" applyFill="1" applyBorder="1" applyAlignment="1">
      <alignment horizontal="center" wrapText="1"/>
    </xf>
    <xf numFmtId="0" fontId="46" fillId="49" borderId="0" xfId="118" applyFill="1"/>
    <xf numFmtId="0" fontId="47" fillId="13" borderId="40" xfId="118" applyFont="1" applyFill="1" applyBorder="1" applyAlignment="1">
      <alignment horizontal="center" wrapText="1"/>
    </xf>
    <xf numFmtId="0" fontId="46" fillId="12" borderId="0" xfId="118" applyFill="1"/>
    <xf numFmtId="0" fontId="47" fillId="12" borderId="1" xfId="118" applyFont="1" applyFill="1" applyBorder="1" applyAlignment="1">
      <alignment horizontal="center" wrapText="1"/>
    </xf>
    <xf numFmtId="0" fontId="47" fillId="12" borderId="1" xfId="118" applyFont="1" applyFill="1" applyBorder="1" applyAlignment="1">
      <alignment horizontal="left" wrapText="1"/>
    </xf>
    <xf numFmtId="170" fontId="47" fillId="12" borderId="1" xfId="118" applyNumberFormat="1" applyFont="1" applyFill="1" applyBorder="1" applyAlignment="1">
      <alignment horizontal="center" wrapText="1"/>
    </xf>
    <xf numFmtId="0" fontId="49" fillId="13" borderId="1" xfId="118" applyFont="1" applyFill="1" applyBorder="1" applyAlignment="1">
      <alignment horizontal="center" wrapText="1"/>
    </xf>
    <xf numFmtId="0" fontId="49" fillId="13" borderId="1" xfId="118" applyFont="1" applyFill="1" applyBorder="1" applyAlignment="1">
      <alignment horizontal="left" wrapText="1"/>
    </xf>
    <xf numFmtId="170" fontId="49" fillId="13" borderId="1" xfId="118" applyNumberFormat="1" applyFont="1" applyFill="1" applyBorder="1" applyAlignment="1">
      <alignment horizontal="center" wrapText="1"/>
    </xf>
    <xf numFmtId="0" fontId="47" fillId="50" borderId="1" xfId="118" applyFont="1" applyFill="1" applyBorder="1" applyAlignment="1">
      <alignment horizontal="center" wrapText="1"/>
    </xf>
    <xf numFmtId="0" fontId="47" fillId="50" borderId="1" xfId="118" applyFont="1" applyFill="1" applyBorder="1" applyAlignment="1">
      <alignment horizontal="left" wrapText="1"/>
    </xf>
    <xf numFmtId="170" fontId="47" fillId="50" borderId="1" xfId="118" applyNumberFormat="1" applyFont="1" applyFill="1" applyBorder="1" applyAlignment="1">
      <alignment horizontal="center" wrapText="1"/>
    </xf>
    <xf numFmtId="0" fontId="50" fillId="0" borderId="16" xfId="118" applyFont="1" applyBorder="1"/>
    <xf numFmtId="0" fontId="50" fillId="0" borderId="1" xfId="118" applyFont="1" applyBorder="1"/>
    <xf numFmtId="3" fontId="50" fillId="0" borderId="1" xfId="118" applyNumberFormat="1" applyFont="1" applyBorder="1"/>
    <xf numFmtId="0" fontId="50" fillId="0" borderId="4" xfId="118" applyFont="1" applyBorder="1"/>
    <xf numFmtId="0" fontId="51" fillId="0" borderId="1" xfId="118" applyFont="1" applyBorder="1"/>
    <xf numFmtId="0" fontId="51" fillId="0" borderId="4" xfId="118" applyFont="1" applyBorder="1"/>
    <xf numFmtId="0" fontId="50" fillId="0" borderId="40" xfId="118" applyFont="1" applyFill="1" applyBorder="1"/>
    <xf numFmtId="0" fontId="50" fillId="13" borderId="16" xfId="118" applyFont="1" applyFill="1" applyBorder="1"/>
    <xf numFmtId="0" fontId="50" fillId="13" borderId="1" xfId="118" applyFont="1" applyFill="1" applyBorder="1"/>
    <xf numFmtId="3" fontId="50" fillId="13" borderId="1" xfId="118" applyNumberFormat="1" applyFont="1" applyFill="1" applyBorder="1"/>
    <xf numFmtId="0" fontId="50" fillId="13" borderId="4" xfId="118" applyFont="1" applyFill="1" applyBorder="1"/>
    <xf numFmtId="0" fontId="17" fillId="13" borderId="0" xfId="118" applyFont="1" applyFill="1"/>
    <xf numFmtId="0" fontId="50" fillId="12" borderId="40" xfId="118" applyFont="1" applyFill="1" applyBorder="1"/>
    <xf numFmtId="0" fontId="46" fillId="13" borderId="0" xfId="118" applyFill="1"/>
    <xf numFmtId="0" fontId="50" fillId="51" borderId="16" xfId="118" applyFont="1" applyFill="1" applyBorder="1"/>
    <xf numFmtId="0" fontId="50" fillId="51" borderId="1" xfId="118" applyFont="1" applyFill="1" applyBorder="1"/>
    <xf numFmtId="3" fontId="50" fillId="51" borderId="1" xfId="118" applyNumberFormat="1" applyFont="1" applyFill="1" applyBorder="1"/>
    <xf numFmtId="0" fontId="50" fillId="51" borderId="4" xfId="118" applyFont="1" applyFill="1" applyBorder="1"/>
    <xf numFmtId="0" fontId="50" fillId="13" borderId="40" xfId="118" applyFont="1" applyFill="1" applyBorder="1"/>
    <xf numFmtId="0" fontId="50" fillId="0" borderId="16" xfId="118" applyFont="1" applyFill="1" applyBorder="1"/>
    <xf numFmtId="0" fontId="50" fillId="0" borderId="1" xfId="118" applyFont="1" applyFill="1" applyBorder="1"/>
    <xf numFmtId="3" fontId="50" fillId="0" borderId="1" xfId="118" applyNumberFormat="1" applyFont="1" applyFill="1" applyBorder="1"/>
    <xf numFmtId="0" fontId="50" fillId="0" borderId="4" xfId="118" applyFont="1" applyFill="1" applyBorder="1"/>
    <xf numFmtId="0" fontId="50" fillId="12" borderId="4" xfId="118" applyFont="1" applyFill="1" applyBorder="1"/>
    <xf numFmtId="0" fontId="50" fillId="12" borderId="0" xfId="118" applyFont="1" applyFill="1" applyBorder="1"/>
    <xf numFmtId="0" fontId="52" fillId="13" borderId="1" xfId="118" applyFont="1" applyFill="1" applyBorder="1"/>
    <xf numFmtId="0" fontId="50" fillId="0" borderId="1" xfId="118" applyFont="1" applyBorder="1" applyAlignment="1">
      <alignment horizontal="left"/>
    </xf>
    <xf numFmtId="0" fontId="47" fillId="13" borderId="1" xfId="118" applyFont="1" applyFill="1" applyBorder="1" applyAlignment="1">
      <alignment horizontal="right"/>
    </xf>
    <xf numFmtId="0" fontId="48" fillId="13" borderId="1" xfId="118" applyFont="1" applyFill="1" applyBorder="1" applyAlignment="1">
      <alignment horizontal="left"/>
    </xf>
    <xf numFmtId="0" fontId="48" fillId="13" borderId="1" xfId="118" applyFont="1" applyFill="1" applyBorder="1" applyAlignment="1">
      <alignment horizontal="right"/>
    </xf>
    <xf numFmtId="0" fontId="47" fillId="13" borderId="1" xfId="118" applyFont="1" applyFill="1" applyBorder="1" applyAlignment="1">
      <alignment horizontal="left"/>
    </xf>
    <xf numFmtId="3" fontId="47" fillId="13" borderId="1" xfId="118" applyNumberFormat="1" applyFont="1" applyFill="1" applyBorder="1" applyAlignment="1">
      <alignment horizontal="right"/>
    </xf>
    <xf numFmtId="3" fontId="0" fillId="0" borderId="0" xfId="0" applyNumberFormat="1" applyFill="1"/>
    <xf numFmtId="0" fontId="0" fillId="0" borderId="1" xfId="0" applyFill="1" applyBorder="1"/>
    <xf numFmtId="0" fontId="43" fillId="0" borderId="1" xfId="0" applyFont="1" applyFill="1" applyBorder="1"/>
    <xf numFmtId="0" fontId="4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3" fontId="6" fillId="0" borderId="37" xfId="3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164" fontId="6" fillId="0" borderId="5" xfId="1" applyNumberFormat="1" applyFont="1" applyFill="1" applyBorder="1" applyAlignment="1">
      <alignment horizontal="center"/>
    </xf>
    <xf numFmtId="3" fontId="6" fillId="0" borderId="5" xfId="1" applyNumberFormat="1" applyFont="1" applyFill="1" applyBorder="1" applyAlignment="1">
      <alignment horizontal="center"/>
    </xf>
    <xf numFmtId="0" fontId="8" fillId="5" borderId="1" xfId="0" applyFont="1" applyFill="1" applyBorder="1"/>
    <xf numFmtId="0" fontId="53" fillId="5" borderId="1" xfId="0" applyFont="1" applyFill="1" applyBorder="1"/>
    <xf numFmtId="3" fontId="53" fillId="5" borderId="1" xfId="0" applyNumberFormat="1" applyFont="1" applyFill="1" applyBorder="1"/>
    <xf numFmtId="3" fontId="3" fillId="51" borderId="1" xfId="1" applyNumberFormat="1" applyFont="1" applyFill="1" applyBorder="1" applyAlignment="1">
      <alignment horizontal="center" vertical="center" wrapText="1"/>
    </xf>
    <xf numFmtId="3" fontId="3" fillId="51" borderId="1" xfId="4" applyNumberFormat="1" applyFont="1" applyFill="1" applyBorder="1" applyAlignment="1">
      <alignment horizontal="center" vertical="center" wrapText="1"/>
    </xf>
    <xf numFmtId="0" fontId="3" fillId="51" borderId="1" xfId="4" applyFont="1" applyFill="1" applyBorder="1" applyAlignment="1">
      <alignment horizontal="center" vertical="center" wrapText="1"/>
    </xf>
    <xf numFmtId="0" fontId="3" fillId="51" borderId="1" xfId="4" applyNumberFormat="1" applyFont="1" applyFill="1" applyBorder="1" applyAlignment="1">
      <alignment horizontal="center" vertical="center"/>
    </xf>
    <xf numFmtId="3" fontId="3" fillId="51" borderId="1" xfId="4" applyNumberFormat="1" applyFont="1" applyFill="1" applyBorder="1" applyAlignment="1">
      <alignment horizontal="center" vertical="center"/>
    </xf>
    <xf numFmtId="0" fontId="3" fillId="51" borderId="1" xfId="4" applyFont="1" applyFill="1" applyBorder="1" applyAlignment="1">
      <alignment horizontal="center" vertical="center"/>
    </xf>
    <xf numFmtId="0" fontId="3" fillId="51" borderId="1" xfId="3" applyFont="1" applyFill="1" applyBorder="1" applyAlignment="1">
      <alignment horizontal="center" vertical="center"/>
    </xf>
    <xf numFmtId="0" fontId="55" fillId="43" borderId="1" xfId="119" applyFont="1" applyFill="1" applyBorder="1" applyAlignment="1">
      <alignment horizontal="right"/>
    </xf>
    <xf numFmtId="0" fontId="55" fillId="43" borderId="1" xfId="119" applyFont="1" applyFill="1" applyBorder="1" applyAlignment="1">
      <alignment horizontal="center" wrapText="1"/>
    </xf>
    <xf numFmtId="0" fontId="55" fillId="43" borderId="1" xfId="119" applyFont="1" applyFill="1" applyBorder="1" applyAlignment="1">
      <alignment horizontal="center"/>
    </xf>
    <xf numFmtId="170" fontId="55" fillId="43" borderId="1" xfId="119" applyNumberFormat="1" applyFont="1" applyFill="1" applyBorder="1" applyAlignment="1">
      <alignment horizontal="center"/>
    </xf>
    <xf numFmtId="14" fontId="55" fillId="43" borderId="1" xfId="119" applyNumberFormat="1" applyFont="1" applyFill="1" applyBorder="1" applyAlignment="1">
      <alignment horizontal="center"/>
    </xf>
    <xf numFmtId="0" fontId="55" fillId="43" borderId="0" xfId="119" applyFont="1" applyFill="1" applyBorder="1" applyAlignment="1">
      <alignment horizontal="center"/>
    </xf>
    <xf numFmtId="0" fontId="54" fillId="0" borderId="0" xfId="119"/>
    <xf numFmtId="0" fontId="55" fillId="13" borderId="1" xfId="119" applyFont="1" applyFill="1" applyBorder="1" applyAlignment="1">
      <alignment horizontal="center" wrapText="1"/>
    </xf>
    <xf numFmtId="0" fontId="55" fillId="13" borderId="1" xfId="119" applyFont="1" applyFill="1" applyBorder="1" applyAlignment="1">
      <alignment horizontal="left" wrapText="1"/>
    </xf>
    <xf numFmtId="170" fontId="55" fillId="13" borderId="1" xfId="119" applyNumberFormat="1" applyFont="1" applyFill="1" applyBorder="1" applyAlignment="1">
      <alignment horizontal="center" wrapText="1"/>
    </xf>
    <xf numFmtId="0" fontId="47" fillId="13" borderId="1" xfId="119" applyFont="1" applyFill="1" applyBorder="1" applyAlignment="1">
      <alignment horizontal="center" wrapText="1"/>
    </xf>
    <xf numFmtId="0" fontId="55" fillId="13" borderId="2" xfId="119" applyFont="1" applyFill="1" applyBorder="1" applyAlignment="1">
      <alignment horizontal="center" wrapText="1"/>
    </xf>
    <xf numFmtId="0" fontId="47" fillId="12" borderId="2" xfId="119" applyFont="1" applyFill="1" applyBorder="1" applyAlignment="1">
      <alignment horizontal="center" wrapText="1"/>
    </xf>
    <xf numFmtId="0" fontId="47" fillId="13" borderId="1" xfId="119" applyFont="1" applyFill="1" applyBorder="1" applyAlignment="1">
      <alignment horizontal="left" wrapText="1"/>
    </xf>
    <xf numFmtId="0" fontId="55" fillId="12" borderId="2" xfId="119" applyFont="1" applyFill="1" applyBorder="1" applyAlignment="1">
      <alignment horizontal="center" wrapText="1"/>
    </xf>
    <xf numFmtId="0" fontId="55" fillId="13" borderId="0" xfId="119" applyFont="1" applyFill="1" applyBorder="1" applyAlignment="1">
      <alignment horizontal="center" wrapText="1"/>
    </xf>
    <xf numFmtId="0" fontId="54" fillId="49" borderId="0" xfId="119" applyFill="1"/>
    <xf numFmtId="0" fontId="55" fillId="13" borderId="40" xfId="119" applyFont="1" applyFill="1" applyBorder="1" applyAlignment="1">
      <alignment horizontal="center" wrapText="1"/>
    </xf>
    <xf numFmtId="0" fontId="55" fillId="50" borderId="1" xfId="119" applyFont="1" applyFill="1" applyBorder="1" applyAlignment="1">
      <alignment horizontal="center" wrapText="1"/>
    </xf>
    <xf numFmtId="0" fontId="55" fillId="50" borderId="1" xfId="119" applyFont="1" applyFill="1" applyBorder="1" applyAlignment="1">
      <alignment horizontal="left" wrapText="1"/>
    </xf>
    <xf numFmtId="170" fontId="55" fillId="50" borderId="1" xfId="119" applyNumberFormat="1" applyFont="1" applyFill="1" applyBorder="1" applyAlignment="1">
      <alignment horizontal="center" wrapText="1"/>
    </xf>
    <xf numFmtId="0" fontId="54" fillId="12" borderId="0" xfId="119" applyFill="1"/>
    <xf numFmtId="0" fontId="49" fillId="13" borderId="1" xfId="119" applyFont="1" applyFill="1" applyBorder="1" applyAlignment="1">
      <alignment horizontal="center" wrapText="1"/>
    </xf>
    <xf numFmtId="0" fontId="49" fillId="13" borderId="1" xfId="119" applyFont="1" applyFill="1" applyBorder="1" applyAlignment="1">
      <alignment horizontal="left" wrapText="1"/>
    </xf>
    <xf numFmtId="170" fontId="49" fillId="13" borderId="1" xfId="119" applyNumberFormat="1" applyFont="1" applyFill="1" applyBorder="1" applyAlignment="1">
      <alignment horizontal="center" wrapText="1"/>
    </xf>
    <xf numFmtId="0" fontId="56" fillId="0" borderId="0" xfId="120" applyNumberFormat="1" applyFill="1" applyBorder="1" applyAlignment="1" applyProtection="1"/>
    <xf numFmtId="0" fontId="0" fillId="0" borderId="41" xfId="0" pivotButton="1" applyBorder="1"/>
    <xf numFmtId="0" fontId="0" fillId="0" borderId="42" xfId="0" applyBorder="1"/>
    <xf numFmtId="0" fontId="0" fillId="0" borderId="41" xfId="0" applyBorder="1"/>
    <xf numFmtId="0" fontId="0" fillId="0" borderId="43" xfId="0" applyBorder="1"/>
    <xf numFmtId="0" fontId="0" fillId="0" borderId="45" xfId="0" applyBorder="1"/>
    <xf numFmtId="3" fontId="0" fillId="0" borderId="42" xfId="0" applyNumberFormat="1" applyBorder="1"/>
    <xf numFmtId="3" fontId="0" fillId="0" borderId="44" xfId="0" applyNumberFormat="1" applyBorder="1"/>
    <xf numFmtId="3" fontId="0" fillId="0" borderId="46" xfId="0" applyNumberFormat="1" applyBorder="1"/>
    <xf numFmtId="3" fontId="6" fillId="0" borderId="1" xfId="0" applyNumberFormat="1" applyFont="1" applyFill="1" applyBorder="1" applyAlignment="1">
      <alignment horizontal="center"/>
    </xf>
    <xf numFmtId="0" fontId="53" fillId="51" borderId="1" xfId="0" applyFont="1" applyFill="1" applyBorder="1" applyAlignment="1">
      <alignment horizontal="center" vertical="center"/>
    </xf>
    <xf numFmtId="14" fontId="53" fillId="51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13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14" fontId="0" fillId="0" borderId="0" xfId="0" applyNumberFormat="1" applyFill="1" applyBorder="1" applyAlignment="1">
      <alignment horizontal="center"/>
    </xf>
    <xf numFmtId="0" fontId="0" fillId="13" borderId="0" xfId="0" applyFill="1" applyAlignment="1">
      <alignment horizontal="center"/>
    </xf>
    <xf numFmtId="14" fontId="0" fillId="13" borderId="0" xfId="0" applyNumberFormat="1" applyFill="1" applyAlignment="1">
      <alignment horizontal="center"/>
    </xf>
    <xf numFmtId="3" fontId="6" fillId="0" borderId="1" xfId="1" applyNumberFormat="1" applyFont="1" applyFill="1" applyBorder="1" applyAlignment="1">
      <alignment horizontal="left"/>
    </xf>
    <xf numFmtId="3" fontId="0" fillId="13" borderId="0" xfId="0" applyNumberFormat="1" applyFill="1" applyBorder="1" applyAlignment="1">
      <alignment horizontal="left"/>
    </xf>
    <xf numFmtId="3" fontId="8" fillId="13" borderId="0" xfId="3" applyNumberFormat="1" applyFont="1" applyFill="1" applyBorder="1" applyAlignment="1">
      <alignment horizontal="left"/>
    </xf>
    <xf numFmtId="0" fontId="0" fillId="13" borderId="0" xfId="0" applyFill="1" applyAlignment="1">
      <alignment horizontal="left"/>
    </xf>
    <xf numFmtId="3" fontId="6" fillId="0" borderId="1" xfId="3" applyNumberFormat="1" applyFont="1" applyFill="1" applyBorder="1" applyAlignment="1">
      <alignment horizontal="left"/>
    </xf>
    <xf numFmtId="164" fontId="3" fillId="51" borderId="1" xfId="1" applyNumberFormat="1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0" fillId="12" borderId="0" xfId="0" applyFill="1"/>
    <xf numFmtId="0" fontId="0" fillId="54" borderId="0" xfId="0" applyFill="1" applyBorder="1"/>
    <xf numFmtId="3" fontId="0" fillId="12" borderId="0" xfId="0" applyNumberFormat="1" applyFill="1"/>
    <xf numFmtId="0" fontId="0" fillId="53" borderId="0" xfId="0" applyFill="1"/>
    <xf numFmtId="3" fontId="0" fillId="53" borderId="0" xfId="0" applyNumberFormat="1" applyFill="1"/>
    <xf numFmtId="3" fontId="6" fillId="0" borderId="5" xfId="3" applyNumberFormat="1" applyFont="1" applyFill="1" applyBorder="1" applyAlignment="1">
      <alignment horizontal="left"/>
    </xf>
    <xf numFmtId="3" fontId="6" fillId="0" borderId="47" xfId="2" applyNumberFormat="1" applyFont="1" applyFill="1" applyBorder="1" applyAlignment="1">
      <alignment horizontal="center"/>
    </xf>
    <xf numFmtId="0" fontId="0" fillId="52" borderId="0" xfId="0" applyFill="1"/>
    <xf numFmtId="3" fontId="0" fillId="52" borderId="0" xfId="0" applyNumberFormat="1" applyFill="1"/>
    <xf numFmtId="3" fontId="6" fillId="0" borderId="0" xfId="0" applyNumberFormat="1" applyFont="1"/>
    <xf numFmtId="0" fontId="0" fillId="0" borderId="37" xfId="0" applyBorder="1"/>
    <xf numFmtId="0" fontId="0" fillId="0" borderId="30" xfId="0" applyBorder="1" applyAlignment="1">
      <alignment horizontal="center" wrapText="1"/>
    </xf>
    <xf numFmtId="164" fontId="0" fillId="0" borderId="0" xfId="0" applyNumberFormat="1" applyFill="1" applyBorder="1"/>
    <xf numFmtId="0" fontId="47" fillId="43" borderId="1" xfId="65" applyFont="1" applyFill="1" applyBorder="1" applyAlignment="1">
      <alignment horizontal="right"/>
    </xf>
    <xf numFmtId="0" fontId="47" fillId="43" borderId="1" xfId="65" applyFont="1" applyFill="1" applyBorder="1" applyAlignment="1">
      <alignment horizontal="center" wrapText="1"/>
    </xf>
    <xf numFmtId="0" fontId="47" fillId="43" borderId="1" xfId="65" applyFont="1" applyFill="1" applyBorder="1" applyAlignment="1">
      <alignment horizontal="center"/>
    </xf>
    <xf numFmtId="170" fontId="47" fillId="43" borderId="1" xfId="65" applyNumberFormat="1" applyFont="1" applyFill="1" applyBorder="1" applyAlignment="1">
      <alignment horizontal="center"/>
    </xf>
    <xf numFmtId="14" fontId="47" fillId="43" borderId="1" xfId="65" applyNumberFormat="1" applyFont="1" applyFill="1" applyBorder="1" applyAlignment="1">
      <alignment horizontal="center"/>
    </xf>
    <xf numFmtId="0" fontId="17" fillId="0" borderId="0" xfId="65"/>
    <xf numFmtId="0" fontId="47" fillId="13" borderId="1" xfId="65" applyFont="1" applyFill="1" applyBorder="1" applyAlignment="1">
      <alignment horizontal="center" wrapText="1"/>
    </xf>
    <xf numFmtId="0" fontId="47" fillId="13" borderId="1" xfId="65" applyFont="1" applyFill="1" applyBorder="1" applyAlignment="1">
      <alignment horizontal="left" wrapText="1"/>
    </xf>
    <xf numFmtId="170" fontId="47" fillId="13" borderId="1" xfId="65" applyNumberFormat="1" applyFont="1" applyFill="1" applyBorder="1" applyAlignment="1">
      <alignment horizontal="center" wrapText="1"/>
    </xf>
    <xf numFmtId="0" fontId="47" fillId="12" borderId="2" xfId="65" applyFont="1" applyFill="1" applyBorder="1" applyAlignment="1">
      <alignment horizontal="center" wrapText="1"/>
    </xf>
    <xf numFmtId="0" fontId="47" fillId="13" borderId="2" xfId="65" applyFont="1" applyFill="1" applyBorder="1" applyAlignment="1">
      <alignment horizontal="center" wrapText="1"/>
    </xf>
    <xf numFmtId="0" fontId="17" fillId="49" borderId="0" xfId="65" applyFill="1"/>
    <xf numFmtId="0" fontId="47" fillId="13" borderId="40" xfId="65" applyFont="1" applyFill="1" applyBorder="1" applyAlignment="1">
      <alignment horizontal="center" wrapText="1"/>
    </xf>
    <xf numFmtId="0" fontId="47" fillId="12" borderId="1" xfId="65" applyFont="1" applyFill="1" applyBorder="1" applyAlignment="1">
      <alignment horizontal="center" wrapText="1"/>
    </xf>
    <xf numFmtId="0" fontId="47" fillId="12" borderId="1" xfId="65" applyFont="1" applyFill="1" applyBorder="1" applyAlignment="1">
      <alignment horizontal="left" wrapText="1"/>
    </xf>
    <xf numFmtId="170" fontId="47" fillId="12" borderId="1" xfId="65" applyNumberFormat="1" applyFont="1" applyFill="1" applyBorder="1" applyAlignment="1">
      <alignment horizontal="center" wrapText="1"/>
    </xf>
    <xf numFmtId="0" fontId="17" fillId="12" borderId="0" xfId="65" applyFill="1"/>
    <xf numFmtId="0" fontId="49" fillId="13" borderId="1" xfId="65" applyFont="1" applyFill="1" applyBorder="1" applyAlignment="1">
      <alignment horizontal="center" wrapText="1"/>
    </xf>
    <xf numFmtId="0" fontId="49" fillId="13" borderId="1" xfId="65" applyFont="1" applyFill="1" applyBorder="1" applyAlignment="1">
      <alignment horizontal="left" wrapText="1"/>
    </xf>
    <xf numFmtId="170" fontId="49" fillId="13" borderId="1" xfId="65" applyNumberFormat="1" applyFont="1" applyFill="1" applyBorder="1" applyAlignment="1">
      <alignment horizontal="center" wrapText="1"/>
    </xf>
    <xf numFmtId="0" fontId="47" fillId="50" borderId="1" xfId="65" applyFont="1" applyFill="1" applyBorder="1" applyAlignment="1">
      <alignment horizontal="center" wrapText="1"/>
    </xf>
    <xf numFmtId="0" fontId="47" fillId="50" borderId="1" xfId="65" applyFont="1" applyFill="1" applyBorder="1" applyAlignment="1">
      <alignment horizontal="left" wrapText="1"/>
    </xf>
    <xf numFmtId="170" fontId="47" fillId="50" borderId="1" xfId="65" applyNumberFormat="1" applyFont="1" applyFill="1" applyBorder="1" applyAlignment="1">
      <alignment horizontal="center" wrapText="1"/>
    </xf>
    <xf numFmtId="0" fontId="17" fillId="13" borderId="0" xfId="65" applyFill="1"/>
    <xf numFmtId="0" fontId="47" fillId="43" borderId="0" xfId="65" applyFont="1" applyFill="1" applyBorder="1" applyAlignment="1">
      <alignment horizontal="center"/>
    </xf>
    <xf numFmtId="0" fontId="47" fillId="13" borderId="0" xfId="65" applyFont="1" applyFill="1" applyBorder="1" applyAlignment="1">
      <alignment horizontal="center" wrapText="1"/>
    </xf>
    <xf numFmtId="0" fontId="47" fillId="12" borderId="0" xfId="65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left"/>
    </xf>
    <xf numFmtId="0" fontId="0" fillId="0" borderId="0" xfId="0" applyFill="1" applyAlignment="1">
      <alignment wrapText="1"/>
    </xf>
    <xf numFmtId="3" fontId="17" fillId="0" borderId="33" xfId="100" applyNumberFormat="1" applyBorder="1"/>
    <xf numFmtId="171" fontId="17" fillId="0" borderId="0" xfId="5" applyNumberFormat="1" applyFont="1"/>
    <xf numFmtId="0" fontId="58" fillId="55" borderId="48" xfId="0" applyNumberFormat="1" applyFont="1" applyFill="1" applyBorder="1" applyAlignment="1" applyProtection="1">
      <alignment horizontal="center" vertical="top" wrapText="1"/>
    </xf>
    <xf numFmtId="0" fontId="58" fillId="55" borderId="48" xfId="0" applyNumberFormat="1" applyFont="1" applyFill="1" applyBorder="1" applyAlignment="1" applyProtection="1">
      <alignment horizontal="left" vertical="top" wrapText="1"/>
    </xf>
    <xf numFmtId="0" fontId="58" fillId="55" borderId="49" xfId="0" applyNumberFormat="1" applyFont="1" applyFill="1" applyBorder="1" applyAlignment="1" applyProtection="1">
      <alignment horizontal="left" vertical="top" wrapText="1"/>
    </xf>
    <xf numFmtId="0" fontId="58" fillId="56" borderId="48" xfId="0" applyNumberFormat="1" applyFont="1" applyFill="1" applyBorder="1" applyAlignment="1" applyProtection="1">
      <alignment horizontal="left" vertical="top" wrapText="1"/>
    </xf>
    <xf numFmtId="0" fontId="58" fillId="56" borderId="49" xfId="0" applyNumberFormat="1" applyFont="1" applyFill="1" applyBorder="1" applyAlignment="1" applyProtection="1">
      <alignment horizontal="left" vertical="top" wrapText="1"/>
    </xf>
    <xf numFmtId="0" fontId="58" fillId="55" borderId="48" xfId="0" applyNumberFormat="1" applyFont="1" applyFill="1" applyBorder="1" applyAlignment="1" applyProtection="1">
      <alignment horizontal="right" vertical="top" wrapText="1"/>
    </xf>
    <xf numFmtId="0" fontId="58" fillId="55" borderId="49" xfId="0" applyNumberFormat="1" applyFont="1" applyFill="1" applyBorder="1" applyAlignment="1" applyProtection="1">
      <alignment horizontal="right" vertical="top" wrapText="1"/>
    </xf>
    <xf numFmtId="0" fontId="58" fillId="56" borderId="48" xfId="0" applyNumberFormat="1" applyFont="1" applyFill="1" applyBorder="1" applyAlignment="1" applyProtection="1">
      <alignment horizontal="right" vertical="top" wrapText="1"/>
    </xf>
    <xf numFmtId="0" fontId="58" fillId="56" borderId="49" xfId="0" applyNumberFormat="1" applyFont="1" applyFill="1" applyBorder="1" applyAlignment="1" applyProtection="1">
      <alignment horizontal="right" vertical="top" wrapText="1"/>
    </xf>
    <xf numFmtId="0" fontId="59" fillId="57" borderId="38" xfId="0" applyNumberFormat="1" applyFont="1" applyFill="1" applyBorder="1" applyAlignment="1" applyProtection="1">
      <alignment horizontal="center" vertical="top" wrapText="1"/>
    </xf>
    <xf numFmtId="0" fontId="59" fillId="57" borderId="38" xfId="0" applyNumberFormat="1" applyFont="1" applyFill="1" applyBorder="1" applyAlignment="1" applyProtection="1">
      <alignment horizontal="left" vertical="top" wrapText="1"/>
    </xf>
    <xf numFmtId="0" fontId="59" fillId="57" borderId="50" xfId="0" applyNumberFormat="1" applyFont="1" applyFill="1" applyBorder="1" applyAlignment="1" applyProtection="1">
      <alignment horizontal="left" vertical="top" wrapText="1"/>
    </xf>
    <xf numFmtId="3" fontId="59" fillId="57" borderId="38" xfId="0" applyNumberFormat="1" applyFont="1" applyFill="1" applyBorder="1" applyAlignment="1" applyProtection="1">
      <alignment horizontal="right" vertical="top"/>
    </xf>
    <xf numFmtId="3" fontId="59" fillId="57" borderId="50" xfId="0" applyNumberFormat="1" applyFont="1" applyFill="1" applyBorder="1" applyAlignment="1" applyProtection="1">
      <alignment horizontal="right" vertical="top"/>
    </xf>
    <xf numFmtId="0" fontId="59" fillId="0" borderId="38" xfId="0" applyNumberFormat="1" applyFont="1" applyFill="1" applyBorder="1" applyAlignment="1" applyProtection="1">
      <alignment horizontal="center" vertical="top" wrapText="1"/>
    </xf>
    <xf numFmtId="0" fontId="59" fillId="0" borderId="38" xfId="0" applyNumberFormat="1" applyFont="1" applyFill="1" applyBorder="1" applyAlignment="1" applyProtection="1">
      <alignment horizontal="left" vertical="top" wrapText="1"/>
    </xf>
    <xf numFmtId="0" fontId="59" fillId="0" borderId="50" xfId="0" applyNumberFormat="1" applyFont="1" applyFill="1" applyBorder="1" applyAlignment="1" applyProtection="1">
      <alignment horizontal="left" vertical="top" wrapText="1"/>
    </xf>
    <xf numFmtId="3" fontId="59" fillId="0" borderId="38" xfId="0" applyNumberFormat="1" applyFont="1" applyFill="1" applyBorder="1" applyAlignment="1" applyProtection="1">
      <alignment horizontal="right" vertical="top"/>
    </xf>
    <xf numFmtId="3" fontId="59" fillId="0" borderId="50" xfId="0" applyNumberFormat="1" applyFont="1" applyFill="1" applyBorder="1" applyAlignment="1" applyProtection="1">
      <alignment horizontal="right" vertical="top"/>
    </xf>
    <xf numFmtId="0" fontId="59" fillId="0" borderId="38" xfId="0" applyNumberFormat="1" applyFont="1" applyFill="1" applyBorder="1" applyAlignment="1" applyProtection="1">
      <alignment horizontal="right" vertical="top"/>
    </xf>
    <xf numFmtId="0" fontId="59" fillId="0" borderId="50" xfId="0" applyNumberFormat="1" applyFont="1" applyFill="1" applyBorder="1" applyAlignment="1" applyProtection="1">
      <alignment horizontal="right" vertical="top"/>
    </xf>
    <xf numFmtId="0" fontId="60" fillId="58" borderId="48" xfId="0" applyNumberFormat="1" applyFont="1" applyFill="1" applyBorder="1" applyAlignment="1" applyProtection="1">
      <alignment horizontal="left" vertical="top" wrapText="1"/>
    </xf>
    <xf numFmtId="0" fontId="60" fillId="58" borderId="49" xfId="0" applyNumberFormat="1" applyFont="1" applyFill="1" applyBorder="1" applyAlignment="1" applyProtection="1">
      <alignment horizontal="left" vertical="top" wrapText="1"/>
    </xf>
    <xf numFmtId="3" fontId="58" fillId="58" borderId="48" xfId="0" applyNumberFormat="1" applyFont="1" applyFill="1" applyBorder="1" applyAlignment="1" applyProtection="1">
      <alignment horizontal="right" vertical="top"/>
    </xf>
    <xf numFmtId="3" fontId="58" fillId="58" borderId="49" xfId="0" applyNumberFormat="1" applyFont="1" applyFill="1" applyBorder="1" applyAlignment="1" applyProtection="1">
      <alignment horizontal="right" vertical="top"/>
    </xf>
    <xf numFmtId="3" fontId="0" fillId="13" borderId="0" xfId="0" applyNumberFormat="1" applyFill="1"/>
    <xf numFmtId="3" fontId="0" fillId="3" borderId="0" xfId="0" applyNumberFormat="1" applyFill="1"/>
    <xf numFmtId="0" fontId="59" fillId="12" borderId="38" xfId="0" applyNumberFormat="1" applyFont="1" applyFill="1" applyBorder="1" applyAlignment="1" applyProtection="1">
      <alignment horizontal="left" vertical="top" wrapText="1"/>
    </xf>
    <xf numFmtId="0" fontId="59" fillId="3" borderId="38" xfId="0" applyNumberFormat="1" applyFont="1" applyFill="1" applyBorder="1" applyAlignment="1" applyProtection="1">
      <alignment horizontal="left" vertical="top" wrapText="1"/>
    </xf>
    <xf numFmtId="0" fontId="6" fillId="59" borderId="1" xfId="0" applyFont="1" applyFill="1" applyBorder="1"/>
    <xf numFmtId="3" fontId="62" fillId="59" borderId="1" xfId="0" applyNumberFormat="1" applyFont="1" applyFill="1" applyBorder="1"/>
    <xf numFmtId="0" fontId="8" fillId="59" borderId="1" xfId="0" applyFont="1" applyFill="1" applyBorder="1"/>
    <xf numFmtId="3" fontId="53" fillId="59" borderId="1" xfId="0" applyNumberFormat="1" applyFont="1" applyFill="1" applyBorder="1"/>
    <xf numFmtId="0" fontId="3" fillId="51" borderId="1" xfId="1" applyNumberFormat="1" applyFont="1" applyFill="1" applyBorder="1" applyAlignment="1">
      <alignment horizontal="center" vertical="center" wrapText="1"/>
    </xf>
    <xf numFmtId="0" fontId="35" fillId="43" borderId="0" xfId="100" applyFont="1" applyFill="1" applyAlignment="1">
      <alignment horizontal="center"/>
    </xf>
    <xf numFmtId="0" fontId="34" fillId="0" borderId="0" xfId="100" applyFont="1" applyAlignment="1">
      <alignment horizontal="center"/>
    </xf>
    <xf numFmtId="0" fontId="35" fillId="0" borderId="19" xfId="100" applyFont="1" applyBorder="1" applyAlignment="1">
      <alignment horizontal="center"/>
    </xf>
    <xf numFmtId="0" fontId="35" fillId="0" borderId="20" xfId="100" applyFont="1" applyBorder="1" applyAlignment="1">
      <alignment horizontal="center"/>
    </xf>
    <xf numFmtId="0" fontId="35" fillId="0" borderId="19" xfId="100" applyFont="1" applyBorder="1" applyAlignment="1">
      <alignment horizontal="center" wrapText="1"/>
    </xf>
    <xf numFmtId="0" fontId="35" fillId="0" borderId="29" xfId="100" applyFont="1" applyBorder="1" applyAlignment="1">
      <alignment horizontal="center" wrapText="1"/>
    </xf>
    <xf numFmtId="0" fontId="35" fillId="0" borderId="20" xfId="100" applyFont="1" applyBorder="1" applyAlignment="1">
      <alignment horizontal="center" wrapText="1"/>
    </xf>
    <xf numFmtId="0" fontId="35" fillId="0" borderId="21" xfId="100" applyFont="1" applyBorder="1" applyAlignment="1">
      <alignment horizontal="center"/>
    </xf>
    <xf numFmtId="0" fontId="35" fillId="0" borderId="22" xfId="100" applyFont="1" applyBorder="1" applyAlignment="1">
      <alignment horizontal="center"/>
    </xf>
    <xf numFmtId="0" fontId="35" fillId="0" borderId="23" xfId="100" applyFont="1" applyBorder="1" applyAlignment="1">
      <alignment horizontal="center"/>
    </xf>
    <xf numFmtId="0" fontId="35" fillId="0" borderId="0" xfId="100" applyFont="1" applyAlignment="1">
      <alignment horizontal="center"/>
    </xf>
    <xf numFmtId="0" fontId="61" fillId="0" borderId="0" xfId="0" applyNumberFormat="1" applyFont="1" applyFill="1" applyBorder="1" applyAlignment="1" applyProtection="1">
      <alignment horizontal="left" vertical="top" wrapText="1"/>
    </xf>
  </cellXfs>
  <cellStyles count="121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yperlink" xfId="46"/>
    <cellStyle name="Incorrecto 2" xfId="47"/>
    <cellStyle name="Input" xfId="48"/>
    <cellStyle name="Linked Cell" xfId="49"/>
    <cellStyle name="Millares" xfId="1" builtinId="3"/>
    <cellStyle name="Millares 2" xfId="50"/>
    <cellStyle name="Millares 2 2" xfId="51"/>
    <cellStyle name="Millares 3" xfId="52"/>
    <cellStyle name="Millares 4" xfId="53"/>
    <cellStyle name="Millares 5" xfId="54"/>
    <cellStyle name="Millares 6" xfId="55"/>
    <cellStyle name="Millares 7" xfId="56"/>
    <cellStyle name="Millares 8" xfId="57"/>
    <cellStyle name="Moneda" xfId="2" builtinId="4"/>
    <cellStyle name="Moneda 2" xfId="58"/>
    <cellStyle name="Moneda 3" xfId="59"/>
    <cellStyle name="Moneda 4" xfId="60"/>
    <cellStyle name="Moneda 5" xfId="61"/>
    <cellStyle name="Moneda 6" xfId="62"/>
    <cellStyle name="Moneda 7" xfId="63"/>
    <cellStyle name="Neutral 2" xfId="64"/>
    <cellStyle name="Normal" xfId="0" builtinId="0"/>
    <cellStyle name="Normal 10" xfId="65"/>
    <cellStyle name="Normal 11" xfId="66"/>
    <cellStyle name="Normal 12" xfId="67"/>
    <cellStyle name="Normal 13" xfId="68"/>
    <cellStyle name="Normal 14" xfId="69"/>
    <cellStyle name="Normal 15" xfId="70"/>
    <cellStyle name="Normal 16" xfId="6"/>
    <cellStyle name="Normal 17" xfId="71"/>
    <cellStyle name="Normal 18" xfId="72"/>
    <cellStyle name="Normal 19" xfId="73"/>
    <cellStyle name="Normal 2" xfId="4"/>
    <cellStyle name="Normal 2 2" xfId="74"/>
    <cellStyle name="Normal 2 2 2" xfId="75"/>
    <cellStyle name="Normal 2 3" xfId="76"/>
    <cellStyle name="Normal 2 3 2" xfId="77"/>
    <cellStyle name="Normal 2_FLUJOS AAC- DACG" xfId="78"/>
    <cellStyle name="Normal 20" xfId="79"/>
    <cellStyle name="Normal 21" xfId="80"/>
    <cellStyle name="Normal 22" xfId="81"/>
    <cellStyle name="Normal 23" xfId="82"/>
    <cellStyle name="Normal 24" xfId="83"/>
    <cellStyle name="Normal 25" xfId="84"/>
    <cellStyle name="Normal 26" xfId="85"/>
    <cellStyle name="Normal 27" xfId="86"/>
    <cellStyle name="Normal 28" xfId="87"/>
    <cellStyle name="Normal 29" xfId="88"/>
    <cellStyle name="Normal 3" xfId="3"/>
    <cellStyle name="Normal 3 2" xfId="89"/>
    <cellStyle name="Normal 30" xfId="90"/>
    <cellStyle name="Normal 31" xfId="91"/>
    <cellStyle name="Normal 32" xfId="92"/>
    <cellStyle name="Normal 33" xfId="93"/>
    <cellStyle name="Normal 34" xfId="94"/>
    <cellStyle name="Normal 35" xfId="95"/>
    <cellStyle name="Normal 36" xfId="96"/>
    <cellStyle name="Normal 37" xfId="97"/>
    <cellStyle name="Normal 38" xfId="98"/>
    <cellStyle name="Normal 39" xfId="99"/>
    <cellStyle name="Normal 4" xfId="100"/>
    <cellStyle name="Normal 40" xfId="101"/>
    <cellStyle name="Normal 41" xfId="102"/>
    <cellStyle name="Normal 42" xfId="103"/>
    <cellStyle name="Normal 43" xfId="104"/>
    <cellStyle name="Normal 44" xfId="117"/>
    <cellStyle name="Normal 45" xfId="118"/>
    <cellStyle name="Normal 46" xfId="119"/>
    <cellStyle name="Normal 47" xfId="120"/>
    <cellStyle name="Normal 5" xfId="105"/>
    <cellStyle name="Normal 6" xfId="106"/>
    <cellStyle name="Normal 7" xfId="107"/>
    <cellStyle name="Normal 8" xfId="108"/>
    <cellStyle name="Normal 9" xfId="109"/>
    <cellStyle name="Notas 2" xfId="110"/>
    <cellStyle name="Note" xfId="111"/>
    <cellStyle name="Output" xfId="112"/>
    <cellStyle name="Porcentaje" xfId="5" builtinId="5"/>
    <cellStyle name="Porcentual 2" xfId="7"/>
    <cellStyle name="Porcentual 3" xfId="113"/>
    <cellStyle name="Porcentual 4" xfId="116"/>
    <cellStyle name="Title" xfId="114"/>
    <cellStyle name="Warning Text" xfId="115"/>
  </cellStyles>
  <dxfs count="63">
    <dxf>
      <numFmt numFmtId="3" formatCode="#,##0"/>
    </dxf>
    <dxf>
      <numFmt numFmtId="3" formatCode="#,##0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border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1.xml"/><Relationship Id="rId30" Type="http://schemas.openxmlformats.org/officeDocument/2006/relationships/pivotCacheDefinition" Target="pivotCache/pivotCacheDefinition4.xml"/><Relationship Id="rId35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7.7377461360986124E-2"/>
                  <c:y val="-4.18654250263559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8.4685705330897768E-2"/>
                  <c:y val="-4.2987304255144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02F-4990-9188-6A305B694DA2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3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GRAFICO!$H$4:$H$15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GRAFICO!$J$4:$J$15</c:f>
              <c:numCache>
                <c:formatCode>0.00%</c:formatCode>
                <c:ptCount val="12"/>
                <c:pt idx="0">
                  <c:v>9.6323058703454464E-2</c:v>
                </c:pt>
                <c:pt idx="1">
                  <c:v>0.16109324949287762</c:v>
                </c:pt>
                <c:pt idx="2">
                  <c:v>0.24127996264654031</c:v>
                </c:pt>
                <c:pt idx="3">
                  <c:v>0.33117984534775097</c:v>
                </c:pt>
                <c:pt idx="4">
                  <c:v>0.389682133411973</c:v>
                </c:pt>
                <c:pt idx="5">
                  <c:v>0.49722741603803228</c:v>
                </c:pt>
                <c:pt idx="6">
                  <c:v>0.52435840240919995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032832"/>
        <c:axId val="119034624"/>
      </c:lineChart>
      <c:catAx>
        <c:axId val="119032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9034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034624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903283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GRAFICO!$D$28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.10096411646889852"/>
                  <c:y val="8.43957143937938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  <c:pt idx="4">
                  <c:v>30585356869</c:v>
                </c:pt>
                <c:pt idx="5">
                  <c:v>40485050286</c:v>
                </c:pt>
                <c:pt idx="6">
                  <c:v>42557390948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GRAFICO!$C$28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1.8868313430495342E-2"/>
                  <c:y val="5.36358978891470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GRAFICO!$C$29:$C$40</c:f>
              <c:numCache>
                <c:formatCode>#,##0</c:formatCode>
                <c:ptCount val="12"/>
                <c:pt idx="0">
                  <c:v>6686876675</c:v>
                </c:pt>
                <c:pt idx="1">
                  <c:v>6044519044</c:v>
                </c:pt>
                <c:pt idx="2">
                  <c:v>6114731956</c:v>
                </c:pt>
                <c:pt idx="3">
                  <c:v>7147503773</c:v>
                </c:pt>
                <c:pt idx="4">
                  <c:v>4591725421</c:v>
                </c:pt>
                <c:pt idx="5">
                  <c:v>9899693417</c:v>
                </c:pt>
                <c:pt idx="6">
                  <c:v>2072340662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106560"/>
        <c:axId val="119121024"/>
      </c:barChart>
      <c:lineChart>
        <c:grouping val="standard"/>
        <c:varyColors val="0"/>
        <c:ser>
          <c:idx val="3"/>
          <c:order val="2"/>
          <c:tx>
            <c:strRef>
              <c:f>GRAFICO!$D$29:$D$40</c:f>
              <c:strCache>
                <c:ptCount val="1"/>
                <c:pt idx="0">
                  <c:v>6.686.876.675 12.731.395.719 18.846.127.675 25.993.631.448 30.585.356.869 40.485.050.286 42.557.390.948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GRAFICO!$D$29:$D$40</c:f>
              <c:numCache>
                <c:formatCode>#,##0</c:formatCode>
                <c:ptCount val="12"/>
                <c:pt idx="0">
                  <c:v>6686876675</c:v>
                </c:pt>
                <c:pt idx="1">
                  <c:v>12731395719</c:v>
                </c:pt>
                <c:pt idx="2">
                  <c:v>18846127675</c:v>
                </c:pt>
                <c:pt idx="3">
                  <c:v>25993631448</c:v>
                </c:pt>
                <c:pt idx="4">
                  <c:v>30585356869</c:v>
                </c:pt>
                <c:pt idx="5">
                  <c:v>40485050286</c:v>
                </c:pt>
                <c:pt idx="6">
                  <c:v>42557390948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122560"/>
        <c:axId val="119140736"/>
      </c:lineChart>
      <c:catAx>
        <c:axId val="1191065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91210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9121024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9106560"/>
        <c:crosses val="autoZero"/>
        <c:crossBetween val="between"/>
      </c:valAx>
      <c:catAx>
        <c:axId val="119122560"/>
        <c:scaling>
          <c:orientation val="minMax"/>
        </c:scaling>
        <c:delete val="1"/>
        <c:axPos val="b"/>
        <c:majorTickMark val="out"/>
        <c:minorTickMark val="none"/>
        <c:tickLblPos val="none"/>
        <c:crossAx val="119140736"/>
        <c:crosses val="autoZero"/>
        <c:auto val="0"/>
        <c:lblAlgn val="ctr"/>
        <c:lblOffset val="100"/>
        <c:noMultiLvlLbl val="0"/>
      </c:catAx>
      <c:valAx>
        <c:axId val="119140736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11912256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SECTOR!$A$5:$A$16</c:f>
              <c:strCache>
                <c:ptCount val="12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INDUSTRIA, COMERCIO, FINANZAS Y TURISMO</c:v>
                </c:pt>
                <c:pt idx="5">
                  <c:v>ENERGÍA</c:v>
                </c:pt>
                <c:pt idx="6">
                  <c:v>DEPORTE</c:v>
                </c:pt>
                <c:pt idx="7">
                  <c:v>AGUA POTABLE Y ALCANTARILLADO</c:v>
                </c:pt>
                <c:pt idx="8">
                  <c:v>PESCA</c:v>
                </c:pt>
                <c:pt idx="9">
                  <c:v>SILVOAGROPECUARIO</c:v>
                </c:pt>
                <c:pt idx="10">
                  <c:v>DEFENSA Y SEGURIDAD</c:v>
                </c:pt>
                <c:pt idx="11">
                  <c:v>JUSTICIA</c:v>
                </c:pt>
              </c:strCache>
            </c:strRef>
          </c:cat>
          <c:val>
            <c:numRef>
              <c:f>SECTOR!$E$5:$E$16</c:f>
              <c:numCache>
                <c:formatCode>#,##0</c:formatCode>
                <c:ptCount val="12"/>
                <c:pt idx="0">
                  <c:v>7295081696</c:v>
                </c:pt>
                <c:pt idx="1">
                  <c:v>7160501284</c:v>
                </c:pt>
                <c:pt idx="2">
                  <c:v>6074327018</c:v>
                </c:pt>
                <c:pt idx="3">
                  <c:v>6254743673</c:v>
                </c:pt>
                <c:pt idx="4">
                  <c:v>3897118385</c:v>
                </c:pt>
                <c:pt idx="5">
                  <c:v>5593031239</c:v>
                </c:pt>
                <c:pt idx="6">
                  <c:v>3115925651</c:v>
                </c:pt>
                <c:pt idx="7">
                  <c:v>1740890435</c:v>
                </c:pt>
                <c:pt idx="8">
                  <c:v>454195815</c:v>
                </c:pt>
                <c:pt idx="9">
                  <c:v>447418558</c:v>
                </c:pt>
                <c:pt idx="10">
                  <c:v>524157194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22152448"/>
        <c:axId val="122153984"/>
        <c:axId val="0"/>
      </c:bar3DChart>
      <c:catAx>
        <c:axId val="12215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2153984"/>
        <c:crosses val="autoZero"/>
        <c:auto val="1"/>
        <c:lblAlgn val="ctr"/>
        <c:lblOffset val="100"/>
        <c:noMultiLvlLbl val="0"/>
      </c:catAx>
      <c:valAx>
        <c:axId val="12215398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215244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PROVINCIA!$E$5:$E$10</c:f>
              <c:numCache>
                <c:formatCode>#,##0</c:formatCode>
                <c:ptCount val="6"/>
                <c:pt idx="0">
                  <c:v>5282460732</c:v>
                </c:pt>
                <c:pt idx="1">
                  <c:v>11528713085</c:v>
                </c:pt>
                <c:pt idx="2">
                  <c:v>15276541618</c:v>
                </c:pt>
                <c:pt idx="3">
                  <c:v>7769208167</c:v>
                </c:pt>
                <c:pt idx="4">
                  <c:v>1021823421</c:v>
                </c:pt>
                <c:pt idx="5">
                  <c:v>1678643925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PROVINCIA!$A$5:$A$10</c:f>
              <c:strCache>
                <c:ptCount val="6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</c:strCache>
            </c:strRef>
          </c:cat>
          <c:val>
            <c:numRef>
              <c:f>PROVINCIA!$G$5:$G$10</c:f>
              <c:numCache>
                <c:formatCode>#,##0</c:formatCode>
                <c:ptCount val="6"/>
                <c:pt idx="0">
                  <c:v>12815248987</c:v>
                </c:pt>
                <c:pt idx="1">
                  <c:v>21099474126</c:v>
                </c:pt>
                <c:pt idx="2">
                  <c:v>22809317339</c:v>
                </c:pt>
                <c:pt idx="3">
                  <c:v>21336027978</c:v>
                </c:pt>
                <c:pt idx="4">
                  <c:v>3956260079</c:v>
                </c:pt>
                <c:pt idx="5">
                  <c:v>7362950491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23312384"/>
        <c:axId val="123322368"/>
        <c:axId val="0"/>
      </c:bar3DChart>
      <c:catAx>
        <c:axId val="12331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3322368"/>
        <c:crosses val="autoZero"/>
        <c:auto val="1"/>
        <c:lblAlgn val="ctr"/>
        <c:lblOffset val="100"/>
        <c:noMultiLvlLbl val="0"/>
      </c:catAx>
      <c:valAx>
        <c:axId val="1233223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2331238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Julio</a:t>
            </a:r>
          </a:p>
          <a:p>
            <a:pPr>
              <a:defRPr/>
            </a:pP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9090404550</c:v>
                </c:pt>
                <c:pt idx="1">
                  <c:v>5593031239</c:v>
                </c:pt>
                <c:pt idx="2">
                  <c:v>5122388124</c:v>
                </c:pt>
                <c:pt idx="3">
                  <c:v>1149953404</c:v>
                </c:pt>
                <c:pt idx="4">
                  <c:v>0</c:v>
                </c:pt>
                <c:pt idx="5">
                  <c:v>328134871</c:v>
                </c:pt>
                <c:pt idx="6">
                  <c:v>549860981</c:v>
                </c:pt>
                <c:pt idx="7">
                  <c:v>0</c:v>
                </c:pt>
                <c:pt idx="8">
                  <c:v>7702400238</c:v>
                </c:pt>
                <c:pt idx="9">
                  <c:v>11356532840</c:v>
                </c:pt>
                <c:pt idx="10">
                  <c:v>1664684701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PROVISION!$G$5:$G$15</c:f>
              <c:numCache>
                <c:formatCode>#,##0</c:formatCode>
                <c:ptCount val="11"/>
                <c:pt idx="0">
                  <c:v>22312042412</c:v>
                </c:pt>
                <c:pt idx="1">
                  <c:v>8060292286</c:v>
                </c:pt>
                <c:pt idx="2">
                  <c:v>7529743303</c:v>
                </c:pt>
                <c:pt idx="3">
                  <c:v>1737204214</c:v>
                </c:pt>
                <c:pt idx="4">
                  <c:v>1861373000</c:v>
                </c:pt>
                <c:pt idx="5">
                  <c:v>2481261545</c:v>
                </c:pt>
                <c:pt idx="6">
                  <c:v>1383979240</c:v>
                </c:pt>
                <c:pt idx="7">
                  <c:v>9375000</c:v>
                </c:pt>
                <c:pt idx="8">
                  <c:v>20702060000</c:v>
                </c:pt>
                <c:pt idx="9">
                  <c:v>17121948000</c:v>
                </c:pt>
                <c:pt idx="10">
                  <c:v>6180000000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23341056"/>
        <c:axId val="123342848"/>
        <c:axId val="0"/>
      </c:bar3DChart>
      <c:catAx>
        <c:axId val="12334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3342848"/>
        <c:crosses val="autoZero"/>
        <c:auto val="1"/>
        <c:lblAlgn val="ctr"/>
        <c:lblOffset val="100"/>
        <c:noMultiLvlLbl val="0"/>
      </c:catAx>
      <c:valAx>
        <c:axId val="1233428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334105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Julio</a:t>
            </a:r>
          </a:p>
          <a:p>
            <a:pPr>
              <a:defRPr/>
            </a:pP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9090404550</c:v>
                </c:pt>
                <c:pt idx="1">
                  <c:v>5593031239</c:v>
                </c:pt>
                <c:pt idx="2">
                  <c:v>5122388124</c:v>
                </c:pt>
                <c:pt idx="3">
                  <c:v>1149953404</c:v>
                </c:pt>
                <c:pt idx="4">
                  <c:v>0</c:v>
                </c:pt>
                <c:pt idx="5">
                  <c:v>328134871</c:v>
                </c:pt>
                <c:pt idx="6">
                  <c:v>549860981</c:v>
                </c:pt>
                <c:pt idx="7">
                  <c:v>0</c:v>
                </c:pt>
                <c:pt idx="8">
                  <c:v>7702400238</c:v>
                </c:pt>
                <c:pt idx="9">
                  <c:v>11356532840</c:v>
                </c:pt>
                <c:pt idx="10">
                  <c:v>1664684701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ENERGIZACIÓN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PROVISION!$I$5:$I$15</c:f>
              <c:numCache>
                <c:formatCode>#,##0</c:formatCode>
                <c:ptCount val="11"/>
                <c:pt idx="0">
                  <c:v>31956516000</c:v>
                </c:pt>
                <c:pt idx="1">
                  <c:v>3832950000</c:v>
                </c:pt>
                <c:pt idx="2">
                  <c:v>4810227000</c:v>
                </c:pt>
                <c:pt idx="3">
                  <c:v>1030000000</c:v>
                </c:pt>
                <c:pt idx="4">
                  <c:v>1861373000</c:v>
                </c:pt>
                <c:pt idx="5">
                  <c:v>1070624000</c:v>
                </c:pt>
                <c:pt idx="6">
                  <c:v>552867000</c:v>
                </c:pt>
                <c:pt idx="7" formatCode="General">
                  <c:v>0</c:v>
                </c:pt>
                <c:pt idx="8">
                  <c:v>12744378000</c:v>
                </c:pt>
                <c:pt idx="9">
                  <c:v>17121948000</c:v>
                </c:pt>
                <c:pt idx="10">
                  <c:v>6180000000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23414016"/>
        <c:axId val="123415552"/>
        <c:axId val="0"/>
      </c:bar3DChart>
      <c:catAx>
        <c:axId val="12341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3415552"/>
        <c:crosses val="autoZero"/>
        <c:auto val="1"/>
        <c:lblAlgn val="ctr"/>
        <c:lblOffset val="100"/>
        <c:noMultiLvlLbl val="0"/>
      </c:catAx>
      <c:valAx>
        <c:axId val="12341555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341401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76199</xdr:rowOff>
    </xdr:from>
    <xdr:to>
      <xdr:col>17</xdr:col>
      <xdr:colOff>695325</xdr:colOff>
      <xdr:row>35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57152</xdr:colOff>
      <xdr:row>1</xdr:row>
      <xdr:rowOff>104776</xdr:rowOff>
    </xdr:from>
    <xdr:to>
      <xdr:col>5</xdr:col>
      <xdr:colOff>666751</xdr:colOff>
      <xdr:row>26</xdr:row>
      <xdr:rowOff>142876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66674</xdr:rowOff>
    </xdr:from>
    <xdr:to>
      <xdr:col>8</xdr:col>
      <xdr:colOff>1114425</xdr:colOff>
      <xdr:row>43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14</xdr:row>
      <xdr:rowOff>95250</xdr:rowOff>
    </xdr:from>
    <xdr:to>
      <xdr:col>8</xdr:col>
      <xdr:colOff>733425</xdr:colOff>
      <xdr:row>36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28574</xdr:rowOff>
    </xdr:from>
    <xdr:to>
      <xdr:col>6</xdr:col>
      <xdr:colOff>561975</xdr:colOff>
      <xdr:row>43</xdr:row>
      <xdr:rowOff>47624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571501</xdr:colOff>
      <xdr:row>16</xdr:row>
      <xdr:rowOff>28574</xdr:rowOff>
    </xdr:from>
    <xdr:to>
      <xdr:col>12</xdr:col>
      <xdr:colOff>781051</xdr:colOff>
      <xdr:row>43</xdr:row>
      <xdr:rowOff>47625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suario/Documents/GroupWise/Estado%20de%20situaci&#243;n%20mes%20abril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suario/Downloads/BOTON_EXPORTAR_DETALLE_EJEC_PROPIR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Usuario/Documents/GroupWise/analiticointerno%20al%20mes%20de%20mayo%2001.xls" TargetMode="External"/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2810.659693518515" createdVersion="3" refreshedVersion="3" minRefreshableVersion="3" recordCount="845">
  <cacheSource type="worksheet">
    <worksheetSource ref="A1:B1048576" sheet="Hoja2" r:id="rId2"/>
  </cacheSource>
  <cacheFields count="2">
    <cacheField name="CONBIP" numFmtId="0">
      <sharedItems containsBlank="1" count="357">
        <m/>
        <s v="20100310-EJECUCION"/>
        <s v="30126279-DISEÑO"/>
        <s v="30134809-EJECUCION"/>
        <s v="30165522-EJECUCION"/>
        <s v="30129384-EJECUCION"/>
        <s v="30062818-EJECUCION"/>
        <s v="30043744-EJECUCION"/>
        <s v="30259772-EJECUCION"/>
        <s v="30087456-EJECUCION"/>
        <s v="30118247-EJECUCION"/>
        <s v="30068581-EJECUCION"/>
        <s v="30158072-EJECUCION"/>
        <s v="30116956-EJECUCION"/>
        <s v="30412923-DISEÑO"/>
        <s v="30106786-EJECUCION"/>
        <s v="30285474-EJECUCION"/>
        <s v="30116960-EJECUCION"/>
        <s v="30214373-EJECUCION"/>
        <s v="30134906-EJECUCION"/>
        <s v="30171924-DISEÑO"/>
        <s v="30068433-DISEÑO"/>
        <s v="30171875-DISEÑO"/>
        <s v="30171923-DISEÑO"/>
        <s v="30211924-EJECUCION"/>
        <s v="30134930-EJECUCION"/>
        <s v="30397335-EJECUCION"/>
        <s v="30378229-DISEÑO"/>
        <s v="30067012-EJECUCION"/>
        <s v="20132784-EJECUCION"/>
        <s v="30401324-DISEÑO"/>
        <s v="30358323-EJECUCION"/>
        <s v="30070314-DISEÑO"/>
        <s v="30088194-DISEÑO"/>
        <s v="30095480-EJECUCION"/>
        <s v="30126943-EJECUCION"/>
        <s v="30280673-EJECUCION"/>
        <s v="30102226-DISEÑO"/>
        <s v="30102235-EJECUCION"/>
        <s v="30071876-EJECUCION"/>
        <s v="30110580-EJECUCION"/>
        <s v="30135939-EJECUCION"/>
        <s v="30269724-EJECUCION"/>
        <s v="30350274-EJECUCION"/>
        <s v="30124378-EJECUCION"/>
        <s v="30134570-EJECUCION"/>
        <s v="30092386-EJECUCION"/>
        <s v="30134514-EJECUCION"/>
        <s v="30124377-EJECUCION"/>
        <s v="30247072-DISEÑO"/>
        <s v="30272972-EJECUCION"/>
        <s v="30118491-DISEÑO"/>
        <s v="30403223-DISEÑO"/>
        <s v="30465141-EJECUCION"/>
        <s v="30135830-EJECUCION"/>
        <s v="30136269-EJECUCION"/>
        <s v="30086815-EJECUCION"/>
        <s v="30087497-EJECUCION"/>
        <s v="30085619-EJECUCION"/>
        <s v="24.01.001-EJECUCION"/>
        <s v="24.01.003-EJECUCION"/>
        <s v="24.01.005-EJECUCION"/>
        <s v="33.0125-EJECUCION"/>
        <s v="30357427-EJECUCION"/>
        <s v="S/C-EJECUCION"/>
        <s v="30358072-EJECUCION"/>
        <s v="30465788-DISEÑO"/>
        <s v="30034666-EJECUCION"/>
        <s v="30076941-EJECUCION"/>
        <s v="30063478-EJECUCION"/>
        <s v="30084978-EJECUCION"/>
        <s v="30103446-EJECUCION"/>
        <s v="20190549-EJECUCION"/>
        <s v="30129273-EJECUCION"/>
        <s v="30097978-EJECUCION"/>
        <s v="30199272-EJECUCION"/>
        <s v="30128140-EJECUCION"/>
        <s v="30199074-EJECUCION"/>
        <s v="30080729-DISEÑO"/>
        <s v="30106468-DISEÑO"/>
        <s v="30228773-EJECUCION"/>
        <s v="30356933-EJECUCION"/>
        <s v="30344090-EJECUCION"/>
        <s v="30388872-EJECUCION"/>
        <s v="20195455-EJECUCION"/>
        <s v="30429872-EJECUCION"/>
        <s v="30440174-EJECUCION"/>
        <s v="30395577-EJECUCION"/>
        <s v="30479863-EJECUCION"/>
        <s v="30129873-EJECUCION"/>
        <s v="30072731-EJECUCION"/>
        <s v="20086686-EJECUCION"/>
        <s v="30087299-EJECUCION"/>
        <s v="30115349-EJECUCION"/>
        <s v="30339483-EJECUCION"/>
        <s v="30427273-EJECUCION"/>
        <s v="30342773-EJECUCION"/>
        <s v="30046830-EJECUCION"/>
        <s v="30047349-EJECUCION"/>
        <s v="30188272-EJECUCION"/>
        <s v="30131517-DISEÑO"/>
        <s v="30428722-EJECUCION"/>
        <s v="30428679-EJECUCION"/>
        <s v="30248522-EJECUCION"/>
        <s v="30116480-EJECUCION"/>
        <s v="30212372-EJECUCION"/>
        <s v="30212472-EJECUCION"/>
        <s v="30076568-EJECUCION"/>
        <s v="30212322-EJECUCION"/>
        <s v="30129657-EJECUCION"/>
        <s v="30088011-EJECUCION"/>
        <s v="30130451-EJECUCION"/>
        <s v="30458130-EJECUCION"/>
        <s v="30071843-DISEÑO"/>
        <s v="30128506-EJECUCION"/>
        <s v="30219228-DISEÑO"/>
        <s v="30125834-EJECUCION"/>
        <s v="30073164-EJECUCION"/>
        <s v="30113942-EJECUCION"/>
        <s v="30290372-EJECUCION"/>
        <s v="30085373-EJECUCION"/>
        <s v="30077934-EJECUCION"/>
        <s v="30291172-EJECUCION"/>
        <s v="30465242-EJECUCION"/>
        <s v="30481410-EJECUCION"/>
        <s v="30465244-EJECUCION"/>
        <s v="30074650-EJECUCION"/>
        <s v="30076574-DISEÑO"/>
        <s v="30459473-EJECUCION"/>
        <s v="30076574-EJECUCION"/>
        <s v="30108787-EJECUCION"/>
        <s v="30071020-EJECUCION"/>
        <s v="30103323-EJECUCION"/>
        <s v="30082121-EJECUCION"/>
        <s v="30361522-EJECUCION"/>
        <s v="30420073-EJECUCION"/>
        <s v="30279673-EJECUCION"/>
        <s v="30289473-EJECUCION"/>
        <s v="30361529-DISEÑO"/>
        <s v="30289475-EJECUCION"/>
        <s v="30465403-DISEÑO"/>
        <s v="30422722-EJECUCION"/>
        <s v="30117895-DISEÑO"/>
        <s v="30042711-EJECUCION"/>
        <s v="30428380-EJECUCION"/>
        <s v="30134380-EJECUCION"/>
        <s v="30101366-EJECUCION"/>
        <s v="30446723-EJECUCION"/>
        <s v="30077481-EJECUCION"/>
        <s v="30437683-EJECUCION"/>
        <s v="30396077-DISEÑO"/>
        <s v="30102059-EJECUCION"/>
        <s v="30064230-EJECUCION"/>
        <s v="30106012-EJECUCION"/>
        <s v="30132450-EJECUCION"/>
        <s v="30063734-EJECUCION"/>
        <s v="30361577-EJECUCION"/>
        <s v="30204522-DISEÑO"/>
        <s v="30133450-EJECUCION"/>
        <s v="30094898-EJECUCION"/>
        <s v="30136720-EJECUCION"/>
        <s v="30077182-EJECUCION"/>
        <s v="30125885-EJECUCION"/>
        <s v="30073367-EJECUCION"/>
        <s v="30135967-DISEÑO"/>
        <s v="30133915-EJECUCION"/>
        <s v="30154323-EJECUCION"/>
        <s v="30087486-EJECUCION"/>
        <s v="20144598-3-EJECUCION"/>
        <s v="30137333-EJECUCION"/>
        <s v="30115395-EJECUCION"/>
        <s v="30310824-EJECUCION"/>
        <s v="30390873-DISEÑO"/>
        <s v="30104476-EJECUCION"/>
        <s v="30396578-EJECUCION"/>
        <s v="30094891-EJECUCION"/>
        <s v="30076119-EJECUCION"/>
        <s v="30121787-EJECUCION"/>
        <s v="20140221-EJECUCION"/>
        <s v="30092606-EJECUCION"/>
        <s v="30083781-EJECUCION"/>
        <s v="30234772-EJECUCION"/>
        <s v="30112093-DISEÑO"/>
        <s v="30115252-EJECUCION"/>
        <s v="30210322-EJECUCION"/>
        <s v="30137881-EJECUCION"/>
        <s v="30103434-EJECUCION"/>
        <s v="30062429-EJECUCION"/>
        <s v="30085972-EJECUCION"/>
        <s v="30109898-EJECUCION"/>
        <s v="30310674-EJECUCION"/>
        <s v="30091901-EJECUCION"/>
        <s v="30103279-EJECUCION"/>
        <s v="30079324-EJECUCION"/>
        <s v="30103252-DISEÑO"/>
        <s v="30126522-EJECUCION"/>
        <s v="30131132-EJECUCION"/>
        <s v="30126506-EJECUCION"/>
        <s v="20157700-DISEÑO"/>
        <s v="30131130-EJECUCION"/>
        <s v="30135406-EJECUCION"/>
        <s v="30126487-DISEÑO"/>
        <s v="30115770-EJECUCION"/>
        <s v="30095333-DISEÑO"/>
        <s v="30093309-EJECUCION"/>
        <s v="30135738-EJECUCION"/>
        <s v="30135739-EJECUCION"/>
        <s v="30094005-EJECUCION"/>
        <s v="30134020-EJECUCION"/>
        <s v="30257324-EJECUCION"/>
        <s v="30129912-EJECUCION"/>
        <s v="30134014-EJECUCION"/>
        <s v="30395727-EJECUCION"/>
        <s v="30042613-EJECUCION"/>
        <s v="30365273-EJECUCION"/>
        <s v="30127949-EJECUCION"/>
        <s v="30395772-DISEÑO"/>
        <s v="30051749-EJECUCION"/>
        <s v="30343540-EJECUCION"/>
        <s v="30388222-EJECUCION"/>
        <s v="30135053-DISEÑO"/>
        <s v="30183122-EJECUCION"/>
        <s v="30078798-EJECUCION"/>
        <s v="30090907-EJECUCION"/>
        <s v="30118582-EJECUCION"/>
        <s v="30069919-EJECUCION"/>
        <s v="30472589-EJECUCION"/>
        <s v="30428524-EJECUCION"/>
        <s v="30428525-EJECUCION"/>
        <s v="30135630-EJECUCION"/>
        <s v="30375822-EJECUCION"/>
        <s v="30133125-EJECUCION"/>
        <s v="30083106-EJECUCION"/>
        <s v="30396081-EJECUCION"/>
        <s v="30101055-EJECUCION"/>
        <s v="30396026-EJECUCION"/>
        <s v="30430173-EJECUCION"/>
        <s v="30288528-EJECUCION"/>
        <s v="30185572-EJECUCION"/>
        <s v="30073551-EJECUCION"/>
        <s v="30115878-EJECUCION"/>
        <s v="30086022-EJECUCION"/>
        <s v="30086050-EJECUCION"/>
        <s v="30086757-DISEÑO"/>
        <s v="30103375-DISEÑO"/>
        <s v="30098600-PREFACTIBILIDAD"/>
        <s v="30137137-EJECUCION"/>
        <s v="30310525-EJECUCION"/>
        <s v="30137258-EJECUCION"/>
        <s v="30130843-EJECUCION"/>
        <s v="30130819-EJECUCION"/>
        <s v="30130822-EJECUCION"/>
        <s v="30137134-EJECUCION"/>
        <s v="30135059-EJECUCION"/>
        <s v="30381175-EJECUCION"/>
        <s v="30083335-EJECUCION"/>
        <s v="30371775-DISEÑO"/>
        <s v="30315478-EJECUCION"/>
        <s v="30135078-EJECUCION"/>
        <s v="30339822-EJECUCION"/>
        <s v="30326923-DISEÑO"/>
        <s v="30072812-DISEÑO"/>
        <s v="30072372-EJECUCION"/>
        <s v="30102779-EJECUCION"/>
        <s v="30341678-ESTUDIO BÁSICO"/>
        <s v="30376378-EJECUCION"/>
        <s v="30341776-EJECUCION"/>
        <s v="30036043-EJECUCION"/>
        <s v="30136949-EJECUCION"/>
        <s v="30395825-EJECUCION"/>
        <s v="30277425-EJECUCION"/>
        <s v="30288773-EJECUCION"/>
        <s v="30065600-EJECUCION"/>
        <s v="30459944-EJECUCION"/>
        <s v="30393123-DISEÑO"/>
        <s v="30311772-DISEÑO"/>
        <s v="30338024-DISEÑO"/>
        <s v="30455973-EJECUCION"/>
        <s v="30338523-DISEÑO"/>
        <s v="30116040-DISEÑO"/>
        <s v="30135233-DISEÑO"/>
        <s v="30407832-EJECUCION"/>
        <s v="30115295-EJECUCION"/>
        <s v="30116034-EJECUCION"/>
        <s v="30071449-EJECUCION"/>
        <s v="30082185-EJECUCION"/>
        <s v="30136060-EJECUCION"/>
        <s v="30342673-EJECUCION"/>
        <s v="30342724-EJECUCION"/>
        <s v="30350774-EJECUCION"/>
        <s v="30342727-EJECUCION"/>
        <s v="30342023-EJECUCION"/>
        <s v="30398531-EJECUCION"/>
        <s v="30326872-EJECUCION"/>
        <s v="30337226-EJECUCION"/>
        <s v="30341233-EJECUCION"/>
        <s v="30341275-EJECUCION"/>
        <s v="30341323-EJECUCION"/>
        <s v="30341325-EJECUCION"/>
        <s v="30341329-EJECUCION"/>
        <s v="30341732-EJECUCION"/>
        <s v="30342022-EJECUCION"/>
        <s v="30342073-EJECUCION"/>
        <s v="30345125-EJECUCION"/>
        <s v="30322174-EJECUCION"/>
        <s v="30323022-EJECUCION"/>
        <s v="30428989-EJECUCION"/>
        <s v="30342276-EJECUCION"/>
        <s v="30426980-EJECUCION"/>
        <s v="30398377-EJECUCION"/>
        <s v="30135200-DISEÑO"/>
        <s v="30351932-DISEÑO"/>
        <s v="30136461-DISEÑO"/>
        <s v="30186523-PREFACTIBILIDAD"/>
        <s v="30311722-DISEÑO"/>
        <s v="30447539-EJECUCION"/>
        <s v="30125599-EJECUCION"/>
        <s v="30429222-EJECUCION"/>
        <s v="30415731-EJECUCION"/>
        <s v="30430874-ESTUDIO BÁSICO"/>
        <s v="30460140-EJECUCION"/>
        <s v="30409780-PREFACTIBILIDAD"/>
        <s v="30126075-EJECUCION"/>
        <s v="30469138-ESTUDIO BÁSICO"/>
        <s v="30339322-EJECUCION"/>
        <s v="30126939-EJECUCION"/>
        <s v="30135459-EJECUCION"/>
        <s v="30136317-EJECUCION"/>
        <s v="30136293-EJECUCION"/>
        <s v="30137060-EJECUCION"/>
        <s v="30325327-EJECUCION"/>
        <s v="30342025-EJECUCION"/>
        <s v="30440729-EJECUCION"/>
        <s v="30132159-EJECUCION"/>
        <s v="30130362-EJECUCION"/>
        <s v="30343727-EJECUCION"/>
        <s v="30464733-EJECUCION"/>
        <s v="30378428-EJECUCION"/>
        <s v="30363825-EJECUCION"/>
        <s v="30364279-EJECUCION"/>
        <s v="30405874-EJECUCION"/>
        <s v="30434988-EJECUCION"/>
        <s v="30343724-EJECUCION"/>
        <s v="30378424-EJECUCION"/>
        <s v="30349427-EJECUCION"/>
        <s v="30315872-EJECUCION"/>
        <s v="30433775-EJECUCION"/>
        <s v="30479944-EJECUCION"/>
        <s v="30479137-EJECUCION"/>
        <s v="30461825-EJECUCION"/>
        <s v="30398233-EJECUCION"/>
        <s v="30399283-EJECUCION"/>
        <s v="30341173-EJECUCION"/>
        <s v="30398277-EJECUCION"/>
        <s v="30440727-EJECUCION"/>
        <s v="30440728-EJECUCION"/>
        <s v="30467537-EJECUCION"/>
      </sharedItems>
    </cacheField>
    <cacheField name="MARZO" numFmtId="0">
      <sharedItems containsString="0" containsBlank="1" containsNumber="1" containsInteger="1" minValue="0" maxValue="101517438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2894.437177777778" createdVersion="4" refreshedVersion="4" minRefreshableVersion="3" recordCount="92">
  <cacheSource type="worksheet">
    <worksheetSource ref="A1:BR93" sheet="Report" r:id="rId2"/>
  </cacheSource>
  <cacheFields count="70">
    <cacheField name="Código" numFmtId="0">
      <sharedItems containsBlank="1" count="74">
        <s v="20190549"/>
        <s v="30063734"/>
        <s v="30125834"/>
        <s v="30063478"/>
        <s v="30074650"/>
        <s v="30199272"/>
        <s v="30154323"/>
        <s v="30212322"/>
        <s v="30082121"/>
        <s v="30134720"/>
        <s v="30125599"/>
        <s v="30291172"/>
        <s v="30372023"/>
        <s v="30427225"/>
        <s v="30431423"/>
        <s v="30454922"/>
        <s v="30457931"/>
        <s v="30458044"/>
        <s v="30458563"/>
        <s v="30470934"/>
        <s v="30135459"/>
        <s v="30345125"/>
        <s v="30440729"/>
        <s v="30134906"/>
        <s v="30322174"/>
        <s v="30133915"/>
        <s v="30136060"/>
        <s v="30405874"/>
        <s v="30094891"/>
        <s v="30076119"/>
        <s v="30234772"/>
        <s v="30093309"/>
        <s v="30115252"/>
        <s v="30134020"/>
        <s v="30129384"/>
        <s v="30350774"/>
        <s v="30342724"/>
        <s v="30067012"/>
        <s v="30457726"/>
        <s v="30458477"/>
        <s v="30458543"/>
        <s v="30129273"/>
        <s v="30097978"/>
        <s v="30212472"/>
        <s v="30085373"/>
        <s v="30134380"/>
        <s v="30428380"/>
        <s v="30136269"/>
        <s v="30136293"/>
        <s v="30136320"/>
        <s v="30342025"/>
        <s v="30363825"/>
        <s v="30341329"/>
        <s v="30341275"/>
        <s v="30342727"/>
        <s v="30082185"/>
        <s v="30116040"/>
        <s v="30042613"/>
        <s v="30086022"/>
        <s v="30457980"/>
        <s v="30210322"/>
        <s v="30477384"/>
        <s v="30477553"/>
        <s v="2403001028"/>
        <s v="30344090"/>
        <s v="30043932"/>
        <s v="30136720"/>
        <s v="30106012"/>
        <s v="30132450"/>
        <s v="30411873"/>
        <s v="30131517"/>
        <s v="30066636"/>
        <s v="30407832"/>
        <m/>
      </sharedItems>
    </cacheField>
    <cacheField name="Tipo de Código" numFmtId="0">
      <sharedItems containsBlank="1"/>
    </cacheField>
    <cacheField name="Nombre de la Iniciativa" numFmtId="0">
      <sharedItems containsBlank="1" count="74">
        <s v="AMPLIACION Y REMODELACION CONSULTORIO ANTONIO VARAS"/>
        <s v="NORMALIZACION CENTRO DE SALUD PUERTO VARAS"/>
        <s v="MEJORAMIENTO INFRAESTRUCTURA HOSPITAL DE FRUTILLAR"/>
        <s v="REPOSICION ESCUELA MAILLEN ESTERO"/>
        <s v="REPOSICION PLANTA DE TRATAMIENTO DE AGUAS SERVIDAS LOS PELLINES"/>
        <s v="REPOSICION ESTADIO ANTONIO VARAS COMUNA PUERTO MONTT"/>
        <s v="CONSTRUCCION COMUNID. TERAPEUTICA DROGODEPENDIENTES, PROV LLANQUIHUE"/>
        <s v="CONSTRUCCION SERVICIO APR SECTOR RURAL DE LINEA SIN NOMBRE, FRESIA"/>
        <s v="CONSTRUCCION PLAZA ANFITEATRO Y PASEO CÍVICO LOS MUERMOS"/>
        <s v="CONSTRUCCION COMPLEJO INTERCULTURAL DE FRESIA"/>
        <s v="CONSERVACION DEPENDENCIAS DEL GOBIERNO REGIONAL DE LOS LAGOS"/>
        <s v="REPOSICION  Y AMPLIACION BIBLIOTECA MUNICIPAL DE FRUTILLAR"/>
        <s v="MEJORAMIENTO CANCHA LOS HUALLES SAN JUAN DE LA COSTA"/>
        <s v="CONSTRUCCION PLAZA ACTIVA VILLA CAUTIN"/>
        <s v="CONSTRUCCION PLAZA   MANUEL   MONTT"/>
        <s v="MEJORAMIENTO PLAZA PALAFITICA CHONCHI URBANO"/>
        <s v="CONSTRUCCION PLAZA MIRADOR RECREATIVA PUNTILLA PICHICOLO"/>
        <s v="CONSTRUCCION MULTICANCHA TECHADA C.D.TORINO, COMUNA DE QUELLON"/>
        <s v="REPOSICION CUARTEL DE BOMBEROS CURACO DE VÉLEZ"/>
        <s v="MEJORAMIENTO ESPACIOS COMUNITARIOS COMUNA DE CHONCHI"/>
        <s v="TRANSFERENCIA INVERSIÓN EN LA MIPE DEL MEJILLÓN CHILENO"/>
        <s v="TRANSFERENCIA FORTALECIMIENTO MICRO Y PEQUEÑA EMPRESA PATAGONIA VERDE"/>
        <s v="TRANSFERENCIA DESARROLLO DE FERIAS LIBRES REGIÓN DE LOS LAGOS"/>
        <s v="REPOSICION PLAZA DE ARMAS, CIUDAD DE PURRANQUE"/>
        <s v="TRANSFERENCIA SUBSIDIO OPERACION SISTEMA AUTOGENERACION ISLAS DESERTO"/>
        <s v="TRANSFERENCIA SUBSIDIO OPER. SIST. AUTOGENERACION ISLAS QUENU Y TABON"/>
        <s v="CONSTRUCCION DEFENSAS FLUVIALES RÍO BLANCO EN CHAITÉN SUR, PALENA"/>
        <s v="CAPACITACION NUCLEOS GESTORES TERRITORIOS PIRDT"/>
        <s v="REPOSICION FERIA YUMBEL DE CASTRO"/>
        <s v="MEJORAMIENTO Y AMPLIACION GIMNASIO MUNICIPAL CASTRO"/>
        <s v="CONSTRUCCION CAMARINES EN DIVERSOS SECTORES RURALES DE ANCUD"/>
        <s v="REPOSICION LICEO ALFREDO BARRIA OYARZUN,CURACO DE VELEZ"/>
        <s v="CONSTRUCCION SISTEMA AGUA POTABLE RURAL GUAPILACUY COMUNA DE ANCUD"/>
        <s v="REPOSICION POSTA TEHUACO - QUETALCO COMUNA DALCAHUE"/>
        <s v="CONSTRUCCION CENTRO REFERENCIA Y DIAGNOSTICO MÉDICO, OSORNO"/>
        <s v="MEJORAMIENTO DIVERSAS CALLES DE LA PROVINCIA PALENA"/>
        <s v="CONSERVACION CAMINO BÁSICO, RUTA W-609, ETAPA I"/>
        <s v="REPOSICION PARCIAL LICEO LAS AMERICAS DE ENTRE LAGOS"/>
        <s v="CONSTRUCCION CENTRO COMUNITARIO DEPORTIVO PUREO"/>
        <s v="CONSTRUCCION  CANCHA DE FUTBOL AGONÍ"/>
        <s v="CONSTRUCCION CENTRO COMUNITARIO HUEQUI NORTE"/>
        <s v="REPOSICION HOSPEDERÍA HOGAR DE CRISTO"/>
        <s v="AMPLIACION COMPLEJO DEPORTIVO ESTERO LOBOS PUERTO MONTT"/>
        <s v="CONSTRUCCION SERVICIO APR SECTOR RURAL EL MAÑIO, FRESIA"/>
        <s v="REPOSICION ESTADIO MUNICIPAL DE FRUTILLAR"/>
        <s v="REPOSICION POSTA DE SALUD RURAL LA PASADA, COMUNA DE MAULLIN"/>
        <s v="CONSERVACION MERCADO MUNICIPAL DE MAULLIN"/>
        <s v="TRANSFERENCIA RECAMBIO DE CALEFACTORES PARA LA CIUDAD DE OSORNO, REGI"/>
        <s v="TRANSFERENCIA EDUCACION PARA LA IMP. DE BUENAS PRAC. AMBIENTA, OSORNO"/>
        <s v="PROTECCION APLICACIÓN MODELO USO SUST. EN PAISAJE CONSERV. CHILOÉ"/>
        <s v="TRANSFERENCIA GESTIÓN DEL TERRITORIO TURÍSTICO, REGIÓN DE LOS LAGOS"/>
        <s v="TRANSFERENCIA APOYO A LA COMPETITIVIDAD PRODUCTORES MAPUCHE WILLICHE"/>
        <s v="TRANSFERENCIA ASESORÍA ESPECIALIZADA CONSOLIDACIÓN TENENCIA TIERRA"/>
        <s v="TRANSFERENCIA PROG. REGULARIZACIÓN DERECHOS APROVECHAMIENTO AGUA"/>
        <s v="CONSERVACION PERIODICA CAMINO BASICO SANTA BARBARA-CHANA, ROL W-807"/>
        <s v="MEJORAMIENTO PLAZA DE ARMAS DE VILLA SANTA LUCÍA, CHAITÉN"/>
        <s v="REPOSICION BODEGA Y GALPON MUNICIPAL, PALENA"/>
        <s v="NORMALIZACION CONSULTORIO RURAL PUQUELDON"/>
        <s v="REPOSICION ESCUELA RURAL DE ISLA LLINGUA"/>
        <s v="MEJORAMIENTO ÁREA VERDE PLAZA SECTOR PICHIPELLUCO"/>
        <s v="MEJORAMIENTO ESTADIO PUDETO, COMUNA DE ANCUD"/>
        <s v="MEJORAMIENTO PLAZA DE JUEGOS POBLACIÓN BORDEMAR"/>
        <s v="CONSTRUCCION MULTICANCHA VILLA BICENTENARIO"/>
        <s v="XVII FERIA DEL LIBRO CHILOÉ"/>
        <s v="REPOSICION VEREDAS POBL. ANTUHUE,LA COLINA Y ALERCE, PUERTO MONTT"/>
        <s v="REPOSICION ESCUELA LOS ARCES OLMOPULLI, COMUNA DE MAULLIN"/>
        <s v="RESTAURACIÓN FACHADAS ZONA TÍPICA PUERTO VARAS"/>
        <s v="DIAGNOSTICO ACTUALIZACIÓN PLAN REGULADOR COMUNAL DE PUERTO VARAS"/>
        <s v="CONSERVACION EDIFICIO ANTONIO VARAS Y HABILITACION BIBLIOTECA"/>
        <s v="ADQUISICIÓN VEHÍCULOS DEPARTAMENTO DE SALUD PUERTO VARAS"/>
        <s v="CONSTRUCCION SISTEMA DE AGUA POTABLE RURAL EL QUECHE, COCHAMO"/>
        <s v="REPOSICION ESCUELA EPSON ENSENADA, PUERTO VARAS"/>
        <s v="REPOSICION RETROESCABADORA PARA LA COMUNA DE PALENA"/>
        <m/>
      </sharedItems>
    </cacheField>
    <cacheField name="Etapa IDI" numFmtId="0">
      <sharedItems containsBlank="1"/>
    </cacheField>
    <cacheField name="Servicio Responsable" numFmtId="0">
      <sharedItems containsBlank="1"/>
    </cacheField>
    <cacheField name="Unidad Técnica" numFmtId="0">
      <sharedItems containsBlank="1"/>
    </cacheField>
    <cacheField name="Nivel Territorial" numFmtId="0">
      <sharedItems containsBlank="1"/>
    </cacheField>
    <cacheField name="Provincia" numFmtId="0">
      <sharedItems containsBlank="1" count="6">
        <s v=""/>
        <s v="LLANQUIHUE"/>
        <s v="OSORNO"/>
        <s v="CHILOE"/>
        <s v="PALENA"/>
        <m/>
      </sharedItems>
    </cacheField>
    <cacheField name="Comuna" numFmtId="0">
      <sharedItems containsBlank="1"/>
    </cacheField>
    <cacheField name="Localidad" numFmtId="0">
      <sharedItems containsBlank="1"/>
    </cacheField>
    <cacheField name="Sector" numFmtId="0">
      <sharedItems containsBlank="1"/>
    </cacheField>
    <cacheField name="Fecha de Inicio" numFmtId="0">
      <sharedItems containsBlank="1"/>
    </cacheField>
    <cacheField name="Fecha de Término" numFmtId="0">
      <sharedItems containsBlank="1"/>
    </cacheField>
    <cacheField name="RATE" numFmtId="0">
      <sharedItems containsBlank="1"/>
    </cacheField>
    <cacheField name="Descriptor" numFmtId="0">
      <sharedItems containsBlank="1"/>
    </cacheField>
    <cacheField name="Fuente de Financiamiento" numFmtId="0">
      <sharedItems containsBlank="1" count="10">
        <s v="Fndr"/>
        <s v="Prov.Infraestructura Educacional"/>
        <s v="Prov.Saneamiento Sanitario"/>
        <s v="Provisiones"/>
        <s v="Plan Especial de Desarrollo Zonas Extremas"/>
        <s v="Prov.Energización"/>
        <s v="Prov.Infraestructura Rural"/>
        <s v="Prov.Ley Nro 20.378 Transantiago"/>
        <s v="Prov.Puesta en Valor del Patrimonio"/>
        <m/>
      </sharedItems>
    </cacheField>
    <cacheField name="Ítem Presupuestario" numFmtId="0">
      <sharedItems containsBlank="1"/>
    </cacheField>
    <cacheField name="Asignación Presupuestaria" numFmtId="0">
      <sharedItems containsBlank="1" count="24">
        <s v="Equipamiento (31.02.005)"/>
        <s v="Consultorías (31.02.002)"/>
        <s v="Obras Civiles (31.02.004)"/>
        <s v="Equipos (31.02.006)"/>
        <s v="Municipalidades (Programa Mejoramiento de Barrios) (33.03.100)"/>
        <s v="Municipalidades (Fondo Regional de Iniciativa Local) (33.03.125)"/>
        <s v="SERCOTEC-Inversión en la MIPE del Mejillón Chileno (30135459-0) (33.03.245)"/>
        <s v="SERCOTEC - Transferencia Fortalecimiento Micro y Pequeña Empresa Patagonia Verde (30345125-0) (33.03.271)"/>
        <s v="SERCOTEC-Apoyo integral a las ferias libres(30440729-0) (33.03.278)"/>
        <s v="Subsidio Operación Sistema de Autogeneración Energía en Zonas Aisladas (24.01.002)"/>
        <s v="Gastos Administrativos (31.02.001)"/>
        <s v="SENCE - Capacitación núcleos gestores territorios PIRDT (30405874-0) (33.03.273)"/>
        <s v="SECRETARÍA REGIONAL MINISTERIAL DEL MEDIO AMBIENTE - Transf. Recambio Calefactores para la ciudad de Osorno (30136269-0) (33.03.205)"/>
        <s v="SECRETARÍA REGIONAL MINISTERIAL DEL MEDIO AMBIENTE - Transf. Educ. para la implementación Buenas Prácticas Ambientales Osorno (30136293-0) (33.03.204)"/>
        <s v="MINISTERIO DEL MEDIO AMBIENTE-Aplicación de un Modelo de Gestión para el Manejo y Uso Sustentable del Territorio Noroeste de Chiloé (30136320-0) (33.03.242)"/>
        <s v="SERNATUR - Transferencia Gestión del Territorio Turístico, Región de Los Lagos (30342025-0) (33.03.247)"/>
        <s v="CONADI - Transferencia Apoyo a la Competitividad Productores Mapuche Williche (30363825-0) (33.03.272)"/>
        <s v="INDAP - Transferencia Asesoría Especializada Consolidación Tenencia Tierra En AFC (30341329-0) (33.03.265)"/>
        <s v="INDAP - Transferencia Programa Regularización Derechos Aprovechamientos de Agua (30341275-0) (33.03.268)"/>
        <s v="Municipalidades - Actividades Culturales (24.03.001)"/>
        <s v="No Definido ()"/>
        <s v="Vehículos (29.03)"/>
        <s v="Máquinas y Equipos (29.05)"/>
        <m/>
      </sharedItems>
    </cacheField>
    <cacheField name="Costo EBI" numFmtId="3">
      <sharedItems containsSemiMixedTypes="0" containsString="0" containsNumber="1" containsInteger="1" minValue="0" maxValue="215168668527"/>
    </cacheField>
    <cacheField name="Costo Consejo Regional" numFmtId="3">
      <sharedItems containsSemiMixedTypes="0" containsString="0" containsNumber="1" containsInteger="1" minValue="0" maxValue="214811512448"/>
    </cacheField>
    <cacheField name="Costo Ajustado" numFmtId="3">
      <sharedItems containsSemiMixedTypes="0" containsString="0" containsNumber="1" containsInteger="1" minValue="2140000" maxValue="228507500730"/>
    </cacheField>
    <cacheField name="Gastado Años Anteriores" numFmtId="3">
      <sharedItems containsSemiMixedTypes="0" containsString="0" containsNumber="1" containsInteger="1" minValue="0" maxValue="103807159276"/>
    </cacheField>
    <cacheField name="Solicitado" numFmtId="3">
      <sharedItems containsSemiMixedTypes="0" containsString="0" containsNumber="1" containsInteger="1" minValue="0" maxValue="68195284113"/>
    </cacheField>
    <cacheField name="Saldo Próximo Año" numFmtId="3">
      <sharedItems containsSemiMixedTypes="0" containsString="0" containsNumber="1" containsInteger="1" minValue="0" maxValue="56273204891"/>
    </cacheField>
    <cacheField name="Saldo Años Restantes" numFmtId="3">
      <sharedItems containsSemiMixedTypes="0" containsString="0" containsNumber="1" containsInteger="1" minValue="0" maxValue="231852450"/>
    </cacheField>
    <cacheField name="Asignado" numFmtId="0">
      <sharedItems containsString="0" containsBlank="1" containsNumber="1" containsInteger="1" minValue="0" maxValue="48012930494"/>
    </cacheField>
    <cacheField name="Asignación Disponible" numFmtId="0">
      <sharedItems containsString="0" containsBlank="1" containsNumber="1" containsInteger="1" minValue="-116905408" maxValue="17446098625"/>
    </cacheField>
    <cacheField name="Saldo por Asignar" numFmtId="0">
      <sharedItems containsString="0" containsBlank="1" containsNumber="1" containsInteger="1" minValue="0" maxValue="20089393619"/>
    </cacheField>
    <cacheField name="Total Pagado" numFmtId="0">
      <sharedItems containsString="0" containsBlank="1" containsNumber="1" containsInteger="1" minValue="268194" maxValue="30566831869"/>
    </cacheField>
    <cacheField name="Arrastre" numFmtId="0">
      <sharedItems containsString="0" containsBlank="1" containsNumber="1" containsInteger="1" minValue="0" maxValue="90786974585"/>
    </cacheField>
    <cacheField name="Programado Enero" numFmtId="0">
      <sharedItems containsString="0" containsBlank="1" containsNumber="1" containsInteger="1" minValue="0" maxValue="90125000"/>
    </cacheField>
    <cacheField name="Pagado Enero" numFmtId="0">
      <sharedItems containsString="0" containsBlank="1" containsNumber="1" containsInteger="1" minValue="0" maxValue="6686876675"/>
    </cacheField>
    <cacheField name="Programado Febrero" numFmtId="0">
      <sharedItems containsString="0" containsBlank="1" containsNumber="1" containsInteger="1" minValue="0" maxValue="0"/>
    </cacheField>
    <cacheField name="Pagado Febrero" numFmtId="0">
      <sharedItems containsString="0" containsBlank="1" containsNumber="1" containsInteger="1" minValue="0" maxValue="6044519044"/>
    </cacheField>
    <cacheField name="Programado Marzo" numFmtId="0">
      <sharedItems containsString="0" containsBlank="1" containsNumber="1" containsInteger="1" minValue="0" maxValue="160093193"/>
    </cacheField>
    <cacheField name="Pagado Marzo" numFmtId="0">
      <sharedItems containsString="0" containsBlank="1" containsNumber="1" containsInteger="1" minValue="0" maxValue="6114731956"/>
    </cacheField>
    <cacheField name="Programado Abril" numFmtId="0">
      <sharedItems containsString="0" containsBlank="1" containsNumber="1" containsInteger="1" minValue="0" maxValue="932214035"/>
    </cacheField>
    <cacheField name="Pagado Abril" numFmtId="0">
      <sharedItems containsString="0" containsBlank="1" containsNumber="1" containsInteger="1" minValue="0" maxValue="7147503773"/>
    </cacheField>
    <cacheField name="Programado Mayo" numFmtId="0">
      <sharedItems containsString="0" containsBlank="1" containsNumber="1" containsInteger="1" minValue="0" maxValue="5547616"/>
    </cacheField>
    <cacheField name="Pagado Mayo" numFmtId="0">
      <sharedItems containsSemiMixedTypes="0" containsString="0" containsNumber="1" containsInteger="1" minValue="268194" maxValue="4591725421"/>
    </cacheField>
    <cacheField name="Programado Junio" numFmtId="0">
      <sharedItems containsString="0" containsBlank="1" containsNumber="1" containsInteger="1" minValue="0" maxValue="0"/>
    </cacheField>
    <cacheField name="Pagado Junio" numFmtId="0">
      <sharedItems containsString="0" containsBlank="1" containsNumber="1" containsInteger="1" minValue="0" maxValue="0"/>
    </cacheField>
    <cacheField name="Programado Julio" numFmtId="0">
      <sharedItems containsString="0" containsBlank="1" containsNumber="1" containsInteger="1" minValue="0" maxValue="0"/>
    </cacheField>
    <cacheField name="Pagado Julio" numFmtId="0">
      <sharedItems containsString="0" containsBlank="1" containsNumber="1" containsInteger="1" minValue="0" maxValue="0"/>
    </cacheField>
    <cacheField name="Programado Agosto" numFmtId="0">
      <sharedItems containsString="0" containsBlank="1" containsNumber="1" containsInteger="1" minValue="0" maxValue="0"/>
    </cacheField>
    <cacheField name="Pagado Agosto" numFmtId="0">
      <sharedItems containsString="0" containsBlank="1" containsNumber="1" containsInteger="1" minValue="0" maxValue="0"/>
    </cacheField>
    <cacheField name="Programado Septiembre" numFmtId="0">
      <sharedItems containsString="0" containsBlank="1" containsNumber="1" containsInteger="1" minValue="0" maxValue="0"/>
    </cacheField>
    <cacheField name="Pagado Septiembre" numFmtId="0">
      <sharedItems containsString="0" containsBlank="1" containsNumber="1" containsInteger="1" minValue="0" maxValue="0"/>
    </cacheField>
    <cacheField name="Programado Octubre" numFmtId="0">
      <sharedItems containsString="0" containsBlank="1" containsNumber="1" containsInteger="1" minValue="0" maxValue="0"/>
    </cacheField>
    <cacheField name="Pagado Octubre" numFmtId="0">
      <sharedItems containsString="0" containsBlank="1" containsNumber="1" containsInteger="1" minValue="0" maxValue="0"/>
    </cacheField>
    <cacheField name="Programado Noviembre" numFmtId="0">
      <sharedItems containsString="0" containsBlank="1" containsNumber="1" containsInteger="1" minValue="0" maxValue="0"/>
    </cacheField>
    <cacheField name="Pagado Noviembre" numFmtId="0">
      <sharedItems containsString="0" containsBlank="1" containsNumber="1" containsInteger="1" minValue="0" maxValue="0"/>
    </cacheField>
    <cacheField name="Programado Diciembre" numFmtId="0">
      <sharedItems containsString="0" containsBlank="1" containsNumber="1" containsInteger="1" minValue="0" maxValue="0"/>
    </cacheField>
    <cacheField name="Pagado Diciembre" numFmtId="0">
      <sharedItems containsString="0" containsBlank="1" containsNumber="1" containsInteger="1" minValue="0" maxValue="0"/>
    </cacheField>
    <cacheField name="Programa Chile Solidario (Relación Ppal)" numFmtId="0">
      <sharedItems containsBlank="1"/>
    </cacheField>
    <cacheField name="Programa Chile Solidario (Otras Relaciones)" numFmtId="0">
      <sharedItems containsBlank="1"/>
    </cacheField>
    <cacheField name="Genero (Relacionado)" numFmtId="0">
      <sharedItems containsBlank="1"/>
    </cacheField>
    <cacheField name="Genero (Observaciones)" numFmtId="0">
      <sharedItems containsBlank="1"/>
    </cacheField>
    <cacheField name="Territorios y Zonas Especiales (Relación Ppal)" numFmtId="0">
      <sharedItems containsBlank="1"/>
    </cacheField>
    <cacheField name="Territorios y Zonas Especiales (Otras Relaciones)" numFmtId="0">
      <sharedItems containsBlank="1"/>
    </cacheField>
    <cacheField name="Ejes Estratégicos (Relación Ppal)" numFmtId="0">
      <sharedItems containsBlank="1"/>
    </cacheField>
    <cacheField name="Ejes Estratégicos (Otras Relaciones)" numFmtId="0">
      <sharedItems containsBlank="1"/>
    </cacheField>
    <cacheField name="Plan Regional de Gobierno 2014 (Relación Ppal)" numFmtId="0">
      <sharedItems containsBlank="1"/>
    </cacheField>
    <cacheField name="Plan Regional de Gobierno 2014 (Otras Relaciones)" numFmtId="0">
      <sharedItems containsBlank="1"/>
    </cacheField>
    <cacheField name="Seguimiento Compromisos (Relación Ppal)" numFmtId="0">
      <sharedItems containsBlank="1"/>
    </cacheField>
    <cacheField name="Seguimiento Compromisos (Otras Relaciones)" numFmtId="0">
      <sharedItems containsBlank="1"/>
    </cacheField>
    <cacheField name="Agenda de Energia (Relación Ppal)" numFmtId="0">
      <sharedItems containsBlank="1"/>
    </cacheField>
    <cacheField name="Agenda de Energia (Otras Relaciones)" numFmtId="0">
      <sharedItems containsBlank="1"/>
    </cacheField>
    <cacheField name="Politica de Turismo de Los Lagos (Relación Ppal)" numFmtId="0">
      <sharedItems containsBlank="1"/>
    </cacheField>
    <cacheField name="Politica de Turismo de Los Lagos (Otras Relaciones)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Usuario" refreshedDate="42961.682629861112" createdVersion="4" refreshedVersion="4" minRefreshableVersion="3" recordCount="779">
  <cacheSource type="worksheet">
    <worksheetSource ref="A1:AP1048576" sheet="JULIO"/>
  </cacheSource>
  <cacheFields count="39">
    <cacheField name="SUBT." numFmtId="0">
      <sharedItems containsBlank="1" containsMixedTypes="1" containsNumber="1" containsInteger="1" minValue="22" maxValue="33"/>
    </cacheField>
    <cacheField name="PRIORIDAD" numFmtId="0">
      <sharedItems containsString="0" containsBlank="1" containsNumber="1" containsInteger="1" minValue="0" maxValue="19"/>
    </cacheField>
    <cacheField name="ESTADO" numFmtId="0">
      <sharedItems containsBlank="1"/>
    </cacheField>
    <cacheField name="SECTOR" numFmtId="0">
      <sharedItems containsBlank="1" count="13">
        <m/>
        <s v="EDUCACIÓN Y CULTURA"/>
        <s v="SALUD"/>
        <s v="TRANSPORTE"/>
        <s v="DEFENSA Y SEGURIDAD"/>
        <s v="AGUA POTABLE Y ALCANTARILLADO"/>
        <s v="ENERGÍA"/>
        <s v="MULTISECTORIAL"/>
        <s v="DEPORTE"/>
        <s v="INDUSTRIA, COMERCIO, FINANZAS Y TURISMO"/>
        <s v="JUSTICIA"/>
        <s v="PESCA"/>
        <s v="SILVOAGROPECUARIO"/>
      </sharedItems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UNIDAD TECNICA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30484364"/>
    </cacheField>
    <cacheField name="CONBIP" numFmtId="0">
      <sharedItems containsBlank="1"/>
    </cacheField>
    <cacheField name="NOMBRE DEL PROYECTO" numFmtId="0">
      <sharedItems containsBlank="1"/>
    </cacheField>
    <cacheField name="COSTO" numFmtId="0">
      <sharedItems containsBlank="1" containsMixedTypes="1" containsNumber="1" containsInteger="1" minValue="0" maxValue="54462445269"/>
    </cacheField>
    <cacheField name="COSTO " numFmtId="0">
      <sharedItems containsString="0" containsBlank="1" containsNumber="1" minValue="10240000" maxValue="344840527814.02087"/>
    </cacheField>
    <cacheField name="GASTADO AÑOS ANTERIOS" numFmtId="0">
      <sharedItems containsString="0" containsBlank="1" containsNumber="1" containsInteger="1" minValue="0" maxValue="86056521962"/>
    </cacheField>
    <cacheField name="GASTO AÑOS ANTERIORES" numFmtId="0">
      <sharedItems containsString="0" containsBlank="1" containsNumber="1" containsInteger="1" minValue="0" maxValue="114901191533"/>
    </cacheField>
    <cacheField name="SOLICITADO 2017" numFmtId="0">
      <sharedItems containsString="0" containsBlank="1" containsNumber="1" minValue="0" maxValue="97439627077.020844"/>
    </cacheField>
    <cacheField name="SALDO" numFmtId="0">
      <sharedItems containsString="0" containsBlank="1" containsNumber="1" containsInteger="1" minValue="0" maxValue="140613450540"/>
    </cacheField>
    <cacheField name="SOLICITADO 20172" numFmtId="0">
      <sharedItems containsString="0" containsBlank="1" containsNumber="1" containsInteger="1" minValue="0" maxValue="100728004464"/>
    </cacheField>
    <cacheField name="2018" numFmtId="0">
      <sharedItems containsString="0" containsBlank="1" containsNumber="1" containsInteger="1" minValue="-314529171" maxValue="145116314319"/>
    </cacheField>
    <cacheField name="PPTO FUTURO" numFmtId="0">
      <sharedItems containsBlank="1" containsMixedTypes="1" containsNumber="1" containsInteger="1" minValue="0" maxValue="0"/>
    </cacheField>
    <cacheField name="COMPROMISO 2017" numFmtId="0">
      <sharedItems containsString="0" containsBlank="1" containsNumber="1" containsInteger="1" minValue="0" maxValue="89379279000"/>
    </cacheField>
    <cacheField name="ENERO" numFmtId="3">
      <sharedItems containsString="0" containsBlank="1" containsNumber="1" containsInteger="1" minValue="0" maxValue="6686876675"/>
    </cacheField>
    <cacheField name="FEBRERO" numFmtId="3">
      <sharedItems containsString="0" containsBlank="1" containsNumber="1" containsInteger="1" minValue="0" maxValue="6044519044"/>
    </cacheField>
    <cacheField name="MARZO" numFmtId="3">
      <sharedItems containsString="0" containsBlank="1" containsNumber="1" containsInteger="1" minValue="0" maxValue="6114731956"/>
    </cacheField>
    <cacheField name="ENERO-MARZO" numFmtId="3">
      <sharedItems containsString="0" containsBlank="1" containsNumber="1" containsInteger="1" minValue="0" maxValue="18846127675"/>
    </cacheField>
    <cacheField name="ABRIL" numFmtId="3">
      <sharedItems containsString="0" containsBlank="1" containsNumber="1" containsInteger="1" minValue="0" maxValue="7147503773"/>
    </cacheField>
    <cacheField name="MAYO" numFmtId="3">
      <sharedItems containsString="0" containsBlank="1" containsNumber="1" containsInteger="1" minValue="0" maxValue="4591725421"/>
    </cacheField>
    <cacheField name="JUNIO" numFmtId="3">
      <sharedItems containsString="0" containsBlank="1" containsNumber="1" containsInteger="1" minValue="0" maxValue="9899693417"/>
    </cacheField>
    <cacheField name="ABRIL-JUNIO" numFmtId="3">
      <sharedItems containsString="0" containsBlank="1" containsNumber="1" containsInteger="1" minValue="0" maxValue="21638922611"/>
    </cacheField>
    <cacheField name="JULIO" numFmtId="3">
      <sharedItems containsString="0" containsBlank="1" containsNumber="1" containsInteger="1" minValue="0" maxValue="2072340662"/>
    </cacheField>
    <cacheField name="TOTAL PAGADO" numFmtId="3">
      <sharedItems containsString="0" containsBlank="1" containsNumber="1" containsInteger="1" minValue="0" maxValue="42557390948"/>
    </cacheField>
    <cacheField name="SALDO A DICIEMBRE" numFmtId="3">
      <sharedItems containsString="0" containsBlank="1" containsNumber="1" containsInteger="1" minValue="0" maxValue="46821888052"/>
    </cacheField>
    <cacheField name="SALDO2" numFmtId="3">
      <sharedItems containsString="0" containsBlank="1" containsNumber="1" minValue="0" maxValue="140560057281.02084"/>
    </cacheField>
    <cacheField name="SITUACION ACTUAL " numFmtId="0">
      <sharedItems containsBlank="1"/>
    </cacheField>
    <cacheField name="PROVISION" numFmtId="0">
      <sharedItems containsBlank="1" count="12">
        <m/>
        <s v="LIBRE"/>
        <s v="FAR"/>
        <s v="SS"/>
        <s v="ENERGIZACIÓN"/>
        <s v="RSD"/>
        <s v="FIE"/>
        <s v="PIR"/>
        <s v="FRIL"/>
        <s v="PV"/>
        <s v="PVP"/>
        <s v="FIC"/>
      </sharedItems>
    </cacheField>
    <cacheField name="RATE 2017" numFmtId="0">
      <sharedItems containsBlank="1" count="7">
        <m/>
        <s v="RS"/>
        <s v="RS*"/>
        <s v="RE"/>
        <s v="RS**"/>
        <s v="RS***"/>
        <s v="IN"/>
      </sharedItems>
    </cacheField>
    <cacheField name="ACUERDO CORE 2016" numFmtId="0">
      <sharedItems containsBlank="1" containsMixedTypes="1" containsNumber="1" containsInteger="1" minValue="0" maxValue="5"/>
    </cacheField>
    <cacheField name="RATES" numFmtId="0">
      <sharedItems containsBlank="1" containsMixedTypes="1" containsNumber="1" containsInteger="1" minValue="0" maxValue="0"/>
    </cacheField>
    <cacheField name="FECHA RATE" numFmtId="0">
      <sharedItems containsDate="1" containsBlank="1" containsMixedTypes="1" minDate="1899-12-31T00:00:00" maxDate="1900-01-05T06:40: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Usuario" refreshedDate="42961.682630208335" createdVersion="4" refreshedVersion="4" minRefreshableVersion="3" recordCount="757">
  <cacheSource type="worksheet">
    <worksheetSource ref="A1:BS1048576" sheet="ENCUADRE PROVISIONES"/>
  </cacheSource>
  <cacheFields count="70">
    <cacheField name="Código" numFmtId="0">
      <sharedItems containsBlank="1" count="485">
        <s v="30076941"/>
        <s v="30046830"/>
        <s v="30199074"/>
        <s v="30113942"/>
        <s v="30129657"/>
        <s v="30073164"/>
        <s v="30125825"/>
        <s v="20190549"/>
        <s v="30063734"/>
        <s v="30076568"/>
        <s v="30125834"/>
        <s v="30361577"/>
        <s v="30063478"/>
        <s v="30074650"/>
        <s v="30108787"/>
        <s v="30199272"/>
        <s v="30154323"/>
        <s v="30103446"/>
        <s v="30034666"/>
        <s v="30212322"/>
        <s v="30071843"/>
        <s v="30082121"/>
        <s v="30128506"/>
        <s v="30134720"/>
        <s v="30219228"/>
        <s v="30361522"/>
        <s v="30342773"/>
        <s v="30125599"/>
        <s v="30291172"/>
        <s v="30339322"/>
        <s v="30047349"/>
        <s v="30116035"/>
        <s v="30278026"/>
        <s v="30279923"/>
        <s v="30340172"/>
        <s v="30345822"/>
        <s v="30355425"/>
        <s v="30362425"/>
        <s v="30371822"/>
        <s v="30372023"/>
        <s v="30372024"/>
        <s v="30372973"/>
        <s v="30376680"/>
        <s v="30376976"/>
        <s v="30379451"/>
        <s v="30379473"/>
        <s v="30385422"/>
        <s v="30395672"/>
        <s v="30400282"/>
        <s v="30409028"/>
        <s v="30422072"/>
        <s v="30426576"/>
        <s v="30426623"/>
        <s v="30427225"/>
        <s v="30427979"/>
        <s v="30428174"/>
        <s v="30428329"/>
        <s v="30429724"/>
        <s v="30430576"/>
        <s v="30431423"/>
        <s v="30431525"/>
        <s v="30432527"/>
        <s v="30434576"/>
        <s v="30436177"/>
        <s v="30439687"/>
        <s v="30447645"/>
        <s v="30454922"/>
        <s v="30456623"/>
        <s v="30457173"/>
        <s v="30457686"/>
        <s v="30457728"/>
        <s v="30457889"/>
        <s v="30457931"/>
        <s v="30457973"/>
        <s v="30458044"/>
        <s v="30458280"/>
        <s v="30458323"/>
        <s v="30458373"/>
        <s v="30458387"/>
        <s v="30458473"/>
        <s v="30458526"/>
        <s v="30458544"/>
        <s v="30458547"/>
        <s v="30458551"/>
        <s v="30458555"/>
        <s v="30458561"/>
        <s v="30458563"/>
        <s v="30459968"/>
        <s v="30462428"/>
        <s v="30463634"/>
        <s v="30470786"/>
        <s v="30470845"/>
        <s v="30470934"/>
        <s v="30470983"/>
        <s v="30471283"/>
        <s v="30126939"/>
        <s v="30343724"/>
        <s v="30325327"/>
        <s v="30135459"/>
        <s v="30342023"/>
        <s v="30337226"/>
        <s v="30349427"/>
        <s v="30398531"/>
        <s v="30342073"/>
        <s v="30342022"/>
        <s v="30341732"/>
        <s v="30326872"/>
        <s v="30345125"/>
        <s v="30364279"/>
        <s v="30434988"/>
        <s v="30440729"/>
        <s v="30073551"/>
        <s v="30086815"/>
        <s v="30134906"/>
        <s v="30043463"/>
        <s v="30290372"/>
        <s v="30247072"/>
        <s v="30322174"/>
        <s v="30133915"/>
        <s v="30136060"/>
        <s v="30137060"/>
        <s v="30341233"/>
        <s v="30405874"/>
        <s v="30116956"/>
        <s v="30094891"/>
        <s v="30098600"/>
        <s v="30115770"/>
        <s v="30121787"/>
        <s v="30076119"/>
        <s v="30086050"/>
        <s v="30234772"/>
        <s v="30101055"/>
        <s v="30103279"/>
        <s v="30093309"/>
        <s v="30083106"/>
        <s v="30115252"/>
        <s v="30134020"/>
        <s v="30091901"/>
        <s v="30083543"/>
        <s v="30105305"/>
        <s v="30105983"/>
        <s v="30136317"/>
        <s v="30129384"/>
        <s v="30071449"/>
        <s v="30315478"/>
        <s v="30350774"/>
        <s v="30342724"/>
        <s v="30113397"/>
        <s v="30110580"/>
        <s v="20100310"/>
        <s v="30134809"/>
        <s v="30068433"/>
        <s v="30128028"/>
        <s v="30214373"/>
        <s v="30062818"/>
        <s v="30087497"/>
        <s v="30067012"/>
        <s v="30088194"/>
        <s v="30204522"/>
        <s v="30457726"/>
        <s v="30458477"/>
        <s v="30458543"/>
        <s v="30117895"/>
        <s v="30102059"/>
        <s v="30129273"/>
        <s v="30097978"/>
        <s v="30080729"/>
        <s v="30064230"/>
        <s v="30128140"/>
        <s v="30212472"/>
        <s v="30429222"/>
        <s v="30085373"/>
        <s v="30134380"/>
        <s v="30428380"/>
        <s v="30136269"/>
        <s v="30136293"/>
        <s v="30136320"/>
        <s v="30342025"/>
        <s v="30363825"/>
        <s v="30341329"/>
        <s v="30341325"/>
        <s v="30341323"/>
        <s v="30341275"/>
        <s v="30135830"/>
        <s v="30288773"/>
        <s v="30342727"/>
        <s v="30082185"/>
        <s v="30116040"/>
        <s v="30342673"/>
        <s v="30072372"/>
        <s v="30086361"/>
        <s v="30102779"/>
        <s v="30291134"/>
        <s v="30135233"/>
        <s v="30126279"/>
        <s v="30042613"/>
        <s v="30083781"/>
        <s v="30133125"/>
        <s v="30051749"/>
        <s v="30310674"/>
        <s v="30094005"/>
        <s v="30086022"/>
        <s v="20132784"/>
        <s v="30079324"/>
        <s v="30115878"/>
        <s v="30112093"/>
        <s v="30071876"/>
        <s v="30269724"/>
        <s v="30171924"/>
        <s v="30165522"/>
        <s v="30068581"/>
        <s v="30074834"/>
        <s v="30171875"/>
        <s v="30171923"/>
        <s v="30212372"/>
        <s v="30135967"/>
        <s v="30464733"/>
        <s v="30378428"/>
        <s v="30042711"/>
        <s v="30137137"/>
        <s v="30310525"/>
        <s v="30323022"/>
        <s v="30457980"/>
        <s v="30458127"/>
        <s v="30434422"/>
        <s v="30079805"/>
        <s v="30210322"/>
        <s v="30462269"/>
        <s v="30455534"/>
        <s v="30455723"/>
        <s v="30477384"/>
        <s v="30477553"/>
        <s v="2401003001"/>
        <s v="30456572"/>
        <s v="2403001001"/>
        <s v="30339825"/>
        <s v="30428722"/>
        <s v="30474987"/>
        <s v="30106468"/>
        <s v="2403001024"/>
        <s v="2403001025"/>
        <s v="2403001026"/>
        <s v="2403001027"/>
        <s v="2403001028"/>
        <s v="2403001029"/>
        <s v="2403001030"/>
        <s v="2403001031"/>
        <s v="2403011003"/>
        <s v="2403011002"/>
        <s v="2403011004"/>
        <s v="2403003024"/>
        <s v="2403003025"/>
        <s v="2403003026"/>
        <s v="2403003027"/>
        <s v="2403003028"/>
        <s v="2403003029"/>
        <s v="2403003030"/>
        <s v="2403003031"/>
        <s v="2403003032"/>
        <s v="2403003033"/>
        <s v="2403003034"/>
        <s v="2403003035"/>
        <s v="2403003036"/>
        <s v="2403003037"/>
        <s v="2403003038"/>
        <s v="2403003039"/>
        <s v="2403003040"/>
        <s v="2403003041"/>
        <s v="2403003042"/>
        <s v="2403003043"/>
        <s v="2403003044"/>
        <s v="2403003045"/>
        <s v="2403003046"/>
        <s v="2403003047"/>
        <s v="2403003048"/>
        <s v="2403013001"/>
        <s v="2403013002"/>
        <s v="2403013003"/>
        <s v="2403005024"/>
        <s v="2403005025"/>
        <s v="2403005026"/>
        <s v="2403005027"/>
        <s v="2403005028"/>
        <s v="2403005029"/>
        <s v="2403005030"/>
        <s v="2403005031"/>
        <s v="2403005032"/>
        <s v="2403005033"/>
        <s v="2403005034"/>
        <s v="2403005035"/>
        <s v="2403005036"/>
        <s v="2403005037"/>
        <s v="2403005038"/>
        <s v="2403005039"/>
        <s v="2403005040"/>
        <s v="2403005041"/>
        <s v="2403005042"/>
        <s v="2403005043"/>
        <s v="2403005044"/>
        <s v="2403005045"/>
        <s v="2403005046"/>
        <s v="2403015001"/>
        <s v="2403015002"/>
        <s v="2403015003"/>
        <s v="2403015004"/>
        <s v="2403015005"/>
        <s v="2403015006"/>
        <s v="2403015007"/>
        <s v="2403015008"/>
        <s v="2403015009"/>
        <s v="2403015010"/>
        <s v="2403015011"/>
        <s v="2403015012"/>
        <s v="2403001032"/>
        <s v="2403001033"/>
        <s v="2403001034"/>
        <s v="2403001035"/>
        <s v="2403001036"/>
        <s v="2403001037"/>
        <s v="30125838"/>
        <s v="30459473"/>
        <s v="30344090"/>
        <s v="20086686"/>
        <s v="30043932"/>
        <s v="30136720"/>
        <s v="30132450"/>
        <s v="30411873"/>
        <s v="30131517"/>
        <s v="30066636"/>
        <s v="30313376"/>
        <s v="30407832"/>
        <s v="2403001038"/>
        <s v="2403001039"/>
        <s v="2403001040"/>
        <s v="2403001041"/>
        <s v="2403001042"/>
        <s v="2403003049"/>
        <s v="30482877"/>
        <s v="30483007"/>
        <s v="30137258"/>
        <s v="30137134"/>
        <s v="30130843"/>
        <s v="30388872"/>
        <s v="30257324"/>
        <s v="2401001002"/>
        <s v="2401001004"/>
        <s v="2401003007"/>
        <s v="30482841"/>
        <s v="2401003002"/>
        <s v="2401003003"/>
        <s v="2401003004"/>
        <s v="2401003005"/>
        <s v="2401003006"/>
        <s v="2401003008"/>
        <s v="2401001001"/>
        <s v="2401001003"/>
        <s v="2401001005"/>
        <s v="2401001006"/>
        <s v="2401001007"/>
        <s v="2401001008"/>
        <s v="2401001009"/>
        <s v="2401001010"/>
        <s v="2401001011"/>
        <s v="2401001012"/>
        <s v="2401001013"/>
        <s v="2401001014"/>
        <s v="2401003009"/>
        <s v="30124378"/>
        <s v="2401003010"/>
        <s v="30092386"/>
        <s v="2401003011"/>
        <s v="2401003012"/>
        <s v="2401003013"/>
        <s v="30285474"/>
        <s v="2401003014"/>
        <s v="2401003015"/>
        <s v="2401003016"/>
        <s v="2401003017"/>
        <s v="2401003018"/>
        <s v="2401003019"/>
        <s v="30134514"/>
        <s v="2401003020"/>
        <s v="30396081"/>
        <s v="2401003021"/>
        <s v="2401003022"/>
        <s v="30472141"/>
        <s v="2401003023"/>
        <s v="30134570"/>
        <s v="2401003024"/>
        <s v="30396078"/>
        <s v="2401003025"/>
        <s v="2401003026"/>
        <s v="2401003027"/>
        <s v="30349477"/>
        <s v="2401003028"/>
        <s v="2401003029"/>
        <s v="30095748"/>
        <s v="30465148"/>
        <s v="30465149"/>
        <s v="30395230"/>
        <s v="30396083"/>
        <s v="30396189"/>
        <s v="30458553"/>
        <s v="2401003030"/>
        <s v="2401003031"/>
        <s v="2401003032"/>
        <s v="2401003033"/>
        <s v="2401003034"/>
        <s v="30481410"/>
        <s v="30387072"/>
        <s v="30104476"/>
        <s v="30375177"/>
        <s v="30132124"/>
        <s v="30103252"/>
        <s v="30458562"/>
        <s v="30350274"/>
        <s v="30420073"/>
        <s v="30083300"/>
        <s v="30071949"/>
        <s v="30478653"/>
        <s v="30478656"/>
        <s v="30478660"/>
        <s v="30478659"/>
        <s v="30478661"/>
        <s v="30483911"/>
        <s v="30480365"/>
        <s v="30483910"/>
        <s v="30382027"/>
        <s v="30478657"/>
        <s v="30478655"/>
        <s v="30483010"/>
        <s v="30483006"/>
        <s v="30043744"/>
        <s v="30106012"/>
        <s v="2401001015"/>
        <s v="2401001016"/>
        <s v="2403001043"/>
        <s v="2401005001"/>
        <s v="2401005002"/>
        <s v="30095480"/>
        <s v="30482062"/>
        <s v="30240124"/>
        <s v="30482340"/>
        <s v="30482335"/>
        <s v="30482061"/>
        <s v="30482692"/>
        <s v="30482689"/>
        <s v="30482838"/>
        <s v="30482875"/>
        <s v="30483429"/>
        <s v="30482581"/>
        <s v="30482583"/>
        <s v="30395673"/>
        <s v="30464988"/>
        <s v="30482458"/>
        <s v="30482445"/>
        <s v="30482456"/>
        <s v="30483038"/>
        <s v="30483043"/>
        <s v="30482980"/>
        <s v="30482874"/>
        <s v="30482366"/>
        <s v="30482370"/>
        <s v="30482629"/>
        <s v="30482862"/>
        <s v="30459944"/>
        <s v="30482520"/>
        <s v="30482848"/>
        <s v="30482847"/>
        <s v="30428524"/>
        <s v="30085965"/>
        <s v="30482891"/>
        <s v="30482893"/>
        <s v="30482868"/>
        <s v="30115295"/>
        <s v="30130822"/>
        <s v="30130819"/>
        <s v="30137333"/>
        <s v="2401001212"/>
        <s v="2403001044"/>
        <s v="2403001045"/>
        <s v="2403011005"/>
        <s v="2403011006"/>
        <s v="2403011007"/>
        <m/>
      </sharedItems>
    </cacheField>
    <cacheField name="Tipo de Código" numFmtId="0">
      <sharedItems containsBlank="1"/>
    </cacheField>
    <cacheField name="Nombre de la Iniciativa" numFmtId="0">
      <sharedItems containsBlank="1"/>
    </cacheField>
    <cacheField name="Etapa IDI" numFmtId="0">
      <sharedItems containsBlank="1"/>
    </cacheField>
    <cacheField name="Servicio Responsable" numFmtId="0">
      <sharedItems containsBlank="1"/>
    </cacheField>
    <cacheField name="Unidad Técnica" numFmtId="0">
      <sharedItems containsBlank="1"/>
    </cacheField>
    <cacheField name="Nivel Territorial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Localidad" numFmtId="0">
      <sharedItems containsBlank="1"/>
    </cacheField>
    <cacheField name="Sector" numFmtId="0">
      <sharedItems containsBlank="1"/>
    </cacheField>
    <cacheField name="Fecha de Inicio" numFmtId="0">
      <sharedItems containsBlank="1"/>
    </cacheField>
    <cacheField name="Fecha de Término" numFmtId="0">
      <sharedItems containsBlank="1"/>
    </cacheField>
    <cacheField name="RATE" numFmtId="0">
      <sharedItems containsBlank="1"/>
    </cacheField>
    <cacheField name="Descriptor" numFmtId="0">
      <sharedItems containsBlank="1"/>
    </cacheField>
    <cacheField name="Fuente de Financiamiento" numFmtId="0">
      <sharedItems containsBlank="1"/>
    </cacheField>
    <cacheField name="Ítem Presupuestario" numFmtId="0">
      <sharedItems containsBlank="1"/>
    </cacheField>
    <cacheField name="Asignación Presupuestaria" numFmtId="0">
      <sharedItems containsBlank="1"/>
    </cacheField>
    <cacheField name="Costo EBI" numFmtId="0">
      <sharedItems containsString="0" containsBlank="1" containsNumber="1" containsInteger="1" minValue="0" maxValue="241565381523"/>
    </cacheField>
    <cacheField name="Costo Consejo Regional" numFmtId="0">
      <sharedItems containsString="0" containsBlank="1" containsNumber="1" containsInteger="1" minValue="0" maxValue="232569621793"/>
    </cacheField>
    <cacheField name="Costo Ajustado" numFmtId="0">
      <sharedItems containsString="0" containsBlank="1" containsNumber="1" containsInteger="1" minValue="64000" maxValue="258920214423"/>
    </cacheField>
    <cacheField name="Gastado Años Anteriores" numFmtId="0">
      <sharedItems containsString="0" containsBlank="1" containsNumber="1" containsInteger="1" minValue="0" maxValue="109007992967"/>
    </cacheField>
    <cacheField name="Solicitado" numFmtId="0">
      <sharedItems containsString="0" containsBlank="1" containsNumber="1" containsInteger="1" minValue="0" maxValue="79426573841"/>
    </cacheField>
    <cacheField name="Saldo Próximo Año" numFmtId="0">
      <sharedItems containsString="0" containsBlank="1" containsNumber="1" containsInteger="1" minValue="0" maxValue="70485647615"/>
    </cacheField>
    <cacheField name="Saldo Años Restantes" numFmtId="0">
      <sharedItems containsString="0" containsBlank="1" containsNumber="1" containsInteger="1" minValue="0" maxValue="0"/>
    </cacheField>
    <cacheField name="Asignado" numFmtId="0">
      <sharedItems containsString="0" containsBlank="1" containsNumber="1" containsInteger="1" minValue="0" maxValue="56537148226"/>
    </cacheField>
    <cacheField name="Asignación Disponible" numFmtId="0">
      <sharedItems containsString="0" containsBlank="1" containsNumber="1" containsInteger="1" minValue="0" maxValue="13979757278"/>
    </cacheField>
    <cacheField name="Saldo por Asignar" numFmtId="0">
      <sharedItems containsString="0" containsBlank="1" containsNumber="1" containsInteger="1" minValue="0" maxValue="22763643615"/>
    </cacheField>
    <cacheField name="Total Pagado" numFmtId="0">
      <sharedItems containsString="0" containsBlank="1" containsNumber="1" containsInteger="1" minValue="0" maxValue="42557390948"/>
    </cacheField>
    <cacheField name="Arrastre" numFmtId="0">
      <sharedItems containsString="0" containsBlank="1" containsNumber="1" containsInteger="1" minValue="0" maxValue="108806894678"/>
    </cacheField>
    <cacheField name="Programado Enero" numFmtId="0">
      <sharedItems containsString="0" containsBlank="1" containsNumber="1" containsInteger="1" minValue="0" maxValue="90125000"/>
    </cacheField>
    <cacheField name="Pagado Enero" numFmtId="0">
      <sharedItems containsString="0" containsBlank="1" containsNumber="1" containsInteger="1" minValue="0" maxValue="6686876675"/>
    </cacheField>
    <cacheField name="Programado Febrero" numFmtId="0">
      <sharedItems containsString="0" containsBlank="1" containsNumber="1" containsInteger="1" minValue="0" maxValue="0"/>
    </cacheField>
    <cacheField name="Pagado Febrero" numFmtId="0">
      <sharedItems containsString="0" containsBlank="1" containsNumber="1" containsInteger="1" minValue="0" maxValue="6044519044"/>
    </cacheField>
    <cacheField name="Programado Marzo" numFmtId="0">
      <sharedItems containsString="0" containsBlank="1" containsNumber="1" containsInteger="1" minValue="0" maxValue="160093193"/>
    </cacheField>
    <cacheField name="Pagado Marzo" numFmtId="0">
      <sharedItems containsString="0" containsBlank="1" containsNumber="1" containsInteger="1" minValue="0" maxValue="6114731956"/>
    </cacheField>
    <cacheField name="Programado Abril" numFmtId="0">
      <sharedItems containsString="0" containsBlank="1" containsNumber="1" containsInteger="1" minValue="0" maxValue="932214035"/>
    </cacheField>
    <cacheField name="Pagado Abril" numFmtId="0">
      <sharedItems containsString="0" containsBlank="1" containsNumber="1" containsInteger="1" minValue="0" maxValue="7147503773"/>
    </cacheField>
    <cacheField name="Programado Mayo" numFmtId="0">
      <sharedItems containsString="0" containsBlank="1" containsNumber="1" containsInteger="1" minValue="0" maxValue="14717893"/>
    </cacheField>
    <cacheField name="Pagado Mayo" numFmtId="0">
      <sharedItems containsString="0" containsBlank="1" containsNumber="1" containsInteger="1" minValue="0" maxValue="4591725421"/>
    </cacheField>
    <cacheField name="Programado Junio" numFmtId="0">
      <sharedItems containsString="0" containsBlank="1" containsNumber="1" containsInteger="1" minValue="0" maxValue="15977430"/>
    </cacheField>
    <cacheField name="Pagado Junio" numFmtId="0">
      <sharedItems containsString="0" containsBlank="1" containsNumber="1" containsInteger="1" minValue="0" maxValue="9899693417"/>
    </cacheField>
    <cacheField name="Programado Julio" numFmtId="0">
      <sharedItems containsString="0" containsBlank="1" containsNumber="1" containsInteger="1" minValue="0" maxValue="0"/>
    </cacheField>
    <cacheField name="Pagado Julio" numFmtId="0">
      <sharedItems containsString="0" containsBlank="1" containsNumber="1" containsInteger="1" minValue="0" maxValue="2072340662"/>
    </cacheField>
    <cacheField name="Programado Agosto" numFmtId="0">
      <sharedItems containsString="0" containsBlank="1" containsNumber="1" containsInteger="1" minValue="0" maxValue="0"/>
    </cacheField>
    <cacheField name="Pagado Agosto" numFmtId="0">
      <sharedItems containsString="0" containsBlank="1" containsNumber="1" containsInteger="1" minValue="0" maxValue="0"/>
    </cacheField>
    <cacheField name="Programado Septiembre" numFmtId="0">
      <sharedItems containsString="0" containsBlank="1" containsNumber="1" containsInteger="1" minValue="0" maxValue="0"/>
    </cacheField>
    <cacheField name="Pagado Septiembre" numFmtId="0">
      <sharedItems containsString="0" containsBlank="1" containsNumber="1" containsInteger="1" minValue="0" maxValue="0"/>
    </cacheField>
    <cacheField name="Programado Octubre" numFmtId="0">
      <sharedItems containsString="0" containsBlank="1" containsNumber="1" containsInteger="1" minValue="0" maxValue="0"/>
    </cacheField>
    <cacheField name="Pagado Octubre" numFmtId="0">
      <sharedItems containsString="0" containsBlank="1" containsNumber="1" containsInteger="1" minValue="0" maxValue="0"/>
    </cacheField>
    <cacheField name="Programado Noviembre" numFmtId="0">
      <sharedItems containsString="0" containsBlank="1" containsNumber="1" containsInteger="1" minValue="0" maxValue="0"/>
    </cacheField>
    <cacheField name="Pagado Noviembre" numFmtId="0">
      <sharedItems containsString="0" containsBlank="1" containsNumber="1" containsInteger="1" minValue="0" maxValue="0"/>
    </cacheField>
    <cacheField name="Programado Diciembre" numFmtId="0">
      <sharedItems containsString="0" containsBlank="1" containsNumber="1" containsInteger="1" minValue="0" maxValue="0"/>
    </cacheField>
    <cacheField name="Pagado Diciembre" numFmtId="0">
      <sharedItems containsString="0" containsBlank="1" containsNumber="1" containsInteger="1" minValue="0" maxValue="0"/>
    </cacheField>
    <cacheField name="Programa Chile Solidario (Relación Ppal)" numFmtId="0">
      <sharedItems containsBlank="1"/>
    </cacheField>
    <cacheField name="Programa Chile Solidario (Otras Relaciones)" numFmtId="0">
      <sharedItems containsBlank="1"/>
    </cacheField>
    <cacheField name="Genero (Relacionado)" numFmtId="0">
      <sharedItems containsBlank="1"/>
    </cacheField>
    <cacheField name="Genero (Observaciones)" numFmtId="0">
      <sharedItems containsBlank="1"/>
    </cacheField>
    <cacheField name="Territorios y Zonas Especiales (Relación Ppal)" numFmtId="0">
      <sharedItems containsBlank="1"/>
    </cacheField>
    <cacheField name="Territorios y Zonas Especiales (Otras Relaciones)" numFmtId="0">
      <sharedItems containsBlank="1"/>
    </cacheField>
    <cacheField name="Ejes Estratégicos (Relación Ppal)" numFmtId="0">
      <sharedItems containsBlank="1"/>
    </cacheField>
    <cacheField name="Ejes Estratégicos (Otras Relaciones)" numFmtId="0">
      <sharedItems containsBlank="1"/>
    </cacheField>
    <cacheField name="Plan Regional de Gobierno 2014 (Relación Ppal)" numFmtId="0">
      <sharedItems containsBlank="1"/>
    </cacheField>
    <cacheField name="Plan Regional de Gobierno 2014 (Otras Relaciones)" numFmtId="0">
      <sharedItems containsBlank="1"/>
    </cacheField>
    <cacheField name="Seguimiento Compromisos (Relación Ppal)" numFmtId="0">
      <sharedItems containsBlank="1"/>
    </cacheField>
    <cacheField name="Seguimiento Compromisos (Otras Relaciones)" numFmtId="0">
      <sharedItems containsBlank="1"/>
    </cacheField>
    <cacheField name="Agenda de Energia (Relación Ppal)" numFmtId="0">
      <sharedItems containsBlank="1"/>
    </cacheField>
    <cacheField name="Agenda de Energia (Otras Relaciones)" numFmtId="0">
      <sharedItems containsBlank="1"/>
    </cacheField>
    <cacheField name="Politica de Turismo de Los Lagos (Relación Ppal)" numFmtId="0">
      <sharedItems containsBlank="1"/>
    </cacheField>
    <cacheField name="Politica de Turismo de Los Lagos (Otras Relaciones)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Usuario" refreshedDate="42961.682631134259" createdVersion="1" refreshedVersion="4" recordCount="76">
  <cacheSource type="worksheet">
    <worksheetSource ref="A1:D77" sheet="GOBIERNO REGIONAL Xa REGION.-F." r:id="rId2"/>
  </cacheSource>
  <cacheFields count="4">
    <cacheField name="CÓDIGO" numFmtId="0">
      <sharedItems/>
    </cacheField>
    <cacheField name="BIP" numFmtId="0">
      <sharedItems count="53">
        <s v="30106012"/>
        <s v="30133915"/>
        <s v="30322174"/>
        <s v="CULTURA"/>
        <s v="30411873"/>
        <s v="30136060"/>
        <s v="30136720"/>
        <s v="30094891"/>
        <s v="30063734"/>
        <s v="30076119"/>
        <s v="30134906"/>
        <s v="30067012"/>
        <s v="30134380"/>
        <s v="30082121"/>
        <s v="30154323"/>
        <s v="30129384"/>
        <s v="30344090"/>
        <s v="30131517"/>
        <s v="30132450"/>
        <s v="30125834"/>
        <s v="30199272"/>
        <s v="30212322"/>
        <s v="30097978"/>
        <s v="30212472"/>
        <s v="30129273"/>
        <s v="30093309"/>
        <s v="30350774"/>
        <s v="30085373"/>
        <s v="30125599"/>
        <s v="30428380"/>
        <s v="30134020"/>
        <s v="30082185"/>
        <s v="30042613"/>
        <s v="30210322"/>
        <s v="30342724"/>
        <s v="30342727"/>
        <s v="30115252"/>
        <s v="30291172"/>
        <s v="20190549"/>
        <s v="30134720"/>
        <s v="30043932"/>
        <s v="30063478"/>
        <s v="30074650"/>
        <s v="FRIL"/>
        <s v="30136293"/>
        <s v="30136269"/>
        <s v="30136320"/>
        <s v="30135459"/>
        <s v="30342025"/>
        <s v="30341329"/>
        <s v="30341275"/>
        <s v="30363825"/>
        <s v="30405874"/>
      </sharedItems>
    </cacheField>
    <cacheField name="DENOMINACIÓN" numFmtId="0">
      <sharedItems/>
    </cacheField>
    <cacheField name="CREDITOS" numFmtId="3">
      <sharedItems containsSemiMixedTypes="0" containsString="0" containsNumber="1" containsInteger="1" minValue="400000" maxValue="4252856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5">
  <r>
    <x v="0"/>
    <m/>
  </r>
  <r>
    <x v="0"/>
    <m/>
  </r>
  <r>
    <x v="1"/>
    <n v="6000000"/>
  </r>
  <r>
    <x v="2"/>
    <n v="0"/>
  </r>
  <r>
    <x v="3"/>
    <n v="0"/>
  </r>
  <r>
    <x v="4"/>
    <n v="50000000"/>
  </r>
  <r>
    <x v="5"/>
    <n v="130000000"/>
  </r>
  <r>
    <x v="0"/>
    <n v="186000000"/>
  </r>
  <r>
    <x v="0"/>
    <m/>
  </r>
  <r>
    <x v="0"/>
    <m/>
  </r>
  <r>
    <x v="6"/>
    <n v="0"/>
  </r>
  <r>
    <x v="0"/>
    <n v="0"/>
  </r>
  <r>
    <x v="0"/>
    <m/>
  </r>
  <r>
    <x v="0"/>
    <m/>
  </r>
  <r>
    <x v="7"/>
    <n v="0"/>
  </r>
  <r>
    <x v="8"/>
    <n v="0"/>
  </r>
  <r>
    <x v="9"/>
    <n v="0"/>
  </r>
  <r>
    <x v="10"/>
    <n v="0"/>
  </r>
  <r>
    <x v="0"/>
    <n v="0"/>
  </r>
  <r>
    <x v="0"/>
    <m/>
  </r>
  <r>
    <x v="0"/>
    <n v="186000000"/>
  </r>
  <r>
    <x v="0"/>
    <m/>
  </r>
  <r>
    <x v="0"/>
    <m/>
  </r>
  <r>
    <x v="0"/>
    <m/>
  </r>
  <r>
    <x v="11"/>
    <n v="0"/>
  </r>
  <r>
    <x v="12"/>
    <n v="0"/>
  </r>
  <r>
    <x v="13"/>
    <n v="0"/>
  </r>
  <r>
    <x v="0"/>
    <n v="0"/>
  </r>
  <r>
    <x v="0"/>
    <m/>
  </r>
  <r>
    <x v="0"/>
    <m/>
  </r>
  <r>
    <x v="14"/>
    <n v="0"/>
  </r>
  <r>
    <x v="0"/>
    <n v="0"/>
  </r>
  <r>
    <x v="0"/>
    <m/>
  </r>
  <r>
    <x v="0"/>
    <m/>
  </r>
  <r>
    <x v="15"/>
    <n v="0"/>
  </r>
  <r>
    <x v="16"/>
    <n v="0"/>
  </r>
  <r>
    <x v="17"/>
    <n v="0"/>
  </r>
  <r>
    <x v="0"/>
    <n v="0"/>
  </r>
  <r>
    <x v="0"/>
    <m/>
  </r>
  <r>
    <x v="0"/>
    <n v="0"/>
  </r>
  <r>
    <x v="0"/>
    <m/>
  </r>
  <r>
    <x v="0"/>
    <m/>
  </r>
  <r>
    <x v="0"/>
    <m/>
  </r>
  <r>
    <x v="18"/>
    <n v="0"/>
  </r>
  <r>
    <x v="19"/>
    <n v="281046167"/>
  </r>
  <r>
    <x v="20"/>
    <n v="0"/>
  </r>
  <r>
    <x v="21"/>
    <n v="0"/>
  </r>
  <r>
    <x v="0"/>
    <n v="281046167"/>
  </r>
  <r>
    <x v="0"/>
    <m/>
  </r>
  <r>
    <x v="0"/>
    <m/>
  </r>
  <r>
    <x v="22"/>
    <n v="0"/>
  </r>
  <r>
    <x v="23"/>
    <n v="0"/>
  </r>
  <r>
    <x v="24"/>
    <n v="0"/>
  </r>
  <r>
    <x v="0"/>
    <n v="0"/>
  </r>
  <r>
    <x v="0"/>
    <m/>
  </r>
  <r>
    <x v="0"/>
    <m/>
  </r>
  <r>
    <x v="25"/>
    <n v="0"/>
  </r>
  <r>
    <x v="26"/>
    <n v="0"/>
  </r>
  <r>
    <x v="27"/>
    <n v="0"/>
  </r>
  <r>
    <x v="0"/>
    <n v="0"/>
  </r>
  <r>
    <x v="0"/>
    <m/>
  </r>
  <r>
    <x v="0"/>
    <n v="281046167"/>
  </r>
  <r>
    <x v="0"/>
    <m/>
  </r>
  <r>
    <x v="0"/>
    <m/>
  </r>
  <r>
    <x v="0"/>
    <m/>
  </r>
  <r>
    <x v="28"/>
    <n v="121111111"/>
  </r>
  <r>
    <x v="29"/>
    <n v="0"/>
  </r>
  <r>
    <x v="0"/>
    <n v="121111111"/>
  </r>
  <r>
    <x v="0"/>
    <m/>
  </r>
  <r>
    <x v="0"/>
    <m/>
  </r>
  <r>
    <x v="30"/>
    <n v="0"/>
  </r>
  <r>
    <x v="31"/>
    <n v="0"/>
  </r>
  <r>
    <x v="32"/>
    <n v="0"/>
  </r>
  <r>
    <x v="0"/>
    <n v="0"/>
  </r>
  <r>
    <x v="0"/>
    <m/>
  </r>
  <r>
    <x v="0"/>
    <n v="121111111"/>
  </r>
  <r>
    <x v="0"/>
    <m/>
  </r>
  <r>
    <x v="0"/>
    <m/>
  </r>
  <r>
    <x v="0"/>
    <m/>
  </r>
  <r>
    <x v="33"/>
    <n v="0"/>
  </r>
  <r>
    <x v="34"/>
    <n v="0"/>
  </r>
  <r>
    <x v="0"/>
    <n v="0"/>
  </r>
  <r>
    <x v="0"/>
    <m/>
  </r>
  <r>
    <x v="0"/>
    <m/>
  </r>
  <r>
    <x v="35"/>
    <n v="0"/>
  </r>
  <r>
    <x v="0"/>
    <n v="0"/>
  </r>
  <r>
    <x v="0"/>
    <m/>
  </r>
  <r>
    <x v="0"/>
    <m/>
  </r>
  <r>
    <x v="36"/>
    <n v="0"/>
  </r>
  <r>
    <x v="37"/>
    <n v="0"/>
  </r>
  <r>
    <x v="38"/>
    <n v="0"/>
  </r>
  <r>
    <x v="0"/>
    <n v="0"/>
  </r>
  <r>
    <x v="0"/>
    <m/>
  </r>
  <r>
    <x v="0"/>
    <n v="0"/>
  </r>
  <r>
    <x v="0"/>
    <m/>
  </r>
  <r>
    <x v="0"/>
    <m/>
  </r>
  <r>
    <x v="0"/>
    <m/>
  </r>
  <r>
    <x v="39"/>
    <n v="0"/>
  </r>
  <r>
    <x v="40"/>
    <n v="150000000"/>
  </r>
  <r>
    <x v="41"/>
    <n v="0"/>
  </r>
  <r>
    <x v="42"/>
    <n v="0"/>
  </r>
  <r>
    <x v="0"/>
    <n v="150000000"/>
  </r>
  <r>
    <x v="0"/>
    <m/>
  </r>
  <r>
    <x v="0"/>
    <m/>
  </r>
  <r>
    <x v="43"/>
    <n v="0"/>
  </r>
  <r>
    <x v="44"/>
    <n v="0"/>
  </r>
  <r>
    <x v="0"/>
    <n v="0"/>
  </r>
  <r>
    <x v="0"/>
    <m/>
  </r>
  <r>
    <x v="0"/>
    <m/>
  </r>
  <r>
    <x v="45"/>
    <n v="0"/>
  </r>
  <r>
    <x v="46"/>
    <n v="0"/>
  </r>
  <r>
    <x v="47"/>
    <n v="0"/>
  </r>
  <r>
    <x v="48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49"/>
    <n v="20000000"/>
  </r>
  <r>
    <x v="0"/>
    <n v="20000000"/>
  </r>
  <r>
    <x v="0"/>
    <m/>
  </r>
  <r>
    <x v="0"/>
    <m/>
  </r>
  <r>
    <x v="50"/>
    <n v="0"/>
  </r>
  <r>
    <x v="0"/>
    <n v="0"/>
  </r>
  <r>
    <x v="0"/>
    <m/>
  </r>
  <r>
    <x v="0"/>
    <m/>
  </r>
  <r>
    <x v="51"/>
    <n v="0"/>
  </r>
  <r>
    <x v="52"/>
    <n v="0"/>
  </r>
  <r>
    <x v="53"/>
    <n v="0"/>
  </r>
  <r>
    <x v="0"/>
    <n v="0"/>
  </r>
  <r>
    <x v="0"/>
    <m/>
  </r>
  <r>
    <x v="0"/>
    <n v="20000000"/>
  </r>
  <r>
    <x v="0"/>
    <m/>
  </r>
  <r>
    <x v="0"/>
    <m/>
  </r>
  <r>
    <x v="0"/>
    <m/>
  </r>
  <r>
    <x v="54"/>
    <n v="0"/>
  </r>
  <r>
    <x v="55"/>
    <n v="0"/>
  </r>
  <r>
    <x v="56"/>
    <n v="120000000"/>
  </r>
  <r>
    <x v="0"/>
    <n v="120000000"/>
  </r>
  <r>
    <x v="0"/>
    <m/>
  </r>
  <r>
    <x v="0"/>
    <m/>
  </r>
  <r>
    <x v="57"/>
    <n v="0"/>
  </r>
  <r>
    <x v="58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63"/>
    <n v="0"/>
  </r>
  <r>
    <x v="64"/>
    <m/>
  </r>
  <r>
    <x v="65"/>
    <n v="0"/>
  </r>
  <r>
    <x v="66"/>
    <n v="0"/>
  </r>
  <r>
    <x v="0"/>
    <n v="0"/>
  </r>
  <r>
    <x v="0"/>
    <m/>
  </r>
  <r>
    <x v="0"/>
    <n v="120000000"/>
  </r>
  <r>
    <x v="0"/>
    <m/>
  </r>
  <r>
    <x v="0"/>
    <n v="878157278"/>
  </r>
  <r>
    <x v="0"/>
    <m/>
  </r>
  <r>
    <x v="0"/>
    <m/>
  </r>
  <r>
    <x v="0"/>
    <m/>
  </r>
  <r>
    <x v="67"/>
    <n v="17404953"/>
  </r>
  <r>
    <x v="68"/>
    <n v="0"/>
  </r>
  <r>
    <x v="69"/>
    <n v="48305137"/>
  </r>
  <r>
    <x v="70"/>
    <n v="16078283"/>
  </r>
  <r>
    <x v="71"/>
    <n v="67723498"/>
  </r>
  <r>
    <x v="72"/>
    <n v="58235437"/>
  </r>
  <r>
    <x v="73"/>
    <n v="176304790"/>
  </r>
  <r>
    <x v="74"/>
    <n v="153036679"/>
  </r>
  <r>
    <x v="75"/>
    <n v="52938605"/>
  </r>
  <r>
    <x v="76"/>
    <n v="0"/>
  </r>
  <r>
    <x v="77"/>
    <n v="15047000"/>
  </r>
  <r>
    <x v="0"/>
    <n v="605074382"/>
  </r>
  <r>
    <x v="0"/>
    <m/>
  </r>
  <r>
    <x v="0"/>
    <m/>
  </r>
  <r>
    <x v="78"/>
    <n v="0"/>
  </r>
  <r>
    <x v="79"/>
    <n v="0"/>
  </r>
  <r>
    <x v="80"/>
    <n v="0"/>
  </r>
  <r>
    <x v="81"/>
    <n v="0"/>
  </r>
  <r>
    <x v="82"/>
    <n v="0"/>
  </r>
  <r>
    <x v="83"/>
    <n v="0"/>
  </r>
  <r>
    <x v="84"/>
    <n v="0"/>
  </r>
  <r>
    <x v="0"/>
    <n v="0"/>
  </r>
  <r>
    <x v="0"/>
    <m/>
  </r>
  <r>
    <x v="0"/>
    <m/>
  </r>
  <r>
    <x v="85"/>
    <n v="0"/>
  </r>
  <r>
    <x v="86"/>
    <n v="0"/>
  </r>
  <r>
    <x v="87"/>
    <n v="0"/>
  </r>
  <r>
    <x v="88"/>
    <n v="0"/>
  </r>
  <r>
    <x v="89"/>
    <n v="0"/>
  </r>
  <r>
    <x v="90"/>
    <n v="0"/>
  </r>
  <r>
    <x v="0"/>
    <n v="0"/>
  </r>
  <r>
    <x v="0"/>
    <m/>
  </r>
  <r>
    <x v="0"/>
    <n v="605074382"/>
  </r>
  <r>
    <x v="0"/>
    <m/>
  </r>
  <r>
    <x v="0"/>
    <m/>
  </r>
  <r>
    <x v="0"/>
    <m/>
  </r>
  <r>
    <x v="91"/>
    <n v="0"/>
  </r>
  <r>
    <x v="92"/>
    <n v="0"/>
  </r>
  <r>
    <x v="0"/>
    <n v="0"/>
  </r>
  <r>
    <x v="0"/>
    <m/>
  </r>
  <r>
    <x v="0"/>
    <m/>
  </r>
  <r>
    <x v="93"/>
    <n v="0"/>
  </r>
  <r>
    <x v="94"/>
    <n v="0"/>
  </r>
  <r>
    <x v="95"/>
    <n v="0"/>
  </r>
  <r>
    <x v="0"/>
    <n v="0"/>
  </r>
  <r>
    <x v="0"/>
    <m/>
  </r>
  <r>
    <x v="0"/>
    <n v="0"/>
  </r>
  <r>
    <x v="0"/>
    <m/>
  </r>
  <r>
    <x v="0"/>
    <m/>
  </r>
  <r>
    <x v="0"/>
    <m/>
  </r>
  <r>
    <x v="96"/>
    <n v="50000000"/>
  </r>
  <r>
    <x v="97"/>
    <n v="119756521"/>
  </r>
  <r>
    <x v="98"/>
    <n v="0"/>
  </r>
  <r>
    <x v="0"/>
    <n v="169756521"/>
  </r>
  <r>
    <x v="0"/>
    <m/>
  </r>
  <r>
    <x v="0"/>
    <m/>
  </r>
  <r>
    <x v="99"/>
    <n v="0"/>
  </r>
  <r>
    <x v="100"/>
    <n v="5400000"/>
  </r>
  <r>
    <x v="101"/>
    <n v="0"/>
  </r>
  <r>
    <x v="102"/>
    <n v="0"/>
  </r>
  <r>
    <x v="0"/>
    <n v="5400000"/>
  </r>
  <r>
    <x v="0"/>
    <m/>
  </r>
  <r>
    <x v="0"/>
    <m/>
  </r>
  <r>
    <x v="103"/>
    <n v="0"/>
  </r>
  <r>
    <x v="104"/>
    <n v="0"/>
  </r>
  <r>
    <x v="0"/>
    <n v="0"/>
  </r>
  <r>
    <x v="0"/>
    <m/>
  </r>
  <r>
    <x v="0"/>
    <n v="175156521"/>
  </r>
  <r>
    <x v="0"/>
    <m/>
  </r>
  <r>
    <x v="0"/>
    <m/>
  </r>
  <r>
    <x v="0"/>
    <m/>
  </r>
  <r>
    <x v="105"/>
    <n v="39362774"/>
  </r>
  <r>
    <x v="106"/>
    <n v="0"/>
  </r>
  <r>
    <x v="107"/>
    <n v="0"/>
  </r>
  <r>
    <x v="108"/>
    <n v="0"/>
  </r>
  <r>
    <x v="109"/>
    <n v="0"/>
  </r>
  <r>
    <x v="0"/>
    <n v="39362774"/>
  </r>
  <r>
    <x v="0"/>
    <m/>
  </r>
  <r>
    <x v="0"/>
    <m/>
  </r>
  <r>
    <x v="110"/>
    <n v="21000000"/>
  </r>
  <r>
    <x v="0"/>
    <n v="21000000"/>
  </r>
  <r>
    <x v="0"/>
    <m/>
  </r>
  <r>
    <x v="0"/>
    <m/>
  </r>
  <r>
    <x v="111"/>
    <n v="0"/>
  </r>
  <r>
    <x v="112"/>
    <n v="0"/>
  </r>
  <r>
    <x v="0"/>
    <n v="0"/>
  </r>
  <r>
    <x v="0"/>
    <m/>
  </r>
  <r>
    <x v="0"/>
    <n v="60362774"/>
  </r>
  <r>
    <x v="0"/>
    <m/>
  </r>
  <r>
    <x v="0"/>
    <m/>
  </r>
  <r>
    <x v="0"/>
    <m/>
  </r>
  <r>
    <x v="113"/>
    <n v="0"/>
  </r>
  <r>
    <x v="114"/>
    <n v="0"/>
  </r>
  <r>
    <x v="115"/>
    <n v="0"/>
  </r>
  <r>
    <x v="116"/>
    <n v="0"/>
  </r>
  <r>
    <x v="117"/>
    <n v="0"/>
  </r>
  <r>
    <x v="118"/>
    <n v="58965000"/>
  </r>
  <r>
    <x v="119"/>
    <n v="73989795"/>
  </r>
  <r>
    <x v="120"/>
    <n v="0"/>
  </r>
  <r>
    <x v="0"/>
    <n v="132954795"/>
  </r>
  <r>
    <x v="0"/>
    <m/>
  </r>
  <r>
    <x v="0"/>
    <m/>
  </r>
  <r>
    <x v="121"/>
    <n v="0"/>
  </r>
  <r>
    <x v="122"/>
    <n v="52673000"/>
  </r>
  <r>
    <x v="0"/>
    <n v="52673000"/>
  </r>
  <r>
    <x v="0"/>
    <m/>
  </r>
  <r>
    <x v="0"/>
    <m/>
  </r>
  <r>
    <x v="123"/>
    <n v="0"/>
  </r>
  <r>
    <x v="124"/>
    <n v="0"/>
  </r>
  <r>
    <x v="125"/>
    <n v="0"/>
  </r>
  <r>
    <x v="0"/>
    <n v="0"/>
  </r>
  <r>
    <x v="0"/>
    <m/>
  </r>
  <r>
    <x v="0"/>
    <n v="185627795"/>
  </r>
  <r>
    <x v="0"/>
    <m/>
  </r>
  <r>
    <x v="0"/>
    <m/>
  </r>
  <r>
    <x v="0"/>
    <m/>
  </r>
  <r>
    <x v="126"/>
    <n v="0"/>
  </r>
  <r>
    <x v="127"/>
    <n v="0"/>
  </r>
  <r>
    <x v="0"/>
    <n v="0"/>
  </r>
  <r>
    <x v="0"/>
    <m/>
  </r>
  <r>
    <x v="0"/>
    <m/>
  </r>
  <r>
    <x v="128"/>
    <n v="0"/>
  </r>
  <r>
    <x v="129"/>
    <n v="0"/>
  </r>
  <r>
    <x v="0"/>
    <n v="0"/>
  </r>
  <r>
    <x v="0"/>
    <m/>
  </r>
  <r>
    <x v="0"/>
    <n v="0"/>
  </r>
  <r>
    <x v="0"/>
    <m/>
  </r>
  <r>
    <x v="0"/>
    <m/>
  </r>
  <r>
    <x v="0"/>
    <m/>
  </r>
  <r>
    <x v="130"/>
    <n v="0"/>
  </r>
  <r>
    <x v="131"/>
    <n v="0"/>
  </r>
  <r>
    <x v="132"/>
    <n v="0"/>
  </r>
  <r>
    <x v="133"/>
    <n v="92775183"/>
  </r>
  <r>
    <x v="134"/>
    <n v="44538687"/>
  </r>
  <r>
    <x v="0"/>
    <n v="137313870"/>
  </r>
  <r>
    <x v="0"/>
    <m/>
  </r>
  <r>
    <x v="0"/>
    <m/>
  </r>
  <r>
    <x v="135"/>
    <n v="0"/>
  </r>
  <r>
    <x v="136"/>
    <n v="0"/>
  </r>
  <r>
    <x v="0"/>
    <n v="0"/>
  </r>
  <r>
    <x v="0"/>
    <m/>
  </r>
  <r>
    <x v="0"/>
    <m/>
  </r>
  <r>
    <x v="137"/>
    <n v="0"/>
  </r>
  <r>
    <x v="138"/>
    <n v="0"/>
  </r>
  <r>
    <x v="139"/>
    <n v="0"/>
  </r>
  <r>
    <x v="140"/>
    <n v="0"/>
  </r>
  <r>
    <x v="141"/>
    <n v="0"/>
  </r>
  <r>
    <x v="0"/>
    <n v="0"/>
  </r>
  <r>
    <x v="0"/>
    <m/>
  </r>
  <r>
    <x v="0"/>
    <n v="137313870"/>
  </r>
  <r>
    <x v="0"/>
    <m/>
  </r>
  <r>
    <x v="0"/>
    <m/>
  </r>
  <r>
    <x v="0"/>
    <m/>
  </r>
  <r>
    <x v="142"/>
    <n v="0"/>
  </r>
  <r>
    <x v="143"/>
    <n v="10449747"/>
  </r>
  <r>
    <x v="144"/>
    <n v="0"/>
  </r>
  <r>
    <x v="145"/>
    <n v="69107829"/>
  </r>
  <r>
    <x v="0"/>
    <n v="79557576"/>
  </r>
  <r>
    <x v="0"/>
    <m/>
  </r>
  <r>
    <x v="0"/>
    <m/>
  </r>
  <r>
    <x v="146"/>
    <n v="0"/>
  </r>
  <r>
    <x v="0"/>
    <n v="0"/>
  </r>
  <r>
    <x v="0"/>
    <m/>
  </r>
  <r>
    <x v="0"/>
    <m/>
  </r>
  <r>
    <x v="64"/>
    <m/>
  </r>
  <r>
    <x v="147"/>
    <n v="0"/>
  </r>
  <r>
    <x v="148"/>
    <n v="0"/>
  </r>
  <r>
    <x v="149"/>
    <n v="0"/>
  </r>
  <r>
    <x v="150"/>
    <n v="0"/>
  </r>
  <r>
    <x v="0"/>
    <n v="0"/>
  </r>
  <r>
    <x v="0"/>
    <m/>
  </r>
  <r>
    <x v="0"/>
    <n v="79557576"/>
  </r>
  <r>
    <x v="0"/>
    <m/>
  </r>
  <r>
    <x v="0"/>
    <m/>
  </r>
  <r>
    <x v="0"/>
    <m/>
  </r>
  <r>
    <x v="151"/>
    <n v="0"/>
  </r>
  <r>
    <x v="152"/>
    <n v="0"/>
  </r>
  <r>
    <x v="153"/>
    <n v="0"/>
  </r>
  <r>
    <x v="154"/>
    <n v="59487314"/>
  </r>
  <r>
    <x v="155"/>
    <n v="179333874"/>
  </r>
  <r>
    <x v="0"/>
    <n v="238821188"/>
  </r>
  <r>
    <x v="0"/>
    <m/>
  </r>
  <r>
    <x v="0"/>
    <m/>
  </r>
  <r>
    <x v="156"/>
    <n v="0"/>
  </r>
  <r>
    <x v="157"/>
    <n v="0"/>
  </r>
  <r>
    <x v="158"/>
    <n v="0"/>
  </r>
  <r>
    <x v="159"/>
    <n v="0"/>
  </r>
  <r>
    <x v="0"/>
    <n v="0"/>
  </r>
  <r>
    <x v="0"/>
    <m/>
  </r>
  <r>
    <x v="0"/>
    <m/>
  </r>
  <r>
    <x v="160"/>
    <n v="0"/>
  </r>
  <r>
    <x v="161"/>
    <n v="0"/>
  </r>
  <r>
    <x v="162"/>
    <n v="0"/>
  </r>
  <r>
    <x v="0"/>
    <n v="0"/>
  </r>
  <r>
    <x v="0"/>
    <m/>
  </r>
  <r>
    <x v="0"/>
    <n v="238821188"/>
  </r>
  <r>
    <x v="0"/>
    <m/>
  </r>
  <r>
    <x v="0"/>
    <m/>
  </r>
  <r>
    <x v="0"/>
    <m/>
  </r>
  <r>
    <x v="163"/>
    <n v="0"/>
  </r>
  <r>
    <x v="164"/>
    <n v="40500000"/>
  </r>
  <r>
    <x v="165"/>
    <n v="0"/>
  </r>
  <r>
    <x v="166"/>
    <n v="105189229"/>
  </r>
  <r>
    <x v="167"/>
    <n v="0"/>
  </r>
  <r>
    <x v="168"/>
    <n v="50000000"/>
  </r>
  <r>
    <x v="0"/>
    <n v="195689229"/>
  </r>
  <r>
    <x v="0"/>
    <m/>
  </r>
  <r>
    <x v="0"/>
    <m/>
  </r>
  <r>
    <x v="169"/>
    <n v="0"/>
  </r>
  <r>
    <x v="170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171"/>
    <n v="0"/>
  </r>
  <r>
    <x v="172"/>
    <n v="0"/>
  </r>
  <r>
    <x v="173"/>
    <n v="0"/>
  </r>
  <r>
    <x v="174"/>
    <n v="0"/>
  </r>
  <r>
    <x v="0"/>
    <n v="0"/>
  </r>
  <r>
    <x v="0"/>
    <m/>
  </r>
  <r>
    <x v="0"/>
    <n v="195689229"/>
  </r>
  <r>
    <x v="0"/>
    <m/>
  </r>
  <r>
    <x v="0"/>
    <n v="1677603335"/>
  </r>
  <r>
    <x v="0"/>
    <m/>
  </r>
  <r>
    <x v="0"/>
    <m/>
  </r>
  <r>
    <x v="0"/>
    <m/>
  </r>
  <r>
    <x v="0"/>
    <m/>
  </r>
  <r>
    <x v="175"/>
    <n v="231200000"/>
  </r>
  <r>
    <x v="176"/>
    <n v="145379730"/>
  </r>
  <r>
    <x v="0"/>
    <n v="376579730"/>
  </r>
  <r>
    <x v="0"/>
    <m/>
  </r>
  <r>
    <x v="0"/>
    <m/>
  </r>
  <r>
    <x v="177"/>
    <n v="0"/>
  </r>
  <r>
    <x v="0"/>
    <n v="0"/>
  </r>
  <r>
    <x v="0"/>
    <m/>
  </r>
  <r>
    <x v="0"/>
    <m/>
  </r>
  <r>
    <x v="178"/>
    <n v="0"/>
  </r>
  <r>
    <x v="179"/>
    <n v="0"/>
  </r>
  <r>
    <x v="0"/>
    <n v="0"/>
  </r>
  <r>
    <x v="0"/>
    <m/>
  </r>
  <r>
    <x v="0"/>
    <n v="376579730"/>
  </r>
  <r>
    <x v="0"/>
    <m/>
  </r>
  <r>
    <x v="0"/>
    <m/>
  </r>
  <r>
    <x v="0"/>
    <m/>
  </r>
  <r>
    <x v="180"/>
    <n v="0"/>
  </r>
  <r>
    <x v="181"/>
    <n v="0"/>
  </r>
  <r>
    <x v="182"/>
    <n v="0"/>
  </r>
  <r>
    <x v="0"/>
    <n v="0"/>
  </r>
  <r>
    <x v="0"/>
    <m/>
  </r>
  <r>
    <x v="0"/>
    <m/>
  </r>
  <r>
    <x v="183"/>
    <n v="7500000"/>
  </r>
  <r>
    <x v="184"/>
    <n v="35000000"/>
  </r>
  <r>
    <x v="185"/>
    <n v="0"/>
  </r>
  <r>
    <x v="186"/>
    <n v="0"/>
  </r>
  <r>
    <x v="0"/>
    <n v="42500000"/>
  </r>
  <r>
    <x v="0"/>
    <m/>
  </r>
  <r>
    <x v="0"/>
    <m/>
  </r>
  <r>
    <x v="187"/>
    <n v="0"/>
  </r>
  <r>
    <x v="188"/>
    <n v="0"/>
  </r>
  <r>
    <x v="189"/>
    <n v="0"/>
  </r>
  <r>
    <x v="0"/>
    <n v="0"/>
  </r>
  <r>
    <x v="0"/>
    <m/>
  </r>
  <r>
    <x v="0"/>
    <n v="42500000"/>
  </r>
  <r>
    <x v="0"/>
    <m/>
  </r>
  <r>
    <x v="0"/>
    <m/>
  </r>
  <r>
    <x v="0"/>
    <m/>
  </r>
  <r>
    <x v="190"/>
    <n v="0"/>
  </r>
  <r>
    <x v="191"/>
    <n v="0"/>
  </r>
  <r>
    <x v="192"/>
    <n v="0"/>
  </r>
  <r>
    <x v="193"/>
    <n v="0"/>
  </r>
  <r>
    <x v="194"/>
    <n v="0"/>
  </r>
  <r>
    <x v="0"/>
    <n v="0"/>
  </r>
  <r>
    <x v="0"/>
    <m/>
  </r>
  <r>
    <x v="0"/>
    <m/>
  </r>
  <r>
    <x v="195"/>
    <n v="0"/>
  </r>
  <r>
    <x v="0"/>
    <n v="0"/>
  </r>
  <r>
    <x v="0"/>
    <m/>
  </r>
  <r>
    <x v="0"/>
    <m/>
  </r>
  <r>
    <x v="196"/>
    <n v="0"/>
  </r>
  <r>
    <x v="197"/>
    <n v="0"/>
  </r>
  <r>
    <x v="198"/>
    <n v="0"/>
  </r>
  <r>
    <x v="199"/>
    <n v="0"/>
  </r>
  <r>
    <x v="200"/>
    <n v="0"/>
  </r>
  <r>
    <x v="201"/>
    <n v="0"/>
  </r>
  <r>
    <x v="0"/>
    <n v="0"/>
  </r>
  <r>
    <x v="0"/>
    <m/>
  </r>
  <r>
    <x v="0"/>
    <n v="0"/>
  </r>
  <r>
    <x v="0"/>
    <m/>
  </r>
  <r>
    <x v="0"/>
    <m/>
  </r>
  <r>
    <x v="0"/>
    <m/>
  </r>
  <r>
    <x v="202"/>
    <n v="49138424"/>
  </r>
  <r>
    <x v="203"/>
    <n v="0"/>
  </r>
  <r>
    <x v="204"/>
    <n v="351629298"/>
  </r>
  <r>
    <x v="0"/>
    <n v="400767722"/>
  </r>
  <r>
    <x v="0"/>
    <m/>
  </r>
  <r>
    <x v="0"/>
    <m/>
  </r>
  <r>
    <x v="205"/>
    <n v="0"/>
  </r>
  <r>
    <x v="206"/>
    <n v="0"/>
  </r>
  <r>
    <x v="0"/>
    <n v="0"/>
  </r>
  <r>
    <x v="0"/>
    <m/>
  </r>
  <r>
    <x v="0"/>
    <n v="400767722"/>
  </r>
  <r>
    <x v="0"/>
    <m/>
  </r>
  <r>
    <x v="0"/>
    <m/>
  </r>
  <r>
    <x v="0"/>
    <m/>
  </r>
  <r>
    <x v="207"/>
    <n v="16465000"/>
  </r>
  <r>
    <x v="208"/>
    <n v="81265435"/>
  </r>
  <r>
    <x v="0"/>
    <n v="97730435"/>
  </r>
  <r>
    <x v="0"/>
    <m/>
  </r>
  <r>
    <x v="0"/>
    <m/>
  </r>
  <r>
    <x v="209"/>
    <n v="0"/>
  </r>
  <r>
    <x v="210"/>
    <n v="25000000"/>
  </r>
  <r>
    <x v="0"/>
    <n v="25000000"/>
  </r>
  <r>
    <x v="0"/>
    <m/>
  </r>
  <r>
    <x v="0"/>
    <m/>
  </r>
  <r>
    <x v="211"/>
    <n v="0"/>
  </r>
  <r>
    <x v="212"/>
    <n v="0"/>
  </r>
  <r>
    <x v="0"/>
    <n v="0"/>
  </r>
  <r>
    <x v="0"/>
    <m/>
  </r>
  <r>
    <x v="0"/>
    <n v="122730435"/>
  </r>
  <r>
    <x v="0"/>
    <m/>
  </r>
  <r>
    <x v="0"/>
    <m/>
  </r>
  <r>
    <x v="0"/>
    <m/>
  </r>
  <r>
    <x v="213"/>
    <n v="201500000"/>
  </r>
  <r>
    <x v="0"/>
    <n v="201500000"/>
  </r>
  <r>
    <x v="0"/>
    <m/>
  </r>
  <r>
    <x v="0"/>
    <m/>
  </r>
  <r>
    <x v="214"/>
    <n v="0"/>
  </r>
  <r>
    <x v="0"/>
    <n v="0"/>
  </r>
  <r>
    <x v="0"/>
    <m/>
  </r>
  <r>
    <x v="0"/>
    <m/>
  </r>
  <r>
    <x v="215"/>
    <n v="0"/>
  </r>
  <r>
    <x v="216"/>
    <n v="0"/>
  </r>
  <r>
    <x v="0"/>
    <n v="0"/>
  </r>
  <r>
    <x v="0"/>
    <m/>
  </r>
  <r>
    <x v="0"/>
    <n v="201500000"/>
  </r>
  <r>
    <x v="0"/>
    <m/>
  </r>
  <r>
    <x v="0"/>
    <m/>
  </r>
  <r>
    <x v="0"/>
    <m/>
  </r>
  <r>
    <x v="217"/>
    <n v="42720000"/>
  </r>
  <r>
    <x v="0"/>
    <n v="42720000"/>
  </r>
  <r>
    <x v="0"/>
    <m/>
  </r>
  <r>
    <x v="0"/>
    <m/>
  </r>
  <r>
    <x v="218"/>
    <n v="54387000"/>
  </r>
  <r>
    <x v="219"/>
    <n v="0"/>
  </r>
  <r>
    <x v="0"/>
    <n v="54387000"/>
  </r>
  <r>
    <x v="0"/>
    <m/>
  </r>
  <r>
    <x v="0"/>
    <m/>
  </r>
  <r>
    <x v="220"/>
    <n v="0"/>
  </r>
  <r>
    <x v="221"/>
    <n v="0"/>
  </r>
  <r>
    <x v="222"/>
    <n v="0"/>
  </r>
  <r>
    <x v="0"/>
    <n v="0"/>
  </r>
  <r>
    <x v="0"/>
    <m/>
  </r>
  <r>
    <x v="0"/>
    <n v="97107000"/>
  </r>
  <r>
    <x v="0"/>
    <m/>
  </r>
  <r>
    <x v="0"/>
    <m/>
  </r>
  <r>
    <x v="0"/>
    <m/>
  </r>
  <r>
    <x v="223"/>
    <n v="0"/>
  </r>
  <r>
    <x v="224"/>
    <n v="150000000"/>
  </r>
  <r>
    <x v="0"/>
    <n v="150000000"/>
  </r>
  <r>
    <x v="0"/>
    <m/>
  </r>
  <r>
    <x v="0"/>
    <m/>
  </r>
  <r>
    <x v="225"/>
    <n v="0"/>
  </r>
  <r>
    <x v="226"/>
    <n v="0"/>
  </r>
  <r>
    <x v="227"/>
    <n v="0"/>
  </r>
  <r>
    <x v="228"/>
    <n v="0"/>
  </r>
  <r>
    <x v="229"/>
    <n v="0"/>
  </r>
  <r>
    <x v="230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231"/>
    <n v="200000000"/>
  </r>
  <r>
    <x v="232"/>
    <n v="0"/>
  </r>
  <r>
    <x v="0"/>
    <n v="200000000"/>
  </r>
  <r>
    <x v="0"/>
    <m/>
  </r>
  <r>
    <x v="0"/>
    <m/>
  </r>
  <r>
    <x v="233"/>
    <n v="0"/>
  </r>
  <r>
    <x v="234"/>
    <n v="0"/>
  </r>
  <r>
    <x v="235"/>
    <n v="0"/>
  </r>
  <r>
    <x v="0"/>
    <n v="0"/>
  </r>
  <r>
    <x v="0"/>
    <m/>
  </r>
  <r>
    <x v="0"/>
    <m/>
  </r>
  <r>
    <x v="236"/>
    <n v="0"/>
  </r>
  <r>
    <x v="237"/>
    <n v="0"/>
  </r>
  <r>
    <x v="238"/>
    <n v="0"/>
  </r>
  <r>
    <x v="0"/>
    <n v="0"/>
  </r>
  <r>
    <x v="0"/>
    <m/>
  </r>
  <r>
    <x v="0"/>
    <n v="200000000"/>
  </r>
  <r>
    <x v="0"/>
    <m/>
  </r>
  <r>
    <x v="0"/>
    <m/>
  </r>
  <r>
    <x v="0"/>
    <m/>
  </r>
  <r>
    <x v="239"/>
    <n v="0"/>
  </r>
  <r>
    <x v="240"/>
    <n v="0"/>
  </r>
  <r>
    <x v="0"/>
    <n v="0"/>
  </r>
  <r>
    <x v="0"/>
    <m/>
  </r>
  <r>
    <x v="0"/>
    <m/>
  </r>
  <r>
    <x v="241"/>
    <n v="60500000"/>
  </r>
  <r>
    <x v="242"/>
    <n v="101296386"/>
  </r>
  <r>
    <x v="0"/>
    <n v="161796386"/>
  </r>
  <r>
    <x v="0"/>
    <m/>
  </r>
  <r>
    <x v="0"/>
    <m/>
  </r>
  <r>
    <x v="243"/>
    <n v="0"/>
  </r>
  <r>
    <x v="244"/>
    <n v="0"/>
  </r>
  <r>
    <x v="0"/>
    <n v="0"/>
  </r>
  <r>
    <x v="0"/>
    <m/>
  </r>
  <r>
    <x v="0"/>
    <n v="161796386"/>
  </r>
  <r>
    <x v="0"/>
    <m/>
  </r>
  <r>
    <x v="0"/>
    <m/>
  </r>
  <r>
    <x v="245"/>
    <n v="25000000"/>
  </r>
  <r>
    <x v="246"/>
    <n v="0"/>
  </r>
  <r>
    <x v="247"/>
    <n v="3000000000"/>
  </r>
  <r>
    <x v="0"/>
    <n v="3025000000"/>
  </r>
  <r>
    <x v="0"/>
    <m/>
  </r>
  <r>
    <x v="0"/>
    <m/>
  </r>
  <r>
    <x v="64"/>
    <m/>
  </r>
  <r>
    <x v="64"/>
    <m/>
  </r>
  <r>
    <x v="248"/>
    <n v="0"/>
  </r>
  <r>
    <x v="249"/>
    <n v="0"/>
  </r>
  <r>
    <x v="250"/>
    <n v="0"/>
  </r>
  <r>
    <x v="251"/>
    <n v="0"/>
  </r>
  <r>
    <x v="252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253"/>
    <n v="0"/>
  </r>
  <r>
    <x v="254"/>
    <n v="0"/>
  </r>
  <r>
    <x v="255"/>
    <n v="0"/>
  </r>
  <r>
    <x v="256"/>
    <n v="0"/>
  </r>
  <r>
    <x v="0"/>
    <n v="0"/>
  </r>
  <r>
    <x v="0"/>
    <m/>
  </r>
  <r>
    <x v="0"/>
    <n v="3025000000"/>
  </r>
  <r>
    <x v="0"/>
    <m/>
  </r>
  <r>
    <x v="0"/>
    <n v="4777981273"/>
  </r>
  <r>
    <x v="0"/>
    <m/>
  </r>
  <r>
    <x v="0"/>
    <m/>
  </r>
  <r>
    <x v="0"/>
    <m/>
  </r>
  <r>
    <x v="257"/>
    <n v="0"/>
  </r>
  <r>
    <x v="0"/>
    <n v="0"/>
  </r>
  <r>
    <x v="0"/>
    <m/>
  </r>
  <r>
    <x v="0"/>
    <m/>
  </r>
  <r>
    <x v="258"/>
    <n v="0"/>
  </r>
  <r>
    <x v="0"/>
    <n v="0"/>
  </r>
  <r>
    <x v="0"/>
    <m/>
  </r>
  <r>
    <x v="0"/>
    <m/>
  </r>
  <r>
    <x v="259"/>
    <n v="0"/>
  </r>
  <r>
    <x v="260"/>
    <n v="0"/>
  </r>
  <r>
    <x v="261"/>
    <n v="0"/>
  </r>
  <r>
    <x v="0"/>
    <n v="0"/>
  </r>
  <r>
    <x v="0"/>
    <m/>
  </r>
  <r>
    <x v="0"/>
    <n v="0"/>
  </r>
  <r>
    <x v="0"/>
    <m/>
  </r>
  <r>
    <x v="0"/>
    <m/>
  </r>
  <r>
    <x v="0"/>
    <m/>
  </r>
  <r>
    <x v="262"/>
    <n v="300000000"/>
  </r>
  <r>
    <x v="0"/>
    <n v="300000000"/>
  </r>
  <r>
    <x v="0"/>
    <m/>
  </r>
  <r>
    <x v="0"/>
    <m/>
  </r>
  <r>
    <x v="263"/>
    <n v="50000000"/>
  </r>
  <r>
    <x v="0"/>
    <n v="50000000"/>
  </r>
  <r>
    <x v="0"/>
    <m/>
  </r>
  <r>
    <x v="0"/>
    <m/>
  </r>
  <r>
    <x v="264"/>
    <n v="0"/>
  </r>
  <r>
    <x v="265"/>
    <n v="0"/>
  </r>
  <r>
    <x v="266"/>
    <n v="0"/>
  </r>
  <r>
    <x v="0"/>
    <n v="0"/>
  </r>
  <r>
    <x v="0"/>
    <m/>
  </r>
  <r>
    <x v="0"/>
    <n v="350000000"/>
  </r>
  <r>
    <x v="0"/>
    <m/>
  </r>
  <r>
    <x v="0"/>
    <m/>
  </r>
  <r>
    <x v="0"/>
    <m/>
  </r>
  <r>
    <x v="267"/>
    <n v="0"/>
  </r>
  <r>
    <x v="268"/>
    <n v="0"/>
  </r>
  <r>
    <x v="0"/>
    <n v="0"/>
  </r>
  <r>
    <x v="0"/>
    <m/>
  </r>
  <r>
    <x v="0"/>
    <m/>
  </r>
  <r>
    <x v="269"/>
    <n v="0"/>
  </r>
  <r>
    <x v="270"/>
    <n v="0"/>
  </r>
  <r>
    <x v="271"/>
    <n v="0"/>
  </r>
  <r>
    <x v="0"/>
    <n v="0"/>
  </r>
  <r>
    <x v="0"/>
    <m/>
  </r>
  <r>
    <x v="0"/>
    <m/>
  </r>
  <r>
    <x v="272"/>
    <n v="0"/>
  </r>
  <r>
    <x v="273"/>
    <n v="0"/>
  </r>
  <r>
    <x v="274"/>
    <n v="0"/>
  </r>
  <r>
    <x v="275"/>
    <n v="0"/>
  </r>
  <r>
    <x v="276"/>
    <n v="0"/>
  </r>
  <r>
    <x v="277"/>
    <n v="0"/>
  </r>
  <r>
    <x v="278"/>
    <n v="0"/>
  </r>
  <r>
    <x v="0"/>
    <n v="0"/>
  </r>
  <r>
    <x v="0"/>
    <m/>
  </r>
  <r>
    <x v="0"/>
    <n v="0"/>
  </r>
  <r>
    <x v="0"/>
    <m/>
  </r>
  <r>
    <x v="0"/>
    <m/>
  </r>
  <r>
    <x v="0"/>
    <m/>
  </r>
  <r>
    <x v="279"/>
    <n v="15000000"/>
  </r>
  <r>
    <x v="280"/>
    <n v="0"/>
  </r>
  <r>
    <x v="0"/>
    <n v="15000000"/>
  </r>
  <r>
    <x v="0"/>
    <m/>
  </r>
  <r>
    <x v="0"/>
    <m/>
  </r>
  <r>
    <x v="281"/>
    <n v="0"/>
  </r>
  <r>
    <x v="282"/>
    <n v="0"/>
  </r>
  <r>
    <x v="0"/>
    <n v="0"/>
  </r>
  <r>
    <x v="0"/>
    <m/>
  </r>
  <r>
    <x v="0"/>
    <m/>
  </r>
  <r>
    <x v="283"/>
    <n v="0"/>
  </r>
  <r>
    <x v="0"/>
    <n v="0"/>
  </r>
  <r>
    <x v="0"/>
    <m/>
  </r>
  <r>
    <x v="0"/>
    <n v="15000000"/>
  </r>
  <r>
    <x v="0"/>
    <m/>
  </r>
  <r>
    <x v="0"/>
    <m/>
  </r>
  <r>
    <x v="0"/>
    <m/>
  </r>
  <r>
    <x v="284"/>
    <n v="1535502000"/>
  </r>
  <r>
    <x v="285"/>
    <n v="85000000"/>
  </r>
  <r>
    <x v="286"/>
    <n v="262500000"/>
  </r>
  <r>
    <x v="287"/>
    <n v="0"/>
  </r>
  <r>
    <x v="288"/>
    <n v="350000000"/>
  </r>
  <r>
    <x v="289"/>
    <n v="70000000"/>
  </r>
  <r>
    <x v="290"/>
    <n v="0"/>
  </r>
  <r>
    <x v="291"/>
    <n v="0"/>
  </r>
  <r>
    <x v="292"/>
    <n v="0"/>
  </r>
  <r>
    <x v="293"/>
    <n v="0"/>
  </r>
  <r>
    <x v="294"/>
    <n v="0"/>
  </r>
  <r>
    <x v="295"/>
    <n v="0"/>
  </r>
  <r>
    <x v="296"/>
    <n v="0"/>
  </r>
  <r>
    <x v="297"/>
    <n v="0"/>
  </r>
  <r>
    <x v="298"/>
    <n v="0"/>
  </r>
  <r>
    <x v="299"/>
    <n v="0"/>
  </r>
  <r>
    <x v="300"/>
    <n v="0"/>
  </r>
  <r>
    <x v="301"/>
    <n v="0"/>
  </r>
  <r>
    <x v="302"/>
    <n v="0"/>
  </r>
  <r>
    <x v="303"/>
    <n v="0"/>
  </r>
  <r>
    <x v="0"/>
    <n v="2303002000"/>
  </r>
  <r>
    <x v="0"/>
    <m/>
  </r>
  <r>
    <x v="0"/>
    <m/>
  </r>
  <r>
    <x v="304"/>
    <n v="0"/>
  </r>
  <r>
    <x v="305"/>
    <n v="0"/>
  </r>
  <r>
    <x v="64"/>
    <m/>
  </r>
  <r>
    <x v="306"/>
    <n v="0"/>
  </r>
  <r>
    <x v="307"/>
    <n v="0"/>
  </r>
  <r>
    <x v="308"/>
    <n v="0"/>
  </r>
  <r>
    <x v="309"/>
    <n v="0"/>
  </r>
  <r>
    <x v="59"/>
    <m/>
  </r>
  <r>
    <x v="60"/>
    <m/>
  </r>
  <r>
    <x v="61"/>
    <m/>
  </r>
  <r>
    <x v="62"/>
    <m/>
  </r>
  <r>
    <x v="0"/>
    <n v="0"/>
  </r>
  <r>
    <x v="0"/>
    <m/>
  </r>
  <r>
    <x v="0"/>
    <m/>
  </r>
  <r>
    <x v="310"/>
    <n v="0"/>
  </r>
  <r>
    <x v="311"/>
    <n v="0"/>
  </r>
  <r>
    <x v="312"/>
    <n v="0"/>
  </r>
  <r>
    <x v="313"/>
    <n v="0"/>
  </r>
  <r>
    <x v="314"/>
    <n v="0"/>
  </r>
  <r>
    <x v="64"/>
    <m/>
  </r>
  <r>
    <x v="315"/>
    <n v="0"/>
  </r>
  <r>
    <x v="0"/>
    <n v="0"/>
  </r>
  <r>
    <x v="0"/>
    <m/>
  </r>
  <r>
    <x v="0"/>
    <n v="2303002000"/>
  </r>
  <r>
    <x v="0"/>
    <m/>
  </r>
  <r>
    <x v="0"/>
    <n v="2668002000"/>
  </r>
  <r>
    <x v="0"/>
    <m/>
  </r>
  <r>
    <x v="0"/>
    <m/>
  </r>
  <r>
    <x v="0"/>
    <m/>
  </r>
  <r>
    <x v="316"/>
    <n v="150000000"/>
  </r>
  <r>
    <x v="317"/>
    <n v="0"/>
  </r>
  <r>
    <x v="0"/>
    <n v="150000000"/>
  </r>
  <r>
    <x v="0"/>
    <m/>
  </r>
  <r>
    <x v="0"/>
    <m/>
  </r>
  <r>
    <x v="318"/>
    <n v="0"/>
  </r>
  <r>
    <x v="319"/>
    <n v="0"/>
  </r>
  <r>
    <x v="64"/>
    <m/>
  </r>
  <r>
    <x v="0"/>
    <n v="0"/>
  </r>
  <r>
    <x v="0"/>
    <m/>
  </r>
  <r>
    <x v="0"/>
    <m/>
  </r>
  <r>
    <x v="320"/>
    <n v="0"/>
  </r>
  <r>
    <x v="321"/>
    <n v="0"/>
  </r>
  <r>
    <x v="322"/>
    <n v="0"/>
  </r>
  <r>
    <x v="323"/>
    <n v="0"/>
  </r>
  <r>
    <x v="324"/>
    <n v="0"/>
  </r>
  <r>
    <x v="0"/>
    <n v="0"/>
  </r>
  <r>
    <x v="0"/>
    <m/>
  </r>
  <r>
    <x v="0"/>
    <n v="150000000"/>
  </r>
  <r>
    <x v="0"/>
    <m/>
  </r>
  <r>
    <x v="0"/>
    <m/>
  </r>
  <r>
    <x v="0"/>
    <m/>
  </r>
  <r>
    <x v="325"/>
    <n v="0"/>
  </r>
  <r>
    <x v="326"/>
    <n v="0"/>
  </r>
  <r>
    <x v="327"/>
    <n v="0"/>
  </r>
  <r>
    <x v="328"/>
    <n v="0"/>
  </r>
  <r>
    <x v="329"/>
    <n v="0"/>
  </r>
  <r>
    <x v="330"/>
    <n v="0"/>
  </r>
  <r>
    <x v="331"/>
    <n v="0"/>
  </r>
  <r>
    <x v="332"/>
    <n v="0"/>
  </r>
  <r>
    <x v="333"/>
    <n v="0"/>
  </r>
  <r>
    <x v="334"/>
    <n v="0"/>
  </r>
  <r>
    <x v="335"/>
    <n v="0"/>
  </r>
  <r>
    <x v="336"/>
    <n v="0"/>
  </r>
  <r>
    <x v="337"/>
    <n v="0"/>
  </r>
  <r>
    <x v="338"/>
    <n v="0"/>
  </r>
  <r>
    <x v="339"/>
    <n v="0"/>
  </r>
  <r>
    <x v="340"/>
    <n v="0"/>
  </r>
  <r>
    <x v="341"/>
    <n v="0"/>
  </r>
  <r>
    <x v="342"/>
    <n v="0"/>
  </r>
  <r>
    <x v="342"/>
    <n v="0"/>
  </r>
  <r>
    <x v="0"/>
    <n v="0"/>
  </r>
  <r>
    <x v="0"/>
    <m/>
  </r>
  <r>
    <x v="0"/>
    <m/>
  </r>
  <r>
    <x v="343"/>
    <n v="0"/>
  </r>
  <r>
    <x v="344"/>
    <n v="0"/>
  </r>
  <r>
    <x v="345"/>
    <n v="0"/>
  </r>
  <r>
    <x v="0"/>
    <n v="0"/>
  </r>
  <r>
    <x v="0"/>
    <m/>
  </r>
  <r>
    <x v="0"/>
    <m/>
  </r>
  <r>
    <x v="0"/>
    <m/>
  </r>
  <r>
    <x v="346"/>
    <n v="0"/>
  </r>
  <r>
    <x v="347"/>
    <n v="0"/>
  </r>
  <r>
    <x v="348"/>
    <n v="0"/>
  </r>
  <r>
    <x v="349"/>
    <n v="0"/>
  </r>
  <r>
    <x v="350"/>
    <n v="0"/>
  </r>
  <r>
    <x v="351"/>
    <n v="0"/>
  </r>
  <r>
    <x v="64"/>
    <m/>
  </r>
  <r>
    <x v="352"/>
    <n v="0"/>
  </r>
  <r>
    <x v="64"/>
    <m/>
  </r>
  <r>
    <x v="64"/>
    <m/>
  </r>
  <r>
    <x v="353"/>
    <n v="0"/>
  </r>
  <r>
    <x v="354"/>
    <n v="0"/>
  </r>
  <r>
    <x v="355"/>
    <n v="0"/>
  </r>
  <r>
    <x v="356"/>
    <n v="0"/>
  </r>
  <r>
    <x v="0"/>
    <n v="0"/>
  </r>
  <r>
    <x v="0"/>
    <m/>
  </r>
  <r>
    <x v="0"/>
    <n v="0"/>
  </r>
  <r>
    <x v="0"/>
    <m/>
  </r>
  <r>
    <x v="0"/>
    <n v="10151743886"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  <r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2">
  <r>
    <x v="0"/>
    <s v="BIP"/>
    <x v="0"/>
    <s v="Ejecución"/>
    <s v="Gobierno Regional"/>
    <s v="Gobierno Regional"/>
    <s v="Comunal"/>
    <x v="0"/>
    <s v="Puerto Montt"/>
    <s v=""/>
    <s v="Salud"/>
    <s v="01-11-2012"/>
    <s v="31-12-2014"/>
    <s v="RS"/>
    <s v="Extrasectorial"/>
    <x v="0"/>
    <s v="Proyectos (31.02)"/>
    <x v="0"/>
    <n v="171954000"/>
    <n v="171954000"/>
    <n v="47116997"/>
    <n v="35482213"/>
    <n v="11634784"/>
    <n v="0"/>
    <n v="0"/>
    <n v="11634784"/>
    <n v="-5617473"/>
    <n v="0"/>
    <n v="17252257"/>
    <n v="819959"/>
    <n v="0"/>
    <n v="0"/>
    <n v="0"/>
    <n v="1974051"/>
    <n v="8840774"/>
    <n v="8840774"/>
    <n v="0"/>
    <n v="0"/>
    <n v="0"/>
    <n v="643743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1"/>
    <n v="47738693"/>
    <n v="47738693"/>
    <n v="47324117"/>
    <n v="36228885"/>
    <n v="11095232"/>
    <n v="0"/>
    <n v="0"/>
    <n v="11095232"/>
    <n v="2773808"/>
    <n v="0"/>
    <n v="8321424"/>
    <n v="2773808"/>
    <n v="0"/>
    <n v="1386904"/>
    <n v="0"/>
    <n v="1386904"/>
    <n v="0"/>
    <n v="0"/>
    <n v="0"/>
    <n v="0"/>
    <n v="5547616"/>
    <n v="554761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2"/>
    <n v="3719548311"/>
    <n v="3719548311"/>
    <n v="3445973838"/>
    <n v="2374375898"/>
    <n v="1071597940"/>
    <n v="0"/>
    <n v="0"/>
    <n v="1071597940"/>
    <n v="581267824"/>
    <n v="0"/>
    <n v="490330116"/>
    <n v="581267824"/>
    <n v="0"/>
    <n v="141124942"/>
    <n v="0"/>
    <n v="0"/>
    <n v="0"/>
    <n v="63306355"/>
    <n v="0"/>
    <n v="138377526"/>
    <n v="0"/>
    <n v="14752129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0"/>
    <n v="168157000"/>
    <n v="168157000"/>
    <n v="151036828"/>
    <n v="37499833"/>
    <n v="113536995"/>
    <n v="0"/>
    <n v="0"/>
    <n v="77205522"/>
    <n v="-36331473"/>
    <n v="36331473"/>
    <n v="113536995"/>
    <n v="0"/>
    <n v="0"/>
    <n v="73717521"/>
    <n v="0"/>
    <n v="0"/>
    <n v="0"/>
    <n v="0"/>
    <n v="0"/>
    <n v="3488001"/>
    <n v="0"/>
    <n v="3633147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x v="1"/>
    <s v="Ejecución"/>
    <s v="Gobierno Regional"/>
    <s v="I. Municipalidad de Puerto Varas"/>
    <s v="Comunal"/>
    <x v="0"/>
    <s v="Puerto Varas"/>
    <s v=""/>
    <s v="Salud"/>
    <s v="01-01-2013"/>
    <s v="31-12-2013"/>
    <s v="RS"/>
    <s v="Gobernación"/>
    <x v="0"/>
    <s v="Proyectos (31.02)"/>
    <x v="3"/>
    <n v="256212000"/>
    <n v="256212000"/>
    <n v="223469683"/>
    <n v="106838175"/>
    <n v="116631508"/>
    <n v="0"/>
    <n v="0"/>
    <n v="108387188"/>
    <n v="-8244320"/>
    <n v="8244320"/>
    <n v="116631508"/>
    <n v="0"/>
    <n v="0"/>
    <n v="55187373"/>
    <n v="0"/>
    <n v="0"/>
    <n v="0"/>
    <n v="0"/>
    <n v="0"/>
    <n v="53199815"/>
    <n v="0"/>
    <n v="824432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"/>
    <s v="BIP"/>
    <x v="2"/>
    <s v="Ejecución"/>
    <s v="Gobierno Regional"/>
    <s v="I. Municipalidad de Frutillar"/>
    <s v="Comunal"/>
    <x v="0"/>
    <s v="Frutillar"/>
    <s v=""/>
    <s v="Salud"/>
    <s v="14-12-2012"/>
    <s v="14-08-2017"/>
    <s v="RS"/>
    <s v=""/>
    <x v="0"/>
    <s v="Proyectos (31.02)"/>
    <x v="2"/>
    <n v="695192000"/>
    <n v="655533000"/>
    <n v="695192000"/>
    <n v="668274244"/>
    <n v="26917756"/>
    <n v="0"/>
    <n v="0"/>
    <n v="26917756"/>
    <n v="820"/>
    <n v="0"/>
    <n v="26916936"/>
    <n v="26917756"/>
    <n v="0"/>
    <n v="0"/>
    <n v="0"/>
    <n v="0"/>
    <n v="0"/>
    <n v="0"/>
    <n v="0"/>
    <n v="0"/>
    <n v="0"/>
    <n v="26916936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"/>
    <s v="BIP"/>
    <x v="3"/>
    <s v="Ejecución"/>
    <s v="Gobierno Regional"/>
    <s v="Dirección de Arquitectura"/>
    <s v="Comunal"/>
    <x v="0"/>
    <s v="Puerto Montt"/>
    <s v=""/>
    <s v="Educación y Cultura"/>
    <s v="01-03-2012"/>
    <s v="01-10-2013"/>
    <s v="RS"/>
    <s v="Extrasectorial"/>
    <x v="1"/>
    <s v="Proyectos (31.02)"/>
    <x v="3"/>
    <n v="35341000"/>
    <n v="35341000"/>
    <n v="35341000"/>
    <n v="8550951"/>
    <n v="26790049"/>
    <n v="0"/>
    <n v="0"/>
    <n v="26790049"/>
    <n v="14977809"/>
    <n v="0"/>
    <n v="11812240"/>
    <n v="16832581"/>
    <n v="0"/>
    <n v="9957468"/>
    <n v="0"/>
    <n v="0"/>
    <n v="0"/>
    <n v="0"/>
    <n v="0"/>
    <n v="0"/>
    <n v="0"/>
    <n v="185477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4"/>
    <s v="BIP"/>
    <x v="4"/>
    <s v="Ejecución"/>
    <s v="Gobierno Regional"/>
    <s v="I. Municipalidad de Llanquihue"/>
    <s v="Comunal"/>
    <x v="0"/>
    <s v="Llanquihue"/>
    <s v=""/>
    <s v="Agua Potable y Alcantarillado"/>
    <s v="01-04-2011"/>
    <s v="31-12-2012"/>
    <s v="Sin Rate"/>
    <s v=""/>
    <x v="2"/>
    <s v="A Otras Entidades Públicas (33.03)"/>
    <x v="4"/>
    <n v="1090594000"/>
    <n v="971361000"/>
    <n v="939577523"/>
    <n v="912101001"/>
    <n v="27476522"/>
    <n v="0"/>
    <n v="0"/>
    <n v="23161363"/>
    <n v="2263051"/>
    <n v="4315159"/>
    <n v="20898312"/>
    <n v="11802788"/>
    <n v="0"/>
    <n v="0"/>
    <n v="0"/>
    <n v="0"/>
    <n v="0"/>
    <n v="10449156"/>
    <n v="0"/>
    <n v="5224578"/>
    <n v="0"/>
    <n v="522457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5"/>
    <s v="BIP"/>
    <x v="5"/>
    <s v="Ejecución"/>
    <s v="Gobierno Regional"/>
    <s v="I. Municipalidad de Puerto Montt"/>
    <s v="Comunal"/>
    <x v="0"/>
    <s v="Puerto Montt"/>
    <s v=""/>
    <s v="Deportes"/>
    <s v="01-01-2015"/>
    <s v="31-12-2016"/>
    <s v="RS"/>
    <s v=""/>
    <x v="0"/>
    <s v="Proyectos (31.02)"/>
    <x v="2"/>
    <n v="1195357000"/>
    <n v="1195357000"/>
    <n v="1657804357"/>
    <n v="1332816747"/>
    <n v="324987610"/>
    <n v="0"/>
    <n v="0"/>
    <n v="324987610"/>
    <n v="0"/>
    <n v="0"/>
    <n v="324987610"/>
    <n v="36322605"/>
    <n v="0"/>
    <n v="288665005"/>
    <n v="0"/>
    <n v="0"/>
    <n v="0"/>
    <n v="0"/>
    <n v="0"/>
    <n v="0"/>
    <n v="0"/>
    <n v="36322605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6"/>
    <s v="BIP"/>
    <x v="6"/>
    <s v="Ejecución"/>
    <s v="Gobierno Regional"/>
    <s v="Gobierno Regional"/>
    <s v="Provincial"/>
    <x v="1"/>
    <s v=""/>
    <s v=""/>
    <s v="Multisectorial"/>
    <s v="01-02-2016"/>
    <s v="31-12-2016"/>
    <s v="RS"/>
    <s v=""/>
    <x v="3"/>
    <s v="Proyectos (31.02)"/>
    <x v="1"/>
    <n v="14834000"/>
    <n v="14834000"/>
    <n v="14834000"/>
    <n v="0"/>
    <n v="14834000"/>
    <n v="0"/>
    <n v="0"/>
    <n v="14834000"/>
    <n v="7417500"/>
    <n v="0"/>
    <n v="7416500"/>
    <n v="8900800"/>
    <n v="0"/>
    <n v="1483300"/>
    <n v="0"/>
    <n v="1483300"/>
    <n v="0"/>
    <n v="1483300"/>
    <n v="0"/>
    <n v="1483300"/>
    <n v="0"/>
    <n v="14833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6"/>
    <s v="BIP"/>
    <x v="6"/>
    <s v="Ejecución"/>
    <s v="Gobierno Regional"/>
    <s v="Gobierno Regional"/>
    <s v="Provincial"/>
    <x v="1"/>
    <s v=""/>
    <s v=""/>
    <s v="Multisectorial"/>
    <s v="01-02-2016"/>
    <s v="31-12-2016"/>
    <s v="RS"/>
    <s v=""/>
    <x v="0"/>
    <s v="Proyectos (31.02)"/>
    <x v="2"/>
    <n v="1265798000"/>
    <n v="1265798000"/>
    <n v="1143316979"/>
    <n v="5697000"/>
    <n v="1137619979"/>
    <n v="0"/>
    <n v="0"/>
    <n v="1137619979"/>
    <n v="715080164"/>
    <n v="0"/>
    <n v="422539815"/>
    <n v="910740901"/>
    <n v="0"/>
    <n v="42698856"/>
    <n v="0"/>
    <n v="88979471"/>
    <n v="0"/>
    <n v="95200751"/>
    <n v="0"/>
    <n v="0"/>
    <n v="0"/>
    <n v="19566073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7"/>
    <s v="BIP"/>
    <x v="7"/>
    <s v="Ejecución"/>
    <s v="Gobierno Regional"/>
    <s v="Gobierno Regional"/>
    <s v="Comunal"/>
    <x v="0"/>
    <s v="Fresia"/>
    <s v=""/>
    <s v="Agua Potable y Alcantarillado"/>
    <s v="01-01-2015"/>
    <s v="31-12-2015"/>
    <s v="RS"/>
    <s v=""/>
    <x v="0"/>
    <s v="Proyectos (31.02)"/>
    <x v="2"/>
    <n v="399361000"/>
    <n v="399361000"/>
    <n v="399360387"/>
    <n v="358892816"/>
    <n v="40467571"/>
    <n v="0"/>
    <n v="0"/>
    <n v="40467571"/>
    <n v="0"/>
    <n v="0"/>
    <n v="40467571"/>
    <n v="40467571"/>
    <n v="0"/>
    <n v="0"/>
    <n v="0"/>
    <n v="0"/>
    <n v="0"/>
    <n v="0"/>
    <n v="0"/>
    <n v="0"/>
    <n v="0"/>
    <n v="40467571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8"/>
    <s v="BIP"/>
    <x v="8"/>
    <s v="Ejecución"/>
    <s v="Gobierno Regional"/>
    <s v="I. Municipalidad de Los Muermos"/>
    <s v="Comunal"/>
    <x v="0"/>
    <s v="Los Muermos"/>
    <s v=""/>
    <s v="Multisectorial"/>
    <s v="01-09-2015"/>
    <s v="31-12-2015"/>
    <s v="RS"/>
    <s v=""/>
    <x v="0"/>
    <s v="Proyectos (31.02)"/>
    <x v="1"/>
    <n v="9408000"/>
    <n v="9100000"/>
    <n v="9100000"/>
    <n v="1230125"/>
    <n v="7869875"/>
    <n v="0"/>
    <n v="0"/>
    <n v="7869875"/>
    <n v="1300000"/>
    <n v="0"/>
    <n v="6569875"/>
    <n v="3900000"/>
    <n v="0"/>
    <n v="1369875"/>
    <n v="0"/>
    <n v="1300000"/>
    <n v="0"/>
    <n v="1300000"/>
    <n v="0"/>
    <n v="0"/>
    <n v="0"/>
    <n v="26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8"/>
    <s v="BIP"/>
    <x v="8"/>
    <s v="Ejecución"/>
    <s v="Gobierno Regional"/>
    <s v="I. Municipalidad de Los Muermos"/>
    <s v="Comunal"/>
    <x v="0"/>
    <s v="Los Muermos"/>
    <s v=""/>
    <s v="Multisectorial"/>
    <s v="01-09-2015"/>
    <s v="31-12-2015"/>
    <s v="RS"/>
    <s v=""/>
    <x v="0"/>
    <s v="Proyectos (31.02)"/>
    <x v="2"/>
    <n v="256873000"/>
    <n v="256873000"/>
    <n v="449865915"/>
    <n v="20066304"/>
    <n v="429799611"/>
    <n v="0"/>
    <n v="0"/>
    <n v="429799611"/>
    <n v="148239713"/>
    <n v="0"/>
    <n v="281559898"/>
    <n v="252060252"/>
    <n v="0"/>
    <n v="17071827"/>
    <n v="0"/>
    <n v="44516736"/>
    <n v="0"/>
    <n v="47803684"/>
    <n v="0"/>
    <n v="68347112"/>
    <n v="0"/>
    <n v="10382053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9"/>
    <s v="BIP"/>
    <x v="9"/>
    <s v="Ejecución"/>
    <s v="Gobierno Regional"/>
    <s v="I. Municipalidad de Fresia"/>
    <s v="Comunal"/>
    <x v="0"/>
    <s v="Fresia"/>
    <s v=""/>
    <s v="Educación y Cultura"/>
    <s v="01-11-2015"/>
    <s v="31-12-2015"/>
    <s v="RS"/>
    <s v=""/>
    <x v="0"/>
    <s v="Proyectos (31.02)"/>
    <x v="0"/>
    <n v="11368000"/>
    <n v="11368000"/>
    <n v="11368000"/>
    <n v="0"/>
    <n v="11368000"/>
    <n v="0"/>
    <n v="0"/>
    <n v="0"/>
    <n v="-7377549"/>
    <n v="11368000"/>
    <n v="7377549"/>
    <n v="0"/>
    <n v="0"/>
    <n v="0"/>
    <n v="0"/>
    <n v="0"/>
    <n v="0"/>
    <n v="0"/>
    <n v="0"/>
    <n v="0"/>
    <n v="0"/>
    <n v="737754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9"/>
    <s v="BIP"/>
    <x v="9"/>
    <s v="Ejecución"/>
    <s v="Gobierno Regional"/>
    <s v="I. Municipalidad de Fresia"/>
    <s v="Comunal"/>
    <x v="0"/>
    <s v="Fresia"/>
    <s v=""/>
    <s v="Educación y Cultura"/>
    <s v="01-11-2015"/>
    <s v="31-12-2015"/>
    <s v="RS"/>
    <s v=""/>
    <x v="0"/>
    <s v="Proyectos (31.02)"/>
    <x v="3"/>
    <n v="2140000"/>
    <n v="2140000"/>
    <n v="2140000"/>
    <n v="0"/>
    <n v="2140000"/>
    <n v="0"/>
    <n v="0"/>
    <n v="0"/>
    <n v="-1792728"/>
    <n v="2140000"/>
    <n v="1792728"/>
    <n v="0"/>
    <n v="0"/>
    <n v="0"/>
    <n v="0"/>
    <n v="0"/>
    <n v="0"/>
    <n v="0"/>
    <n v="0"/>
    <n v="0"/>
    <n v="0"/>
    <n v="1792728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0"/>
    <s v="BIP"/>
    <x v="10"/>
    <s v="Ejecución"/>
    <s v="Gobierno Regional"/>
    <s v="Gobierno Regional"/>
    <s v="Comunal"/>
    <x v="0"/>
    <s v="Puerto Montt"/>
    <s v=""/>
    <s v="Multisectorial"/>
    <s v="01-07-2016"/>
    <s v="31-05-2017"/>
    <s v="Sin Rate"/>
    <s v=""/>
    <x v="0"/>
    <s v="Proyectos (31.02)"/>
    <x v="2"/>
    <n v="797932000"/>
    <n v="797932000"/>
    <n v="857468140"/>
    <n v="0"/>
    <n v="857468140"/>
    <n v="0"/>
    <n v="0"/>
    <n v="857468140"/>
    <n v="352201280"/>
    <n v="0"/>
    <n v="505266860"/>
    <n v="456696718"/>
    <n v="0"/>
    <n v="211979448"/>
    <n v="0"/>
    <n v="0"/>
    <n v="0"/>
    <n v="188791974"/>
    <n v="0"/>
    <n v="0"/>
    <n v="0"/>
    <n v="10449543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"/>
    <s v="BIP"/>
    <x v="11"/>
    <s v="Ejecución"/>
    <s v="Gobierno Regional"/>
    <s v="Gobierno Regional"/>
    <s v="Comunal"/>
    <x v="0"/>
    <s v="Frutillar"/>
    <s v=""/>
    <s v="Educación y Cultura"/>
    <s v="01-04-2016"/>
    <s v="31-12-2017"/>
    <s v="RS"/>
    <s v=""/>
    <x v="0"/>
    <s v="Proyectos (31.02)"/>
    <x v="2"/>
    <n v="1175308000"/>
    <n v="1175308000"/>
    <n v="1175191690"/>
    <n v="0"/>
    <n v="720000000"/>
    <n v="455191690"/>
    <n v="0"/>
    <n v="720000000"/>
    <n v="556694129"/>
    <n v="0"/>
    <n v="163305871"/>
    <n v="1175191690"/>
    <n v="0"/>
    <n v="0"/>
    <n v="0"/>
    <n v="0"/>
    <n v="0"/>
    <n v="0"/>
    <n v="0"/>
    <n v="0"/>
    <n v="0"/>
    <n v="16330587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2"/>
    <s v="BIP"/>
    <x v="12"/>
    <s v="Ejecución"/>
    <s v="Gobierno Regional"/>
    <s v="I. Municipalidad de San Juan de la Costa"/>
    <s v="Comunal"/>
    <x v="2"/>
    <s v="San Juan de la Costa"/>
    <s v=""/>
    <s v="Deportes"/>
    <s v="01-01-2016"/>
    <s v="31-12-2016"/>
    <s v=""/>
    <s v=""/>
    <x v="0"/>
    <s v="A Otras Entidades Públicas (33.03)"/>
    <x v="5"/>
    <n v="63576606"/>
    <n v="63576606"/>
    <n v="63576606"/>
    <n v="56129972"/>
    <n v="7446634"/>
    <n v="0"/>
    <n v="0"/>
    <n v="0"/>
    <n v="-7393359"/>
    <n v="7446634"/>
    <n v="7393359"/>
    <n v="0"/>
    <n v="0"/>
    <n v="0"/>
    <n v="0"/>
    <n v="0"/>
    <n v="0"/>
    <n v="0"/>
    <n v="0"/>
    <n v="0"/>
    <n v="0"/>
    <n v="739335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3"/>
    <s v="BIP"/>
    <x v="13"/>
    <s v="Ejecución"/>
    <s v="Gobierno Regional"/>
    <s v="I. Municipalidad de Osorno"/>
    <s v="Comunal"/>
    <x v="2"/>
    <s v="Osorno"/>
    <s v=""/>
    <s v="Multisectorial"/>
    <s v="01-03-2016"/>
    <s v="31-12-2016"/>
    <s v=""/>
    <s v=""/>
    <x v="0"/>
    <s v="A Otras Entidades Públicas (33.03)"/>
    <x v="5"/>
    <n v="69895000"/>
    <n v="69895000"/>
    <n v="68888580"/>
    <n v="12409989"/>
    <n v="56478591"/>
    <n v="0"/>
    <n v="0"/>
    <n v="48817966"/>
    <n v="-7660625"/>
    <n v="7660625"/>
    <n v="56478591"/>
    <n v="7660625"/>
    <n v="0"/>
    <n v="0"/>
    <n v="0"/>
    <n v="48817966"/>
    <n v="0"/>
    <n v="0"/>
    <n v="0"/>
    <n v="0"/>
    <n v="0"/>
    <n v="76606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"/>
    <s v="BIP"/>
    <x v="14"/>
    <s v="Ejecución"/>
    <s v="Gobierno Regional"/>
    <s v="I. Municipalidad de Llanquihue"/>
    <s v="Comunal"/>
    <x v="1"/>
    <s v="Llanquihue"/>
    <s v=""/>
    <s v="Multisectorial"/>
    <s v="01-04-2016"/>
    <s v="31-12-2016"/>
    <s v=""/>
    <s v=""/>
    <x v="0"/>
    <s v="A Otras Entidades Públicas (33.03)"/>
    <x v="5"/>
    <n v="71980000"/>
    <n v="71980000"/>
    <n v="68609657"/>
    <n v="28691636"/>
    <n v="39918021"/>
    <n v="0"/>
    <n v="0"/>
    <n v="0"/>
    <n v="-21765037"/>
    <n v="39918021"/>
    <n v="21765037"/>
    <n v="0"/>
    <n v="0"/>
    <n v="0"/>
    <n v="0"/>
    <n v="0"/>
    <n v="0"/>
    <n v="0"/>
    <n v="0"/>
    <n v="0"/>
    <n v="0"/>
    <n v="2176503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5"/>
    <s v="BIP"/>
    <x v="15"/>
    <s v="Ejecución"/>
    <s v="Gobierno Regional"/>
    <s v="I. Municipalidad de Chonchi"/>
    <s v="Comunal"/>
    <x v="3"/>
    <s v="Chonchi"/>
    <s v=""/>
    <s v="Multisectorial"/>
    <s v="01-03-2016"/>
    <s v="31-12-2016"/>
    <s v=""/>
    <s v=""/>
    <x v="0"/>
    <s v="A Otras Entidades Públicas (33.03)"/>
    <x v="5"/>
    <n v="86000000"/>
    <n v="86000000"/>
    <n v="81164140"/>
    <n v="22292661"/>
    <n v="58871479"/>
    <n v="0"/>
    <n v="0"/>
    <n v="58871479"/>
    <n v="0"/>
    <n v="0"/>
    <n v="58871479"/>
    <n v="28449747"/>
    <n v="0"/>
    <n v="0"/>
    <n v="0"/>
    <n v="30421732"/>
    <n v="0"/>
    <n v="0"/>
    <n v="0"/>
    <n v="0"/>
    <n v="0"/>
    <n v="2844974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6"/>
    <s v="BIP"/>
    <x v="16"/>
    <s v="Ejecución"/>
    <s v="Gobierno Regional"/>
    <s v="I. Municipalidad de Hualaihue"/>
    <s v="Comunal"/>
    <x v="4"/>
    <s v="Hualaihue"/>
    <s v=""/>
    <s v="Multisectorial"/>
    <s v="01-06-2016"/>
    <s v="31-12-2016"/>
    <s v=""/>
    <s v=""/>
    <x v="0"/>
    <s v="A Otras Entidades Públicas (33.03)"/>
    <x v="5"/>
    <n v="34472000"/>
    <n v="34472000"/>
    <n v="31558503"/>
    <n v="20994863"/>
    <n v="10563640"/>
    <n v="0"/>
    <n v="0"/>
    <n v="0"/>
    <n v="-7830358"/>
    <n v="10563640"/>
    <n v="7830358"/>
    <n v="0"/>
    <n v="0"/>
    <n v="0"/>
    <n v="0"/>
    <n v="0"/>
    <n v="0"/>
    <n v="0"/>
    <n v="0"/>
    <n v="0"/>
    <n v="0"/>
    <n v="78303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"/>
    <s v="BIP"/>
    <x v="17"/>
    <s v="Ejecución"/>
    <s v="Gobierno Regional"/>
    <s v="I. Municipalidad de Quellon"/>
    <s v="Comunal"/>
    <x v="3"/>
    <s v="Quellon"/>
    <s v=""/>
    <s v="Deportes"/>
    <s v="01-05-2016"/>
    <s v="31-12-2016"/>
    <s v=""/>
    <s v=""/>
    <x v="0"/>
    <s v="A Otras Entidades Públicas (33.03)"/>
    <x v="5"/>
    <n v="70000000"/>
    <n v="70000000"/>
    <n v="69927597"/>
    <n v="54961433"/>
    <n v="14966164"/>
    <n v="0"/>
    <n v="0"/>
    <n v="0"/>
    <n v="-14966236"/>
    <n v="14966164"/>
    <n v="14966236"/>
    <n v="0"/>
    <n v="0"/>
    <n v="0"/>
    <n v="0"/>
    <n v="0"/>
    <n v="0"/>
    <n v="0"/>
    <n v="0"/>
    <n v="0"/>
    <n v="0"/>
    <n v="149662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"/>
    <s v="BIP"/>
    <x v="18"/>
    <s v="Ejecución"/>
    <s v="Gobierno Regional"/>
    <s v="I. Municipalidad de Curaco de Velez"/>
    <s v="Comunal"/>
    <x v="3"/>
    <s v="Curaco de Velez"/>
    <s v=""/>
    <s v="Defensa y Seguridad"/>
    <s v="01-05-2016"/>
    <s v="31-12-2016"/>
    <s v=""/>
    <s v=""/>
    <x v="0"/>
    <s v="A Otras Entidades Públicas (33.03)"/>
    <x v="5"/>
    <n v="78544000"/>
    <n v="78544000"/>
    <n v="81990000"/>
    <n v="48402452"/>
    <n v="33587548"/>
    <n v="0"/>
    <n v="0"/>
    <n v="0"/>
    <n v="-33587547"/>
    <n v="33587548"/>
    <n v="33587547"/>
    <n v="0"/>
    <n v="0"/>
    <n v="0"/>
    <n v="0"/>
    <n v="0"/>
    <n v="0"/>
    <n v="0"/>
    <n v="0"/>
    <n v="0"/>
    <n v="0"/>
    <n v="3358754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"/>
    <s v="BIP"/>
    <x v="19"/>
    <s v="Ejecución"/>
    <s v="Gobierno Regional"/>
    <s v="I. Municipalidad de Chonchi"/>
    <s v="Comunal"/>
    <x v="3"/>
    <s v="Chonchi"/>
    <s v=""/>
    <s v="Multisectorial"/>
    <s v="01-09-2016"/>
    <s v="31-12-2016"/>
    <s v=""/>
    <s v=""/>
    <x v="0"/>
    <s v="A Otras Entidades Públicas (33.03)"/>
    <x v="5"/>
    <n v="50000000"/>
    <n v="50000000"/>
    <n v="50000000"/>
    <n v="26089738"/>
    <n v="23910262"/>
    <n v="0"/>
    <n v="0"/>
    <n v="0"/>
    <n v="-8138903"/>
    <n v="23910262"/>
    <n v="8138903"/>
    <n v="0"/>
    <n v="0"/>
    <n v="0"/>
    <n v="0"/>
    <n v="0"/>
    <n v="0"/>
    <n v="0"/>
    <n v="0"/>
    <n v="0"/>
    <n v="0"/>
    <n v="813890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0"/>
    <s v="BIP"/>
    <x v="20"/>
    <s v="Ejecución"/>
    <s v="Gobierno Regional"/>
    <s v="Servicio de Cooperación Técnica"/>
    <s v="Regional"/>
    <x v="0"/>
    <s v=""/>
    <s v=""/>
    <s v="Pesca"/>
    <s v="01-04-2015"/>
    <s v="31-12-2015"/>
    <s v=""/>
    <s v=""/>
    <x v="0"/>
    <s v="A Otras Entidades Públicas (33.03)"/>
    <x v="6"/>
    <n v="800000000"/>
    <n v="800000000"/>
    <n v="800000000"/>
    <n v="500000000"/>
    <n v="300000000"/>
    <n v="0"/>
    <n v="0"/>
    <n v="258839000"/>
    <n v="11238369"/>
    <n v="41161000"/>
    <n v="247600631"/>
    <n v="271333901"/>
    <n v="0"/>
    <n v="0"/>
    <n v="0"/>
    <n v="28666099"/>
    <n v="0"/>
    <n v="0"/>
    <n v="0"/>
    <n v="0"/>
    <n v="0"/>
    <n v="218934532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1"/>
    <s v="BIP"/>
    <x v="21"/>
    <s v="Ejecución"/>
    <s v="Gobierno Regional"/>
    <s v="Servicio de Cooperación Técnica"/>
    <s v="Regional"/>
    <x v="0"/>
    <s v=""/>
    <s v=""/>
    <s v="Industria, Comercio, Finanzas y Turismo"/>
    <s v="01-03-2016"/>
    <s v="31-12-2016"/>
    <s v=""/>
    <s v="PLAN ZONAS EXTREMAS,PATAGONIA VERDE"/>
    <x v="4"/>
    <s v="A Otras Entidades Públicas (33.03)"/>
    <x v="7"/>
    <n v="1060000000"/>
    <n v="1060000000"/>
    <n v="1060000000"/>
    <n v="265000000"/>
    <n v="795000000"/>
    <n v="0"/>
    <n v="0"/>
    <n v="249600241"/>
    <n v="-12742280"/>
    <n v="545399759"/>
    <n v="262342521"/>
    <n v="545399759"/>
    <n v="0"/>
    <n v="0"/>
    <n v="0"/>
    <n v="249600241"/>
    <n v="0"/>
    <n v="0"/>
    <n v="0"/>
    <n v="0"/>
    <n v="0"/>
    <n v="1274228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2"/>
    <s v="BIP"/>
    <x v="22"/>
    <s v="Ejecución"/>
    <s v="Gobierno Regional"/>
    <s v="Servicio de Cooperación Técnica"/>
    <s v="Regional"/>
    <x v="0"/>
    <s v=""/>
    <s v=""/>
    <s v="Multisectorial"/>
    <s v="01-03-2016"/>
    <s v="31-12-2017"/>
    <s v=""/>
    <s v=""/>
    <x v="0"/>
    <s v="A Otras Entidades Públicas (33.03)"/>
    <x v="8"/>
    <n v="320000000"/>
    <n v="320000000"/>
    <n v="320000000"/>
    <n v="72527237"/>
    <n v="100333000"/>
    <n v="147139763"/>
    <n v="0"/>
    <n v="0"/>
    <n v="-6370229"/>
    <n v="100333000"/>
    <n v="6370229"/>
    <n v="247472763"/>
    <n v="0"/>
    <n v="0"/>
    <n v="0"/>
    <n v="0"/>
    <n v="0"/>
    <n v="0"/>
    <n v="0"/>
    <n v="0"/>
    <n v="0"/>
    <n v="637022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3"/>
    <s v="BIP"/>
    <x v="23"/>
    <s v="Ejecución"/>
    <s v="Gobierno Regional"/>
    <s v="Gobierno Regional"/>
    <s v="Comunal"/>
    <x v="0"/>
    <s v="Purranque"/>
    <s v=""/>
    <s v="Multisectorial"/>
    <s v="01-07-2016"/>
    <s v="31-12-2016"/>
    <s v="RS"/>
    <s v=""/>
    <x v="0"/>
    <s v="Proyectos (31.02)"/>
    <x v="1"/>
    <n v="12554000"/>
    <n v="12554000"/>
    <n v="12554000"/>
    <n v="4184668"/>
    <n v="8369332"/>
    <n v="0"/>
    <n v="0"/>
    <n v="8369332"/>
    <n v="2092330"/>
    <n v="0"/>
    <n v="6277002"/>
    <n v="4184664"/>
    <n v="0"/>
    <n v="0"/>
    <n v="0"/>
    <n v="3138501"/>
    <n v="0"/>
    <n v="1046167"/>
    <n v="0"/>
    <n v="0"/>
    <n v="0"/>
    <n v="2092334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3"/>
    <s v="BIP"/>
    <x v="23"/>
    <s v="Ejecución"/>
    <s v="Gobierno Regional"/>
    <s v="Gobierno Regional"/>
    <s v="Comunal"/>
    <x v="0"/>
    <s v="Purranque"/>
    <s v=""/>
    <s v="Multisectorial"/>
    <s v="01-07-2016"/>
    <s v="31-12-2016"/>
    <s v="RS"/>
    <s v=""/>
    <x v="0"/>
    <s v="Proyectos (31.02)"/>
    <x v="2"/>
    <n v="1304576000"/>
    <n v="1304576000"/>
    <n v="1553706830"/>
    <n v="231472478"/>
    <n v="1322234352"/>
    <n v="0"/>
    <n v="0"/>
    <n v="1322234352"/>
    <n v="321520453"/>
    <n v="0"/>
    <n v="1000713899"/>
    <n v="519915710"/>
    <n v="0"/>
    <n v="204931337"/>
    <n v="0"/>
    <n v="146175343"/>
    <n v="0"/>
    <n v="227241162"/>
    <n v="0"/>
    <n v="223970800"/>
    <n v="0"/>
    <n v="198395257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4"/>
    <s v="BIP"/>
    <x v="24"/>
    <s v="Ejecución"/>
    <s v="Gobierno Regional"/>
    <s v="Gobierno Regional"/>
    <s v="Provincial"/>
    <x v="4"/>
    <s v=""/>
    <s v=""/>
    <s v="Energía"/>
    <s v="01-07-2014"/>
    <s v="31-12-2014"/>
    <s v=""/>
    <s v=""/>
    <x v="5"/>
    <s v="Al Sector Privado (24.01)"/>
    <x v="9"/>
    <n v="240000000"/>
    <n v="240000000"/>
    <n v="400678402"/>
    <n v="359788359"/>
    <n v="40890043"/>
    <n v="0"/>
    <n v="0"/>
    <n v="40890043"/>
    <n v="-13390281"/>
    <n v="0"/>
    <n v="54280324"/>
    <n v="0"/>
    <n v="0"/>
    <n v="0"/>
    <n v="0"/>
    <n v="27645263"/>
    <n v="0"/>
    <n v="13244780"/>
    <n v="0"/>
    <n v="0"/>
    <n v="0"/>
    <n v="1339028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5"/>
    <s v="BIP"/>
    <x v="25"/>
    <s v="Ejecución"/>
    <s v="Gobierno Regional"/>
    <s v="Gobierno Regional"/>
    <s v="Comunal"/>
    <x v="0"/>
    <s v="Calbuco"/>
    <s v=""/>
    <s v="Energía"/>
    <s v="01-05-2013"/>
    <s v="31-12-2013"/>
    <s v=""/>
    <s v=""/>
    <x v="5"/>
    <s v="Al Sector Privado (24.01)"/>
    <x v="9"/>
    <n v="303407000"/>
    <n v="98387000"/>
    <n v="2371403103"/>
    <n v="594343146"/>
    <n v="1777059957"/>
    <n v="0"/>
    <n v="0"/>
    <n v="1777059957"/>
    <n v="1714146864"/>
    <n v="0"/>
    <n v="62913093"/>
    <n v="1748854833"/>
    <n v="0"/>
    <n v="0"/>
    <n v="0"/>
    <n v="0"/>
    <n v="0"/>
    <n v="0"/>
    <n v="0"/>
    <n v="0"/>
    <n v="0"/>
    <n v="6291309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6"/>
    <s v="BIP"/>
    <x v="26"/>
    <s v="Ejecución"/>
    <s v="Gobierno Regional"/>
    <s v="Dirección de Obras Hidráulicas"/>
    <s v="Comunal"/>
    <x v="0"/>
    <s v="Chaiten"/>
    <s v=""/>
    <s v="Multisectorial"/>
    <s v="06-09-2016"/>
    <s v="31-12-2018"/>
    <s v="RS"/>
    <s v=""/>
    <x v="4"/>
    <s v="Proyectos (31.02)"/>
    <x v="10"/>
    <n v="10780000"/>
    <n v="10780000"/>
    <n v="16971000"/>
    <n v="0"/>
    <n v="16971000"/>
    <n v="0"/>
    <n v="0"/>
    <n v="16971000"/>
    <n v="11191000"/>
    <n v="0"/>
    <n v="5780000"/>
    <n v="16971000"/>
    <n v="0"/>
    <n v="0"/>
    <n v="0"/>
    <n v="0"/>
    <n v="0"/>
    <n v="0"/>
    <n v="0"/>
    <n v="0"/>
    <n v="0"/>
    <n v="578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6"/>
    <s v="BIP"/>
    <x v="26"/>
    <s v="Ejecución"/>
    <s v="Gobierno Regional"/>
    <s v="Dirección de Obras Hidráulicas"/>
    <s v="Comunal"/>
    <x v="0"/>
    <s v="Chaiten"/>
    <s v=""/>
    <s v="Multisectorial"/>
    <s v="06-09-2016"/>
    <s v="31-12-2018"/>
    <s v="RS"/>
    <s v=""/>
    <x v="4"/>
    <s v="Proyectos (31.02)"/>
    <x v="1"/>
    <n v="129303000"/>
    <n v="129303000"/>
    <n v="182791209"/>
    <n v="24991229"/>
    <n v="157799980"/>
    <n v="0"/>
    <n v="0"/>
    <n v="157799980"/>
    <n v="102723078"/>
    <n v="0"/>
    <n v="55076902"/>
    <n v="113807469"/>
    <n v="0"/>
    <n v="10332850"/>
    <n v="0"/>
    <n v="0"/>
    <n v="0"/>
    <n v="22077785"/>
    <n v="0"/>
    <n v="11581876"/>
    <n v="0"/>
    <n v="1108439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7"/>
    <s v="BIP"/>
    <x v="27"/>
    <s v="Ejecución"/>
    <s v="Gobierno Regional"/>
    <s v="Servicio Nacional de Capacitación y Empleo"/>
    <s v="Regional"/>
    <x v="0"/>
    <s v=""/>
    <s v=""/>
    <s v="Multisectorial"/>
    <s v="01-03-2016"/>
    <s v="31-12-2017"/>
    <s v=""/>
    <s v=""/>
    <x v="6"/>
    <s v="A Otras Entidades Públicas (33.03)"/>
    <x v="11"/>
    <n v="413277000"/>
    <n v="413277000"/>
    <n v="413277000"/>
    <n v="47040289"/>
    <n v="133026425"/>
    <n v="233210286"/>
    <n v="0"/>
    <n v="0"/>
    <n v="-42094058"/>
    <n v="133026425"/>
    <n v="42094058"/>
    <n v="366236711"/>
    <n v="0"/>
    <n v="0"/>
    <n v="0"/>
    <n v="0"/>
    <n v="0"/>
    <n v="0"/>
    <n v="0"/>
    <n v="0"/>
    <n v="0"/>
    <n v="420940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"/>
    <s v="BIP"/>
    <x v="28"/>
    <s v="Ejecución"/>
    <s v="Gobierno Regional"/>
    <s v="I. Municipalidad de Castro"/>
    <s v="Comunal"/>
    <x v="0"/>
    <s v="Castro"/>
    <s v=""/>
    <s v="Industria, Comercio, Finanzas y Turismo"/>
    <s v="01-03-2013"/>
    <s v="01-09-2015"/>
    <s v="RS"/>
    <s v=""/>
    <x v="0"/>
    <s v="Proyectos (31.02)"/>
    <x v="1"/>
    <n v="21837000"/>
    <n v="21198000"/>
    <n v="39198000"/>
    <n v="15722639"/>
    <n v="4800000"/>
    <n v="18675361"/>
    <n v="0"/>
    <n v="4800000"/>
    <n v="-1200000"/>
    <n v="0"/>
    <n v="6000000"/>
    <n v="18675361"/>
    <n v="0"/>
    <n v="1200000"/>
    <n v="0"/>
    <n v="1200000"/>
    <n v="0"/>
    <n v="1200000"/>
    <n v="1200000"/>
    <n v="1200000"/>
    <n v="0"/>
    <n v="12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8"/>
    <s v="BIP"/>
    <x v="28"/>
    <s v="Ejecución"/>
    <s v="Gobierno Regional"/>
    <s v="I. Municipalidad de Castro"/>
    <s v="Comunal"/>
    <x v="0"/>
    <s v="Castro"/>
    <s v=""/>
    <s v="Industria, Comercio, Finanzas y Turismo"/>
    <s v="01-03-2013"/>
    <s v="01-09-2015"/>
    <s v="RS"/>
    <s v=""/>
    <x v="0"/>
    <s v="Proyectos (31.02)"/>
    <x v="2"/>
    <n v="3307710000"/>
    <n v="3395388000"/>
    <n v="4033022015"/>
    <n v="1693632220"/>
    <n v="2339389795"/>
    <n v="0"/>
    <n v="0"/>
    <n v="2339389795"/>
    <n v="110925429"/>
    <n v="0"/>
    <n v="2228464366"/>
    <n v="215243479"/>
    <n v="0"/>
    <n v="974522147"/>
    <n v="0"/>
    <n v="0"/>
    <n v="0"/>
    <n v="784143251"/>
    <n v="365480918"/>
    <n v="365480918"/>
    <n v="0"/>
    <n v="10431805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9"/>
    <s v="BIP"/>
    <x v="29"/>
    <s v="Ejecución"/>
    <s v="Gobierno Regional"/>
    <s v="I. Municipalidad de Castro"/>
    <s v="Comunal"/>
    <x v="0"/>
    <s v="Castro"/>
    <s v=""/>
    <s v="Deportes"/>
    <s v="01-12-2015"/>
    <s v="31-12-2016"/>
    <s v="RS"/>
    <s v=""/>
    <x v="0"/>
    <s v="Proyectos (31.02)"/>
    <x v="1"/>
    <n v="19393000"/>
    <n v="18576000"/>
    <n v="18480000"/>
    <n v="6600000"/>
    <n v="11880000"/>
    <n v="0"/>
    <n v="0"/>
    <n v="11880000"/>
    <n v="5280000"/>
    <n v="0"/>
    <n v="6600000"/>
    <n v="7920000"/>
    <n v="0"/>
    <n v="1320000"/>
    <n v="0"/>
    <n v="1320000"/>
    <n v="0"/>
    <n v="1320000"/>
    <n v="0"/>
    <n v="0"/>
    <n v="0"/>
    <n v="264000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9"/>
    <s v="BIP"/>
    <x v="29"/>
    <s v="Ejecución"/>
    <s v="Gobierno Regional"/>
    <s v="I. Municipalidad de Castro"/>
    <s v="Comunal"/>
    <x v="0"/>
    <s v="Castro"/>
    <s v=""/>
    <s v="Deportes"/>
    <s v="01-12-2015"/>
    <s v="31-12-2016"/>
    <s v="RS"/>
    <s v=""/>
    <x v="0"/>
    <s v="Proyectos (31.02)"/>
    <x v="2"/>
    <n v="2345771000"/>
    <n v="2246908377"/>
    <n v="2246868078"/>
    <n v="1101626144"/>
    <n v="1145241934"/>
    <n v="0"/>
    <n v="0"/>
    <n v="1145241934"/>
    <n v="721505786"/>
    <n v="0"/>
    <n v="423736148"/>
    <n v="881752003"/>
    <n v="0"/>
    <n v="158644373"/>
    <n v="0"/>
    <n v="45458144"/>
    <n v="0"/>
    <n v="59387414"/>
    <n v="0"/>
    <n v="0"/>
    <n v="0"/>
    <n v="160246217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0"/>
    <s v="BIP"/>
    <x v="30"/>
    <s v="Ejecución"/>
    <s v="Gobierno Regional"/>
    <s v="I. Municipalidad de Ancud"/>
    <s v="Comunal"/>
    <x v="0"/>
    <s v="Ancud"/>
    <s v=""/>
    <s v="Deportes"/>
    <s v="01-02-2016"/>
    <s v="31-12-2016"/>
    <s v="RS"/>
    <s v=""/>
    <x v="0"/>
    <s v="Proyectos (31.02)"/>
    <x v="2"/>
    <n v="83680000"/>
    <n v="83680000"/>
    <n v="79932525"/>
    <n v="75698372"/>
    <n v="4234153"/>
    <n v="0"/>
    <n v="0"/>
    <n v="4234153"/>
    <n v="0"/>
    <n v="0"/>
    <n v="4234153"/>
    <n v="4234153"/>
    <n v="0"/>
    <n v="0"/>
    <n v="0"/>
    <n v="0"/>
    <n v="0"/>
    <n v="0"/>
    <n v="0"/>
    <n v="0"/>
    <n v="0"/>
    <n v="423415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1"/>
    <s v="BIP"/>
    <x v="31"/>
    <s v="Ejecución"/>
    <s v="Gobierno Regional"/>
    <s v="I. Municipalidad de Curaco de Velez"/>
    <s v="Comunal"/>
    <x v="0"/>
    <s v="Curaco de Velez"/>
    <s v=""/>
    <s v="Educación y Cultura"/>
    <s v="01-09-2013"/>
    <s v="31-12-2015"/>
    <s v="RS"/>
    <s v=""/>
    <x v="0"/>
    <s v="Proyectos (31.02)"/>
    <x v="2"/>
    <n v="4868454000"/>
    <n v="4868454000"/>
    <n v="6231212794"/>
    <n v="3388539912"/>
    <n v="2842672882"/>
    <n v="0"/>
    <n v="0"/>
    <n v="2712758211"/>
    <n v="-116905408"/>
    <n v="129914671"/>
    <n v="2829663619"/>
    <n v="129914671"/>
    <n v="0"/>
    <n v="1270139116"/>
    <n v="0"/>
    <n v="0"/>
    <n v="0"/>
    <n v="598788010"/>
    <n v="0"/>
    <n v="843831085"/>
    <n v="0"/>
    <n v="116905408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2"/>
    <s v="BIP"/>
    <x v="32"/>
    <s v="Ejecución"/>
    <s v="Gobierno Regional"/>
    <s v="Gobierno Regional"/>
    <s v="Comunal"/>
    <x v="0"/>
    <s v="Ancud"/>
    <s v=""/>
    <s v="Agua Potable y Alcantarillado"/>
    <s v="01-12-2016"/>
    <s v="31-12-2017"/>
    <s v="RS"/>
    <s v=""/>
    <x v="0"/>
    <s v="Proyectos (31.02)"/>
    <x v="2"/>
    <n v="469412000"/>
    <n v="469412000"/>
    <n v="445325994"/>
    <n v="0"/>
    <n v="445325994"/>
    <n v="0"/>
    <n v="0"/>
    <n v="445325994"/>
    <n v="314141169"/>
    <n v="0"/>
    <n v="131184825"/>
    <n v="445325994"/>
    <n v="0"/>
    <n v="0"/>
    <n v="0"/>
    <n v="0"/>
    <n v="0"/>
    <n v="0"/>
    <n v="0"/>
    <n v="0"/>
    <n v="0"/>
    <n v="1311848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33"/>
    <s v="BIP"/>
    <x v="33"/>
    <s v="Ejecución"/>
    <s v="Gobierno Regional"/>
    <s v="I. Municipalidad de Dalchaue"/>
    <s v="Comunal"/>
    <x v="0"/>
    <s v="Dalcahue"/>
    <s v=""/>
    <s v="Salud"/>
    <s v="01-06-2016"/>
    <s v="31-12-2017"/>
    <s v="RS"/>
    <s v=""/>
    <x v="0"/>
    <s v="Proyectos (31.02)"/>
    <x v="1"/>
    <n v="15694000"/>
    <n v="15694000"/>
    <n v="15693000"/>
    <n v="0"/>
    <n v="15693000"/>
    <n v="0"/>
    <n v="0"/>
    <n v="15693000"/>
    <n v="6725572"/>
    <n v="0"/>
    <n v="8967428"/>
    <n v="8967429"/>
    <n v="0"/>
    <n v="0"/>
    <n v="0"/>
    <n v="0"/>
    <n v="0"/>
    <n v="4483714"/>
    <n v="0"/>
    <n v="2241857"/>
    <n v="0"/>
    <n v="224185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3"/>
    <s v="BIP"/>
    <x v="33"/>
    <s v="Ejecución"/>
    <s v="Gobierno Regional"/>
    <s v="I. Municipalidad de Dalchaue"/>
    <s v="Comunal"/>
    <x v="0"/>
    <s v="Dalcahue"/>
    <s v=""/>
    <s v="Salud"/>
    <s v="01-06-2016"/>
    <s v="31-12-2017"/>
    <s v="RS"/>
    <s v=""/>
    <x v="0"/>
    <s v="Proyectos (31.02)"/>
    <x v="2"/>
    <n v="365273000"/>
    <n v="365273000"/>
    <n v="356404191"/>
    <n v="106507565"/>
    <n v="249896626"/>
    <n v="0"/>
    <n v="0"/>
    <n v="249896626"/>
    <n v="29028765"/>
    <n v="0"/>
    <n v="220867861"/>
    <n v="83377454"/>
    <n v="0"/>
    <n v="70974233"/>
    <n v="0"/>
    <n v="0"/>
    <n v="0"/>
    <n v="95544939"/>
    <n v="0"/>
    <n v="0"/>
    <n v="0"/>
    <n v="5434868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4"/>
    <s v="BIP"/>
    <x v="34"/>
    <s v="Ejecución"/>
    <s v="Gobierno Regional"/>
    <s v="I. Municipalidad de Osorno"/>
    <s v="Comunal"/>
    <x v="0"/>
    <s v="Osorno"/>
    <s v=""/>
    <s v="Salud"/>
    <s v="01-10-2016"/>
    <s v="31-12-2017"/>
    <s v="RS"/>
    <s v=""/>
    <x v="0"/>
    <s v="Proyectos (31.02)"/>
    <x v="1"/>
    <n v="12554000"/>
    <n v="12554000"/>
    <n v="11552000"/>
    <n v="0"/>
    <n v="3196038"/>
    <n v="8355962"/>
    <n v="0"/>
    <n v="3196038"/>
    <n v="-1155200"/>
    <n v="0"/>
    <n v="4351238"/>
    <n v="8355962"/>
    <n v="0"/>
    <n v="0"/>
    <n v="0"/>
    <n v="0"/>
    <n v="0"/>
    <n v="2040838"/>
    <n v="0"/>
    <n v="1155200"/>
    <n v="0"/>
    <n v="11552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4"/>
    <s v="BIP"/>
    <x v="34"/>
    <s v="Ejecución"/>
    <s v="Gobierno Regional"/>
    <s v="I. Municipalidad de Osorno"/>
    <s v="Comunal"/>
    <x v="0"/>
    <s v="Osorno"/>
    <s v=""/>
    <s v="Salud"/>
    <s v="01-10-2016"/>
    <s v="31-12-2017"/>
    <s v="RS"/>
    <s v=""/>
    <x v="0"/>
    <s v="Proyectos (31.02)"/>
    <x v="2"/>
    <n v="2871123000"/>
    <n v="2871123000"/>
    <n v="2997445847"/>
    <n v="219369486"/>
    <n v="1595687867"/>
    <n v="1182388494"/>
    <n v="0"/>
    <n v="1595687867"/>
    <n v="1007914374"/>
    <n v="0"/>
    <n v="587773493"/>
    <n v="2450739309"/>
    <n v="0"/>
    <n v="74902633"/>
    <n v="0"/>
    <n v="0"/>
    <n v="0"/>
    <n v="160773654"/>
    <n v="0"/>
    <n v="91660765"/>
    <n v="0"/>
    <n v="26043644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5"/>
    <s v="BIP"/>
    <x v="35"/>
    <s v="Ejecución"/>
    <s v="Gobierno Regional"/>
    <s v="Seremi de Vivienda y Urbanismo"/>
    <s v="Provincial"/>
    <x v="4"/>
    <s v=""/>
    <s v=""/>
    <s v="Transporte"/>
    <s v="01-01-2016"/>
    <s v="31-12-2016"/>
    <s v="RS"/>
    <s v="PLAN ZONAS EXTREMAS,CHAITEN RECONSTRUCCION,Gobernación"/>
    <x v="4"/>
    <s v="Proyectos (31.02)"/>
    <x v="2"/>
    <n v="2641990000"/>
    <n v="2641990000"/>
    <n v="2634340014"/>
    <n v="2215804231"/>
    <n v="418535783"/>
    <n v="0"/>
    <n v="0"/>
    <n v="418535783"/>
    <n v="165000000"/>
    <n v="0"/>
    <n v="253535783"/>
    <n v="225000000"/>
    <n v="0"/>
    <n v="60000000"/>
    <n v="0"/>
    <n v="0"/>
    <n v="0"/>
    <n v="73535783"/>
    <n v="0"/>
    <n v="60000000"/>
    <n v="0"/>
    <n v="600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6"/>
    <s v="BIP"/>
    <x v="36"/>
    <s v="Ejecución"/>
    <s v="Gobierno Regional"/>
    <s v="Dirección Vialidad"/>
    <s v="Provincial"/>
    <x v="4"/>
    <s v=""/>
    <s v=""/>
    <s v="Transporte"/>
    <s v="01-03-2016"/>
    <s v="31-12-2017"/>
    <s v="Sin Rate"/>
    <s v=""/>
    <x v="4"/>
    <s v="Proyectos (31.02)"/>
    <x v="2"/>
    <n v="1299327000"/>
    <n v="1299327000"/>
    <n v="1418773085"/>
    <n v="198808402"/>
    <n v="1219964683"/>
    <n v="0"/>
    <n v="0"/>
    <n v="1219964683"/>
    <n v="242971461"/>
    <n v="0"/>
    <n v="976993222"/>
    <n v="349490767"/>
    <n v="0"/>
    <n v="0"/>
    <n v="0"/>
    <n v="156499511"/>
    <n v="0"/>
    <n v="713974405"/>
    <n v="0"/>
    <n v="0"/>
    <n v="0"/>
    <n v="10651930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37"/>
    <s v="BIP"/>
    <x v="37"/>
    <s v="Ejecución"/>
    <s v="Gobierno Regional"/>
    <s v="I. Municipalidad de Puyehue"/>
    <s v="Comunal"/>
    <x v="0"/>
    <s v="Puyehue"/>
    <s v=""/>
    <s v="Educación y Cultura"/>
    <s v="01-02-2016"/>
    <s v="31-12-2018"/>
    <s v="RS"/>
    <s v=""/>
    <x v="0"/>
    <s v="Proyectos (31.02)"/>
    <x v="1"/>
    <n v="41854000"/>
    <n v="41854000"/>
    <n v="22222222"/>
    <n v="3333333"/>
    <n v="13333332"/>
    <n v="5555557"/>
    <n v="0"/>
    <n v="13333332"/>
    <n v="7777777"/>
    <n v="0"/>
    <n v="5555555"/>
    <n v="14444445"/>
    <n v="0"/>
    <n v="0"/>
    <n v="0"/>
    <n v="1111111"/>
    <n v="0"/>
    <n v="2222222"/>
    <n v="1111111"/>
    <n v="1111111"/>
    <n v="0"/>
    <n v="1111111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7"/>
    <s v="BIP"/>
    <x v="37"/>
    <s v="Ejecución"/>
    <s v="Gobierno Regional"/>
    <s v="I. Municipalidad de Puyehue"/>
    <s v="Comunal"/>
    <x v="0"/>
    <s v="Puyehue"/>
    <s v=""/>
    <s v="Educación y Cultura"/>
    <s v="01-02-2016"/>
    <s v="31-12-2018"/>
    <s v="RS"/>
    <s v=""/>
    <x v="0"/>
    <s v="Proyectos (31.02)"/>
    <x v="2"/>
    <n v="2141981000"/>
    <n v="2141981000"/>
    <n v="2762016442"/>
    <n v="0"/>
    <n v="1350000000"/>
    <n v="1412016442"/>
    <n v="0"/>
    <n v="1350000000"/>
    <n v="1114435639"/>
    <n v="0"/>
    <n v="235564361"/>
    <n v="2645709949"/>
    <n v="0"/>
    <n v="0"/>
    <n v="0"/>
    <n v="0"/>
    <n v="0"/>
    <n v="0"/>
    <n v="116306493"/>
    <n v="116306493"/>
    <n v="0"/>
    <n v="11925786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8"/>
    <s v="BIP"/>
    <x v="38"/>
    <s v="Ejecución"/>
    <s v="Gobierno Regional"/>
    <s v="I. Municipalidad de Queilen"/>
    <s v="Comunal"/>
    <x v="3"/>
    <s v="Queilen"/>
    <s v=""/>
    <s v="Deportes"/>
    <s v="01-01-2017"/>
    <s v="31-12-2017"/>
    <s v=""/>
    <s v=""/>
    <x v="0"/>
    <s v="A Otras Entidades Públicas (33.03)"/>
    <x v="5"/>
    <n v="35000000"/>
    <n v="35000000"/>
    <n v="34999911"/>
    <n v="0"/>
    <n v="34999911"/>
    <n v="0"/>
    <n v="0"/>
    <n v="8638091"/>
    <n v="-7083356"/>
    <n v="26361820"/>
    <n v="15721447"/>
    <n v="26361820"/>
    <n v="0"/>
    <n v="8638091"/>
    <n v="0"/>
    <n v="0"/>
    <n v="0"/>
    <n v="0"/>
    <n v="0"/>
    <n v="0"/>
    <n v="0"/>
    <n v="70833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"/>
    <s v="BIP"/>
    <x v="39"/>
    <s v="Ejecución"/>
    <s v="Gobierno Regional"/>
    <s v="I. Municipalidad de Queilen"/>
    <s v="Comunal"/>
    <x v="3"/>
    <s v="Queilen"/>
    <s v=""/>
    <s v="Deportes"/>
    <s v="01-01-2017"/>
    <s v="31-12-2017"/>
    <s v=""/>
    <s v=""/>
    <x v="0"/>
    <s v="A Otras Entidades Públicas (33.03)"/>
    <x v="5"/>
    <n v="45000000"/>
    <n v="45000000"/>
    <n v="43987253"/>
    <n v="0"/>
    <n v="43987253"/>
    <n v="0"/>
    <n v="0"/>
    <n v="12828286"/>
    <n v="-20523284"/>
    <n v="31158967"/>
    <n v="33351570"/>
    <n v="31158967"/>
    <n v="0"/>
    <n v="12828286"/>
    <n v="0"/>
    <n v="0"/>
    <n v="0"/>
    <n v="0"/>
    <n v="0"/>
    <n v="0"/>
    <n v="0"/>
    <n v="2052328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"/>
    <s v="BIP"/>
    <x v="40"/>
    <s v="Ejecución"/>
    <s v="Gobierno Regional"/>
    <s v="I. Municipalidad de Chaiten"/>
    <s v="Comunal"/>
    <x v="4"/>
    <s v="Chaiten"/>
    <s v=""/>
    <s v="Multisectorial"/>
    <s v="01-01-2017"/>
    <s v="31-12-2017"/>
    <s v=""/>
    <s v=""/>
    <x v="0"/>
    <s v="A Otras Entidades Públicas (33.03)"/>
    <x v="5"/>
    <n v="77719000"/>
    <n v="77719000"/>
    <n v="77719000"/>
    <n v="0"/>
    <n v="77719000"/>
    <n v="0"/>
    <n v="0"/>
    <n v="51117078"/>
    <n v="-18910956"/>
    <n v="26601922"/>
    <n v="70028034"/>
    <n v="26601922"/>
    <n v="0"/>
    <n v="0"/>
    <n v="0"/>
    <n v="51117078"/>
    <n v="0"/>
    <n v="0"/>
    <n v="0"/>
    <n v="0"/>
    <n v="0"/>
    <n v="189109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1"/>
    <s v="BIP"/>
    <x v="41"/>
    <s v="Ejecución"/>
    <s v="Gobierno Regional"/>
    <s v="I. Municipalidad de Puerto Montt"/>
    <s v="Comunal"/>
    <x v="0"/>
    <s v="Puerto Montt"/>
    <s v=""/>
    <s v="Social"/>
    <s v="01-02-2014"/>
    <s v="31-12-2014"/>
    <s v="RS"/>
    <s v=""/>
    <x v="0"/>
    <s v="Proyectos (31.02)"/>
    <x v="2"/>
    <n v="1457838000"/>
    <n v="1415228000"/>
    <n v="1884352012"/>
    <n v="1170644526"/>
    <n v="713707486"/>
    <n v="0"/>
    <n v="0"/>
    <n v="713707486"/>
    <n v="132441472"/>
    <n v="0"/>
    <n v="581266014"/>
    <n v="173835979"/>
    <n v="0"/>
    <n v="143033347"/>
    <n v="0"/>
    <n v="144041197"/>
    <n v="0"/>
    <n v="148568825"/>
    <n v="0"/>
    <n v="104228138"/>
    <n v="0"/>
    <n v="4139450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42"/>
    <s v="BIP"/>
    <x v="42"/>
    <s v="Ejecución"/>
    <s v="Gobierno Regional"/>
    <s v="Gobierno Regional"/>
    <s v="Comunal"/>
    <x v="0"/>
    <s v="Puerto Montt"/>
    <s v=""/>
    <s v="Deportes"/>
    <s v="01-10-2014"/>
    <s v="31-12-2015"/>
    <s v="RS"/>
    <s v=""/>
    <x v="0"/>
    <s v="Proyectos (31.02)"/>
    <x v="2"/>
    <n v="2195579000"/>
    <n v="2179814827"/>
    <n v="2179814827"/>
    <n v="2027092177"/>
    <n v="152722650"/>
    <n v="0"/>
    <n v="0"/>
    <n v="152722650"/>
    <n v="0"/>
    <n v="0"/>
    <n v="152722650"/>
    <n v="152722650"/>
    <n v="0"/>
    <n v="0"/>
    <n v="0"/>
    <n v="0"/>
    <n v="0"/>
    <n v="0"/>
    <n v="0"/>
    <n v="0"/>
    <n v="0"/>
    <n v="15272265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43"/>
    <s v="BIP"/>
    <x v="43"/>
    <s v="Ejecución"/>
    <s v="Gobierno Regional"/>
    <s v="Gobierno Regional"/>
    <s v="Comunal"/>
    <x v="0"/>
    <s v="Fresia"/>
    <s v=""/>
    <s v="Agua Potable y Alcantarillado"/>
    <s v="01-08-2015"/>
    <s v="30-04-2016"/>
    <s v="RS"/>
    <s v=""/>
    <x v="0"/>
    <s v="Proyectos (31.02)"/>
    <x v="2"/>
    <n v="404765000"/>
    <n v="404765000"/>
    <n v="384610436"/>
    <n v="363006503"/>
    <n v="21603933"/>
    <n v="0"/>
    <n v="0"/>
    <n v="21603933"/>
    <n v="-6828894"/>
    <n v="0"/>
    <n v="28432827"/>
    <n v="21603933"/>
    <n v="0"/>
    <n v="0"/>
    <n v="0"/>
    <n v="0"/>
    <n v="0"/>
    <n v="0"/>
    <n v="0"/>
    <n v="0"/>
    <n v="0"/>
    <n v="28432827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44"/>
    <s v="BIP"/>
    <x v="44"/>
    <s v="Ejecución"/>
    <s v="Gobierno Regional"/>
    <s v="Gobierno Regional"/>
    <s v="Comunal"/>
    <x v="0"/>
    <s v="Frutillar"/>
    <s v=""/>
    <s v="Deportes"/>
    <s v="01-02-2016"/>
    <s v="31-12-2017"/>
    <s v="RS"/>
    <s v=""/>
    <x v="0"/>
    <s v="Proyectos (31.02)"/>
    <x v="2"/>
    <n v="1304862000"/>
    <n v="1304862000"/>
    <n v="1508459054"/>
    <n v="581952359"/>
    <n v="926506695"/>
    <n v="0"/>
    <n v="0"/>
    <n v="926506695"/>
    <n v="0"/>
    <n v="0"/>
    <n v="926506695"/>
    <n v="133860235"/>
    <n v="0"/>
    <n v="0"/>
    <n v="0"/>
    <n v="144063484"/>
    <n v="0"/>
    <n v="336999916"/>
    <n v="0"/>
    <n v="311583060"/>
    <n v="0"/>
    <n v="13386023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5"/>
    <s v="BIP"/>
    <x v="45"/>
    <s v="Ejecución"/>
    <s v="Gobierno Regional"/>
    <s v="I. Municipalidad de Maullin"/>
    <s v="Comunal"/>
    <x v="0"/>
    <s v="Maullin"/>
    <s v=""/>
    <s v="Salud"/>
    <s v="01-03-2016"/>
    <s v="31-12-2016"/>
    <s v="RS"/>
    <s v=""/>
    <x v="3"/>
    <s v="Proyectos (31.02)"/>
    <x v="2"/>
    <n v="332558000"/>
    <n v="332558000"/>
    <n v="327056103"/>
    <n v="55513676"/>
    <n v="271542427"/>
    <n v="0"/>
    <n v="0"/>
    <n v="271542427"/>
    <n v="40145254"/>
    <n v="0"/>
    <n v="231397173"/>
    <n v="73081663"/>
    <n v="0"/>
    <n v="73444900"/>
    <n v="0"/>
    <n v="51962236"/>
    <n v="0"/>
    <n v="38325364"/>
    <n v="34728264"/>
    <n v="34728264"/>
    <n v="0"/>
    <n v="3293640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5"/>
    <s v="BIP"/>
    <x v="45"/>
    <s v="Ejecución"/>
    <s v="Gobierno Regional"/>
    <s v="I. Municipalidad de Maullin"/>
    <s v="Comunal"/>
    <x v="0"/>
    <s v="Maullin"/>
    <s v=""/>
    <s v="Salud"/>
    <s v="01-03-2016"/>
    <s v="31-12-2016"/>
    <s v="RS"/>
    <s v=""/>
    <x v="0"/>
    <s v="Proyectos (31.02)"/>
    <x v="1"/>
    <n v="14849000"/>
    <n v="14849000"/>
    <n v="14666667"/>
    <n v="3666666"/>
    <n v="11000001"/>
    <n v="0"/>
    <n v="0"/>
    <n v="11000001"/>
    <n v="4888891"/>
    <n v="0"/>
    <n v="6111110"/>
    <n v="6111113"/>
    <n v="0"/>
    <n v="1222222"/>
    <n v="0"/>
    <n v="1222222"/>
    <n v="0"/>
    <n v="1222222"/>
    <n v="1222222"/>
    <n v="1222222"/>
    <n v="0"/>
    <n v="122222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6"/>
    <s v="BIP"/>
    <x v="46"/>
    <s v="Ejecución"/>
    <s v="Gobierno Regional"/>
    <s v="I. Municipalidad de Maullin"/>
    <s v="Comunal"/>
    <x v="0"/>
    <s v="Maullin"/>
    <s v=""/>
    <s v="Industria, Comercio, Finanzas y Turismo"/>
    <s v="01-03-2016"/>
    <s v="31-12-2016"/>
    <s v="RS"/>
    <s v=""/>
    <x v="7"/>
    <s v="Proyectos (31.02)"/>
    <x v="2"/>
    <n v="239257000"/>
    <n v="239257000"/>
    <n v="236437743"/>
    <n v="84954911"/>
    <n v="151482832"/>
    <n v="0"/>
    <n v="0"/>
    <n v="151482832"/>
    <n v="0"/>
    <n v="0"/>
    <n v="151482832"/>
    <n v="0"/>
    <n v="0"/>
    <n v="78649690"/>
    <n v="0"/>
    <n v="0"/>
    <n v="0"/>
    <n v="0"/>
    <n v="0"/>
    <n v="0"/>
    <n v="0"/>
    <n v="7283314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7"/>
    <s v="BIP"/>
    <x v="47"/>
    <s v="Ejecución"/>
    <s v="Gobierno Regional"/>
    <s v="Gobierno Regional"/>
    <s v="Comunal"/>
    <x v="0"/>
    <s v="Osorno"/>
    <s v=""/>
    <s v="Multisectorial"/>
    <s v="01-10-2014"/>
    <s v="01-12-2015"/>
    <s v=""/>
    <s v=""/>
    <x v="0"/>
    <s v="A Otras Entidades Públicas (33.03)"/>
    <x v="12"/>
    <n v="1500000000"/>
    <n v="1500000000"/>
    <n v="1500000000"/>
    <n v="375000000"/>
    <n v="100000000"/>
    <n v="1025000000"/>
    <n v="0"/>
    <n v="100000000"/>
    <n v="96578514"/>
    <n v="0"/>
    <n v="3421486"/>
    <n v="1125000000"/>
    <n v="0"/>
    <n v="0"/>
    <n v="0"/>
    <n v="0"/>
    <n v="0"/>
    <n v="0"/>
    <n v="0"/>
    <n v="0"/>
    <n v="0"/>
    <n v="3421486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48"/>
    <s v="BIP"/>
    <x v="48"/>
    <s v="Ejecución"/>
    <s v="Gobierno Regional"/>
    <s v="Seremi de Medio Ambiente"/>
    <s v="Comunal"/>
    <x v="0"/>
    <s v="Osorno"/>
    <s v=""/>
    <s v="Multisectorial"/>
    <s v="01-04-2014"/>
    <s v="31-12-2017"/>
    <s v=""/>
    <s v=""/>
    <x v="0"/>
    <s v="A Otras Entidades Públicas (33.03)"/>
    <x v="13"/>
    <n v="500000000"/>
    <n v="500000000"/>
    <n v="500000000"/>
    <n v="249111000"/>
    <n v="134000000"/>
    <n v="116889000"/>
    <n v="0"/>
    <n v="134000000"/>
    <n v="83218310"/>
    <n v="0"/>
    <n v="50781690"/>
    <n v="250889000"/>
    <n v="0"/>
    <n v="0"/>
    <n v="0"/>
    <n v="0"/>
    <n v="0"/>
    <n v="0"/>
    <n v="0"/>
    <n v="0"/>
    <n v="0"/>
    <n v="5078169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9"/>
    <s v="BIP"/>
    <x v="49"/>
    <s v="Ejecución"/>
    <s v="Gobierno Regional"/>
    <s v="Gobierno Regional"/>
    <s v="Provincial"/>
    <x v="3"/>
    <s v=""/>
    <s v=""/>
    <s v="Industria, Comercio, Finanzas y Turismo"/>
    <s v="01-06-2015"/>
    <s v="31-12-2017"/>
    <s v=""/>
    <s v=""/>
    <x v="0"/>
    <s v="A Otras Entidades Públicas (33.03)"/>
    <x v="14"/>
    <n v="600000000"/>
    <n v="600000000"/>
    <n v="600000000"/>
    <n v="0"/>
    <n v="2100000"/>
    <n v="597900000"/>
    <n v="0"/>
    <n v="2100000"/>
    <n v="181"/>
    <n v="0"/>
    <n v="2099819"/>
    <n v="600000000"/>
    <n v="0"/>
    <n v="0"/>
    <n v="0"/>
    <n v="0"/>
    <n v="0"/>
    <n v="0"/>
    <n v="0"/>
    <n v="0"/>
    <n v="0"/>
    <n v="209981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50"/>
    <s v="BIP"/>
    <x v="50"/>
    <s v="Ejecución"/>
    <s v="Gobierno Regional"/>
    <s v="Gobierno Regional"/>
    <s v="Regional"/>
    <x v="0"/>
    <s v=""/>
    <s v=""/>
    <s v="Industria, Comercio, Finanzas y Turismo"/>
    <s v="01-07-2016"/>
    <s v="31-12-2017"/>
    <s v=""/>
    <s v=""/>
    <x v="0"/>
    <s v="A Otras Entidades Públicas (33.03)"/>
    <x v="15"/>
    <n v="700000000"/>
    <n v="700000000"/>
    <n v="700000000"/>
    <n v="69980796"/>
    <n v="125019204"/>
    <n v="505000000"/>
    <n v="0"/>
    <n v="125019204"/>
    <n v="78335846"/>
    <n v="0"/>
    <n v="46683358"/>
    <n v="630019204"/>
    <n v="0"/>
    <n v="0"/>
    <n v="0"/>
    <n v="0"/>
    <n v="0"/>
    <n v="0"/>
    <n v="0"/>
    <n v="0"/>
    <n v="0"/>
    <n v="466833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1"/>
    <s v="BIP"/>
    <x v="51"/>
    <s v="Ejecución"/>
    <s v="Gobierno Regional"/>
    <s v="Gobierno Regional"/>
    <s v="Regional"/>
    <x v="0"/>
    <s v=""/>
    <s v=""/>
    <s v="Multisectorial"/>
    <s v="01-06-2016"/>
    <s v="31-12-2017"/>
    <s v=""/>
    <s v=""/>
    <x v="0"/>
    <s v="A Otras Entidades Públicas (33.03)"/>
    <x v="16"/>
    <n v="1000000000"/>
    <n v="1000000000"/>
    <n v="1000000000"/>
    <n v="125000000"/>
    <n v="125000000"/>
    <n v="750000000"/>
    <n v="0"/>
    <n v="0"/>
    <n v="-8660556"/>
    <n v="125000000"/>
    <n v="8660556"/>
    <n v="0"/>
    <n v="0"/>
    <n v="0"/>
    <n v="0"/>
    <n v="0"/>
    <n v="0"/>
    <n v="0"/>
    <n v="0"/>
    <n v="0"/>
    <n v="0"/>
    <n v="86605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2"/>
    <s v="BIP"/>
    <x v="52"/>
    <s v="Ejecución"/>
    <s v="Gobierno Regional"/>
    <s v="Gobierno Regional"/>
    <s v="Provincial"/>
    <x v="4"/>
    <s v=""/>
    <s v=""/>
    <s v="Silvoagropecuario"/>
    <s v="01-01-2016"/>
    <s v="31-12-2017"/>
    <s v=""/>
    <s v="PLAN ZONAS EXTREMAS,PATAGONIA VERDE"/>
    <x v="4"/>
    <s v="A Otras Entidades Públicas (33.03)"/>
    <x v="17"/>
    <n v="309000000"/>
    <n v="309000000"/>
    <n v="309000000"/>
    <n v="42681639"/>
    <n v="121513111"/>
    <n v="144805250"/>
    <n v="0"/>
    <n v="0"/>
    <n v="-14886378"/>
    <n v="121513111"/>
    <n v="14886378"/>
    <n v="266318361"/>
    <n v="0"/>
    <n v="0"/>
    <n v="0"/>
    <n v="0"/>
    <n v="0"/>
    <n v="0"/>
    <n v="0"/>
    <n v="0"/>
    <n v="0"/>
    <n v="1488637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3"/>
    <s v="BIP"/>
    <x v="53"/>
    <s v="Ejecución"/>
    <s v="Gobierno Regional"/>
    <s v="Gobierno Regional"/>
    <s v="Regional"/>
    <x v="0"/>
    <s v=""/>
    <s v=""/>
    <s v="Silvoagropecuario"/>
    <s v="01-01-2016"/>
    <s v="31-12-2017"/>
    <s v=""/>
    <s v="PLAN ZONAS EXTREMAS,PATAGONIA VERDE"/>
    <x v="4"/>
    <s v="A Otras Entidades Públicas (33.03)"/>
    <x v="18"/>
    <n v="203000000"/>
    <n v="2030000000"/>
    <n v="203000000"/>
    <n v="33500000"/>
    <n v="92535000"/>
    <n v="76965000"/>
    <n v="0"/>
    <n v="0"/>
    <n v="-8753836"/>
    <n v="92535000"/>
    <n v="8753836"/>
    <n v="169500000"/>
    <n v="0"/>
    <n v="0"/>
    <n v="0"/>
    <n v="0"/>
    <n v="0"/>
    <n v="0"/>
    <n v="0"/>
    <n v="0"/>
    <n v="0"/>
    <n v="87538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4"/>
    <s v="BIP"/>
    <x v="54"/>
    <s v="Ejecución"/>
    <s v="Gobierno Regional"/>
    <s v="Dirección Vialidad"/>
    <s v="Provincial"/>
    <x v="4"/>
    <s v=""/>
    <s v=""/>
    <s v="Transporte"/>
    <s v="01-07-2016"/>
    <s v="31-07-2017"/>
    <s v="Sin Rate"/>
    <s v="PLAN ZONAS EXTREMAS,CHAITEN RECONSTRUCCION"/>
    <x v="4"/>
    <s v="Proyectos (31.02)"/>
    <x v="2"/>
    <n v="1694529000"/>
    <n v="1694529000"/>
    <n v="1523137492"/>
    <n v="0"/>
    <n v="1523137492"/>
    <n v="0"/>
    <n v="0"/>
    <n v="1523137492"/>
    <n v="814417974"/>
    <n v="0"/>
    <n v="708719518"/>
    <n v="1098867449"/>
    <n v="0"/>
    <n v="0"/>
    <n v="0"/>
    <n v="0"/>
    <n v="0"/>
    <n v="268946697"/>
    <n v="0"/>
    <n v="155323346"/>
    <n v="0"/>
    <n v="28444947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5"/>
    <s v="BIP"/>
    <x v="55"/>
    <s v="Ejecución"/>
    <s v="Gobierno Regional"/>
    <s v="Seremi de Vivienda y Urbanismo"/>
    <s v="Comunal"/>
    <x v="0"/>
    <s v="Chaiten"/>
    <s v=""/>
    <s v="Multisectorial"/>
    <s v="01-03-2015"/>
    <s v="31-12-2015"/>
    <s v="RS"/>
    <s v="PLAN ZONAS EXTREMAS,PATAGONIA VERDE"/>
    <x v="4"/>
    <s v="Proyectos (31.02)"/>
    <x v="2"/>
    <n v="441164000"/>
    <n v="441164000"/>
    <n v="533719880"/>
    <n v="121641876"/>
    <n v="412078004"/>
    <n v="0"/>
    <n v="0"/>
    <n v="170722222"/>
    <n v="-53650619"/>
    <n v="241355782"/>
    <n v="224372841"/>
    <n v="241355782"/>
    <n v="0"/>
    <n v="0"/>
    <n v="0"/>
    <n v="97328223"/>
    <n v="0"/>
    <n v="30971224"/>
    <n v="0"/>
    <n v="42422775"/>
    <n v="0"/>
    <n v="5365061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6"/>
    <s v="BIP"/>
    <x v="56"/>
    <s v="Diseño"/>
    <s v="Gobierno Regional"/>
    <s v="I. Municipalidad de Palena"/>
    <s v="Comunal"/>
    <x v="0"/>
    <s v="Palena"/>
    <s v=""/>
    <s v="Multisectorial"/>
    <s v="01-11-2016"/>
    <s v="31-12-2017"/>
    <s v="RS"/>
    <s v="PLAN ZONAS EXTREMAS,PATAGONIA VERDE"/>
    <x v="0"/>
    <s v="Proyectos (31.02)"/>
    <x v="1"/>
    <n v="42467000"/>
    <n v="42467000"/>
    <n v="42467000"/>
    <n v="0"/>
    <n v="42467000"/>
    <n v="0"/>
    <n v="0"/>
    <n v="42467000"/>
    <n v="17213720"/>
    <n v="0"/>
    <n v="25253280"/>
    <n v="27735920"/>
    <n v="0"/>
    <n v="0"/>
    <n v="0"/>
    <n v="4208880"/>
    <n v="0"/>
    <n v="0"/>
    <n v="0"/>
    <n v="10522200"/>
    <n v="0"/>
    <n v="105222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7"/>
    <s v="BIP"/>
    <x v="57"/>
    <s v="Ejecución"/>
    <s v="Gobierno Regional"/>
    <s v="Gobierno Regional"/>
    <s v="Comunal"/>
    <x v="0"/>
    <s v="Puqueldon"/>
    <s v=""/>
    <s v="Salud"/>
    <s v="01-06-2016"/>
    <s v="31-12-2016"/>
    <s v="RS"/>
    <s v=""/>
    <x v="0"/>
    <s v="Proyectos (31.02)"/>
    <x v="1"/>
    <n v="26201000"/>
    <n v="26201000"/>
    <n v="26201000"/>
    <n v="0"/>
    <n v="20000000"/>
    <n v="6201000"/>
    <n v="0"/>
    <n v="0"/>
    <n v="-1600000"/>
    <n v="20000000"/>
    <n v="1600000"/>
    <n v="26201000"/>
    <n v="0"/>
    <n v="0"/>
    <n v="0"/>
    <n v="0"/>
    <n v="0"/>
    <n v="0"/>
    <n v="0"/>
    <n v="0"/>
    <n v="0"/>
    <n v="16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57"/>
    <s v="BIP"/>
    <x v="57"/>
    <s v="Ejecución"/>
    <s v="Gobierno Regional"/>
    <s v="Gobierno Regional"/>
    <s v="Comunal"/>
    <x v="0"/>
    <s v="Puqueldon"/>
    <s v=""/>
    <s v="Salud"/>
    <s v="01-06-2016"/>
    <s v="31-12-2016"/>
    <s v="RS"/>
    <s v=""/>
    <x v="0"/>
    <s v="Proyectos (31.02)"/>
    <x v="2"/>
    <n v="2812094000"/>
    <n v="2799240337"/>
    <n v="2799240337"/>
    <n v="3000000"/>
    <n v="2796240337"/>
    <n v="0"/>
    <n v="0"/>
    <n v="2796240337"/>
    <n v="1733493737"/>
    <n v="0"/>
    <n v="1062746600"/>
    <n v="2158779425"/>
    <n v="0"/>
    <n v="326117741"/>
    <n v="0"/>
    <n v="0"/>
    <n v="0"/>
    <n v="311343171"/>
    <n v="0"/>
    <n v="0"/>
    <n v="0"/>
    <n v="42528568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58"/>
    <s v="BIP"/>
    <x v="58"/>
    <s v="Ejecución"/>
    <s v="Gobierno Regional"/>
    <s v="I. Municipalidad de Quinchao"/>
    <s v="Comunal"/>
    <x v="0"/>
    <s v="Quinchao"/>
    <s v=""/>
    <s v="Educación y Cultura"/>
    <s v="01-02-2015"/>
    <s v="31-12-2015"/>
    <s v="RS"/>
    <s v="Extrasectorial"/>
    <x v="1"/>
    <s v="Proyectos (31.02)"/>
    <x v="2"/>
    <n v="863901000"/>
    <n v="863901000"/>
    <n v="863900668"/>
    <n v="0"/>
    <n v="863900668"/>
    <n v="0"/>
    <n v="0"/>
    <n v="863900668"/>
    <n v="615304590"/>
    <n v="0"/>
    <n v="248596078"/>
    <n v="656608114"/>
    <n v="0"/>
    <n v="0"/>
    <n v="0"/>
    <n v="77517602"/>
    <n v="0"/>
    <n v="69277695"/>
    <n v="0"/>
    <n v="60497257"/>
    <n v="0"/>
    <n v="41303524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59"/>
    <s v="BIP"/>
    <x v="59"/>
    <s v="Ejecución"/>
    <s v="Gobierno Regional"/>
    <s v="I. Municipalidad de Puerto Montt"/>
    <s v="Comunal"/>
    <x v="1"/>
    <s v="Puerto Montt"/>
    <s v=""/>
    <s v="Multisectorial"/>
    <s v="02-01-2017"/>
    <s v="31-12-2017"/>
    <s v="Sin Rate"/>
    <s v=""/>
    <x v="0"/>
    <s v="A Otras Entidades Públicas (33.03)"/>
    <x v="5"/>
    <n v="64996042"/>
    <n v="64996042"/>
    <n v="64996042"/>
    <n v="0"/>
    <n v="64996042"/>
    <n v="0"/>
    <n v="0"/>
    <n v="26478489"/>
    <n v="-17776605"/>
    <n v="38517553"/>
    <n v="44255094"/>
    <n v="38517553"/>
    <n v="0"/>
    <n v="0"/>
    <n v="0"/>
    <n v="26478489"/>
    <n v="0"/>
    <n v="0"/>
    <n v="0"/>
    <n v="0"/>
    <n v="0"/>
    <n v="1777660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0"/>
    <s v="OTRO"/>
    <x v="60"/>
    <s v="Ejecución"/>
    <s v="Gobierno Regional"/>
    <s v="I. Municipalidad de Ancud"/>
    <s v="Comunal"/>
    <x v="0"/>
    <s v="Ancud"/>
    <s v=""/>
    <s v="Deportes"/>
    <s v="01-01-2017"/>
    <s v="31-12-2017"/>
    <s v="RS"/>
    <s v=""/>
    <x v="0"/>
    <s v="Proyectos (31.02)"/>
    <x v="2"/>
    <n v="91774000"/>
    <n v="91774000"/>
    <n v="79679134"/>
    <n v="0"/>
    <n v="79679134"/>
    <n v="0"/>
    <n v="0"/>
    <n v="79679134"/>
    <n v="0"/>
    <n v="0"/>
    <n v="79679134"/>
    <n v="30798625"/>
    <n v="0"/>
    <n v="0"/>
    <n v="0"/>
    <n v="24540317"/>
    <n v="0"/>
    <n v="24340192"/>
    <n v="0"/>
    <n v="0"/>
    <n v="0"/>
    <n v="307986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61"/>
    <s v="BIP"/>
    <x v="61"/>
    <s v="Ejecución"/>
    <s v="Gobierno Regional"/>
    <s v="I. Municipalidad de Curaco de Velez"/>
    <s v="Comunal"/>
    <x v="3"/>
    <s v="Curaco de Velez"/>
    <s v=""/>
    <s v="Multisectorial"/>
    <s v="02-01-2017"/>
    <s v="29-12-2017"/>
    <s v=""/>
    <s v=""/>
    <x v="0"/>
    <s v="A Otras Entidades Públicas (33.03)"/>
    <x v="5"/>
    <n v="22000000"/>
    <n v="22000000"/>
    <n v="22000000"/>
    <n v="8000000"/>
    <n v="14000000"/>
    <n v="0"/>
    <n v="0"/>
    <n v="11816194"/>
    <n v="-10084536"/>
    <n v="2183806"/>
    <n v="21900730"/>
    <n v="2183806"/>
    <n v="0"/>
    <n v="0"/>
    <n v="0"/>
    <n v="8268656"/>
    <n v="0"/>
    <n v="3547538"/>
    <n v="0"/>
    <n v="0"/>
    <n v="0"/>
    <n v="100845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62"/>
    <s v="BIP"/>
    <x v="62"/>
    <s v="Ejecución"/>
    <s v="Gobierno Regional"/>
    <s v="I. Municipalidad de Curaco de Velez"/>
    <s v="Comunal"/>
    <x v="3"/>
    <s v="Curaco de Velez"/>
    <s v=""/>
    <s v="Multisectorial"/>
    <s v="02-01-2017"/>
    <s v="29-12-2017"/>
    <s v=""/>
    <s v=""/>
    <x v="0"/>
    <s v="A Otras Entidades Públicas (33.03)"/>
    <x v="5"/>
    <n v="44061000"/>
    <n v="44061000"/>
    <n v="44061000"/>
    <n v="11015000"/>
    <n v="33046000"/>
    <n v="0"/>
    <n v="0"/>
    <n v="30683243"/>
    <n v="-14291528"/>
    <n v="2362757"/>
    <n v="44974771"/>
    <n v="2362757"/>
    <n v="0"/>
    <n v="0"/>
    <n v="0"/>
    <n v="9894404"/>
    <n v="0"/>
    <n v="20788839"/>
    <n v="0"/>
    <n v="0"/>
    <n v="0"/>
    <n v="1429152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63"/>
    <s v="OTRO"/>
    <x v="63"/>
    <s v="Ejecución"/>
    <s v="Gobierno Regional"/>
    <s v="Gobierno Regional"/>
    <s v="Comunal"/>
    <x v="0"/>
    <s v="Castro"/>
    <s v=""/>
    <s v="Educación y Cultura"/>
    <s v="01-08-2016"/>
    <s v="31-12-2016"/>
    <s v="Sin Rate"/>
    <s v=""/>
    <x v="0"/>
    <s v="A Otras Entidades Públicas (24.03)"/>
    <x v="19"/>
    <n v="0"/>
    <n v="0"/>
    <n v="8000000"/>
    <n v="7600000"/>
    <n v="400000"/>
    <n v="0"/>
    <n v="0"/>
    <n v="0"/>
    <n v="-400000"/>
    <n v="400000"/>
    <n v="400000"/>
    <n v="0"/>
    <n v="0"/>
    <n v="0"/>
    <n v="0"/>
    <n v="0"/>
    <n v="0"/>
    <n v="0"/>
    <n v="0"/>
    <n v="0"/>
    <n v="0"/>
    <n v="40000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64"/>
    <s v="BIP"/>
    <x v="64"/>
    <s v="Ejecución"/>
    <s v="Gobierno Regional"/>
    <s v="I. Municipalidad de Puerto Montt"/>
    <s v="Comunal"/>
    <x v="0"/>
    <s v="Puerto Montt"/>
    <s v=""/>
    <s v="Transporte"/>
    <s v="01-10-2016"/>
    <s v="31-12-2017"/>
    <s v="RS"/>
    <s v=""/>
    <x v="0"/>
    <s v="Proyectos (31.02)"/>
    <x v="1"/>
    <n v="6276000"/>
    <n v="6276000"/>
    <n v="5800000"/>
    <n v="0"/>
    <n v="5800000"/>
    <n v="0"/>
    <n v="0"/>
    <n v="5800000"/>
    <n v="2900000"/>
    <n v="0"/>
    <n v="2900000"/>
    <n v="4350000"/>
    <n v="0"/>
    <n v="0"/>
    <n v="0"/>
    <n v="0"/>
    <n v="0"/>
    <n v="0"/>
    <n v="0"/>
    <n v="1450000"/>
    <n v="0"/>
    <n v="145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64"/>
    <s v="BIP"/>
    <x v="64"/>
    <s v="Ejecución"/>
    <s v="Gobierno Regional"/>
    <s v="I. Municipalidad de Puerto Montt"/>
    <s v="Comunal"/>
    <x v="0"/>
    <s v="Puerto Montt"/>
    <s v=""/>
    <s v="Transporte"/>
    <s v="01-10-2016"/>
    <s v="31-12-2017"/>
    <s v="RS"/>
    <s v=""/>
    <x v="0"/>
    <s v="Proyectos (31.02)"/>
    <x v="2"/>
    <n v="354353000"/>
    <n v="354353000"/>
    <n v="354335790"/>
    <n v="0"/>
    <n v="354335790"/>
    <n v="0"/>
    <n v="0"/>
    <n v="354335790"/>
    <n v="164127437"/>
    <n v="0"/>
    <n v="190208353"/>
    <n v="276430733"/>
    <n v="0"/>
    <n v="0"/>
    <n v="0"/>
    <n v="0"/>
    <n v="0"/>
    <n v="0"/>
    <n v="0"/>
    <n v="77905057"/>
    <n v="0"/>
    <n v="11230329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65"/>
    <s v="BIP"/>
    <x v="65"/>
    <s v="Ejecución"/>
    <s v="Gobierno Regional"/>
    <s v="I. Municipalidad de Maullin"/>
    <s v="Comunal"/>
    <x v="0"/>
    <s v="Maullin"/>
    <s v=""/>
    <s v="Educación y Cultura"/>
    <s v="02-01-2014"/>
    <s v="31-12-2017"/>
    <s v="IN"/>
    <s v=""/>
    <x v="1"/>
    <s v="Proyectos (31.02)"/>
    <x v="0"/>
    <n v="16624000"/>
    <n v="16624000"/>
    <n v="16624000"/>
    <n v="0"/>
    <n v="16624000"/>
    <n v="0"/>
    <n v="0"/>
    <n v="16624000"/>
    <n v="389500"/>
    <n v="0"/>
    <n v="16234500"/>
    <n v="16624000"/>
    <n v="0"/>
    <n v="0"/>
    <n v="0"/>
    <n v="0"/>
    <n v="0"/>
    <n v="0"/>
    <n v="0"/>
    <n v="0"/>
    <n v="0"/>
    <n v="162345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5"/>
    <s v="BIP"/>
    <x v="65"/>
    <s v="Ejecución"/>
    <s v="Gobierno Regional"/>
    <s v="I. Municipalidad de Maullin"/>
    <s v="Comunal"/>
    <x v="0"/>
    <s v="Maullin"/>
    <s v=""/>
    <s v="Educación y Cultura"/>
    <s v="02-01-2014"/>
    <s v="31-12-2017"/>
    <s v="IN"/>
    <s v=""/>
    <x v="1"/>
    <s v="Proyectos (31.02)"/>
    <x v="3"/>
    <n v="8595000"/>
    <n v="8595000"/>
    <n v="8595000"/>
    <n v="0"/>
    <n v="8595000"/>
    <n v="0"/>
    <n v="0"/>
    <n v="8595000"/>
    <n v="29500"/>
    <n v="0"/>
    <n v="8565500"/>
    <n v="8595000"/>
    <n v="0"/>
    <n v="0"/>
    <n v="0"/>
    <n v="0"/>
    <n v="0"/>
    <n v="0"/>
    <n v="0"/>
    <n v="0"/>
    <n v="0"/>
    <n v="85655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6"/>
    <s v="BIP"/>
    <x v="66"/>
    <s v="Ejecución"/>
    <s v="Gobierno Regional"/>
    <s v="Subsecretaría de Vivienda y Urbanismo"/>
    <s v="Comunal"/>
    <x v="0"/>
    <s v="Puerto Varas"/>
    <s v=""/>
    <s v="Multisectorial"/>
    <s v="04-01-2017"/>
    <s v="31-12-2017"/>
    <s v="RS"/>
    <s v=""/>
    <x v="8"/>
    <s v="Proyectos (31.02)"/>
    <x v="10"/>
    <n v="5005000"/>
    <n v="5005000"/>
    <n v="4563000"/>
    <n v="0"/>
    <n v="0"/>
    <n v="0"/>
    <n v="4563000"/>
    <n v="0"/>
    <n v="-4563000"/>
    <n v="0"/>
    <n v="4563000"/>
    <n v="4563000"/>
    <n v="0"/>
    <n v="0"/>
    <n v="0"/>
    <n v="0"/>
    <n v="0"/>
    <n v="0"/>
    <n v="0"/>
    <n v="0"/>
    <n v="0"/>
    <n v="4563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7"/>
    <s v="BIP"/>
    <x v="67"/>
    <s v="Ejecución"/>
    <s v="Gobierno Regional"/>
    <s v="I. Municipalidad de Puerto Varas"/>
    <s v="Comunal"/>
    <x v="0"/>
    <s v="Puerto Varas"/>
    <s v=""/>
    <s v="Multisectorial"/>
    <s v="02-03-2015"/>
    <s v="31-12-2018"/>
    <s v="Sin Rate"/>
    <s v=""/>
    <x v="0"/>
    <s v="Servicios Tecnicos y Profesionales (22.11)"/>
    <x v="20"/>
    <n v="74100000"/>
    <n v="74100000"/>
    <n v="74100000"/>
    <n v="29640000"/>
    <n v="44460000"/>
    <n v="0"/>
    <n v="0"/>
    <m/>
    <m/>
    <m/>
    <m/>
    <m/>
    <m/>
    <m/>
    <m/>
    <m/>
    <m/>
    <m/>
    <m/>
    <m/>
    <m/>
    <n v="18525000"/>
    <m/>
    <m/>
    <m/>
    <m/>
    <m/>
    <m/>
    <m/>
    <m/>
    <m/>
    <m/>
    <m/>
    <m/>
    <m/>
    <m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8"/>
    <s v="BIP"/>
    <x v="68"/>
    <s v="Ejecución"/>
    <s v="Gobierno Regional"/>
    <s v="I. Municipalidad de Puerto Varas"/>
    <s v="Comunal"/>
    <x v="0"/>
    <s v="Puerto Varas"/>
    <s v=""/>
    <s v="Multisectorial"/>
    <s v="01-03-2014"/>
    <s v="31-07-2015"/>
    <s v="Sin Rate"/>
    <s v=""/>
    <x v="0"/>
    <s v="Proyectos (31.02)"/>
    <x v="2"/>
    <n v="425233000"/>
    <n v="270861000"/>
    <n v="425231755"/>
    <n v="365744441"/>
    <n v="59487314"/>
    <n v="0"/>
    <n v="0"/>
    <n v="59487314"/>
    <n v="0"/>
    <n v="0"/>
    <n v="59487314"/>
    <n v="59487314"/>
    <n v="0"/>
    <n v="0"/>
    <n v="0"/>
    <n v="0"/>
    <n v="0"/>
    <n v="0"/>
    <n v="0"/>
    <n v="0"/>
    <n v="0"/>
    <n v="5948731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69"/>
    <s v="BIP"/>
    <x v="69"/>
    <s v="Ejecución"/>
    <s v="Gobierno Regional"/>
    <s v="I. Municipalidad de Puerto Varas"/>
    <s v="Comunal"/>
    <x v="0"/>
    <s v="Puerto Varas"/>
    <s v=""/>
    <s v="Salud"/>
    <s v="08-08-2016"/>
    <s v="31-12-2017"/>
    <s v=""/>
    <s v=""/>
    <x v="0"/>
    <s v="ADQUISICIÓN DE ACTIVOS NO FINANCIEROS (29)"/>
    <x v="21"/>
    <n v="72210000"/>
    <n v="72210000"/>
    <n v="72210000"/>
    <n v="0"/>
    <n v="72210000"/>
    <n v="0"/>
    <n v="0"/>
    <n v="0"/>
    <n v="-19999999"/>
    <n v="72210000"/>
    <n v="19999999"/>
    <n v="72210000"/>
    <n v="0"/>
    <n v="0"/>
    <n v="0"/>
    <n v="0"/>
    <n v="0"/>
    <n v="0"/>
    <n v="0"/>
    <n v="0"/>
    <n v="0"/>
    <n v="1999999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70"/>
    <s v="BIP"/>
    <x v="70"/>
    <s v="Diseño"/>
    <s v="Gobierno Regional"/>
    <s v="Gobierno Regional"/>
    <s v="Comunal"/>
    <x v="0"/>
    <s v="Cochamo"/>
    <s v=""/>
    <s v="Agua Potable y Alcantarillado"/>
    <s v="01-02-2016"/>
    <s v="31-12-2016"/>
    <s v="RS"/>
    <s v=""/>
    <x v="0"/>
    <s v="Proyectos (31.02)"/>
    <x v="1"/>
    <n v="27001000"/>
    <n v="27001000"/>
    <n v="27000000"/>
    <n v="0"/>
    <n v="27000000"/>
    <n v="0"/>
    <n v="0"/>
    <n v="0"/>
    <n v="-5400000"/>
    <n v="27000000"/>
    <n v="5400000"/>
    <n v="27000000"/>
    <n v="0"/>
    <n v="0"/>
    <n v="0"/>
    <n v="0"/>
    <n v="0"/>
    <n v="0"/>
    <n v="0"/>
    <n v="0"/>
    <n v="0"/>
    <n v="54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71"/>
    <s v="BIP"/>
    <x v="71"/>
    <s v="Ejecución"/>
    <s v="Gobierno Regional"/>
    <s v="I. Municipalidad de Puerto Varas"/>
    <s v="Comunal"/>
    <x v="0"/>
    <s v="Puerto Varas"/>
    <s v=""/>
    <s v="Educación y Cultura"/>
    <s v="01-11-2012"/>
    <s v="31-12-2013"/>
    <s v="RS"/>
    <s v="Extrasectorial"/>
    <x v="0"/>
    <s v="Proyectos (31.02)"/>
    <x v="0"/>
    <n v="30812000"/>
    <n v="30812000"/>
    <n v="30812000"/>
    <n v="0"/>
    <n v="30812000"/>
    <n v="0"/>
    <n v="0"/>
    <n v="0"/>
    <n v="-268194"/>
    <n v="30812000"/>
    <n v="268194"/>
    <n v="30812000"/>
    <n v="0"/>
    <n v="0"/>
    <n v="0"/>
    <n v="0"/>
    <n v="0"/>
    <n v="0"/>
    <n v="0"/>
    <n v="0"/>
    <n v="0"/>
    <n v="26819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1"/>
    <s v="BIP"/>
    <x v="71"/>
    <s v="Ejecución"/>
    <s v="Gobierno Regional"/>
    <s v="I. Municipalidad de Puerto Varas"/>
    <s v="Comunal"/>
    <x v="0"/>
    <s v="Puerto Varas"/>
    <s v=""/>
    <s v="Educación y Cultura"/>
    <s v="01-11-2012"/>
    <s v="31-12-2013"/>
    <s v="RS"/>
    <s v="Extrasectorial"/>
    <x v="0"/>
    <s v="Proyectos (31.02)"/>
    <x v="3"/>
    <n v="30510000"/>
    <n v="30510000"/>
    <n v="30510000"/>
    <n v="0"/>
    <n v="30510000"/>
    <n v="0"/>
    <n v="0"/>
    <n v="0"/>
    <n v="-3766957"/>
    <n v="30510000"/>
    <n v="3766957"/>
    <n v="30510000"/>
    <n v="0"/>
    <n v="0"/>
    <n v="0"/>
    <n v="0"/>
    <n v="0"/>
    <n v="0"/>
    <n v="0"/>
    <n v="0"/>
    <n v="0"/>
    <n v="376695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2"/>
    <s v="BIP"/>
    <x v="72"/>
    <s v="Ejecución"/>
    <s v="Gobierno Regional"/>
    <s v="I. Municipalidad de Palena"/>
    <s v="Comunal"/>
    <x v="0"/>
    <s v="Palena"/>
    <s v=""/>
    <s v="Multisectorial"/>
    <s v="01-05-2017"/>
    <s v="31-12-2017"/>
    <s v=""/>
    <s v=""/>
    <x v="0"/>
    <s v="ADQUISICIÓN DE ACTIVOS NO FINANCIEROS (29)"/>
    <x v="22"/>
    <n v="81000000"/>
    <n v="81000000"/>
    <n v="81000000"/>
    <n v="0"/>
    <n v="81000000"/>
    <n v="0"/>
    <n v="0"/>
    <n v="0"/>
    <n v="-81000000"/>
    <n v="81000000"/>
    <n v="81000000"/>
    <n v="81000000"/>
    <n v="0"/>
    <n v="0"/>
    <n v="0"/>
    <n v="0"/>
    <n v="0"/>
    <n v="0"/>
    <n v="0"/>
    <n v="0"/>
    <n v="0"/>
    <n v="810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73"/>
    <m/>
    <x v="73"/>
    <m/>
    <m/>
    <m/>
    <m/>
    <x v="5"/>
    <m/>
    <m/>
    <m/>
    <m/>
    <m/>
    <m/>
    <m/>
    <x v="9"/>
    <m/>
    <x v="23"/>
    <n v="215168668527"/>
    <n v="214811512448"/>
    <n v="228507500730"/>
    <n v="103807159276"/>
    <n v="68195284113"/>
    <n v="56273204891"/>
    <n v="231852450"/>
    <n v="48012930494"/>
    <n v="17446098625"/>
    <n v="20089393619"/>
    <n v="30566831869"/>
    <n v="90786974585"/>
    <n v="90125000"/>
    <n v="6686876675"/>
    <n v="0"/>
    <n v="6044519044"/>
    <n v="160093193"/>
    <n v="6114731956"/>
    <n v="932214035"/>
    <n v="7147503773"/>
    <n v="5547616"/>
    <n v="4591725421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79">
  <r>
    <m/>
    <m/>
    <m/>
    <x v="0"/>
    <x v="0"/>
    <m/>
    <m/>
    <m/>
    <m/>
    <m/>
    <s v="COMUNA DE OSORNO                            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1"/>
    <x v="1"/>
    <s v="OSORNO"/>
    <s v="I. Municipalidad de Osorno"/>
    <s v="EJECUCION"/>
    <n v="20100310"/>
    <s v="20100310-EJECUCION"/>
    <s v="REPOSICION PARCIAL LICEO DE RAHUE"/>
    <n v="2686719764"/>
    <n v="2660564924"/>
    <n v="2602907764"/>
    <n v="2654564924"/>
    <n v="6000000"/>
    <n v="0"/>
    <n v="83812000"/>
    <n v="0"/>
    <n v="0"/>
    <n v="1673690"/>
    <n v="0"/>
    <n v="0"/>
    <n v="0"/>
    <n v="0"/>
    <n v="0"/>
    <n v="0"/>
    <n v="1673690"/>
    <n v="1673690"/>
    <n v="0"/>
    <n v="1673690"/>
    <n v="0"/>
    <n v="4326310"/>
    <s v="EN EJECUCION"/>
    <x v="1"/>
    <x v="1"/>
    <s v=""/>
    <s v="RS"/>
    <s v="'29/06/2016"/>
  </r>
  <r>
    <n v="31"/>
    <n v="0"/>
    <s v="A"/>
    <x v="2"/>
    <x v="1"/>
    <s v="OSORNO"/>
    <s v="Servicio de Salud Osorno"/>
    <s v="DISEÑO"/>
    <n v="30126279"/>
    <s v="30126279-DISEÑO"/>
    <s v="REPOSICION CENTRO COMUNITARIO SALUD MENTAL OSORNO"/>
    <n v="19997986"/>
    <n v="21497985"/>
    <n v="15998388"/>
    <n v="15998388"/>
    <n v="5499597"/>
    <n v="0"/>
    <n v="3999598"/>
    <n v="0"/>
    <n v="0"/>
    <n v="3999597"/>
    <n v="0"/>
    <n v="3999597"/>
    <n v="0"/>
    <n v="3999597"/>
    <n v="0"/>
    <n v="0"/>
    <n v="0"/>
    <n v="0"/>
    <n v="0"/>
    <n v="3999597"/>
    <n v="0"/>
    <n v="1500000"/>
    <s v="EN EJECUCION"/>
    <x v="1"/>
    <x v="1"/>
    <s v=""/>
    <s v="RS"/>
    <s v="'06/01/2016"/>
  </r>
  <r>
    <n v="31"/>
    <n v="0"/>
    <s v="A"/>
    <x v="3"/>
    <x v="1"/>
    <s v="OSORNO"/>
    <s v="I. Municipalidad de Osorno"/>
    <s v="EJECUCION"/>
    <n v="30134809"/>
    <s v="30134809-EJECUCION"/>
    <s v="CONSERVACION ACERAS SECTOR CENTRO DE OSORNO (C33)"/>
    <n v="607147890"/>
    <n v="608147890"/>
    <n v="547983527"/>
    <n v="548983527"/>
    <n v="59164363"/>
    <n v="0"/>
    <n v="59164363"/>
    <n v="0"/>
    <n v="0"/>
    <n v="59164363"/>
    <n v="0"/>
    <n v="0"/>
    <n v="0"/>
    <n v="0"/>
    <n v="0"/>
    <n v="0"/>
    <n v="0"/>
    <n v="0"/>
    <n v="59164363"/>
    <n v="59164363"/>
    <n v="0"/>
    <n v="0"/>
    <s v="TERMINADO"/>
    <x v="2"/>
    <x v="2"/>
    <s v=""/>
    <m/>
    <n v="2014"/>
  </r>
  <r>
    <n v="31"/>
    <n v="0"/>
    <s v="A"/>
    <x v="4"/>
    <x v="1"/>
    <s v="OSORNO"/>
    <s v="Gobernacion de Osorno"/>
    <s v="EJECUCION"/>
    <n v="30165522"/>
    <s v="30165522-EJECUCION"/>
    <s v="CONSERVACION Y EQUIP. EDIFI. CIAS. BOMBEROS 4TA Y 5TA , CUARTEL GENERAL (C33)"/>
    <n v="499769000"/>
    <n v="499769000"/>
    <n v="3000000"/>
    <n v="3000000"/>
    <n v="496769000"/>
    <n v="0"/>
    <n v="496769000"/>
    <n v="0"/>
    <n v="0"/>
    <n v="105000000"/>
    <n v="0"/>
    <n v="0"/>
    <n v="0"/>
    <n v="0"/>
    <n v="0"/>
    <n v="0"/>
    <n v="0"/>
    <n v="0"/>
    <n v="0"/>
    <n v="0"/>
    <n v="105000000"/>
    <n v="391769000"/>
    <s v="CON CONVENIO"/>
    <x v="1"/>
    <x v="2"/>
    <s v=""/>
    <m/>
    <n v="2014"/>
  </r>
  <r>
    <n v="31"/>
    <n v="8"/>
    <s v="A"/>
    <x v="2"/>
    <x v="1"/>
    <s v="OSORNO"/>
    <s v="I. Municipalidad de Osorno"/>
    <s v="EJECUCION"/>
    <n v="30129384"/>
    <s v="30129384-EJECUCION"/>
    <s v="CONSTRUCCION CENTRO DE REFERENCIA Y DIAGNOSTICO MEDICO"/>
    <n v="2997446000"/>
    <n v="3934186000"/>
    <n v="336000000"/>
    <n v="219369486"/>
    <n v="2281281001"/>
    <n v="890856513"/>
    <n v="2200000000"/>
    <n v="461446000"/>
    <n v="0"/>
    <n v="1646745531"/>
    <n v="74902633"/>
    <n v="0"/>
    <n v="162814492"/>
    <n v="237717125"/>
    <n v="92815965"/>
    <n v="261591641"/>
    <n v="221147088"/>
    <n v="575554694"/>
    <n v="1155200"/>
    <n v="814427019"/>
    <n v="832318512"/>
    <n v="2068070983"/>
    <s v="EN EJECUCION"/>
    <x v="2"/>
    <x v="3"/>
    <s v="si"/>
    <s v="RS"/>
    <s v="'17/06/2016"/>
  </r>
  <r>
    <m/>
    <m/>
    <m/>
    <x v="0"/>
    <x v="0"/>
    <m/>
    <m/>
    <m/>
    <m/>
    <m/>
    <s v="TOTAL INICIATIVAS DE ARRASTRE"/>
    <n v="6811080640"/>
    <n v="7724165799"/>
    <n v="3505889679"/>
    <n v="3441916325"/>
    <n v="2848713961"/>
    <n v="890856513"/>
    <n v="2843744961"/>
    <n v="461446000"/>
    <n v="0"/>
    <n v="1816583181"/>
    <n v="74902633"/>
    <n v="3999597"/>
    <n v="162814492"/>
    <n v="241716722"/>
    <n v="92815965"/>
    <n v="261591641"/>
    <n v="222820778"/>
    <n v="577228384"/>
    <n v="60319563"/>
    <n v="879264669"/>
    <n v="937318512"/>
    <n v="2465666293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9"/>
    <s v="P"/>
    <x v="2"/>
    <x v="1"/>
    <s v="OSORNO"/>
    <s v="I. Municipalidad de Osorno"/>
    <s v="EJECUCION"/>
    <n v="30062818"/>
    <s v="30062818-EJECUCION"/>
    <s v="AMPLIACION CESFAM OVEJERIA"/>
    <n v="3099186000"/>
    <n v="3099186000"/>
    <n v="0"/>
    <n v="0"/>
    <n v="1200000000"/>
    <n v="1899186000"/>
    <n v="1200000000"/>
    <n v="1899186000"/>
    <n v="0"/>
    <n v="401800000"/>
    <n v="0"/>
    <n v="0"/>
    <n v="0"/>
    <n v="0"/>
    <n v="0"/>
    <n v="0"/>
    <n v="0"/>
    <n v="0"/>
    <n v="0"/>
    <n v="0"/>
    <n v="401800000"/>
    <n v="2697386000"/>
    <s v="GA"/>
    <x v="1"/>
    <x v="1"/>
    <s v="si"/>
    <s v="RS"/>
    <s v="'17/06/2016"/>
  </r>
  <r>
    <m/>
    <m/>
    <m/>
    <x v="0"/>
    <x v="0"/>
    <m/>
    <m/>
    <m/>
    <m/>
    <m/>
    <s v="TOTAL DE INICIATIVAS PUESTA EN MARCHA"/>
    <n v="3099186000"/>
    <n v="3099186000"/>
    <n v="0"/>
    <n v="0"/>
    <n v="1200000000"/>
    <n v="1899186000"/>
    <n v="1200000000"/>
    <n v="1899186000"/>
    <n v="0"/>
    <n v="401800000"/>
    <n v="0"/>
    <n v="0"/>
    <n v="0"/>
    <n v="0"/>
    <n v="0"/>
    <n v="0"/>
    <n v="0"/>
    <n v="0"/>
    <n v="0"/>
    <n v="0"/>
    <n v="401800000"/>
    <n v="2697386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N"/>
    <x v="3"/>
    <x v="1"/>
    <s v="OSORNO"/>
    <s v="Servicio de Vivienda y Urbanismo"/>
    <s v="EJECUCION"/>
    <n v="30043744"/>
    <s v="30043744-EJECUCION"/>
    <s v="MEJORAMIENTO AVENIDA REPUBLICA"/>
    <n v="5406376219"/>
    <n v="5406376219"/>
    <n v="0"/>
    <n v="0"/>
    <n v="200000000"/>
    <n v="5206376219"/>
    <n v="200000000"/>
    <n v="5206376219"/>
    <n v="0"/>
    <n v="160000000"/>
    <n v="0"/>
    <n v="0"/>
    <n v="0"/>
    <n v="0"/>
    <n v="0"/>
    <n v="0"/>
    <n v="0"/>
    <n v="0"/>
    <n v="2000000"/>
    <n v="2000000"/>
    <n v="158000000"/>
    <n v="5246376219"/>
    <s v="GA"/>
    <x v="2"/>
    <x v="1"/>
    <s v=""/>
    <m/>
    <m/>
  </r>
  <r>
    <n v="31"/>
    <n v="0"/>
    <s v="N"/>
    <x v="2"/>
    <x v="1"/>
    <s v="OSORNO"/>
    <s v="I. Municipalidad de Osorno"/>
    <s v="EJECUCION"/>
    <n v="30470902"/>
    <s v="30470902-EJECUCION"/>
    <s v="NORMALIZACION CECOSF COMUNA DE OSORNO (BOX DENTAL)"/>
    <m/>
    <n v="111219000"/>
    <m/>
    <n v="0"/>
    <n v="0"/>
    <m/>
    <m/>
    <m/>
    <m/>
    <n v="0"/>
    <n v="0"/>
    <n v="0"/>
    <n v="0"/>
    <n v="0"/>
    <n v="0"/>
    <n v="0"/>
    <n v="0"/>
    <n v="0"/>
    <n v="0"/>
    <n v="0"/>
    <n v="0"/>
    <n v="111219000"/>
    <s v="EN TRAMITE"/>
    <x v="1"/>
    <x v="1"/>
    <m/>
    <m/>
    <m/>
  </r>
  <r>
    <n v="31"/>
    <n v="13"/>
    <s v="N"/>
    <x v="3"/>
    <x v="1"/>
    <s v="OSORNO"/>
    <s v="I. Municipalidad de Osorno"/>
    <s v="EJECUCION"/>
    <n v="30259772"/>
    <s v="30259772-EJECUCION"/>
    <s v="CONSTRUCCION Y REPOSICION ACERAS POBLACION BERNARDO OHIGGINS"/>
    <n v="103274000"/>
    <n v="103274000"/>
    <n v="0"/>
    <n v="0"/>
    <n v="103274000"/>
    <n v="0"/>
    <n v="103274000"/>
    <n v="0"/>
    <n v="0"/>
    <n v="0"/>
    <n v="0"/>
    <n v="0"/>
    <n v="0"/>
    <n v="0"/>
    <n v="0"/>
    <n v="0"/>
    <n v="0"/>
    <n v="0"/>
    <n v="0"/>
    <n v="0"/>
    <n v="0"/>
    <n v="103274000"/>
    <s v="ARI"/>
    <x v="2"/>
    <x v="1"/>
    <s v=""/>
    <s v="RS"/>
    <s v="'22/09/2016"/>
  </r>
  <r>
    <m/>
    <m/>
    <m/>
    <x v="0"/>
    <x v="0"/>
    <m/>
    <m/>
    <m/>
    <m/>
    <m/>
    <s v="TOTAL INICIATIVAS NUEVAS"/>
    <n v="5509650219"/>
    <n v="5620869219"/>
    <n v="0"/>
    <n v="0"/>
    <n v="303274000"/>
    <n v="5206376219"/>
    <n v="303274000"/>
    <n v="5206376219"/>
    <n v="0"/>
    <n v="160000000"/>
    <n v="0"/>
    <n v="0"/>
    <n v="0"/>
    <n v="0"/>
    <n v="0"/>
    <n v="0"/>
    <n v="0"/>
    <n v="0"/>
    <n v="2000000"/>
    <n v="2000000"/>
    <n v="158000000"/>
    <n v="5460869219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OSORNO"/>
    <n v="15419916859"/>
    <n v="16444221018"/>
    <n v="3505889679"/>
    <n v="3441916325"/>
    <n v="4351987961"/>
    <n v="9970253732"/>
    <n v="4547018961"/>
    <n v="9540843219"/>
    <n v="0"/>
    <n v="2378383181"/>
    <n v="74902633"/>
    <n v="3999597"/>
    <n v="162814492"/>
    <n v="241716722"/>
    <n v="92815965"/>
    <n v="261591641"/>
    <n v="222820778"/>
    <n v="577228384"/>
    <n v="62319563"/>
    <n v="881264669"/>
    <n v="1497118512"/>
    <n v="10623921512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3"/>
    <n v="1"/>
    <s v="A"/>
    <x v="5"/>
    <x v="1"/>
    <s v="PUERTO OCTAY"/>
    <s v="I. Municipalidad de Puerto Octay"/>
    <s v="EJECUCION"/>
    <n v="30068581"/>
    <s v="30068581-EJECUCION"/>
    <s v="INSTALACION SERVICIO DE ALCANTARILLADO DE CASCADA"/>
    <n v="1836998000"/>
    <n v="1836998000"/>
    <n v="1501516000"/>
    <n v="1369473125"/>
    <n v="467524875"/>
    <n v="0"/>
    <n v="335482000"/>
    <n v="0"/>
    <n v="0"/>
    <n v="0"/>
    <n v="0"/>
    <n v="0"/>
    <n v="0"/>
    <n v="0"/>
    <n v="0"/>
    <n v="0"/>
    <n v="0"/>
    <n v="0"/>
    <n v="0"/>
    <n v="0"/>
    <n v="0"/>
    <n v="467524875"/>
    <s v="EN EJECUCION"/>
    <x v="3"/>
    <x v="4"/>
    <s v=""/>
    <m/>
    <m/>
  </r>
  <r>
    <n v="31"/>
    <n v="0"/>
    <s v="A"/>
    <x v="2"/>
    <x v="1"/>
    <s v="PUERTO OCTAY"/>
    <s v="Servicio de Salud Osorno"/>
    <s v="EJECUCION"/>
    <n v="30158072"/>
    <s v="30158072-EJECUCION"/>
    <s v="MEJORAMIENTO HOSPITAL DE PTO OCTAY"/>
    <n v="3084791000"/>
    <n v="3257705000"/>
    <n v="0"/>
    <n v="2093000"/>
    <n v="500000000"/>
    <n v="1375130930"/>
    <n v="500000000"/>
    <n v="2584791000"/>
    <n v="0"/>
    <n v="0"/>
    <n v="0"/>
    <n v="0"/>
    <n v="0"/>
    <n v="0"/>
    <n v="0"/>
    <n v="0"/>
    <n v="0"/>
    <n v="0"/>
    <n v="0"/>
    <n v="0"/>
    <n v="0"/>
    <n v="3255612000"/>
    <s v="GA"/>
    <x v="1"/>
    <x v="1"/>
    <s v="si"/>
    <s v="RS"/>
    <s v="'06/07/2016"/>
  </r>
  <r>
    <n v="31"/>
    <n v="1"/>
    <s v="A"/>
    <x v="5"/>
    <x v="1"/>
    <s v="PUERTO OCTAY"/>
    <s v="I. Municipalidad de Puerto Octay"/>
    <s v="EJECUCION"/>
    <n v="30116956"/>
    <s v="30116956-EJECUCION"/>
    <s v="CONSTRUCCION SISTEMA AGUA POTABLE RURAL SECTOR ISLOTE EL CABRITO, PUERTO OCTAY"/>
    <n v="475092118"/>
    <n v="475092118"/>
    <m/>
    <n v="473254163"/>
    <n v="1837955"/>
    <n v="0"/>
    <n v="0"/>
    <n v="0"/>
    <m/>
    <n v="1568250"/>
    <n v="1568250"/>
    <n v="0"/>
    <n v="0"/>
    <n v="1568250"/>
    <n v="0"/>
    <n v="0"/>
    <n v="0"/>
    <n v="0"/>
    <n v="0"/>
    <n v="1568250"/>
    <n v="0"/>
    <n v="269705"/>
    <s v="EN EJECUCION"/>
    <x v="3"/>
    <x v="1"/>
    <m/>
    <m/>
    <m/>
  </r>
  <r>
    <m/>
    <m/>
    <m/>
    <x v="0"/>
    <x v="0"/>
    <m/>
    <m/>
    <m/>
    <m/>
    <m/>
    <s v="TOTAL INICIATIVAS DE ARRASTRE"/>
    <n v="5396881118"/>
    <n v="5569795118"/>
    <n v="1501516000"/>
    <n v="1844820288"/>
    <n v="969362830"/>
    <n v="1375130930"/>
    <n v="835482000"/>
    <n v="2584791000"/>
    <n v="0"/>
    <n v="1568250"/>
    <n v="1568250"/>
    <n v="0"/>
    <n v="0"/>
    <n v="1568250"/>
    <n v="0"/>
    <n v="0"/>
    <n v="0"/>
    <n v="0"/>
    <n v="0"/>
    <n v="1568250"/>
    <n v="0"/>
    <n v="372340658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8"/>
    <s v="P"/>
    <x v="2"/>
    <x v="1"/>
    <s v="PUERTO OCTAY"/>
    <s v="I. Municipalidad de Puerto Octay"/>
    <s v="DISEÑO"/>
    <n v="30412923"/>
    <s v="30412923-DISEÑO"/>
    <s v="CONSTRUCCION POSTA SALUD EL PONCHO"/>
    <n v="19780000"/>
    <n v="19780000"/>
    <n v="0"/>
    <n v="0"/>
    <n v="19780000"/>
    <n v="0"/>
    <n v="19780000"/>
    <n v="0"/>
    <n v="0"/>
    <n v="0"/>
    <n v="0"/>
    <n v="0"/>
    <n v="0"/>
    <n v="0"/>
    <n v="0"/>
    <n v="0"/>
    <n v="0"/>
    <n v="0"/>
    <n v="0"/>
    <n v="0"/>
    <n v="0"/>
    <n v="19780000"/>
    <s v="CON CONVENIO"/>
    <x v="1"/>
    <x v="1"/>
    <s v="si"/>
    <s v="RS"/>
    <s v="'09/12/2015"/>
  </r>
  <r>
    <m/>
    <m/>
    <m/>
    <x v="0"/>
    <x v="0"/>
    <m/>
    <m/>
    <m/>
    <m/>
    <m/>
    <s v="TOTAL DE INICIATIVAS PUESTA EN MARCHA"/>
    <n v="19780000"/>
    <n v="19780000"/>
    <n v="0"/>
    <n v="0"/>
    <n v="19780000"/>
    <n v="0"/>
    <n v="519780000"/>
    <n v="2584791000"/>
    <n v="0"/>
    <n v="0"/>
    <n v="0"/>
    <n v="0"/>
    <n v="0"/>
    <n v="0"/>
    <n v="0"/>
    <n v="0"/>
    <n v="0"/>
    <n v="0"/>
    <n v="0"/>
    <n v="0"/>
    <n v="0"/>
    <n v="1978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9"/>
    <s v="N"/>
    <x v="6"/>
    <x v="1"/>
    <s v="PUERTO OCTAY"/>
    <s v="I. Municipalidad de Puerto Octay"/>
    <s v="EJECUCION"/>
    <n v="30285474"/>
    <s v="30285474-EJECUCION"/>
    <s v="NORMALIZACION SUMINISTRO ENERGIA ELECTRICA SECTOR RUPANCO"/>
    <n v="121929000"/>
    <n v="177300000"/>
    <n v="0"/>
    <n v="0"/>
    <n v="121929000"/>
    <n v="0"/>
    <n v="121929000"/>
    <n v="0"/>
    <n v="0"/>
    <n v="177300000"/>
    <n v="0"/>
    <n v="0"/>
    <n v="0"/>
    <n v="0"/>
    <n v="0"/>
    <n v="0"/>
    <n v="177300000"/>
    <n v="177300000"/>
    <n v="0"/>
    <n v="177300000"/>
    <n v="0"/>
    <n v="0"/>
    <s v="TERMINADO"/>
    <x v="4"/>
    <x v="1"/>
    <s v=""/>
    <s v="RS"/>
    <s v="'05/10/2016"/>
  </r>
  <r>
    <m/>
    <m/>
    <m/>
    <x v="0"/>
    <x v="0"/>
    <m/>
    <m/>
    <m/>
    <m/>
    <m/>
    <s v="TOTAL INICIATIVAS NUEVAS"/>
    <n v="121929000"/>
    <n v="177300000"/>
    <n v="0"/>
    <n v="0"/>
    <n v="121929000"/>
    <n v="919701000"/>
    <n v="321929000"/>
    <n v="919701000"/>
    <n v="0"/>
    <n v="177300000"/>
    <n v="0"/>
    <n v="0"/>
    <n v="0"/>
    <n v="0"/>
    <n v="0"/>
    <n v="0"/>
    <n v="177300000"/>
    <n v="177300000"/>
    <n v="0"/>
    <n v="177300000"/>
    <n v="0"/>
    <n v="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PUERTO OCTAY"/>
    <n v="5538590118"/>
    <n v="5766875118"/>
    <n v="1501516000"/>
    <n v="1844820288"/>
    <n v="1111071830"/>
    <n v="2294831930"/>
    <n v="1177191000"/>
    <n v="3504492000"/>
    <n v="0"/>
    <n v="178868250"/>
    <n v="1568250"/>
    <n v="0"/>
    <n v="0"/>
    <n v="1568250"/>
    <n v="0"/>
    <n v="0"/>
    <n v="177300000"/>
    <n v="177300000"/>
    <n v="0"/>
    <n v="178868250"/>
    <n v="0"/>
    <n v="374318658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1"/>
    <s v="A"/>
    <x v="7"/>
    <x v="1"/>
    <s v="PURRANQUE"/>
    <s v="I. Municipalidad de Purranque"/>
    <s v="EJECUCION"/>
    <n v="30214373"/>
    <s v="30214373-EJECUCION"/>
    <s v="REPOSICIONES CAMIONES COMPACTADORES Y ADQUISICION DE CONTENEDORES (C33)"/>
    <n v="463146851"/>
    <n v="450126851"/>
    <n v="154215851"/>
    <n v="154215851"/>
    <n v="282896000"/>
    <n v="0"/>
    <n v="308931000"/>
    <n v="0"/>
    <n v="0"/>
    <n v="295911000"/>
    <n v="0"/>
    <n v="0"/>
    <n v="0"/>
    <n v="0"/>
    <n v="0"/>
    <n v="0"/>
    <n v="0"/>
    <n v="0"/>
    <n v="0"/>
    <n v="0"/>
    <n v="295911000"/>
    <n v="0"/>
    <s v="EN EJECUCION"/>
    <x v="5"/>
    <x v="2"/>
    <s v=""/>
    <m/>
    <n v="2015"/>
  </r>
  <r>
    <n v="31"/>
    <n v="3"/>
    <s v="A"/>
    <x v="7"/>
    <x v="1"/>
    <s v="PURRANQUE"/>
    <s v="I. Municipalidad de Purranque"/>
    <s v="EJECUCION"/>
    <n v="30134906"/>
    <s v="30134906-EJECUCION"/>
    <s v="REPOSICION PLAZA DE ARMAS CIUDAD DE PURRANQUE"/>
    <n v="1727722979"/>
    <n v="1727722979"/>
    <n v="236911691"/>
    <n v="236911146"/>
    <n v="1313037068"/>
    <n v="0"/>
    <n v="1004036309"/>
    <n v="0"/>
    <n v="0"/>
    <n v="1488837192"/>
    <n v="204931337"/>
    <n v="149313844"/>
    <n v="228287329"/>
    <n v="582532510"/>
    <n v="223970800"/>
    <n v="200487591"/>
    <n v="266165957"/>
    <n v="690624348"/>
    <n v="18080712"/>
    <n v="1291237570"/>
    <n v="197599622"/>
    <n v="1974641"/>
    <s v="EN EJECUCION"/>
    <x v="2"/>
    <x v="1"/>
    <s v="si"/>
    <s v="RE"/>
    <s v="'26/10/2016"/>
  </r>
  <r>
    <n v="33"/>
    <m/>
    <s v="A"/>
    <x v="5"/>
    <x v="1"/>
    <s v="PURRANQUE"/>
    <m/>
    <s v="EJECUCION"/>
    <n v="30074834"/>
    <s v="30074834-EJECUCION"/>
    <s v="CONSTRUCCION ALCANTARILLADO, PLANTA TRATAMIENTO Y REPOSICION APR"/>
    <m/>
    <n v="999484566"/>
    <m/>
    <n v="918122454"/>
    <n v="0"/>
    <m/>
    <m/>
    <m/>
    <m/>
    <n v="81362112"/>
    <n v="0"/>
    <n v="0"/>
    <n v="0"/>
    <n v="0"/>
    <n v="0"/>
    <n v="0"/>
    <n v="0"/>
    <n v="0"/>
    <n v="0"/>
    <n v="0"/>
    <n v="81362112"/>
    <n v="0"/>
    <s v="EN EJECUCION"/>
    <x v="3"/>
    <x v="4"/>
    <m/>
    <m/>
    <m/>
  </r>
  <r>
    <n v="31"/>
    <n v="6"/>
    <s v="A"/>
    <x v="2"/>
    <x v="1"/>
    <s v="PURRANQUE"/>
    <s v="I. Municipalidad de Purranque"/>
    <s v="DISEÑO"/>
    <n v="30171924"/>
    <s v="30171924-DISEÑO"/>
    <s v="REPOSICION POSTA SALUD RURAL COLONIA PONCE"/>
    <n v="16859700"/>
    <n v="19746000"/>
    <n v="3500000"/>
    <n v="1046000"/>
    <n v="18700000"/>
    <n v="0"/>
    <n v="13359700"/>
    <n v="0"/>
    <n v="0"/>
    <n v="16859700"/>
    <n v="0"/>
    <n v="0"/>
    <n v="3371940"/>
    <n v="3371940"/>
    <n v="0"/>
    <n v="0"/>
    <n v="3371940"/>
    <n v="3371940"/>
    <n v="0"/>
    <n v="6743880"/>
    <n v="10115820"/>
    <n v="1840300"/>
    <s v="EN EJECUCION"/>
    <x v="1"/>
    <x v="1"/>
    <s v=""/>
    <m/>
    <m/>
  </r>
  <r>
    <n v="31"/>
    <n v="6"/>
    <s v="A"/>
    <x v="2"/>
    <x v="1"/>
    <s v="PURRANQUE"/>
    <m/>
    <s v="DISEÑO"/>
    <n v="30068433"/>
    <s v="30068433-DISEÑO"/>
    <s v="CONSTRUCCION POSTA RURAL MANQUEMAPUE"/>
    <n v="19411000"/>
    <n v="19411000"/>
    <n v="0"/>
    <n v="12832500"/>
    <n v="6578500"/>
    <n v="0"/>
    <n v="0"/>
    <n v="19411000"/>
    <m/>
    <n v="5867100"/>
    <n v="0"/>
    <n v="0"/>
    <n v="0"/>
    <n v="0"/>
    <n v="0"/>
    <n v="0"/>
    <n v="0"/>
    <n v="0"/>
    <n v="0"/>
    <n v="0"/>
    <n v="5867100"/>
    <n v="711400"/>
    <s v="EN EJECUCION"/>
    <x v="1"/>
    <x v="1"/>
    <m/>
    <m/>
    <m/>
  </r>
  <r>
    <m/>
    <m/>
    <m/>
    <x v="0"/>
    <x v="0"/>
    <m/>
    <m/>
    <m/>
    <m/>
    <m/>
    <s v="TOTAL INICIATIVAS DE ARRASTRE"/>
    <n v="2227140530"/>
    <n v="3216491396"/>
    <n v="394627542"/>
    <n v="1323127951"/>
    <n v="1621211568"/>
    <n v="0"/>
    <n v="1411567130"/>
    <n v="0"/>
    <n v="0"/>
    <n v="1888837104"/>
    <n v="204931337"/>
    <n v="149313844"/>
    <n v="231659269"/>
    <n v="585904450"/>
    <n v="223970800"/>
    <n v="200487591"/>
    <n v="269537897"/>
    <n v="693996288"/>
    <n v="18080712"/>
    <n v="1297981450"/>
    <n v="590855654"/>
    <n v="4526341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7"/>
    <s v="P"/>
    <x v="2"/>
    <x v="1"/>
    <s v="PURRANQUE"/>
    <s v="I. Municipalidad de Purranque"/>
    <s v="DISEÑO"/>
    <n v="30171875"/>
    <s v="30171875-DISEÑO"/>
    <s v="REPOSICION POSTA SALUD RURAL COLIGUAL, PURRANQUE"/>
    <n v="19769000"/>
    <n v="19769000"/>
    <n v="0"/>
    <n v="0"/>
    <n v="19769000"/>
    <n v="0"/>
    <n v="19769000"/>
    <n v="0"/>
    <n v="0"/>
    <n v="5000000"/>
    <n v="0"/>
    <n v="0"/>
    <n v="0"/>
    <n v="0"/>
    <n v="0"/>
    <n v="0"/>
    <n v="0"/>
    <n v="0"/>
    <n v="0"/>
    <n v="0"/>
    <n v="5000000"/>
    <n v="14769000"/>
    <s v="CON CONVENIO"/>
    <x v="1"/>
    <x v="1"/>
    <s v=""/>
    <s v="RS"/>
    <s v="'17/03/2016"/>
  </r>
  <r>
    <n v="31"/>
    <n v="8"/>
    <s v="P"/>
    <x v="2"/>
    <x v="1"/>
    <s v="PURRANQUE"/>
    <s v="I. Municipalidad de Purranque"/>
    <s v="DISEÑO"/>
    <n v="30171923"/>
    <s v="30171923-DISEÑO"/>
    <s v="REPOSICION POSTA SALUD RURAL HUEYUSCA, PURRANQUE"/>
    <n v="19500000"/>
    <n v="19500000"/>
    <n v="0"/>
    <n v="0"/>
    <n v="19500000"/>
    <n v="0"/>
    <n v="19500000"/>
    <n v="0"/>
    <n v="0"/>
    <n v="19500000"/>
    <n v="0"/>
    <n v="0"/>
    <n v="0"/>
    <n v="0"/>
    <n v="0"/>
    <n v="0"/>
    <n v="3900000"/>
    <n v="3900000"/>
    <n v="0"/>
    <n v="3900000"/>
    <n v="15600000"/>
    <n v="0"/>
    <s v="GA"/>
    <x v="1"/>
    <x v="1"/>
    <s v=""/>
    <s v="RS"/>
    <s v="'17/03/2016"/>
  </r>
  <r>
    <n v="29"/>
    <n v="2"/>
    <s v="P"/>
    <x v="7"/>
    <x v="1"/>
    <s v="PURRANQUE"/>
    <s v="I. Municipalidad de Purranque"/>
    <s v="EJECUCION"/>
    <n v="30211924"/>
    <s v="30211924-EJECUCION"/>
    <s v="REPOSICION CAMIONES Y MOTONIVELADOR PARA LA COMUNA DE PURRANQ (C33)"/>
    <n v="464288020"/>
    <n v="464288020"/>
    <n v="0"/>
    <n v="0"/>
    <n v="464288020"/>
    <n v="0"/>
    <n v="464288020"/>
    <n v="0"/>
    <n v="0"/>
    <n v="0"/>
    <n v="0"/>
    <n v="0"/>
    <n v="0"/>
    <n v="0"/>
    <n v="0"/>
    <n v="0"/>
    <n v="0"/>
    <n v="0"/>
    <n v="0"/>
    <n v="0"/>
    <n v="0"/>
    <n v="464288020"/>
    <s v="EN TRAMITE"/>
    <x v="1"/>
    <x v="2"/>
    <m/>
    <m/>
    <n v="2015"/>
  </r>
  <r>
    <m/>
    <m/>
    <m/>
    <x v="0"/>
    <x v="0"/>
    <m/>
    <m/>
    <m/>
    <m/>
    <m/>
    <s v="TOTAL DE INICIATIVAS PUESTA EN MARCHA"/>
    <n v="503557020"/>
    <n v="503557020"/>
    <n v="0"/>
    <n v="0"/>
    <n v="503557020"/>
    <n v="0"/>
    <n v="503557020"/>
    <n v="0"/>
    <n v="0"/>
    <n v="24500000"/>
    <n v="0"/>
    <n v="0"/>
    <n v="0"/>
    <n v="0"/>
    <n v="0"/>
    <n v="0"/>
    <n v="3900000"/>
    <n v="3900000"/>
    <n v="0"/>
    <n v="3900000"/>
    <n v="20600000"/>
    <n v="47905702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m/>
    <s v="N"/>
    <x v="2"/>
    <x v="1"/>
    <s v="PURRANQUE"/>
    <s v="I. Municipalidad de Purranque"/>
    <s v="EJECUCION"/>
    <n v="30125776"/>
    <m/>
    <s v="CONSTRUCCION CENTRO DE DIALISIS, PURRANQUE"/>
    <m/>
    <n v="1417072000"/>
    <m/>
    <n v="0"/>
    <m/>
    <m/>
    <m/>
    <m/>
    <m/>
    <n v="0"/>
    <m/>
    <m/>
    <m/>
    <n v="0"/>
    <n v="0"/>
    <n v="0"/>
    <n v="0"/>
    <n v="0"/>
    <n v="0"/>
    <n v="0"/>
    <n v="0"/>
    <n v="1417072000"/>
    <s v="APROBADO CORE"/>
    <x v="2"/>
    <x v="1"/>
    <m/>
    <m/>
    <m/>
  </r>
  <r>
    <m/>
    <m/>
    <m/>
    <x v="0"/>
    <x v="0"/>
    <m/>
    <m/>
    <m/>
    <m/>
    <m/>
    <s v="TOTAL INICIATIVAS NUEVAS"/>
    <n v="0"/>
    <n v="1417072000"/>
    <n v="0"/>
    <n v="0"/>
    <n v="0"/>
    <n v="1108122224"/>
    <n v="334000000"/>
    <n v="1130041000"/>
    <n v="0"/>
    <n v="0"/>
    <n v="0"/>
    <n v="0"/>
    <n v="0"/>
    <n v="0"/>
    <n v="0"/>
    <n v="0"/>
    <n v="0"/>
    <n v="0"/>
    <n v="0"/>
    <n v="0"/>
    <n v="0"/>
    <n v="1417072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PURRANQUE"/>
    <n v="2730697550"/>
    <n v="5137120416"/>
    <n v="1248085421"/>
    <n v="1323127951"/>
    <n v="2124768588"/>
    <n v="1108122224"/>
    <n v="2249124150"/>
    <n v="1130041000"/>
    <n v="0"/>
    <n v="1913337104"/>
    <n v="204931337"/>
    <n v="149313844"/>
    <n v="231659269"/>
    <n v="585904450"/>
    <n v="223970800"/>
    <n v="200487591"/>
    <n v="273437897"/>
    <n v="697896288"/>
    <n v="18080712"/>
    <n v="1301881450"/>
    <n v="611455654"/>
    <n v="1900655361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A"/>
    <x v="1"/>
    <x v="1"/>
    <s v="PUYEHUE"/>
    <s v="I. Municipalidad de Puyehue"/>
    <s v="EJECUCION"/>
    <n v="30067012"/>
    <s v="30067012-EJECUCION"/>
    <s v="REPOSICION PARCIAL LICEO LAS AMERCIAS DE ENTRE LAGOS"/>
    <n v="2958804000"/>
    <n v="2185047000"/>
    <n v="4545333"/>
    <n v="4545333"/>
    <n v="934336775"/>
    <n v="1246164892"/>
    <n v="1000000000"/>
    <n v="1954258667"/>
    <n v="0"/>
    <n v="1137461942"/>
    <n v="0"/>
    <n v="1111111"/>
    <n v="2222222"/>
    <n v="3333333"/>
    <n v="117417604"/>
    <n v="120368979"/>
    <n v="169675360"/>
    <n v="407461943"/>
    <n v="201327204"/>
    <n v="612122480"/>
    <n v="525339462"/>
    <n v="1043039725"/>
    <s v="EN EJECUCION"/>
    <x v="6"/>
    <x v="1"/>
    <s v="si"/>
    <s v="RS"/>
    <s v="'18/08/2016"/>
  </r>
  <r>
    <n v="33"/>
    <n v="2"/>
    <s v="A"/>
    <x v="5"/>
    <x v="1"/>
    <s v="PUYEHUE"/>
    <s v="Servicio de Vivienda y Urbanismo"/>
    <s v="EJECUCION"/>
    <n v="20132784"/>
    <s v="20132784-EJECUCION"/>
    <s v="CONSTRUCCION INFRAESTRUCTURA SANITARIA ALCANTARILLADO PILMAIQUEN"/>
    <n v="1121998332"/>
    <n v="1304374229"/>
    <n v="335482000"/>
    <n v="249336775"/>
    <n v="852179557"/>
    <n v="0"/>
    <n v="786516332"/>
    <n v="0"/>
    <n v="0"/>
    <n v="876404851"/>
    <n v="166898117"/>
    <n v="128144023"/>
    <n v="129795301"/>
    <n v="424837441"/>
    <n v="0"/>
    <n v="0"/>
    <n v="201567410"/>
    <n v="201567410"/>
    <n v="0"/>
    <n v="626404851"/>
    <n v="250000000"/>
    <n v="178632603"/>
    <s v="EN EJECUCION"/>
    <x v="3"/>
    <x v="4"/>
    <s v=""/>
    <s v="RS"/>
    <s v="'07/01/2016"/>
  </r>
  <r>
    <m/>
    <m/>
    <m/>
    <x v="0"/>
    <x v="0"/>
    <m/>
    <m/>
    <m/>
    <m/>
    <m/>
    <s v="TOTAL INICIATIVAS DE ARRASTRE"/>
    <n v="4080802332"/>
    <n v="3489421229"/>
    <n v="340027333"/>
    <n v="253882108"/>
    <n v="1786516332"/>
    <n v="1246164892"/>
    <n v="1786516332"/>
    <n v="1954258667"/>
    <n v="0"/>
    <n v="2013866793"/>
    <n v="166898117"/>
    <n v="129255134"/>
    <n v="132017523"/>
    <n v="428170774"/>
    <n v="117417604"/>
    <n v="120368979"/>
    <n v="371242770"/>
    <n v="609029353"/>
    <n v="201327204"/>
    <n v="1238527331"/>
    <n v="775339462"/>
    <n v="122167232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8"/>
    <s v="N"/>
    <x v="3"/>
    <x v="1"/>
    <s v="PUYEHUE"/>
    <s v="I. Municipalidad de Puyehue"/>
    <s v="EJECUCION"/>
    <n v="30358323"/>
    <s v="30358323-EJECUCION"/>
    <s v="REPOSICION RETROEXCAVADORA MANTENCION CAMINOS VECINALES (C33)"/>
    <n v="81515000"/>
    <n v="81515000"/>
    <n v="0"/>
    <n v="0"/>
    <n v="81515000"/>
    <n v="0"/>
    <n v="81515000"/>
    <n v="0"/>
    <n v="0"/>
    <n v="0"/>
    <n v="0"/>
    <n v="0"/>
    <n v="0"/>
    <n v="0"/>
    <n v="0"/>
    <n v="0"/>
    <n v="0"/>
    <n v="0"/>
    <n v="0"/>
    <n v="0"/>
    <n v="0"/>
    <n v="81515000"/>
    <s v="ARI"/>
    <x v="2"/>
    <x v="2"/>
    <s v=""/>
    <m/>
    <s v="2.634/17-05-2016"/>
  </r>
  <r>
    <n v="29"/>
    <n v="0"/>
    <s v="N"/>
    <x v="7"/>
    <x v="1"/>
    <s v="PUYEHUE"/>
    <s v="I. Municipalidad de Puyehue"/>
    <s v="EJECUCION"/>
    <n v="30402526"/>
    <s v="30402526-EJECUCION"/>
    <s v="REPOSICION Y ADQUISICION CAMIONES COMPACTADORES RSD (C33)"/>
    <n v="220150000"/>
    <n v="220150000"/>
    <m/>
    <n v="0"/>
    <n v="0"/>
    <m/>
    <m/>
    <m/>
    <m/>
    <n v="220150000"/>
    <n v="0"/>
    <n v="0"/>
    <n v="0"/>
    <n v="0"/>
    <n v="0"/>
    <n v="0"/>
    <n v="0"/>
    <n v="0"/>
    <n v="0"/>
    <n v="0"/>
    <n v="220150000"/>
    <n v="0"/>
    <s v="CON CONVENIO"/>
    <x v="5"/>
    <x v="2"/>
    <m/>
    <m/>
    <m/>
  </r>
  <r>
    <m/>
    <m/>
    <m/>
    <x v="0"/>
    <x v="0"/>
    <m/>
    <m/>
    <m/>
    <m/>
    <m/>
    <s v="TOTAL INICIATIVAS NUEVAS"/>
    <n v="301665000"/>
    <n v="301665000"/>
    <n v="0"/>
    <n v="0"/>
    <n v="81515000"/>
    <n v="44546000"/>
    <n v="181016000"/>
    <n v="44546000"/>
    <n v="0"/>
    <n v="220150000"/>
    <n v="0"/>
    <n v="0"/>
    <n v="0"/>
    <n v="0"/>
    <n v="0"/>
    <n v="0"/>
    <n v="0"/>
    <n v="0"/>
    <n v="0"/>
    <n v="0"/>
    <n v="220150000"/>
    <n v="81515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PUYEHUE"/>
    <n v="4382467332"/>
    <n v="3791086229"/>
    <n v="340027333"/>
    <n v="253882108"/>
    <n v="1868031332"/>
    <n v="1290710892"/>
    <n v="1967532332"/>
    <n v="1998804667"/>
    <n v="0"/>
    <n v="2234016793"/>
    <n v="166898117"/>
    <n v="129255134"/>
    <n v="132017523"/>
    <n v="428170774"/>
    <n v="117417604"/>
    <n v="120368979"/>
    <n v="371242770"/>
    <n v="609029353"/>
    <n v="201327204"/>
    <n v="1238527331"/>
    <n v="995489462"/>
    <n v="130318732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A"/>
    <x v="1"/>
    <x v="1"/>
    <s v="RÍO NEGRO"/>
    <s v="Dirección de Arquitectura"/>
    <s v="DISEÑO"/>
    <n v="30088194"/>
    <s v="30088194-DISEÑO"/>
    <s v="REPOSICION ESCUELA ANDREW JACKSON Y RIO NEGRO"/>
    <n v="135136000"/>
    <n v="135135324"/>
    <n v="25667865"/>
    <n v="32463865"/>
    <n v="102671459"/>
    <n v="0"/>
    <n v="109468135"/>
    <n v="0"/>
    <n v="0"/>
    <n v="50000000"/>
    <n v="0"/>
    <n v="0"/>
    <n v="0"/>
    <n v="0"/>
    <n v="0"/>
    <n v="0"/>
    <n v="0"/>
    <n v="0"/>
    <n v="0"/>
    <n v="0"/>
    <n v="50000000"/>
    <n v="52671459"/>
    <s v="EN EJECUCION"/>
    <x v="6"/>
    <x v="1"/>
    <s v=""/>
    <s v="RS"/>
    <s v="'19/07/2016"/>
  </r>
  <r>
    <n v="31"/>
    <n v="0"/>
    <s v="A"/>
    <x v="5"/>
    <x v="1"/>
    <s v="RÍO NEGRO"/>
    <m/>
    <s v="EJECUCION"/>
    <n v="30095480"/>
    <s v="30095480-EJECUCION"/>
    <s v="CONSTRUCCION AGUA POTABLE RURAL MILLANTUE-HUELLELHUE-PUTRIHUE-RIO BLANCO, RIO NEGRO"/>
    <n v="987390835"/>
    <n v="987390835"/>
    <n v="0"/>
    <n v="953589363"/>
    <n v="33801472"/>
    <n v="0"/>
    <n v="0"/>
    <n v="987390835"/>
    <m/>
    <n v="33801472"/>
    <n v="0"/>
    <n v="0"/>
    <n v="0"/>
    <n v="0"/>
    <n v="0"/>
    <n v="0"/>
    <n v="0"/>
    <n v="0"/>
    <n v="33801472"/>
    <n v="33801472"/>
    <n v="0"/>
    <n v="0"/>
    <s v="TERMINADO"/>
    <x v="7"/>
    <x v="1"/>
    <m/>
    <m/>
    <m/>
  </r>
  <r>
    <m/>
    <m/>
    <m/>
    <x v="0"/>
    <x v="0"/>
    <m/>
    <m/>
    <m/>
    <m/>
    <m/>
    <s v="TOTAL INICIATIVAS DE ARRASTRE"/>
    <n v="1122526835"/>
    <n v="1122526159"/>
    <n v="25667865"/>
    <n v="986053228"/>
    <n v="136472931"/>
    <n v="0"/>
    <n v="109468135"/>
    <n v="987390835"/>
    <e v="#REF!"/>
    <n v="83801472"/>
    <n v="0"/>
    <n v="0"/>
    <n v="0"/>
    <n v="0"/>
    <n v="0"/>
    <n v="0"/>
    <n v="0"/>
    <n v="0"/>
    <n v="33801472"/>
    <n v="33801472"/>
    <n v="50000000"/>
    <n v="52671459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2"/>
    <x v="1"/>
    <s v="RÍO NEGRO"/>
    <s v="Servicio de Salud Osorno"/>
    <s v="EJECUCION"/>
    <n v="30126943"/>
    <s v="30126943-EJECUCION"/>
    <s v="MEJORAMIENTO HOSPITAL DE RIO NEGRO"/>
    <n v="3086914000"/>
    <n v="3242559000"/>
    <n v="0"/>
    <n v="2092000"/>
    <n v="500000000"/>
    <n v="1099735000"/>
    <n v="500000000"/>
    <n v="2586914000"/>
    <n v="0"/>
    <n v="0"/>
    <n v="0"/>
    <n v="0"/>
    <n v="0"/>
    <n v="0"/>
    <n v="0"/>
    <n v="0"/>
    <n v="0"/>
    <n v="0"/>
    <n v="0"/>
    <n v="0"/>
    <n v="0"/>
    <n v="3240467000"/>
    <s v="GA"/>
    <x v="1"/>
    <x v="1"/>
    <s v="si"/>
    <s v="RS"/>
    <s v="'06/07/2016"/>
  </r>
  <r>
    <m/>
    <m/>
    <m/>
    <x v="0"/>
    <x v="0"/>
    <m/>
    <m/>
    <m/>
    <m/>
    <m/>
    <s v="TOTAL DE INICIATIVAS PUESTA EN MARCHA"/>
    <n v="3086914000"/>
    <n v="3242559000"/>
    <n v="0"/>
    <n v="2092000"/>
    <n v="500000000"/>
    <n v="1099735000"/>
    <n v="500000000"/>
    <n v="2586914000"/>
    <e v="#REF!"/>
    <n v="0"/>
    <n v="0"/>
    <n v="0"/>
    <n v="0"/>
    <n v="0"/>
    <n v="0"/>
    <n v="0"/>
    <n v="0"/>
    <n v="0"/>
    <n v="0"/>
    <n v="0"/>
    <n v="0"/>
    <n v="3240467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4"/>
    <s v="N"/>
    <x v="8"/>
    <x v="1"/>
    <s v="RÍO NEGRO"/>
    <s v="I. Municipalidad de Rio Negro"/>
    <s v="EJECUCION"/>
    <n v="30102235"/>
    <s v="30102235-EJECUCION"/>
    <s v="CONSERVACION GIMNASIO FISCAL (C33)"/>
    <n v="310000000"/>
    <n v="310000000"/>
    <n v="0"/>
    <n v="0"/>
    <n v="50000000"/>
    <n v="260000000"/>
    <n v="50000000"/>
    <n v="260000000"/>
    <n v="0"/>
    <n v="250000000"/>
    <n v="0"/>
    <n v="0"/>
    <n v="0"/>
    <n v="0"/>
    <n v="0"/>
    <n v="0"/>
    <n v="0"/>
    <n v="0"/>
    <n v="0"/>
    <n v="0"/>
    <n v="250000000"/>
    <n v="60000000"/>
    <s v="CON CONVENIO"/>
    <x v="1"/>
    <x v="2"/>
    <s v=""/>
    <m/>
    <m/>
  </r>
  <r>
    <m/>
    <m/>
    <m/>
    <x v="0"/>
    <x v="0"/>
    <m/>
    <m/>
    <m/>
    <m/>
    <m/>
    <s v="TOTAL INICIATIVAS NUEVAS"/>
    <n v="310000000"/>
    <n v="310000000"/>
    <n v="0"/>
    <n v="0"/>
    <n v="50000000"/>
    <n v="587004796"/>
    <n v="250000000"/>
    <n v="560000000"/>
    <n v="0"/>
    <n v="250000000"/>
    <n v="0"/>
    <n v="0"/>
    <n v="0"/>
    <n v="0"/>
    <n v="0"/>
    <n v="0"/>
    <n v="0"/>
    <n v="0"/>
    <n v="0"/>
    <n v="0"/>
    <n v="250000000"/>
    <n v="600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RIO NEGRO"/>
    <n v="4519440835"/>
    <n v="4675085159"/>
    <n v="25667865"/>
    <n v="988145228"/>
    <n v="686472931"/>
    <n v="1686739796"/>
    <n v="859468135"/>
    <n v="3146914000"/>
    <e v="#REF!"/>
    <n v="333801472"/>
    <n v="0"/>
    <n v="0"/>
    <n v="0"/>
    <n v="0"/>
    <n v="0"/>
    <n v="0"/>
    <n v="0"/>
    <n v="0"/>
    <n v="33801472"/>
    <n v="33801472"/>
    <n v="300000000"/>
    <n v="3353138459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SAN JUAN DE LA COST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2"/>
    <x v="1"/>
    <s v="SAN JUAN DE LA COSTA"/>
    <s v="I. Municipalidad de San Juan de la Costa"/>
    <s v="EJECUCION"/>
    <n v="30071876"/>
    <s v="30071876-EJECUCION"/>
    <s v="CONSTRUCCION POSTA DE SALUD RURAL CHAMILCO, SAN JUAN DE LA COSTA"/>
    <n v="439345361"/>
    <n v="440283361"/>
    <n v="424283361"/>
    <n v="414240291"/>
    <n v="10043070"/>
    <n v="0"/>
    <n v="15062000"/>
    <n v="0"/>
    <m/>
    <n v="26043070"/>
    <n v="0"/>
    <n v="10043070"/>
    <n v="0"/>
    <n v="10043070"/>
    <n v="0"/>
    <n v="0"/>
    <n v="0"/>
    <n v="0"/>
    <n v="0"/>
    <n v="10043070"/>
    <n v="16000000"/>
    <n v="0"/>
    <s v="EN EJECUCION"/>
    <x v="1"/>
    <x v="1"/>
    <m/>
    <m/>
    <m/>
  </r>
  <r>
    <n v="31"/>
    <n v="1"/>
    <s v="A"/>
    <x v="1"/>
    <x v="1"/>
    <s v="SAN JUAN DE LA COSTA"/>
    <s v="I. Municipalidad de San Juan de la Costa"/>
    <s v="EJECUCION"/>
    <n v="30110580"/>
    <s v="30110580-EJECUCION"/>
    <s v="REPOSICION LICEO INTERNADO ANTULAFKEN PUAUCHO"/>
    <n v="1378829000"/>
    <n v="2693960520"/>
    <n v="6233000"/>
    <n v="47819520"/>
    <n v="913228930"/>
    <n v="1707034070"/>
    <n v="900000000"/>
    <n v="472596000"/>
    <n v="0"/>
    <n v="400000000"/>
    <n v="0"/>
    <n v="0"/>
    <n v="0"/>
    <n v="0"/>
    <n v="0"/>
    <n v="0"/>
    <n v="0"/>
    <n v="0"/>
    <n v="0"/>
    <n v="0"/>
    <n v="400000000"/>
    <n v="2246141000"/>
    <s v="EN EJECUCION"/>
    <x v="6"/>
    <x v="1"/>
    <s v=""/>
    <s v="RS"/>
    <s v="'07/01/2016"/>
  </r>
  <r>
    <n v="31"/>
    <n v="0"/>
    <s v="A"/>
    <x v="2"/>
    <x v="1"/>
    <s v="SAN JUAN DE LA COSTA"/>
    <s v="I. Municipalidad de San Juan de la Costa"/>
    <s v="EJECUCION"/>
    <n v="30135939"/>
    <s v="30135939-EJECUCION"/>
    <s v="CONSTRUCCION POSTA SALUD RURAL LA PIEDRA"/>
    <m/>
    <n v="437462687"/>
    <m/>
    <n v="420588687"/>
    <n v="16874000"/>
    <m/>
    <m/>
    <m/>
    <m/>
    <n v="16874000"/>
    <n v="0"/>
    <n v="0"/>
    <n v="0"/>
    <n v="0"/>
    <n v="0"/>
    <n v="0"/>
    <n v="0"/>
    <n v="0"/>
    <n v="0"/>
    <n v="0"/>
    <n v="16874000"/>
    <n v="0"/>
    <s v="EN EJECUCION"/>
    <x v="1"/>
    <x v="1"/>
    <m/>
    <m/>
    <m/>
  </r>
  <r>
    <n v="31"/>
    <n v="0"/>
    <s v="A"/>
    <x v="8"/>
    <x v="1"/>
    <s v="SAN JUAN DE LA COSTA"/>
    <s v="I. Municipalidad de San Juan de la Costa"/>
    <s v="EJECUCION"/>
    <n v="30269724"/>
    <s v="30269724-EJECUCION"/>
    <s v="CONSTRUCCION CANCHA SINTETICA Y ESTADIO MUNICIPAL DE PUAUCHO SAN JUAN DE LA COSTA"/>
    <m/>
    <n v="1154269824"/>
    <m/>
    <n v="1138036824"/>
    <n v="9004000"/>
    <m/>
    <m/>
    <m/>
    <m/>
    <n v="16233000"/>
    <n v="0"/>
    <n v="0"/>
    <n v="0"/>
    <n v="0"/>
    <n v="0"/>
    <n v="0"/>
    <n v="0"/>
    <n v="0"/>
    <n v="0"/>
    <n v="0"/>
    <n v="16233000"/>
    <n v="0"/>
    <s v="EN EJECUCION"/>
    <x v="1"/>
    <x v="1"/>
    <m/>
    <m/>
    <m/>
  </r>
  <r>
    <m/>
    <m/>
    <m/>
    <x v="0"/>
    <x v="0"/>
    <m/>
    <m/>
    <m/>
    <m/>
    <m/>
    <s v="TOTAL INICIATIVAS DE ARRASTRE"/>
    <n v="1818174361"/>
    <n v="4725976392"/>
    <n v="430516361"/>
    <n v="2020685322"/>
    <n v="949150000"/>
    <n v="1707034070"/>
    <n v="915062000"/>
    <n v="472596000"/>
    <n v="0"/>
    <n v="459150070"/>
    <n v="0"/>
    <n v="10043070"/>
    <n v="0"/>
    <n v="10043070"/>
    <n v="0"/>
    <n v="0"/>
    <n v="0"/>
    <n v="0"/>
    <n v="0"/>
    <n v="10043070"/>
    <n v="449107000"/>
    <n v="2246141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0"/>
    <s v="P"/>
    <x v="3"/>
    <x v="1"/>
    <s v="SAN JUAN DE LA COSTA"/>
    <s v="I. Municipalidad de San Juan de la Costa"/>
    <s v="EJECUCION"/>
    <n v="30350274"/>
    <s v="30350274-EJECUCION"/>
    <s v="ADQUISICION MAQUINARIA OFICINA CAMINO PUERTO (C33)"/>
    <n v="589404000"/>
    <n v="589404000"/>
    <n v="0"/>
    <n v="0"/>
    <n v="589404000"/>
    <n v="0"/>
    <n v="589404000"/>
    <n v="0"/>
    <n v="0"/>
    <n v="589404000"/>
    <n v="0"/>
    <n v="0"/>
    <n v="0"/>
    <n v="0"/>
    <n v="0"/>
    <n v="0"/>
    <n v="527480528"/>
    <n v="527480528"/>
    <n v="0"/>
    <n v="527480528"/>
    <n v="61923472"/>
    <n v="0"/>
    <s v="EN EJECUCION"/>
    <x v="2"/>
    <x v="2"/>
    <s v="si"/>
    <m/>
    <s v="3.983/15-09-2016"/>
  </r>
  <r>
    <n v="31"/>
    <n v="4"/>
    <s v="P"/>
    <x v="6"/>
    <x v="1"/>
    <s v="SAN JUAN DE LA COSTA"/>
    <s v="I. Municipalidad de San Juan de la Costa"/>
    <s v="EJECUCION"/>
    <n v="30124378"/>
    <s v="30124378-EJECUCION"/>
    <s v="HABILITACION SUMINISTRO E E LAFQUENMAPU COMPLEMENTARIO"/>
    <n v="134834000"/>
    <n v="134834000"/>
    <n v="0"/>
    <n v="0"/>
    <n v="134834000"/>
    <n v="0"/>
    <n v="134834000"/>
    <n v="0"/>
    <n v="0"/>
    <n v="130827000"/>
    <n v="0"/>
    <n v="0"/>
    <n v="0"/>
    <n v="0"/>
    <n v="0"/>
    <n v="0"/>
    <n v="120129000"/>
    <n v="120129000"/>
    <n v="0"/>
    <n v="120129000"/>
    <n v="10698000"/>
    <n v="4007000"/>
    <s v="EN EJECUCION"/>
    <x v="4"/>
    <x v="1"/>
    <n v="1"/>
    <s v="RS"/>
    <s v="'11/12/2015"/>
  </r>
  <r>
    <m/>
    <m/>
    <m/>
    <x v="0"/>
    <x v="0"/>
    <m/>
    <m/>
    <m/>
    <m/>
    <m/>
    <s v="TOTAL DE INICIATIVAS PUESTA EN MARCHA"/>
    <n v="724238000"/>
    <n v="724238000"/>
    <n v="0"/>
    <n v="0"/>
    <n v="724238000"/>
    <n v="0"/>
    <n v="724238000"/>
    <n v="0"/>
    <n v="0"/>
    <n v="720231000"/>
    <n v="0"/>
    <n v="0"/>
    <n v="0"/>
    <n v="0"/>
    <n v="0"/>
    <n v="0"/>
    <n v="647609528"/>
    <n v="647609528"/>
    <n v="0"/>
    <n v="647609528"/>
    <n v="72621472"/>
    <n v="4007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8"/>
    <s v="N"/>
    <x v="6"/>
    <x v="1"/>
    <s v="SAN JUAN DE LA COSTA"/>
    <s v="I. Municipalidad de San Juan de la Costa"/>
    <s v="EJECUCION"/>
    <n v="30134570"/>
    <s v="30134570-EJECUCION"/>
    <s v="HABILITACION SUMINISTRO E E PURRAHUE"/>
    <n v="93197000"/>
    <n v="93197000"/>
    <n v="0"/>
    <n v="0"/>
    <n v="93197000"/>
    <n v="0"/>
    <n v="93197000"/>
    <n v="0"/>
    <n v="0"/>
    <n v="93197000"/>
    <n v="0"/>
    <n v="0"/>
    <n v="0"/>
    <n v="0"/>
    <n v="0"/>
    <n v="0"/>
    <n v="85542000"/>
    <n v="85542000"/>
    <n v="0"/>
    <n v="85542000"/>
    <n v="7655000"/>
    <n v="0"/>
    <s v="EN EJECUCION"/>
    <x v="4"/>
    <x v="1"/>
    <n v="3"/>
    <s v="RS"/>
    <s v="'21/09/2016"/>
  </r>
  <r>
    <n v="31"/>
    <n v="9"/>
    <s v="N"/>
    <x v="6"/>
    <x v="1"/>
    <s v="SAN JUAN DE LA COSTA"/>
    <s v="I. Municipalidad de San Juan de la Costa"/>
    <s v="EJECUCION"/>
    <n v="30092386"/>
    <s v="30092386-EJECUCION"/>
    <s v="HABILITACION SUMINISTRO E E BELLAVISTA"/>
    <n v="63745000"/>
    <n v="76457000"/>
    <n v="0"/>
    <n v="0"/>
    <n v="76457000"/>
    <n v="0"/>
    <n v="63745000"/>
    <n v="0"/>
    <n v="0"/>
    <n v="76457000"/>
    <n v="0"/>
    <n v="0"/>
    <n v="0"/>
    <n v="0"/>
    <n v="0"/>
    <n v="0"/>
    <n v="0"/>
    <n v="0"/>
    <n v="76457000"/>
    <n v="76457000"/>
    <n v="0"/>
    <n v="0"/>
    <s v="TERMINADO"/>
    <x v="4"/>
    <x v="1"/>
    <n v="2"/>
    <s v="RS"/>
    <s v="'21/09/2016"/>
  </r>
  <r>
    <n v="31"/>
    <n v="10"/>
    <s v="N"/>
    <x v="6"/>
    <x v="1"/>
    <s v="SAN JUAN DE LA COSTA"/>
    <s v="I. Municipalidad de San Juan de la Costa"/>
    <s v="EJECUCION"/>
    <n v="30134514"/>
    <s v="30134514-EJECUCION"/>
    <s v="HABILITACION SUMINISTRO E E PURREHUIN COMPLEMENTARIO"/>
    <n v="216129000"/>
    <n v="216129000"/>
    <n v="0"/>
    <n v="0"/>
    <n v="216129000"/>
    <n v="0"/>
    <n v="216129000"/>
    <n v="0"/>
    <n v="0"/>
    <n v="216129000"/>
    <n v="0"/>
    <n v="0"/>
    <n v="0"/>
    <n v="0"/>
    <n v="0"/>
    <n v="0"/>
    <n v="216129000"/>
    <n v="216129000"/>
    <n v="0"/>
    <n v="216129000"/>
    <n v="0"/>
    <n v="0"/>
    <s v="TERMINADO"/>
    <x v="4"/>
    <x v="1"/>
    <n v="4"/>
    <s v="RS"/>
    <s v="'11/12/2015"/>
  </r>
  <r>
    <n v="29"/>
    <m/>
    <s v="N"/>
    <x v="7"/>
    <x v="1"/>
    <s v="SAN JUAN DE LA COSTA"/>
    <s v="I. Municipalidad de San Juan de la Costa"/>
    <s v="EJECUCION"/>
    <n v="30459655"/>
    <s v="30459655-EJECUCION"/>
    <s v="REPOSICION CAMION RECOLECTOR DE RSD, COMUNA SAN HUAN DE LA COSTA (C33)"/>
    <m/>
    <n v="124950000"/>
    <m/>
    <n v="0"/>
    <n v="0"/>
    <m/>
    <m/>
    <m/>
    <m/>
    <n v="124950000"/>
    <n v="0"/>
    <n v="0"/>
    <n v="0"/>
    <n v="0"/>
    <n v="0"/>
    <n v="0"/>
    <n v="0"/>
    <n v="0"/>
    <n v="0"/>
    <n v="0"/>
    <n v="124950000"/>
    <n v="0"/>
    <s v="CON CONVENIO"/>
    <x v="5"/>
    <x v="2"/>
    <m/>
    <m/>
    <m/>
  </r>
  <r>
    <n v="31"/>
    <n v="0"/>
    <s v="N"/>
    <x v="6"/>
    <x v="1"/>
    <s v="SAN JUAN DE LA COSTA"/>
    <s v="I. Municipalidad de San Juan de la Costa"/>
    <s v="EJECUCION"/>
    <n v="30124377"/>
    <s v="30124377-EJECUCION"/>
    <s v="HABILITACION SUMINISTRO E. E. QUILLOIMO SAN JUAN DE LA COSTA"/>
    <n v="187762000"/>
    <n v="187762000"/>
    <n v="0"/>
    <n v="0"/>
    <n v="187762000"/>
    <n v="0"/>
    <n v="187762000"/>
    <n v="0"/>
    <n v="0"/>
    <n v="0"/>
    <n v="0"/>
    <n v="0"/>
    <n v="0"/>
    <n v="0"/>
    <n v="0"/>
    <n v="0"/>
    <n v="0"/>
    <n v="0"/>
    <n v="0"/>
    <n v="0"/>
    <n v="0"/>
    <n v="187762000"/>
    <s v="CON CONVENIO 2015"/>
    <x v="4"/>
    <x v="1"/>
    <n v="5"/>
    <s v="RS"/>
    <s v="'30/08/2016"/>
  </r>
  <r>
    <m/>
    <m/>
    <m/>
    <x v="0"/>
    <x v="0"/>
    <m/>
    <m/>
    <m/>
    <m/>
    <m/>
    <s v="TOTAL INICIATIVAS NUEVAS"/>
    <n v="560833000"/>
    <n v="698495000"/>
    <n v="0"/>
    <n v="0"/>
    <n v="573545000"/>
    <n v="0"/>
    <n v="560833000"/>
    <n v="0"/>
    <n v="0"/>
    <n v="510733000"/>
    <n v="0"/>
    <n v="0"/>
    <n v="0"/>
    <n v="0"/>
    <n v="0"/>
    <n v="0"/>
    <n v="301671000"/>
    <n v="301671000"/>
    <n v="76457000"/>
    <n v="378128000"/>
    <n v="132605000"/>
    <n v="187762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SAN JUAN DE LA COSTA"/>
    <n v="3103245361"/>
    <n v="6148709392"/>
    <n v="1987194253"/>
    <n v="2020685322"/>
    <n v="2246933000"/>
    <n v="1707034070"/>
    <n v="2234221000"/>
    <n v="472596000"/>
    <n v="0"/>
    <n v="1690114070"/>
    <n v="0"/>
    <n v="10043070"/>
    <n v="0"/>
    <n v="10043070"/>
    <n v="0"/>
    <n v="0"/>
    <n v="949280528"/>
    <n v="949280528"/>
    <n v="76457000"/>
    <n v="1035780598"/>
    <n v="654333472"/>
    <n v="243791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A"/>
    <x v="3"/>
    <x v="1"/>
    <s v="SAN PABLO"/>
    <s v="I. Municipalidad de San Pablo"/>
    <s v="DISEÑO"/>
    <n v="30247072"/>
    <s v="30247072-DISEÑO"/>
    <s v="MEJORAMIENTO ACCESO NORTE DE SAN PABLO"/>
    <n v="85775000"/>
    <n v="82093000"/>
    <n v="0"/>
    <n v="2093000"/>
    <n v="80000000"/>
    <n v="0"/>
    <n v="83682000"/>
    <n v="2093000"/>
    <n v="0"/>
    <n v="56100000"/>
    <n v="18700000"/>
    <n v="0"/>
    <n v="0"/>
    <n v="18700000"/>
    <n v="0"/>
    <n v="0"/>
    <n v="14960000"/>
    <n v="14960000"/>
    <n v="0"/>
    <n v="33660000"/>
    <n v="22440000"/>
    <n v="23900000"/>
    <s v="EN EJECUCION"/>
    <x v="2"/>
    <x v="1"/>
    <s v=""/>
    <s v="RS"/>
    <s v="'07/01/2016"/>
  </r>
  <r>
    <m/>
    <m/>
    <m/>
    <x v="0"/>
    <x v="0"/>
    <m/>
    <m/>
    <m/>
    <m/>
    <m/>
    <s v="TOTAL INICIATIVAS DE ARRASTRE"/>
    <n v="85775000"/>
    <n v="82093000"/>
    <n v="0"/>
    <n v="2093000"/>
    <n v="80000000"/>
    <n v="0"/>
    <m/>
    <m/>
    <m/>
    <n v="56100000"/>
    <n v="18700000"/>
    <n v="0"/>
    <n v="0"/>
    <n v="18700000"/>
    <n v="0"/>
    <n v="0"/>
    <n v="14960000"/>
    <n v="14960000"/>
    <n v="0"/>
    <n v="33660000"/>
    <n v="22440000"/>
    <n v="239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5"/>
    <s v="P"/>
    <x v="7"/>
    <x v="1"/>
    <s v="SAN PABLO"/>
    <s v="I. Municipalidad de San Pablo"/>
    <s v="EJECUCION"/>
    <n v="30272972"/>
    <s v="30272972-EJECUCION"/>
    <s v="REPOSICION CAMION COMPACTADOR RSD Y ADQUISICION DE CONTENEDORES (C33)"/>
    <n v="136850000"/>
    <n v="136850000"/>
    <n v="0"/>
    <n v="0"/>
    <n v="136850000"/>
    <n v="0"/>
    <n v="136850000"/>
    <n v="0"/>
    <n v="0"/>
    <n v="106850000"/>
    <n v="0"/>
    <n v="0"/>
    <n v="0"/>
    <n v="0"/>
    <n v="0"/>
    <n v="0"/>
    <n v="0"/>
    <n v="0"/>
    <n v="0"/>
    <n v="0"/>
    <n v="106850000"/>
    <n v="30000000"/>
    <s v="CON CONVENIO"/>
    <x v="5"/>
    <x v="2"/>
    <s v=""/>
    <m/>
    <n v="2015"/>
  </r>
  <r>
    <m/>
    <m/>
    <m/>
    <x v="0"/>
    <x v="0"/>
    <m/>
    <m/>
    <m/>
    <m/>
    <m/>
    <s v="TOTAL DE INICIATIVAS PUESTA EN MARCHA"/>
    <n v="136850000"/>
    <n v="136850000"/>
    <n v="0"/>
    <n v="0"/>
    <n v="136850000"/>
    <n v="0"/>
    <n v="220532000"/>
    <n v="2093000"/>
    <n v="0"/>
    <n v="106850000"/>
    <n v="0"/>
    <n v="0"/>
    <n v="0"/>
    <n v="0"/>
    <n v="0"/>
    <n v="0"/>
    <n v="0"/>
    <n v="0"/>
    <n v="0"/>
    <n v="0"/>
    <n v="106850000"/>
    <n v="300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SAN PABLO"/>
    <e v="#REF!"/>
    <n v="218943000"/>
    <n v="0"/>
    <n v="2093000"/>
    <n v="216850000"/>
    <n v="0"/>
    <n v="220532000"/>
    <n v="2093000"/>
    <n v="0"/>
    <n v="162950000"/>
    <n v="18700000"/>
    <n v="0"/>
    <n v="0"/>
    <n v="18700000"/>
    <n v="0"/>
    <n v="0"/>
    <n v="14960000"/>
    <n v="14960000"/>
    <n v="0"/>
    <n v="33660000"/>
    <n v="129290000"/>
    <n v="539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3"/>
    <n v="0"/>
    <s v="A"/>
    <x v="2"/>
    <x v="1"/>
    <s v="PROV. OSORNO"/>
    <s v="Servicio de Salud Osorno"/>
    <s v="EJECUCION"/>
    <n v="30135830"/>
    <s v="30135830-EJECUCION"/>
    <s v="CAPACITACION EN TRANSFERENCIA TECNOLOGICA PRENEC SSO"/>
    <n v="200000000"/>
    <n v="200000000"/>
    <n v="30000000"/>
    <n v="30000000"/>
    <n v="100000000"/>
    <n v="70000000"/>
    <n v="100000000"/>
    <n v="70000000"/>
    <n v="0"/>
    <n v="127471904"/>
    <n v="0"/>
    <n v="0"/>
    <n v="0"/>
    <n v="0"/>
    <n v="0"/>
    <n v="0"/>
    <n v="5192904"/>
    <n v="5192904"/>
    <n v="0"/>
    <n v="5192904"/>
    <n v="122279000"/>
    <n v="42528096"/>
    <s v="EN EJECUCION"/>
    <x v="1"/>
    <x v="4"/>
    <s v="si"/>
    <m/>
    <m/>
  </r>
  <r>
    <n v="33"/>
    <n v="0"/>
    <s v="A"/>
    <x v="7"/>
    <x v="1"/>
    <s v="PROV. OSORNO"/>
    <s v="Seremi de Medio Ambiente"/>
    <s v="EJECUCION"/>
    <n v="30136269"/>
    <s v="30136269-EJECUCION"/>
    <s v="PROGRAMA DE RECAMBIO CALEFACTORES CIUDAD OSORNO"/>
    <n v="1500000000"/>
    <n v="1500000000"/>
    <n v="375000000"/>
    <n v="375000000"/>
    <n v="100000000"/>
    <n v="1025000000"/>
    <n v="100000000"/>
    <n v="1025000000"/>
    <n v="0"/>
    <n v="200000000"/>
    <n v="0"/>
    <n v="0"/>
    <n v="0"/>
    <n v="0"/>
    <n v="0"/>
    <n v="3421486"/>
    <n v="82450644"/>
    <n v="85872130"/>
    <n v="0"/>
    <n v="85872130"/>
    <n v="114127870"/>
    <n v="925000000"/>
    <s v="EN EJECUCION"/>
    <x v="1"/>
    <x v="4"/>
    <s v=""/>
    <m/>
    <m/>
  </r>
  <r>
    <n v="31"/>
    <n v="0"/>
    <s v="A"/>
    <x v="7"/>
    <x v="1"/>
    <s v="PROV. OSORNO"/>
    <s v="Gobierno Regional"/>
    <s v="EJECUCION"/>
    <n v="30086815"/>
    <s v="30086815-EJECUCION"/>
    <s v="CONSTRUCCION  RELLENO SANITARIO PROVINCIA DE OSORNO"/>
    <n v="9993839488"/>
    <n v="10438377967"/>
    <n v="3972823943"/>
    <n v="4545350939"/>
    <n v="4000000000"/>
    <n v="1893027028"/>
    <n v="4000000000"/>
    <n v="2021015545"/>
    <n v="0"/>
    <n v="972815988"/>
    <n v="102815988"/>
    <n v="0"/>
    <n v="0"/>
    <n v="102815988"/>
    <n v="0"/>
    <n v="0"/>
    <n v="0"/>
    <n v="0"/>
    <n v="0"/>
    <n v="102815988"/>
    <n v="870000000"/>
    <n v="4920211040"/>
    <s v="EN EJECUCION"/>
    <x v="5"/>
    <x v="1"/>
    <s v=""/>
    <s v="RS"/>
    <s v="'07/01/2016"/>
  </r>
  <r>
    <m/>
    <m/>
    <m/>
    <x v="0"/>
    <x v="0"/>
    <m/>
    <m/>
    <m/>
    <m/>
    <m/>
    <s v="TOTAL INICIATIVAS DE ARRASTRE"/>
    <n v="11693839488"/>
    <n v="12138377967"/>
    <n v="4377823943"/>
    <n v="4950350939"/>
    <n v="4200000000"/>
    <n v="2988027028"/>
    <n v="5700000000"/>
    <n v="6317962545"/>
    <n v="0"/>
    <n v="1300287892"/>
    <n v="102815988"/>
    <n v="0"/>
    <n v="0"/>
    <n v="102815988"/>
    <n v="0"/>
    <n v="3421486"/>
    <n v="87643548"/>
    <n v="91065034"/>
    <n v="0"/>
    <n v="193881022"/>
    <n v="1106406870"/>
    <n v="5887739136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P"/>
    <x v="4"/>
    <x v="1"/>
    <s v="PROV. OSORNO"/>
    <s v="Gobierno Regional"/>
    <s v="EJECUCION"/>
    <n v="30087497"/>
    <s v="30087497-EJECUCION"/>
    <s v="REPOSICION CUARTEL POLICIAL PERFECTURA PROVINCIAL DE OSORNO"/>
    <n v="4701947000"/>
    <n v="4701947000"/>
    <n v="0"/>
    <n v="0"/>
    <n v="16381000"/>
    <n v="3198265000"/>
    <n v="1500000000"/>
    <n v="3201947000"/>
    <n v="0"/>
    <n v="16381000"/>
    <n v="0"/>
    <n v="0"/>
    <n v="16381000"/>
    <n v="16381000"/>
    <n v="0"/>
    <n v="0"/>
    <n v="0"/>
    <n v="0"/>
    <n v="0"/>
    <n v="16381000"/>
    <n v="0"/>
    <n v="4685566000"/>
    <s v="GA-EN LIQUIDACION"/>
    <x v="1"/>
    <x v="1"/>
    <s v="si"/>
    <s v="RS"/>
    <s v="'27/07/2016"/>
  </r>
  <r>
    <n v="29"/>
    <n v="0"/>
    <s v="P"/>
    <x v="7"/>
    <x v="1"/>
    <s v="PROV. OSORNO"/>
    <s v="I. Municipalidad de Osorno"/>
    <s v="EJECUCION"/>
    <n v="30085619"/>
    <s v="30085619-EJECUCION"/>
    <s v="ADQUISICION CAMION MULTIPROPOSITO Y ADQUISICION DE 20  CONTENEDORES (C33)"/>
    <n v="196132000"/>
    <n v="196132000"/>
    <n v="0"/>
    <n v="0"/>
    <n v="0"/>
    <n v="196132000"/>
    <n v="0"/>
    <n v="196132000"/>
    <n v="0"/>
    <n v="0"/>
    <n v="0"/>
    <n v="0"/>
    <n v="0"/>
    <n v="0"/>
    <n v="0"/>
    <n v="0"/>
    <n v="0"/>
    <n v="0"/>
    <n v="0"/>
    <n v="0"/>
    <n v="0"/>
    <n v="196132000"/>
    <s v="ARI"/>
    <x v="5"/>
    <x v="2"/>
    <s v=""/>
    <m/>
    <n v="2014"/>
  </r>
  <r>
    <n v="24"/>
    <n v="0"/>
    <s v="P"/>
    <x v="1"/>
    <x v="1"/>
    <s v="PROV. OSORNO"/>
    <s v="Gobierno Regional"/>
    <s v="EJECUCION"/>
    <s v="24.01.001"/>
    <s v="24.01.001-EJECUCION"/>
    <s v="6% CULTURA"/>
    <n v="340000000"/>
    <n v="326500000"/>
    <n v="0"/>
    <n v="0"/>
    <n v="340000000"/>
    <n v="0"/>
    <n v="340000000"/>
    <n v="0"/>
    <n v="0"/>
    <n v="326500000"/>
    <n v="0"/>
    <n v="0"/>
    <n v="0"/>
    <n v="0"/>
    <n v="0"/>
    <n v="0"/>
    <n v="74095587"/>
    <n v="74095587"/>
    <n v="0"/>
    <n v="74095587"/>
    <n v="252404413"/>
    <n v="0"/>
    <s v="EN EJECUCION"/>
    <x v="1"/>
    <x v="5"/>
    <s v=""/>
    <m/>
    <m/>
  </r>
  <r>
    <n v="24"/>
    <n v="0"/>
    <s v="P"/>
    <x v="8"/>
    <x v="1"/>
    <s v="PROV. OSORNO"/>
    <s v="Gobierno Regional"/>
    <s v="EJECUCION"/>
    <s v="24.01.003"/>
    <s v="24.01.003-EJECUCION"/>
    <s v="6% DEPORTE"/>
    <n v="340000000"/>
    <n v="326500000"/>
    <n v="0"/>
    <n v="0"/>
    <n v="340000000"/>
    <n v="0"/>
    <n v="340000000"/>
    <n v="0"/>
    <n v="0"/>
    <n v="326500000"/>
    <n v="0"/>
    <n v="0"/>
    <n v="0"/>
    <n v="0"/>
    <n v="0"/>
    <n v="0"/>
    <n v="99826284"/>
    <n v="99826284"/>
    <n v="0"/>
    <n v="99826284"/>
    <n v="226673716"/>
    <n v="0"/>
    <s v="EN EJECUCION"/>
    <x v="1"/>
    <x v="5"/>
    <s v=""/>
    <m/>
    <m/>
  </r>
  <r>
    <n v="24"/>
    <n v="0"/>
    <s v="P"/>
    <x v="7"/>
    <x v="1"/>
    <s v="PROV. OSORNO"/>
    <s v="Gobierno Regional"/>
    <s v="EJECUCION"/>
    <s v="24.01.005"/>
    <s v="24.01.005-EJECUCION"/>
    <s v="6% COMUNIDAD ACTIVA"/>
    <n v="340000000"/>
    <n v="326500000"/>
    <n v="0"/>
    <n v="0"/>
    <n v="340000000"/>
    <n v="0"/>
    <n v="340000000"/>
    <n v="0"/>
    <n v="0"/>
    <n v="326500000"/>
    <n v="0"/>
    <n v="0"/>
    <n v="0"/>
    <n v="0"/>
    <n v="0"/>
    <n v="0"/>
    <n v="0"/>
    <n v="0"/>
    <n v="0"/>
    <n v="0"/>
    <n v="326500000"/>
    <n v="0"/>
    <s v="EN EJECUCION"/>
    <x v="1"/>
    <x v="5"/>
    <s v=""/>
    <m/>
    <m/>
  </r>
  <r>
    <n v="33"/>
    <n v="0"/>
    <s v="P"/>
    <x v="7"/>
    <x v="1"/>
    <s v="PROV. OSORNO"/>
    <s v="Gobierno Regional"/>
    <s v="EJECUCION"/>
    <s v="33.0125"/>
    <s v="33.0125-EJECUCION"/>
    <s v="FONDO REGIONAL DE INCIATIVA LOCAL"/>
    <n v="985470829"/>
    <n v="1447609225"/>
    <n v="0"/>
    <n v="0"/>
    <n v="985470829"/>
    <n v="0"/>
    <n v="1300000000"/>
    <n v="-314529171"/>
    <n v="0"/>
    <n v="1447609225"/>
    <n v="0"/>
    <n v="156992276"/>
    <n v="0"/>
    <n v="156992276"/>
    <n v="22446809"/>
    <n v="15053984"/>
    <n v="0"/>
    <n v="37500793"/>
    <n v="0"/>
    <n v="194493069"/>
    <n v="1253116156"/>
    <n v="0"/>
    <s v="EN EJECUCION"/>
    <x v="8"/>
    <x v="4"/>
    <s v=""/>
    <m/>
    <m/>
  </r>
  <r>
    <m/>
    <m/>
    <m/>
    <x v="0"/>
    <x v="0"/>
    <m/>
    <m/>
    <m/>
    <m/>
    <m/>
    <s v="TOTAL DE INICIATIVAS PUESTA EN MARCHA"/>
    <n v="6903549829"/>
    <n v="7325188225"/>
    <n v="0"/>
    <n v="0"/>
    <n v="2021851829"/>
    <n v="3394397000"/>
    <n v="2320000000"/>
    <n v="-118397171"/>
    <n v="0"/>
    <n v="2443490225"/>
    <n v="0"/>
    <n v="156992276"/>
    <n v="16381000"/>
    <n v="173373276"/>
    <n v="22446809"/>
    <n v="15053984"/>
    <n v="173921871"/>
    <n v="211422664"/>
    <n v="0"/>
    <n v="384795940"/>
    <n v="2058694285"/>
    <n v="4881698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N"/>
    <x v="5"/>
    <x v="1"/>
    <s v="PROV. OSORNO"/>
    <s v="Gobierno Regional"/>
    <s v="EJECUCION"/>
    <n v="30358072"/>
    <s v="30358072-EJECUCION"/>
    <s v="CONSERVACION SISTEMA DE AGUAS PREDIALES COMUNIDADES INDIGENAS (C33)"/>
    <n v="250000000"/>
    <n v="250000000"/>
    <n v="0"/>
    <n v="0"/>
    <n v="250000000"/>
    <n v="0"/>
    <n v="250000000"/>
    <n v="0"/>
    <n v="0"/>
    <n v="0"/>
    <n v="0"/>
    <n v="0"/>
    <n v="0"/>
    <n v="0"/>
    <n v="0"/>
    <n v="0"/>
    <n v="0"/>
    <n v="0"/>
    <n v="0"/>
    <n v="0"/>
    <n v="0"/>
    <n v="250000000"/>
    <s v="REQUERIMIENTO"/>
    <x v="1"/>
    <x v="2"/>
    <s v=""/>
    <m/>
    <m/>
  </r>
  <r>
    <n v="31"/>
    <n v="0"/>
    <s v="N"/>
    <x v="3"/>
    <x v="1"/>
    <s v="PROV. OSORNO"/>
    <s v="Dirección de Arquitectura"/>
    <s v="DISEÑO"/>
    <n v="30465788"/>
    <s v="30465788-DISEÑO"/>
    <s v="AMPLIACION TERMINAL DE PASAJEROS AERODROMO CAÑAL BAJO"/>
    <n v="301000000"/>
    <n v="301000000"/>
    <n v="0"/>
    <n v="0"/>
    <n v="100000000"/>
    <n v="201000000"/>
    <n v="100000000"/>
    <n v="201000000"/>
    <n v="0"/>
    <n v="180000000"/>
    <n v="0"/>
    <n v="0"/>
    <n v="0"/>
    <n v="0"/>
    <n v="0"/>
    <n v="0"/>
    <n v="0"/>
    <n v="0"/>
    <n v="0"/>
    <n v="0"/>
    <n v="180000000"/>
    <n v="121000000"/>
    <s v="CON CONVENIO"/>
    <x v="2"/>
    <x v="1"/>
    <s v=""/>
    <s v="OT"/>
    <s v="'26/10/2016"/>
  </r>
  <r>
    <m/>
    <m/>
    <m/>
    <x v="0"/>
    <x v="0"/>
    <m/>
    <m/>
    <m/>
    <m/>
    <m/>
    <s v="TOTAL DE INICIATIVAS NUEVAS"/>
    <n v="551000000"/>
    <n v="551000000"/>
    <n v="0"/>
    <n v="0"/>
    <n v="350000000"/>
    <n v="2141000000"/>
    <n v="550000000"/>
    <n v="2141000000"/>
    <n v="0"/>
    <n v="180000000"/>
    <n v="0"/>
    <n v="0"/>
    <n v="0"/>
    <n v="0"/>
    <n v="0"/>
    <n v="0"/>
    <n v="0"/>
    <n v="0"/>
    <n v="0"/>
    <n v="0"/>
    <n v="180000000"/>
    <n v="3710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INICIATIVAS PROVINCIALES"/>
    <n v="19148389317"/>
    <n v="20014566192"/>
    <n v="4377823943"/>
    <n v="4950350939"/>
    <n v="6571851829"/>
    <n v="8523424028"/>
    <n v="8570000000"/>
    <n v="8340565374"/>
    <n v="0"/>
    <n v="3923778117"/>
    <n v="102815988"/>
    <n v="156992276"/>
    <n v="16381000"/>
    <n v="276189264"/>
    <n v="22446809"/>
    <n v="18475470"/>
    <n v="261565419"/>
    <n v="302487698"/>
    <n v="0"/>
    <n v="578676962"/>
    <n v="3345101155"/>
    <n v="11140437136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PROVINCIA DE OSORNO"/>
    <e v="#REF!"/>
    <n v="62196606524"/>
    <n v="12986204494"/>
    <n v="14825021161"/>
    <n v="19177967471"/>
    <n v="26581116672"/>
    <n v="22126741578"/>
    <n v="28136349260"/>
    <e v="#REF!"/>
    <n v="12815248987"/>
    <n v="569816325"/>
    <n v="449603921"/>
    <n v="542872284"/>
    <n v="1562292530"/>
    <n v="456651178"/>
    <n v="600923681"/>
    <n v="2270607392"/>
    <n v="3328182251"/>
    <n v="391985951"/>
    <n v="5282460732"/>
    <n v="7532788255"/>
    <n v="34556336376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2"/>
    <x v="2"/>
    <s v="PUERTO MONTT"/>
    <s v="I. Municipalidad de Puerto Montt"/>
    <s v="EJECUCION"/>
    <n v="30034666"/>
    <s v="30034666-EJECUCION"/>
    <s v="REPOSICION POSTA DEL SECTOR RURAL DE CHAICAS"/>
    <n v="262243848"/>
    <n v="262243848"/>
    <n v="242080336"/>
    <n v="242080336"/>
    <n v="17444223"/>
    <n v="0"/>
    <n v="20163512"/>
    <n v="0"/>
    <n v="0"/>
    <n v="20163512"/>
    <n v="192233"/>
    <n v="0"/>
    <n v="0"/>
    <n v="192233"/>
    <n v="0"/>
    <n v="0"/>
    <n v="0"/>
    <n v="0"/>
    <n v="0"/>
    <n v="192233"/>
    <n v="19971279"/>
    <n v="0"/>
    <s v="EN EJECUCION"/>
    <x v="1"/>
    <x v="1"/>
    <s v=""/>
    <s v="RS"/>
    <s v="'30/12/2015"/>
  </r>
  <r>
    <n v="31"/>
    <n v="0"/>
    <s v="A"/>
    <x v="4"/>
    <x v="2"/>
    <s v="PUERTO MONTT"/>
    <s v="Dirección de Arquitectura"/>
    <s v="EJECUCION"/>
    <n v="30076941"/>
    <s v="30076941-EJECUCION"/>
    <s v="REPOSICION SUBCOMISARIA ALERCE"/>
    <n v="1139591480"/>
    <n v="1147863262"/>
    <n v="1121877270"/>
    <n v="1119147262"/>
    <n v="28716000"/>
    <n v="0"/>
    <n v="17714210"/>
    <n v="0"/>
    <n v="0"/>
    <n v="0"/>
    <n v="0"/>
    <n v="0"/>
    <n v="0"/>
    <n v="0"/>
    <n v="0"/>
    <n v="0"/>
    <n v="0"/>
    <n v="0"/>
    <n v="0"/>
    <n v="0"/>
    <n v="0"/>
    <n v="28716000"/>
    <s v="EN EJECUCION"/>
    <x v="1"/>
    <x v="1"/>
    <m/>
    <s v="RS"/>
    <s v="'08/01/2016"/>
  </r>
  <r>
    <n v="31"/>
    <n v="0"/>
    <s v="A"/>
    <x v="1"/>
    <x v="2"/>
    <s v="PUERTO MONTT"/>
    <s v="I. Municipalidad de Puerto Montt"/>
    <s v="EJECUCION"/>
    <n v="30063478"/>
    <s v="30063478-EJECUCION"/>
    <s v="REPOSICION ESCUELA MAILLEN ESTERO"/>
    <n v="2282921924"/>
    <n v="2282921924"/>
    <n v="2206108368"/>
    <n v="2214659319"/>
    <n v="58262605"/>
    <n v="0"/>
    <n v="76813556"/>
    <n v="0"/>
    <n v="0"/>
    <n v="68262605"/>
    <n v="9957468"/>
    <n v="0"/>
    <n v="0"/>
    <n v="9957468"/>
    <n v="0"/>
    <n v="1854772"/>
    <n v="33994987"/>
    <n v="35849759"/>
    <n v="0"/>
    <n v="45807227"/>
    <n v="22455378"/>
    <n v="0"/>
    <s v="EN EJECUCION"/>
    <x v="6"/>
    <x v="1"/>
    <s v=""/>
    <s v="RS"/>
    <s v="'04/01/2016"/>
  </r>
  <r>
    <n v="31"/>
    <n v="0"/>
    <s v="A"/>
    <x v="3"/>
    <x v="2"/>
    <s v="PUERTO MONTT"/>
    <s v="I. Municipalidad de Puerto Montt"/>
    <s v="EJECUCION"/>
    <n v="30084978"/>
    <s v="30084978-EJECUCION"/>
    <s v="MEJORAMIENTO CALLES QUEMCHI Y ELEUTERIO RAMIREZ"/>
    <n v="233740051"/>
    <n v="233740051"/>
    <n v="217661768"/>
    <n v="217661768"/>
    <n v="16078283"/>
    <n v="0"/>
    <n v="16078283"/>
    <n v="0"/>
    <n v="0"/>
    <n v="16078283"/>
    <n v="0"/>
    <n v="0"/>
    <n v="0"/>
    <n v="0"/>
    <n v="0"/>
    <n v="0"/>
    <n v="0"/>
    <n v="0"/>
    <n v="0"/>
    <n v="0"/>
    <n v="16078283"/>
    <n v="0"/>
    <s v="EN EJECUCION"/>
    <x v="2"/>
    <x v="1"/>
    <s v=""/>
    <s v="RS"/>
    <s v="'08/01/2016"/>
  </r>
  <r>
    <n v="31"/>
    <n v="0"/>
    <s v="A"/>
    <x v="1"/>
    <x v="2"/>
    <s v="PUERTO MONTT"/>
    <s v="I. Municipalidad de Puerto Montt"/>
    <s v="EJECUCION"/>
    <n v="30103446"/>
    <s v="30103446-EJECUCION"/>
    <s v="CONSTRUCCION ESCUELA NUEVA SECTOR ALERCE PRIMERA ETAPA"/>
    <n v="179819660"/>
    <n v="4580764581"/>
    <n v="112096162"/>
    <n v="4513041083"/>
    <n v="5233720"/>
    <n v="0"/>
    <n v="67723498"/>
    <n v="0"/>
    <n v="0"/>
    <n v="67723498"/>
    <n v="0"/>
    <n v="0"/>
    <n v="0"/>
    <n v="0"/>
    <n v="0"/>
    <n v="0"/>
    <n v="0"/>
    <n v="0"/>
    <n v="0"/>
    <n v="0"/>
    <n v="67723498"/>
    <n v="0"/>
    <s v="EN EJECUCION"/>
    <x v="6"/>
    <x v="1"/>
    <s v=""/>
    <s v="RS"/>
    <s v="'04/01/2016"/>
  </r>
  <r>
    <n v="31"/>
    <n v="0"/>
    <s v="A"/>
    <x v="2"/>
    <x v="2"/>
    <s v="PUERTO MONTT"/>
    <s v="I. Municipalidad de Puerto Montt"/>
    <s v="EJECUCION"/>
    <n v="20190549"/>
    <s v="20190549-EJECUCION"/>
    <s v="AMPLIACION Y REMODELACION CONSULTORIO ANTONIO VARAS"/>
    <n v="3581511380"/>
    <n v="3990606123"/>
    <n v="3411887080"/>
    <n v="3674416508"/>
    <n v="316189609"/>
    <n v="0"/>
    <n v="169624300"/>
    <n v="0"/>
    <m/>
    <n v="316189615"/>
    <n v="0"/>
    <n v="145846575"/>
    <n v="30980010"/>
    <n v="176826585"/>
    <n v="940100"/>
    <n v="6437432"/>
    <n v="11693297"/>
    <n v="19070829"/>
    <n v="4069903"/>
    <n v="199967317"/>
    <n v="116222298"/>
    <n v="0"/>
    <s v="EN EJECUCION"/>
    <x v="1"/>
    <x v="1"/>
    <m/>
    <s v="RS"/>
    <s v="'27/01/2016"/>
  </r>
  <r>
    <n v="31"/>
    <n v="1"/>
    <s v="A"/>
    <x v="7"/>
    <x v="2"/>
    <s v="PUERTO MONTT"/>
    <s v="I. Municipalidad de Puerto Montt"/>
    <s v="EJECUCION"/>
    <n v="30129273"/>
    <s v="30129273-EJECUCION"/>
    <s v="CONSTRUCCION HOSPEDERIA HOGAR DE CRISTO "/>
    <n v="2021860012"/>
    <n v="2021860012"/>
    <n v="1181358126"/>
    <n v="1201684526"/>
    <n v="818896486"/>
    <n v="0"/>
    <n v="840501886"/>
    <n v="0"/>
    <n v="0"/>
    <n v="820175486"/>
    <n v="144573347"/>
    <n v="145581197"/>
    <n v="150108825"/>
    <n v="440263369"/>
    <n v="104228138"/>
    <n v="41394507"/>
    <n v="0"/>
    <n v="145622645"/>
    <n v="0"/>
    <n v="585886014"/>
    <n v="234289472"/>
    <n v="0"/>
    <s v="EN EJECUCION"/>
    <x v="2"/>
    <x v="1"/>
    <s v="si"/>
    <s v="RS"/>
    <s v="'29/04/2016"/>
  </r>
  <r>
    <n v="31"/>
    <n v="2"/>
    <s v="A"/>
    <x v="8"/>
    <x v="2"/>
    <s v="PUERTO MONTT"/>
    <s v="I. Municipalidad de Puerto Montt"/>
    <s v="EJECUCION"/>
    <n v="30097978"/>
    <s v="30097978-EJECUCION"/>
    <s v="CONSTRUCCION CANCHA SINTETICA COMPLEJO DEPORTIVO ESTERO LOBOS"/>
    <n v="2192672827"/>
    <n v="2192298443"/>
    <n v="2031946177"/>
    <n v="2031066657"/>
    <n v="161231786"/>
    <n v="0"/>
    <n v="160726650"/>
    <n v="0"/>
    <n v="0"/>
    <n v="153586415"/>
    <n v="549736"/>
    <n v="0"/>
    <n v="0"/>
    <n v="549736"/>
    <n v="0"/>
    <n v="152722650"/>
    <n v="0"/>
    <n v="152722650"/>
    <n v="0"/>
    <n v="153272386"/>
    <n v="314029"/>
    <n v="7645371"/>
    <s v="EN EJECUCION"/>
    <x v="1"/>
    <x v="1"/>
    <s v=""/>
    <s v="RS"/>
    <s v="'18/04/2016"/>
  </r>
  <r>
    <n v="31"/>
    <n v="3"/>
    <s v="A"/>
    <x v="8"/>
    <x v="2"/>
    <s v="PUERTO MONTT"/>
    <s v="I. Municipalidad de Puerto Montt"/>
    <s v="EJECUCION"/>
    <n v="30199272"/>
    <s v="30199272-EJECUCION"/>
    <s v="REPOSICION ESTADIO ANTONIO VARAS COMUNA DE PUERTO MONTT"/>
    <n v="1683911357"/>
    <n v="1685111357"/>
    <n v="1342307747"/>
    <n v="1343516747"/>
    <n v="340864610"/>
    <n v="0"/>
    <n v="341603610"/>
    <n v="0"/>
    <n v="0"/>
    <n v="341594610"/>
    <n v="288665005"/>
    <n v="0"/>
    <n v="0"/>
    <n v="288665005"/>
    <n v="0"/>
    <n v="36322605"/>
    <n v="0"/>
    <n v="36322605"/>
    <n v="0"/>
    <n v="324987610"/>
    <n v="16607000"/>
    <n v="0"/>
    <s v="EN EJECUCION"/>
    <x v="1"/>
    <x v="1"/>
    <s v=""/>
    <s v="RS"/>
    <s v="'02/08/2016"/>
  </r>
  <r>
    <n v="31"/>
    <n v="5"/>
    <s v="A"/>
    <x v="2"/>
    <x v="2"/>
    <s v="PUERTO MONTT"/>
    <s v="I. Municipalidad de Puerto Montt"/>
    <s v="EJECUCION"/>
    <n v="30128140"/>
    <s v="30128140-EJECUCION"/>
    <s v="AMPLIACION Y NORMALIZACION CENTRO SALUD FAMILIAR ALERCE"/>
    <n v="1877675000"/>
    <n v="1723441000"/>
    <n v="4000000"/>
    <n v="4000000"/>
    <n v="174709001"/>
    <n v="1519441000"/>
    <n v="200000000"/>
    <n v="1673675000"/>
    <n v="0"/>
    <n v="0"/>
    <n v="0"/>
    <n v="0"/>
    <n v="0"/>
    <n v="0"/>
    <n v="0"/>
    <n v="0"/>
    <n v="0"/>
    <n v="0"/>
    <n v="0"/>
    <n v="0"/>
    <n v="0"/>
    <n v="1719441000"/>
    <s v="GA"/>
    <x v="1"/>
    <x v="1"/>
    <s v=""/>
    <s v="RS"/>
    <s v="'25/07/2016"/>
  </r>
  <r>
    <n v="31"/>
    <n v="4"/>
    <s v="A"/>
    <x v="8"/>
    <x v="2"/>
    <s v="PUERTO MONTT"/>
    <s v="I. Municipalidad de Puerto Montt"/>
    <s v="EJECUCION"/>
    <n v="30199074"/>
    <s v="30199074-EJECUCION"/>
    <s v="REPOSICION ESTADIO VIEJOS CRAKCS COMUNA DE PUERTO MONTT"/>
    <n v="1777223435"/>
    <n v="1816198434"/>
    <n v="1682636611"/>
    <n v="1723336610"/>
    <n v="92861824"/>
    <n v="0"/>
    <n v="94586824"/>
    <n v="0"/>
    <n v="0"/>
    <n v="92861824"/>
    <n v="23022816"/>
    <n v="0"/>
    <n v="0"/>
    <n v="23022816"/>
    <n v="0"/>
    <n v="0"/>
    <n v="0"/>
    <n v="0"/>
    <n v="0"/>
    <n v="23022816"/>
    <n v="69839008"/>
    <n v="0"/>
    <s v="EN EJECUCION"/>
    <x v="1"/>
    <x v="1"/>
    <s v="si"/>
    <s v="RS"/>
    <s v="'06/09/2016"/>
  </r>
  <r>
    <m/>
    <m/>
    <m/>
    <x v="0"/>
    <x v="0"/>
    <m/>
    <m/>
    <m/>
    <m/>
    <m/>
    <s v="TOTAL INICIATIVAS DE ARRASTRE"/>
    <n v="17233170974"/>
    <n v="21937049035"/>
    <n v="13553959645"/>
    <n v="18284610816"/>
    <n v="2030488147"/>
    <n v="1519441000"/>
    <n v="2005536329"/>
    <n v="1673675000"/>
    <n v="0"/>
    <n v="1896635848"/>
    <n v="466960605"/>
    <n v="291427772"/>
    <n v="181088835"/>
    <n v="939477212"/>
    <n v="105168238"/>
    <n v="238731966"/>
    <n v="45688284"/>
    <n v="389588488"/>
    <n v="4069903"/>
    <n v="1333135603"/>
    <n v="563500245"/>
    <n v="1755802371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0"/>
    <s v="P"/>
    <x v="2"/>
    <x v="2"/>
    <s v="PUERTO MONTT"/>
    <s v="I. Municipalidad de Puerto Montt"/>
    <s v="EJECUCION"/>
    <n v="30080729"/>
    <s v="30080729-EJECUCION"/>
    <s v="REPOSICION CONSULTORIO ANGELMO"/>
    <n v="1438056000"/>
    <n v="1438056000"/>
    <n v="0"/>
    <n v="0"/>
    <n v="1438056000"/>
    <n v="0"/>
    <n v="1321502000"/>
    <n v="116554000"/>
    <n v="0"/>
    <n v="1321502000"/>
    <n v="0"/>
    <n v="1321502000"/>
    <n v="0"/>
    <n v="1321502000"/>
    <n v="0"/>
    <n v="0"/>
    <n v="0"/>
    <n v="0"/>
    <n v="0"/>
    <n v="1321502000"/>
    <n v="0"/>
    <n v="116554000"/>
    <s v="EN EJECUCION"/>
    <x v="1"/>
    <x v="1"/>
    <s v="si"/>
    <s v="RS"/>
    <s v="'19/01/2016"/>
  </r>
  <r>
    <n v="31"/>
    <n v="13"/>
    <s v="P"/>
    <x v="1"/>
    <x v="2"/>
    <s v="PUERTO MONTT"/>
    <s v="Dirección de Arquitectura"/>
    <s v="EJECUCION"/>
    <n v="30106468"/>
    <s v="30106468-EJECUCION"/>
    <s v="REPOSICION ESCUELA RURAL LAGUNITAS"/>
    <n v="117000000"/>
    <n v="117000000"/>
    <n v="0"/>
    <n v="0"/>
    <n v="117000000"/>
    <n v="0"/>
    <n v="117000000"/>
    <n v="0"/>
    <n v="0"/>
    <n v="4200000"/>
    <n v="0"/>
    <n v="0"/>
    <n v="0"/>
    <n v="0"/>
    <n v="4200000"/>
    <n v="0"/>
    <n v="0"/>
    <n v="4200000"/>
    <n v="0"/>
    <n v="4200000"/>
    <n v="0"/>
    <n v="112800000"/>
    <s v="GA"/>
    <x v="6"/>
    <x v="1"/>
    <s v=""/>
    <s v="RS"/>
    <s v="'19/01/2016"/>
  </r>
  <r>
    <n v="29"/>
    <n v="17"/>
    <s v="P"/>
    <x v="4"/>
    <x v="2"/>
    <s v="PUERTO MONTT"/>
    <s v="I. Municipalidad de Puerto Montt"/>
    <s v="EJECUCION"/>
    <n v="30228773"/>
    <s v="30228773-EJECUCION"/>
    <s v="ADQUISICION EQUIPAMIENTO MATERIALES PELIGROSOS BOMBREROS (C33)"/>
    <n v="138791000"/>
    <n v="138791000"/>
    <n v="0"/>
    <n v="0"/>
    <n v="138791000"/>
    <n v="0"/>
    <n v="138791000"/>
    <n v="0"/>
    <n v="0"/>
    <n v="138791000"/>
    <n v="0"/>
    <n v="0"/>
    <n v="0"/>
    <n v="0"/>
    <n v="0"/>
    <n v="0"/>
    <n v="0"/>
    <n v="0"/>
    <n v="0"/>
    <n v="0"/>
    <n v="138791000"/>
    <n v="0"/>
    <s v="CON CONVENIO"/>
    <x v="1"/>
    <x v="2"/>
    <s v=""/>
    <m/>
    <n v="2015"/>
  </r>
  <r>
    <n v="31"/>
    <m/>
    <s v="P"/>
    <x v="6"/>
    <x v="2"/>
    <s v="PUERTO MONTT"/>
    <s v="I. Municipalidad de Puerto Montt"/>
    <s v="EJECUCION"/>
    <n v="30130383"/>
    <s v="30130383-EJECUCION"/>
    <s v="HABILITACION SUMINISTRO ELECTRICO SAN ANTONIO TEPUAL"/>
    <m/>
    <n v="76828000"/>
    <m/>
    <n v="0"/>
    <n v="0"/>
    <m/>
    <m/>
    <m/>
    <m/>
    <n v="0"/>
    <n v="0"/>
    <n v="0"/>
    <n v="0"/>
    <n v="0"/>
    <n v="0"/>
    <n v="0"/>
    <n v="0"/>
    <n v="0"/>
    <n v="0"/>
    <n v="0"/>
    <n v="0"/>
    <n v="76828000"/>
    <s v="APROBADO CORE"/>
    <x v="4"/>
    <x v="1"/>
    <s v="APROBADO CORE"/>
    <s v="ENERGIZACIÓN"/>
    <s v="RS"/>
  </r>
  <r>
    <n v="31"/>
    <n v="11"/>
    <s v="P"/>
    <x v="3"/>
    <x v="2"/>
    <s v="PUERTO MONTT"/>
    <s v="I. Municipalidad de Puerto Montt"/>
    <s v="EJECUCION"/>
    <n v="30356933"/>
    <s v="30356933-EJECUCION"/>
    <s v="MEJORAMIENTO CALLE BARROS ARANA"/>
    <n v="778122000"/>
    <n v="892628000"/>
    <n v="0"/>
    <n v="0"/>
    <n v="100000000"/>
    <n v="678122000"/>
    <n v="100000000"/>
    <n v="678122000"/>
    <n v="0"/>
    <n v="0"/>
    <n v="0"/>
    <n v="0"/>
    <n v="0"/>
    <n v="0"/>
    <n v="0"/>
    <n v="0"/>
    <n v="0"/>
    <n v="0"/>
    <n v="0"/>
    <n v="0"/>
    <n v="0"/>
    <n v="892628000"/>
    <s v="EN TRAMITE"/>
    <x v="2"/>
    <x v="1"/>
    <s v=""/>
    <s v="RS"/>
    <s v="'19/01/2016"/>
  </r>
  <r>
    <n v="31"/>
    <n v="12"/>
    <s v="P"/>
    <x v="3"/>
    <x v="2"/>
    <s v="PUERTO MONTT"/>
    <s v="I. Municipalidad de Puerto Montt"/>
    <s v="EJECUCION"/>
    <n v="30344090"/>
    <s v="30344090-EJECUCION"/>
    <s v="REPOSICION VEREDAS POBL. ANTUHUE,LA COLINA Y ALERCE, PUERTO MONTT"/>
    <n v="361676000"/>
    <n v="361676000"/>
    <n v="0"/>
    <n v="0"/>
    <n v="361676000"/>
    <n v="0"/>
    <n v="361676000"/>
    <n v="0"/>
    <n v="0"/>
    <n v="361181790"/>
    <n v="0"/>
    <n v="0"/>
    <n v="0"/>
    <n v="0"/>
    <n v="79355057"/>
    <n v="113753296"/>
    <n v="132227757"/>
    <n v="325336110"/>
    <n v="0"/>
    <n v="325336110"/>
    <n v="35845680"/>
    <n v="494210"/>
    <s v="EN EJECUCION"/>
    <x v="2"/>
    <x v="1"/>
    <m/>
    <s v="RS"/>
    <s v="'19/01/2016"/>
  </r>
  <r>
    <n v="31"/>
    <n v="15"/>
    <s v="P"/>
    <x v="5"/>
    <x v="2"/>
    <s v="PUERTO MONTT"/>
    <s v="I. Municipalidad de Puerto Montt"/>
    <s v="EJECUCION"/>
    <n v="30388872"/>
    <s v="30388872-EJECUCION"/>
    <s v="CONSTRUCCION SERVICIO APR CHIN CHIN GRANDE"/>
    <n v="262950000"/>
    <n v="262950000"/>
    <n v="0"/>
    <n v="0"/>
    <n v="262950000"/>
    <n v="0"/>
    <n v="262950000"/>
    <n v="0"/>
    <n v="0"/>
    <n v="200419000"/>
    <n v="0"/>
    <n v="0"/>
    <n v="0"/>
    <n v="0"/>
    <n v="0"/>
    <n v="0"/>
    <n v="419000"/>
    <n v="419000"/>
    <n v="8756701"/>
    <n v="9175701"/>
    <n v="191243299"/>
    <n v="62531000"/>
    <s v="EN EJECUCION"/>
    <x v="3"/>
    <x v="1"/>
    <s v="si"/>
    <s v="RS"/>
    <s v="'24/03/2016"/>
  </r>
  <r>
    <n v="31"/>
    <n v="14"/>
    <s v="P"/>
    <x v="3"/>
    <x v="2"/>
    <s v="PUERTO MONTT"/>
    <s v="Servicio de Vivienda y Urbanismo"/>
    <s v="EJECUCION"/>
    <n v="20195455"/>
    <s v="20195455-EJECUCION"/>
    <s v="MEJORAMIENTO CALLE PADRE HARTER"/>
    <n v="1032398000"/>
    <n v="1032398000"/>
    <n v="0"/>
    <n v="0"/>
    <n v="400000000"/>
    <n v="632398000"/>
    <n v="400000000"/>
    <n v="632398000"/>
    <n v="0"/>
    <n v="0"/>
    <n v="0"/>
    <n v="0"/>
    <n v="0"/>
    <n v="0"/>
    <n v="0"/>
    <n v="0"/>
    <n v="0"/>
    <n v="0"/>
    <n v="0"/>
    <n v="0"/>
    <n v="0"/>
    <n v="1032398000"/>
    <s v="EN TRAMITE"/>
    <x v="2"/>
    <x v="1"/>
    <m/>
    <s v="RS"/>
    <s v="'19/01/2016"/>
  </r>
  <r>
    <m/>
    <m/>
    <m/>
    <x v="0"/>
    <x v="0"/>
    <m/>
    <m/>
    <m/>
    <m/>
    <m/>
    <s v="TOTAL DE INICIATIVAS PUESTA EN MARCHA"/>
    <n v="4128993000"/>
    <n v="4320327000"/>
    <n v="0"/>
    <n v="0"/>
    <n v="2818473000"/>
    <n v="1310520000"/>
    <n v="2701919000"/>
    <n v="1427074000"/>
    <n v="0"/>
    <n v="2026093790"/>
    <n v="0"/>
    <n v="1321502000"/>
    <n v="0"/>
    <n v="1321502000"/>
    <n v="83555057"/>
    <n v="113753296"/>
    <n v="132646757"/>
    <n v="329955110"/>
    <n v="8756701"/>
    <n v="1660213811"/>
    <n v="365879979"/>
    <n v="229423321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6"/>
    <s v="N"/>
    <x v="5"/>
    <x v="2"/>
    <s v="PUERTO MONTT"/>
    <s v="I. Municipalidad de Puerto Montt"/>
    <s v="EJECUCION"/>
    <n v="30429872"/>
    <s v="30429872-EJECUCION"/>
    <s v="CONSTRUCCION REDES AGUA POTABLE Y ALCANT VILLA LOS PINOS ALTOS"/>
    <n v="413476000"/>
    <n v="413476000"/>
    <n v="0"/>
    <n v="0"/>
    <n v="413476000"/>
    <n v="0"/>
    <n v="413476000"/>
    <n v="0"/>
    <n v="0"/>
    <n v="0"/>
    <n v="0"/>
    <n v="0"/>
    <n v="0"/>
    <n v="0"/>
    <n v="0"/>
    <n v="0"/>
    <n v="0"/>
    <n v="0"/>
    <n v="0"/>
    <n v="0"/>
    <n v="0"/>
    <n v="413476000"/>
    <s v="CON CONVENIO"/>
    <x v="3"/>
    <x v="1"/>
    <s v=""/>
    <s v="RS"/>
    <s v="'24/03/2016"/>
  </r>
  <r>
    <n v="29"/>
    <m/>
    <s v="N"/>
    <x v="1"/>
    <x v="2"/>
    <s v="PUERTO MONTT"/>
    <m/>
    <s v="EJECUCION"/>
    <n v="30475146"/>
    <s v="30475146-EJECUCION"/>
    <s v="REPOSICION BUSES TRANSPORTE ESCOLAR PUERTO MONTT (C33)"/>
    <m/>
    <n v="1211886000"/>
    <m/>
    <n v="0"/>
    <n v="0"/>
    <m/>
    <m/>
    <m/>
    <m/>
    <n v="0"/>
    <n v="0"/>
    <n v="0"/>
    <n v="0"/>
    <n v="0"/>
    <n v="0"/>
    <n v="0"/>
    <n v="0"/>
    <n v="0"/>
    <n v="0"/>
    <n v="0"/>
    <n v="0"/>
    <n v="1211886000"/>
    <s v="EN TRAMITE"/>
    <x v="1"/>
    <x v="2"/>
    <s v="EN TRAMITE"/>
    <s v="LIBRE"/>
    <s v="RS*"/>
  </r>
  <r>
    <n v="31"/>
    <n v="0"/>
    <s v="N"/>
    <x v="5"/>
    <x v="2"/>
    <s v="PUERTO MONTT"/>
    <s v="I. Municipalidad de Puerto Montt"/>
    <s v="EJECUCION"/>
    <n v="30461279"/>
    <s v="30461279-EJECUCION"/>
    <s v="AMPLIACION APR LAS QUEMAS SAN ANTONIO SECTOR CHAQUEIHUA"/>
    <m/>
    <n v="395716000"/>
    <m/>
    <n v="0"/>
    <n v="0"/>
    <m/>
    <m/>
    <m/>
    <m/>
    <n v="0"/>
    <n v="0"/>
    <n v="0"/>
    <n v="0"/>
    <n v="0"/>
    <n v="0"/>
    <n v="0"/>
    <n v="0"/>
    <n v="0"/>
    <n v="0"/>
    <n v="0"/>
    <n v="0"/>
    <n v="395716000"/>
    <s v="APROBADO CORE"/>
    <x v="1"/>
    <x v="1"/>
    <m/>
    <m/>
    <m/>
  </r>
  <r>
    <n v="31"/>
    <n v="0"/>
    <s v="N"/>
    <x v="6"/>
    <x v="2"/>
    <s v="PUERTO MONTT"/>
    <m/>
    <s v="EJECUCION"/>
    <n v="30472141"/>
    <s v="30472141-EJECUCION"/>
    <s v="HABILITACION SUMINISTRO ENERGIA ELECTRICA SECTOR PIEDRA AZUL, PUERTO MONTT"/>
    <m/>
    <n v="60332000"/>
    <m/>
    <n v="0"/>
    <n v="60332000"/>
    <m/>
    <m/>
    <m/>
    <m/>
    <n v="60332000"/>
    <n v="0"/>
    <n v="0"/>
    <n v="0"/>
    <n v="0"/>
    <n v="0"/>
    <n v="0"/>
    <n v="60332000"/>
    <n v="60332000"/>
    <n v="0"/>
    <n v="60332000"/>
    <n v="0"/>
    <n v="0"/>
    <s v="TERMINADO"/>
    <x v="4"/>
    <x v="1"/>
    <m/>
    <m/>
    <m/>
  </r>
  <r>
    <n v="31"/>
    <n v="0"/>
    <s v="N"/>
    <x v="1"/>
    <x v="2"/>
    <s v="PUERTO MONTT"/>
    <s v="I. Municipalidad de Puerto Montt"/>
    <s v="EJECUCION"/>
    <n v="30440174"/>
    <s v="30440174-EJECUCION"/>
    <s v="CONSERVACION MULTICANCHA CUBIERTA LICEO MANUEL MONTT (C33)"/>
    <n v="471609000"/>
    <n v="471609000"/>
    <n v="0"/>
    <n v="0"/>
    <n v="50000000"/>
    <n v="421609000"/>
    <n v="100000000"/>
    <n v="371609000"/>
    <m/>
    <n v="0"/>
    <n v="0"/>
    <n v="0"/>
    <n v="0"/>
    <n v="0"/>
    <n v="0"/>
    <n v="0"/>
    <n v="0"/>
    <n v="0"/>
    <n v="0"/>
    <n v="0"/>
    <n v="0"/>
    <n v="471609000"/>
    <s v="CON CONVENIO"/>
    <x v="1"/>
    <x v="2"/>
    <m/>
    <m/>
    <m/>
  </r>
  <r>
    <n v="29"/>
    <n v="0"/>
    <s v="N"/>
    <x v="1"/>
    <x v="2"/>
    <s v="PUERTO MONTT"/>
    <s v="I. Municipalidad de Puerto Montt"/>
    <s v="EJECUCION"/>
    <n v="30479863"/>
    <s v="30479863-EJECUCION"/>
    <s v="ADQUISICION EQUIPOS CASA DEL ARTE DIEGO RIVERA COMUNA PUERTO MONTT (C33)"/>
    <n v="25825000"/>
    <n v="25825000"/>
    <n v="0"/>
    <n v="0"/>
    <n v="25825000"/>
    <n v="0"/>
    <n v="25825000"/>
    <n v="0"/>
    <m/>
    <n v="0"/>
    <n v="0"/>
    <n v="0"/>
    <n v="0"/>
    <n v="0"/>
    <n v="0"/>
    <n v="0"/>
    <n v="0"/>
    <n v="0"/>
    <n v="0"/>
    <n v="0"/>
    <n v="0"/>
    <n v="25825000"/>
    <s v="EN TRAMITE"/>
    <x v="1"/>
    <x v="2"/>
    <m/>
    <m/>
    <m/>
  </r>
  <r>
    <n v="31"/>
    <n v="0"/>
    <s v="N"/>
    <x v="3"/>
    <x v="2"/>
    <s v="PUERTO MONTT"/>
    <s v="I. Municipalidad de Puerto Montt"/>
    <s v="EJECUCION"/>
    <n v="30474987"/>
    <s v="30474987-EJECUCION"/>
    <s v="CONSERVACION VIAS URBANAS SECTOR LA VARA (C33)"/>
    <n v="164492000"/>
    <n v="164492000"/>
    <m/>
    <n v="0"/>
    <n v="38200198"/>
    <m/>
    <m/>
    <m/>
    <m/>
    <n v="120141339"/>
    <n v="0"/>
    <n v="0"/>
    <n v="0"/>
    <n v="0"/>
    <n v="22481418"/>
    <n v="0"/>
    <n v="15718780"/>
    <n v="38200198"/>
    <n v="38005981"/>
    <n v="76206179"/>
    <n v="43935160"/>
    <n v="44350661"/>
    <s v="EN EJECUCION"/>
    <x v="2"/>
    <x v="2"/>
    <m/>
    <m/>
    <m/>
  </r>
  <r>
    <n v="29"/>
    <m/>
    <s v="N"/>
    <x v="7"/>
    <x v="2"/>
    <s v="PUERTO MONTT"/>
    <s v="I. Municipalidad de Puerto Montt"/>
    <s v="EJECUCION"/>
    <n v="30481457"/>
    <s v="30481457-EJECUCION"/>
    <s v="ADQUISICION CAMION CARGA LATERAL Y TRANSBORDO MOVIL PARA RECOLECCION RESIDUOS SOLIDOS DOMICILIARIOS (C33)"/>
    <m/>
    <n v="471072000"/>
    <m/>
    <n v="0"/>
    <m/>
    <m/>
    <m/>
    <m/>
    <m/>
    <n v="0"/>
    <m/>
    <m/>
    <m/>
    <n v="0"/>
    <n v="0"/>
    <n v="0"/>
    <n v="0"/>
    <n v="0"/>
    <n v="0"/>
    <n v="0"/>
    <n v="0"/>
    <n v="471072000"/>
    <s v="APROBADO CORE"/>
    <x v="5"/>
    <x v="2"/>
    <m/>
    <m/>
    <m/>
  </r>
  <r>
    <m/>
    <m/>
    <m/>
    <x v="0"/>
    <x v="0"/>
    <m/>
    <m/>
    <m/>
    <m/>
    <m/>
    <s v="TOTAL INICIATIVAS NUEVAS"/>
    <n v="1075402000"/>
    <n v="3214408000"/>
    <n v="0"/>
    <n v="0"/>
    <n v="587833198"/>
    <n v="421609000"/>
    <n v="539301000"/>
    <n v="371609000"/>
    <n v="0"/>
    <n v="180473339"/>
    <n v="0"/>
    <n v="0"/>
    <n v="0"/>
    <n v="0"/>
    <n v="22481418"/>
    <n v="0"/>
    <n v="76050780"/>
    <n v="98532198"/>
    <n v="38005981"/>
    <n v="136538179"/>
    <n v="43935160"/>
    <n v="3033934661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PUERTO MONTT"/>
    <n v="22437565974"/>
    <n v="29471784035"/>
    <n v="13553959645"/>
    <n v="18284610816"/>
    <n v="5436794345"/>
    <n v="8008474995"/>
    <n v="5446756329"/>
    <n v="8163176000"/>
    <n v="0"/>
    <n v="4103202977"/>
    <n v="466960605"/>
    <n v="1612929772"/>
    <n v="181088835"/>
    <n v="2260979212"/>
    <n v="211204713"/>
    <n v="352485262"/>
    <n v="254385821"/>
    <n v="818075796"/>
    <n v="50832585"/>
    <n v="3129887593"/>
    <n v="973315384"/>
    <n v="7083970242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s v=""/>
    <m/>
    <m/>
  </r>
  <r>
    <n v="31"/>
    <n v="0"/>
    <s v="P"/>
    <x v="1"/>
    <x v="2"/>
    <s v="CALBUCO"/>
    <s v="Dirección de Arquitectura"/>
    <s v="EJECUCION"/>
    <n v="20086686"/>
    <s v="20086686-EJECUCION"/>
    <s v="REPOSICION PARCIAL LICEO POLITECNICO CALBUCO (CONSULTORIA)"/>
    <n v="115742000"/>
    <n v="138882250"/>
    <n v="0"/>
    <n v="95882250"/>
    <n v="115742000"/>
    <n v="0"/>
    <n v="115742000"/>
    <n v="0"/>
    <n v="0"/>
    <n v="43000000"/>
    <n v="0"/>
    <n v="0"/>
    <n v="0"/>
    <n v="0"/>
    <n v="0"/>
    <n v="0"/>
    <n v="0"/>
    <n v="0"/>
    <n v="0"/>
    <n v="0"/>
    <n v="43000000"/>
    <n v="0"/>
    <s v="CON CONVENIO"/>
    <x v="1"/>
    <x v="1"/>
    <s v="si"/>
    <m/>
    <d v="2016-07-29T00:00:00"/>
  </r>
  <r>
    <n v="31"/>
    <n v="2"/>
    <s v="P"/>
    <x v="7"/>
    <x v="2"/>
    <s v="CALBUCO"/>
    <s v="I. Municipalidad de Calbuco"/>
    <s v="EJECUCION"/>
    <n v="30087299"/>
    <s v="30087299-EJECUCION"/>
    <s v="HABILITACION CEMENTERIO MUNICIPAL DE CALBUCO"/>
    <n v="1111665788"/>
    <n v="1111665788"/>
    <n v="0"/>
    <n v="0"/>
    <n v="500000000"/>
    <n v="611665788"/>
    <n v="500000000"/>
    <n v="611665788"/>
    <n v="0"/>
    <n v="160000000"/>
    <n v="0"/>
    <n v="0"/>
    <n v="0"/>
    <n v="0"/>
    <n v="0"/>
    <n v="0"/>
    <n v="0"/>
    <n v="0"/>
    <n v="0"/>
    <n v="0"/>
    <n v="160000000"/>
    <n v="951665788"/>
    <s v="EN TRAMITE"/>
    <x v="1"/>
    <x v="1"/>
    <s v=""/>
    <s v="RS"/>
    <s v="'09/05/2016"/>
  </r>
  <r>
    <m/>
    <m/>
    <m/>
    <x v="0"/>
    <x v="0"/>
    <m/>
    <m/>
    <m/>
    <m/>
    <m/>
    <s v="TOTAL DE INICIATIVAS PUESTA EN MARCHA"/>
    <n v="1227407788"/>
    <n v="1250548038"/>
    <n v="0"/>
    <n v="95882250"/>
    <n v="615742000"/>
    <n v="611665788"/>
    <n v="615742000"/>
    <n v="611665788"/>
    <n v="0"/>
    <n v="203000000"/>
    <n v="0"/>
    <n v="0"/>
    <n v="0"/>
    <n v="0"/>
    <n v="0"/>
    <n v="0"/>
    <n v="0"/>
    <n v="0"/>
    <n v="0"/>
    <n v="0"/>
    <n v="203000000"/>
    <n v="95166578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CALBUCO"/>
    <e v="#REF!"/>
    <n v="1250548038"/>
    <n v="0"/>
    <n v="95882250"/>
    <n v="615742000"/>
    <n v="611665788"/>
    <n v="615742000"/>
    <n v="611665788"/>
    <n v="0"/>
    <n v="203000000"/>
    <n v="0"/>
    <n v="0"/>
    <n v="0"/>
    <n v="0"/>
    <n v="0"/>
    <n v="0"/>
    <n v="0"/>
    <n v="0"/>
    <n v="0"/>
    <n v="0"/>
    <n v="203000000"/>
    <n v="95166578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3"/>
    <x v="2"/>
    <s v="COCHAMO"/>
    <s v="Dirección de Vialidad"/>
    <s v="EJECUCION"/>
    <n v="30342773"/>
    <s v="30342773-EJECUCION"/>
    <s v="MEJORAMIENTO RUTA V 69 SECTOR RALUN COCHAMO"/>
    <n v="5648425000"/>
    <n v="5648425000"/>
    <n v="10000000"/>
    <n v="8755977"/>
    <n v="509056055"/>
    <n v="5130612968"/>
    <n v="500000000"/>
    <n v="5138425000"/>
    <n v="0"/>
    <n v="669443820"/>
    <n v="0"/>
    <n v="0"/>
    <n v="2701236"/>
    <n v="2701236"/>
    <n v="0"/>
    <n v="0"/>
    <n v="0"/>
    <n v="0"/>
    <n v="100529360"/>
    <n v="103230596"/>
    <n v="566213224"/>
    <n v="4970225203"/>
    <s v="EN EJECUCION"/>
    <x v="9"/>
    <x v="1"/>
    <s v=""/>
    <s v="RS"/>
    <s v="'11/02/2016"/>
  </r>
  <r>
    <n v="31"/>
    <n v="0"/>
    <s v="A"/>
    <x v="4"/>
    <x v="2"/>
    <s v="COCHAMO"/>
    <s v="Carabineros de Chile"/>
    <s v="EJECUCION"/>
    <n v="30046830"/>
    <s v="30046830-EJECUCION"/>
    <s v="REPOSICION RETEN CARABINEROS DE COCHAMO"/>
    <n v="699562158"/>
    <n v="748449085"/>
    <n v="184776664"/>
    <n v="177136661"/>
    <n v="486847798"/>
    <n v="0"/>
    <n v="514785494"/>
    <n v="0"/>
    <n v="0"/>
    <n v="562480424"/>
    <n v="109197501"/>
    <n v="94512648"/>
    <n v="91584240"/>
    <n v="295294389"/>
    <n v="48511500"/>
    <n v="0"/>
    <n v="120174168"/>
    <n v="168685668"/>
    <n v="0"/>
    <n v="463980057"/>
    <n v="98500367"/>
    <n v="8832000"/>
    <s v="EN EJECUCION"/>
    <x v="9"/>
    <x v="1"/>
    <s v=""/>
    <s v="RS"/>
    <s v="'30/12/2015"/>
  </r>
  <r>
    <n v="31"/>
    <n v="0"/>
    <s v="A"/>
    <x v="2"/>
    <x v="2"/>
    <s v="COCHAMO"/>
    <m/>
    <s v="EJECUCION"/>
    <n v="30047349"/>
    <s v="30047349-EJECUCION"/>
    <s v="CONSTRUCCION CENTRO DE SALUD  COCHAMO"/>
    <n v="1974224362"/>
    <n v="1974224362"/>
    <m/>
    <n v="1892843606"/>
    <n v="42391753"/>
    <m/>
    <m/>
    <m/>
    <m/>
    <n v="80381376"/>
    <n v="0"/>
    <n v="10269922"/>
    <n v="0"/>
    <n v="10269922"/>
    <n v="17666775"/>
    <n v="0"/>
    <n v="0"/>
    <n v="17666775"/>
    <n v="18388074"/>
    <n v="46324771"/>
    <n v="34056605"/>
    <n v="999380"/>
    <s v="EN EJECUCION"/>
    <x v="1"/>
    <x v="1"/>
    <m/>
    <m/>
    <m/>
  </r>
  <r>
    <m/>
    <m/>
    <m/>
    <x v="0"/>
    <x v="0"/>
    <m/>
    <m/>
    <m/>
    <m/>
    <m/>
    <s v="TOTAL INICIATIVAS DE ARRASTRE"/>
    <n v="6347987158"/>
    <n v="8371098447"/>
    <n v="194776664"/>
    <n v="2078736244"/>
    <n v="1038295606"/>
    <n v="5130612968"/>
    <n v="1014785494"/>
    <n v="5138425000"/>
    <n v="0"/>
    <n v="1312305620"/>
    <n v="109197501"/>
    <n v="104782570"/>
    <n v="94285476"/>
    <n v="308265547"/>
    <n v="66178275"/>
    <n v="0"/>
    <n v="120174168"/>
    <n v="186352443"/>
    <n v="118917434"/>
    <n v="613535424"/>
    <n v="698770196"/>
    <n v="4980056583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9"/>
    <s v="P"/>
    <x v="7"/>
    <x v="2"/>
    <s v="COCHAMO"/>
    <s v="I. Municipalidad de Cochamo"/>
    <s v="EJECUCION"/>
    <n v="30188272"/>
    <s v="30188272-EJECUCION"/>
    <s v="REPOSICION BUS DE PASAJEROS DE LA COMUNA DE COCHAMO (C33)"/>
    <n v="129544000"/>
    <n v="129544000"/>
    <n v="0"/>
    <n v="0"/>
    <n v="129544000"/>
    <n v="0"/>
    <n v="129544000"/>
    <n v="0"/>
    <n v="0"/>
    <n v="0"/>
    <n v="0"/>
    <n v="0"/>
    <n v="0"/>
    <n v="0"/>
    <n v="0"/>
    <n v="0"/>
    <n v="0"/>
    <n v="0"/>
    <n v="0"/>
    <n v="0"/>
    <n v="0"/>
    <n v="129544000"/>
    <s v="ARI"/>
    <x v="1"/>
    <x v="2"/>
    <s v=""/>
    <m/>
    <n v="2015"/>
  </r>
  <r>
    <n v="31"/>
    <n v="3"/>
    <s v="P"/>
    <x v="5"/>
    <x v="2"/>
    <s v="COCHAMO"/>
    <s v="I. Municipalidad de Cochamo"/>
    <s v="DISEÑO"/>
    <n v="30131517"/>
    <s v="30131517-DISEÑO"/>
    <s v="CONSTRUCCION SISTEMA APR  EL QUECHE"/>
    <n v="27000000"/>
    <n v="27000000"/>
    <n v="5400000"/>
    <n v="0"/>
    <n v="27000000"/>
    <n v="0"/>
    <n v="21600000"/>
    <n v="0"/>
    <n v="0"/>
    <n v="27000000"/>
    <n v="0"/>
    <n v="0"/>
    <n v="0"/>
    <n v="0"/>
    <n v="0"/>
    <n v="5400000"/>
    <n v="0"/>
    <n v="5400000"/>
    <n v="0"/>
    <n v="5400000"/>
    <n v="21600000"/>
    <n v="0"/>
    <s v="EN EJECUCION"/>
    <x v="7"/>
    <x v="1"/>
    <s v=""/>
    <s v="RS"/>
    <s v="'31/12/2015"/>
  </r>
  <r>
    <n v="29"/>
    <n v="8"/>
    <s v="P"/>
    <x v="1"/>
    <x v="2"/>
    <s v="COCHAMO"/>
    <s v="I. Municipalidad de Cochamo"/>
    <s v="EJECUCION"/>
    <n v="30428722"/>
    <s v="30428722-EJECUCION"/>
    <s v="EQUIPAMIENTO PREBASICA PARA LAS ESCUELAS (C33)"/>
    <n v="149920000"/>
    <n v="149919242"/>
    <n v="0"/>
    <n v="0"/>
    <n v="149919242"/>
    <n v="0"/>
    <n v="149920000"/>
    <n v="0"/>
    <n v="0"/>
    <n v="149919242"/>
    <n v="0"/>
    <n v="0"/>
    <n v="0"/>
    <n v="0"/>
    <n v="149919242"/>
    <n v="0"/>
    <n v="0"/>
    <n v="149919242"/>
    <n v="0"/>
    <n v="149919242"/>
    <n v="0"/>
    <n v="0"/>
    <s v="TERMINADO"/>
    <x v="1"/>
    <x v="2"/>
    <s v=""/>
    <m/>
    <s v="2.635/17-05-2016"/>
  </r>
  <r>
    <n v="29"/>
    <n v="7"/>
    <s v="P"/>
    <x v="1"/>
    <x v="2"/>
    <s v="COCHAMO"/>
    <s v="I. Municipalidad de Cochamo"/>
    <s v="EJECUCION"/>
    <n v="30428679"/>
    <s v="30428679-EJECUCION"/>
    <s v="EQUIPAMIENTO DE INNOVACION CIENCIA Y TIC ESCUELAS (C33)"/>
    <n v="299578000"/>
    <n v="299578000"/>
    <n v="0"/>
    <n v="0"/>
    <n v="299578000"/>
    <n v="0"/>
    <n v="299578000"/>
    <n v="0"/>
    <n v="0"/>
    <n v="299578000"/>
    <n v="0"/>
    <n v="0"/>
    <n v="0"/>
    <n v="0"/>
    <n v="0"/>
    <n v="0"/>
    <n v="0"/>
    <n v="0"/>
    <n v="0"/>
    <n v="0"/>
    <n v="299578000"/>
    <n v="0"/>
    <s v="CON CONVENIO"/>
    <x v="1"/>
    <x v="2"/>
    <s v=""/>
    <m/>
    <s v="2.636/17-05-2016"/>
  </r>
  <r>
    <m/>
    <m/>
    <m/>
    <x v="0"/>
    <x v="0"/>
    <m/>
    <m/>
    <m/>
    <m/>
    <m/>
    <s v="TOTAL DE INICIATIVAS PUESTA EN MARCHA"/>
    <n v="606042000"/>
    <n v="606041242"/>
    <n v="5400000"/>
    <n v="0"/>
    <n v="606041242"/>
    <n v="0"/>
    <n v="579042000"/>
    <n v="0"/>
    <n v="0"/>
    <n v="476497242"/>
    <n v="0"/>
    <n v="0"/>
    <n v="0"/>
    <n v="0"/>
    <n v="149919242"/>
    <n v="5400000"/>
    <n v="0"/>
    <n v="155319242"/>
    <n v="0"/>
    <n v="155319242"/>
    <n v="321178000"/>
    <n v="129544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 COMUNA DE COCHAMO"/>
    <e v="#REF!"/>
    <n v="8977139689"/>
    <n v="200176664"/>
    <n v="2078736244"/>
    <n v="1644336848"/>
    <n v="5130612968"/>
    <n v="1593827494"/>
    <n v="5138425000"/>
    <n v="0"/>
    <n v="1788802862"/>
    <n v="109197501"/>
    <n v="104782570"/>
    <n v="94285476"/>
    <n v="308265547"/>
    <n v="216097517"/>
    <n v="5400000"/>
    <n v="120174168"/>
    <n v="341671685"/>
    <n v="118917434"/>
    <n v="768854666"/>
    <n v="1019948196"/>
    <n v="5109600583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5"/>
    <x v="2"/>
    <s v="FRESIA"/>
    <s v="I. Municipalidad de Fresia"/>
    <s v="EJECUCION"/>
    <n v="30212372"/>
    <s v="30212372-EJECUCION"/>
    <s v="CONSTRUCCION APR SECTOR RURAL LA VEGA"/>
    <n v="325498071"/>
    <n v="339876608"/>
    <n v="304536152"/>
    <n v="234940852"/>
    <n v="104935756"/>
    <n v="0"/>
    <n v="20961919"/>
    <n v="0"/>
    <n v="0"/>
    <n v="90557219"/>
    <n v="0"/>
    <n v="6194445"/>
    <n v="20000000"/>
    <n v="26194445"/>
    <n v="33741311"/>
    <n v="0"/>
    <n v="0"/>
    <n v="33741311"/>
    <n v="0"/>
    <n v="59935756"/>
    <n v="30621463"/>
    <n v="14378537"/>
    <s v="EN EJECUCION"/>
    <x v="1"/>
    <x v="1"/>
    <s v=""/>
    <s v="RS"/>
    <s v="'15/09/2016"/>
  </r>
  <r>
    <n v="31"/>
    <n v="0"/>
    <s v="A"/>
    <x v="5"/>
    <x v="2"/>
    <s v="FRESIA"/>
    <s v="I. Municipalidad de Fresia"/>
    <s v="EJECUCION"/>
    <n v="30212472"/>
    <s v="30212472-EJECUCION"/>
    <s v="CONSTRUCCION SERVICIO APR SECTOR RURAL EL MAÑIO"/>
    <n v="431424983"/>
    <n v="451393359"/>
    <n v="376365503"/>
    <n v="376365503"/>
    <n v="28432827"/>
    <n v="0"/>
    <n v="21603933"/>
    <n v="0"/>
    <n v="0"/>
    <n v="75027856"/>
    <n v="0"/>
    <n v="0"/>
    <n v="0"/>
    <n v="0"/>
    <n v="0"/>
    <n v="28432827"/>
    <n v="19968376"/>
    <n v="48401203"/>
    <n v="0"/>
    <n v="48401203"/>
    <n v="26626653"/>
    <n v="0"/>
    <s v="EN EJECUCION"/>
    <x v="2"/>
    <x v="1"/>
    <m/>
    <s v="RS"/>
    <s v="'02/11/2016"/>
  </r>
  <r>
    <n v="31"/>
    <n v="0"/>
    <s v="A"/>
    <x v="8"/>
    <x v="2"/>
    <s v="FRESIA"/>
    <s v="I. Municipalidad de Fresia"/>
    <s v="EJECUCION"/>
    <n v="30076568"/>
    <s v="30076568-EJECUCION"/>
    <s v="REPOSICION ESTADIO MUNICIPAL DE FRESIA"/>
    <m/>
    <n v="1207033021"/>
    <m/>
    <n v="1195791880"/>
    <n v="11241141"/>
    <n v="0"/>
    <m/>
    <m/>
    <m/>
    <n v="11241141"/>
    <n v="0"/>
    <n v="11241141"/>
    <n v="0"/>
    <n v="11241141"/>
    <n v="0"/>
    <n v="0"/>
    <n v="0"/>
    <n v="0"/>
    <n v="0"/>
    <n v="11241141"/>
    <n v="0"/>
    <n v="0"/>
    <s v="TERMINADO"/>
    <x v="1"/>
    <x v="6"/>
    <m/>
    <m/>
    <m/>
  </r>
  <r>
    <n v="31"/>
    <n v="0"/>
    <s v="A"/>
    <x v="5"/>
    <x v="2"/>
    <s v="FRESIA"/>
    <s v="I. Municipalidad de Fresia"/>
    <s v="EJECUCION"/>
    <n v="30212322"/>
    <s v="30212322-EJECUCION"/>
    <s v="CONSTRUCCION APR LINEA SIN NOMBRE"/>
    <m/>
    <n v="418569387"/>
    <m/>
    <n v="378101816"/>
    <n v="40467571"/>
    <n v="0"/>
    <m/>
    <m/>
    <m/>
    <n v="40467571"/>
    <n v="0"/>
    <n v="0"/>
    <n v="0"/>
    <n v="0"/>
    <n v="0"/>
    <n v="40467571"/>
    <n v="0"/>
    <n v="40467571"/>
    <n v="0"/>
    <n v="40467571"/>
    <n v="0"/>
    <n v="0"/>
    <s v="TERMINADO"/>
    <x v="3"/>
    <x v="1"/>
    <m/>
    <m/>
    <m/>
  </r>
  <r>
    <n v="31"/>
    <m/>
    <s v="A"/>
    <x v="1"/>
    <x v="2"/>
    <s v="FRESIA"/>
    <s v="I. Municipalidad de Fresia"/>
    <s v="EJECUCION"/>
    <n v="30134720"/>
    <s v="30134720-EJECUCION"/>
    <s v="CONSTRUCCION COMPLEJO INTERCULTURAL DE FRESIA"/>
    <m/>
    <n v="639430147"/>
    <m/>
    <n v="621603533"/>
    <n v="14750000"/>
    <m/>
    <m/>
    <m/>
    <m/>
    <n v="17826611"/>
    <n v="0"/>
    <n v="0"/>
    <n v="0"/>
    <n v="0"/>
    <n v="0"/>
    <n v="9170277"/>
    <n v="3076611"/>
    <n v="12246888"/>
    <n v="0"/>
    <n v="12246888"/>
    <n v="5579723"/>
    <n v="3"/>
    <s v="EN EJECUCION"/>
    <x v="2"/>
    <x v="1"/>
    <m/>
    <m/>
    <m/>
  </r>
  <r>
    <n v="31"/>
    <n v="0"/>
    <s v="A"/>
    <x v="7"/>
    <x v="2"/>
    <s v="FRESIA"/>
    <s v="I. Municipalidad de Fresia"/>
    <s v="EJECUCION"/>
    <n v="30129657"/>
    <s v="30129657-EJECUCION"/>
    <s v="CONSTRUCCION CIERRE  VERTEDERO MUNICIPAL DE FRESIA."/>
    <m/>
    <n v="255539488"/>
    <m/>
    <n v="253598931"/>
    <n v="1940557"/>
    <m/>
    <m/>
    <m/>
    <m/>
    <n v="1940557"/>
    <n v="0"/>
    <n v="0"/>
    <n v="0"/>
    <n v="0"/>
    <n v="1940557"/>
    <n v="0"/>
    <n v="0"/>
    <n v="1940557"/>
    <n v="0"/>
    <n v="1940557"/>
    <n v="0"/>
    <n v="0"/>
    <s v="TERMINADO"/>
    <x v="5"/>
    <x v="1"/>
    <m/>
    <m/>
    <m/>
  </r>
  <r>
    <m/>
    <m/>
    <m/>
    <x v="0"/>
    <x v="0"/>
    <m/>
    <m/>
    <m/>
    <m/>
    <m/>
    <s v="TOTAL INICIATIVAS DE ARRASTRE"/>
    <n v="756923054"/>
    <n v="3311842010"/>
    <n v="680901655"/>
    <n v="3060402515"/>
    <n v="201767852"/>
    <n v="0"/>
    <n v="42565852"/>
    <n v="0"/>
    <n v="0"/>
    <n v="237060955"/>
    <n v="0"/>
    <n v="17435586"/>
    <n v="20000000"/>
    <n v="37435586"/>
    <n v="35681868"/>
    <n v="78070675"/>
    <n v="23044987"/>
    <n v="136797530"/>
    <n v="0"/>
    <n v="174233116"/>
    <n v="62827839"/>
    <n v="1437854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P"/>
    <x v="5"/>
    <x v="2"/>
    <s v="FRESIA"/>
    <s v="I. Municipalidad de Fresia"/>
    <s v="EJECUCION"/>
    <n v="30088011"/>
    <s v="30088011-EJECUCION"/>
    <s v="CONSTRUCCION PLANTA DE TRATAMIENTO DE PARGA"/>
    <n v="455662138"/>
    <n v="455662138"/>
    <n v="181597709"/>
    <n v="0"/>
    <n v="247311582"/>
    <n v="208350556"/>
    <n v="274064429"/>
    <n v="0"/>
    <n v="0"/>
    <n v="0"/>
    <n v="0"/>
    <n v="0"/>
    <n v="0"/>
    <n v="0"/>
    <n v="0"/>
    <n v="0"/>
    <n v="0"/>
    <n v="0"/>
    <n v="0"/>
    <n v="0"/>
    <n v="0"/>
    <n v="455662138"/>
    <s v="CON CONVENIO"/>
    <x v="7"/>
    <x v="1"/>
    <s v="si"/>
    <s v="RS"/>
    <s v="'04/10/2016"/>
  </r>
  <r>
    <m/>
    <m/>
    <m/>
    <x v="0"/>
    <x v="0"/>
    <m/>
    <m/>
    <m/>
    <m/>
    <m/>
    <s v="TOTAL DE INICIATIVAS PUESTA EN MARCHA"/>
    <n v="455662138"/>
    <n v="455662138"/>
    <n v="181597709"/>
    <n v="0"/>
    <n v="247311582"/>
    <n v="208350556"/>
    <m/>
    <m/>
    <m/>
    <n v="0"/>
    <n v="0"/>
    <n v="0"/>
    <n v="0"/>
    <n v="0"/>
    <n v="0"/>
    <n v="0"/>
    <n v="0"/>
    <n v="0"/>
    <n v="0"/>
    <n v="0"/>
    <n v="0"/>
    <n v="45566213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2"/>
    <s v="N"/>
    <x v="3"/>
    <x v="2"/>
    <s v="FRESIA"/>
    <s v="I. Municipalidad de Fresia"/>
    <s v="EJECUCION"/>
    <n v="30130451"/>
    <s v="30130451-EJECUCION"/>
    <s v="MEJORAMIENTO 03 CALLES LOCALIDAD DE PARGA, FRESIA"/>
    <n v="424293000"/>
    <n v="547328000"/>
    <n v="0"/>
    <n v="0"/>
    <n v="98291288"/>
    <n v="326001712"/>
    <n v="150000000"/>
    <n v="274293000"/>
    <n v="0"/>
    <n v="0"/>
    <n v="0"/>
    <n v="0"/>
    <n v="0"/>
    <n v="0"/>
    <n v="0"/>
    <n v="0"/>
    <n v="0"/>
    <n v="0"/>
    <n v="0"/>
    <n v="0"/>
    <n v="0"/>
    <n v="547328000"/>
    <s v="APROBADO CORE"/>
    <x v="2"/>
    <x v="1"/>
    <s v=""/>
    <m/>
    <m/>
  </r>
  <r>
    <n v="29"/>
    <m/>
    <s v="N"/>
    <x v="7"/>
    <x v="2"/>
    <s v="FRESIA"/>
    <m/>
    <s v="EJECUCION"/>
    <n v="30375177"/>
    <s v="30375177-EJECUCION"/>
    <s v="REPOSICION VEHICULOS MUNICIPALES COMUNA DE FRESIA (C33)"/>
    <m/>
    <n v="58283000"/>
    <m/>
    <n v="0"/>
    <n v="0"/>
    <m/>
    <m/>
    <m/>
    <m/>
    <n v="58283000"/>
    <n v="0"/>
    <n v="0"/>
    <n v="0"/>
    <n v="0"/>
    <n v="0"/>
    <n v="0"/>
    <n v="57076501"/>
    <n v="57076501"/>
    <n v="0"/>
    <n v="57076501"/>
    <n v="1206499"/>
    <n v="0"/>
    <s v="EN EJECUCION"/>
    <x v="1"/>
    <x v="2"/>
    <m/>
    <m/>
    <m/>
  </r>
  <r>
    <n v="31"/>
    <m/>
    <s v="N"/>
    <x v="6"/>
    <x v="2"/>
    <s v="FRESIA"/>
    <m/>
    <s v="EJECUCION"/>
    <n v="30396189"/>
    <s v="30396189-EJECUCION"/>
    <s v="HABILITACION SUMINISTRO E. ELECTRICA VARIOS SECTORES RURALES, FRESIA"/>
    <m/>
    <n v="193432000"/>
    <m/>
    <n v="0"/>
    <n v="0"/>
    <m/>
    <m/>
    <m/>
    <m/>
    <n v="193432000"/>
    <n v="0"/>
    <n v="0"/>
    <n v="0"/>
    <n v="0"/>
    <n v="0"/>
    <n v="0"/>
    <n v="0"/>
    <n v="0"/>
    <n v="193432000"/>
    <n v="193432000"/>
    <n v="0"/>
    <n v="0"/>
    <s v="TERMINADO"/>
    <x v="4"/>
    <x v="1"/>
    <m/>
    <m/>
    <m/>
  </r>
  <r>
    <n v="33"/>
    <n v="2"/>
    <s v="N"/>
    <x v="5"/>
    <x v="2"/>
    <s v="FRESIA"/>
    <s v="I. Municipalidad de Fresia"/>
    <s v="EJECUCION"/>
    <n v="30458130"/>
    <s v="30458130-EJECUCION"/>
    <s v="CONSTRUCCION CASETAS SANITARIAS Y CONEXION SECTOR LOS PRADOS, FRESIA"/>
    <n v="491000000"/>
    <n v="491000000"/>
    <n v="0"/>
    <n v="0"/>
    <n v="50000000"/>
    <n v="441000000"/>
    <n v="50000000"/>
    <n v="441000000"/>
    <m/>
    <n v="0"/>
    <n v="0"/>
    <n v="0"/>
    <n v="0"/>
    <n v="0"/>
    <n v="0"/>
    <n v="0"/>
    <n v="0"/>
    <n v="0"/>
    <n v="0"/>
    <n v="0"/>
    <n v="0"/>
    <n v="491000000"/>
    <s v="ARI"/>
    <x v="3"/>
    <x v="4"/>
    <m/>
    <m/>
    <m/>
  </r>
  <r>
    <m/>
    <m/>
    <m/>
    <x v="0"/>
    <x v="0"/>
    <m/>
    <m/>
    <m/>
    <m/>
    <m/>
    <s v="TOTAL INICIATIVAS NUEVAS"/>
    <n v="915293000"/>
    <n v="1290043000"/>
    <n v="0"/>
    <n v="0"/>
    <n v="148291288"/>
    <n v="767001712"/>
    <n v="200000000"/>
    <n v="715293000"/>
    <n v="0"/>
    <n v="251715000"/>
    <n v="0"/>
    <n v="0"/>
    <n v="0"/>
    <n v="0"/>
    <n v="0"/>
    <n v="0"/>
    <n v="57076501"/>
    <n v="57076501"/>
    <n v="193432000"/>
    <n v="250508501"/>
    <n v="1206499"/>
    <n v="1038328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FRESIA"/>
    <n v="2127878192"/>
    <n v="5057547148"/>
    <n v="862499364"/>
    <n v="3060402515"/>
    <n v="597370722"/>
    <n v="975352268"/>
    <n v="242565852"/>
    <n v="715293000"/>
    <n v="0"/>
    <n v="488775955"/>
    <n v="0"/>
    <n v="17435586"/>
    <n v="20000000"/>
    <n v="37435586"/>
    <n v="35681868"/>
    <n v="78070675"/>
    <n v="80121488"/>
    <n v="193874031"/>
    <n v="193432000"/>
    <n v="424741617"/>
    <n v="64034338"/>
    <n v="150836867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7"/>
    <x v="2"/>
    <s v="FRUTILLAR"/>
    <s v="I. Municipalidad de Frutillar"/>
    <s v="DISEÑO"/>
    <n v="30071843"/>
    <s v="30071843-DISEÑO"/>
    <s v="CONSTRUCCION EDIFICIO CONSITORIAL FRUTILLAR"/>
    <n v="33748480"/>
    <n v="38308000"/>
    <n v="31552000"/>
    <n v="34366000"/>
    <n v="3942000"/>
    <n v="0"/>
    <n v="2196480"/>
    <n v="0"/>
    <n v="0"/>
    <n v="2335873"/>
    <n v="0"/>
    <n v="0"/>
    <n v="0"/>
    <n v="0"/>
    <n v="0"/>
    <n v="0"/>
    <n v="0"/>
    <n v="0"/>
    <n v="0"/>
    <n v="0"/>
    <n v="2335873"/>
    <n v="1606127"/>
    <s v="EN EJECUCION"/>
    <x v="2"/>
    <x v="1"/>
    <s v=""/>
    <m/>
    <m/>
  </r>
  <r>
    <n v="31"/>
    <n v="0"/>
    <s v="A"/>
    <x v="5"/>
    <x v="2"/>
    <s v="FRUTILLAR"/>
    <m/>
    <s v="EJECUCION"/>
    <n v="30128506"/>
    <s v="30128506-EJECUCION"/>
    <s v="CONSTRUCCION RED DE AGUA POTABLE SECTOR LOS BAJOS"/>
    <m/>
    <n v="278849622"/>
    <m/>
    <n v="237205033"/>
    <n v="41644589"/>
    <n v="0"/>
    <m/>
    <m/>
    <m/>
    <n v="41644589"/>
    <n v="0"/>
    <n v="0"/>
    <n v="0"/>
    <n v="0"/>
    <n v="0"/>
    <n v="0"/>
    <n v="0"/>
    <n v="0"/>
    <n v="0"/>
    <n v="0"/>
    <n v="41644589"/>
    <n v="0"/>
    <s v="EN EJECUCION"/>
    <x v="7"/>
    <x v="1"/>
    <m/>
    <m/>
    <m/>
  </r>
  <r>
    <n v="31"/>
    <n v="0"/>
    <s v="A"/>
    <x v="2"/>
    <x v="2"/>
    <s v="FRUTILLAR"/>
    <m/>
    <s v="DISEÑO"/>
    <n v="30219228"/>
    <s v="30219228-DISEÑO"/>
    <s v="REPOSICION CENTRO DE SALUD DE ATENCION PRIMARIA FRUTILLAR"/>
    <m/>
    <n v="96233000"/>
    <m/>
    <n v="82343100"/>
    <n v="13889900"/>
    <n v="0"/>
    <m/>
    <m/>
    <m/>
    <n v="13889900"/>
    <n v="0"/>
    <n v="0"/>
    <n v="0"/>
    <n v="0"/>
    <n v="0"/>
    <n v="0"/>
    <n v="0"/>
    <n v="0"/>
    <n v="0"/>
    <n v="0"/>
    <n v="13889900"/>
    <n v="0"/>
    <s v="EN EJECUCION"/>
    <x v="1"/>
    <x v="1"/>
    <m/>
    <m/>
    <m/>
  </r>
  <r>
    <n v="31"/>
    <n v="0"/>
    <s v="A"/>
    <x v="2"/>
    <x v="2"/>
    <s v="FRUTILLAR"/>
    <s v="Servicio de Salud Reloncavi"/>
    <s v="EJECUCION"/>
    <n v="30125834"/>
    <s v="30125834-EJECUCION"/>
    <s v="MEJORAMIENTO INFRAESTRUCTURA HOSPITAL DE FRUTILLAR"/>
    <m/>
    <n v="695191180"/>
    <m/>
    <n v="668274244"/>
    <n v="26916936"/>
    <n v="0"/>
    <m/>
    <m/>
    <m/>
    <n v="26916936"/>
    <n v="0"/>
    <n v="0"/>
    <n v="0"/>
    <n v="0"/>
    <n v="0"/>
    <n v="26916936"/>
    <n v="0"/>
    <n v="26916936"/>
    <n v="0"/>
    <n v="26916936"/>
    <n v="0"/>
    <n v="0"/>
    <s v="TERMINADO"/>
    <x v="1"/>
    <x v="1"/>
    <m/>
    <m/>
    <m/>
  </r>
  <r>
    <n v="31"/>
    <n v="0"/>
    <s v="A"/>
    <x v="1"/>
    <x v="2"/>
    <s v="FRUTILLAR"/>
    <s v="I. Municipalidad de Frutillar"/>
    <s v="EJECUCION"/>
    <n v="30073164"/>
    <s v="30073164-EJECUCION"/>
    <s v="CONSTRUCCION ESCUELA ESPECIAL SAN AGUSTIN"/>
    <n v="705879793"/>
    <n v="711160747"/>
    <n v="662154793"/>
    <n v="659954793"/>
    <n v="51205954"/>
    <n v="0"/>
    <n v="43725000"/>
    <n v="0"/>
    <n v="0"/>
    <n v="46869421"/>
    <n v="0"/>
    <n v="23524679"/>
    <n v="13646014"/>
    <n v="37170693"/>
    <n v="0"/>
    <n v="0"/>
    <n v="3480500"/>
    <n v="3480500"/>
    <n v="0"/>
    <n v="40651193"/>
    <n v="6218228"/>
    <n v="4336533"/>
    <s v="EN EJECUCION"/>
    <x v="6"/>
    <x v="1"/>
    <s v=""/>
    <s v="RS"/>
    <s v="'11/01/2016"/>
  </r>
  <r>
    <n v="31"/>
    <n v="1"/>
    <s v="A"/>
    <x v="1"/>
    <x v="2"/>
    <s v="FRUTILLAR"/>
    <s v="I. Municipalidad de Frutillar"/>
    <s v="EJECUCION"/>
    <n v="30113942"/>
    <s v="30113942-EJECUCION"/>
    <s v="REPOSICION INTERNADO LICEO CHILENO ALEMAN DE FRUTILLAR"/>
    <n v="2834041112"/>
    <n v="2834041112"/>
    <n v="2775076112"/>
    <n v="2775076112"/>
    <n v="58965000"/>
    <n v="0"/>
    <n v="58965000"/>
    <n v="0"/>
    <n v="0"/>
    <n v="49091789"/>
    <n v="0"/>
    <n v="0"/>
    <n v="23882929"/>
    <n v="23882929"/>
    <n v="2575794"/>
    <n v="0"/>
    <n v="22633066"/>
    <n v="25208860"/>
    <n v="0"/>
    <n v="49091789"/>
    <n v="0"/>
    <n v="9873211"/>
    <s v="EN EJECUCION"/>
    <x v="6"/>
    <x v="1"/>
    <s v="si"/>
    <s v="RS"/>
    <s v="'03/05/2016"/>
  </r>
  <r>
    <n v="31"/>
    <n v="5"/>
    <s v="A"/>
    <x v="3"/>
    <x v="2"/>
    <s v="FRUTILLAR"/>
    <s v="I. Municipalidad de Frutillar"/>
    <s v="EJECUCION"/>
    <n v="30290372"/>
    <s v="30290372-EJECUCION"/>
    <s v="MEJORAMIENTO DIVERSAS CALLES DEL SECTOR CASMA"/>
    <n v="746663952"/>
    <n v="759400000"/>
    <n v="0"/>
    <n v="54640992"/>
    <n v="704759008"/>
    <n v="0"/>
    <n v="400000000"/>
    <n v="346663952"/>
    <n v="0"/>
    <n v="690456960"/>
    <n v="488476081"/>
    <n v="127991002"/>
    <n v="0"/>
    <n v="616467083"/>
    <n v="73989877"/>
    <n v="0"/>
    <n v="0"/>
    <n v="73989877"/>
    <n v="0"/>
    <n v="690456960"/>
    <n v="0"/>
    <n v="14302048"/>
    <s v="EN EJECUCION"/>
    <x v="2"/>
    <x v="1"/>
    <s v=""/>
    <s v="RS"/>
    <s v="'18/03/2016"/>
  </r>
  <r>
    <n v="31"/>
    <n v="4"/>
    <s v="A"/>
    <x v="8"/>
    <x v="2"/>
    <s v="FRUTILLAR"/>
    <s v="I. Municipalidad de Frutillar"/>
    <s v="EJECUCION"/>
    <n v="30085373"/>
    <s v="30085373-EJECUCION"/>
    <s v="REPOSICION ESTADIO MUNICIPAL DE FRUTILLAR"/>
    <n v="1542475259"/>
    <n v="1586461807"/>
    <n v="540693097"/>
    <n v="590702359"/>
    <n v="929006695"/>
    <n v="0"/>
    <n v="1237232541"/>
    <n v="0"/>
    <n v="0"/>
    <n v="934006695"/>
    <n v="0"/>
    <n v="146563484"/>
    <n v="336999916"/>
    <n v="483563400"/>
    <n v="311583060"/>
    <n v="133860235"/>
    <n v="0"/>
    <n v="445443295"/>
    <n v="5000000"/>
    <n v="934006695"/>
    <n v="0"/>
    <n v="61752753"/>
    <s v="EN EJECUCION"/>
    <x v="1"/>
    <x v="1"/>
    <s v=""/>
    <s v="RS"/>
    <s v="'29/02/2016"/>
  </r>
  <r>
    <m/>
    <m/>
    <m/>
    <x v="0"/>
    <x v="0"/>
    <m/>
    <m/>
    <m/>
    <m/>
    <m/>
    <s v="TOTAL INICIATIVAS DE ARRASTRE"/>
    <n v="5862808596"/>
    <n v="6999645468"/>
    <n v="4009476002"/>
    <n v="5102562633"/>
    <n v="1830330082"/>
    <n v="0"/>
    <n v="1742119021"/>
    <n v="412416000"/>
    <n v="0"/>
    <n v="1805212163"/>
    <n v="488476081"/>
    <n v="298079165"/>
    <n v="374528859"/>
    <n v="1161084105"/>
    <n v="388148731"/>
    <n v="160777171"/>
    <n v="26113566"/>
    <n v="575039468"/>
    <n v="5000000"/>
    <n v="1741123573"/>
    <n v="64088590"/>
    <n v="91870672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6"/>
    <s v="P"/>
    <x v="1"/>
    <x v="2"/>
    <s v="FRUTILLAR"/>
    <s v="I. Municipalidad de Frutillar"/>
    <s v="EJECUCION"/>
    <n v="30291172"/>
    <s v="30291172-EJECUCION"/>
    <s v="CONSTRUCCION BIBLIOTECA MUNICIPAL"/>
    <n v="1313589000"/>
    <n v="1313589000"/>
    <n v="1173000"/>
    <n v="0"/>
    <n v="980275641"/>
    <n v="333313359"/>
    <n v="900000000"/>
    <n v="412416000"/>
    <n v="0"/>
    <n v="808517961"/>
    <n v="0"/>
    <n v="0"/>
    <n v="0"/>
    <n v="0"/>
    <n v="0"/>
    <n v="163305871"/>
    <n v="106674211"/>
    <n v="269980082"/>
    <n v="93445723"/>
    <n v="363425805"/>
    <n v="445092156"/>
    <n v="505071039"/>
    <s v="EN EJECUCION"/>
    <x v="2"/>
    <x v="1"/>
    <s v=""/>
    <s v="RS"/>
    <s v="'04/05/2016"/>
  </r>
  <r>
    <m/>
    <m/>
    <m/>
    <x v="0"/>
    <x v="0"/>
    <m/>
    <m/>
    <m/>
    <m/>
    <m/>
    <s v="TOTAL DE INICIATIVAS PUESTA EN MARCHA"/>
    <n v="1313589000"/>
    <n v="1313589000"/>
    <n v="1173000"/>
    <n v="0"/>
    <n v="980275641"/>
    <n v="1378133359"/>
    <n v="500000000"/>
    <n v="1441483952"/>
    <n v="0"/>
    <n v="808517961"/>
    <n v="0"/>
    <n v="0"/>
    <n v="0"/>
    <n v="0"/>
    <n v="0"/>
    <n v="163305871"/>
    <n v="106674211"/>
    <n v="269980082"/>
    <n v="93445723"/>
    <n v="363425805"/>
    <n v="445092156"/>
    <n v="505071039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1"/>
    <s v="N"/>
    <x v="5"/>
    <x v="2"/>
    <s v="FRUTILLAR"/>
    <s v="I. Municipalidad de Frutillar"/>
    <s v="EJECUCION"/>
    <n v="30465242"/>
    <s v="30465242-EJECUCION"/>
    <s v="CONSTRUCCION RED A AGUA POTABLE RURAL SECTOR CENTINELA LA HUACHA"/>
    <n v="315000000"/>
    <n v="315000000"/>
    <n v="0"/>
    <n v="0"/>
    <n v="29000000"/>
    <n v="286000000"/>
    <n v="29000000"/>
    <n v="286000000"/>
    <n v="0"/>
    <n v="0"/>
    <n v="0"/>
    <n v="0"/>
    <n v="0"/>
    <n v="0"/>
    <n v="0"/>
    <n v="0"/>
    <n v="0"/>
    <n v="0"/>
    <n v="0"/>
    <n v="0"/>
    <n v="0"/>
    <n v="315000000"/>
    <s v="ARI"/>
    <x v="3"/>
    <x v="1"/>
    <s v=""/>
    <m/>
    <m/>
  </r>
  <r>
    <n v="29"/>
    <m/>
    <s v="N"/>
    <x v="7"/>
    <x v="2"/>
    <s v="FRUTILLAR"/>
    <m/>
    <s v="EJECUCION"/>
    <n v="30387072"/>
    <s v="30387072-EJECUCION"/>
    <s v="REPOSICION DE 2 CAMIONES PLANOS, COMUNA DE FRUTILLAR (C33)"/>
    <m/>
    <n v="66616000"/>
    <m/>
    <n v="0"/>
    <n v="0"/>
    <m/>
    <m/>
    <m/>
    <m/>
    <n v="66616000"/>
    <n v="0"/>
    <n v="0"/>
    <n v="0"/>
    <n v="0"/>
    <n v="0"/>
    <n v="0"/>
    <n v="63784000"/>
    <n v="63784000"/>
    <n v="0"/>
    <n v="63784000"/>
    <n v="2832000"/>
    <n v="0"/>
    <s v="EN EJECUCION"/>
    <x v="1"/>
    <x v="2"/>
    <m/>
    <m/>
    <m/>
  </r>
  <r>
    <n v="31"/>
    <m/>
    <s v="N"/>
    <x v="6"/>
    <x v="2"/>
    <s v="FRUTILLAR"/>
    <m/>
    <s v="EJECUCION"/>
    <n v="30465148"/>
    <s v="30465148-EJECUCION"/>
    <s v="HABILITACION SSEE SECTOR COLONIA SAN MARTIN"/>
    <m/>
    <n v="179240000"/>
    <m/>
    <n v="0"/>
    <n v="179240000"/>
    <m/>
    <m/>
    <m/>
    <m/>
    <n v="179240000"/>
    <n v="0"/>
    <n v="0"/>
    <n v="0"/>
    <n v="0"/>
    <n v="0"/>
    <n v="0"/>
    <n v="179240000"/>
    <n v="179240000"/>
    <n v="0"/>
    <n v="179240000"/>
    <n v="0"/>
    <n v="0"/>
    <s v="TERMINADO"/>
    <x v="4"/>
    <x v="1"/>
    <m/>
    <m/>
    <m/>
  </r>
  <r>
    <n v="31"/>
    <m/>
    <s v="N"/>
    <x v="6"/>
    <x v="2"/>
    <s v="FRUTILLAR"/>
    <m/>
    <s v="EJECUCION"/>
    <n v="30465149"/>
    <s v="30465149-EJECUCION"/>
    <s v="HABILITACION SSEE SECTOR PEDERNAL"/>
    <m/>
    <n v="147120000"/>
    <m/>
    <n v="0"/>
    <n v="147120000"/>
    <m/>
    <m/>
    <m/>
    <m/>
    <n v="147120000"/>
    <n v="0"/>
    <n v="0"/>
    <n v="0"/>
    <n v="0"/>
    <n v="0"/>
    <n v="0"/>
    <n v="147120000"/>
    <n v="147120000"/>
    <n v="0"/>
    <n v="147120000"/>
    <n v="0"/>
    <n v="0"/>
    <s v="TERMINADO"/>
    <x v="4"/>
    <x v="1"/>
    <m/>
    <m/>
    <m/>
  </r>
  <r>
    <n v="31"/>
    <m/>
    <s v="N"/>
    <x v="6"/>
    <x v="2"/>
    <s v="FRUTILLAR"/>
    <m/>
    <s v="EJECUCION"/>
    <n v="30395230"/>
    <s v="30395230-EJECUCION"/>
    <s v="HABILITACION SSEE SECTOR BALMACEDA"/>
    <m/>
    <n v="120511000"/>
    <m/>
    <n v="0"/>
    <n v="120511000"/>
    <m/>
    <m/>
    <m/>
    <m/>
    <n v="120508000"/>
    <n v="0"/>
    <n v="0"/>
    <n v="0"/>
    <n v="0"/>
    <n v="0"/>
    <n v="0"/>
    <n v="120508000"/>
    <n v="120508000"/>
    <n v="0"/>
    <n v="120508000"/>
    <n v="0"/>
    <n v="3000"/>
    <s v="EN EJECUCION"/>
    <x v="4"/>
    <x v="1"/>
    <m/>
    <m/>
    <m/>
  </r>
  <r>
    <n v="29"/>
    <n v="0"/>
    <s v="N"/>
    <x v="5"/>
    <x v="2"/>
    <s v="FRUTILLAR"/>
    <s v="I. Municipalidad de Frutillar"/>
    <s v="EJECUCION"/>
    <n v="30481410"/>
    <s v="30481410-EJECUCION"/>
    <s v="ADQUISICION DE VEHICULO OPERACIONES MUNICIPALIDAD DE FRUTILLAR (C33)"/>
    <n v="21000000"/>
    <n v="21000000"/>
    <n v="0"/>
    <n v="0"/>
    <n v="21000000"/>
    <n v="0"/>
    <n v="21000000"/>
    <n v="0"/>
    <m/>
    <n v="19716000"/>
    <n v="0"/>
    <n v="0"/>
    <n v="0"/>
    <n v="0"/>
    <n v="0"/>
    <n v="0"/>
    <n v="17714578"/>
    <n v="17714578"/>
    <n v="0"/>
    <n v="17714578"/>
    <n v="2001422"/>
    <n v="1284000"/>
    <s v="EN EJECUCION"/>
    <x v="1"/>
    <x v="2"/>
    <m/>
    <m/>
    <m/>
  </r>
  <r>
    <n v="31"/>
    <n v="12"/>
    <s v="N"/>
    <x v="5"/>
    <x v="2"/>
    <s v="FRUTILLAR"/>
    <s v="I. Municipalidad de Frutillar"/>
    <s v="EJECUCION"/>
    <n v="30465244"/>
    <s v="30465244-EJECUCION"/>
    <s v="CONSTRUCCION RED A AGUA POTABLE RURAL SECTOR COLONIA SAN MARTIN"/>
    <n v="272000000"/>
    <n v="362925000"/>
    <n v="0"/>
    <n v="0"/>
    <n v="50000000"/>
    <n v="222000000"/>
    <n v="50000000"/>
    <n v="222000000"/>
    <n v="0"/>
    <n v="0"/>
    <n v="0"/>
    <n v="0"/>
    <n v="0"/>
    <n v="0"/>
    <n v="0"/>
    <n v="0"/>
    <n v="0"/>
    <n v="0"/>
    <n v="0"/>
    <n v="0"/>
    <n v="0"/>
    <n v="362925000"/>
    <s v="EN TRAMITE"/>
    <x v="3"/>
    <x v="1"/>
    <s v=""/>
    <s v="FI"/>
    <s v="'21/10/2016"/>
  </r>
  <r>
    <m/>
    <m/>
    <m/>
    <x v="0"/>
    <x v="0"/>
    <m/>
    <m/>
    <m/>
    <m/>
    <m/>
    <s v="TOTAL INICIATIVAS NUEVAS"/>
    <n v="608000000"/>
    <n v="1212412000"/>
    <n v="0"/>
    <n v="0"/>
    <n v="546871000"/>
    <n v="508000000"/>
    <n v="100000000"/>
    <n v="508000000"/>
    <n v="0"/>
    <n v="533200000"/>
    <n v="0"/>
    <n v="0"/>
    <n v="0"/>
    <n v="0"/>
    <n v="0"/>
    <n v="0"/>
    <n v="528366578"/>
    <n v="528366578"/>
    <n v="0"/>
    <n v="528366578"/>
    <n v="4833422"/>
    <n v="679212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FRUTILLAR"/>
    <n v="7784397596"/>
    <n v="9525646468"/>
    <n v="4010649002"/>
    <n v="5102562633"/>
    <n v="3357476723"/>
    <n v="1886133359"/>
    <n v="2842119021"/>
    <n v="2361899952"/>
    <n v="0"/>
    <n v="3146930124"/>
    <n v="488476081"/>
    <n v="298079165"/>
    <n v="374528859"/>
    <n v="1161084105"/>
    <n v="388148731"/>
    <n v="324083042"/>
    <n v="661154355"/>
    <n v="1373386128"/>
    <n v="98445723"/>
    <n v="2632915956"/>
    <n v="514014168"/>
    <n v="1276153711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3"/>
    <n v="0"/>
    <s v="A"/>
    <x v="5"/>
    <x v="2"/>
    <s v="LLANQUIHUE"/>
    <s v="I. Municipalidad de Llanquihue"/>
    <s v="EJECUCION"/>
    <n v="30074650"/>
    <s v="30074650-EJECUCION"/>
    <s v="REPOSICION PLANTA DE TRATAMIENTO DE AGUAS SERVIDAS LOS PELLINES"/>
    <n v="970565606"/>
    <n v="969571359"/>
    <n v="920159601"/>
    <n v="912101001"/>
    <n v="26122890"/>
    <n v="0"/>
    <n v="50406005"/>
    <n v="0"/>
    <n v="0"/>
    <n v="57470358"/>
    <n v="0"/>
    <n v="0"/>
    <n v="10449156"/>
    <n v="10449156"/>
    <n v="5224578"/>
    <n v="5224578"/>
    <n v="5224578"/>
    <n v="15673734"/>
    <n v="359387"/>
    <n v="26482277"/>
    <n v="30988081"/>
    <n v="0"/>
    <s v="EN EJECUCION"/>
    <x v="3"/>
    <x v="4"/>
    <s v=""/>
    <s v="RS"/>
    <s v="'18/01/2016"/>
  </r>
  <r>
    <n v="31"/>
    <n v="0"/>
    <s v="A"/>
    <x v="7"/>
    <x v="2"/>
    <s v="LLANQUIHUE"/>
    <m/>
    <s v="DISEÑO"/>
    <n v="30076574"/>
    <s v="30076574-DISEÑO"/>
    <s v="REPOSICION EDIFICIO CONSISTORIAL, LLANQUIHUE"/>
    <m/>
    <n v="135089000"/>
    <m/>
    <n v="121552095"/>
    <n v="13536905"/>
    <n v="0"/>
    <m/>
    <m/>
    <m/>
    <n v="0"/>
    <n v="0"/>
    <n v="0"/>
    <n v="0"/>
    <n v="0"/>
    <n v="0"/>
    <n v="0"/>
    <n v="0"/>
    <n v="0"/>
    <n v="0"/>
    <n v="0"/>
    <n v="0"/>
    <n v="13536905"/>
    <s v="EN EJECUCION"/>
    <x v="1"/>
    <x v="1"/>
    <m/>
    <m/>
    <m/>
  </r>
  <r>
    <m/>
    <m/>
    <m/>
    <x v="0"/>
    <x v="0"/>
    <m/>
    <m/>
    <m/>
    <m/>
    <m/>
    <s v="TOTAL INICIATIVAS DE ARRASTRE"/>
    <n v="970565606"/>
    <n v="1104660359"/>
    <n v="920159601"/>
    <n v="1033653096"/>
    <n v="39659795"/>
    <n v="0"/>
    <n v="50406005"/>
    <n v="0"/>
    <n v="0"/>
    <n v="57470358"/>
    <n v="0"/>
    <n v="0"/>
    <n v="10449156"/>
    <n v="10449156"/>
    <n v="5224578"/>
    <n v="5224578"/>
    <n v="5224578"/>
    <n v="15673734"/>
    <n v="359387"/>
    <n v="26482277"/>
    <n v="30988081"/>
    <n v="13536905"/>
    <m/>
    <x v="0"/>
    <x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3"/>
    <n v="0"/>
    <s v="N"/>
    <x v="7"/>
    <x v="2"/>
    <s v="LLANQUIHUE"/>
    <s v="I. Municipalidad de Llanquihue"/>
    <s v="EJECUCION"/>
    <n v="30459473"/>
    <s v="30459473-EJECUCION"/>
    <s v="REPOSICION DE VEHICULOS PARA RENOVACION DE FLOTA MUNICIPAL (C33)"/>
    <n v="286491000"/>
    <n v="286491000"/>
    <n v="0"/>
    <n v="0"/>
    <n v="286491000"/>
    <n v="0"/>
    <n v="286491000"/>
    <n v="0"/>
    <n v="0"/>
    <n v="254866999"/>
    <n v="0"/>
    <n v="0"/>
    <n v="0"/>
    <n v="0"/>
    <n v="119876999"/>
    <n v="0"/>
    <n v="134990000"/>
    <n v="254866999"/>
    <n v="0"/>
    <n v="254866999"/>
    <n v="0"/>
    <n v="31624001"/>
    <s v="EN EJECUCION"/>
    <x v="1"/>
    <x v="2"/>
    <m/>
    <m/>
    <m/>
  </r>
  <r>
    <m/>
    <m/>
    <m/>
    <x v="0"/>
    <x v="0"/>
    <m/>
    <m/>
    <m/>
    <m/>
    <m/>
    <s v="TOTAL INICIATIVAS NUEVAS"/>
    <n v="286491000"/>
    <n v="286491000"/>
    <n v="0"/>
    <n v="0"/>
    <n v="286491000"/>
    <n v="2189511111"/>
    <n v="436491000"/>
    <n v="2409438000"/>
    <n v="0"/>
    <n v="254866999"/>
    <n v="0"/>
    <n v="0"/>
    <n v="0"/>
    <n v="0"/>
    <n v="119876999"/>
    <n v="0"/>
    <n v="134990000"/>
    <n v="254866999"/>
    <n v="0"/>
    <n v="254866999"/>
    <n v="0"/>
    <n v="31624001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LLANQUIHUE"/>
    <n v="1257056606"/>
    <n v="1391151359"/>
    <n v="920159601"/>
    <n v="1033653096"/>
    <n v="326150795"/>
    <n v="2189511111"/>
    <n v="693116157"/>
    <n v="2409438000"/>
    <n v="0"/>
    <n v="312337357"/>
    <n v="0"/>
    <n v="0"/>
    <n v="10449156"/>
    <n v="10449156"/>
    <n v="125101577"/>
    <n v="5224578"/>
    <n v="140214578"/>
    <n v="270540733"/>
    <n v="359387"/>
    <n v="281349276"/>
    <n v="30988081"/>
    <n v="45160906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3"/>
    <n v="0"/>
    <s v="A"/>
    <x v="5"/>
    <x v="2"/>
    <s v="LOS MUERMOS"/>
    <s v="I. Municipalidad de Los Muermos"/>
    <s v="EJECUCION"/>
    <n v="30108787"/>
    <s v="30108787-EJECUCION"/>
    <s v="REPOSICION . P.T.A.S. Y REDES AP Y ALCANT, CAÑITAS"/>
    <n v="1491978107"/>
    <n v="1587610000"/>
    <n v="1444783107"/>
    <n v="1395290867"/>
    <n v="192319133"/>
    <n v="0"/>
    <n v="47195000"/>
    <n v="0"/>
    <n v="0"/>
    <n v="10388782"/>
    <n v="5569282"/>
    <n v="4819500"/>
    <n v="0"/>
    <n v="10388782"/>
    <n v="0"/>
    <n v="0"/>
    <n v="0"/>
    <n v="0"/>
    <n v="0"/>
    <n v="10388782"/>
    <n v="0"/>
    <n v="181930351"/>
    <s v="EN EJECUCION"/>
    <x v="3"/>
    <x v="4"/>
    <s v=""/>
    <s v="RS"/>
    <s v="'04/01/2016"/>
  </r>
  <r>
    <n v="31"/>
    <n v="0"/>
    <s v="A"/>
    <x v="8"/>
    <x v="2"/>
    <s v="LOS MUERMOS"/>
    <s v="I. Municipalidad de Los Muermos"/>
    <s v="EJECUCION"/>
    <n v="30071020"/>
    <s v="30071020-EJECUCION"/>
    <s v="CONSTRUCCION CANCHA SINTETICA CHILEDEPORTE"/>
    <m/>
    <n v="1121850449"/>
    <m/>
    <n v="1119794449"/>
    <n v="2056000"/>
    <n v="0"/>
    <m/>
    <m/>
    <m/>
    <n v="2056000"/>
    <n v="0"/>
    <n v="0"/>
    <n v="0"/>
    <n v="0"/>
    <n v="0"/>
    <n v="0"/>
    <n v="0"/>
    <n v="0"/>
    <n v="0"/>
    <n v="0"/>
    <n v="2056000"/>
    <n v="0"/>
    <s v="EN EJECUCION"/>
    <x v="1"/>
    <x v="1"/>
    <m/>
    <m/>
    <m/>
  </r>
  <r>
    <n v="31"/>
    <n v="0"/>
    <s v="A"/>
    <x v="5"/>
    <x v="2"/>
    <s v="LOS MUERMOS"/>
    <s v="I. Municipalidad de Los Muermos"/>
    <s v="EJECUCION"/>
    <n v="30103323"/>
    <s v="30103323-EJECUCION"/>
    <s v="CONSTRUCCION CIERRE EX VERTEDERO MUNICIPAL LOS MUERMOS"/>
    <n v="207019710"/>
    <n v="151494737"/>
    <n v="99601553"/>
    <n v="99601553"/>
    <n v="51893184"/>
    <n v="0"/>
    <n v="107418157"/>
    <n v="0"/>
    <m/>
    <n v="0"/>
    <n v="0"/>
    <n v="0"/>
    <n v="0"/>
    <n v="0"/>
    <n v="0"/>
    <n v="0"/>
    <n v="0"/>
    <n v="0"/>
    <n v="0"/>
    <n v="0"/>
    <n v="0"/>
    <n v="51893184"/>
    <s v="EN EJECUCION"/>
    <x v="1"/>
    <x v="1"/>
    <m/>
    <m/>
    <m/>
  </r>
  <r>
    <n v="31"/>
    <n v="1"/>
    <s v="A"/>
    <x v="7"/>
    <x v="2"/>
    <s v="LOS MUERMOS"/>
    <s v="I. Municipalidad de Los Muermos"/>
    <s v="EJECUCION"/>
    <n v="30082121"/>
    <s v="30082121-EJECUCION"/>
    <s v="CONSTRUCCION PLAZA ANFITEATRO Y PASEO CIVICO"/>
    <n v="461209000"/>
    <n v="487141916"/>
    <n v="102460250"/>
    <n v="21296429"/>
    <n v="349193299"/>
    <n v="89912187"/>
    <n v="358748750"/>
    <n v="0"/>
    <n v="0"/>
    <n v="465845487"/>
    <n v="18441702"/>
    <n v="47318736"/>
    <n v="49103684"/>
    <n v="114864122"/>
    <n v="68347112"/>
    <n v="106420539"/>
    <n v="131213714"/>
    <n v="305981365"/>
    <n v="0"/>
    <n v="420845487"/>
    <n v="45000000"/>
    <n v="0"/>
    <s v="EN EJECUCION"/>
    <x v="1"/>
    <x v="1"/>
    <s v="si"/>
    <s v="RS"/>
    <s v="'30/12/2015"/>
  </r>
  <r>
    <n v="31"/>
    <n v="2"/>
    <s v="A"/>
    <x v="3"/>
    <x v="2"/>
    <s v="LOS MUERMOS"/>
    <s v="I. Municipalidad de Los Muermos"/>
    <s v="EJECUCION"/>
    <n v="30361522"/>
    <s v="30361522-EJECUCION"/>
    <s v="CONSERVACION 23,85 KM CAMINOS RURALES DE LA COMUNA DE LOS MUERMOS (C33)"/>
    <n v="409995906"/>
    <n v="409995906"/>
    <n v="223357510"/>
    <n v="205457219"/>
    <n v="204538687"/>
    <n v="0"/>
    <n v="186638396"/>
    <n v="0"/>
    <n v="0"/>
    <n v="204538687"/>
    <n v="119446250"/>
    <n v="0"/>
    <n v="64036875"/>
    <n v="183483125"/>
    <n v="0"/>
    <n v="0"/>
    <n v="21055562"/>
    <n v="21055562"/>
    <n v="0"/>
    <n v="204538687"/>
    <n v="0"/>
    <n v="0"/>
    <s v="TERMINADO"/>
    <x v="2"/>
    <x v="2"/>
    <s v=""/>
    <m/>
    <n v="2015"/>
  </r>
  <r>
    <m/>
    <m/>
    <m/>
    <x v="0"/>
    <x v="0"/>
    <m/>
    <m/>
    <m/>
    <m/>
    <m/>
    <s v="TOTAL INICIATIVAS DE ARRASTRE"/>
    <n v="2570202723"/>
    <n v="3758093008"/>
    <n v="1870202420"/>
    <n v="2841440517"/>
    <n v="800000303"/>
    <n v="89912187"/>
    <n v="700000303"/>
    <n v="0"/>
    <n v="0"/>
    <n v="682828956"/>
    <n v="143457234"/>
    <n v="52138236"/>
    <n v="113140559"/>
    <n v="308736029"/>
    <n v="68347112"/>
    <n v="106420539"/>
    <n v="152269276"/>
    <n v="327036927"/>
    <n v="0"/>
    <n v="635772956"/>
    <n v="47056000"/>
    <n v="233823535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0"/>
    <s v="P"/>
    <x v="2"/>
    <x v="2"/>
    <s v="LOS MUERMOS"/>
    <s v="I. Municipalidad de Los Muermos"/>
    <s v="EJECUCION"/>
    <n v="30420073"/>
    <s v="30420073-EJECUCION"/>
    <s v="REPOSICION AMBULANCIA PARA CESFAM DE LOS MUERMOS (C33)"/>
    <n v="64378000"/>
    <n v="64378000"/>
    <n v="0"/>
    <n v="0"/>
    <n v="64378000"/>
    <n v="0"/>
    <n v="64378000"/>
    <n v="0"/>
    <m/>
    <n v="64378000"/>
    <n v="0"/>
    <n v="0"/>
    <n v="0"/>
    <n v="0"/>
    <n v="0"/>
    <n v="0"/>
    <n v="55700000"/>
    <n v="55700000"/>
    <n v="0"/>
    <n v="55700000"/>
    <n v="8678000"/>
    <n v="0"/>
    <s v="EN EJECUCION"/>
    <x v="1"/>
    <x v="2"/>
    <m/>
    <m/>
    <m/>
  </r>
  <r>
    <n v="31"/>
    <n v="8"/>
    <s v="P"/>
    <x v="7"/>
    <x v="2"/>
    <s v="LOS MUERMOS"/>
    <s v="I. Municipalidad de Los Muermos"/>
    <s v="EJECUCION"/>
    <n v="30279673"/>
    <s v="30279673-EJECUCION"/>
    <s v="MEJORAMIENTO Y CONSTRUCCION DE NICHOS CEMENTERIO LOS MUERMOS"/>
    <n v="588165000"/>
    <n v="620248000"/>
    <n v="0"/>
    <n v="0"/>
    <n v="100000000"/>
    <n v="488165000"/>
    <n v="100000000"/>
    <n v="488165000"/>
    <n v="0"/>
    <n v="170000000"/>
    <n v="0"/>
    <n v="0"/>
    <n v="0"/>
    <n v="0"/>
    <n v="0"/>
    <n v="0"/>
    <n v="0"/>
    <n v="0"/>
    <n v="0"/>
    <n v="0"/>
    <n v="170000000"/>
    <n v="450248000"/>
    <s v="EN TRAMITE"/>
    <x v="1"/>
    <x v="1"/>
    <s v=""/>
    <s v="RS"/>
    <s v="'06/06/2016"/>
  </r>
  <r>
    <m/>
    <m/>
    <m/>
    <x v="0"/>
    <x v="0"/>
    <m/>
    <m/>
    <m/>
    <m/>
    <m/>
    <s v="TOTAL DE INICIATIVAS PUESTA EN MARCHA"/>
    <n v="652543000"/>
    <n v="684626000"/>
    <n v="0"/>
    <n v="0"/>
    <n v="164378000"/>
    <n v="488165000"/>
    <n v="164378000"/>
    <n v="488165000"/>
    <n v="0"/>
    <n v="234378000"/>
    <n v="0"/>
    <n v="0"/>
    <n v="0"/>
    <n v="0"/>
    <n v="0"/>
    <n v="0"/>
    <n v="55700000"/>
    <n v="55700000"/>
    <n v="0"/>
    <n v="55700000"/>
    <n v="178678000"/>
    <n v="450248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6"/>
    <s v="N"/>
    <x v="5"/>
    <x v="2"/>
    <s v="LOS MUERMOS"/>
    <s v="I. Municipalidad de Los Muermos"/>
    <s v="EJECUCION"/>
    <n v="30289473"/>
    <s v="30289473-EJECUCION"/>
    <s v="CONSTRUCCION SERVICIO APR LOS ALAMOS"/>
    <n v="600346000"/>
    <n v="600346000"/>
    <n v="0"/>
    <n v="0"/>
    <n v="50000000"/>
    <n v="550346000"/>
    <n v="100000000"/>
    <n v="500346000"/>
    <n v="0"/>
    <n v="0"/>
    <n v="0"/>
    <n v="0"/>
    <n v="0"/>
    <n v="0"/>
    <n v="0"/>
    <n v="0"/>
    <n v="0"/>
    <n v="0"/>
    <n v="0"/>
    <n v="0"/>
    <n v="0"/>
    <n v="600346000"/>
    <s v="ARI"/>
    <x v="3"/>
    <x v="1"/>
    <s v=""/>
    <s v="RS"/>
    <s v="'22/08/2016"/>
  </r>
  <r>
    <n v="31"/>
    <n v="11"/>
    <s v="N"/>
    <x v="5"/>
    <x v="2"/>
    <s v="LOS MUERMOS"/>
    <s v="I. Municipalidad de Los Muermos"/>
    <s v="DISEÑO"/>
    <n v="30465403"/>
    <s v="30465403-DISEÑO"/>
    <s v="CONSTRUCCION SERVICIO APR SECTOR CUESTA LA VACA, C LOS MUERMOS"/>
    <n v="25000000"/>
    <n v="25000000"/>
    <n v="0"/>
    <n v="0"/>
    <n v="25000000"/>
    <n v="0"/>
    <n v="25000000"/>
    <n v="0"/>
    <n v="0"/>
    <n v="0"/>
    <n v="0"/>
    <n v="0"/>
    <n v="0"/>
    <n v="0"/>
    <n v="0"/>
    <n v="0"/>
    <n v="0"/>
    <n v="0"/>
    <n v="0"/>
    <n v="0"/>
    <n v="0"/>
    <n v="25000000"/>
    <s v="ARI"/>
    <x v="3"/>
    <x v="1"/>
    <s v=""/>
    <m/>
    <m/>
  </r>
  <r>
    <m/>
    <m/>
    <m/>
    <x v="0"/>
    <x v="0"/>
    <m/>
    <m/>
    <m/>
    <m/>
    <m/>
    <s v="TOTAL INICIATIVAS NUEVAS"/>
    <n v="625346000"/>
    <n v="625346000"/>
    <n v="0"/>
    <n v="0"/>
    <n v="75000000"/>
    <n v="1788405000"/>
    <n v="254320000"/>
    <n v="1688405000"/>
    <n v="0"/>
    <n v="0"/>
    <n v="0"/>
    <n v="0"/>
    <n v="0"/>
    <n v="0"/>
    <n v="0"/>
    <n v="0"/>
    <n v="0"/>
    <n v="0"/>
    <n v="0"/>
    <n v="0"/>
    <n v="0"/>
    <n v="625346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LOS MUERMOS"/>
    <n v="3848091723"/>
    <n v="5068065008"/>
    <n v="1870202420"/>
    <n v="2841440517"/>
    <n v="1039378303"/>
    <n v="2366482187"/>
    <n v="1118698303"/>
    <n v="2176570000"/>
    <n v="0"/>
    <n v="917206956"/>
    <n v="143457234"/>
    <n v="52138236"/>
    <n v="113140559"/>
    <n v="308736029"/>
    <n v="68347112"/>
    <n v="106420539"/>
    <n v="207969276"/>
    <n v="382736927"/>
    <n v="0"/>
    <n v="691472956"/>
    <n v="225734000"/>
    <n v="1309417535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3"/>
    <x v="2"/>
    <s v="MAULLIN"/>
    <s v="I. Municipalidad de Maullin"/>
    <s v="DISEÑO"/>
    <n v="30117895"/>
    <s v="30117895-DISEÑO"/>
    <s v="MEJORAMIENTO DIVERSAS CALLES LOCALIDAD DE QUENUIR, COMUNA DE MAULLIN"/>
    <n v="19000000"/>
    <n v="20253000"/>
    <n v="6470000"/>
    <n v="6470000"/>
    <n v="13783000"/>
    <n v="0"/>
    <n v="12530000"/>
    <n v="0"/>
    <n v="0"/>
    <n v="13783000"/>
    <n v="0"/>
    <n v="0"/>
    <n v="0"/>
    <n v="0"/>
    <n v="0"/>
    <n v="0"/>
    <n v="0"/>
    <n v="0"/>
    <n v="0"/>
    <n v="0"/>
    <n v="13783000"/>
    <n v="0"/>
    <s v="EN EJECUCION"/>
    <x v="2"/>
    <x v="1"/>
    <s v=""/>
    <s v="RS"/>
    <s v="'30/12/2015"/>
  </r>
  <r>
    <n v="31"/>
    <n v="0"/>
    <s v="A"/>
    <x v="2"/>
    <x v="2"/>
    <s v="MAULLIN"/>
    <m/>
    <s v="EJECUCION"/>
    <n v="30042711"/>
    <s v="30042711-EJECUCION"/>
    <s v="REPOSICION POSTA DE SALUD RURAL ASTILLEROS"/>
    <m/>
    <n v="318224553"/>
    <m/>
    <n v="306009859"/>
    <n v="12214694"/>
    <n v="0"/>
    <m/>
    <m/>
    <m/>
    <n v="12139441"/>
    <n v="0"/>
    <n v="0"/>
    <n v="0"/>
    <n v="0"/>
    <n v="0"/>
    <n v="0"/>
    <n v="10449747"/>
    <n v="10449747"/>
    <n v="0"/>
    <n v="10449747"/>
    <n v="1689694"/>
    <n v="75253"/>
    <s v="EN EJECUCION"/>
    <x v="1"/>
    <x v="1"/>
    <m/>
    <m/>
    <m/>
  </r>
  <r>
    <n v="31"/>
    <n v="2"/>
    <s v="A"/>
    <x v="9"/>
    <x v="2"/>
    <s v="MAULLIN"/>
    <s v="I. Municipalidad de Maullin"/>
    <s v="EJECUCION"/>
    <n v="30428380"/>
    <s v="30428380-EJECUCION"/>
    <s v="CONSERVACION MERCADO MUNICIPAL DE MAULLIN (C33)"/>
    <n v="239257000"/>
    <n v="236437743"/>
    <n v="100000000"/>
    <n v="84954911"/>
    <n v="151482832"/>
    <n v="0"/>
    <n v="139257000"/>
    <n v="0"/>
    <n v="0"/>
    <n v="151482832"/>
    <n v="78649690"/>
    <n v="0"/>
    <n v="0"/>
    <n v="78649690"/>
    <n v="0"/>
    <n v="72833142"/>
    <n v="0"/>
    <n v="72833142"/>
    <n v="0"/>
    <n v="151482832"/>
    <n v="0"/>
    <n v="0"/>
    <s v="TERMINADO"/>
    <x v="2"/>
    <x v="2"/>
    <s v=""/>
    <m/>
    <n v="2015"/>
  </r>
  <r>
    <n v="31"/>
    <m/>
    <s v="A"/>
    <x v="1"/>
    <x v="2"/>
    <s v="MAULLIN"/>
    <s v="I. Municipalidad de Maullin"/>
    <s v="EJECUCION"/>
    <n v="30043932"/>
    <s v="30043932-EJECUCION"/>
    <s v="REPOSICION ESCUELA LOS ARCES OLMOPULLI, COMUNA DE MAULLIN"/>
    <m/>
    <n v="1456561746"/>
    <m/>
    <n v="1431761746"/>
    <n v="24800000"/>
    <m/>
    <m/>
    <m/>
    <m/>
    <n v="24800000"/>
    <n v="0"/>
    <n v="0"/>
    <n v="0"/>
    <n v="0"/>
    <n v="0"/>
    <n v="24800000"/>
    <n v="0"/>
    <n v="24800000"/>
    <n v="0"/>
    <n v="24800000"/>
    <n v="0"/>
    <n v="0"/>
    <s v="TERMINADO"/>
    <x v="6"/>
    <x v="6"/>
    <m/>
    <m/>
    <m/>
  </r>
  <r>
    <n v="31"/>
    <n v="1"/>
    <s v="A"/>
    <x v="2"/>
    <x v="2"/>
    <s v="MAULLIN"/>
    <s v="I. Municipalidad de Maullin"/>
    <s v="EJECUCION"/>
    <n v="30134380"/>
    <s v="30134380-EJECUCION"/>
    <s v="REPOSICION POSTA SALUD RURAL LA PASADA"/>
    <n v="357151770"/>
    <n v="363409000"/>
    <n v="141065888"/>
    <n v="61611342"/>
    <n v="282542428"/>
    <n v="0"/>
    <n v="216085882"/>
    <n v="0"/>
    <n v="0"/>
    <n v="282722425"/>
    <n v="74667122"/>
    <n v="53184458"/>
    <n v="39547586"/>
    <n v="167399166"/>
    <n v="35950486"/>
    <n v="34158631"/>
    <n v="24956397"/>
    <n v="95065514"/>
    <n v="0"/>
    <n v="262464680"/>
    <n v="20257745"/>
    <n v="19075233"/>
    <s v="EN EJECUCION"/>
    <x v="1"/>
    <x v="1"/>
    <s v="si"/>
    <s v="RS"/>
    <s v="'03/02/2016"/>
  </r>
  <r>
    <m/>
    <m/>
    <m/>
    <x v="0"/>
    <x v="0"/>
    <m/>
    <m/>
    <m/>
    <m/>
    <m/>
    <s v="TOTAL INICIATIVAS DE ARRASTRE"/>
    <n v="615408770"/>
    <n v="2394886042"/>
    <n v="247535888"/>
    <n v="1890807858"/>
    <n v="484822954"/>
    <n v="0"/>
    <n v="367872882"/>
    <n v="0"/>
    <n v="0"/>
    <n v="484927698"/>
    <n v="153316812"/>
    <n v="53184458"/>
    <n v="39547586"/>
    <n v="246048856"/>
    <n v="35950486"/>
    <n v="131791773"/>
    <n v="35406144"/>
    <n v="203148403"/>
    <n v="0"/>
    <n v="449197259"/>
    <n v="35730439"/>
    <n v="19150486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9"/>
    <s v="P"/>
    <x v="6"/>
    <x v="2"/>
    <s v="MAULLIN"/>
    <s v="I. Municipalidad de Maullin"/>
    <s v="EJECUCION"/>
    <n v="30101366"/>
    <s v="30101366-EJECUCION"/>
    <s v="HABILITACION SUMINISTRO ENERGIA ELECTRICA SECTOR COYAM"/>
    <n v="96009000"/>
    <n v="96009000"/>
    <n v="0"/>
    <n v="0"/>
    <n v="96009000"/>
    <n v="0"/>
    <n v="96009000"/>
    <n v="0"/>
    <n v="0"/>
    <n v="96009000"/>
    <n v="0"/>
    <n v="0"/>
    <n v="0"/>
    <n v="0"/>
    <n v="0"/>
    <n v="0"/>
    <n v="0"/>
    <n v="0"/>
    <n v="0"/>
    <n v="0"/>
    <n v="96009000"/>
    <n v="0"/>
    <s v="EN TRAMITE"/>
    <x v="4"/>
    <x v="1"/>
    <s v=""/>
    <s v="RS"/>
    <s v="'06/11/2015"/>
  </r>
  <r>
    <m/>
    <m/>
    <m/>
    <x v="0"/>
    <x v="0"/>
    <m/>
    <m/>
    <m/>
    <m/>
    <m/>
    <s v="TOTAL DE INICIATIVAS PUESTA EN MARCHA"/>
    <n v="96009000"/>
    <n v="96009000"/>
    <n v="0"/>
    <n v="0"/>
    <n v="96009000"/>
    <n v="0"/>
    <n v="96009000"/>
    <n v="0"/>
    <n v="0"/>
    <n v="96009000"/>
    <n v="0"/>
    <n v="0"/>
    <n v="0"/>
    <n v="0"/>
    <n v="0"/>
    <n v="0"/>
    <n v="0"/>
    <n v="0"/>
    <n v="0"/>
    <n v="0"/>
    <n v="96009000"/>
    <n v="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m/>
    <s v="N"/>
    <x v="7"/>
    <x v="2"/>
    <s v="MAULLIN"/>
    <m/>
    <s v="EJECUCION"/>
    <n v="30219124"/>
    <s v="30219124-EJECUCION"/>
    <s v="ADQUISICION CAMION MULTIPROPOSITO, COMUNA DE MAULLIN (C33)"/>
    <m/>
    <n v="268162000"/>
    <m/>
    <n v="0"/>
    <n v="0"/>
    <m/>
    <m/>
    <m/>
    <m/>
    <n v="268162000"/>
    <n v="0"/>
    <n v="0"/>
    <n v="0"/>
    <n v="0"/>
    <n v="0"/>
    <n v="0"/>
    <n v="0"/>
    <n v="0"/>
    <n v="0"/>
    <n v="0"/>
    <n v="268162000"/>
    <n v="0"/>
    <s v="EN TRAMITE"/>
    <x v="1"/>
    <x v="2"/>
    <m/>
    <m/>
    <m/>
  </r>
  <r>
    <n v="29"/>
    <n v="0"/>
    <s v="N"/>
    <x v="7"/>
    <x v="2"/>
    <s v="MAULLIN"/>
    <s v="I. Municipalidad de Maullin"/>
    <s v="EJECUCION"/>
    <n v="30446723"/>
    <s v="30446723-EJECUCION"/>
    <s v="REPOSICION CAMION COMPACTADOR Y ADQUISICION CONTENEDORES DE BASURA (C33)"/>
    <n v="294407000"/>
    <n v="294407000"/>
    <n v="0"/>
    <n v="0"/>
    <n v="294407000"/>
    <n v="0"/>
    <n v="294407000"/>
    <n v="0"/>
    <n v="0"/>
    <n v="294407000"/>
    <n v="0"/>
    <n v="0"/>
    <n v="0"/>
    <n v="0"/>
    <n v="0"/>
    <n v="0"/>
    <n v="0"/>
    <n v="0"/>
    <n v="0"/>
    <n v="0"/>
    <n v="294407000"/>
    <n v="0"/>
    <s v="CON CONVENIO"/>
    <x v="5"/>
    <x v="2"/>
    <m/>
    <m/>
    <s v="3.900/01-09-2016"/>
  </r>
  <r>
    <n v="31"/>
    <n v="0"/>
    <s v="N"/>
    <x v="7"/>
    <x v="2"/>
    <s v="MAULLIN"/>
    <s v="Dirección de Arquitectura"/>
    <s v="EJECUCION"/>
    <n v="30077481"/>
    <s v="30077481-EJECUCION"/>
    <s v="RESTAURACION IGLESIA N. SRA. DE LA CANDELARIA (MN), CARELMAPU"/>
    <n v="1700000000"/>
    <n v="1700000000"/>
    <n v="0"/>
    <n v="0"/>
    <n v="207849928"/>
    <n v="1492150072"/>
    <n v="300000000"/>
    <n v="1400000000"/>
    <n v="0"/>
    <n v="0"/>
    <n v="0"/>
    <n v="0"/>
    <n v="0"/>
    <n v="0"/>
    <n v="0"/>
    <n v="0"/>
    <n v="0"/>
    <n v="0"/>
    <n v="0"/>
    <n v="0"/>
    <n v="0"/>
    <n v="1700000000"/>
    <s v="ARI"/>
    <x v="10"/>
    <x v="1"/>
    <s v=""/>
    <s v="RS"/>
    <s v="'29/07/2016"/>
  </r>
  <r>
    <m/>
    <m/>
    <m/>
    <x v="0"/>
    <x v="0"/>
    <m/>
    <m/>
    <m/>
    <m/>
    <m/>
    <s v="TOTAL INICIATIVAS NUEVAS"/>
    <n v="1994407000"/>
    <n v="2262569000"/>
    <n v="0"/>
    <n v="0"/>
    <n v="502256928"/>
    <n v="1695670072"/>
    <n v="714407000"/>
    <n v="1603520000"/>
    <n v="0"/>
    <n v="562569000"/>
    <n v="0"/>
    <n v="0"/>
    <n v="0"/>
    <n v="0"/>
    <n v="0"/>
    <n v="0"/>
    <n v="0"/>
    <n v="0"/>
    <n v="0"/>
    <n v="0"/>
    <n v="562569000"/>
    <n v="17000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MAULLIN"/>
    <n v="2705824770"/>
    <n v="4753464042"/>
    <n v="247535888"/>
    <n v="1890807858"/>
    <n v="1083088882"/>
    <n v="1695670072"/>
    <n v="1178288882"/>
    <n v="1603520000"/>
    <n v="0"/>
    <n v="1143505698"/>
    <n v="153316812"/>
    <n v="53184458"/>
    <n v="39547586"/>
    <n v="246048856"/>
    <n v="35950486"/>
    <n v="131791773"/>
    <n v="35406144"/>
    <n v="203148403"/>
    <n v="0"/>
    <n v="449197259"/>
    <n v="694308439"/>
    <n v="1719150486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5"/>
    <x v="2"/>
    <s v="PUERTO VARAS"/>
    <s v="I. Municipalidad de Puerto Varas"/>
    <s v="EJECUCION"/>
    <n v="30102059"/>
    <s v="30102059-EJECUCION"/>
    <s v="DIAGNOSTICO PLAN MAESTRO DE AGUAS LLUVIAS P. VARAS (C33)"/>
    <n v="238770916"/>
    <n v="238770916"/>
    <n v="191070916"/>
    <n v="191070916"/>
    <n v="47700000"/>
    <n v="0"/>
    <n v="47700000"/>
    <n v="0"/>
    <n v="0"/>
    <n v="47700000"/>
    <n v="0"/>
    <n v="32100000"/>
    <n v="0"/>
    <n v="32100000"/>
    <n v="15600000"/>
    <n v="0"/>
    <n v="0"/>
    <n v="15600000"/>
    <n v="0"/>
    <n v="47700000"/>
    <n v="0"/>
    <n v="0"/>
    <s v="TERMINADO"/>
    <x v="1"/>
    <x v="1"/>
    <s v=""/>
    <m/>
    <m/>
  </r>
  <r>
    <n v="31"/>
    <n v="6"/>
    <s v="A"/>
    <x v="8"/>
    <x v="2"/>
    <s v="PUERTO VARAS"/>
    <s v="I. Municipalidad de Puerto Varas"/>
    <s v="EJECUCION"/>
    <n v="30064230"/>
    <s v="30064230-EJECUCION"/>
    <s v="REPOSICION ESTADIO EWALDO KLEIN DE PUERTO VARAS"/>
    <n v="3074070000"/>
    <n v="1974810000"/>
    <n v="4000000"/>
    <n v="0"/>
    <n v="300000000"/>
    <n v="1671809000"/>
    <n v="300000000"/>
    <n v="2770070000"/>
    <n v="0"/>
    <n v="303000000"/>
    <n v="0"/>
    <n v="0"/>
    <n v="0"/>
    <n v="0"/>
    <n v="0"/>
    <n v="0"/>
    <n v="0"/>
    <n v="0"/>
    <n v="0"/>
    <n v="0"/>
    <n v="303000000"/>
    <n v="1671810000"/>
    <s v="CON CONVENIO"/>
    <x v="1"/>
    <x v="1"/>
    <s v=""/>
    <s v="RS"/>
    <s v="'18/08/2016"/>
  </r>
  <r>
    <n v="22"/>
    <n v="0"/>
    <s v="A"/>
    <x v="7"/>
    <x v="2"/>
    <s v="PUERTO VARAS"/>
    <s v="I. Municipalidad de Puerto Varas"/>
    <s v="EJECUCION"/>
    <n v="30106012"/>
    <s v="30106012-EJECUCION"/>
    <s v="DIAGNOSTICO Y ACTUALIZACION PLANO REGULADOR PUERTO VARAS (C33)"/>
    <n v="74100000"/>
    <n v="74100000"/>
    <n v="48175000"/>
    <n v="29640000"/>
    <n v="44460000"/>
    <n v="0"/>
    <n v="25925000"/>
    <n v="0"/>
    <n v="0"/>
    <n v="44450000"/>
    <n v="0"/>
    <n v="0"/>
    <n v="0"/>
    <n v="0"/>
    <n v="0"/>
    <n v="18525000"/>
    <n v="0"/>
    <n v="18525000"/>
    <n v="0"/>
    <n v="18525000"/>
    <n v="25925000"/>
    <n v="10000"/>
    <s v="EN EJECUCION"/>
    <x v="1"/>
    <x v="1"/>
    <s v=""/>
    <m/>
    <m/>
  </r>
  <r>
    <n v="31"/>
    <n v="0"/>
    <s v="A"/>
    <x v="1"/>
    <x v="2"/>
    <s v="PUERTO VARAS"/>
    <s v="I. Municipalidad de Puerto Varas"/>
    <s v="EJECUCION"/>
    <n v="30132450"/>
    <s v="30132450-EJECUCION"/>
    <s v="CONSERVACION EDIFICIO ANTONIO VARAS Y HABILITACION BIBLIOTECA (C33)"/>
    <m/>
    <n v="425231755"/>
    <m/>
    <n v="365744441"/>
    <n v="59487314"/>
    <n v="0"/>
    <m/>
    <m/>
    <m/>
    <n v="59487314"/>
    <n v="0"/>
    <n v="0"/>
    <n v="0"/>
    <n v="0"/>
    <n v="0"/>
    <n v="59487314"/>
    <n v="0"/>
    <n v="59487314"/>
    <n v="0"/>
    <n v="59487314"/>
    <n v="0"/>
    <n v="0"/>
    <s v="TERMINADO"/>
    <x v="2"/>
    <x v="2"/>
    <m/>
    <m/>
    <m/>
  </r>
  <r>
    <n v="31"/>
    <m/>
    <s v="A"/>
    <x v="1"/>
    <x v="2"/>
    <s v="PUERTO VARAS"/>
    <m/>
    <s v="EJECUCION"/>
    <n v="30066636"/>
    <s v="30066636-EJECUCION"/>
    <s v="REPOSICION ESCUELA EPSON ENSENADA, PUERTO VARAS"/>
    <m/>
    <n v="1707375538"/>
    <m/>
    <n v="1645939199"/>
    <n v="61322000"/>
    <m/>
    <m/>
    <m/>
    <m/>
    <n v="61436339"/>
    <n v="0"/>
    <n v="0"/>
    <n v="0"/>
    <n v="0"/>
    <n v="0"/>
    <n v="4035151"/>
    <n v="12981382"/>
    <n v="17016533"/>
    <n v="9043663"/>
    <n v="26060196"/>
    <n v="35376143"/>
    <n v="0"/>
    <s v="EN EJECUCION"/>
    <x v="6"/>
    <x v="1"/>
    <m/>
    <m/>
    <m/>
  </r>
  <r>
    <n v="31"/>
    <n v="1"/>
    <s v="A"/>
    <x v="2"/>
    <x v="2"/>
    <s v="PUERTO VARAS"/>
    <s v="I. Municipalidad de Puerto Varas"/>
    <s v="EJECUCION"/>
    <n v="30063734"/>
    <s v="30063734-EJECUCION"/>
    <s v="NORMALIZACION CESFAM PUERTO VARAS"/>
    <n v="3896694014"/>
    <n v="4227369334"/>
    <n v="2596384714"/>
    <n v="2559215791"/>
    <n v="1080632948"/>
    <n v="0"/>
    <n v="1300309300"/>
    <n v="0"/>
    <n v="0"/>
    <n v="1231585181"/>
    <n v="271416740"/>
    <n v="1386904"/>
    <n v="63306355"/>
    <n v="336109999"/>
    <n v="195065342"/>
    <n v="197644702"/>
    <n v="218280158"/>
    <n v="610990202"/>
    <n v="105462915"/>
    <n v="1052563116"/>
    <n v="179022065"/>
    <n v="436568362"/>
    <s v="EN EJECUCION"/>
    <x v="1"/>
    <x v="1"/>
    <s v="si"/>
    <s v="RS"/>
    <s v="'18/08/2016"/>
  </r>
  <r>
    <m/>
    <m/>
    <m/>
    <x v="0"/>
    <x v="0"/>
    <m/>
    <m/>
    <m/>
    <m/>
    <m/>
    <s v="TOTAL INICIATIVAS DE ARRASTRE"/>
    <n v="7283634930"/>
    <n v="8647657543"/>
    <n v="2839630630"/>
    <n v="4791610347"/>
    <n v="1593602262"/>
    <n v="1671809000"/>
    <n v="1673934300"/>
    <n v="2770070000"/>
    <n v="0"/>
    <n v="1747658834"/>
    <n v="271416740"/>
    <n v="33486904"/>
    <n v="63306355"/>
    <n v="368209999"/>
    <n v="210665342"/>
    <n v="279692167"/>
    <n v="231261540"/>
    <n v="721619049"/>
    <n v="114506578"/>
    <n v="1204335626"/>
    <n v="543323208"/>
    <n v="2108388362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3"/>
    <s v="P"/>
    <x v="7"/>
    <x v="2"/>
    <s v="PUERTO VARAS"/>
    <s v="I. Municipalidad de Puerto Varas"/>
    <s v="EJECUCION"/>
    <n v="30361577"/>
    <s v="30361577-EJECUCION"/>
    <s v="ADQUISICION CAMIONES RECOLECTORES DE RESIDUOS DOMICILIARIOS (C33)"/>
    <n v="262620000"/>
    <n v="262620000"/>
    <n v="0"/>
    <n v="0"/>
    <n v="262620000"/>
    <n v="0"/>
    <n v="262620000"/>
    <n v="0"/>
    <n v="0"/>
    <n v="262620000"/>
    <n v="0"/>
    <n v="0"/>
    <n v="0"/>
    <n v="0"/>
    <n v="0"/>
    <n v="0"/>
    <n v="203277326"/>
    <n v="203277326"/>
    <n v="0"/>
    <n v="203277326"/>
    <n v="59342674"/>
    <n v="0"/>
    <s v="EN EJECUCION"/>
    <x v="5"/>
    <x v="2"/>
    <s v="si"/>
    <m/>
    <s v="2,319/ 29-04-2016"/>
  </r>
  <r>
    <n v="31"/>
    <n v="5"/>
    <s v="P"/>
    <x v="4"/>
    <x v="2"/>
    <s v="PUERTO VARAS"/>
    <s v="I. Municipalidad de Puerto Varas"/>
    <s v="DISEÑO"/>
    <n v="30204522"/>
    <s v="30204522-DISEÑO"/>
    <s v="CONSTRUCCION CUARTEL SEXTA CIA DE BOMBEROS DE PUERTO VARAS"/>
    <n v="37002000"/>
    <n v="37001000"/>
    <n v="1001000"/>
    <n v="0"/>
    <n v="37002000"/>
    <n v="0"/>
    <n v="36001000"/>
    <n v="0"/>
    <n v="0"/>
    <n v="37001000"/>
    <n v="0"/>
    <n v="1001000"/>
    <n v="0"/>
    <n v="1001000"/>
    <n v="0"/>
    <n v="0"/>
    <n v="0"/>
    <n v="0"/>
    <n v="0"/>
    <n v="1001000"/>
    <n v="36000000"/>
    <n v="0"/>
    <s v="EN EJECUCION"/>
    <x v="1"/>
    <x v="1"/>
    <s v=""/>
    <s v="RS"/>
    <s v="'08/01/2016"/>
  </r>
  <r>
    <n v="29"/>
    <m/>
    <s v="P"/>
    <x v="2"/>
    <x v="2"/>
    <s v="PUERTO VARAS"/>
    <m/>
    <s v="EJECUCION"/>
    <n v="30411873"/>
    <s v="30411873-EJECUCION"/>
    <s v="ADQUISICION VEHICULOS DEPARTAMENTO DE SALUD PUERTO VARAS (C33)"/>
    <m/>
    <n v="72210000"/>
    <m/>
    <n v="0"/>
    <n v="72210000"/>
    <m/>
    <m/>
    <m/>
    <m/>
    <n v="72210000"/>
    <n v="0"/>
    <n v="0"/>
    <n v="0"/>
    <n v="0"/>
    <n v="0"/>
    <n v="19999999"/>
    <n v="0"/>
    <n v="19999999"/>
    <n v="0"/>
    <n v="19999999"/>
    <n v="52210001"/>
    <n v="0"/>
    <s v="EN EJECUCION"/>
    <x v="1"/>
    <x v="2"/>
    <m/>
    <m/>
    <m/>
  </r>
  <r>
    <n v="29"/>
    <m/>
    <s v="P"/>
    <x v="2"/>
    <x v="2"/>
    <s v="PUERTO VARAS"/>
    <m/>
    <s v="EJECUCION"/>
    <n v="30361582"/>
    <s v="30361582-EJECUCION"/>
    <s v="ADQUISICION DE CLINICA VETERINARIA MOVIL, PUERTO VARAS (C33)"/>
    <m/>
    <n v="61990000"/>
    <m/>
    <n v="0"/>
    <n v="0"/>
    <m/>
    <m/>
    <m/>
    <m/>
    <n v="61990000"/>
    <n v="0"/>
    <n v="0"/>
    <n v="0"/>
    <n v="0"/>
    <n v="0"/>
    <n v="0"/>
    <n v="0"/>
    <n v="0"/>
    <n v="0"/>
    <n v="0"/>
    <n v="61990000"/>
    <n v="0"/>
    <s v="EN TRAMITE"/>
    <x v="1"/>
    <x v="2"/>
    <m/>
    <m/>
    <m/>
  </r>
  <r>
    <n v="31"/>
    <n v="7"/>
    <s v="P"/>
    <x v="7"/>
    <x v="2"/>
    <s v="PUERTO VARAS"/>
    <s v="I. Municipalidad de Puerto Varas"/>
    <s v="EJECUCION"/>
    <n v="30094898"/>
    <s v="30094898-EJECUCION"/>
    <s v="CONSTRUCCION CEMENTERIO PARQUE MUNICIPAL DE PUERTO VARAS"/>
    <n v="974755000"/>
    <n v="974755000"/>
    <n v="0"/>
    <n v="0"/>
    <n v="547763597"/>
    <n v="426991403"/>
    <n v="300000000"/>
    <n v="674755000"/>
    <n v="0"/>
    <n v="0"/>
    <n v="0"/>
    <n v="0"/>
    <n v="0"/>
    <n v="0"/>
    <n v="0"/>
    <n v="0"/>
    <n v="0"/>
    <n v="0"/>
    <n v="0"/>
    <n v="0"/>
    <n v="0"/>
    <n v="974755000"/>
    <s v="CON CONVENIO"/>
    <x v="1"/>
    <x v="1"/>
    <s v="si"/>
    <s v="RS"/>
    <s v="'08/01/2016"/>
  </r>
  <r>
    <m/>
    <m/>
    <m/>
    <x v="0"/>
    <x v="0"/>
    <m/>
    <m/>
    <m/>
    <m/>
    <m/>
    <s v="TOTAL DE INICIATIVAS PUESTA EN MARCHA"/>
    <n v="1274377000"/>
    <n v="1408576000"/>
    <n v="1001000"/>
    <n v="0"/>
    <n v="919595597"/>
    <n v="426991403"/>
    <n v="658108314"/>
    <n v="674755000"/>
    <n v="0"/>
    <n v="433821000"/>
    <n v="0"/>
    <n v="1001000"/>
    <n v="0"/>
    <n v="1001000"/>
    <n v="0"/>
    <n v="19999999"/>
    <n v="203277326"/>
    <n v="223277325"/>
    <n v="0"/>
    <n v="224278325"/>
    <n v="209542675"/>
    <n v="974755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N"/>
    <x v="7"/>
    <x v="2"/>
    <s v="PUERTO VARAS"/>
    <s v="I. Municipalidad de Puerto Varas"/>
    <s v="EJECUCION"/>
    <n v="30136720"/>
    <s v="30136720-EJECUCION"/>
    <s v="RESTAURACION FACHADAS ZONA TIPICA PUERTO VARAS"/>
    <n v="44974000"/>
    <n v="44974000"/>
    <n v="0"/>
    <n v="0"/>
    <n v="44974000"/>
    <n v="0"/>
    <n v="44974000"/>
    <n v="0"/>
    <n v="0"/>
    <n v="44974000"/>
    <n v="0"/>
    <n v="0"/>
    <n v="0"/>
    <n v="0"/>
    <n v="0"/>
    <n v="4563000"/>
    <n v="0"/>
    <n v="4563000"/>
    <n v="0"/>
    <n v="4563000"/>
    <n v="40411000"/>
    <n v="0"/>
    <s v="EN EJECUCION"/>
    <x v="1"/>
    <x v="1"/>
    <m/>
    <s v="RS"/>
    <s v="'02/03/2016"/>
  </r>
  <r>
    <n v="31"/>
    <n v="0"/>
    <s v="N"/>
    <x v="4"/>
    <x v="2"/>
    <s v="PUERTO VARAS"/>
    <s v="Direccion de arquitectura"/>
    <s v="EJECUCION"/>
    <n v="30077182"/>
    <s v="30077182-EJECUCION"/>
    <s v="REPOSICION CUARTEL INVESTIGACIONES PUERTO VARAS"/>
    <n v="2304945000"/>
    <n v="2304945000"/>
    <n v="0"/>
    <n v="0"/>
    <n v="0"/>
    <n v="2304945000"/>
    <n v="0"/>
    <n v="2304945000"/>
    <m/>
    <n v="0"/>
    <n v="0"/>
    <n v="0"/>
    <n v="0"/>
    <n v="0"/>
    <n v="0"/>
    <n v="0"/>
    <n v="0"/>
    <n v="0"/>
    <n v="0"/>
    <n v="0"/>
    <n v="0"/>
    <n v="2304945000"/>
    <s v="EN TRAMITE"/>
    <x v="1"/>
    <x v="1"/>
    <m/>
    <m/>
    <m/>
  </r>
  <r>
    <n v="31"/>
    <n v="0"/>
    <s v="N"/>
    <x v="2"/>
    <x v="2"/>
    <s v="PUERTO VARAS"/>
    <m/>
    <s v="EJECUCION"/>
    <n v="30377475"/>
    <s v="30377475-EJECUCION"/>
    <s v="CONSTRUCCION DEL HOSPITAL DE PUERTO VARAS"/>
    <n v="944000000"/>
    <n v="944000000"/>
    <m/>
    <n v="0"/>
    <n v="0"/>
    <m/>
    <m/>
    <m/>
    <m/>
    <n v="0"/>
    <n v="0"/>
    <n v="0"/>
    <n v="0"/>
    <n v="0"/>
    <n v="0"/>
    <n v="0"/>
    <n v="0"/>
    <n v="0"/>
    <n v="0"/>
    <n v="0"/>
    <n v="0"/>
    <n v="944000000"/>
    <s v="APROBADO CORE"/>
    <x v="1"/>
    <x v="1"/>
    <m/>
    <m/>
    <m/>
  </r>
  <r>
    <m/>
    <m/>
    <m/>
    <x v="0"/>
    <x v="0"/>
    <m/>
    <m/>
    <m/>
    <m/>
    <m/>
    <s v="TOTAL INICIATIVAS NUEVAS"/>
    <n v="3293919000"/>
    <n v="3293919000"/>
    <n v="0"/>
    <n v="0"/>
    <n v="44974000"/>
    <n v="2753746000"/>
    <n v="94974000"/>
    <n v="2753746000"/>
    <n v="0"/>
    <n v="44974000"/>
    <n v="0"/>
    <n v="0"/>
    <n v="0"/>
    <n v="0"/>
    <n v="0"/>
    <n v="4563000"/>
    <n v="0"/>
    <n v="4563000"/>
    <n v="0"/>
    <n v="4563000"/>
    <n v="40411000"/>
    <n v="3248945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PUERTO VARAS"/>
    <n v="11851930930"/>
    <n v="13350152543"/>
    <n v="4851515270"/>
    <n v="4791610347"/>
    <n v="2558171859"/>
    <n v="4852546403"/>
    <n v="2899871614"/>
    <n v="6198571000"/>
    <n v="0"/>
    <n v="2226453834"/>
    <n v="271416740"/>
    <n v="34487904"/>
    <n v="63306355"/>
    <n v="369210999"/>
    <n v="210665342"/>
    <n v="304255166"/>
    <n v="434538866"/>
    <n v="949459374"/>
    <n v="114506578"/>
    <n v="1433176951"/>
    <n v="793276883"/>
    <n v="6332088362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10"/>
    <x v="2"/>
    <s v="PROV. LLANQUIHUE"/>
    <s v="Servicio de Registro Civil e Identificación"/>
    <s v="EJECUCION"/>
    <n v="30073367"/>
    <s v="30073367-EJECUCION"/>
    <s v="CONSTRUCCION REGISTRO CIVIL  E IDENTIFICACION DE ALERCE"/>
    <n v="325284447"/>
    <n v="366555844"/>
    <n v="247512347"/>
    <n v="247599347"/>
    <n v="75656100"/>
    <n v="0"/>
    <n v="77772100"/>
    <n v="0"/>
    <n v="0"/>
    <n v="118956497"/>
    <n v="0"/>
    <n v="0"/>
    <n v="0"/>
    <n v="0"/>
    <n v="0"/>
    <n v="0"/>
    <n v="0"/>
    <n v="0"/>
    <n v="0"/>
    <n v="0"/>
    <n v="118956497"/>
    <n v="0"/>
    <s v="EN EJECUCION"/>
    <x v="2"/>
    <x v="3"/>
    <s v=""/>
    <s v="RS"/>
    <s v="'22/09/2016"/>
  </r>
  <r>
    <n v="31"/>
    <n v="0"/>
    <s v="A"/>
    <x v="7"/>
    <x v="2"/>
    <s v="PROV. LLANQUIHUE"/>
    <s v="Gobierno Regional"/>
    <s v="DISEÑO"/>
    <n v="30135967"/>
    <s v="30135967-DISEÑO"/>
    <s v="CONSTRUCCION ESTACION DE TRANSFERENCIA LA CAMPANA"/>
    <n v="90000000"/>
    <n v="108000000"/>
    <n v="49500000"/>
    <n v="49500000"/>
    <n v="58500000"/>
    <n v="0"/>
    <n v="40500000"/>
    <n v="0"/>
    <n v="0"/>
    <n v="40500000"/>
    <n v="0"/>
    <n v="0"/>
    <n v="0"/>
    <n v="0"/>
    <n v="18000000"/>
    <n v="0"/>
    <n v="0"/>
    <n v="18000000"/>
    <n v="0"/>
    <n v="18000000"/>
    <n v="22500000"/>
    <n v="18000000"/>
    <s v="EN EJECUCION"/>
    <x v="5"/>
    <x v="1"/>
    <s v=""/>
    <s v="RS"/>
    <s v="'11/01/2016"/>
  </r>
  <r>
    <n v="24"/>
    <n v="0"/>
    <s v="A"/>
    <x v="6"/>
    <x v="2"/>
    <s v="PROV. LLANQUIHUE"/>
    <s v="Gobierno Regional"/>
    <s v="EJECUCION"/>
    <n v="30133915"/>
    <s v="30133915-EJECUCION"/>
    <s v="SUBSIDIO A LA OPERACION SISTEMA PRIVADO DE GENERACION ISLAS QUENU Y TABON"/>
    <n v="180000000"/>
    <n v="2412293146"/>
    <n v="0"/>
    <n v="594343146"/>
    <n v="1817950000"/>
    <n v="0"/>
    <n v="180000000"/>
    <n v="0"/>
    <n v="0"/>
    <n v="1763669676"/>
    <n v="0"/>
    <n v="0"/>
    <n v="0"/>
    <n v="0"/>
    <n v="0"/>
    <n v="62913093"/>
    <n v="0"/>
    <n v="62913093"/>
    <n v="0"/>
    <n v="62913093"/>
    <n v="1700756583"/>
    <n v="54280324"/>
    <s v="EN EJECUCION"/>
    <x v="4"/>
    <x v="5"/>
    <m/>
    <m/>
    <m/>
  </r>
  <r>
    <n v="31"/>
    <n v="0"/>
    <s v="A"/>
    <x v="2"/>
    <x v="2"/>
    <s v="PROV. LLANQUIHUE"/>
    <s v="Gobernacion de Llanquihue"/>
    <s v="EJECUCION"/>
    <n v="30154323"/>
    <s v="30154323-EJECUCION"/>
    <s v="CONSTRUCCION COMUNIDAD TERAPEUTICA DROGODEPENDIENTES"/>
    <n v="1186150979"/>
    <n v="1265798000"/>
    <n v="5697000"/>
    <n v="5697000"/>
    <n v="1000000000"/>
    <n v="260101000"/>
    <n v="1000000000"/>
    <n v="180453979"/>
    <n v="0"/>
    <n v="1107372815"/>
    <n v="44182156"/>
    <n v="90462771"/>
    <n v="96684051"/>
    <n v="231328978"/>
    <n v="1483300"/>
    <n v="197144037"/>
    <n v="101345583"/>
    <n v="299972920"/>
    <n v="104412650"/>
    <n v="635714548"/>
    <n v="471658267"/>
    <n v="152728185"/>
    <s v="EN EJECUCION"/>
    <x v="2"/>
    <x v="1"/>
    <s v=""/>
    <s v="RS"/>
    <s v="'30/12/2015"/>
  </r>
  <r>
    <n v="31"/>
    <n v="0"/>
    <s v="A"/>
    <x v="7"/>
    <x v="2"/>
    <s v="PROV. LLANQUIHUE"/>
    <s v="Gobernacion de Llanquihue"/>
    <s v="EJECUCION"/>
    <n v="30087486"/>
    <s v="30087486-EJECUCION"/>
    <s v="CONSTRUCCION RELLENO SANITARIO PROVINCIAL LA LAJA "/>
    <m/>
    <n v="11465610140"/>
    <m/>
    <n v="11309191971"/>
    <n v="156418169"/>
    <n v="0"/>
    <m/>
    <m/>
    <m/>
    <n v="0"/>
    <n v="0"/>
    <n v="0"/>
    <n v="0"/>
    <n v="0"/>
    <n v="0"/>
    <n v="0"/>
    <n v="0"/>
    <n v="0"/>
    <n v="0"/>
    <n v="0"/>
    <n v="0"/>
    <n v="156418169"/>
    <s v="EN EJECUCION"/>
    <x v="5"/>
    <x v="1"/>
    <m/>
    <m/>
    <m/>
  </r>
  <r>
    <n v="31"/>
    <n v="0"/>
    <s v="A"/>
    <x v="3"/>
    <x v="2"/>
    <s v="PROV. LLANQUIHUE"/>
    <s v="Dirección de Vialidad"/>
    <s v="EJECUCION"/>
    <s v="20144598-3"/>
    <s v="20144598-3-EJECUCION"/>
    <s v="REPOSICION CONSTRUCCION PUENTE CAMANCHACA, LA PERA"/>
    <n v="636206428"/>
    <n v="699172704"/>
    <n v="104495348"/>
    <n v="104495348"/>
    <n v="465333498"/>
    <n v="129343858"/>
    <n v="531711080"/>
    <n v="0"/>
    <n v="0"/>
    <n v="356986054"/>
    <n v="0"/>
    <n v="0"/>
    <n v="0"/>
    <n v="0"/>
    <n v="0"/>
    <n v="0"/>
    <n v="0"/>
    <n v="0"/>
    <n v="0"/>
    <n v="0"/>
    <n v="356986054"/>
    <n v="237691302"/>
    <s v="EN EJECUCION"/>
    <x v="2"/>
    <x v="1"/>
    <s v=""/>
    <m/>
    <m/>
  </r>
  <r>
    <m/>
    <m/>
    <m/>
    <x v="0"/>
    <x v="0"/>
    <m/>
    <m/>
    <m/>
    <m/>
    <m/>
    <s v="TOTAL INICIATIVAS DE ARRASTRE"/>
    <n v="2417641854"/>
    <n v="16317429834"/>
    <n v="407204695"/>
    <n v="12310826812"/>
    <n v="3573857767"/>
    <n v="389444858"/>
    <n v="1829983180"/>
    <n v="180453979"/>
    <n v="0"/>
    <n v="3387485042"/>
    <n v="44182156"/>
    <n v="90462771"/>
    <n v="96684051"/>
    <n v="231328978"/>
    <n v="19483300"/>
    <n v="260057130"/>
    <n v="101345583"/>
    <n v="380886013"/>
    <n v="104412650"/>
    <n v="716627641"/>
    <n v="2670857401"/>
    <n v="61911798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P"/>
    <x v="7"/>
    <x v="2"/>
    <s v="PROV. LLANQUIHUE"/>
    <s v="Gobierno Regional"/>
    <s v="EJECUCION"/>
    <n v="30137333"/>
    <s v="30137333-EJECUCION"/>
    <s v="CONSERVACION EDIFICIO GOBERNACION PROVINCIAL DE LLANQUIHUE(C33)"/>
    <n v="490306123"/>
    <n v="490306123"/>
    <n v="0"/>
    <n v="0"/>
    <n v="264892831"/>
    <n v="225413292"/>
    <n v="421311000"/>
    <n v="68995123"/>
    <n v="0"/>
    <n v="365000000"/>
    <n v="0"/>
    <n v="0"/>
    <n v="0"/>
    <n v="0"/>
    <n v="0"/>
    <n v="0"/>
    <n v="0"/>
    <n v="0"/>
    <n v="0"/>
    <n v="0"/>
    <n v="365000000"/>
    <n v="125306123"/>
    <s v="CON CONVENIO"/>
    <x v="1"/>
    <x v="2"/>
    <s v="si"/>
    <m/>
    <s v="1540/08-03-2016"/>
  </r>
  <r>
    <n v="31"/>
    <n v="18"/>
    <s v="P"/>
    <x v="4"/>
    <x v="2"/>
    <s v="PROV. LLANQUIHUE"/>
    <s v="I. Municipalidad de Puerto Montt"/>
    <s v="EJECUCION"/>
    <n v="30115395"/>
    <s v="30115395-EJECUCION"/>
    <s v="CONSTRUCCION CUARTEL 8° COMPAÑIA DE BOMBEROS"/>
    <n v="790552000"/>
    <n v="790552000"/>
    <n v="0"/>
    <n v="0"/>
    <n v="100000000"/>
    <n v="690552000"/>
    <n v="100000000"/>
    <n v="690552000"/>
    <n v="0"/>
    <n v="0"/>
    <n v="0"/>
    <n v="0"/>
    <n v="0"/>
    <n v="0"/>
    <n v="0"/>
    <n v="0"/>
    <n v="0"/>
    <n v="0"/>
    <n v="0"/>
    <n v="0"/>
    <n v="0"/>
    <n v="790552000"/>
    <s v="CON CONVENIO"/>
    <x v="1"/>
    <x v="1"/>
    <s v=""/>
    <s v="RS"/>
    <s v="'19/01/2016"/>
  </r>
  <r>
    <n v="24"/>
    <n v="0"/>
    <s v="P"/>
    <x v="1"/>
    <x v="2"/>
    <s v="PROV. LLANQUIHUE"/>
    <s v="Gobierno Regional"/>
    <s v="EJECUCION"/>
    <s v="24.01.001"/>
    <s v="24.01.001-EJECUCION"/>
    <s v="6% CULTURA"/>
    <n v="430000000"/>
    <n v="416500000"/>
    <n v="0"/>
    <n v="0"/>
    <n v="430000000"/>
    <n v="0"/>
    <n v="430000000"/>
    <n v="0"/>
    <n v="0"/>
    <n v="416500000"/>
    <n v="0"/>
    <n v="0"/>
    <n v="0"/>
    <n v="0"/>
    <n v="174990"/>
    <n v="0"/>
    <n v="239000000"/>
    <n v="239174990"/>
    <n v="6100000"/>
    <n v="245274990"/>
    <n v="171225010"/>
    <n v="0"/>
    <s v="EN EJECUCION"/>
    <x v="1"/>
    <x v="5"/>
    <s v=""/>
    <m/>
    <m/>
  </r>
  <r>
    <n v="24"/>
    <n v="0"/>
    <s v="P"/>
    <x v="8"/>
    <x v="2"/>
    <s v="PROV. LLANQUIHUE"/>
    <s v="Gobierno Regional"/>
    <s v="EJECUCION"/>
    <s v="24.01.003"/>
    <s v="24.01.003-EJECUCION"/>
    <s v="6% DEPORTE"/>
    <n v="430000000"/>
    <n v="416500000"/>
    <n v="0"/>
    <n v="0"/>
    <n v="430000000"/>
    <n v="0"/>
    <n v="430000000"/>
    <n v="0"/>
    <n v="0"/>
    <n v="416500000"/>
    <n v="0"/>
    <n v="0"/>
    <n v="0"/>
    <n v="0"/>
    <n v="0"/>
    <n v="0"/>
    <n v="99565121"/>
    <n v="99565121"/>
    <n v="1500000"/>
    <n v="101065121"/>
    <n v="315434879"/>
    <n v="0"/>
    <s v="EN EJECUCION"/>
    <x v="1"/>
    <x v="5"/>
    <s v=""/>
    <m/>
    <m/>
  </r>
  <r>
    <n v="24"/>
    <n v="0"/>
    <s v="P"/>
    <x v="7"/>
    <x v="2"/>
    <s v="PROV. LLANQUIHUE"/>
    <s v="Gobierno Regional"/>
    <s v="EJECUCION"/>
    <s v="24.01.005"/>
    <s v="24.01.005-EJECUCION"/>
    <s v="6% COMUNIDAD ACTIVA"/>
    <n v="430000000"/>
    <n v="416500000"/>
    <n v="0"/>
    <n v="0"/>
    <n v="430000000"/>
    <n v="0"/>
    <n v="430000000"/>
    <n v="0"/>
    <n v="0"/>
    <n v="416500000"/>
    <n v="0"/>
    <n v="0"/>
    <n v="0"/>
    <n v="0"/>
    <n v="0"/>
    <n v="0"/>
    <n v="0"/>
    <n v="0"/>
    <n v="9839880"/>
    <n v="9839880"/>
    <n v="406660120"/>
    <n v="0"/>
    <s v="EN EJECUCION"/>
    <x v="1"/>
    <x v="5"/>
    <s v=""/>
    <m/>
    <m/>
  </r>
  <r>
    <n v="33"/>
    <n v="0"/>
    <s v="P"/>
    <x v="7"/>
    <x v="2"/>
    <s v="PROV. LLANQUIHUE"/>
    <s v="Gobierno Regional"/>
    <s v="EJECUCION"/>
    <s v="33.0125"/>
    <s v="33.0125-EJECUCION"/>
    <s v="FONDO REGIONAL DE INCIATIVA LOCAL"/>
    <n v="1267033923"/>
    <n v="1765172321"/>
    <n v="0"/>
    <n v="0"/>
    <n v="1267033923"/>
    <n v="0"/>
    <n v="1600000000"/>
    <n v="0"/>
    <n v="0"/>
    <n v="1765172321"/>
    <n v="235962890"/>
    <n v="104649989"/>
    <n v="50379530"/>
    <n v="390992409"/>
    <n v="50994964"/>
    <n v="39541642"/>
    <n v="105969184"/>
    <n v="196505790"/>
    <n v="54709980"/>
    <n v="642208179"/>
    <n v="1122964142"/>
    <n v="0"/>
    <s v="EN EJECUCION"/>
    <x v="8"/>
    <x v="4"/>
    <s v=""/>
    <m/>
    <m/>
  </r>
  <r>
    <m/>
    <m/>
    <m/>
    <x v="0"/>
    <x v="0"/>
    <m/>
    <m/>
    <m/>
    <m/>
    <m/>
    <s v="TOTAL DE INICIATIVAS PUESTA EN MARCHA"/>
    <n v="3837892046"/>
    <n v="4295530444"/>
    <n v="0"/>
    <n v="0"/>
    <n v="2921926754"/>
    <n v="915965292"/>
    <n v="3411311000"/>
    <n v="759547123"/>
    <n v="0"/>
    <n v="3379672321"/>
    <n v="235962890"/>
    <n v="104649989"/>
    <n v="50379530"/>
    <n v="390992409"/>
    <n v="51169954"/>
    <n v="39541642"/>
    <n v="444534305"/>
    <n v="535245901"/>
    <n v="72149860"/>
    <n v="998388170"/>
    <n v="2381284151"/>
    <n v="915858123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9"/>
    <s v="N"/>
    <x v="7"/>
    <x v="2"/>
    <s v="PROV. LLANQUIHUE"/>
    <s v="I. Municipalidad de Puerto Montt"/>
    <s v="EJECUCION"/>
    <n v="30104476"/>
    <s v="30104476-EJECUCION"/>
    <s v="CONSTRUCCION CIERRE VERTEDERO MUNICIPAL"/>
    <n v="1677447000"/>
    <n v="1677447000"/>
    <n v="0"/>
    <n v="0"/>
    <n v="200000000"/>
    <n v="1477447000"/>
    <n v="200000000"/>
    <n v="1477447000"/>
    <n v="0"/>
    <n v="2101000"/>
    <n v="0"/>
    <n v="0"/>
    <n v="0"/>
    <n v="0"/>
    <n v="0"/>
    <n v="0"/>
    <n v="2101000"/>
    <n v="2101000"/>
    <n v="0"/>
    <n v="2101000"/>
    <n v="0"/>
    <n v="1675346000"/>
    <s v="GA"/>
    <x v="5"/>
    <x v="1"/>
    <s v=""/>
    <m/>
    <m/>
  </r>
  <r>
    <n v="31"/>
    <n v="0"/>
    <s v="N"/>
    <x v="3"/>
    <x v="2"/>
    <s v="PROV. LLANQUIHUE"/>
    <s v="Secretaría de Transporte"/>
    <s v="EJECUCION"/>
    <n v="30396578"/>
    <s v="30396578-EJECUCION"/>
    <s v="CONSERVACION VIAL PUNTOS CONGESTIONADOS (C33)"/>
    <n v="1965875000"/>
    <n v="1965875000"/>
    <n v="0"/>
    <n v="0"/>
    <n v="0"/>
    <n v="1965875000"/>
    <n v="0"/>
    <n v="1965875000"/>
    <n v="0"/>
    <n v="0"/>
    <n v="0"/>
    <n v="0"/>
    <n v="0"/>
    <n v="0"/>
    <n v="0"/>
    <n v="0"/>
    <n v="0"/>
    <n v="0"/>
    <n v="0"/>
    <n v="0"/>
    <n v="0"/>
    <n v="1965875000"/>
    <s v="ARI"/>
    <x v="2"/>
    <x v="2"/>
    <s v=""/>
    <m/>
    <s v="3.225/30-06-2016"/>
  </r>
  <r>
    <m/>
    <m/>
    <m/>
    <x v="0"/>
    <x v="0"/>
    <m/>
    <m/>
    <m/>
    <m/>
    <m/>
    <s v="TOTAL INICIATIVAS NUEVAS"/>
    <n v="3643322000"/>
    <n v="3643322000"/>
    <n v="0"/>
    <n v="0"/>
    <n v="200000000"/>
    <n v="3443322000"/>
    <n v="1250000000"/>
    <n v="3443322000"/>
    <n v="0"/>
    <n v="2101000"/>
    <n v="0"/>
    <n v="0"/>
    <n v="0"/>
    <n v="0"/>
    <n v="0"/>
    <n v="0"/>
    <n v="2101000"/>
    <n v="2101000"/>
    <n v="0"/>
    <n v="2101000"/>
    <n v="0"/>
    <n v="3641221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INICIATIVAS PROVINCIALES"/>
    <n v="9898855900"/>
    <n v="24256282278"/>
    <n v="407204695"/>
    <n v="12310826812"/>
    <n v="6695784521"/>
    <n v="4748732150"/>
    <n v="6491294180"/>
    <n v="4383323102"/>
    <n v="0"/>
    <n v="6769258363"/>
    <n v="280145046"/>
    <n v="195112760"/>
    <n v="147063581"/>
    <n v="622321387"/>
    <n v="70653254"/>
    <n v="299598772"/>
    <n v="547980888"/>
    <n v="918232914"/>
    <n v="176562510"/>
    <n v="1717116811"/>
    <n v="5052141552"/>
    <n v="5176197103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PROVINCIA DE LLANQUIHUE"/>
    <e v="#REF!"/>
    <n v="103101780608"/>
    <n v="26923902549"/>
    <n v="51490533088"/>
    <n v="23354294998"/>
    <n v="35606764554"/>
    <n v="23658334890"/>
    <n v="36903465095"/>
    <n v="0"/>
    <n v="21099474126"/>
    <n v="1912970019"/>
    <n v="2368150451"/>
    <n v="1043410407"/>
    <n v="5324530877"/>
    <n v="1361850600"/>
    <n v="1607329807"/>
    <n v="2481945584"/>
    <n v="5451125991"/>
    <n v="753056217"/>
    <n v="11528713085"/>
    <n v="9570761041"/>
    <n v="30511773394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A"/>
    <x v="9"/>
    <x v="3"/>
    <s v="CASTRO"/>
    <s v="I. Municipalidad de Castro"/>
    <s v="EJECUCION"/>
    <n v="30094891"/>
    <s v="30094891-EJECUCION"/>
    <s v="REPOSICION FERIA YUMBEL DE CASTRO"/>
    <n v="3927288148"/>
    <n v="4078618654"/>
    <n v="2383396495"/>
    <n v="1709354859"/>
    <n v="2368064268"/>
    <n v="657320523"/>
    <n v="1543891653"/>
    <n v="0"/>
    <n v="0"/>
    <n v="2369263795"/>
    <n v="975722147"/>
    <n v="1200000"/>
    <n v="785343251"/>
    <n v="1762265398"/>
    <n v="366680918"/>
    <n v="105518050"/>
    <n v="106203093"/>
    <n v="578402061"/>
    <n v="27476940"/>
    <n v="2368144399"/>
    <n v="1119396"/>
    <n v="0"/>
    <s v="EN EJECUCION"/>
    <x v="2"/>
    <x v="1"/>
    <s v=""/>
    <s v="RS"/>
    <s v="'30/12/2015"/>
  </r>
  <r>
    <n v="31"/>
    <n v="2"/>
    <s v="A"/>
    <x v="8"/>
    <x v="3"/>
    <s v="CASTRO"/>
    <s v="I. Municipalidad de Castro"/>
    <s v="EJECUCION"/>
    <n v="30076119"/>
    <s v="30076119-EJECUCION"/>
    <s v="MEJORAMIENTO Y AMPLIACION  GIMNASIO DE CASTRO"/>
    <n v="2503838378"/>
    <n v="2425361377"/>
    <n v="1439368727"/>
    <n v="1108226144"/>
    <n v="900000000"/>
    <n v="409499934"/>
    <n v="900000000"/>
    <n v="164469651"/>
    <n v="0"/>
    <n v="1317135233"/>
    <n v="159964373"/>
    <n v="46778144"/>
    <n v="60707414"/>
    <n v="267449931"/>
    <n v="0"/>
    <n v="162886217"/>
    <n v="82041990"/>
    <n v="244928207"/>
    <n v="101702982"/>
    <n v="614081120"/>
    <n v="703054113"/>
    <n v="0"/>
    <s v="EN EJECUCION"/>
    <x v="2"/>
    <x v="1"/>
    <s v=""/>
    <s v="RS"/>
    <s v="'30/12/2015"/>
  </r>
  <r>
    <m/>
    <m/>
    <m/>
    <x v="0"/>
    <x v="0"/>
    <m/>
    <m/>
    <m/>
    <m/>
    <m/>
    <s v="TOTAL INICIATIVAS DE ARRASTRE"/>
    <n v="6431126526"/>
    <n v="6503980031"/>
    <n v="3822765222"/>
    <n v="2817581003"/>
    <n v="3268064268"/>
    <n v="1066820457"/>
    <n v="2443891653"/>
    <n v="164469651"/>
    <n v="0"/>
    <n v="3686399028"/>
    <n v="1135686520"/>
    <n v="47978144"/>
    <n v="846050665"/>
    <n v="2029715329"/>
    <n v="366680918"/>
    <n v="268404267"/>
    <n v="188245083"/>
    <n v="823330268"/>
    <n v="129179922"/>
    <n v="2982225519"/>
    <n v="704173509"/>
    <n v="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3"/>
    <s v="P"/>
    <x v="5"/>
    <x v="3"/>
    <s v="CASTRO"/>
    <s v="I. Municipalidad de Castro"/>
    <s v="EJECUCION"/>
    <n v="30121787"/>
    <s v="30121787-EJECUCION"/>
    <s v="CONSTRUCCION REDES DE AGUA POTABLE  Y ALCANTARILLADO DIVERSOS SECTORES"/>
    <n v="666386003"/>
    <n v="666386003"/>
    <n v="0"/>
    <n v="0"/>
    <n v="100000000"/>
    <n v="349410000"/>
    <n v="100000000"/>
    <n v="349410000"/>
    <n v="0"/>
    <n v="205075000"/>
    <n v="0"/>
    <n v="0"/>
    <n v="0"/>
    <n v="0"/>
    <n v="0"/>
    <n v="0"/>
    <n v="0"/>
    <n v="0"/>
    <n v="0"/>
    <n v="0"/>
    <n v="205075000"/>
    <n v="461311003"/>
    <s v="CON CONVENIO"/>
    <x v="1"/>
    <x v="1"/>
    <s v=""/>
    <s v="RE"/>
    <s v="'28/10/2016"/>
  </r>
  <r>
    <m/>
    <m/>
    <m/>
    <x v="0"/>
    <x v="0"/>
    <m/>
    <m/>
    <m/>
    <m/>
    <m/>
    <s v="TOTAL DE INICIATIVAS PUESTA EN MARCHA"/>
    <n v="666386003"/>
    <n v="666386003"/>
    <n v="0"/>
    <n v="0"/>
    <n v="100000000"/>
    <n v="349410000"/>
    <n v="100000000"/>
    <n v="349410000"/>
    <n v="0"/>
    <n v="205075000"/>
    <n v="0"/>
    <n v="0"/>
    <n v="0"/>
    <n v="0"/>
    <n v="0"/>
    <n v="0"/>
    <n v="0"/>
    <n v="0"/>
    <n v="0"/>
    <n v="0"/>
    <n v="205075000"/>
    <n v="461311003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N"/>
    <x v="3"/>
    <x v="3"/>
    <s v="CASTRO"/>
    <s v="I. Municipalidad de Castro"/>
    <s v="EJECUCION"/>
    <n v="30464752"/>
    <s v="30464752-EJECUCION"/>
    <s v="NORMALIZACION DE TRES INTERSECCIONES CONFLICTOS RUTA 5, CASTRO"/>
    <n v="472546000"/>
    <n v="472546000"/>
    <m/>
    <n v="0"/>
    <n v="81800000"/>
    <m/>
    <m/>
    <m/>
    <m/>
    <n v="409000000"/>
    <n v="0"/>
    <n v="0"/>
    <n v="0"/>
    <n v="0"/>
    <n v="0"/>
    <n v="0"/>
    <n v="0"/>
    <n v="0"/>
    <n v="0"/>
    <n v="0"/>
    <n v="409000000"/>
    <n v="63546000"/>
    <s v="CON CONVENIO"/>
    <x v="2"/>
    <x v="1"/>
    <m/>
    <m/>
    <m/>
  </r>
  <r>
    <n v="31"/>
    <n v="5"/>
    <s v="N"/>
    <x v="1"/>
    <x v="3"/>
    <s v="CASTRO"/>
    <s v="I. Municipalidad de Castro"/>
    <s v="EJECUCION"/>
    <n v="30092606"/>
    <s v="30092606-EJECUCION"/>
    <s v="NORMALIZACION  ESCUELA RURAL ANA NELLY OYARZUN"/>
    <n v="1023626000"/>
    <n v="1132852000"/>
    <n v="0"/>
    <n v="0"/>
    <n v="207087800"/>
    <n v="816538200"/>
    <n v="207087800"/>
    <n v="816538200"/>
    <n v="0"/>
    <n v="0"/>
    <n v="0"/>
    <n v="0"/>
    <n v="0"/>
    <n v="0"/>
    <n v="0"/>
    <n v="0"/>
    <n v="0"/>
    <n v="0"/>
    <n v="0"/>
    <n v="0"/>
    <n v="0"/>
    <n v="1132852000"/>
    <s v="EN TRAMITE"/>
    <x v="6"/>
    <x v="1"/>
    <s v=""/>
    <s v="RS"/>
    <s v="'30/07/2016"/>
  </r>
  <r>
    <m/>
    <m/>
    <m/>
    <x v="0"/>
    <x v="0"/>
    <m/>
    <m/>
    <m/>
    <m/>
    <m/>
    <s v="TOTAL INICIATIVAS NUEVAS"/>
    <n v="1496172000"/>
    <n v="1605398000"/>
    <n v="0"/>
    <n v="0"/>
    <n v="288887800"/>
    <n v="1154501200"/>
    <n v="257087800"/>
    <n v="1154501200"/>
    <n v="0"/>
    <n v="409000000"/>
    <n v="0"/>
    <n v="0"/>
    <n v="0"/>
    <n v="0"/>
    <n v="0"/>
    <n v="0"/>
    <n v="0"/>
    <n v="0"/>
    <n v="0"/>
    <n v="0"/>
    <n v="409000000"/>
    <n v="1196398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CASTRO"/>
    <n v="8593684529"/>
    <n v="8775764034"/>
    <n v="3822765222"/>
    <n v="2817581003"/>
    <n v="3656952068"/>
    <n v="2570731657"/>
    <n v="2800979453"/>
    <n v="1668380851"/>
    <n v="0"/>
    <n v="4300474028"/>
    <n v="1135686520"/>
    <n v="47978144"/>
    <n v="846050665"/>
    <n v="2029715329"/>
    <n v="366680918"/>
    <n v="268404267"/>
    <n v="188245083"/>
    <n v="823330268"/>
    <n v="129179922"/>
    <n v="2982225519"/>
    <n v="1318248509"/>
    <n v="1657709003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7"/>
    <x v="3"/>
    <s v="ANCUD"/>
    <s v="I. Municipalidad de Ancud"/>
    <s v="EJECUCION"/>
    <n v="30083781"/>
    <s v="30083781-EJECUCION"/>
    <s v="DIAGNOSTICO DEL SISTEMA DE FORTIFICACIONES DE ANCUD"/>
    <n v="93500000"/>
    <n v="118300000"/>
    <n v="84125000"/>
    <n v="93439000"/>
    <n v="24861000"/>
    <n v="0"/>
    <n v="9375000"/>
    <n v="0"/>
    <m/>
    <n v="9375000"/>
    <n v="0"/>
    <n v="0"/>
    <n v="0"/>
    <n v="0"/>
    <n v="0"/>
    <n v="0"/>
    <n v="0"/>
    <n v="0"/>
    <n v="0"/>
    <n v="0"/>
    <n v="9375000"/>
    <n v="15486000"/>
    <s v="EN EJECUCION"/>
    <x v="10"/>
    <x v="1"/>
    <m/>
    <m/>
    <m/>
  </r>
  <r>
    <n v="31"/>
    <n v="0"/>
    <s v="A"/>
    <x v="8"/>
    <x v="3"/>
    <s v="ANCUD"/>
    <s v="I. Municipalidad de Ancud"/>
    <s v="EJECUCION"/>
    <n v="30234772"/>
    <s v="30234772-EJECUCION"/>
    <s v="CONSTRUCCION CAMARINES EN DIVERSOS SECTORES RURALES DE ANCUD "/>
    <m/>
    <n v="79932525"/>
    <m/>
    <n v="75698372"/>
    <n v="4234153"/>
    <n v="0"/>
    <m/>
    <m/>
    <m/>
    <n v="4234153"/>
    <n v="0"/>
    <n v="0"/>
    <n v="0"/>
    <n v="0"/>
    <n v="0"/>
    <n v="4234153"/>
    <n v="0"/>
    <n v="4234153"/>
    <n v="0"/>
    <n v="4234153"/>
    <n v="0"/>
    <n v="0"/>
    <s v="TERMINADO"/>
    <x v="2"/>
    <x v="1"/>
    <m/>
    <m/>
    <m/>
  </r>
  <r>
    <n v="31"/>
    <n v="0"/>
    <s v="A"/>
    <x v="2"/>
    <x v="3"/>
    <s v="ANCUD"/>
    <s v="I. Municipalidad de Ancud"/>
    <s v="DISEÑO"/>
    <n v="30112093"/>
    <s v="30112093-DISEÑO"/>
    <s v="CONSTRUCCION CESFAM CARACOLES ANCUD"/>
    <n v="95469000"/>
    <n v="100894000"/>
    <n v="90001000"/>
    <n v="95426000"/>
    <n v="5468000"/>
    <n v="0"/>
    <n v="5468000"/>
    <n v="0"/>
    <m/>
    <n v="5468000"/>
    <n v="0"/>
    <n v="0"/>
    <n v="0"/>
    <n v="0"/>
    <n v="0"/>
    <n v="0"/>
    <n v="0"/>
    <n v="0"/>
    <n v="0"/>
    <n v="0"/>
    <n v="5468000"/>
    <n v="0"/>
    <s v="EN EJECUCION"/>
    <x v="1"/>
    <x v="1"/>
    <m/>
    <m/>
    <m/>
  </r>
  <r>
    <m/>
    <m/>
    <m/>
    <x v="0"/>
    <x v="0"/>
    <m/>
    <m/>
    <m/>
    <m/>
    <m/>
    <s v="TOTAL INICIATIVAS DE ARRASTRE"/>
    <n v="188969000"/>
    <n v="299126525"/>
    <n v="174126000"/>
    <n v="264563372"/>
    <n v="34563153"/>
    <n v="0"/>
    <n v="14843000"/>
    <n v="0"/>
    <n v="0"/>
    <n v="19077153"/>
    <n v="0"/>
    <n v="0"/>
    <n v="0"/>
    <n v="0"/>
    <n v="0"/>
    <n v="4234153"/>
    <n v="0"/>
    <n v="4234153"/>
    <n v="0"/>
    <n v="4234153"/>
    <n v="14843000"/>
    <n v="15486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5"/>
    <s v="P"/>
    <x v="5"/>
    <x v="3"/>
    <s v="ANCUD"/>
    <s v="I. Municipalidad de Ancud"/>
    <s v="EJECUCION"/>
    <n v="30115252"/>
    <s v="30115252-EJECUCION"/>
    <s v="CONSTRUCCION SISTEMA AGUA POTABLE  RURAL GUAPILACUY"/>
    <n v="469412000"/>
    <n v="469412000"/>
    <n v="6000000"/>
    <n v="0"/>
    <n v="469412000"/>
    <n v="0"/>
    <n v="463412000"/>
    <n v="0"/>
    <n v="0"/>
    <n v="454703852"/>
    <n v="0"/>
    <n v="0"/>
    <n v="0"/>
    <n v="0"/>
    <n v="0"/>
    <n v="131184825"/>
    <n v="107581537"/>
    <n v="238766362"/>
    <n v="43703265"/>
    <n v="282469627"/>
    <n v="172234225"/>
    <n v="14708148"/>
    <s v="EN EJECUCION"/>
    <x v="7"/>
    <x v="1"/>
    <s v="si"/>
    <s v="RS"/>
    <s v="'20/01/2016"/>
  </r>
  <r>
    <n v="31"/>
    <n v="0"/>
    <s v="P"/>
    <x v="8"/>
    <x v="3"/>
    <s v="ANCUD"/>
    <s v="I. Municipalidad de Ancud"/>
    <s v="EJECUCION"/>
    <n v="30210322"/>
    <s v="30210322-EJECUCION"/>
    <s v="MEJORAMIENTO ESTADIO PUDETO COMUNA DE ANCUD"/>
    <n v="80000000"/>
    <n v="85138817"/>
    <n v="60000000"/>
    <n v="0"/>
    <n v="85138817"/>
    <n v="0"/>
    <n v="20000000"/>
    <n v="0"/>
    <n v="0"/>
    <n v="85138817"/>
    <n v="0"/>
    <n v="24540317"/>
    <n v="24340192"/>
    <n v="48880509"/>
    <n v="0"/>
    <n v="30798625"/>
    <n v="0"/>
    <n v="30798625"/>
    <n v="0"/>
    <n v="79679134"/>
    <n v="5459683"/>
    <n v="0"/>
    <s v="EN EJECUCION"/>
    <x v="1"/>
    <x v="1"/>
    <m/>
    <m/>
    <m/>
  </r>
  <r>
    <n v="31"/>
    <n v="7"/>
    <s v="P"/>
    <x v="3"/>
    <x v="3"/>
    <s v="ANCUD"/>
    <s v="I. Municipalidad de Ancud"/>
    <s v="EJECUCION"/>
    <n v="30137881"/>
    <s v="30137881-EJECUCION"/>
    <s v="CONSERVACION DE ACERAS EN DIVERSAS CALLES DE ANCUD (C33)"/>
    <n v="460895000"/>
    <n v="460895000"/>
    <n v="0"/>
    <n v="0"/>
    <n v="460895000"/>
    <n v="0"/>
    <n v="460895000"/>
    <n v="0"/>
    <n v="0"/>
    <n v="0"/>
    <n v="0"/>
    <n v="0"/>
    <n v="0"/>
    <n v="0"/>
    <n v="0"/>
    <n v="0"/>
    <n v="0"/>
    <n v="0"/>
    <n v="0"/>
    <n v="0"/>
    <n v="0"/>
    <n v="460895000"/>
    <s v="ARI"/>
    <x v="2"/>
    <x v="2"/>
    <s v=""/>
    <m/>
    <n v="2014"/>
  </r>
  <r>
    <n v="31"/>
    <n v="3"/>
    <s v="P"/>
    <x v="7"/>
    <x v="3"/>
    <s v="ANCUD"/>
    <s v="I. Municipalidad de Ancud"/>
    <s v="EJECUCION"/>
    <n v="30103434"/>
    <s v="30103434-EJECUCION"/>
    <s v="REPOSICION EDIFICIO PUBLICO DE CHACAO"/>
    <n v="325625000"/>
    <n v="357112000"/>
    <n v="0"/>
    <n v="0"/>
    <n v="200000000"/>
    <n v="125625000"/>
    <n v="200000000"/>
    <n v="125625000"/>
    <n v="0"/>
    <n v="0"/>
    <n v="0"/>
    <n v="0"/>
    <n v="0"/>
    <n v="0"/>
    <n v="0"/>
    <n v="0"/>
    <n v="0"/>
    <n v="0"/>
    <n v="0"/>
    <n v="0"/>
    <n v="0"/>
    <n v="357112000"/>
    <s v="APROBADO CORE"/>
    <x v="1"/>
    <x v="1"/>
    <s v=""/>
    <s v="RS"/>
    <s v="'30/12/2015"/>
  </r>
  <r>
    <m/>
    <m/>
    <m/>
    <x v="0"/>
    <x v="0"/>
    <m/>
    <m/>
    <m/>
    <m/>
    <m/>
    <s v="TOTAL DE INICIATIVAS PUESTA EN MARCHA"/>
    <n v="1335932000"/>
    <n v="1372557817"/>
    <n v="66000000"/>
    <n v="0"/>
    <n v="1215445817"/>
    <n v="125625000"/>
    <n v="1144307000"/>
    <n v="125625000"/>
    <n v="0"/>
    <n v="539842669"/>
    <n v="0"/>
    <n v="24540317"/>
    <n v="24340192"/>
    <n v="48880509"/>
    <n v="0"/>
    <n v="161983450"/>
    <n v="107581537"/>
    <n v="269564987"/>
    <n v="43703265"/>
    <n v="362148761"/>
    <n v="177693908"/>
    <n v="83271514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m/>
    <s v="N"/>
    <x v="7"/>
    <x v="3"/>
    <s v="ANCUD"/>
    <m/>
    <s v="EJECUCION"/>
    <n v="30481764"/>
    <s v="30481764-EJECUCION"/>
    <s v="ADQUISICION MAQUINARIA PARA LA MUNICIPALIDAD DE ANCUD (C33)"/>
    <m/>
    <n v="159936000"/>
    <m/>
    <n v="0"/>
    <n v="0"/>
    <m/>
    <m/>
    <m/>
    <m/>
    <n v="0"/>
    <n v="0"/>
    <n v="0"/>
    <n v="0"/>
    <n v="0"/>
    <n v="0"/>
    <n v="0"/>
    <n v="0"/>
    <n v="0"/>
    <n v="0"/>
    <n v="0"/>
    <n v="0"/>
    <n v="159936000"/>
    <s v="APROBADO CORE"/>
    <x v="1"/>
    <x v="2"/>
    <m/>
    <m/>
    <m/>
  </r>
  <r>
    <n v="31"/>
    <n v="2"/>
    <s v="N"/>
    <x v="1"/>
    <x v="3"/>
    <s v="ANCUD"/>
    <s v="I. Municipalidad de Ancud"/>
    <s v="EJECUCION"/>
    <n v="30085972"/>
    <s v="30085972-EJECUCION"/>
    <s v="REPOSICION ESCUELA RURAL BAHIA LINAO"/>
    <n v="1467700000"/>
    <n v="1467700000"/>
    <n v="0"/>
    <n v="0"/>
    <n v="114279847"/>
    <n v="1353420153"/>
    <n v="200000000"/>
    <n v="1267700000"/>
    <n v="0"/>
    <n v="0"/>
    <n v="0"/>
    <n v="0"/>
    <n v="0"/>
    <n v="0"/>
    <n v="0"/>
    <n v="0"/>
    <n v="0"/>
    <n v="0"/>
    <n v="0"/>
    <n v="0"/>
    <n v="0"/>
    <n v="1467700000"/>
    <s v="CON CONVENIO"/>
    <x v="6"/>
    <x v="1"/>
    <s v=""/>
    <s v="RS"/>
    <s v="'29/07/2016"/>
  </r>
  <r>
    <n v="31"/>
    <n v="0"/>
    <s v="N"/>
    <x v="2"/>
    <x v="3"/>
    <s v="ANCUD"/>
    <m/>
    <s v="EJECUCION"/>
    <n v="30083300"/>
    <s v="30083300-EJECUCION"/>
    <s v="NORMALIZACION HOSPITAL DE ANCUD"/>
    <n v="444287000"/>
    <n v="444287000"/>
    <m/>
    <n v="0"/>
    <n v="0"/>
    <m/>
    <m/>
    <m/>
    <m/>
    <n v="0"/>
    <n v="0"/>
    <n v="0"/>
    <n v="0"/>
    <n v="0"/>
    <n v="0"/>
    <n v="0"/>
    <n v="0"/>
    <n v="0"/>
    <n v="0"/>
    <n v="0"/>
    <n v="0"/>
    <n v="444287000"/>
    <s v="APROBADO CORE"/>
    <x v="2"/>
    <x v="1"/>
    <m/>
    <m/>
    <m/>
  </r>
  <r>
    <m/>
    <m/>
    <m/>
    <x v="0"/>
    <x v="0"/>
    <m/>
    <m/>
    <m/>
    <m/>
    <m/>
    <s v="TOTAL INICIATIVAS NUEVAS"/>
    <n v="1911987000"/>
    <n v="2071923000"/>
    <n v="0"/>
    <n v="0"/>
    <n v="114279847"/>
    <n v="1781652153"/>
    <n v="400000000"/>
    <n v="1695932000"/>
    <n v="0"/>
    <n v="0"/>
    <n v="0"/>
    <n v="0"/>
    <n v="0"/>
    <n v="0"/>
    <n v="0"/>
    <n v="0"/>
    <n v="0"/>
    <n v="0"/>
    <n v="0"/>
    <n v="0"/>
    <n v="0"/>
    <n v="2071923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ANCUD"/>
    <n v="3436888000"/>
    <n v="3743607342"/>
    <n v="240126000"/>
    <n v="264563372"/>
    <n v="1364288817"/>
    <n v="1907277153"/>
    <n v="1559150000"/>
    <n v="1821557000"/>
    <n v="0"/>
    <n v="558919822"/>
    <n v="0"/>
    <n v="24540317"/>
    <n v="24340192"/>
    <n v="48880509"/>
    <n v="0"/>
    <n v="166217603"/>
    <n v="107581537"/>
    <n v="273799140"/>
    <n v="43703265"/>
    <n v="366382914"/>
    <n v="192536908"/>
    <n v="292012414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5"/>
    <x v="3"/>
    <s v="CHONCHI"/>
    <s v="I. Municipalidad de Chonchi"/>
    <s v="EJECUCION"/>
    <n v="30310674"/>
    <s v="30310674-EJECUCION"/>
    <s v="CONSTRUCCION SERVICIO DE APR DE PINDACO-QUITRIPULLI"/>
    <n v="636869051"/>
    <n v="636868051"/>
    <n v="631914206"/>
    <n v="514913206"/>
    <n v="121954845"/>
    <n v="0"/>
    <n v="4954845"/>
    <n v="0"/>
    <m/>
    <n v="121954845"/>
    <n v="0"/>
    <n v="0"/>
    <n v="0"/>
    <n v="0"/>
    <n v="0"/>
    <n v="0"/>
    <n v="95514395"/>
    <n v="95514395"/>
    <n v="0"/>
    <n v="95514395"/>
    <n v="26440450"/>
    <n v="0"/>
    <s v="EN EJECUCION"/>
    <x v="7"/>
    <x v="1"/>
    <m/>
    <m/>
    <m/>
  </r>
  <r>
    <n v="33"/>
    <n v="0"/>
    <s v="A"/>
    <x v="5"/>
    <x v="3"/>
    <s v="CHONCHI"/>
    <s v="I. Municipalidad de Chonchi"/>
    <s v="EJECUCION"/>
    <n v="30091901"/>
    <s v="30091901-EJECUCION"/>
    <s v="MEJORAMIENTO Y AMPLIACION  APR DE HUILLINCO"/>
    <n v="378809664"/>
    <n v="382722000"/>
    <n v="361809664"/>
    <n v="219892030"/>
    <n v="129581643"/>
    <n v="0"/>
    <n v="17000000"/>
    <n v="0"/>
    <m/>
    <n v="0"/>
    <n v="0"/>
    <n v="0"/>
    <n v="0"/>
    <n v="0"/>
    <n v="0"/>
    <n v="0"/>
    <n v="0"/>
    <n v="0"/>
    <n v="0"/>
    <n v="0"/>
    <n v="0"/>
    <n v="162829970"/>
    <s v="EN EJECUCION"/>
    <x v="3"/>
    <x v="4"/>
    <m/>
    <m/>
    <m/>
  </r>
  <r>
    <n v="31"/>
    <n v="0"/>
    <s v="A"/>
    <x v="5"/>
    <x v="3"/>
    <s v="CHONCHI"/>
    <s v="I. Municipalidad de Chonchi"/>
    <s v="EJECUCION"/>
    <n v="30103279"/>
    <s v="30103279-EJECUCION"/>
    <s v="CONSTRUCCION SERVICIO DE APR DE ALCALDEO DE RAUCO"/>
    <n v="694194527"/>
    <n v="694194527"/>
    <n v="659194527"/>
    <n v="550380874"/>
    <n v="143813653"/>
    <n v="0"/>
    <n v="35000000"/>
    <n v="0"/>
    <m/>
    <n v="143813653"/>
    <n v="0"/>
    <n v="0"/>
    <n v="0"/>
    <n v="0"/>
    <n v="0"/>
    <n v="0"/>
    <n v="143813653"/>
    <n v="143813653"/>
    <n v="0"/>
    <n v="143813653"/>
    <n v="0"/>
    <n v="0"/>
    <s v="TERMINADO"/>
    <x v="3"/>
    <x v="1"/>
    <m/>
    <m/>
    <m/>
  </r>
  <r>
    <n v="31"/>
    <n v="0"/>
    <s v="A"/>
    <x v="8"/>
    <x v="3"/>
    <s v="CHONCHI"/>
    <s v="I. Municipalidad de Chonchi"/>
    <s v="EJECUCION"/>
    <n v="30079324"/>
    <s v="30079324-EJECUCION"/>
    <s v="MEJORAMIENTO ESTADIO FISCAL DE CHONCHI"/>
    <n v="1601826221"/>
    <n v="1599765221"/>
    <n v="1597276421"/>
    <n v="1595215421"/>
    <n v="4549800"/>
    <n v="0"/>
    <n v="4549800"/>
    <n v="0"/>
    <m/>
    <n v="0"/>
    <n v="0"/>
    <n v="0"/>
    <n v="0"/>
    <n v="0"/>
    <n v="0"/>
    <n v="0"/>
    <n v="0"/>
    <n v="0"/>
    <n v="0"/>
    <n v="0"/>
    <n v="0"/>
    <n v="4549800"/>
    <s v="EN EJECUCION"/>
    <x v="1"/>
    <x v="1"/>
    <m/>
    <m/>
    <m/>
  </r>
  <r>
    <n v="31"/>
    <n v="0"/>
    <s v="A"/>
    <x v="1"/>
    <x v="3"/>
    <s v="CHONCHI"/>
    <s v="I. Municipalidad de Chonchi"/>
    <s v="DISEÑO"/>
    <n v="30103252"/>
    <s v="30103252-DISEÑO"/>
    <s v="REPOSICION TEATRO MUNICIPAL DE CHONCHI"/>
    <n v="64076000"/>
    <n v="64076000"/>
    <n v="21085000"/>
    <n v="21085000"/>
    <n v="42991000"/>
    <n v="0"/>
    <n v="42991000"/>
    <n v="0"/>
    <m/>
    <n v="41075000"/>
    <n v="0"/>
    <n v="0"/>
    <n v="0"/>
    <n v="0"/>
    <n v="0"/>
    <n v="0"/>
    <n v="13080000"/>
    <n v="13080000"/>
    <n v="0"/>
    <n v="13080000"/>
    <n v="27995000"/>
    <n v="1916000"/>
    <s v="EN EJECUCION"/>
    <x v="1"/>
    <x v="1"/>
    <m/>
    <m/>
    <m/>
  </r>
  <r>
    <m/>
    <m/>
    <m/>
    <x v="0"/>
    <x v="0"/>
    <m/>
    <m/>
    <m/>
    <m/>
    <m/>
    <s v="TOTAL INICIATIVAS DE ARRASTRE"/>
    <n v="3375775463"/>
    <n v="3377625799"/>
    <n v="3271279818"/>
    <n v="2901486531"/>
    <n v="442890941"/>
    <n v="0"/>
    <n v="104495645"/>
    <n v="0"/>
    <n v="0"/>
    <n v="306843498"/>
    <n v="0"/>
    <n v="0"/>
    <n v="0"/>
    <n v="0"/>
    <n v="0"/>
    <n v="0"/>
    <n v="252408048"/>
    <n v="252408048"/>
    <n v="0"/>
    <n v="252408048"/>
    <n v="54435450"/>
    <n v="16929577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2"/>
    <n v="3"/>
    <s v="P"/>
    <x v="7"/>
    <x v="3"/>
    <s v="CHONCHI"/>
    <s v="I. Municipalidad de Chonchi"/>
    <s v="EJECUCION"/>
    <n v="30126522"/>
    <s v="30126522-EJECUCION"/>
    <s v="ACTUALIZACION PLAN REGULADOR COMUNA DE CHONCHI (C33)"/>
    <n v="120000000"/>
    <n v="120000000"/>
    <n v="0"/>
    <n v="0"/>
    <n v="30000000"/>
    <n v="90000000"/>
    <n v="30000000"/>
    <n v="90000000"/>
    <n v="0"/>
    <n v="0"/>
    <n v="0"/>
    <n v="0"/>
    <n v="0"/>
    <n v="0"/>
    <n v="0"/>
    <n v="0"/>
    <n v="0"/>
    <n v="0"/>
    <n v="0"/>
    <n v="0"/>
    <n v="0"/>
    <n v="120000000"/>
    <s v="CON CONVENIO"/>
    <x v="1"/>
    <x v="2"/>
    <s v=""/>
    <m/>
    <n v="2015"/>
  </r>
  <r>
    <m/>
    <m/>
    <m/>
    <x v="0"/>
    <x v="0"/>
    <m/>
    <m/>
    <m/>
    <m/>
    <m/>
    <s v="TOTAL DE INICIATIVAS PUESTA EN MARCHA"/>
    <n v="120000000"/>
    <n v="120000000"/>
    <n v="0"/>
    <n v="0"/>
    <n v="30000000"/>
    <n v="90000000"/>
    <n v="30000000"/>
    <n v="90000000"/>
    <n v="0"/>
    <n v="0"/>
    <n v="0"/>
    <n v="0"/>
    <n v="0"/>
    <n v="0"/>
    <n v="0"/>
    <n v="0"/>
    <n v="0"/>
    <n v="0"/>
    <n v="0"/>
    <n v="0"/>
    <n v="0"/>
    <n v="1200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2"/>
    <s v="N"/>
    <x v="6"/>
    <x v="3"/>
    <s v="CHONCHI"/>
    <s v="I. Municipalidad de Chonchi"/>
    <s v="EJECUCION"/>
    <n v="30131132"/>
    <s v="30131132-EJECUCION"/>
    <s v="NORMALIZACION REDES ELECTRICAS ST RAUCO ALTO"/>
    <n v="49150000"/>
    <n v="49150000"/>
    <n v="0"/>
    <n v="0"/>
    <n v="49150000"/>
    <n v="0"/>
    <n v="49150000"/>
    <n v="0"/>
    <n v="0"/>
    <n v="49150000"/>
    <n v="0"/>
    <n v="0"/>
    <n v="0"/>
    <n v="0"/>
    <n v="0"/>
    <n v="0"/>
    <n v="0"/>
    <n v="0"/>
    <n v="0"/>
    <n v="0"/>
    <n v="49150000"/>
    <n v="0"/>
    <s v="EN TRAMITE"/>
    <x v="4"/>
    <x v="1"/>
    <s v=""/>
    <s v="RS"/>
    <s v="'10/02/2016"/>
  </r>
  <r>
    <n v="31"/>
    <n v="10"/>
    <s v="N"/>
    <x v="1"/>
    <x v="3"/>
    <s v="CHONCHI"/>
    <s v="I. Municipalidad de Chonchi"/>
    <s v="DISEÑO"/>
    <n v="20157700"/>
    <s v="20157700-DISEÑO"/>
    <s v="REPOSICION ESCUELA RURAL DE QUITRIPULLI"/>
    <n v="60468000"/>
    <n v="60468000"/>
    <n v="0"/>
    <n v="0"/>
    <n v="60468000"/>
    <n v="0"/>
    <n v="60468000"/>
    <n v="0"/>
    <n v="0"/>
    <n v="0"/>
    <n v="0"/>
    <n v="0"/>
    <n v="0"/>
    <n v="0"/>
    <n v="0"/>
    <n v="0"/>
    <n v="0"/>
    <n v="0"/>
    <n v="0"/>
    <n v="0"/>
    <n v="0"/>
    <n v="60468000"/>
    <s v="ARI"/>
    <x v="6"/>
    <x v="1"/>
    <s v=""/>
    <s v="RS"/>
    <s v="'05/08/2016"/>
  </r>
  <r>
    <n v="31"/>
    <n v="1"/>
    <s v="N"/>
    <x v="6"/>
    <x v="3"/>
    <s v="CHONCHI"/>
    <s v="I. Municipalidad de Chonchi"/>
    <s v="EJECUCION"/>
    <n v="30131130"/>
    <s v="30131130-EJECUCION"/>
    <s v="NORMALIZACION REDES ELECTRICAS ST DICHAM"/>
    <n v="53956000"/>
    <n v="53956000"/>
    <n v="0"/>
    <n v="0"/>
    <n v="53956000"/>
    <n v="0"/>
    <n v="53956000"/>
    <n v="0"/>
    <n v="0"/>
    <n v="53596000"/>
    <n v="0"/>
    <n v="0"/>
    <n v="0"/>
    <n v="0"/>
    <n v="0"/>
    <n v="0"/>
    <n v="0"/>
    <n v="0"/>
    <n v="0"/>
    <n v="0"/>
    <n v="53596000"/>
    <n v="360000"/>
    <s v="EN TRAMITE"/>
    <x v="4"/>
    <x v="1"/>
    <s v=""/>
    <s v="RS"/>
    <s v="'10/02/2016"/>
  </r>
  <r>
    <n v="31"/>
    <m/>
    <s v="N"/>
    <x v="5"/>
    <x v="3"/>
    <s v="CHONCHI"/>
    <m/>
    <s v="EJECUCION"/>
    <n v="30466433"/>
    <s v="30466433-EJECUCION"/>
    <s v="CONSTRUCCION SISTEMA AGUA POTABLE RURAL QUILIPILLI"/>
    <m/>
    <n v="674063000"/>
    <m/>
    <n v="0"/>
    <n v="0"/>
    <m/>
    <m/>
    <m/>
    <m/>
    <n v="0"/>
    <n v="0"/>
    <n v="0"/>
    <n v="0"/>
    <n v="0"/>
    <n v="0"/>
    <n v="0"/>
    <n v="0"/>
    <n v="0"/>
    <n v="0"/>
    <n v="0"/>
    <n v="0"/>
    <n v="674063000"/>
    <s v="APROBADO CORE"/>
    <x v="1"/>
    <x v="1"/>
    <m/>
    <m/>
    <m/>
  </r>
  <r>
    <m/>
    <m/>
    <m/>
    <x v="0"/>
    <x v="0"/>
    <m/>
    <m/>
    <m/>
    <m/>
    <m/>
    <s v="TOTAL INICIATIVAS NUEVAS"/>
    <n v="163574000"/>
    <n v="837637000"/>
    <n v="0"/>
    <n v="0"/>
    <n v="163574000"/>
    <n v="988070000"/>
    <n v="359848000"/>
    <n v="988070000"/>
    <n v="0"/>
    <n v="102746000"/>
    <n v="0"/>
    <n v="0"/>
    <n v="0"/>
    <n v="0"/>
    <n v="0"/>
    <n v="0"/>
    <n v="0"/>
    <n v="0"/>
    <n v="0"/>
    <n v="0"/>
    <n v="102746000"/>
    <n v="734891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CHONCHI"/>
    <n v="3659349463"/>
    <n v="4335262799"/>
    <n v="3271279818"/>
    <n v="2901486531"/>
    <n v="636464941"/>
    <n v="1078070000"/>
    <n v="494343645"/>
    <n v="1078070000"/>
    <n v="0"/>
    <n v="409589498"/>
    <n v="0"/>
    <n v="0"/>
    <n v="0"/>
    <n v="0"/>
    <n v="0"/>
    <n v="0"/>
    <n v="252408048"/>
    <n v="252408048"/>
    <n v="0"/>
    <n v="252408048"/>
    <n v="157181450"/>
    <n v="102418677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5"/>
    <x v="3"/>
    <s v="CURACO DE VÉLEZ"/>
    <s v="I. Municipalidad de Curaco de Velez"/>
    <s v="EJECUCION"/>
    <n v="30115770"/>
    <s v="30115770-EJECUCION"/>
    <s v="MEJORAMIENTO SERVICIO DE ALCANT. Y TRATAM. DE A.S. CURACO DE VELEZ"/>
    <n v="1117040819"/>
    <n v="1113222487"/>
    <n v="902930711"/>
    <n v="821570168"/>
    <n v="252532834"/>
    <n v="0"/>
    <n v="214110108"/>
    <n v="0"/>
    <m/>
    <n v="291652319"/>
    <n v="0"/>
    <n v="29121323"/>
    <n v="0"/>
    <n v="29121323"/>
    <n v="0"/>
    <n v="0"/>
    <n v="262530996"/>
    <n v="262530996"/>
    <n v="0"/>
    <n v="291652319"/>
    <n v="0"/>
    <n v="0"/>
    <s v="TERMINADO"/>
    <x v="3"/>
    <x v="1"/>
    <m/>
    <m/>
    <m/>
  </r>
  <r>
    <n v="31"/>
    <n v="1"/>
    <s v="A"/>
    <x v="1"/>
    <x v="3"/>
    <s v="CURACO DE VÉLEZ"/>
    <s v="I. Municipalidad de Curaco de Velez"/>
    <s v="EJECUCION"/>
    <n v="30093309"/>
    <s v="30093309-EJECUCION"/>
    <s v="REPOSICION LICEO ALFREDO BARRIA OYARZUN"/>
    <n v="6453211162"/>
    <n v="6445064669"/>
    <n v="4832536750"/>
    <n v="3416832892"/>
    <n v="2847560777"/>
    <n v="964158591"/>
    <n v="1620674412"/>
    <n v="0"/>
    <n v="0"/>
    <n v="3028231777"/>
    <n v="1271768414"/>
    <n v="1629298"/>
    <n v="600417309"/>
    <n v="1873815021"/>
    <n v="843831085"/>
    <n v="116905408"/>
    <n v="0"/>
    <n v="960736493"/>
    <n v="0"/>
    <n v="2834551514"/>
    <n v="193680263"/>
    <n v="0"/>
    <s v="EN EJECUCION"/>
    <x v="6"/>
    <x v="1"/>
    <s v=""/>
    <s v="RS"/>
    <s v="'08/01/2016"/>
  </r>
  <r>
    <m/>
    <m/>
    <m/>
    <x v="0"/>
    <x v="0"/>
    <m/>
    <m/>
    <m/>
    <m/>
    <m/>
    <s v="TOTAL INICIATIVAS DE ARRASTRE"/>
    <n v="7570251981"/>
    <n v="7558287156"/>
    <n v="5735467461"/>
    <n v="4238403060"/>
    <n v="3100093611"/>
    <n v="964158591"/>
    <n v="2014784520"/>
    <n v="0"/>
    <n v="0"/>
    <n v="3319884096"/>
    <n v="1271768414"/>
    <n v="30750621"/>
    <n v="600417309"/>
    <n v="1902936344"/>
    <n v="843831085"/>
    <n v="116905408"/>
    <n v="262530996"/>
    <n v="1223267489"/>
    <n v="0"/>
    <n v="3126203833"/>
    <n v="193680263"/>
    <n v="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CURACO DE VELEZ"/>
    <e v="#REF!"/>
    <n v="7558287156"/>
    <n v="5735467461"/>
    <n v="4238403060"/>
    <n v="3100093611"/>
    <n v="964158591"/>
    <n v="2014784520"/>
    <n v="0"/>
    <n v="0"/>
    <n v="3319884096"/>
    <n v="1271768414"/>
    <n v="30750621"/>
    <n v="600417309"/>
    <n v="1902936344"/>
    <n v="843831085"/>
    <n v="116905408"/>
    <n v="262530996"/>
    <n v="1223267489"/>
    <n v="0"/>
    <n v="3126203833"/>
    <n v="193680263"/>
    <n v="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A"/>
    <x v="8"/>
    <x v="3"/>
    <s v="DALCAHUE"/>
    <s v="I. Municipalidad de Dalcahue"/>
    <s v="EJECUCION"/>
    <n v="30094005"/>
    <s v="30094005-EJECUCION"/>
    <s v="MEJORAMIENTO INTEGRAL DEL GIMNASIO FISCAL DE DALCAHUE"/>
    <n v="740753466"/>
    <n v="739204818"/>
    <n v="724288466"/>
    <n v="683623581"/>
    <n v="55581237"/>
    <n v="0"/>
    <n v="16465000"/>
    <n v="0"/>
    <n v="0"/>
    <n v="55581237"/>
    <n v="0"/>
    <n v="0"/>
    <n v="0"/>
    <n v="0"/>
    <n v="0"/>
    <n v="0"/>
    <n v="0"/>
    <n v="0"/>
    <n v="0"/>
    <n v="0"/>
    <n v="55581237"/>
    <n v="0"/>
    <s v="EN EJECUCION"/>
    <x v="1"/>
    <x v="1"/>
    <s v="si"/>
    <s v="RS"/>
    <s v="'04/01/2016"/>
  </r>
  <r>
    <n v="31"/>
    <m/>
    <s v="A"/>
    <x v="7"/>
    <x v="3"/>
    <s v="DALCAHUE"/>
    <s v="I. Municipalidad de Dalcahue"/>
    <s v="DISEÑO"/>
    <n v="30129912"/>
    <s v="30129912-DISEÑO"/>
    <s v="CONSTRUCCION CENTRO CIVICO DALCAHUE"/>
    <m/>
    <n v="123523912"/>
    <m/>
    <n v="30129912"/>
    <n v="0"/>
    <m/>
    <m/>
    <m/>
    <m/>
    <n v="93394000"/>
    <n v="0"/>
    <n v="0"/>
    <n v="0"/>
    <n v="0"/>
    <n v="0"/>
    <n v="0"/>
    <n v="0"/>
    <n v="0"/>
    <n v="0"/>
    <n v="0"/>
    <n v="93394000"/>
    <n v="0"/>
    <s v="REEVALUACION"/>
    <x v="1"/>
    <x v="3"/>
    <m/>
    <m/>
    <m/>
  </r>
  <r>
    <n v="31"/>
    <n v="2"/>
    <s v="A"/>
    <x v="2"/>
    <x v="3"/>
    <s v="DALCAHUE"/>
    <s v="I. Municipalidad de Dalcahue"/>
    <s v="EJECUCION"/>
    <n v="30134020"/>
    <s v="30134020-EJECUCION"/>
    <s v="REPOSICION POSTA TEHUACO QUETALCO, DALCAHUE"/>
    <n v="383583000"/>
    <n v="434774917"/>
    <n v="145817000"/>
    <n v="106507565"/>
    <n v="263244743"/>
    <n v="122585626"/>
    <n v="177766000"/>
    <n v="60000000"/>
    <n v="0"/>
    <n v="299146654"/>
    <n v="70974233"/>
    <n v="0"/>
    <n v="100028653"/>
    <n v="171002886"/>
    <n v="2241857"/>
    <n v="56590546"/>
    <n v="45180980"/>
    <n v="104013383"/>
    <n v="2241857"/>
    <n v="277258126"/>
    <n v="21888528"/>
    <n v="29120698"/>
    <s v="EN EJECUCION"/>
    <x v="1"/>
    <x v="1"/>
    <s v=""/>
    <s v="RS"/>
    <s v="'19/01/2016"/>
  </r>
  <r>
    <s v=" "/>
    <m/>
    <m/>
    <x v="0"/>
    <x v="0"/>
    <m/>
    <m/>
    <m/>
    <m/>
    <m/>
    <s v="TOTAL INICIATIVAS DE ARRASTRE"/>
    <n v="1124336466"/>
    <n v="1297503647"/>
    <n v="870105466"/>
    <n v="820261058"/>
    <n v="318825980"/>
    <n v="122585626"/>
    <n v="194231000"/>
    <n v="60000000"/>
    <n v="0"/>
    <n v="448121891"/>
    <n v="70974233"/>
    <n v="0"/>
    <n v="100028653"/>
    <n v="171002886"/>
    <n v="2241857"/>
    <n v="56590546"/>
    <n v="45180980"/>
    <n v="104013383"/>
    <n v="2241857"/>
    <n v="277258126"/>
    <n v="170863765"/>
    <n v="2912069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0"/>
    <s v="P"/>
    <x v="3"/>
    <x v="3"/>
    <s v="DALCAHUE"/>
    <s v="I. Municipalidad de Dalcahue"/>
    <s v="EJECUCION"/>
    <n v="30257324"/>
    <s v="30257324-EJECUCION"/>
    <s v="REPOSICION REMOLQUE CAMA BAJA  PARA MEJORAMIENTO DE CAMINOS (C33)"/>
    <n v="23205000"/>
    <n v="23205000"/>
    <n v="0"/>
    <n v="0"/>
    <n v="23205000"/>
    <n v="0"/>
    <n v="23205000"/>
    <n v="0"/>
    <n v="0"/>
    <n v="23205000"/>
    <n v="0"/>
    <n v="0"/>
    <n v="0"/>
    <n v="0"/>
    <n v="0"/>
    <n v="0"/>
    <n v="23000000"/>
    <n v="23000000"/>
    <n v="0"/>
    <n v="23000000"/>
    <n v="205000"/>
    <n v="0"/>
    <s v="EN EJECUCION"/>
    <x v="2"/>
    <x v="2"/>
    <s v=""/>
    <m/>
    <n v="2014"/>
  </r>
  <r>
    <m/>
    <m/>
    <m/>
    <x v="0"/>
    <x v="0"/>
    <m/>
    <m/>
    <m/>
    <m/>
    <m/>
    <s v="TOTAL DE INICIATIVAS PUESTA EN MARCHA"/>
    <n v="23205000"/>
    <n v="23205000"/>
    <n v="0"/>
    <n v="0"/>
    <n v="23205000"/>
    <n v="0"/>
    <n v="61582350"/>
    <n v="0"/>
    <n v="0"/>
    <n v="23205000"/>
    <n v="0"/>
    <n v="0"/>
    <n v="0"/>
    <n v="0"/>
    <n v="0"/>
    <n v="0"/>
    <n v="23000000"/>
    <n v="23000000"/>
    <n v="0"/>
    <n v="23000000"/>
    <n v="205000"/>
    <n v="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3"/>
    <s v="N"/>
    <x v="8"/>
    <x v="3"/>
    <s v="DALCAHUE"/>
    <s v="I. Municipalidad de Dalcahue"/>
    <s v="EJECUCION"/>
    <n v="30134014"/>
    <s v="30134014-EJECUCION"/>
    <s v="CONSTRUCCION GIMNASIO TENAUN"/>
    <n v="348637000"/>
    <n v="348637000"/>
    <n v="0"/>
    <n v="0"/>
    <n v="100000000"/>
    <n v="248637000"/>
    <n v="150000000"/>
    <n v="198637000"/>
    <n v="0"/>
    <n v="0"/>
    <n v="0"/>
    <n v="0"/>
    <n v="0"/>
    <n v="0"/>
    <n v="0"/>
    <n v="0"/>
    <n v="0"/>
    <n v="0"/>
    <n v="0"/>
    <n v="0"/>
    <n v="0"/>
    <n v="348637000"/>
    <s v="ARI"/>
    <x v="1"/>
    <x v="1"/>
    <s v=""/>
    <s v="FI"/>
    <s v="'12/10/2016"/>
  </r>
  <r>
    <n v="29"/>
    <m/>
    <s v="N"/>
    <x v="7"/>
    <x v="3"/>
    <s v="DALCAHUE"/>
    <m/>
    <s v="EJECUCION"/>
    <n v="30132124"/>
    <s v="30132124-EJECUCION"/>
    <s v="ADQUISICION MINICARGADOR DALCAHUE (C33)"/>
    <m/>
    <n v="26180000"/>
    <m/>
    <n v="0"/>
    <n v="0"/>
    <m/>
    <m/>
    <m/>
    <m/>
    <n v="26180000"/>
    <n v="0"/>
    <n v="0"/>
    <n v="0"/>
    <n v="0"/>
    <n v="0"/>
    <n v="0"/>
    <n v="26180000"/>
    <n v="26180000"/>
    <n v="0"/>
    <n v="26180000"/>
    <n v="0"/>
    <n v="0"/>
    <s v="TERMINADO"/>
    <x v="1"/>
    <x v="2"/>
    <m/>
    <m/>
    <m/>
  </r>
  <r>
    <n v="31"/>
    <n v="4"/>
    <s v="N"/>
    <x v="5"/>
    <x v="3"/>
    <s v="DALCAHUE"/>
    <s v="I. Municipalidad de Dalcahue"/>
    <s v="EJECUCION"/>
    <n v="30395727"/>
    <s v="30395727-EJECUCION"/>
    <s v="CONSTRUCCION REDES AGUA POTABLE Y ALC ST VISTA HERMOSA"/>
    <n v="594003000"/>
    <n v="594003000"/>
    <n v="0"/>
    <n v="0"/>
    <n v="105867113"/>
    <n v="488135887"/>
    <n v="150000000"/>
    <n v="444003000"/>
    <n v="0"/>
    <n v="0"/>
    <n v="0"/>
    <n v="0"/>
    <n v="0"/>
    <n v="0"/>
    <n v="0"/>
    <n v="0"/>
    <n v="0"/>
    <n v="0"/>
    <n v="0"/>
    <n v="0"/>
    <n v="0"/>
    <n v="594003000"/>
    <s v="ARI"/>
    <x v="3"/>
    <x v="1"/>
    <s v=""/>
    <s v="OT"/>
    <s v="'26/09/2016"/>
  </r>
  <r>
    <m/>
    <m/>
    <m/>
    <x v="0"/>
    <x v="0"/>
    <m/>
    <m/>
    <m/>
    <m/>
    <m/>
    <s v="TOTAL INICIATIVAS NUEVAS"/>
    <n v="942640000"/>
    <n v="968820000"/>
    <n v="0"/>
    <n v="0"/>
    <n v="205867113"/>
    <n v="736772887"/>
    <n v="300000000"/>
    <n v="642640000"/>
    <n v="0"/>
    <n v="26180000"/>
    <n v="0"/>
    <n v="0"/>
    <n v="0"/>
    <n v="0"/>
    <n v="0"/>
    <n v="0"/>
    <n v="26180000"/>
    <n v="26180000"/>
    <n v="0"/>
    <n v="26180000"/>
    <n v="0"/>
    <n v="94264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DALCAHUE"/>
    <n v="2090181466"/>
    <n v="2289528647"/>
    <n v="925122116"/>
    <n v="820261058"/>
    <n v="547898093"/>
    <n v="859358513"/>
    <n v="555813350"/>
    <n v="702640000"/>
    <n v="0"/>
    <n v="497506891"/>
    <n v="70974233"/>
    <n v="0"/>
    <n v="100028653"/>
    <n v="171002886"/>
    <n v="2241857"/>
    <n v="56590546"/>
    <n v="94360980"/>
    <n v="153193383"/>
    <n v="2241857"/>
    <n v="326438126"/>
    <n v="171068765"/>
    <n v="971760698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2"/>
    <s v="A"/>
    <x v="2"/>
    <x v="3"/>
    <s v="PUQUELDÓN"/>
    <s v="Servicio de Salud Chiloé"/>
    <s v="EJECUCION"/>
    <n v="30042613"/>
    <s v="30042613-EJECUCION"/>
    <s v="NORMALIZACION CONSULTORIO RURAL PUQUELDON"/>
    <n v="3134954000"/>
    <n v="3005834000"/>
    <n v="50000000"/>
    <n v="3000000"/>
    <n v="1500000000"/>
    <n v="1502834000"/>
    <n v="1500000000"/>
    <n v="1584954000"/>
    <n v="0"/>
    <n v="2085312023"/>
    <n v="326117741"/>
    <n v="0"/>
    <n v="311343171"/>
    <n v="637460912"/>
    <n v="0"/>
    <n v="426885688"/>
    <n v="134410402"/>
    <n v="561296090"/>
    <n v="243739265"/>
    <n v="1442496267"/>
    <n v="642815756"/>
    <n v="917521977"/>
    <s v="EN EJECUCION"/>
    <x v="2"/>
    <x v="1"/>
    <s v="si"/>
    <s v="RS"/>
    <s v="'10/06/2016"/>
  </r>
  <r>
    <m/>
    <m/>
    <m/>
    <x v="0"/>
    <x v="0"/>
    <m/>
    <m/>
    <m/>
    <m/>
    <m/>
    <s v="TOTAL INICIATIVAS DE ARRASTRE"/>
    <n v="3134954000"/>
    <n v="3005834000"/>
    <n v="50000000"/>
    <n v="3000000"/>
    <n v="1500000000"/>
    <n v="1502834000"/>
    <n v="1500000000"/>
    <n v="1584954000"/>
    <n v="0"/>
    <n v="2085312023"/>
    <n v="326117741"/>
    <n v="0"/>
    <n v="311343171"/>
    <n v="637460912"/>
    <n v="0"/>
    <n v="426885688"/>
    <n v="134410402"/>
    <n v="561296090"/>
    <n v="243739265"/>
    <n v="1442496267"/>
    <n v="642815756"/>
    <n v="917521977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P"/>
    <x v="3"/>
    <x v="3"/>
    <s v="PUQUELDÓN"/>
    <s v="I. Municipalidad de Puqueldon"/>
    <s v="EJECUCION"/>
    <n v="30365273"/>
    <s v="30365273-EJECUCION"/>
    <s v="CONSERVACION DIVERSOS CAMINOS RURALES (C33)"/>
    <n v="268593000"/>
    <n v="268593000"/>
    <n v="0"/>
    <n v="0"/>
    <n v="268593000"/>
    <n v="0"/>
    <n v="268593000"/>
    <n v="0"/>
    <n v="0"/>
    <n v="196400000"/>
    <n v="0"/>
    <n v="0"/>
    <n v="0"/>
    <n v="0"/>
    <n v="0"/>
    <n v="0"/>
    <n v="0"/>
    <n v="0"/>
    <n v="0"/>
    <n v="0"/>
    <n v="196400000"/>
    <n v="72193000"/>
    <s v="CON CONVENIO"/>
    <x v="2"/>
    <x v="2"/>
    <s v=""/>
    <m/>
    <n v="2015"/>
  </r>
  <r>
    <m/>
    <m/>
    <m/>
    <x v="0"/>
    <x v="0"/>
    <m/>
    <m/>
    <m/>
    <m/>
    <m/>
    <s v="TOTAL DE INICIATIVAS PUESTA EN MARCHA"/>
    <n v="268593000"/>
    <n v="268593000"/>
    <n v="0"/>
    <n v="0"/>
    <n v="268593000"/>
    <n v="0"/>
    <n v="268593000"/>
    <n v="0"/>
    <n v="0"/>
    <n v="196400000"/>
    <n v="0"/>
    <n v="0"/>
    <n v="0"/>
    <n v="0"/>
    <n v="0"/>
    <n v="0"/>
    <n v="0"/>
    <n v="0"/>
    <n v="0"/>
    <n v="0"/>
    <n v="196400000"/>
    <n v="72193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PUQUELDON"/>
    <e v="#REF!"/>
    <n v="3274427000"/>
    <n v="50000000"/>
    <n v="3000000"/>
    <n v="1768593000"/>
    <n v="1502834000"/>
    <n v="1768593000"/>
    <n v="1584954000"/>
    <n v="0"/>
    <n v="2281712023"/>
    <n v="326117741"/>
    <n v="0"/>
    <n v="311343171"/>
    <n v="637460912"/>
    <n v="0"/>
    <n v="426885688"/>
    <n v="134410402"/>
    <n v="561296090"/>
    <n v="243739265"/>
    <n v="1442496267"/>
    <n v="839215756"/>
    <n v="989714977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4"/>
    <x v="3"/>
    <s v="QUEILEN"/>
    <s v="I. Municipalidad de Queilen"/>
    <s v="EJECUCION"/>
    <n v="30051749"/>
    <s v="30051749-EJECUCION"/>
    <s v="REPOSICION DE CUARTEL DE RETEN DE CARABINEROS DE QUEILEN"/>
    <n v="645394770"/>
    <n v="644406404"/>
    <n v="641394770"/>
    <n v="585379404"/>
    <n v="59027000"/>
    <n v="0"/>
    <n v="4000000"/>
    <n v="0"/>
    <m/>
    <n v="46795137"/>
    <n v="42795137"/>
    <n v="0"/>
    <n v="0"/>
    <n v="42795137"/>
    <n v="0"/>
    <n v="0"/>
    <n v="0"/>
    <n v="0"/>
    <n v="0"/>
    <n v="42795137"/>
    <n v="4000000"/>
    <n v="12231863"/>
    <s v="EN EJECUCION"/>
    <x v="1"/>
    <x v="1"/>
    <m/>
    <m/>
    <m/>
  </r>
  <r>
    <m/>
    <m/>
    <m/>
    <x v="0"/>
    <x v="0"/>
    <m/>
    <m/>
    <m/>
    <m/>
    <m/>
    <s v="TOTAL INICIATIVAS DE ARRASTRE"/>
    <n v="645394770"/>
    <n v="644406404"/>
    <n v="641394770"/>
    <n v="585379404"/>
    <n v="59027000"/>
    <n v="0"/>
    <n v="4000000"/>
    <n v="0"/>
    <n v="0"/>
    <n v="46795137"/>
    <n v="42795137"/>
    <n v="0"/>
    <n v="0"/>
    <n v="42795137"/>
    <n v="0"/>
    <n v="0"/>
    <n v="0"/>
    <n v="0"/>
    <n v="0"/>
    <n v="42795137"/>
    <n v="4000000"/>
    <n v="12231863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P"/>
    <x v="1"/>
    <x v="3"/>
    <s v="QUEILEN"/>
    <s v="I. Municipalidad de Queilen"/>
    <s v="EJECUCION"/>
    <n v="30343540"/>
    <s v="30343540-EJECUCION"/>
    <s v="REPOSICION INTERNADO MIXTO LICEO POLIVALENTE DE QUEILEN"/>
    <n v="752134000"/>
    <n v="1025337000"/>
    <n v="51500000"/>
    <n v="0"/>
    <n v="611073000"/>
    <n v="141061000"/>
    <n v="666100000"/>
    <n v="34534000"/>
    <n v="0"/>
    <n v="406000000"/>
    <n v="0"/>
    <n v="0"/>
    <n v="0"/>
    <n v="0"/>
    <n v="0"/>
    <n v="0"/>
    <n v="0"/>
    <n v="0"/>
    <n v="0"/>
    <n v="0"/>
    <n v="406000000"/>
    <n v="619337000"/>
    <s v="EN TRAMITE"/>
    <x v="6"/>
    <x v="1"/>
    <s v=""/>
    <s v="RS"/>
    <s v="'04/01/2016"/>
  </r>
  <r>
    <m/>
    <m/>
    <m/>
    <x v="0"/>
    <x v="0"/>
    <m/>
    <m/>
    <m/>
    <m/>
    <m/>
    <s v="TOTAL DE INICIATIVAS PUESTA EN MARCHA"/>
    <n v="752134000"/>
    <n v="1025337000"/>
    <n v="51500000"/>
    <n v="0"/>
    <n v="611073000"/>
    <n v="141061000"/>
    <n v="753823000"/>
    <n v="34534000"/>
    <n v="0"/>
    <n v="406000000"/>
    <n v="0"/>
    <n v="0"/>
    <n v="0"/>
    <n v="0"/>
    <n v="0"/>
    <n v="0"/>
    <n v="0"/>
    <n v="0"/>
    <n v="0"/>
    <n v="0"/>
    <n v="406000000"/>
    <n v="619337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N"/>
    <x v="2"/>
    <x v="3"/>
    <s v="QUEILEN"/>
    <m/>
    <s v="EJECUCION"/>
    <n v="30071949"/>
    <s v="30071949-EJECUCION"/>
    <s v="NORMALIZACION HOSPITAL DE QUEILEN"/>
    <n v="274126000"/>
    <n v="274126000"/>
    <m/>
    <n v="0"/>
    <n v="0"/>
    <m/>
    <m/>
    <m/>
    <m/>
    <n v="0"/>
    <n v="0"/>
    <n v="0"/>
    <n v="0"/>
    <n v="0"/>
    <n v="0"/>
    <n v="0"/>
    <n v="0"/>
    <n v="0"/>
    <n v="0"/>
    <n v="0"/>
    <n v="0"/>
    <n v="274126000"/>
    <s v="APROBADO CORE"/>
    <x v="2"/>
    <x v="1"/>
    <m/>
    <m/>
    <m/>
  </r>
  <r>
    <n v="29"/>
    <m/>
    <s v="N"/>
    <x v="7"/>
    <x v="3"/>
    <s v="QUEILEN"/>
    <s v="I. Municipalidad de Queilen"/>
    <s v="EJECUCION"/>
    <n v="30408779"/>
    <m/>
    <s v="REPOSICION MAQUINARIA PESADA PARA LA MUNICIPALIDAD DE QUEILEN (C33)"/>
    <m/>
    <n v="175838000"/>
    <m/>
    <n v="0"/>
    <m/>
    <m/>
    <m/>
    <m/>
    <m/>
    <n v="0"/>
    <m/>
    <m/>
    <m/>
    <n v="0"/>
    <n v="0"/>
    <n v="0"/>
    <n v="0"/>
    <n v="0"/>
    <n v="0"/>
    <n v="0"/>
    <n v="0"/>
    <n v="175838000"/>
    <s v="APROBADO CORE"/>
    <x v="1"/>
    <x v="2"/>
    <m/>
    <m/>
    <m/>
  </r>
  <r>
    <m/>
    <m/>
    <m/>
    <x v="0"/>
    <x v="0"/>
    <m/>
    <m/>
    <m/>
    <m/>
    <m/>
    <s v="TOTAL INICIATIVAS NUEVAS"/>
    <n v="274126000"/>
    <n v="449964000"/>
    <n v="0"/>
    <n v="0"/>
    <n v="0"/>
    <n v="972423744"/>
    <n v="267990000"/>
    <n v="972423744"/>
    <n v="0"/>
    <n v="0"/>
    <n v="0"/>
    <n v="0"/>
    <n v="0"/>
    <n v="0"/>
    <n v="0"/>
    <n v="0"/>
    <n v="0"/>
    <n v="0"/>
    <n v="0"/>
    <n v="0"/>
    <n v="0"/>
    <n v="449964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QUEILEN"/>
    <n v="1671654770"/>
    <n v="2119707404"/>
    <n v="692894770"/>
    <n v="585379404"/>
    <n v="670100000"/>
    <n v="1113484744"/>
    <n v="1025813000"/>
    <n v="1006957744"/>
    <n v="0"/>
    <n v="452795137"/>
    <n v="42795137"/>
    <n v="0"/>
    <n v="0"/>
    <n v="42795137"/>
    <n v="0"/>
    <n v="0"/>
    <n v="0"/>
    <n v="0"/>
    <n v="0"/>
    <n v="42795137"/>
    <n v="410000000"/>
    <n v="1081532863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7"/>
    <x v="3"/>
    <s v="QUELLON"/>
    <s v="I. Municipalidad de Quellon"/>
    <s v="EJECUCION"/>
    <n v="30090907"/>
    <s v="30090907-EJECUCION"/>
    <s v="ACTUALIZACION Y DIAGNOSTICO PLAN REGULADOR COMUNA DE QUELLON (C33)"/>
    <n v="57000000"/>
    <n v="57000000"/>
    <n v="48350000"/>
    <n v="57000000"/>
    <n v="8650000"/>
    <n v="0"/>
    <n v="8650000"/>
    <n v="0"/>
    <n v="0"/>
    <n v="0"/>
    <n v="0"/>
    <n v="0"/>
    <n v="0"/>
    <n v="0"/>
    <n v="0"/>
    <n v="0"/>
    <n v="0"/>
    <n v="0"/>
    <n v="0"/>
    <n v="0"/>
    <n v="0"/>
    <n v="0"/>
    <s v="TERMINADO"/>
    <x v="1"/>
    <x v="1"/>
    <s v=""/>
    <m/>
    <m/>
  </r>
  <r>
    <n v="31"/>
    <n v="0"/>
    <s v="P"/>
    <x v="6"/>
    <x v="3"/>
    <s v="QUELLON"/>
    <s v="I. Municipalidad de Quellon"/>
    <s v="EJECUCION"/>
    <n v="30118582"/>
    <s v="30118582-EJECUCION"/>
    <s v="HABILITACION SSEE SECTOR YALDAD"/>
    <n v="95417000"/>
    <n v="151547000"/>
    <n v="88823000"/>
    <n v="0"/>
    <n v="6177000"/>
    <n v="89240000"/>
    <n v="6177000"/>
    <n v="417000"/>
    <n v="0"/>
    <n v="151547000"/>
    <n v="0"/>
    <n v="0"/>
    <n v="0"/>
    <n v="0"/>
    <n v="0"/>
    <n v="0"/>
    <n v="0"/>
    <n v="0"/>
    <n v="0"/>
    <n v="0"/>
    <n v="151547000"/>
    <n v="0"/>
    <s v="CON CONVENIO 2015"/>
    <x v="4"/>
    <x v="3"/>
    <s v=""/>
    <s v="RS"/>
    <s v="'05/09/2016"/>
  </r>
  <r>
    <m/>
    <m/>
    <m/>
    <x v="0"/>
    <x v="0"/>
    <m/>
    <m/>
    <m/>
    <m/>
    <m/>
    <s v="TOTAL INICIATIVAS DE ARRASTRE"/>
    <n v="152417000"/>
    <n v="208547000"/>
    <n v="137173000"/>
    <n v="57000000"/>
    <n v="14827000"/>
    <n v="89240000"/>
    <n v="14827000"/>
    <n v="417000"/>
    <n v="0"/>
    <n v="151547000"/>
    <n v="0"/>
    <n v="0"/>
    <n v="0"/>
    <n v="0"/>
    <n v="0"/>
    <n v="0"/>
    <n v="0"/>
    <n v="0"/>
    <n v="0"/>
    <n v="0"/>
    <n v="151547000"/>
    <n v="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2"/>
    <s v="N"/>
    <x v="1"/>
    <x v="3"/>
    <s v="QUELLON"/>
    <s v="I. Municipalidad de Quellon"/>
    <s v="EJECUCION"/>
    <n v="30472589"/>
    <s v="30472589-EJECUCION"/>
    <s v="REPOSICION ESCUELA RURAL DE COINCO"/>
    <n v="1624576000"/>
    <n v="2492785000"/>
    <n v="0"/>
    <n v="0"/>
    <n v="100000000"/>
    <n v="1524576000"/>
    <n v="100000000"/>
    <n v="1524576000"/>
    <n v="0"/>
    <n v="0"/>
    <n v="0"/>
    <n v="0"/>
    <n v="0"/>
    <n v="0"/>
    <n v="0"/>
    <n v="0"/>
    <n v="0"/>
    <n v="0"/>
    <n v="0"/>
    <n v="0"/>
    <n v="0"/>
    <n v="2492785000"/>
    <s v="APROBADO CORE"/>
    <x v="6"/>
    <x v="1"/>
    <s v=""/>
    <s v="RS"/>
    <s v="'12/10/2016"/>
  </r>
  <r>
    <n v="31"/>
    <n v="5"/>
    <s v="N"/>
    <x v="3"/>
    <x v="3"/>
    <s v="QUELLON"/>
    <s v="I. Municipalidad de Quellon"/>
    <s v="EJECUCION"/>
    <n v="30428524"/>
    <s v="30428524-EJECUCION"/>
    <s v="CONSERVACION DE CAMINOS NO ENROLADOS QUELLON INSULAR (C33)"/>
    <n v="332278000"/>
    <n v="332278000"/>
    <n v="0"/>
    <n v="0"/>
    <n v="100000000"/>
    <n v="232278000"/>
    <n v="100000000"/>
    <n v="232278000"/>
    <n v="0"/>
    <n v="332278000"/>
    <n v="0"/>
    <n v="0"/>
    <n v="0"/>
    <n v="0"/>
    <n v="0"/>
    <n v="0"/>
    <n v="0"/>
    <n v="0"/>
    <n v="0"/>
    <n v="0"/>
    <n v="332278000"/>
    <n v="0"/>
    <s v="CON CONVENIO"/>
    <x v="7"/>
    <x v="2"/>
    <s v=""/>
    <m/>
    <s v="2.262/ 21-04-2016"/>
  </r>
  <r>
    <n v="31"/>
    <n v="6"/>
    <s v="N"/>
    <x v="3"/>
    <x v="3"/>
    <s v="QUELLON"/>
    <s v="I. Municipalidad de Quellon"/>
    <s v="EJECUCION"/>
    <n v="30428525"/>
    <s v="30428525-EJECUCION"/>
    <s v="CONSERVACION CAMINOS NO ENROLADOS QUELLON CONTINENTAL (C33)"/>
    <n v="460050000"/>
    <n v="460050000"/>
    <n v="0"/>
    <n v="0"/>
    <n v="100000000"/>
    <n v="360050000"/>
    <n v="100000000"/>
    <n v="360050000"/>
    <n v="0"/>
    <n v="0"/>
    <n v="0"/>
    <n v="0"/>
    <n v="0"/>
    <n v="0"/>
    <n v="0"/>
    <n v="0"/>
    <n v="0"/>
    <n v="0"/>
    <n v="0"/>
    <n v="0"/>
    <n v="0"/>
    <n v="460050000"/>
    <s v="ARI"/>
    <x v="7"/>
    <x v="2"/>
    <s v=""/>
    <m/>
    <s v="2.261/ 21-04-2016"/>
  </r>
  <r>
    <n v="31"/>
    <m/>
    <s v="N"/>
    <x v="6"/>
    <x v="3"/>
    <s v="QUELLON"/>
    <m/>
    <s v="EJECUCION"/>
    <n v="30095748"/>
    <s v="30095748-EJECUCION"/>
    <s v="HABILITACION SEE SECTOR SANTA ROSA, COMUNA DE QUELLON"/>
    <m/>
    <n v="53785000"/>
    <m/>
    <n v="0"/>
    <n v="53785000"/>
    <m/>
    <m/>
    <m/>
    <m/>
    <n v="53785000"/>
    <n v="0"/>
    <n v="0"/>
    <n v="0"/>
    <n v="0"/>
    <n v="0"/>
    <n v="0"/>
    <n v="53785000"/>
    <n v="53785000"/>
    <n v="0"/>
    <n v="53785000"/>
    <n v="0"/>
    <n v="0"/>
    <s v="TERMINADO"/>
    <x v="4"/>
    <x v="1"/>
    <m/>
    <m/>
    <m/>
  </r>
  <r>
    <n v="29"/>
    <n v="8"/>
    <s v="N"/>
    <x v="7"/>
    <x v="3"/>
    <s v="QUELLON"/>
    <s v="I. Municipalidad de Quellon"/>
    <s v="EJECUCION"/>
    <n v="30375822"/>
    <s v="30375822-EJECUCION"/>
    <s v="ADQUISICION MAQUINA EXCAVADORA PARA OPERACION VERTEDERO MUNICIPAL (C33)"/>
    <n v="124535000"/>
    <n v="159016000"/>
    <n v="0"/>
    <n v="0"/>
    <n v="159016000"/>
    <n v="0"/>
    <n v="124535000"/>
    <n v="0"/>
    <n v="0"/>
    <n v="159016000"/>
    <n v="0"/>
    <n v="0"/>
    <n v="0"/>
    <n v="0"/>
    <n v="0"/>
    <n v="0"/>
    <n v="0"/>
    <n v="0"/>
    <n v="0"/>
    <n v="0"/>
    <n v="159016000"/>
    <n v="0"/>
    <s v="CON CONVENIO"/>
    <x v="5"/>
    <x v="2"/>
    <s v=""/>
    <m/>
    <m/>
  </r>
  <r>
    <m/>
    <m/>
    <m/>
    <x v="0"/>
    <x v="0"/>
    <m/>
    <m/>
    <m/>
    <m/>
    <m/>
    <s v="TOTAL INICIATIVAS NUEVAS"/>
    <n v="2541439000"/>
    <n v="3497914000"/>
    <n v="0"/>
    <n v="0"/>
    <n v="512801000"/>
    <n v="4149290000"/>
    <n v="524535000"/>
    <n v="4149290000"/>
    <n v="0"/>
    <n v="545079000"/>
    <n v="0"/>
    <n v="0"/>
    <n v="0"/>
    <n v="0"/>
    <n v="0"/>
    <n v="0"/>
    <n v="53785000"/>
    <n v="53785000"/>
    <n v="0"/>
    <n v="53785000"/>
    <n v="491294000"/>
    <n v="2952835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QUELLON"/>
    <n v="2693856000"/>
    <n v="3706461000"/>
    <n v="137173000"/>
    <n v="57000000"/>
    <n v="527628000"/>
    <n v="4238530000"/>
    <n v="539362000"/>
    <n v="4149707000"/>
    <n v="0"/>
    <n v="696626000"/>
    <n v="0"/>
    <n v="0"/>
    <n v="0"/>
    <n v="0"/>
    <n v="0"/>
    <n v="0"/>
    <n v="53785000"/>
    <n v="53785000"/>
    <n v="0"/>
    <n v="53785000"/>
    <n v="642841000"/>
    <n v="2952835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5"/>
    <s v="A"/>
    <x v="8"/>
    <x v="3"/>
    <s v="QUEMCHI"/>
    <s v="I. Municipalidad de Quemchi "/>
    <s v="EJECUCION"/>
    <n v="30133125"/>
    <s v="30133125-EJECUCION"/>
    <s v="CONSTRUCCION ESTADIO MUNICIPAL DE QUEMCHI"/>
    <n v="1389723000"/>
    <n v="1386058000"/>
    <n v="558895673"/>
    <n v="506443648"/>
    <n v="688479294"/>
    <n v="191135058"/>
    <n v="765532904"/>
    <n v="65294423"/>
    <n v="0"/>
    <n v="878497352"/>
    <n v="107814972"/>
    <n v="232718088"/>
    <n v="53493462"/>
    <n v="394026522"/>
    <n v="73546308"/>
    <n v="0"/>
    <n v="161388453"/>
    <n v="234934761"/>
    <n v="61063598"/>
    <n v="690024881"/>
    <n v="188472471"/>
    <n v="1117000"/>
    <s v="EN EJECUCION"/>
    <x v="2"/>
    <x v="1"/>
    <s v=""/>
    <s v="RS"/>
    <s v="'17/10/2016"/>
  </r>
  <r>
    <n v="31"/>
    <n v="0"/>
    <s v="A"/>
    <x v="2"/>
    <x v="3"/>
    <s v="QUEMCHI"/>
    <m/>
    <s v="EJECUCION"/>
    <n v="30083106"/>
    <s v="30083106-EJECUCION"/>
    <s v="REPOSICION CENTRO DE SALUD DE QUEMCHI"/>
    <m/>
    <n v="2556541251"/>
    <m/>
    <n v="2479487641"/>
    <n v="77053610"/>
    <n v="0"/>
    <m/>
    <m/>
    <m/>
    <n v="77046610"/>
    <n v="0"/>
    <n v="0"/>
    <n v="0"/>
    <n v="0"/>
    <n v="1414621"/>
    <n v="0"/>
    <n v="0"/>
    <n v="1414621"/>
    <n v="12037452"/>
    <n v="13452073"/>
    <n v="63594537"/>
    <n v="7000"/>
    <s v="EN EJECUCION"/>
    <x v="1"/>
    <x v="1"/>
    <m/>
    <m/>
    <m/>
  </r>
  <r>
    <m/>
    <m/>
    <m/>
    <x v="0"/>
    <x v="0"/>
    <m/>
    <m/>
    <m/>
    <m/>
    <m/>
    <s v="TOTAL INICIATIVAS DE ARRASTRE"/>
    <n v="1389723000"/>
    <n v="3942599251"/>
    <n v="558895673"/>
    <n v="2985931289"/>
    <n v="765532904"/>
    <n v="191135058"/>
    <n v="765532904"/>
    <n v="65294423"/>
    <n v="0"/>
    <n v="955543962"/>
    <n v="107814972"/>
    <n v="232718088"/>
    <n v="53493462"/>
    <n v="394026522"/>
    <n v="74960929"/>
    <n v="0"/>
    <n v="161388453"/>
    <n v="236349382"/>
    <n v="73101050"/>
    <n v="703476954"/>
    <n v="252067008"/>
    <n v="1124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2"/>
    <s v="P"/>
    <x v="6"/>
    <x v="3"/>
    <s v="QUEMCHI"/>
    <s v="I. Municipalidad de Quemchi "/>
    <s v="EJECUCION"/>
    <n v="30396081"/>
    <s v="30396081-EJECUCION"/>
    <s v="NORMALIZACION SS EE AUCAR LA MAQUINA"/>
    <n v="30950000"/>
    <n v="31169000"/>
    <n v="0"/>
    <n v="0"/>
    <n v="31169000"/>
    <n v="0"/>
    <n v="30950000"/>
    <n v="0"/>
    <n v="0"/>
    <n v="31169000"/>
    <n v="0"/>
    <n v="0"/>
    <n v="0"/>
    <n v="0"/>
    <n v="0"/>
    <n v="0"/>
    <n v="30950000"/>
    <n v="30950000"/>
    <n v="0"/>
    <n v="30950000"/>
    <n v="219000"/>
    <n v="0"/>
    <s v="EN EJECUCION"/>
    <x v="4"/>
    <x v="1"/>
    <s v=""/>
    <s v="RS"/>
    <s v="'11/01/2016"/>
  </r>
  <r>
    <n v="33"/>
    <n v="4"/>
    <s v="P"/>
    <x v="5"/>
    <x v="3"/>
    <s v="QUEMCHI"/>
    <s v="I. Municipalidad de Quemchi "/>
    <s v="EJECUCION"/>
    <n v="30101055"/>
    <s v="30101055-EJECUCION"/>
    <s v="CONSTRUCCION INFRAESTRUCTURA  AGUA POTABLE Y ALCANTARILLADO"/>
    <n v="6054574700"/>
    <n v="6054574700"/>
    <n v="0"/>
    <n v="0"/>
    <n v="0"/>
    <n v="6054574700"/>
    <n v="0"/>
    <n v="6054574700"/>
    <n v="0"/>
    <n v="0"/>
    <n v="0"/>
    <n v="0"/>
    <n v="0"/>
    <n v="0"/>
    <n v="0"/>
    <n v="0"/>
    <n v="0"/>
    <n v="0"/>
    <n v="0"/>
    <n v="0"/>
    <n v="0"/>
    <n v="6054574700"/>
    <s v="CON CONVENIO"/>
    <x v="3"/>
    <x v="4"/>
    <s v=""/>
    <s v="RS"/>
    <s v="'07/01/2016"/>
  </r>
  <r>
    <n v="31"/>
    <n v="8"/>
    <s v="P"/>
    <x v="3"/>
    <x v="3"/>
    <s v="QUEMCHI"/>
    <s v="I. Municipalidad de Quemchi "/>
    <s v="EJECUCION"/>
    <n v="30396026"/>
    <s v="30396026-EJECUCION"/>
    <s v="CONSERVACION CAMINOS RURALES SECTOR SUR (C33)"/>
    <n v="400000000"/>
    <n v="400000000"/>
    <n v="0"/>
    <n v="0"/>
    <n v="75000000"/>
    <n v="325000000"/>
    <n v="75000000"/>
    <n v="325000000"/>
    <n v="0"/>
    <n v="0"/>
    <n v="0"/>
    <n v="0"/>
    <n v="0"/>
    <n v="0"/>
    <n v="0"/>
    <n v="0"/>
    <n v="0"/>
    <n v="0"/>
    <n v="0"/>
    <n v="0"/>
    <n v="0"/>
    <n v="400000000"/>
    <s v="ARI"/>
    <x v="2"/>
    <x v="2"/>
    <s v=""/>
    <m/>
    <s v="2.908/ 09-06-2016"/>
  </r>
  <r>
    <m/>
    <m/>
    <m/>
    <x v="0"/>
    <x v="0"/>
    <m/>
    <m/>
    <m/>
    <m/>
    <m/>
    <s v="TOTAL DE INICIATIVAS PUESTA EN MARCHA"/>
    <n v="6485524700"/>
    <n v="6485743700"/>
    <n v="0"/>
    <n v="0"/>
    <n v="106169000"/>
    <n v="6379574700"/>
    <n v="105950000"/>
    <n v="6379574700"/>
    <n v="0"/>
    <n v="31169000"/>
    <n v="0"/>
    <n v="0"/>
    <n v="0"/>
    <n v="0"/>
    <n v="0"/>
    <n v="0"/>
    <n v="30950000"/>
    <n v="30950000"/>
    <n v="0"/>
    <n v="30950000"/>
    <n v="219000"/>
    <n v="64545747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9"/>
    <s v="N"/>
    <x v="3"/>
    <x v="3"/>
    <s v="QUEMCHI"/>
    <s v="I. Municipalidad de Quemchi "/>
    <s v="EJECUCION"/>
    <n v="30430173"/>
    <s v="30430173-EJECUCION"/>
    <s v="CONSERVACION CAMINOS ISLA BUTACHAUQUES (C33)"/>
    <n v="547411000"/>
    <n v="547411000"/>
    <n v="0"/>
    <n v="0"/>
    <n v="75000000"/>
    <n v="472411000"/>
    <n v="75000000"/>
    <n v="472411000"/>
    <n v="0"/>
    <n v="0"/>
    <n v="0"/>
    <n v="0"/>
    <n v="0"/>
    <n v="0"/>
    <n v="0"/>
    <n v="0"/>
    <n v="0"/>
    <n v="0"/>
    <n v="0"/>
    <n v="0"/>
    <n v="0"/>
    <n v="547411000"/>
    <s v="ARI"/>
    <x v="2"/>
    <x v="2"/>
    <s v=""/>
    <m/>
    <s v="2.436/ 03-05-2016"/>
  </r>
  <r>
    <n v="31"/>
    <m/>
    <s v="N"/>
    <x v="6"/>
    <x v="3"/>
    <s v="QUEMCHI"/>
    <m/>
    <s v="EJECUCION"/>
    <n v="30396078"/>
    <s v="30396078-EJECUCION"/>
    <s v="HABILITACION SUMINISTRO E. ELECTRICA QUICAVI, LOS MOLINOS, COMUNA DE QUEMCHI"/>
    <m/>
    <n v="71399000"/>
    <m/>
    <n v="0"/>
    <n v="0"/>
    <m/>
    <m/>
    <m/>
    <m/>
    <n v="67968000"/>
    <n v="0"/>
    <n v="0"/>
    <n v="0"/>
    <n v="0"/>
    <n v="0"/>
    <n v="0"/>
    <n v="0"/>
    <n v="0"/>
    <n v="0"/>
    <n v="0"/>
    <n v="67968000"/>
    <n v="3431000"/>
    <s v="APROBADO CORE"/>
    <x v="4"/>
    <x v="1"/>
    <m/>
    <m/>
    <m/>
  </r>
  <r>
    <n v="31"/>
    <m/>
    <s v="N"/>
    <x v="6"/>
    <x v="3"/>
    <s v="QUEMCHI"/>
    <m/>
    <s v="EJECUCION"/>
    <n v="30396083"/>
    <s v="30396083-EJECUCION"/>
    <s v="NORMALIZACION SUMINISTRO E. ELECTRICA SECTOR PIDO LOS ESPINOS, QUEMCHI"/>
    <m/>
    <n v="49674000"/>
    <m/>
    <n v="0"/>
    <n v="0"/>
    <m/>
    <m/>
    <m/>
    <m/>
    <n v="47093000"/>
    <n v="0"/>
    <n v="0"/>
    <n v="0"/>
    <n v="0"/>
    <n v="0"/>
    <n v="0"/>
    <n v="0"/>
    <n v="0"/>
    <n v="0"/>
    <n v="0"/>
    <n v="47093000"/>
    <n v="2581000"/>
    <s v="APROBADO CORE"/>
    <x v="4"/>
    <x v="1"/>
    <m/>
    <m/>
    <m/>
  </r>
  <r>
    <n v="31"/>
    <n v="0"/>
    <s v="N"/>
    <x v="6"/>
    <x v="3"/>
    <s v="QUEMCHI"/>
    <s v="I. Municipalidad de Quemchi "/>
    <s v="EJECUCION"/>
    <n v="30288528"/>
    <s v="30288528-EJECUCION"/>
    <s v="HABILITACION Y MEJORAMIENTO SUM. ELECTRICO TUBILDAD MONTAÑA"/>
    <n v="68157000"/>
    <n v="68157000"/>
    <n v="0"/>
    <n v="0"/>
    <n v="68157000"/>
    <n v="0"/>
    <n v="68157000"/>
    <n v="0"/>
    <n v="0"/>
    <n v="0"/>
    <n v="0"/>
    <n v="0"/>
    <n v="0"/>
    <n v="0"/>
    <n v="0"/>
    <n v="0"/>
    <n v="0"/>
    <n v="0"/>
    <n v="0"/>
    <n v="0"/>
    <n v="0"/>
    <n v="68157000"/>
    <s v="CON CONVENIO"/>
    <x v="4"/>
    <x v="1"/>
    <m/>
    <m/>
    <m/>
  </r>
  <r>
    <n v="31"/>
    <n v="10"/>
    <s v="N"/>
    <x v="1"/>
    <x v="3"/>
    <s v="QUEMCHI"/>
    <s v="I. Municipalidad de Quemchi "/>
    <s v="EJECUCION"/>
    <n v="30185572"/>
    <s v="30185572-EJECUCION"/>
    <s v="REPOSICION ESCUELA BASICA LLIUCO "/>
    <n v="2234448000"/>
    <n v="2234448000"/>
    <n v="0"/>
    <n v="0"/>
    <n v="100000000"/>
    <n v="2134448000"/>
    <n v="100000000"/>
    <n v="2134448000"/>
    <n v="0"/>
    <n v="0"/>
    <n v="0"/>
    <n v="0"/>
    <n v="0"/>
    <n v="0"/>
    <n v="0"/>
    <n v="0"/>
    <n v="0"/>
    <n v="0"/>
    <n v="0"/>
    <n v="0"/>
    <n v="0"/>
    <n v="2234448000"/>
    <s v="CON CONVENIO"/>
    <x v="6"/>
    <x v="1"/>
    <s v=""/>
    <s v="RS"/>
    <s v="'28/07/2016"/>
  </r>
  <r>
    <m/>
    <m/>
    <m/>
    <x v="0"/>
    <x v="0"/>
    <m/>
    <m/>
    <m/>
    <m/>
    <m/>
    <s v="TOTAL INICIATIVAS NUEVAS"/>
    <n v="2850016000"/>
    <n v="2971089000"/>
    <n v="0"/>
    <n v="0"/>
    <n v="243157000"/>
    <n v="2606859000"/>
    <n v="243157000"/>
    <n v="2606859000"/>
    <n v="0"/>
    <n v="115061000"/>
    <n v="0"/>
    <n v="0"/>
    <n v="0"/>
    <n v="0"/>
    <n v="0"/>
    <n v="0"/>
    <n v="0"/>
    <n v="0"/>
    <n v="0"/>
    <n v="0"/>
    <n v="115061000"/>
    <n v="2856028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QUEMCHI"/>
    <n v="10725263700"/>
    <n v="13399431951"/>
    <n v="558895673"/>
    <n v="2985931289"/>
    <n v="1114858904"/>
    <n v="9177568758"/>
    <n v="1114639904"/>
    <n v="9051728123"/>
    <n v="0"/>
    <n v="1101773962"/>
    <n v="107814972"/>
    <n v="232718088"/>
    <n v="53493462"/>
    <n v="394026522"/>
    <n v="74960929"/>
    <n v="0"/>
    <n v="192338453"/>
    <n v="267299382"/>
    <n v="73101050"/>
    <n v="734426954"/>
    <n v="367347008"/>
    <n v="93117267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"/>
    <s v="A"/>
    <x v="1"/>
    <x v="3"/>
    <s v="QUINCHAO"/>
    <s v="I. Municipalidad de Quinchao"/>
    <s v="EJECUCION"/>
    <n v="30073551"/>
    <s v="30073551-EJECUCION"/>
    <s v="REPOSICION INTERNADOS MASCULINO FEMENINO"/>
    <n v="2986626172"/>
    <n v="2986626172"/>
    <n v="1959633655"/>
    <n v="1969987155"/>
    <n v="1016639017"/>
    <n v="0"/>
    <n v="1016898517"/>
    <n v="10094000"/>
    <n v="0"/>
    <n v="974918446"/>
    <n v="708318412"/>
    <n v="0"/>
    <n v="186739605"/>
    <n v="895058017"/>
    <n v="0"/>
    <n v="0"/>
    <n v="79860429"/>
    <n v="79860429"/>
    <n v="0"/>
    <n v="974918446"/>
    <n v="0"/>
    <n v="41720571"/>
    <s v="EN EJECUCION"/>
    <x v="6"/>
    <x v="1"/>
    <s v=""/>
    <s v="RS"/>
    <s v="'04/01/2016"/>
  </r>
  <r>
    <n v="31"/>
    <n v="5"/>
    <s v="A"/>
    <x v="1"/>
    <x v="3"/>
    <s v="QUINCHAO"/>
    <s v="I. Municipalidad de Quinchao"/>
    <s v="EJECUCION"/>
    <n v="30115878"/>
    <s v="30115878-EJECUCION"/>
    <s v="CONSTRUCCION CENTRO CULTURAL DE ACHAO"/>
    <n v="46217000"/>
    <n v="46217000"/>
    <n v="39584450"/>
    <n v="37373600"/>
    <n v="8843400"/>
    <n v="0"/>
    <n v="6632550"/>
    <n v="0"/>
    <n v="0"/>
    <n v="8843400"/>
    <n v="0"/>
    <n v="0"/>
    <n v="0"/>
    <n v="0"/>
    <n v="2210850"/>
    <n v="0"/>
    <n v="0"/>
    <n v="2210850"/>
    <n v="0"/>
    <n v="2210850"/>
    <n v="6632550"/>
    <n v="0"/>
    <s v="EN EJECUCION"/>
    <x v="1"/>
    <x v="1"/>
    <s v=""/>
    <m/>
    <m/>
  </r>
  <r>
    <m/>
    <m/>
    <m/>
    <x v="0"/>
    <x v="0"/>
    <m/>
    <m/>
    <m/>
    <m/>
    <m/>
    <s v="TOTAL INICIATIVAS DE ARRASTRE"/>
    <n v="3032843172"/>
    <n v="3032843172"/>
    <n v="1999218105"/>
    <n v="2007360755"/>
    <n v="1025482417"/>
    <n v="0"/>
    <n v="1023531067"/>
    <n v="10094000"/>
    <n v="0"/>
    <n v="983761846"/>
    <n v="708318412"/>
    <n v="0"/>
    <n v="186739605"/>
    <n v="895058017"/>
    <n v="2210850"/>
    <n v="0"/>
    <n v="79860429"/>
    <n v="82071279"/>
    <n v="0"/>
    <n v="977129296"/>
    <n v="6632550"/>
    <n v="41720571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2"/>
    <s v="A"/>
    <x v="1"/>
    <x v="3"/>
    <s v="QUINCHAO"/>
    <s v="I. Municipalidad de Quinchao"/>
    <s v="EJECUCION"/>
    <n v="30086022"/>
    <s v="30086022-EJECUCION"/>
    <s v="REPOSICION ESCUELA RURAL DE LLINGUA"/>
    <n v="921181668"/>
    <n v="884260938"/>
    <n v="0"/>
    <n v="1000000"/>
    <n v="361807248"/>
    <n v="192674000"/>
    <n v="300000000"/>
    <n v="621181668"/>
    <n v="0"/>
    <n v="883260938"/>
    <n v="0"/>
    <n v="86817602"/>
    <n v="69277695"/>
    <n v="156095297"/>
    <n v="60497257"/>
    <n v="41303524"/>
    <n v="128037267"/>
    <n v="229838048"/>
    <n v="124251934"/>
    <n v="510185279"/>
    <n v="373075659"/>
    <n v="0"/>
    <s v="EN EJECUCION"/>
    <x v="6"/>
    <x v="1"/>
    <s v=""/>
    <s v="RS"/>
    <s v="'08/01/2016"/>
  </r>
  <r>
    <n v="31"/>
    <n v="3"/>
    <s v="A"/>
    <x v="1"/>
    <x v="3"/>
    <s v="QUINCHAO"/>
    <s v="I. Municipalidad de Quinchao"/>
    <s v="EJECUCION"/>
    <n v="30086050"/>
    <s v="30086050-EJECUCION"/>
    <s v="REPOSICION ESCUELA LA CAPILLA DE ISLA CAGUACH"/>
    <n v="572800000"/>
    <n v="729698000"/>
    <n v="0"/>
    <n v="1000000"/>
    <n v="300000000"/>
    <n v="428698000"/>
    <n v="300000000"/>
    <n v="272800000"/>
    <n v="0"/>
    <n v="277078016"/>
    <n v="0"/>
    <n v="0"/>
    <n v="0"/>
    <n v="0"/>
    <n v="0"/>
    <n v="0"/>
    <n v="0"/>
    <n v="0"/>
    <n v="0"/>
    <n v="0"/>
    <n v="277078016"/>
    <n v="451619984"/>
    <s v="GA"/>
    <x v="6"/>
    <x v="1"/>
    <s v=""/>
    <s v="RS"/>
    <s v="'14/01/2016"/>
  </r>
  <r>
    <m/>
    <m/>
    <m/>
    <x v="0"/>
    <x v="0"/>
    <m/>
    <m/>
    <m/>
    <m/>
    <m/>
    <s v="TOTAL DE INICIATIVAS PUESTA EN MARCHA"/>
    <n v="1493981668"/>
    <n v="1613958938"/>
    <n v="0"/>
    <n v="2000000"/>
    <n v="661807248"/>
    <n v="621372000"/>
    <n v="600000000"/>
    <n v="893981668"/>
    <e v="#REF!"/>
    <n v="1160338954"/>
    <n v="0"/>
    <n v="86817602"/>
    <n v="69277695"/>
    <n v="156095297"/>
    <n v="60497257"/>
    <n v="41303524"/>
    <n v="128037267"/>
    <n v="229838048"/>
    <n v="124251934"/>
    <n v="510185279"/>
    <n v="650153675"/>
    <n v="451619984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QUINCHAO"/>
    <e v="#REF!"/>
    <n v="4646802110"/>
    <n v="1999218105"/>
    <n v="2009360755"/>
    <n v="1687289665"/>
    <n v="621372000"/>
    <n v="1623531067"/>
    <n v="904075668"/>
    <e v="#REF!"/>
    <n v="2144100800"/>
    <n v="708318412"/>
    <n v="86817602"/>
    <n v="256017300"/>
    <n v="1051153314"/>
    <n v="62708107"/>
    <n v="41303524"/>
    <n v="207897696"/>
    <n v="311909327"/>
    <n v="124251934"/>
    <n v="1487314575"/>
    <n v="656786225"/>
    <n v="493340555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2"/>
    <x v="3"/>
    <s v="PROV. CHILOÉ"/>
    <s v="Servicio de Salud Reloncavi"/>
    <s v="PREFACTIBILIDAD"/>
    <n v="30098600"/>
    <s v="30098600-PREFACTIBILIDAD"/>
    <s v="MEJORAMIENTO Y AMPLIACION HOSPITAL DE CASTRO"/>
    <n v="193971000"/>
    <n v="138689930"/>
    <n v="95639930"/>
    <n v="88689930"/>
    <n v="8340000"/>
    <n v="0"/>
    <n v="98331070"/>
    <n v="0"/>
    <n v="0"/>
    <n v="50000000"/>
    <n v="0"/>
    <n v="0"/>
    <n v="0"/>
    <n v="0"/>
    <n v="0"/>
    <n v="0"/>
    <n v="0"/>
    <n v="0"/>
    <n v="0"/>
    <n v="0"/>
    <n v="50000000"/>
    <n v="0"/>
    <s v="EN EJECUCION"/>
    <x v="1"/>
    <x v="1"/>
    <s v=""/>
    <s v="RS"/>
    <s v="'30/12/2015"/>
  </r>
  <r>
    <n v="24"/>
    <n v="0"/>
    <s v="A"/>
    <x v="6"/>
    <x v="3"/>
    <s v="PROV. CHILOÉ"/>
    <s v="Gobierno Regional"/>
    <s v="EJECUCION"/>
    <n v="30137137"/>
    <s v="30137137-EJECUCION"/>
    <s v="SUBSIDIO A LA OPERACION SISTEMA GENERACION ELECTRICA ISLA ACUY"/>
    <n v="20000000"/>
    <n v="100000000"/>
    <n v="0"/>
    <n v="53194459"/>
    <n v="46805541"/>
    <n v="0"/>
    <n v="20000000"/>
    <n v="0"/>
    <n v="0"/>
    <n v="0"/>
    <n v="0"/>
    <n v="0"/>
    <n v="0"/>
    <n v="0"/>
    <n v="0"/>
    <n v="0"/>
    <n v="0"/>
    <n v="0"/>
    <n v="0"/>
    <n v="0"/>
    <n v="0"/>
    <n v="46805541"/>
    <s v="EN EJECUCION"/>
    <x v="4"/>
    <x v="5"/>
    <m/>
    <m/>
    <m/>
  </r>
  <r>
    <n v="31"/>
    <n v="0"/>
    <s v="A"/>
    <x v="6"/>
    <x v="3"/>
    <s v="PROV. CHILOÉ"/>
    <s v="Gobierno Regional"/>
    <s v="EJECUCION"/>
    <n v="30310525"/>
    <s v="30310525-EJECUCION"/>
    <s v="NORMALIZACION ELECTRICA 11 ISLAS DEL ARCHIPIELAGO DE CHILOE"/>
    <n v="9803852000"/>
    <n v="8977663148"/>
    <n v="3000000000"/>
    <n v="2000000000"/>
    <n v="3207801004"/>
    <n v="3769862144"/>
    <n v="3500000000"/>
    <n v="3303852000"/>
    <n v="0"/>
    <n v="3000000000"/>
    <n v="0"/>
    <n v="0"/>
    <n v="0"/>
    <n v="0"/>
    <n v="3000000000"/>
    <n v="0"/>
    <n v="0"/>
    <n v="3000000000"/>
    <n v="0"/>
    <n v="3000000000"/>
    <n v="0"/>
    <n v="3977663148"/>
    <s v="EN EJECUCION"/>
    <x v="4"/>
    <x v="1"/>
    <s v="si"/>
    <s v="RS"/>
    <s v="'27/01/2016"/>
  </r>
  <r>
    <m/>
    <m/>
    <m/>
    <x v="0"/>
    <x v="0"/>
    <m/>
    <m/>
    <m/>
    <m/>
    <m/>
    <s v="TOTAL INICIATIVAS DE ARRASTRE"/>
    <n v="10017823000"/>
    <n v="9216353078"/>
    <n v="3095639930"/>
    <n v="2141884389"/>
    <n v="3262946545"/>
    <n v="3769862144"/>
    <n v="3618331070"/>
    <n v="3303852000"/>
    <n v="0"/>
    <n v="3050000000"/>
    <n v="0"/>
    <n v="0"/>
    <n v="0"/>
    <n v="0"/>
    <n v="3000000000"/>
    <n v="0"/>
    <n v="0"/>
    <n v="3000000000"/>
    <n v="0"/>
    <n v="3000000000"/>
    <n v="50000000"/>
    <n v="4024468689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4"/>
    <n v="0"/>
    <s v="P"/>
    <x v="6"/>
    <x v="3"/>
    <s v="PROV. CHILOÉ"/>
    <s v="Gobierno Regional"/>
    <s v="EJECUCION"/>
    <s v="S/C"/>
    <s v="S/C-EJECUCION"/>
    <s v="SUBSIDIO A LA OPERACION SISTEMA PRIVADO DE GENERACION 11 ISLAS CHILOE"/>
    <n v="1200000000"/>
    <n v="1200000000"/>
    <n v="0"/>
    <n v="0"/>
    <n v="1200000000"/>
    <n v="0"/>
    <n v="1200000000"/>
    <n v="0"/>
    <n v="0"/>
    <n v="672481214"/>
    <n v="0"/>
    <n v="0"/>
    <n v="0"/>
    <n v="0"/>
    <n v="0"/>
    <n v="0"/>
    <n v="672481214"/>
    <n v="672481214"/>
    <n v="0"/>
    <n v="672481214"/>
    <n v="0"/>
    <n v="527518786"/>
    <s v="EN EJECUCION"/>
    <x v="4"/>
    <x v="5"/>
    <m/>
    <m/>
    <m/>
  </r>
  <r>
    <n v="24"/>
    <n v="0"/>
    <s v="P"/>
    <x v="6"/>
    <x v="3"/>
    <s v="PROV. CHILOÉ"/>
    <s v="Gobierno Regional"/>
    <s v="EJECUCION"/>
    <s v="S/C"/>
    <s v="S/C-EJECUCION"/>
    <s v="SUBSIDIO A LA OPERACION SISTEMA PRIVADO DE GENERACION ISLA TAC"/>
    <n v="60000000"/>
    <n v="60000000"/>
    <n v="0"/>
    <n v="0"/>
    <n v="60000000"/>
    <n v="0"/>
    <n v="60000000"/>
    <n v="0"/>
    <n v="0"/>
    <n v="0"/>
    <n v="0"/>
    <n v="0"/>
    <n v="0"/>
    <n v="0"/>
    <n v="0"/>
    <n v="0"/>
    <n v="0"/>
    <n v="0"/>
    <n v="0"/>
    <n v="0"/>
    <n v="0"/>
    <n v="60000000"/>
    <s v="REQUERIMIENTO"/>
    <x v="4"/>
    <x v="5"/>
    <m/>
    <m/>
    <m/>
  </r>
  <r>
    <n v="24"/>
    <n v="0"/>
    <s v="P"/>
    <x v="6"/>
    <x v="3"/>
    <s v="PROV. CHILOÉ"/>
    <s v="Gobierno Regional"/>
    <s v="EJECUCION"/>
    <n v="30137258"/>
    <s v="30137258-EJECUCION"/>
    <s v="SUBSIDIO A LA OPERACION SISTEMA GENERACION ELECTRICA ISLA QUEMCHI"/>
    <n v="261000000"/>
    <n v="515000000"/>
    <n v="0"/>
    <n v="0"/>
    <n v="261000000"/>
    <n v="0"/>
    <n v="261000000"/>
    <n v="0"/>
    <n v="0"/>
    <n v="515000000"/>
    <n v="0"/>
    <n v="0"/>
    <n v="0"/>
    <n v="0"/>
    <n v="0"/>
    <n v="0"/>
    <n v="232430536"/>
    <n v="232430536"/>
    <n v="0"/>
    <n v="232430536"/>
    <n v="282569464"/>
    <n v="0"/>
    <s v="EN EJECUCION"/>
    <x v="4"/>
    <x v="5"/>
    <m/>
    <m/>
    <m/>
  </r>
  <r>
    <n v="24"/>
    <n v="0"/>
    <s v="P"/>
    <x v="6"/>
    <x v="3"/>
    <s v="PROV. CHILOÉ"/>
    <s v="Gobierno Regional"/>
    <s v="EJECUCION"/>
    <n v="30130843"/>
    <s v="30130843-EJECUCION"/>
    <s v="SUBSIDIO A LA OPERACION SISTEMA GENERACION ELECTRICA ISLA CHELIN"/>
    <n v="55000000"/>
    <n v="55000000"/>
    <n v="0"/>
    <n v="0"/>
    <n v="55000000"/>
    <n v="0"/>
    <n v="55000000"/>
    <n v="0"/>
    <n v="0"/>
    <n v="0"/>
    <n v="0"/>
    <n v="0"/>
    <n v="0"/>
    <n v="0"/>
    <n v="0"/>
    <n v="0"/>
    <n v="0"/>
    <n v="0"/>
    <n v="0"/>
    <n v="0"/>
    <n v="0"/>
    <n v="55000000"/>
    <s v="CON CONVENIO"/>
    <x v="4"/>
    <x v="5"/>
    <m/>
    <m/>
    <m/>
  </r>
  <r>
    <n v="24"/>
    <n v="0"/>
    <s v="P"/>
    <x v="6"/>
    <x v="3"/>
    <s v="PROV. CHILOÉ"/>
    <s v="Gobierno Regional"/>
    <s v="EJECUCION"/>
    <n v="30130819"/>
    <s v="30130819-EJECUCION"/>
    <s v="SUBSIDIO A LA OPERACION SISTEMA GENERACION ELECTRICA ISLA LIN LIN"/>
    <n v="85000000"/>
    <n v="85000000"/>
    <n v="0"/>
    <n v="0"/>
    <n v="85000000"/>
    <n v="0"/>
    <n v="85000000"/>
    <n v="0"/>
    <n v="0"/>
    <n v="0"/>
    <n v="0"/>
    <n v="0"/>
    <n v="0"/>
    <n v="0"/>
    <n v="0"/>
    <n v="0"/>
    <n v="0"/>
    <n v="0"/>
    <n v="0"/>
    <n v="0"/>
    <n v="0"/>
    <n v="85000000"/>
    <s v="REQUERIMIENTO"/>
    <x v="4"/>
    <x v="5"/>
    <m/>
    <m/>
    <m/>
  </r>
  <r>
    <n v="24"/>
    <n v="0"/>
    <s v="P"/>
    <x v="6"/>
    <x v="3"/>
    <s v="PROV. CHILOÉ"/>
    <s v="Gobierno Regional"/>
    <s v="EJECUCION"/>
    <n v="30130822"/>
    <s v="30130822-EJECUCION"/>
    <s v="SUBSIDIO A LA OPERACION SISTEMA GENERACION ELECTRICA ISLA TEUQUELIN"/>
    <n v="20000000"/>
    <n v="20000000"/>
    <n v="0"/>
    <n v="0"/>
    <n v="20000000"/>
    <n v="0"/>
    <n v="20000000"/>
    <n v="0"/>
    <n v="0"/>
    <n v="0"/>
    <n v="0"/>
    <n v="0"/>
    <n v="0"/>
    <n v="0"/>
    <n v="0"/>
    <n v="0"/>
    <n v="0"/>
    <n v="0"/>
    <n v="0"/>
    <n v="0"/>
    <n v="0"/>
    <n v="20000000"/>
    <s v="REQUERIMIENTO"/>
    <x v="4"/>
    <x v="5"/>
    <m/>
    <m/>
    <m/>
  </r>
  <r>
    <n v="24"/>
    <n v="0"/>
    <s v="P"/>
    <x v="6"/>
    <x v="3"/>
    <s v="PROV. CHILOÉ"/>
    <s v="Gobierno Regional"/>
    <s v="EJECUCION"/>
    <n v="30137134"/>
    <s v="30137134-EJECUCION"/>
    <s v="SUBSIDIO A LA OPERACION SISTEMA GENERACION ELECTRICA ISLA CHAULIN"/>
    <n v="34000000"/>
    <n v="34000000"/>
    <n v="0"/>
    <n v="0"/>
    <n v="34000000"/>
    <n v="0"/>
    <n v="34000000"/>
    <n v="0"/>
    <n v="0"/>
    <n v="0"/>
    <n v="0"/>
    <n v="0"/>
    <n v="0"/>
    <n v="0"/>
    <n v="0"/>
    <n v="0"/>
    <n v="0"/>
    <n v="0"/>
    <n v="0"/>
    <n v="0"/>
    <n v="0"/>
    <n v="34000000"/>
    <s v="CON CONVENIO"/>
    <x v="4"/>
    <x v="5"/>
    <m/>
    <m/>
    <m/>
  </r>
  <r>
    <n v="24"/>
    <n v="0"/>
    <s v="P"/>
    <x v="1"/>
    <x v="3"/>
    <s v="PROV. CHILOÉ"/>
    <s v="Gobierno Regional"/>
    <s v="EJECUCION"/>
    <s v="24.01.001"/>
    <s v="24.01.001-EJECUCION"/>
    <s v="6% CULTURA"/>
    <n v="310000000"/>
    <n v="296500000"/>
    <n v="0"/>
    <n v="0"/>
    <n v="310000000"/>
    <n v="0"/>
    <n v="310000000"/>
    <n v="0"/>
    <n v="0"/>
    <n v="296500000"/>
    <n v="0"/>
    <n v="0"/>
    <n v="0"/>
    <n v="0"/>
    <n v="0"/>
    <n v="400000"/>
    <n v="30124528"/>
    <n v="30524528"/>
    <n v="0"/>
    <n v="30524528"/>
    <n v="265975472"/>
    <n v="0"/>
    <s v="EN EJECUCION"/>
    <x v="1"/>
    <x v="5"/>
    <s v=""/>
    <m/>
    <m/>
  </r>
  <r>
    <n v="24"/>
    <n v="0"/>
    <s v="P"/>
    <x v="8"/>
    <x v="3"/>
    <s v="PROV. CHILOÉ"/>
    <s v="Gobierno Regional"/>
    <s v="EJECUCION"/>
    <s v="24.01.003"/>
    <s v="24.01.003-EJECUCION"/>
    <s v="6% DEPORTE"/>
    <n v="310000000"/>
    <n v="296500000"/>
    <n v="0"/>
    <n v="0"/>
    <n v="310000000"/>
    <n v="0"/>
    <n v="310000000"/>
    <n v="0"/>
    <n v="0"/>
    <n v="296500000"/>
    <n v="0"/>
    <n v="0"/>
    <n v="3963400"/>
    <n v="3963400"/>
    <n v="0"/>
    <n v="0"/>
    <n v="36782910"/>
    <n v="36782910"/>
    <n v="0"/>
    <n v="40746310"/>
    <n v="255753690"/>
    <n v="0"/>
    <s v="EN EJECUCION"/>
    <x v="1"/>
    <x v="5"/>
    <s v=""/>
    <m/>
    <m/>
  </r>
  <r>
    <n v="24"/>
    <n v="0"/>
    <s v="P"/>
    <x v="7"/>
    <x v="3"/>
    <s v="PROV. CHILOÉ"/>
    <s v="Gobierno Regional"/>
    <s v="EJECUCION"/>
    <s v="24.01.005"/>
    <s v="24.01.005-EJECUCION"/>
    <s v="6% COMUNIDAD ACTIVA"/>
    <n v="310000000"/>
    <n v="296500000"/>
    <n v="0"/>
    <n v="0"/>
    <n v="310000000"/>
    <n v="0"/>
    <n v="310000000"/>
    <n v="0"/>
    <n v="0"/>
    <n v="296500000"/>
    <n v="0"/>
    <n v="0"/>
    <n v="0"/>
    <n v="0"/>
    <n v="0"/>
    <n v="0"/>
    <n v="0"/>
    <n v="0"/>
    <n v="0"/>
    <n v="0"/>
    <n v="296500000"/>
    <n v="0"/>
    <s v="EN EJECUCION"/>
    <x v="1"/>
    <x v="5"/>
    <s v=""/>
    <m/>
    <m/>
  </r>
  <r>
    <n v="33"/>
    <n v="0"/>
    <s v="P"/>
    <x v="7"/>
    <x v="3"/>
    <s v="PROV. CHILOÉ"/>
    <s v="Gobierno Regional"/>
    <s v="EJECUCION"/>
    <s v="33.0125"/>
    <s v="33.0125-EJECUCION"/>
    <s v="FONDO REGIONAL DE INCIATIVA LOCAL"/>
    <n v="1407815470"/>
    <n v="1905953868"/>
    <n v="0"/>
    <n v="0"/>
    <n v="1407815470"/>
    <n v="0"/>
    <n v="1800000000"/>
    <n v="0"/>
    <n v="0"/>
    <n v="1905953868"/>
    <n v="0"/>
    <n v="103571495"/>
    <n v="116286526"/>
    <n v="219858021"/>
    <n v="77545780"/>
    <n v="137125137"/>
    <n v="51353719"/>
    <n v="266024636"/>
    <n v="0"/>
    <n v="485882657"/>
    <n v="1420071211"/>
    <n v="0"/>
    <s v="EN EJECUCION"/>
    <x v="8"/>
    <x v="4"/>
    <s v=""/>
    <m/>
    <m/>
  </r>
  <r>
    <m/>
    <m/>
    <m/>
    <x v="0"/>
    <x v="0"/>
    <m/>
    <m/>
    <m/>
    <m/>
    <m/>
    <s v="TOTAL DE INICIATIVAS PUESTA EN MARCHA"/>
    <n v="4052815470"/>
    <n v="4764453868"/>
    <n v="0"/>
    <n v="0"/>
    <n v="4052815470"/>
    <n v="0"/>
    <n v="4465000000"/>
    <n v="0"/>
    <n v="0"/>
    <n v="3982935082"/>
    <n v="0"/>
    <n v="103571495"/>
    <n v="120249926"/>
    <n v="223821421"/>
    <n v="77545780"/>
    <n v="137525137"/>
    <n v="1023172907"/>
    <n v="1238243824"/>
    <n v="0"/>
    <n v="1462065245"/>
    <n v="2520869837"/>
    <n v="781518786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N"/>
    <x v="1"/>
    <x v="3"/>
    <s v="PROV. CHILOÉ"/>
    <s v="Gobierno Regional"/>
    <s v="EJECUCION"/>
    <n v="30135059"/>
    <s v="30135059-EJECUCION"/>
    <s v="CONSTRUCCION SEDE UNIVERSITARIA PARA LA PROVINCIA DE CHILOE"/>
    <n v="6348600000"/>
    <n v="6348600000"/>
    <n v="0"/>
    <n v="0"/>
    <n v="500000000"/>
    <n v="5848600000"/>
    <n v="500000000"/>
    <n v="5848600000"/>
    <n v="0"/>
    <n v="13000000"/>
    <n v="0"/>
    <n v="0"/>
    <n v="0"/>
    <n v="0"/>
    <n v="0"/>
    <n v="0"/>
    <n v="0"/>
    <n v="0"/>
    <n v="0"/>
    <n v="0"/>
    <n v="13000000"/>
    <n v="6335600000"/>
    <s v="EN TRAMITE"/>
    <x v="6"/>
    <x v="1"/>
    <s v=""/>
    <s v="FI"/>
    <s v="'12/07/2016"/>
  </r>
  <r>
    <n v="29"/>
    <m/>
    <s v="N"/>
    <x v="2"/>
    <x v="3"/>
    <s v="PROV. CHILOÉ"/>
    <m/>
    <s v="EJECUCION"/>
    <n v="30483764"/>
    <s v="30483764-EJECUCION"/>
    <s v="ADQUISICION DE TRES EQUIPOS GENERADORES DEL FLUJO HUMIDIFICADO (C33)"/>
    <m/>
    <n v="10240000"/>
    <m/>
    <n v="0"/>
    <n v="0"/>
    <m/>
    <m/>
    <m/>
    <m/>
    <n v="0"/>
    <n v="0"/>
    <n v="0"/>
    <n v="0"/>
    <n v="0"/>
    <n v="0"/>
    <n v="0"/>
    <n v="0"/>
    <n v="0"/>
    <n v="0"/>
    <n v="0"/>
    <n v="0"/>
    <n v="10240000"/>
    <s v="APROBADO CORE"/>
    <x v="1"/>
    <x v="2"/>
    <m/>
    <m/>
    <m/>
  </r>
  <r>
    <n v="29"/>
    <m/>
    <s v="N"/>
    <x v="2"/>
    <x v="3"/>
    <s v="PROV. CHILOÉ"/>
    <m/>
    <s v="EJECUCION"/>
    <n v="30483767"/>
    <s v="30483767-EJECUCION"/>
    <s v="ADQUISICION DE 16 CASETAS TOMA DE MUESTRAS DEIAGNOSTICO TBC (C33)"/>
    <m/>
    <n v="24181000"/>
    <m/>
    <n v="0"/>
    <n v="0"/>
    <m/>
    <m/>
    <m/>
    <m/>
    <n v="0"/>
    <n v="0"/>
    <n v="0"/>
    <n v="0"/>
    <n v="0"/>
    <n v="0"/>
    <n v="0"/>
    <n v="0"/>
    <n v="0"/>
    <n v="0"/>
    <n v="0"/>
    <n v="0"/>
    <n v="24181000"/>
    <s v="APROBADO CORE"/>
    <x v="1"/>
    <x v="2"/>
    <m/>
    <m/>
    <m/>
  </r>
  <r>
    <n v="31"/>
    <n v="0"/>
    <s v="N"/>
    <x v="8"/>
    <x v="3"/>
    <s v="PROV. CHILOÉ"/>
    <s v="Dirección de Arquitectura"/>
    <s v="EJECUCION"/>
    <n v="30381175"/>
    <s v="30381175-EJECUCION"/>
    <s v="CONSTRUCCION COMPLEJO DEPORTIVO CANCHA RAYADA"/>
    <n v="1319842000"/>
    <n v="1319842000"/>
    <n v="0"/>
    <n v="0"/>
    <n v="50000000"/>
    <n v="1269842000"/>
    <n v="50000000"/>
    <n v="1269842000"/>
    <n v="0"/>
    <n v="0"/>
    <n v="0"/>
    <n v="0"/>
    <n v="0"/>
    <n v="0"/>
    <n v="0"/>
    <n v="0"/>
    <n v="0"/>
    <n v="0"/>
    <n v="0"/>
    <n v="0"/>
    <n v="0"/>
    <n v="1319842000"/>
    <s v="CON CONVENIO"/>
    <x v="1"/>
    <x v="1"/>
    <s v=""/>
    <m/>
    <d v="2015-12-23T00:00:00"/>
  </r>
  <r>
    <n v="31"/>
    <n v="2"/>
    <s v="N"/>
    <x v="2"/>
    <x v="3"/>
    <s v="PROV. CHILOÉ"/>
    <s v="Servicio de Salud Chiloé"/>
    <s v="EJECUCION"/>
    <n v="30083335"/>
    <s v="30083335-EJECUCION"/>
    <s v="NORMALIZACION HOSPITAL DE QUELLON, PROVINCIA DE CHILOE"/>
    <n v="2104837000"/>
    <n v="2104837000"/>
    <n v="0"/>
    <n v="0"/>
    <n v="463185529"/>
    <n v="1641651471"/>
    <n v="400000000"/>
    <n v="1704837000"/>
    <n v="0"/>
    <n v="0"/>
    <n v="0"/>
    <n v="0"/>
    <n v="0"/>
    <n v="0"/>
    <n v="0"/>
    <n v="0"/>
    <n v="0"/>
    <n v="0"/>
    <n v="0"/>
    <n v="0"/>
    <n v="0"/>
    <n v="2104837000"/>
    <s v="REQUERIMIENTO"/>
    <x v="1"/>
    <x v="1"/>
    <s v=""/>
    <s v="RS"/>
    <s v="'21/12/2015"/>
  </r>
  <r>
    <m/>
    <m/>
    <m/>
    <x v="0"/>
    <x v="0"/>
    <m/>
    <m/>
    <m/>
    <m/>
    <m/>
    <s v="TOTAL INICIATIVAS NUEVAS"/>
    <n v="9773279000"/>
    <n v="9807700000"/>
    <n v="0"/>
    <n v="0"/>
    <n v="1013185529"/>
    <n v="8860303471"/>
    <n v="1050000000"/>
    <n v="8923489000"/>
    <n v="0"/>
    <n v="13000000"/>
    <n v="0"/>
    <n v="0"/>
    <n v="0"/>
    <n v="0"/>
    <n v="0"/>
    <n v="0"/>
    <n v="0"/>
    <n v="0"/>
    <n v="0"/>
    <n v="0"/>
    <n v="13000000"/>
    <n v="97947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INICIATIVAS PROVINCIALES"/>
    <n v="23843917470"/>
    <n v="23788506946"/>
    <n v="3095639930"/>
    <n v="2141884389"/>
    <n v="8328947544"/>
    <n v="12630165615"/>
    <n v="9113331070"/>
    <n v="12227341000"/>
    <n v="0"/>
    <n v="7045935082"/>
    <n v="0"/>
    <n v="103571495"/>
    <n v="120249926"/>
    <n v="223821421"/>
    <n v="3077545780"/>
    <n v="137525137"/>
    <n v="1023172907"/>
    <n v="4238243824"/>
    <n v="0"/>
    <n v="4462065245"/>
    <n v="2583869837"/>
    <n v="14600687475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PROVINCIA DE CHILOE"/>
    <e v="#REF!"/>
    <n v="77637786389"/>
    <n v="20528582095"/>
    <n v="18824850861"/>
    <n v="23403114643"/>
    <n v="37947215681"/>
    <n v="23132841009"/>
    <n v="35470933386"/>
    <e v="#REF!"/>
    <n v="22809317339"/>
    <n v="3663475429"/>
    <n v="526376267"/>
    <n v="2311940678"/>
    <n v="6501792374"/>
    <n v="4427968676"/>
    <n v="1213832173"/>
    <n v="2516731102"/>
    <n v="8158531951"/>
    <n v="616217293"/>
    <n v="15276541618"/>
    <n v="7532775721"/>
    <n v="36003618189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2"/>
    <x v="4"/>
    <s v="CHAITÉN"/>
    <s v="I. Municipalidad de Chaiten"/>
    <s v="EJECUCION"/>
    <n v="30315478"/>
    <s v="30315478-EJECUCION"/>
    <s v="REPOSICION LABORATORIO CLINICO HOSPITAL DE CHAITEN"/>
    <m/>
    <n v="150254478"/>
    <m/>
    <n v="150254478"/>
    <n v="4608563"/>
    <n v="0"/>
    <m/>
    <m/>
    <m/>
    <n v="0"/>
    <n v="0"/>
    <n v="0"/>
    <n v="0"/>
    <n v="0"/>
    <n v="0"/>
    <n v="0"/>
    <n v="0"/>
    <n v="0"/>
    <n v="0"/>
    <n v="0"/>
    <n v="0"/>
    <n v="0"/>
    <s v="TERMINADO"/>
    <x v="9"/>
    <x v="1"/>
    <m/>
    <m/>
    <m/>
  </r>
  <r>
    <m/>
    <m/>
    <m/>
    <x v="0"/>
    <x v="0"/>
    <m/>
    <m/>
    <m/>
    <m/>
    <m/>
    <s v="TOTAL INICIATIVAS DE ARRASTRE"/>
    <n v="439945000"/>
    <n v="150254478"/>
    <n v="0"/>
    <n v="150254478"/>
    <n v="4608563"/>
    <n v="0"/>
    <n v="0"/>
    <n v="0"/>
    <n v="0"/>
    <n v="0"/>
    <n v="0"/>
    <n v="0"/>
    <n v="0"/>
    <n v="0"/>
    <n v="0"/>
    <n v="0"/>
    <n v="0"/>
    <n v="0"/>
    <n v="0"/>
    <n v="0"/>
    <n v="0"/>
    <n v="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P"/>
    <x v="7"/>
    <x v="4"/>
    <s v="CHAITÉN"/>
    <s v="I. Municipalidad de Chaiten"/>
    <s v="EJECUCION"/>
    <n v="30135078"/>
    <s v="30135078-EJECUCION"/>
    <s v="REPOSICION PLAZA DE ARMAS DE CHAITEN"/>
    <n v="439945000"/>
    <n v="439945000"/>
    <n v="0"/>
    <n v="0"/>
    <n v="200000000"/>
    <n v="239945000"/>
    <n v="200000000"/>
    <n v="239945000"/>
    <n v="0"/>
    <n v="0"/>
    <n v="0"/>
    <n v="0"/>
    <n v="0"/>
    <n v="0"/>
    <n v="0"/>
    <n v="0"/>
    <n v="0"/>
    <n v="0"/>
    <n v="0"/>
    <n v="0"/>
    <n v="0"/>
    <n v="439945000"/>
    <s v="CON CONVENIO"/>
    <x v="1"/>
    <x v="1"/>
    <s v="si"/>
    <s v="RS"/>
    <s v="'07/12/2015"/>
  </r>
  <r>
    <m/>
    <m/>
    <m/>
    <x v="0"/>
    <x v="0"/>
    <m/>
    <m/>
    <m/>
    <m/>
    <m/>
    <s v="TOTAL DE INICIATIVAS PUESTA EN MARCHA"/>
    <m/>
    <n v="439945000"/>
    <n v="0"/>
    <n v="0"/>
    <n v="200000000"/>
    <n v="239945000"/>
    <n v="200000000"/>
    <n v="239945000"/>
    <n v="0"/>
    <n v="0"/>
    <n v="0"/>
    <n v="0"/>
    <n v="0"/>
    <n v="0"/>
    <n v="0"/>
    <n v="0"/>
    <n v="0"/>
    <n v="0"/>
    <n v="0"/>
    <n v="0"/>
    <n v="0"/>
    <n v="439945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0"/>
    <s v="N"/>
    <x v="3"/>
    <x v="4"/>
    <s v="CHAITÉN"/>
    <s v="I. Municipalidad de Chaiten"/>
    <s v="EJECUCION"/>
    <n v="30342976"/>
    <s v="30342976-EJECUCION"/>
    <s v="REPOSICION DE MAQUINARIA PARA LA COMUNA DE CHAITEN (C33)"/>
    <n v="314897000"/>
    <n v="314897000"/>
    <m/>
    <n v="0"/>
    <n v="0"/>
    <m/>
    <m/>
    <m/>
    <m/>
    <n v="0"/>
    <n v="0"/>
    <n v="0"/>
    <n v="0"/>
    <n v="0"/>
    <n v="0"/>
    <n v="0"/>
    <n v="0"/>
    <n v="0"/>
    <n v="0"/>
    <n v="0"/>
    <n v="0"/>
    <n v="314897000"/>
    <s v="APROBADO CORE"/>
    <x v="2"/>
    <x v="2"/>
    <m/>
    <m/>
    <m/>
  </r>
  <r>
    <m/>
    <m/>
    <m/>
    <x v="0"/>
    <x v="0"/>
    <m/>
    <m/>
    <m/>
    <m/>
    <m/>
    <s v="TOTAL INICIATIVAS NUEVAS"/>
    <n v="314897000"/>
    <n v="314897000"/>
    <n v="0"/>
    <n v="0"/>
    <n v="0"/>
    <n v="586812563"/>
    <n v="252195000"/>
    <n v="582204000"/>
    <n v="0"/>
    <n v="0"/>
    <n v="0"/>
    <n v="0"/>
    <n v="0"/>
    <n v="0"/>
    <n v="0"/>
    <n v="0"/>
    <n v="0"/>
    <n v="0"/>
    <n v="0"/>
    <n v="0"/>
    <n v="0"/>
    <n v="314897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CHAITEN"/>
    <n v="754842000"/>
    <n v="905096478"/>
    <n v="0"/>
    <n v="150254478"/>
    <n v="204608563"/>
    <n v="826757563"/>
    <n v="452195000"/>
    <n v="822149000"/>
    <n v="0"/>
    <n v="0"/>
    <n v="0"/>
    <n v="0"/>
    <n v="0"/>
    <n v="0"/>
    <n v="0"/>
    <n v="0"/>
    <n v="0"/>
    <n v="0"/>
    <n v="0"/>
    <n v="0"/>
    <n v="0"/>
    <n v="754842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2"/>
    <s v="A"/>
    <x v="1"/>
    <x v="4"/>
    <s v="FUTALEUFÚ"/>
    <s v="Dirección de Arquitectura"/>
    <s v="EJECUCION"/>
    <n v="30072372"/>
    <s v="30072372-EJECUCION"/>
    <s v="AMPLIACION ESCUELA BASICA  FUTALEUFU PARA ENSEÑANZA MEDIA MEDIA"/>
    <n v="4078799000"/>
    <n v="2036924000"/>
    <n v="142054000"/>
    <n v="42054000"/>
    <n v="600000000"/>
    <n v="1394870000"/>
    <n v="600000000"/>
    <n v="3336745000"/>
    <n v="0"/>
    <n v="750000000"/>
    <n v="0"/>
    <n v="0"/>
    <n v="0"/>
    <n v="0"/>
    <n v="0"/>
    <n v="0"/>
    <n v="0"/>
    <n v="0"/>
    <n v="0"/>
    <n v="0"/>
    <n v="750000000"/>
    <n v="1244870000"/>
    <s v="EN EJECUCION"/>
    <x v="9"/>
    <x v="1"/>
    <s v="si"/>
    <s v="RS"/>
    <s v="'05/01/2016"/>
  </r>
  <r>
    <m/>
    <m/>
    <m/>
    <x v="0"/>
    <x v="0"/>
    <m/>
    <m/>
    <m/>
    <m/>
    <m/>
    <s v="TOTAL INICIATIVAS DE ARRASTRE"/>
    <n v="4078799000"/>
    <n v="2036924000"/>
    <n v="142054000"/>
    <n v="42054000"/>
    <n v="600000000"/>
    <n v="1394870000"/>
    <n v="600000000"/>
    <n v="3336745000"/>
    <n v="0"/>
    <n v="750000000"/>
    <n v="0"/>
    <n v="0"/>
    <n v="0"/>
    <n v="0"/>
    <n v="0"/>
    <n v="0"/>
    <n v="0"/>
    <n v="0"/>
    <n v="0"/>
    <n v="0"/>
    <n v="750000000"/>
    <n v="124487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m/>
    <s v="P"/>
    <x v="8"/>
    <x v="4"/>
    <s v="FUTALEUFÚ"/>
    <m/>
    <s v="EJECUCION"/>
    <n v="30086361"/>
    <s v="30086361-EJECUCION"/>
    <s v="REPOSICION GIMNASIO MUNICIPAL DE FUTALEUFÚ"/>
    <m/>
    <n v="3884366000"/>
    <m/>
    <n v="0"/>
    <n v="0"/>
    <m/>
    <m/>
    <m/>
    <m/>
    <n v="645000000"/>
    <n v="0"/>
    <n v="0"/>
    <n v="0"/>
    <n v="0"/>
    <n v="0"/>
    <n v="0"/>
    <n v="38538000"/>
    <n v="38538000"/>
    <n v="0"/>
    <n v="38538000"/>
    <n v="606462000"/>
    <n v="3239366000"/>
    <s v="EN EJECUCION"/>
    <x v="9"/>
    <x v="1"/>
    <m/>
    <m/>
    <m/>
  </r>
  <r>
    <n v="31"/>
    <n v="4"/>
    <s v="P"/>
    <x v="3"/>
    <x v="4"/>
    <s v="FUTALEUFÚ"/>
    <s v="I. Municipalidad de Futaleufu"/>
    <s v="EJECUCION"/>
    <n v="30102779"/>
    <s v="30102779-EJECUCION"/>
    <s v="CONSTRUCCION TERMINAL DE BUSES COMUNA DE FUTALEUFU"/>
    <n v="540545000"/>
    <n v="540545000"/>
    <n v="0"/>
    <n v="0"/>
    <n v="250000000"/>
    <n v="290545000"/>
    <n v="250000000"/>
    <n v="290545000"/>
    <n v="0"/>
    <n v="371000000"/>
    <n v="0"/>
    <n v="0"/>
    <n v="0"/>
    <n v="0"/>
    <n v="0"/>
    <n v="0"/>
    <n v="0"/>
    <n v="0"/>
    <n v="0"/>
    <n v="0"/>
    <n v="371000000"/>
    <n v="169545000"/>
    <s v="CON CONVENIO"/>
    <x v="9"/>
    <x v="1"/>
    <s v=""/>
    <s v="RS"/>
    <s v="'10/02/2016"/>
  </r>
  <r>
    <m/>
    <m/>
    <m/>
    <x v="0"/>
    <x v="0"/>
    <m/>
    <m/>
    <m/>
    <m/>
    <m/>
    <s v="TOTAL DE INICIATIVAS PUESTA EN MARCHA"/>
    <n v="540545000"/>
    <n v="4424911000"/>
    <n v="0"/>
    <n v="0"/>
    <n v="250000000"/>
    <n v="290545000"/>
    <n v="250000000"/>
    <n v="290545000"/>
    <n v="0"/>
    <n v="1016000000"/>
    <n v="0"/>
    <n v="0"/>
    <n v="0"/>
    <n v="0"/>
    <n v="0"/>
    <n v="0"/>
    <n v="38538000"/>
    <n v="38538000"/>
    <n v="0"/>
    <n v="38538000"/>
    <n v="977462000"/>
    <n v="3408911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7"/>
    <x v="4"/>
    <s v="FUTALEUFÚ"/>
    <s v="I. Municipalidad de Hualaihue"/>
    <s v="EJECUCION"/>
    <n v="30288773"/>
    <s v="30288773-EJECUCION"/>
    <s v="CONSTRUCCION CENTRO TRATAMIENTO INTEGRAL RESIDUOS SOLIDOS FUTALEUFU"/>
    <n v="1165562121"/>
    <n v="1168712051"/>
    <m/>
    <n v="1016703121"/>
    <n v="152008930"/>
    <m/>
    <m/>
    <m/>
    <m/>
    <n v="152008930"/>
    <n v="0"/>
    <n v="7515104"/>
    <n v="670828"/>
    <n v="8185932"/>
    <n v="0"/>
    <n v="0"/>
    <n v="0"/>
    <n v="0"/>
    <n v="0"/>
    <n v="8185932"/>
    <n v="143822998"/>
    <n v="0"/>
    <s v="EN EJECUCION"/>
    <x v="9"/>
    <x v="1"/>
    <m/>
    <m/>
    <m/>
  </r>
  <r>
    <n v="29"/>
    <m/>
    <s v="N"/>
    <x v="7"/>
    <x v="4"/>
    <s v="FUTALEUFÚ"/>
    <s v="I. Municipalidad de Hualaihue"/>
    <s v="EJECUCION"/>
    <n v="30467536"/>
    <m/>
    <s v="ADQUISICION SISTEMA DE ILUMINACION PAD, FUTALEUFU (C33)"/>
    <m/>
    <n v="104550000"/>
    <m/>
    <n v="0"/>
    <m/>
    <m/>
    <m/>
    <m/>
    <m/>
    <n v="0"/>
    <m/>
    <m/>
    <m/>
    <n v="0"/>
    <n v="0"/>
    <n v="0"/>
    <n v="0"/>
    <n v="0"/>
    <n v="0"/>
    <n v="0"/>
    <n v="0"/>
    <n v="104550000"/>
    <s v="APROBADO CORE"/>
    <x v="1"/>
    <x v="2"/>
    <m/>
    <m/>
    <m/>
  </r>
  <r>
    <m/>
    <m/>
    <m/>
    <x v="0"/>
    <x v="0"/>
    <m/>
    <m/>
    <m/>
    <m/>
    <m/>
    <s v="TOTAL INICIATIVAS NUEVAS"/>
    <n v="1165562121"/>
    <n v="1273262051"/>
    <n v="0"/>
    <n v="1016703121"/>
    <n v="152008930"/>
    <n v="1489450000"/>
    <n v="170000000"/>
    <n v="1489450000"/>
    <n v="0"/>
    <n v="152008930"/>
    <n v="0"/>
    <n v="7515104"/>
    <n v="670828"/>
    <n v="8185932"/>
    <n v="0"/>
    <n v="0"/>
    <n v="0"/>
    <n v="0"/>
    <n v="0"/>
    <n v="8185932"/>
    <n v="143822998"/>
    <n v="10455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FUTALEUFU"/>
    <n v="5784906121"/>
    <n v="7735097051"/>
    <n v="142054000"/>
    <n v="1058757121"/>
    <n v="1002008930"/>
    <n v="3174865000"/>
    <n v="1020000000"/>
    <n v="5116740000"/>
    <n v="0"/>
    <n v="1918008930"/>
    <n v="0"/>
    <n v="7515104"/>
    <n v="670828"/>
    <n v="8185932"/>
    <n v="0"/>
    <n v="0"/>
    <n v="38538000"/>
    <n v="38538000"/>
    <n v="0"/>
    <n v="46723932"/>
    <n v="1871284998"/>
    <n v="4758331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1"/>
    <x v="4"/>
    <s v="HUALAIHUÉ"/>
    <s v="I. Municipalidad de Hualaihue"/>
    <s v="EJECUCION"/>
    <n v="30036043"/>
    <s v="30036043-EJECUCION"/>
    <s v="MEJORAMIENTO Y REPOSICION ESCUELA ANTUPIREN"/>
    <m/>
    <n v="2125089306"/>
    <m/>
    <n v="2087680774"/>
    <n v="0"/>
    <m/>
    <m/>
    <m/>
    <m/>
    <n v="37408532"/>
    <n v="0"/>
    <n v="0"/>
    <n v="0"/>
    <n v="0"/>
    <n v="0"/>
    <n v="0"/>
    <n v="0"/>
    <n v="0"/>
    <n v="0"/>
    <n v="0"/>
    <n v="37408532"/>
    <n v="0"/>
    <s v="EN EJECUCION"/>
    <x v="6"/>
    <x v="1"/>
    <m/>
    <m/>
    <m/>
  </r>
  <r>
    <n v="31"/>
    <m/>
    <s v="A"/>
    <x v="5"/>
    <x v="4"/>
    <s v="HUALAIHUÉ"/>
    <m/>
    <s v="EJECUCION"/>
    <n v="20136708"/>
    <s v="20136708-EJECUCION"/>
    <s v="CONSTRUCCION INFRAESTRUCTURA SANITARIA LOCALIDAD DE CONTAO"/>
    <m/>
    <n v="1743448735"/>
    <m/>
    <n v="1709791417"/>
    <n v="0"/>
    <m/>
    <m/>
    <m/>
    <m/>
    <n v="33657318"/>
    <n v="0"/>
    <n v="0"/>
    <n v="0"/>
    <n v="0"/>
    <n v="0"/>
    <n v="0"/>
    <n v="0"/>
    <n v="0"/>
    <n v="0"/>
    <n v="0"/>
    <n v="33657318"/>
    <n v="0"/>
    <s v="EN EJECUCION"/>
    <x v="3"/>
    <x v="2"/>
    <m/>
    <m/>
    <m/>
  </r>
  <r>
    <n v="31"/>
    <n v="0"/>
    <s v="A"/>
    <x v="8"/>
    <x v="4"/>
    <s v="HUALAIHUÉ"/>
    <s v="I. Municipalidad de Hualaihue"/>
    <s v="EJECUCION"/>
    <n v="30136949"/>
    <s v="30136949-EJECUCION"/>
    <s v="CONSERVACION GIMNASIO MUNICIPAL DE HORNOPIREN(C33)"/>
    <m/>
    <n v="129755343"/>
    <m/>
    <n v="123511343"/>
    <n v="0"/>
    <m/>
    <m/>
    <m/>
    <m/>
    <n v="6244000"/>
    <n v="0"/>
    <n v="0"/>
    <n v="0"/>
    <n v="0"/>
    <n v="0"/>
    <n v="0"/>
    <n v="0"/>
    <n v="0"/>
    <n v="0"/>
    <n v="0"/>
    <n v="6244000"/>
    <n v="0"/>
    <s v="EN EJECUCION"/>
    <x v="1"/>
    <x v="2"/>
    <m/>
    <m/>
    <m/>
  </r>
  <r>
    <m/>
    <m/>
    <m/>
    <x v="0"/>
    <x v="0"/>
    <m/>
    <m/>
    <m/>
    <m/>
    <m/>
    <s v="TOTAL INICIATIVAS DE ARRASTRE"/>
    <m/>
    <n v="3998293384"/>
    <n v="0"/>
    <n v="3920983534"/>
    <n v="0"/>
    <n v="0"/>
    <n v="0"/>
    <n v="0"/>
    <n v="0"/>
    <n v="77309850"/>
    <n v="0"/>
    <n v="0"/>
    <n v="0"/>
    <n v="0"/>
    <n v="0"/>
    <n v="0"/>
    <n v="0"/>
    <n v="0"/>
    <n v="0"/>
    <n v="0"/>
    <n v="77309850"/>
    <n v="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12"/>
    <s v="P"/>
    <x v="7"/>
    <x v="4"/>
    <s v="HUALAIHUÉ"/>
    <s v="I. Municipalidad de Hualaihue"/>
    <s v="EJECUCION"/>
    <n v="30395825"/>
    <s v="30395825-EJECUCION"/>
    <s v="CONSERVACION SEDE SOCIAL LOCALIDAD DE CONTAO (C33)"/>
    <n v="113663000"/>
    <n v="113663000"/>
    <n v="0"/>
    <n v="0"/>
    <n v="113663000"/>
    <n v="0"/>
    <n v="113663000"/>
    <n v="0"/>
    <n v="0"/>
    <n v="0"/>
    <n v="0"/>
    <n v="0"/>
    <n v="0"/>
    <n v="0"/>
    <n v="0"/>
    <n v="0"/>
    <n v="0"/>
    <n v="0"/>
    <n v="0"/>
    <n v="0"/>
    <n v="0"/>
    <n v="113663000"/>
    <s v="EN TRAMITE"/>
    <x v="1"/>
    <x v="2"/>
    <s v=""/>
    <m/>
    <s v="394/15-01-2016"/>
  </r>
  <r>
    <n v="31"/>
    <n v="4"/>
    <s v="P"/>
    <x v="1"/>
    <x v="4"/>
    <s v="HUALAIHUÉ"/>
    <s v="I. Municipalidad de Hualaihue"/>
    <s v="EJECUCION"/>
    <n v="30277425"/>
    <s v="30277425-EJECUCION"/>
    <s v="CONSERVACION GIMNASIO ESCUELA SEMILLERO DE ROLECHA (C33)"/>
    <n v="231911000"/>
    <n v="231911000"/>
    <n v="0"/>
    <n v="0"/>
    <n v="157481500"/>
    <n v="0"/>
    <n v="231911000"/>
    <n v="0"/>
    <n v="0"/>
    <n v="0"/>
    <n v="0"/>
    <n v="0"/>
    <n v="0"/>
    <n v="0"/>
    <n v="0"/>
    <n v="0"/>
    <n v="0"/>
    <n v="0"/>
    <n v="0"/>
    <n v="0"/>
    <n v="0"/>
    <n v="231911000"/>
    <s v="CON CONVENIO"/>
    <x v="1"/>
    <x v="2"/>
    <s v=""/>
    <m/>
    <s v="2103/13-04-2016"/>
  </r>
  <r>
    <m/>
    <m/>
    <m/>
    <x v="0"/>
    <x v="0"/>
    <m/>
    <m/>
    <m/>
    <m/>
    <m/>
    <s v="TOTAL INICIATIVAS PUESTA EN MARCHA"/>
    <n v="345574000"/>
    <n v="345574000"/>
    <n v="0"/>
    <n v="0"/>
    <n v="271144500"/>
    <n v="0"/>
    <n v="345574000"/>
    <n v="0"/>
    <n v="0"/>
    <n v="0"/>
    <n v="0"/>
    <n v="0"/>
    <n v="0"/>
    <n v="0"/>
    <n v="0"/>
    <n v="0"/>
    <n v="0"/>
    <n v="0"/>
    <n v="0"/>
    <n v="0"/>
    <n v="0"/>
    <n v="345574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N"/>
    <x v="6"/>
    <x v="4"/>
    <s v="HUALAIHUÉ"/>
    <m/>
    <s v="EJECUCION"/>
    <n v="30349477"/>
    <s v="30349477-EJECUCION"/>
    <s v="HABILITACION SUMINISTRO ENERGIA ELECTRICA SECTOR QUIEBRAOLA, HUALAIHUE"/>
    <m/>
    <n v="71191000"/>
    <m/>
    <n v="0"/>
    <n v="71138000"/>
    <m/>
    <m/>
    <m/>
    <m/>
    <n v="71191000"/>
    <n v="0"/>
    <n v="0"/>
    <n v="0"/>
    <n v="0"/>
    <n v="0"/>
    <n v="0"/>
    <n v="71191000"/>
    <n v="71191000"/>
    <n v="0"/>
    <n v="71191000"/>
    <n v="0"/>
    <n v="0"/>
    <s v="TERMINADO"/>
    <x v="4"/>
    <x v="1"/>
    <m/>
    <m/>
    <m/>
  </r>
  <r>
    <n v="29"/>
    <n v="5"/>
    <s v="N"/>
    <x v="2"/>
    <x v="4"/>
    <s v="HUALAIHUÉ"/>
    <s v="I. Municipalidad de Hualaihue"/>
    <s v="EJECUCION"/>
    <n v="30459944"/>
    <s v="30459944-EJECUCION"/>
    <s v="ADQUISICION MINIBUS PARA TRASLADO DE PACIENTES AUTOVALENTES (C33)"/>
    <n v="52432000"/>
    <n v="52432000"/>
    <n v="0"/>
    <n v="0"/>
    <n v="22432000"/>
    <n v="0"/>
    <n v="52432000"/>
    <n v="0"/>
    <n v="0"/>
    <n v="45435390"/>
    <n v="0"/>
    <n v="0"/>
    <n v="0"/>
    <n v="0"/>
    <n v="0"/>
    <n v="0"/>
    <n v="0"/>
    <n v="0"/>
    <n v="45435390"/>
    <n v="45435390"/>
    <n v="0"/>
    <n v="6996610"/>
    <s v="EN EJECUCION"/>
    <x v="1"/>
    <x v="2"/>
    <s v=""/>
    <m/>
    <s v="3.596/28-07-2016"/>
  </r>
  <r>
    <n v="31"/>
    <n v="11"/>
    <s v="N"/>
    <x v="8"/>
    <x v="4"/>
    <s v="HUALAIHUÉ"/>
    <s v="I. Municipalidad de Hualaihue"/>
    <s v="DISEÑO"/>
    <n v="30393123"/>
    <s v="30393123-DISEÑO"/>
    <s v="CONSTRUCCION GIMNASIO PICHICOLO"/>
    <n v="51062000"/>
    <n v="51062000"/>
    <n v="0"/>
    <n v="0"/>
    <n v="27409468"/>
    <n v="0"/>
    <n v="51062000"/>
    <n v="0"/>
    <n v="0"/>
    <n v="0"/>
    <n v="0"/>
    <n v="0"/>
    <n v="0"/>
    <n v="0"/>
    <n v="0"/>
    <n v="0"/>
    <n v="0"/>
    <n v="0"/>
    <n v="0"/>
    <n v="0"/>
    <n v="0"/>
    <n v="51062000"/>
    <s v="ARI"/>
    <x v="1"/>
    <x v="1"/>
    <s v=""/>
    <s v="RS"/>
    <s v="'05/10/2016"/>
  </r>
  <r>
    <n v="31"/>
    <n v="15"/>
    <s v="N"/>
    <x v="5"/>
    <x v="4"/>
    <s v="HUALAIHUÉ"/>
    <s v="Dirección de Obras Hidraulicas"/>
    <s v="DISEÑO"/>
    <n v="30338024"/>
    <s v="30338024-DISEÑO"/>
    <s v="CONSTRUCCION SISTEMA AGUA POTABLE PUNTILLA PICHICOLO"/>
    <n v="33000000"/>
    <n v="33000000"/>
    <n v="0"/>
    <n v="0"/>
    <n v="18570500"/>
    <n v="0"/>
    <n v="33000000"/>
    <n v="0"/>
    <n v="0"/>
    <n v="0"/>
    <n v="0"/>
    <n v="0"/>
    <n v="0"/>
    <n v="0"/>
    <n v="0"/>
    <n v="0"/>
    <n v="0"/>
    <n v="0"/>
    <n v="0"/>
    <n v="0"/>
    <n v="0"/>
    <n v="33000000"/>
    <s v="ARI"/>
    <x v="1"/>
    <x v="1"/>
    <s v=""/>
    <s v="RS"/>
    <s v="'07/09/2016"/>
  </r>
  <r>
    <n v="31"/>
    <n v="16"/>
    <s v="N"/>
    <x v="5"/>
    <x v="4"/>
    <s v="HUALAIHUÉ"/>
    <s v="Dirección de Obras Hidraulicas"/>
    <s v="DISEÑO"/>
    <n v="30338523"/>
    <s v="30338523-DISEÑO"/>
    <s v="CONSTRUCCION SISTEMA AGUA POTABLE CHOLGO"/>
    <n v="30353101"/>
    <n v="30353101"/>
    <n v="0"/>
    <n v="0"/>
    <n v="30353101"/>
    <n v="0"/>
    <n v="30353101"/>
    <n v="0"/>
    <n v="0"/>
    <n v="0"/>
    <n v="0"/>
    <n v="0"/>
    <n v="0"/>
    <n v="0"/>
    <n v="0"/>
    <n v="0"/>
    <n v="0"/>
    <n v="0"/>
    <n v="0"/>
    <n v="0"/>
    <n v="0"/>
    <n v="30353101"/>
    <s v="ARI"/>
    <x v="1"/>
    <x v="1"/>
    <s v=""/>
    <s v="RS"/>
    <s v="'23/08/2016"/>
  </r>
  <r>
    <m/>
    <m/>
    <m/>
    <x v="0"/>
    <x v="0"/>
    <m/>
    <m/>
    <m/>
    <m/>
    <m/>
    <s v="TOTAL INICIATIVAS NUEVAS"/>
    <n v="166847101"/>
    <n v="238038101"/>
    <n v="0"/>
    <n v="0"/>
    <n v="169903069"/>
    <n v="578269000"/>
    <n v="296847101"/>
    <n v="578269000"/>
    <n v="0"/>
    <n v="116626390"/>
    <n v="0"/>
    <n v="0"/>
    <n v="0"/>
    <n v="0"/>
    <n v="0"/>
    <n v="0"/>
    <n v="71191000"/>
    <n v="71191000"/>
    <n v="45435390"/>
    <n v="116626390"/>
    <n v="0"/>
    <n v="121411711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HUALAIHUE"/>
    <n v="512421101"/>
    <n v="4581905485"/>
    <n v="0"/>
    <n v="3920983534"/>
    <n v="441047569"/>
    <n v="578269000"/>
    <n v="642421101"/>
    <n v="578269000"/>
    <n v="0"/>
    <n v="193936240"/>
    <n v="0"/>
    <n v="0"/>
    <n v="0"/>
    <n v="0"/>
    <n v="0"/>
    <n v="0"/>
    <n v="71191000"/>
    <n v="71191000"/>
    <n v="45435390"/>
    <n v="116626390"/>
    <n v="77309850"/>
    <n v="466985711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2"/>
    <s v="A"/>
    <x v="7"/>
    <x v="4"/>
    <s v="PALENA"/>
    <s v="I. Municipalidad de Palena"/>
    <s v="DISEÑO"/>
    <n v="30116040"/>
    <s v="30116040-DISEÑO"/>
    <s v="CONSTRUCCION BODEGA Y GALPON MUNICIPAL"/>
    <n v="43969000"/>
    <n v="43969000"/>
    <n v="16502000"/>
    <n v="1502000"/>
    <n v="42467000"/>
    <n v="0"/>
    <n v="27467000"/>
    <n v="0"/>
    <n v="0"/>
    <n v="42467000"/>
    <n v="0"/>
    <n v="4208880"/>
    <n v="0"/>
    <n v="4208880"/>
    <n v="10522200"/>
    <n v="10522200"/>
    <n v="0"/>
    <n v="21044400"/>
    <n v="0"/>
    <n v="25253280"/>
    <n v="17213720"/>
    <n v="0"/>
    <s v="EN EJECUCION"/>
    <x v="9"/>
    <x v="1"/>
    <s v=""/>
    <s v="RS"/>
    <s v="'10/02/2016"/>
  </r>
  <r>
    <n v="31"/>
    <n v="5"/>
    <s v="A"/>
    <x v="3"/>
    <x v="4"/>
    <s v="PALENA"/>
    <s v="I. Municipalidad de Palena"/>
    <s v="DISEÑO"/>
    <n v="30135233"/>
    <s v="30135233-DISEÑO"/>
    <s v="MEJORAMIENTO CIRCUITO PEATONAL HISTORICO"/>
    <n v="38777000"/>
    <n v="46317000"/>
    <n v="36317000"/>
    <n v="31237000"/>
    <n v="15080000"/>
    <n v="0"/>
    <n v="2460000"/>
    <n v="0"/>
    <n v="0"/>
    <n v="7540000"/>
    <n v="0"/>
    <n v="0"/>
    <n v="7540000"/>
    <n v="7540000"/>
    <n v="0"/>
    <n v="0"/>
    <n v="0"/>
    <n v="0"/>
    <n v="0"/>
    <n v="7540000"/>
    <n v="0"/>
    <n v="7540000"/>
    <s v="EN EJECUCION"/>
    <x v="9"/>
    <x v="1"/>
    <s v=""/>
    <s v="RS"/>
    <s v="'18/02/2016"/>
  </r>
  <r>
    <m/>
    <m/>
    <m/>
    <x v="0"/>
    <x v="0"/>
    <m/>
    <m/>
    <m/>
    <m/>
    <m/>
    <s v="TOTAL INICIATIVAS DE ARRASTRE"/>
    <n v="82746000"/>
    <n v="90286000"/>
    <n v="52819000"/>
    <n v="32739000"/>
    <n v="57547000"/>
    <n v="0"/>
    <n v="29927000"/>
    <n v="0"/>
    <n v="0"/>
    <n v="50007000"/>
    <n v="0"/>
    <n v="4208880"/>
    <n v="7540000"/>
    <n v="11748880"/>
    <n v="10522200"/>
    <n v="10522200"/>
    <n v="0"/>
    <n v="21044400"/>
    <n v="0"/>
    <n v="32793280"/>
    <n v="17213720"/>
    <n v="754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7"/>
    <s v="P"/>
    <x v="7"/>
    <x v="4"/>
    <s v="PALENA"/>
    <s v="I. Municipalidad de Palena"/>
    <s v="EJECUCION"/>
    <n v="30407832"/>
    <s v="30407832-EJECUCION"/>
    <s v="REPOSICION RETROEXCAVADORA PARA LA COMUNA DE PALENA (C33)"/>
    <n v="81000000"/>
    <n v="81000000"/>
    <n v="0"/>
    <n v="0"/>
    <n v="81000000"/>
    <n v="0"/>
    <n v="81000000"/>
    <n v="0"/>
    <n v="0"/>
    <n v="81000000"/>
    <n v="0"/>
    <n v="0"/>
    <n v="0"/>
    <n v="0"/>
    <n v="0"/>
    <n v="81000000"/>
    <n v="0"/>
    <n v="81000000"/>
    <n v="0"/>
    <n v="81000000"/>
    <n v="0"/>
    <n v="0"/>
    <s v="TERMINADO"/>
    <x v="1"/>
    <x v="2"/>
    <s v="si"/>
    <m/>
    <s v="941/04-02-2016"/>
  </r>
  <r>
    <n v="31"/>
    <n v="1"/>
    <s v="P"/>
    <x v="4"/>
    <x v="4"/>
    <s v="PALENA"/>
    <s v="I. Municipalidad de Palena"/>
    <s v="EJECUCION"/>
    <n v="30115295"/>
    <s v="30115295-EJECUCION"/>
    <s v="REPOSICION Y AMPLIACION CUARTEL 1° COMPAÑIA DE BOMBEROS"/>
    <n v="642465000"/>
    <n v="704595000"/>
    <n v="0"/>
    <n v="0"/>
    <n v="313972000"/>
    <n v="328493000"/>
    <n v="313972000"/>
    <n v="328493000"/>
    <n v="0"/>
    <n v="0"/>
    <n v="0"/>
    <n v="0"/>
    <n v="0"/>
    <n v="0"/>
    <n v="0"/>
    <n v="0"/>
    <n v="0"/>
    <n v="0"/>
    <n v="0"/>
    <n v="0"/>
    <n v="0"/>
    <n v="704595000"/>
    <s v="EN TRAMITE"/>
    <x v="1"/>
    <x v="1"/>
    <s v=""/>
    <s v="RS"/>
    <s v="'31/05/2016"/>
  </r>
  <r>
    <m/>
    <m/>
    <m/>
    <x v="0"/>
    <x v="0"/>
    <m/>
    <m/>
    <m/>
    <m/>
    <m/>
    <s v="TOTAL DE INICIATIVAS PUESTA EN MARCHA"/>
    <n v="723465000"/>
    <n v="785595000"/>
    <n v="0"/>
    <n v="0"/>
    <n v="394972000"/>
    <n v="328493000"/>
    <n v="394972000"/>
    <n v="328493000"/>
    <n v="0"/>
    <n v="81000000"/>
    <n v="0"/>
    <n v="0"/>
    <n v="0"/>
    <n v="0"/>
    <n v="0"/>
    <n v="81000000"/>
    <n v="0"/>
    <n v="81000000"/>
    <n v="0"/>
    <n v="81000000"/>
    <n v="0"/>
    <n v="704595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m/>
    <s v="N"/>
    <x v="7"/>
    <x v="4"/>
    <s v="PALENA"/>
    <m/>
    <s v="EJECUCION"/>
    <n v="30345072"/>
    <s v="30345072-EJECUCION"/>
    <s v="ADQUISICION CAMION MULTIPROPOSITO COMUNA DE PALENA (C33)"/>
    <m/>
    <n v="266278000"/>
    <m/>
    <n v="0"/>
    <n v="0"/>
    <m/>
    <m/>
    <m/>
    <m/>
    <n v="266278000"/>
    <n v="0"/>
    <n v="0"/>
    <n v="0"/>
    <n v="0"/>
    <n v="0"/>
    <n v="0"/>
    <n v="0"/>
    <n v="0"/>
    <n v="0"/>
    <n v="0"/>
    <n v="266278000"/>
    <n v="0"/>
    <s v="EN TRAMITE"/>
    <x v="9"/>
    <x v="2"/>
    <m/>
    <m/>
    <m/>
  </r>
  <r>
    <n v="22"/>
    <n v="0"/>
    <s v="N"/>
    <x v="7"/>
    <x v="4"/>
    <s v="PALENA"/>
    <s v="I. Municipalidad de Palena"/>
    <s v="EJECUCION"/>
    <n v="30474713"/>
    <s v="30474713-EJECUCION"/>
    <s v="ACTUALIZACION PLAN REGULADOR COMUNA DE PALENA (C33)"/>
    <n v="130000000"/>
    <n v="130000000"/>
    <m/>
    <n v="0"/>
    <n v="0"/>
    <m/>
    <m/>
    <m/>
    <m/>
    <n v="0"/>
    <n v="0"/>
    <n v="0"/>
    <n v="0"/>
    <n v="0"/>
    <n v="0"/>
    <n v="0"/>
    <n v="0"/>
    <n v="0"/>
    <n v="0"/>
    <n v="0"/>
    <n v="0"/>
    <n v="130000000"/>
    <s v="APROBADO CORE"/>
    <x v="1"/>
    <x v="2"/>
    <m/>
    <m/>
    <m/>
  </r>
  <r>
    <m/>
    <m/>
    <m/>
    <x v="0"/>
    <x v="0"/>
    <m/>
    <m/>
    <m/>
    <m/>
    <m/>
    <s v="TOTAL INICIATIVAS NUEVAS"/>
    <n v="130000000"/>
    <n v="396278000"/>
    <n v="0"/>
    <n v="0"/>
    <n v="0"/>
    <n v="0"/>
    <n v="0"/>
    <n v="0"/>
    <n v="0"/>
    <n v="266278000"/>
    <n v="0"/>
    <n v="0"/>
    <n v="0"/>
    <n v="0"/>
    <n v="0"/>
    <n v="0"/>
    <n v="0"/>
    <n v="0"/>
    <n v="0"/>
    <n v="0"/>
    <n v="266278000"/>
    <n v="1300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COMUNA DE PALENA"/>
    <n v="936211000"/>
    <n v="1272159000"/>
    <n v="52819000"/>
    <n v="32739000"/>
    <n v="452519000"/>
    <n v="648573000"/>
    <n v="524899000"/>
    <n v="628493000"/>
    <n v="0"/>
    <n v="397285000"/>
    <n v="0"/>
    <n v="4208880"/>
    <n v="7540000"/>
    <n v="11748880"/>
    <n v="10522200"/>
    <n v="91522200"/>
    <n v="0"/>
    <n v="102044400"/>
    <n v="0"/>
    <n v="113793280"/>
    <n v="283491720"/>
    <n v="842135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3"/>
    <x v="4"/>
    <s v="PROV. PALENA"/>
    <s v="Dirección de Vialidad"/>
    <s v="EJECUCION"/>
    <n v="30071449"/>
    <s v="30071449-EJECUCION"/>
    <s v="MEJORAMIENTO RUTA 7 SECTOR PUERTO CARDENAS-SANTA LUCIA"/>
    <n v="17087032859"/>
    <n v="22276244951"/>
    <n v="8409478390"/>
    <n v="13262160441"/>
    <n v="7600000000"/>
    <n v="1414084510"/>
    <n v="7600000000"/>
    <n v="1077554469"/>
    <n v="0"/>
    <n v="5753177800"/>
    <n v="35502000"/>
    <n v="35502000"/>
    <n v="445435118"/>
    <n v="516439118"/>
    <n v="409228682"/>
    <n v="0"/>
    <n v="58331860"/>
    <n v="467560542"/>
    <n v="0"/>
    <n v="983999660"/>
    <n v="4769178140"/>
    <n v="3260906710"/>
    <s v="EN EJECUCION"/>
    <x v="9"/>
    <x v="1"/>
    <s v=""/>
    <s v="RS"/>
    <s v="'04/01/2016"/>
  </r>
  <r>
    <n v="31"/>
    <n v="1"/>
    <s v="A"/>
    <x v="7"/>
    <x v="4"/>
    <s v="PROV. PALENA"/>
    <s v="I. Municipalidad de Chaiten"/>
    <s v="EJECUCION"/>
    <n v="30082185"/>
    <s v="30082185-EJECUCION"/>
    <s v="MEJORAMIENTO PLAZA DE ARMAS DE VILLA SANTA LUCIA"/>
    <n v="573585000"/>
    <n v="581129687"/>
    <n v="207723777"/>
    <n v="123732876"/>
    <n v="424623004"/>
    <n v="0"/>
    <n v="365861223"/>
    <n v="0"/>
    <n v="0"/>
    <n v="457396811"/>
    <n v="0"/>
    <n v="97328223"/>
    <n v="30971224"/>
    <n v="128299447"/>
    <n v="42422775"/>
    <n v="53650619"/>
    <n v="90423171"/>
    <n v="186496565"/>
    <n v="0"/>
    <n v="314796012"/>
    <n v="142600799"/>
    <n v="0"/>
    <s v="EN EJECUCION"/>
    <x v="9"/>
    <x v="1"/>
    <s v="si"/>
    <s v="RS"/>
    <s v="'09/02/2016"/>
  </r>
  <r>
    <n v="31"/>
    <n v="0"/>
    <s v="A"/>
    <x v="7"/>
    <x v="4"/>
    <s v="PROV. PALENA"/>
    <s v="Dirección de Obras Hidraulicas"/>
    <s v="EJECUCION"/>
    <n v="30136060"/>
    <s v="30136060-EJECUCION"/>
    <s v="CONSTRUCCION DEFENSAS FLUVIALES RIO BLANCO DE CHAITEN SUR"/>
    <n v="2222791000"/>
    <n v="2054292015"/>
    <n v="250000000"/>
    <n v="348948349"/>
    <n v="1082769778"/>
    <n v="864377651"/>
    <n v="900000000"/>
    <n v="1072791000"/>
    <n v="0"/>
    <n v="1616757935"/>
    <n v="215628626"/>
    <n v="273534885"/>
    <n v="319305196"/>
    <n v="808468707"/>
    <n v="167470894"/>
    <n v="16864391"/>
    <n v="127106194"/>
    <n v="311441479"/>
    <n v="22709565"/>
    <n v="1142619751"/>
    <n v="474138184"/>
    <n v="88585731"/>
    <s v="EN EJECUCION"/>
    <x v="9"/>
    <x v="1"/>
    <s v=""/>
    <s v="RS"/>
    <s v="'18/11/2015"/>
  </r>
  <r>
    <n v="31"/>
    <n v="0"/>
    <s v="A"/>
    <x v="3"/>
    <x v="4"/>
    <s v="PROV. PALENA"/>
    <s v="Dirección de Vialidad"/>
    <s v="EJECUCION"/>
    <n v="30342673"/>
    <s v="30342673-EJECUCION"/>
    <s v="CONSTRUCCION CAMINO RUTA  W 807 SECTOR PUENTE NEGRO PTE. AQUELLAS"/>
    <n v="8437918000"/>
    <n v="8826117000"/>
    <n v="10000000"/>
    <n v="2684981"/>
    <n v="340000000"/>
    <n v="8483432019"/>
    <n v="340000000"/>
    <n v="8087918000"/>
    <n v="0"/>
    <n v="384308019"/>
    <n v="0"/>
    <n v="0"/>
    <n v="1342797"/>
    <n v="1342797"/>
    <n v="0"/>
    <n v="0"/>
    <n v="0"/>
    <n v="0"/>
    <n v="48934596"/>
    <n v="50277393"/>
    <n v="334030626"/>
    <n v="8439124000"/>
    <s v="EN EJECUCION"/>
    <x v="9"/>
    <x v="1"/>
    <s v=""/>
    <m/>
    <m/>
  </r>
  <r>
    <n v="31"/>
    <n v="0"/>
    <s v="A"/>
    <x v="3"/>
    <x v="4"/>
    <s v="PROV. PALENA"/>
    <s v="Dirección de Vialidad"/>
    <s v="EJECUCION"/>
    <n v="30342724"/>
    <s v="30342724-EJECUCION"/>
    <s v="CONSERVACION CAMINO BASICO, RUTA W-609 ETAPA I (C33)"/>
    <n v="1419992000"/>
    <n v="1425560224"/>
    <n v="200000000"/>
    <n v="198808402"/>
    <n v="1090074315"/>
    <n v="420964683"/>
    <n v="800000000"/>
    <n v="419992000"/>
    <n v="0"/>
    <n v="1226751822"/>
    <n v="0"/>
    <n v="156499511"/>
    <n v="713974405"/>
    <n v="870473916"/>
    <n v="0"/>
    <n v="106519306"/>
    <n v="159758600"/>
    <n v="266277906"/>
    <n v="31224016"/>
    <n v="1167975838"/>
    <n v="58775984"/>
    <n v="0"/>
    <s v="EN EJECUCION"/>
    <x v="9"/>
    <x v="2"/>
    <s v="si"/>
    <m/>
    <n v="2015"/>
  </r>
  <r>
    <n v="31"/>
    <n v="0"/>
    <s v="A"/>
    <x v="3"/>
    <x v="4"/>
    <s v="PROV. PALENA"/>
    <s v="Seremi de Vivienda y Urbanismo"/>
    <s v="EJECUCION"/>
    <n v="30350774"/>
    <s v="30350774-EJECUCION"/>
    <s v="MEJORAMIENTO DE DIVERSAS CALLES DE LA PROVINCIA PALENA"/>
    <n v="2758233000"/>
    <n v="2634340014"/>
    <n v="2062162691"/>
    <n v="2215804231"/>
    <n v="418535783"/>
    <n v="0"/>
    <n v="696070309"/>
    <n v="0"/>
    <n v="0"/>
    <n v="418535783"/>
    <n v="60000000"/>
    <n v="0"/>
    <n v="73535783"/>
    <n v="133535783"/>
    <n v="60000000"/>
    <n v="60000000"/>
    <n v="60000000"/>
    <n v="180000000"/>
    <n v="0"/>
    <n v="313535783"/>
    <n v="105000000"/>
    <n v="0"/>
    <s v="EN EJECUCION"/>
    <x v="9"/>
    <x v="1"/>
    <s v="si"/>
    <s v="RS"/>
    <s v="'14/01/2016"/>
  </r>
  <r>
    <n v="31"/>
    <n v="0"/>
    <s v="A"/>
    <x v="3"/>
    <x v="4"/>
    <s v="PROV. PALENA"/>
    <s v="Dirección de Vialidad"/>
    <s v="EJECUCION"/>
    <n v="30342727"/>
    <s v="30342727-EJECUCION"/>
    <s v="CONSERVACION PERIODICA CAMINO BASICO SANTA BARBARA-CHANA, ROL W-807 ( AERODROMO) (C33)"/>
    <n v="1771178000"/>
    <n v="1695529000"/>
    <n v="201000000"/>
    <n v="1000000"/>
    <n v="1694529000"/>
    <n v="0"/>
    <n v="1570178000"/>
    <n v="0"/>
    <n v="0"/>
    <n v="1694529000"/>
    <n v="0"/>
    <n v="0"/>
    <n v="268946697"/>
    <n v="268946697"/>
    <n v="155323346"/>
    <n v="284449475"/>
    <n v="52709128"/>
    <n v="492481949"/>
    <n v="0"/>
    <n v="761428646"/>
    <n v="933100354"/>
    <n v="0"/>
    <s v="EN EJECUCION"/>
    <x v="9"/>
    <x v="2"/>
    <s v=""/>
    <m/>
    <n v="2015"/>
  </r>
  <r>
    <n v="33"/>
    <n v="0"/>
    <s v="A"/>
    <x v="9"/>
    <x v="4"/>
    <s v="PROV. PALENA"/>
    <s v="Servicio de Cooperación Técnica"/>
    <s v="EJECUCION"/>
    <n v="30342023"/>
    <s v="30342023-EJECUCION"/>
    <s v="CAPACITACION APOYO EMPRENDEDORES CENTRO DESARROLLO NEGOCIOS CHAITEN"/>
    <n v="189705000"/>
    <n v="234693719"/>
    <n v="139556750"/>
    <n v="92130750"/>
    <n v="97574250"/>
    <n v="0"/>
    <n v="50148250"/>
    <n v="0"/>
    <n v="0"/>
    <n v="142562969"/>
    <n v="0"/>
    <n v="45047905"/>
    <n v="0"/>
    <n v="45047905"/>
    <n v="0"/>
    <n v="0"/>
    <n v="45369719"/>
    <n v="45369719"/>
    <n v="0"/>
    <n v="90417624"/>
    <n v="52145345"/>
    <n v="0"/>
    <s v="EN EJECUCION"/>
    <x v="9"/>
    <x v="4"/>
    <s v=""/>
    <m/>
    <m/>
  </r>
  <r>
    <n v="33"/>
    <n v="0"/>
    <s v="A"/>
    <x v="11"/>
    <x v="4"/>
    <s v="PROV. PALENA"/>
    <s v="Gobierno Regional"/>
    <s v="EJECUCION"/>
    <n v="30398531"/>
    <s v="30398531-EJECUCION"/>
    <s v="TRANSFERENCIA CAPITAL SEMILLA PARA POTENCIAR LOS SEIS EJES PRODUCTIVOS A DE LA PROVINCIA DE PALENA"/>
    <n v="600000000"/>
    <n v="600000000"/>
    <n v="150000000"/>
    <n v="150000000"/>
    <n v="154500000"/>
    <n v="295500000"/>
    <n v="154500000"/>
    <n v="295500000"/>
    <n v="0"/>
    <n v="161564729"/>
    <n v="0"/>
    <n v="0"/>
    <n v="0"/>
    <n v="0"/>
    <n v="0"/>
    <n v="0"/>
    <n v="11580283"/>
    <n v="11580283"/>
    <n v="0"/>
    <n v="11580283"/>
    <n v="149984446"/>
    <n v="288435271"/>
    <s v="EN EJECUCION"/>
    <x v="9"/>
    <x v="4"/>
    <s v="si"/>
    <m/>
    <m/>
  </r>
  <r>
    <n v="33"/>
    <n v="0"/>
    <s v="A"/>
    <x v="12"/>
    <x v="4"/>
    <s v="PROV. PALENA"/>
    <s v="Seremi de Agricultura"/>
    <s v="EJECUCION"/>
    <n v="30326872"/>
    <s v="30326872-EJECUCION"/>
    <s v="TRANSFERENCIA Y ADOPCION DESARROLLO CAPITAL HUMANO PARA LA AGRICULTURA FAMILIAR CAMPESINA"/>
    <n v="60000000"/>
    <n v="60000000"/>
    <n v="30000000"/>
    <n v="15000000"/>
    <n v="45000000"/>
    <n v="0"/>
    <n v="30000000"/>
    <n v="0"/>
    <n v="0"/>
    <n v="45000000"/>
    <n v="15000000"/>
    <n v="0"/>
    <n v="0"/>
    <n v="15000000"/>
    <n v="0"/>
    <n v="0"/>
    <n v="12194000"/>
    <n v="12194000"/>
    <n v="1500000"/>
    <n v="28694000"/>
    <n v="16306000"/>
    <n v="0"/>
    <s v="EN EJECUCION"/>
    <x v="9"/>
    <x v="4"/>
    <s v=""/>
    <m/>
    <m/>
  </r>
  <r>
    <n v="33"/>
    <n v="0"/>
    <s v="A"/>
    <x v="9"/>
    <x v="4"/>
    <s v="PROV. PALENA"/>
    <s v="Servicio Nacional de Turismo"/>
    <s v="EJECUCION"/>
    <n v="30337226"/>
    <s v="30337226-EJECUCION"/>
    <s v="TRANSFERENCIA DESARROLLO DEL T.I.E. EN TERRITORIO PATAGONIA VERDE "/>
    <n v="1275000000"/>
    <n v="1275000000"/>
    <n v="468750000"/>
    <n v="189004104"/>
    <n v="328313000"/>
    <n v="757682896"/>
    <n v="328313000"/>
    <n v="477937000"/>
    <n v="0"/>
    <n v="798495896"/>
    <n v="0"/>
    <n v="114291123"/>
    <n v="86956070"/>
    <n v="201247193"/>
    <n v="0"/>
    <n v="0"/>
    <n v="108876602"/>
    <n v="108876602"/>
    <n v="0"/>
    <n v="310123795"/>
    <n v="488372101"/>
    <n v="287500000"/>
    <s v="EN EJECUCION"/>
    <x v="9"/>
    <x v="4"/>
    <s v=""/>
    <m/>
    <m/>
  </r>
  <r>
    <n v="33"/>
    <n v="0"/>
    <s v="A"/>
    <x v="12"/>
    <x v="4"/>
    <s v="PROV. PALENA"/>
    <s v="Instituto de Desarrollo Agropecuario"/>
    <s v="EJECUCION"/>
    <n v="30341233"/>
    <s v="30341233-EJECUCION"/>
    <s v="OBRAS MENORES DE RIEGO Y SUMINISTRO DE AGUA AFC"/>
    <n v="769600000"/>
    <n v="769600000"/>
    <n v="117550000"/>
    <n v="100000000"/>
    <n v="326550000"/>
    <n v="360600000"/>
    <n v="309000000"/>
    <n v="343050000"/>
    <n v="0"/>
    <n v="326550000"/>
    <n v="0"/>
    <n v="0"/>
    <n v="0"/>
    <n v="0"/>
    <n v="0"/>
    <n v="0"/>
    <n v="0"/>
    <n v="0"/>
    <n v="0"/>
    <n v="0"/>
    <n v="326550000"/>
    <n v="343050000"/>
    <s v="EN EJECUCION"/>
    <x v="9"/>
    <x v="4"/>
    <s v="si"/>
    <m/>
    <m/>
  </r>
  <r>
    <n v="33"/>
    <n v="0"/>
    <s v="A"/>
    <x v="12"/>
    <x v="4"/>
    <s v="PROV. PALENA"/>
    <s v="Instituto de Desarrollo Agropecuario"/>
    <s v="EJECUCION"/>
    <n v="30341275"/>
    <s v="30341275-EJECUCION"/>
    <s v="TRANSFERENCIA PROGRAMA DE REGULARIZACION DE DERECHOS DE APROVECHAMIENTO DE AGUA EN PEQUEÑOS AGRICULTORES"/>
    <n v="203000000"/>
    <n v="203000000"/>
    <n v="40050000"/>
    <n v="33500000"/>
    <n v="50985000"/>
    <n v="118515000"/>
    <n v="50985000"/>
    <n v="111965000"/>
    <n v="0"/>
    <n v="92535000"/>
    <n v="0"/>
    <n v="0"/>
    <n v="0"/>
    <n v="0"/>
    <n v="0"/>
    <n v="8753836"/>
    <n v="3920000"/>
    <n v="12673836"/>
    <n v="0"/>
    <n v="12673836"/>
    <n v="79861164"/>
    <n v="76965000"/>
    <s v="EN EJECUCION"/>
    <x v="9"/>
    <x v="4"/>
    <s v=""/>
    <m/>
    <m/>
  </r>
  <r>
    <n v="33"/>
    <n v="0"/>
    <s v="A"/>
    <x v="9"/>
    <x v="4"/>
    <s v="PROV. PALENA"/>
    <s v="Instituto de Desarrollo Agropecuario"/>
    <s v="EJECUCION"/>
    <n v="30341323"/>
    <s v="30341323-EJECUCION"/>
    <s v="TRANSFERENCIA FORTALECIMIENTO Y COMPETITIVIDAD  DE LA ARTESANIA "/>
    <n v="190000000"/>
    <n v="190000000"/>
    <n v="46050000"/>
    <n v="43500000"/>
    <n v="50470000"/>
    <n v="96030000"/>
    <n v="50470000"/>
    <n v="93480000"/>
    <n v="0"/>
    <n v="76550000"/>
    <n v="0"/>
    <n v="0"/>
    <n v="0"/>
    <n v="0"/>
    <n v="0"/>
    <n v="0"/>
    <n v="1447391"/>
    <n v="1447391"/>
    <n v="0"/>
    <n v="1447391"/>
    <n v="75102609"/>
    <n v="69950000"/>
    <s v="EN EJECUCION"/>
    <x v="9"/>
    <x v="4"/>
    <s v=""/>
    <m/>
    <m/>
  </r>
  <r>
    <n v="33"/>
    <n v="0"/>
    <s v="P"/>
    <x v="9"/>
    <x v="4"/>
    <s v="PROV. PALENA"/>
    <s v="Instituto de Desarrollo Agropecuario"/>
    <s v="EJECUCION"/>
    <n v="30341325"/>
    <s v="30341325-EJECUCION"/>
    <s v="TRANSFERENCIA Y ASESORIA  TECNICA EN TURISMO RURAL II ETAPA"/>
    <n v="355000000"/>
    <n v="355000000"/>
    <n v="2550000"/>
    <n v="0"/>
    <n v="92629828"/>
    <n v="264875000"/>
    <n v="90125000"/>
    <n v="262325000"/>
    <n v="0"/>
    <n v="92675000"/>
    <n v="2504828"/>
    <n v="0"/>
    <n v="0"/>
    <n v="2504828"/>
    <n v="0"/>
    <n v="0"/>
    <n v="203490"/>
    <n v="203490"/>
    <n v="0"/>
    <n v="2708318"/>
    <n v="89966682"/>
    <n v="262325000"/>
    <s v="EN EJECUCION"/>
    <x v="9"/>
    <x v="4"/>
    <s v=""/>
    <m/>
    <m/>
  </r>
  <r>
    <n v="33"/>
    <n v="0"/>
    <s v="A"/>
    <x v="12"/>
    <x v="4"/>
    <s v="PROV. PALENA"/>
    <s v="Instituto de Desarrollo Agropecuario"/>
    <s v="EJECUCION"/>
    <n v="30341329"/>
    <s v="30341329-EJECUCION"/>
    <s v="TRANSFERENCIA ASESORIA ESPECIALIZADA CONSOLIDACION TENENCIA DE TIERRA EN AFC"/>
    <n v="309000000"/>
    <n v="309000000"/>
    <n v="70796750"/>
    <n v="42681639"/>
    <n v="93398000"/>
    <n v="172920361"/>
    <n v="93398000"/>
    <n v="144805250"/>
    <n v="0"/>
    <n v="121513111"/>
    <n v="0"/>
    <n v="0"/>
    <n v="0"/>
    <n v="0"/>
    <n v="0"/>
    <n v="14886378"/>
    <n v="12934006"/>
    <n v="27820384"/>
    <n v="0"/>
    <n v="27820384"/>
    <n v="93692727"/>
    <n v="144805250"/>
    <s v="EN EJECUCION"/>
    <x v="9"/>
    <x v="4"/>
    <s v=""/>
    <m/>
    <m/>
  </r>
  <r>
    <n v="33"/>
    <n v="0"/>
    <s v="A"/>
    <x v="11"/>
    <x v="4"/>
    <s v="PROV. PALENA"/>
    <s v="Corporación de Fomento de la Producción"/>
    <s v="EJECUCION"/>
    <n v="30341732"/>
    <s v="30341732-EJECUCION"/>
    <s v="TRANSFERENCIA FORTALECER LA PESCA ARTESANAL CHAITEN, HUALAIHUE Y COCHAMO"/>
    <n v="378000000"/>
    <n v="378000000"/>
    <n v="191500000"/>
    <n v="191500000"/>
    <n v="96048000"/>
    <n v="90452000"/>
    <n v="96048000"/>
    <n v="90452000"/>
    <n v="0"/>
    <n v="101171880"/>
    <n v="0"/>
    <n v="0"/>
    <n v="0"/>
    <n v="0"/>
    <n v="0"/>
    <n v="0"/>
    <n v="10023880"/>
    <n v="10023880"/>
    <n v="0"/>
    <n v="10023880"/>
    <n v="91148000"/>
    <n v="85328120"/>
    <s v="EN EJECUCION"/>
    <x v="9"/>
    <x v="4"/>
    <s v=""/>
    <m/>
    <m/>
  </r>
  <r>
    <n v="33"/>
    <n v="0"/>
    <s v="A"/>
    <x v="12"/>
    <x v="4"/>
    <s v="PROV. PALENA"/>
    <s v="Corporación de Fomento de la Producción"/>
    <s v="EJECUCION"/>
    <n v="30342022"/>
    <s v="30342022-EJECUCION"/>
    <s v="TRANSFERENCIA PDT PECUARIO BOVINO Y AGRO INDUSTRIAL TPV"/>
    <n v="198000000"/>
    <n v="198000000"/>
    <n v="100250000"/>
    <n v="97750000"/>
    <n v="50341000"/>
    <n v="51375000"/>
    <n v="48875000"/>
    <n v="48875000"/>
    <n v="0"/>
    <n v="50341000"/>
    <n v="0"/>
    <n v="0"/>
    <n v="0"/>
    <n v="0"/>
    <n v="0"/>
    <n v="0"/>
    <n v="0"/>
    <n v="0"/>
    <n v="4404275"/>
    <n v="4404275"/>
    <n v="45936725"/>
    <n v="49909000"/>
    <s v="EN EJECUCION"/>
    <x v="9"/>
    <x v="4"/>
    <s v=""/>
    <m/>
    <m/>
  </r>
  <r>
    <n v="33"/>
    <n v="0"/>
    <s v="A"/>
    <x v="9"/>
    <x v="4"/>
    <s v="PROV. PALENA"/>
    <s v="Corporación de Fomento de la Producción"/>
    <s v="EJECUCION"/>
    <n v="30342073"/>
    <s v="30342073-EJECUCION"/>
    <s v="TRANSFERENCIA DESARROLLO SUSTENTABLE DESTINO TURISTICO PATAGONIA VERDE"/>
    <n v="960000000"/>
    <n v="960000000"/>
    <n v="243750000"/>
    <n v="238750000"/>
    <n v="238750000"/>
    <n v="482500000"/>
    <n v="238750000"/>
    <n v="477500000"/>
    <n v="0"/>
    <n v="443218997"/>
    <n v="0"/>
    <n v="0"/>
    <n v="0"/>
    <n v="0"/>
    <n v="0"/>
    <n v="0"/>
    <n v="55736846"/>
    <n v="55736846"/>
    <n v="1920000"/>
    <n v="57656846"/>
    <n v="385562151"/>
    <n v="278031003"/>
    <s v="EN EJECUCION"/>
    <x v="9"/>
    <x v="4"/>
    <s v=""/>
    <m/>
    <m/>
  </r>
  <r>
    <n v="33"/>
    <n v="0"/>
    <s v="A"/>
    <x v="9"/>
    <x v="4"/>
    <s v="PROV. PALENA"/>
    <s v="Gobierno Regional"/>
    <s v="EJECUCION"/>
    <n v="30345125"/>
    <s v="30345125-EJECUCION"/>
    <s v="TRANSFERENCIA FORTALECIMIENTO MICRO Y PEQUEÑA EMPRESA PATAGONIA VERDE"/>
    <n v="1060000000"/>
    <n v="1060000000"/>
    <n v="530000000"/>
    <n v="265000000"/>
    <n v="265000000"/>
    <n v="530000000"/>
    <n v="265000000"/>
    <n v="265000000"/>
    <n v="0"/>
    <n v="795000000"/>
    <n v="0"/>
    <n v="249600241"/>
    <n v="0"/>
    <n v="249600241"/>
    <n v="0"/>
    <n v="12742280"/>
    <n v="3875596"/>
    <n v="16617876"/>
    <n v="0"/>
    <n v="266218117"/>
    <n v="528781883"/>
    <n v="0"/>
    <s v="EN EJECUCION"/>
    <x v="9"/>
    <x v="4"/>
    <s v=""/>
    <m/>
    <m/>
  </r>
  <r>
    <m/>
    <m/>
    <m/>
    <x v="0"/>
    <x v="0"/>
    <m/>
    <m/>
    <m/>
    <m/>
    <m/>
    <s v="TOTAL INICIATIVAS DE ARRASTRE"/>
    <n v="40818034859"/>
    <n v="46085506610"/>
    <n v="14758448683"/>
    <n v="17611955773"/>
    <n v="14540090958"/>
    <n v="14403309120"/>
    <n v="14217722457"/>
    <n v="13269144719"/>
    <n v="0"/>
    <n v="14798635752"/>
    <n v="328635454"/>
    <n v="971803888"/>
    <n v="1940467290"/>
    <n v="3240906632"/>
    <n v="834445697"/>
    <n v="557866285"/>
    <n v="814490766"/>
    <n v="2206802748"/>
    <n v="110692452"/>
    <n v="5558401832"/>
    <n v="9240233920"/>
    <n v="13674915085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4"/>
    <n v="0"/>
    <s v="A"/>
    <x v="6"/>
    <x v="4"/>
    <s v="PROV. PALENA"/>
    <s v="Gobierno Regional"/>
    <s v="EJECUCION"/>
    <n v="30322174"/>
    <s v="30322174-EJECUCION"/>
    <s v="SUBSIDIO A LA OPERACION SISTEMA PRIVADO DE GENERACION ISLAS DESERTORES"/>
    <n v="180000000"/>
    <n v="608375857.02083933"/>
    <n v="0"/>
    <n v="359788359"/>
    <n v="248587498.02083933"/>
    <n v="0"/>
    <n v="180000000"/>
    <n v="0"/>
    <n v="0"/>
    <n v="93091396"/>
    <n v="0"/>
    <n v="27645263"/>
    <n v="13244780"/>
    <n v="40890043"/>
    <n v="0"/>
    <n v="13390281"/>
    <n v="25959910"/>
    <n v="39350191"/>
    <n v="12851162"/>
    <n v="93091396"/>
    <n v="0"/>
    <n v="155496102.02083933"/>
    <s v="EN EJECUCION"/>
    <x v="4"/>
    <x v="5"/>
    <m/>
    <m/>
    <m/>
  </r>
  <r>
    <n v="29"/>
    <n v="0"/>
    <s v="P"/>
    <x v="3"/>
    <x v="4"/>
    <s v="PROV. PALENA"/>
    <s v="Dirección de Vialidad"/>
    <s v="EJECUCION"/>
    <n v="30323022"/>
    <s v="30323022-EJECUCION"/>
    <s v="ADQUISICION PUENTES MECANO PARA LA PROVINCIA DE PALENA (C33)"/>
    <n v="2290000000"/>
    <n v="2290000000"/>
    <n v="0"/>
    <n v="0"/>
    <n v="1500000000"/>
    <n v="790000000"/>
    <n v="1500000000"/>
    <n v="790000000"/>
    <n v="0"/>
    <n v="1884306074"/>
    <n v="0"/>
    <n v="1497270541"/>
    <n v="0"/>
    <n v="1497270541"/>
    <n v="0"/>
    <n v="0"/>
    <n v="0"/>
    <n v="0"/>
    <n v="0"/>
    <n v="1497270541"/>
    <n v="387035533"/>
    <n v="405693926"/>
    <s v="EN EJECUCION"/>
    <x v="9"/>
    <x v="2"/>
    <s v=""/>
    <m/>
    <n v="2015"/>
  </r>
  <r>
    <n v="24"/>
    <n v="0"/>
    <s v="P"/>
    <x v="6"/>
    <x v="4"/>
    <s v="PROV. PALENA"/>
    <s v="Gobierno Regional"/>
    <s v="EJECUCION"/>
    <s v="S/C"/>
    <s v="S/C-EJECUCION"/>
    <s v="SUBSIDIO A LA OPERACION SISTEMA PRIVADO DE GENERACION ISLAS AYACARA"/>
    <n v="145000000"/>
    <n v="145000000"/>
    <n v="0"/>
    <n v="0"/>
    <n v="145000000"/>
    <n v="0"/>
    <n v="145000000"/>
    <n v="0"/>
    <n v="0"/>
    <n v="0"/>
    <n v="0"/>
    <n v="0"/>
    <n v="0"/>
    <n v="0"/>
    <n v="0"/>
    <n v="0"/>
    <n v="0"/>
    <n v="0"/>
    <n v="0"/>
    <n v="0"/>
    <n v="0"/>
    <n v="145000000"/>
    <s v="REQUERIMIENTO"/>
    <x v="4"/>
    <x v="5"/>
    <m/>
    <m/>
    <m/>
  </r>
  <r>
    <n v="29"/>
    <n v="0"/>
    <s v="P"/>
    <x v="2"/>
    <x v="4"/>
    <s v="PROV. PALENA"/>
    <s v="Servicio de Salud Reloncavi"/>
    <s v="EJECUCION"/>
    <n v="30428989"/>
    <s v="30428989-EJECUCION"/>
    <s v="ADQUISICION EQUIPAMIENTO HOSPITALES DE PALENA 2 ETAPA (C33)"/>
    <n v="506026000"/>
    <n v="506026000"/>
    <n v="0"/>
    <n v="0"/>
    <n v="506026000"/>
    <n v="0"/>
    <n v="506026000"/>
    <n v="0"/>
    <n v="0"/>
    <n v="0"/>
    <n v="0"/>
    <n v="0"/>
    <n v="0"/>
    <n v="0"/>
    <n v="0"/>
    <n v="0"/>
    <n v="0"/>
    <n v="0"/>
    <n v="0"/>
    <n v="0"/>
    <n v="0"/>
    <n v="506026000"/>
    <s v="EN TRAMITE"/>
    <x v="1"/>
    <x v="2"/>
    <s v="si"/>
    <m/>
    <m/>
  </r>
  <r>
    <n v="31"/>
    <n v="0"/>
    <s v="P"/>
    <x v="7"/>
    <x v="4"/>
    <s v="PROV. PALENA"/>
    <s v="Dirección de Arquitectura"/>
    <s v="EJECUCION"/>
    <n v="30342276"/>
    <s v="30342276-EJECUCION"/>
    <s v="CONSERVACION DE CALLES Y SITIOS FISCALES DE CHAITEN URBANO (C33)"/>
    <n v="551663000"/>
    <n v="551663000"/>
    <n v="0"/>
    <n v="0"/>
    <n v="551663000"/>
    <n v="0"/>
    <n v="551663000"/>
    <n v="0"/>
    <n v="0"/>
    <n v="200000000"/>
    <n v="0"/>
    <n v="0"/>
    <n v="0"/>
    <n v="0"/>
    <n v="0"/>
    <n v="0"/>
    <n v="0"/>
    <n v="0"/>
    <n v="0"/>
    <n v="0"/>
    <n v="200000000"/>
    <n v="351663000"/>
    <s v="CON CONVENIO"/>
    <x v="9"/>
    <x v="2"/>
    <s v=""/>
    <m/>
    <s v="2.654/19-05-2016"/>
  </r>
  <r>
    <n v="33"/>
    <n v="0"/>
    <s v="P"/>
    <x v="7"/>
    <x v="4"/>
    <s v="PROV. PALENA"/>
    <s v="Seremi Bienes Nacionales"/>
    <s v="EJECUCION"/>
    <n v="30426980"/>
    <s v="30426980-EJECUCION"/>
    <s v="SANEAMIENTO DE LA TENENCIA IRREGULAR DE LA PROPIEDAD PATAGONIA VERDE"/>
    <n v="500000000"/>
    <n v="500000000"/>
    <n v="0"/>
    <n v="0"/>
    <n v="100000000"/>
    <n v="400000000"/>
    <n v="100000000"/>
    <n v="400000000"/>
    <n v="0"/>
    <n v="0"/>
    <n v="0"/>
    <n v="0"/>
    <n v="0"/>
    <n v="0"/>
    <n v="0"/>
    <n v="0"/>
    <n v="0"/>
    <n v="0"/>
    <n v="0"/>
    <n v="0"/>
    <n v="0"/>
    <n v="500000000"/>
    <s v="EN TRAMITE"/>
    <x v="9"/>
    <x v="4"/>
    <s v="si"/>
    <m/>
    <m/>
  </r>
  <r>
    <n v="29"/>
    <n v="0"/>
    <s v="P"/>
    <x v="7"/>
    <x v="4"/>
    <s v="PROV. PALENA"/>
    <s v="Seremi Bienes Nacionales"/>
    <s v="EJECUCION"/>
    <n v="30398377"/>
    <s v="30398377-EJECUCION"/>
    <s v="ADQUISICION EQUIPOS GPS BIENES NACIONALES PALENA (C33)"/>
    <n v="33689000"/>
    <n v="33689000"/>
    <n v="0"/>
    <n v="0"/>
    <n v="33689000"/>
    <n v="0"/>
    <n v="33689000"/>
    <n v="0"/>
    <n v="0"/>
    <n v="0"/>
    <n v="0"/>
    <n v="0"/>
    <n v="0"/>
    <n v="0"/>
    <n v="0"/>
    <n v="0"/>
    <n v="0"/>
    <n v="0"/>
    <n v="0"/>
    <n v="0"/>
    <n v="0"/>
    <n v="33689000"/>
    <s v="CON CONVENIO"/>
    <x v="1"/>
    <x v="2"/>
    <s v="si"/>
    <m/>
    <s v="48/05-01-2016"/>
  </r>
  <r>
    <n v="24"/>
    <n v="0"/>
    <s v="P"/>
    <x v="1"/>
    <x v="4"/>
    <s v="PROV. PALENA"/>
    <s v="Gobierno Regional"/>
    <s v="EJECUCION"/>
    <s v="24.01.001"/>
    <s v="24.01.001-EJECUCION"/>
    <s v="6% CULTURA"/>
    <n v="210000000"/>
    <n v="196500000"/>
    <n v="0"/>
    <n v="0"/>
    <n v="210000000"/>
    <n v="0"/>
    <n v="210000000"/>
    <n v="0"/>
    <n v="0"/>
    <n v="196500000"/>
    <n v="0"/>
    <n v="0"/>
    <n v="0"/>
    <n v="0"/>
    <n v="0"/>
    <n v="0"/>
    <n v="0"/>
    <n v="0"/>
    <n v="0"/>
    <n v="0"/>
    <n v="196500000"/>
    <n v="0"/>
    <s v="EN EJECUCION"/>
    <x v="1"/>
    <x v="5"/>
    <s v=""/>
    <m/>
    <m/>
  </r>
  <r>
    <n v="24"/>
    <n v="0"/>
    <s v="P"/>
    <x v="8"/>
    <x v="4"/>
    <s v="PROV. PALENA"/>
    <s v="Gobierno Regional"/>
    <s v="EJECUCION"/>
    <s v="24.01.003"/>
    <s v="24.01.003-EJECUCION"/>
    <s v="6% DEPORTE"/>
    <n v="210000000"/>
    <n v="196500000"/>
    <n v="0"/>
    <n v="0"/>
    <n v="210000000"/>
    <n v="0"/>
    <n v="210000000"/>
    <n v="0"/>
    <n v="0"/>
    <n v="196500000"/>
    <n v="0"/>
    <n v="0"/>
    <n v="0"/>
    <n v="0"/>
    <n v="0"/>
    <n v="0"/>
    <n v="1200000"/>
    <n v="1200000"/>
    <n v="0"/>
    <n v="1200000"/>
    <n v="195300000"/>
    <n v="0"/>
    <s v="EN EJECUCION"/>
    <x v="1"/>
    <x v="5"/>
    <s v=""/>
    <m/>
    <m/>
  </r>
  <r>
    <n v="24"/>
    <n v="0"/>
    <s v="P"/>
    <x v="7"/>
    <x v="4"/>
    <s v="PROV. PALENA"/>
    <s v="Gobierno Regional"/>
    <s v="EJECUCION"/>
    <s v="24.01.005"/>
    <s v="24.01.005-EJECUCION"/>
    <s v="6% COMUNIDAD ACTIVA"/>
    <n v="210000000"/>
    <n v="196500000"/>
    <n v="0"/>
    <n v="0"/>
    <n v="210000000"/>
    <n v="0"/>
    <n v="210000000"/>
    <n v="0"/>
    <n v="0"/>
    <n v="196500000"/>
    <n v="0"/>
    <n v="0"/>
    <n v="0"/>
    <n v="0"/>
    <n v="0"/>
    <n v="0"/>
    <n v="0"/>
    <n v="0"/>
    <n v="0"/>
    <n v="0"/>
    <n v="196500000"/>
    <n v="0"/>
    <s v="EN EJECUCION"/>
    <x v="1"/>
    <x v="5"/>
    <s v=""/>
    <m/>
    <m/>
  </r>
  <r>
    <n v="33"/>
    <n v="0"/>
    <s v="P"/>
    <x v="7"/>
    <x v="4"/>
    <s v="PROV. PALENA"/>
    <s v="Gobierno Regional"/>
    <s v="EJECUCION"/>
    <s v="33.0125"/>
    <s v="33.0125-EJECUCION"/>
    <s v="FONDO REGIONAL DE INCIATIVA LOCAL"/>
    <n v="563126188"/>
    <n v="1061264586"/>
    <n v="0"/>
    <n v="0"/>
    <n v="563126188"/>
    <n v="0"/>
    <n v="1100000000"/>
    <n v="0"/>
    <n v="0"/>
    <n v="1061264586"/>
    <n v="0"/>
    <n v="86436842"/>
    <n v="48620915"/>
    <n v="135057757"/>
    <n v="56065422"/>
    <n v="26741314"/>
    <n v="94038921"/>
    <n v="176845657"/>
    <n v="30197382"/>
    <n v="342100796"/>
    <n v="719163790"/>
    <n v="0"/>
    <s v="EN EJECUCION"/>
    <x v="8"/>
    <x v="4"/>
    <s v=""/>
    <m/>
    <m/>
  </r>
  <r>
    <m/>
    <m/>
    <m/>
    <x v="0"/>
    <x v="0"/>
    <m/>
    <m/>
    <m/>
    <m/>
    <m/>
    <s v="TOTAL DE INICIATIVAS PUESTA EN MARCHA"/>
    <n v="5399504188"/>
    <n v="6285518443.0208397"/>
    <n v="0"/>
    <n v="359788359"/>
    <n v="4278091686.0208392"/>
    <n v="1190000000"/>
    <n v="4746378000"/>
    <n v="1190000000"/>
    <n v="0"/>
    <n v="3828162056"/>
    <n v="0"/>
    <n v="1611352646"/>
    <n v="61865695"/>
    <n v="1673218341"/>
    <n v="56065422"/>
    <n v="40131595"/>
    <n v="121198831"/>
    <n v="217395848"/>
    <n v="43048544"/>
    <n v="1933662733"/>
    <n v="1894499323"/>
    <n v="2097568028.0208392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N"/>
    <x v="2"/>
    <x v="4"/>
    <s v="PROV. PALENA"/>
    <s v="Servicio de Salud Reloncavi"/>
    <s v="DISEÑO"/>
    <n v="30351932"/>
    <s v="30351932-DISEÑO"/>
    <s v="HABILITACION PROVISORIA DE UNIDADES CRITICAS, HOSPITAL DE CHAITEN"/>
    <n v="50318000"/>
    <n v="50318000"/>
    <n v="0"/>
    <n v="0"/>
    <n v="47900000"/>
    <n v="0"/>
    <n v="47900000"/>
    <n v="0"/>
    <n v="0"/>
    <n v="0"/>
    <n v="0"/>
    <n v="0"/>
    <n v="0"/>
    <n v="0"/>
    <n v="0"/>
    <n v="0"/>
    <n v="0"/>
    <n v="0"/>
    <n v="0"/>
    <n v="0"/>
    <n v="0"/>
    <n v="50318000"/>
    <s v="CON CONVENIO"/>
    <x v="1"/>
    <x v="1"/>
    <s v=""/>
    <s v="RS"/>
    <s v="'29/04/2016"/>
  </r>
  <r>
    <n v="31"/>
    <n v="0"/>
    <s v="N"/>
    <x v="2"/>
    <x v="4"/>
    <s v="PROV. PALENA"/>
    <s v="Servicio de Salud Reloncavi"/>
    <s v="EJECUCION"/>
    <n v="30311722"/>
    <s v="30311722-EJECUCION"/>
    <s v="REPOSICION POSTA SALUD RURAL AULEN"/>
    <n v="18079000"/>
    <n v="356000000"/>
    <n v="0"/>
    <n v="0"/>
    <n v="18079000"/>
    <n v="0"/>
    <n v="18079000"/>
    <n v="0"/>
    <n v="0"/>
    <n v="200000000"/>
    <n v="0"/>
    <n v="0"/>
    <n v="0"/>
    <n v="0"/>
    <n v="0"/>
    <n v="0"/>
    <n v="0"/>
    <n v="0"/>
    <n v="0"/>
    <n v="0"/>
    <n v="200000000"/>
    <n v="156000000"/>
    <s v="COMPROMISO RATE"/>
    <x v="1"/>
    <x v="1"/>
    <s v=""/>
    <m/>
    <m/>
  </r>
  <r>
    <n v="31"/>
    <n v="0"/>
    <s v="N"/>
    <x v="7"/>
    <x v="4"/>
    <s v="PROV. PALENA"/>
    <s v="Dirección Obras Portuarias"/>
    <s v="EJECUCION"/>
    <n v="30447539"/>
    <s v="30447539-EJECUCION"/>
    <s v="DIAGNOSTICO DIVERSOS SECTORES EN ISLAS DESERTORES"/>
    <n v="188129000"/>
    <n v="188129000"/>
    <n v="0"/>
    <n v="0"/>
    <n v="188129000"/>
    <n v="0"/>
    <n v="188129000"/>
    <n v="0"/>
    <n v="0"/>
    <n v="0"/>
    <n v="0"/>
    <n v="0"/>
    <n v="0"/>
    <n v="0"/>
    <n v="0"/>
    <n v="0"/>
    <n v="0"/>
    <n v="0"/>
    <n v="0"/>
    <n v="0"/>
    <n v="0"/>
    <n v="188129000"/>
    <s v="EN TRAMITE"/>
    <x v="7"/>
    <x v="1"/>
    <s v=""/>
    <s v="RS"/>
    <s v="'11/05/2016"/>
  </r>
  <r>
    <m/>
    <m/>
    <m/>
    <x v="0"/>
    <x v="0"/>
    <m/>
    <m/>
    <m/>
    <m/>
    <m/>
    <s v="TOTAL INICIATIVAS NUEVAS"/>
    <n v="256526000"/>
    <n v="594447000"/>
    <n v="0"/>
    <n v="0"/>
    <n v="254108000"/>
    <n v="595258078"/>
    <n v="405608000"/>
    <n v="698667000"/>
    <n v="0"/>
    <n v="200000000"/>
    <n v="0"/>
    <n v="0"/>
    <n v="0"/>
    <n v="0"/>
    <n v="0"/>
    <n v="0"/>
    <n v="0"/>
    <n v="0"/>
    <n v="0"/>
    <n v="0"/>
    <n v="200000000"/>
    <n v="394447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PROVINICALES"/>
    <n v="46474065047"/>
    <n v="52965472053.020844"/>
    <n v="14758448683"/>
    <n v="17971744132"/>
    <n v="19072290644.02084"/>
    <n v="16188567198"/>
    <n v="19369708457"/>
    <n v="15157811719"/>
    <n v="0"/>
    <n v="18826797808"/>
    <n v="328635454"/>
    <n v="2583156534"/>
    <n v="2002332985"/>
    <n v="4914124973"/>
    <n v="890511119"/>
    <n v="597997880"/>
    <n v="935689597"/>
    <n v="2424198596"/>
    <n v="153740996"/>
    <n v="7492064565"/>
    <n v="11334733243"/>
    <n v="16166930113.02084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PROVINCIA DE PALENA"/>
    <n v="54462445269"/>
    <n v="67459730067.020844"/>
    <n v="14953321683"/>
    <n v="23134478265"/>
    <n v="21172474706.02084"/>
    <n v="21417031761"/>
    <n v="22009223558"/>
    <n v="22303462719"/>
    <n v="0"/>
    <n v="21336027978"/>
    <n v="328635454"/>
    <n v="2594880518"/>
    <n v="2010543813"/>
    <n v="4934059785"/>
    <n v="901033319"/>
    <n v="689520080"/>
    <n v="1045418597"/>
    <n v="2635971996"/>
    <n v="199176386"/>
    <n v="7769208167"/>
    <n v="13566819811"/>
    <n v="22989223824.02084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A"/>
    <x v="7"/>
    <x v="5"/>
    <s v="REGIONAL"/>
    <s v="Gobierno Regional"/>
    <s v="EJECUCION"/>
    <n v="30125599"/>
    <s v="30125599-EJECUCION"/>
    <s v="CONSERVACION DEPENDENCIAS GOBIERNO REGIONAL DE LOS LAGOS (C33)"/>
    <n v="988229000"/>
    <n v="1065268937"/>
    <n v="308000000"/>
    <n v="300593762"/>
    <n v="578928535"/>
    <n v="0"/>
    <n v="680229000"/>
    <n v="0"/>
    <n v="0"/>
    <n v="764675175"/>
    <n v="211979448"/>
    <n v="0"/>
    <n v="188791974"/>
    <n v="400771422"/>
    <n v="0"/>
    <n v="104495438"/>
    <n v="93010092"/>
    <n v="197505530"/>
    <n v="72973669"/>
    <n v="671250621"/>
    <n v="93424554"/>
    <n v="0"/>
    <s v="EN EJECUCION"/>
    <x v="1"/>
    <x v="2"/>
    <s v=""/>
    <m/>
    <n v="2015"/>
  </r>
  <r>
    <n v="33"/>
    <n v="0"/>
    <s v="A"/>
    <x v="3"/>
    <x v="5"/>
    <s v="REGIONAL"/>
    <s v="Seremi de Transportes"/>
    <s v="EJECUCION"/>
    <n v="30429222"/>
    <s v="30429222-EJECUCION"/>
    <s v="TRANSFERENCIA PROGRAMA RENOVACION FLOTA LOCOMOCION COLECTIVA"/>
    <n v="2204970000"/>
    <n v="2204970000"/>
    <n v="1470670000"/>
    <n v="307600000"/>
    <n v="836040000"/>
    <n v="700000000"/>
    <n v="734300000"/>
    <n v="0"/>
    <n v="0"/>
    <n v="734300000"/>
    <n v="0"/>
    <n v="0"/>
    <n v="0"/>
    <n v="0"/>
    <n v="0"/>
    <n v="0"/>
    <n v="314600000"/>
    <n v="314600000"/>
    <n v="18800000"/>
    <n v="333400000"/>
    <n v="400900000"/>
    <n v="1163070000"/>
    <s v="EN EJECUCION"/>
    <x v="2"/>
    <x v="4"/>
    <s v=""/>
    <m/>
    <m/>
  </r>
  <r>
    <m/>
    <m/>
    <m/>
    <x v="0"/>
    <x v="0"/>
    <m/>
    <m/>
    <m/>
    <m/>
    <m/>
    <s v="TOTAL INICIATIVAS DE ARRASTRE"/>
    <n v="3193199000"/>
    <n v="3270238937"/>
    <n v="1778670000"/>
    <n v="608193762"/>
    <n v="1414968535"/>
    <n v="700000000"/>
    <n v="1514529000"/>
    <n v="5045139859"/>
    <n v="0"/>
    <n v="1498975175"/>
    <n v="211979448"/>
    <n v="0"/>
    <n v="188791974"/>
    <n v="400771422"/>
    <n v="0"/>
    <n v="104495438"/>
    <n v="407610092"/>
    <n v="512105530"/>
    <n v="91773669"/>
    <n v="1004650621"/>
    <n v="494324554"/>
    <n v="116307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29"/>
    <n v="0"/>
    <s v="P"/>
    <x v="5"/>
    <x v="5"/>
    <s v="REGIONAL"/>
    <s v="Gobierno Regional"/>
    <s v="EJECUCION"/>
    <n v="30415731"/>
    <s v="30415731-EJECUCION"/>
    <s v="EQUIPAMIENTO PLANTAS POTABILIZADORAS DE EMERGENCIA (C33)"/>
    <n v="669066000"/>
    <n v="669066000"/>
    <n v="0"/>
    <n v="0"/>
    <n v="100000000"/>
    <n v="569066000"/>
    <n v="100000000"/>
    <n v="569066000"/>
    <m/>
    <n v="445509451"/>
    <n v="0"/>
    <n v="0"/>
    <n v="0"/>
    <n v="0"/>
    <n v="0"/>
    <n v="0"/>
    <n v="0"/>
    <n v="0"/>
    <n v="0"/>
    <n v="0"/>
    <n v="445509451"/>
    <n v="223556549"/>
    <s v="REQUERIMIENTO"/>
    <x v="1"/>
    <x v="2"/>
    <m/>
    <m/>
    <m/>
  </r>
  <r>
    <n v="22"/>
    <n v="0"/>
    <s v="P"/>
    <x v="7"/>
    <x v="5"/>
    <s v="REGIONAL"/>
    <s v="Gobierno Regional"/>
    <s v="ESTUDIO BÁSICO"/>
    <n v="30430874"/>
    <s v="30430874-ESTUDIO BÁSICO"/>
    <s v="ACTUALIZACION, MODIFICACION Y REESTRUCTURACION DE LA PROPUESTA PROT (C33)"/>
    <n v="384067000"/>
    <n v="384067000"/>
    <n v="0"/>
    <n v="0"/>
    <n v="150000000"/>
    <n v="234067000"/>
    <n v="150000000"/>
    <n v="234067000"/>
    <n v="0"/>
    <n v="0"/>
    <n v="0"/>
    <n v="0"/>
    <n v="0"/>
    <n v="0"/>
    <n v="0"/>
    <n v="0"/>
    <n v="0"/>
    <n v="0"/>
    <n v="0"/>
    <n v="0"/>
    <n v="0"/>
    <n v="384067000"/>
    <s v="ARI"/>
    <x v="1"/>
    <x v="2"/>
    <s v="si"/>
    <m/>
    <s v="MEMO 519/2016_15-09-2016"/>
  </r>
  <r>
    <n v="33"/>
    <n v="0"/>
    <s v="P"/>
    <x v="9"/>
    <x v="5"/>
    <s v="REGIONAL"/>
    <s v="Gobierno Regional"/>
    <s v="EJECUCION"/>
    <s v="S/C-FIC"/>
    <s v="S/C-FIC-EJECUCION"/>
    <s v="FONDO DE INNOVACION PARA LA COMPETITIVIDAD"/>
    <n v="1807158000"/>
    <n v="1861373000"/>
    <n v="0"/>
    <n v="0"/>
    <n v="1807158000"/>
    <n v="0"/>
    <n v="1807158000"/>
    <n v="0"/>
    <n v="0"/>
    <n v="1861373000"/>
    <n v="0"/>
    <n v="0"/>
    <n v="0"/>
    <n v="0"/>
    <n v="0"/>
    <n v="0"/>
    <n v="0"/>
    <n v="0"/>
    <n v="0"/>
    <n v="0"/>
    <n v="1861373000"/>
    <n v="0"/>
    <s v="REQUERIMIENTO"/>
    <x v="11"/>
    <x v="4"/>
    <s v=""/>
    <m/>
    <m/>
  </r>
  <r>
    <m/>
    <m/>
    <m/>
    <x v="0"/>
    <x v="0"/>
    <m/>
    <m/>
    <m/>
    <m/>
    <m/>
    <s v="TOTAL DE INICIATIVAS PUESTA EN MARCHA"/>
    <n v="2191225000"/>
    <n v="2914506000"/>
    <n v="0"/>
    <n v="0"/>
    <n v="2057158000"/>
    <n v="803133000"/>
    <n v="1957158000"/>
    <n v="234067000"/>
    <n v="0"/>
    <n v="2306882451"/>
    <n v="0"/>
    <n v="0"/>
    <n v="0"/>
    <n v="0"/>
    <n v="0"/>
    <n v="0"/>
    <n v="0"/>
    <n v="0"/>
    <n v="0"/>
    <n v="0"/>
    <n v="2306882451"/>
    <n v="607623549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1"/>
    <n v="0"/>
    <s v="N"/>
    <x v="7"/>
    <x v="5"/>
    <s v="REGIONAL"/>
    <s v="Gobierno Regional"/>
    <s v="EJECUCION"/>
    <n v="30460140"/>
    <s v="30460140-EJECUCION"/>
    <s v="CONSERVACION FACHADAS Y CIRCULACIONES CENTRO ADMINISTRATIVO REGIONAL (C33)"/>
    <n v="3000000000"/>
    <n v="3000000000"/>
    <n v="0"/>
    <n v="0"/>
    <n v="300000000"/>
    <n v="2700000000"/>
    <n v="300000000"/>
    <n v="2700000000"/>
    <n v="0"/>
    <n v="0"/>
    <n v="0"/>
    <n v="0"/>
    <n v="0"/>
    <n v="0"/>
    <n v="0"/>
    <n v="0"/>
    <n v="0"/>
    <n v="0"/>
    <n v="0"/>
    <n v="0"/>
    <n v="0"/>
    <n v="3000000000"/>
    <s v="REQUERIMIENTO"/>
    <x v="1"/>
    <x v="2"/>
    <m/>
    <m/>
    <m/>
  </r>
  <r>
    <n v="31"/>
    <n v="1"/>
    <s v="N"/>
    <x v="3"/>
    <x v="5"/>
    <s v="REGIONAL"/>
    <s v="Gobernacion de Osorno"/>
    <s v="PREFACTIBILIDAD"/>
    <n v="30409780"/>
    <s v="30409780-PREFACTIBILIDAD"/>
    <s v="REPOSICION COMPLEJOR FRONTERIZO CARDENAL SAMORE"/>
    <n v="435192000"/>
    <n v="435192000"/>
    <n v="0"/>
    <n v="0"/>
    <n v="200000000"/>
    <n v="235192000"/>
    <n v="200000000"/>
    <n v="235192000"/>
    <n v="0"/>
    <n v="0"/>
    <n v="0"/>
    <n v="0"/>
    <n v="0"/>
    <n v="0"/>
    <n v="0"/>
    <n v="0"/>
    <n v="0"/>
    <n v="0"/>
    <n v="0"/>
    <n v="0"/>
    <n v="0"/>
    <n v="435192000"/>
    <s v="CON CONVENIO"/>
    <x v="2"/>
    <x v="1"/>
    <m/>
    <s v="RS"/>
    <s v="16/06/2016"/>
  </r>
  <r>
    <n v="31"/>
    <n v="0"/>
    <s v="N"/>
    <x v="7"/>
    <x v="5"/>
    <s v="REGIONAL"/>
    <s v="Dirección de Arquitectura"/>
    <s v="EJECUCION"/>
    <n v="30339322"/>
    <s v="30339322-EJECUCION"/>
    <s v="HABILITACION EDIFICIO EGAÑA 60 PTO MONTT"/>
    <n v="2534600000"/>
    <n v="2534600000"/>
    <n v="0"/>
    <n v="62194200"/>
    <n v="100000000"/>
    <n v="2434600000"/>
    <n v="100000000"/>
    <n v="2434600000"/>
    <n v="0"/>
    <n v="150402453"/>
    <n v="0"/>
    <n v="0"/>
    <n v="17172800"/>
    <n v="17172800"/>
    <n v="0"/>
    <n v="0"/>
    <n v="0"/>
    <n v="0"/>
    <n v="0"/>
    <n v="17172800"/>
    <n v="133229653"/>
    <n v="2322003347"/>
    <s v="EJECUCION-CONSULTORIA"/>
    <x v="1"/>
    <x v="1"/>
    <m/>
    <m/>
    <m/>
  </r>
  <r>
    <m/>
    <m/>
    <m/>
    <x v="0"/>
    <x v="0"/>
    <m/>
    <m/>
    <m/>
    <m/>
    <m/>
    <s v="TOTAL INICIATIVAS NUEVAS"/>
    <n v="5969792000"/>
    <n v="5969792000"/>
    <n v="0"/>
    <n v="62194200"/>
    <n v="600000000"/>
    <n v="7165219535"/>
    <n v="650000000"/>
    <n v="7164780000"/>
    <n v="0"/>
    <n v="150402453"/>
    <n v="0"/>
    <n v="0"/>
    <n v="17172800"/>
    <n v="17172800"/>
    <n v="0"/>
    <n v="0"/>
    <n v="0"/>
    <n v="0"/>
    <n v="0"/>
    <n v="17172800"/>
    <n v="133229653"/>
    <n v="5757195347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INICIATIVAS DE CARACTER REGIONAL"/>
    <n v="11354216000"/>
    <n v="12154536937"/>
    <n v="5812096141"/>
    <n v="670387962"/>
    <n v="4072126535"/>
    <n v="8668352535"/>
    <n v="4121687000"/>
    <n v="12443986859"/>
    <n v="0"/>
    <n v="3956260079"/>
    <n v="211979448"/>
    <n v="0"/>
    <n v="205964774"/>
    <n v="417944222"/>
    <n v="0"/>
    <n v="104495438"/>
    <n v="407610092"/>
    <n v="512105530"/>
    <n v="91773669"/>
    <n v="1021823421"/>
    <n v="2934436658"/>
    <n v="7527888896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DE ARRASTRE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3"/>
    <n v="0"/>
    <s v="A"/>
    <x v="9"/>
    <x v="6"/>
    <s v="FOMENTO"/>
    <s v="Servicio Nacional de la Mujer"/>
    <s v="EJECUCION"/>
    <n v="30126939"/>
    <s v="30126939-EJECUCION"/>
    <s v="FONDO DE APOYO A LA CREACION Y DESARROLLO DEL EMPRENDIMIENTO FEMENINO"/>
    <n v="800000000"/>
    <n v="815061991"/>
    <n v="586920000"/>
    <n v="583417436"/>
    <n v="213080000"/>
    <n v="119472000"/>
    <n v="100000000"/>
    <n v="113080000"/>
    <n v="0"/>
    <n v="231644555"/>
    <n v="0"/>
    <n v="0"/>
    <n v="0"/>
    <n v="0"/>
    <n v="0"/>
    <n v="0"/>
    <n v="22527697"/>
    <n v="22527697"/>
    <n v="0"/>
    <n v="22527697"/>
    <n v="209116858"/>
    <n v="0"/>
    <s v="EN EJECUCION"/>
    <x v="1"/>
    <x v="4"/>
    <s v=""/>
    <m/>
    <m/>
  </r>
  <r>
    <n v="33"/>
    <n v="0"/>
    <s v="A"/>
    <x v="11"/>
    <x v="6"/>
    <s v="FOMENTO"/>
    <s v="Servicio de Cooperación Técnica"/>
    <s v="EJECUCION"/>
    <n v="30135459"/>
    <s v="30135459-EJECUCION"/>
    <s v="TRANSFERENCIA INVERSION EN LA MIPE DEL MEJILLON CHILENO"/>
    <n v="800000000"/>
    <n v="868733901"/>
    <n v="548700000"/>
    <n v="500000000"/>
    <n v="259932198"/>
    <n v="108839000"/>
    <n v="150000000"/>
    <n v="101300000"/>
    <n v="0"/>
    <n v="320033901"/>
    <n v="0"/>
    <n v="28666099"/>
    <n v="0"/>
    <n v="28666099"/>
    <n v="0"/>
    <n v="218934532"/>
    <n v="11238369"/>
    <n v="230172901"/>
    <n v="0"/>
    <n v="258839000"/>
    <n v="61194901"/>
    <n v="48700000"/>
    <s v="EN EJECUCION"/>
    <x v="1"/>
    <x v="4"/>
    <s v=""/>
    <m/>
    <m/>
  </r>
  <r>
    <n v="33"/>
    <n v="0"/>
    <s v="A"/>
    <x v="12"/>
    <x v="6"/>
    <s v="FOMENTO"/>
    <s v="Instituto de Desarrollo Agropecuario"/>
    <s v="EJECUCION"/>
    <n v="30136317"/>
    <s v="30136317-EJECUCION"/>
    <s v="CAPACITACION ASESORIA TECNICA EN TURISMO RURAL PARA PEQUEÑOS AGRICULTORES"/>
    <n v="191000000"/>
    <n v="191000000"/>
    <n v="47750000"/>
    <n v="47750000"/>
    <n v="80000000"/>
    <n v="63250000"/>
    <n v="80000000"/>
    <n v="63250000"/>
    <n v="0"/>
    <n v="94925000"/>
    <n v="0"/>
    <n v="0"/>
    <n v="0"/>
    <n v="0"/>
    <n v="0"/>
    <n v="0"/>
    <n v="0"/>
    <n v="0"/>
    <n v="0"/>
    <n v="0"/>
    <n v="94925000"/>
    <n v="48325000"/>
    <s v="EN EJECUCION"/>
    <x v="1"/>
    <x v="4"/>
    <s v=""/>
    <m/>
    <m/>
  </r>
  <r>
    <n v="33"/>
    <n v="0"/>
    <s v="A"/>
    <x v="7"/>
    <x v="6"/>
    <s v="FOMENTO"/>
    <s v="Seremi de Medio Ambiente"/>
    <s v="EJECUCION"/>
    <n v="30136293"/>
    <s v="30136293-EJECUCION"/>
    <s v="PROGRAMA IMPLEMENTACION DE BUENAS PRACTICAS AMBIENTALES"/>
    <n v="500000000"/>
    <n v="500000000"/>
    <n v="243360000"/>
    <n v="249111000"/>
    <n v="134000000"/>
    <n v="200889000"/>
    <n v="50000000"/>
    <n v="206640000"/>
    <n v="0"/>
    <n v="155374550"/>
    <n v="0"/>
    <n v="0"/>
    <n v="0"/>
    <n v="0"/>
    <n v="0"/>
    <n v="50781690"/>
    <n v="23222999"/>
    <n v="74004689"/>
    <n v="0"/>
    <n v="74004689"/>
    <n v="81369861"/>
    <n v="95514450"/>
    <s v="EN EJECUCION"/>
    <x v="1"/>
    <x v="4"/>
    <s v=""/>
    <m/>
    <m/>
  </r>
  <r>
    <n v="33"/>
    <n v="0"/>
    <s v="A"/>
    <x v="12"/>
    <x v="6"/>
    <s v="FOMENTO"/>
    <s v="Instituto de Desarrollo Agropecuario"/>
    <s v="EJECUCION"/>
    <n v="30137060"/>
    <s v="30137060-EJECUCION"/>
    <s v="TRANSFERENCIA PROGRAMAS DE INVERSIONES PRODUCTIVAS EN FAMILIAS USUARIAS DE PROGRAMAS DE ASESORIA INDAP"/>
    <n v="2332740000"/>
    <n v="2332740000"/>
    <n v="833185000"/>
    <n v="787041682"/>
    <n v="530000000"/>
    <n v="1445698318"/>
    <n v="100000000"/>
    <n v="1399555000"/>
    <n v="0"/>
    <n v="796080995"/>
    <n v="0"/>
    <n v="0"/>
    <n v="0"/>
    <n v="0"/>
    <n v="0"/>
    <n v="0"/>
    <n v="339310000"/>
    <n v="339310000"/>
    <n v="0"/>
    <n v="339310000"/>
    <n v="456770995"/>
    <n v="749617323"/>
    <s v="EN EJECUCION"/>
    <x v="1"/>
    <x v="4"/>
    <s v=""/>
    <m/>
    <m/>
  </r>
  <r>
    <n v="33"/>
    <n v="0"/>
    <s v="A"/>
    <x v="12"/>
    <x v="6"/>
    <s v="FOMENTO"/>
    <s v="Seremi de Agricultura"/>
    <s v="EJECUCION"/>
    <n v="30325327"/>
    <s v="30325327-EJECUCION"/>
    <s v="TRANSFERENCIA DESARROLLO DE NEGOCIO ASOCIATIVO GANADERO EN AGRICULTURA FAMILIAR CAMPESINA"/>
    <n v="310000000"/>
    <n v="310000000"/>
    <n v="232500000"/>
    <n v="228218950"/>
    <n v="81781050"/>
    <n v="0"/>
    <n v="77500000"/>
    <n v="0"/>
    <n v="0"/>
    <n v="77500000"/>
    <n v="0"/>
    <n v="0"/>
    <n v="0"/>
    <n v="0"/>
    <n v="0"/>
    <n v="0"/>
    <n v="14841752"/>
    <n v="14841752"/>
    <n v="1228425"/>
    <n v="16070177"/>
    <n v="61429823"/>
    <n v="4281050"/>
    <s v="EN EJECUCION"/>
    <x v="1"/>
    <x v="4"/>
    <s v=""/>
    <m/>
    <m/>
  </r>
  <r>
    <n v="33"/>
    <n v="0"/>
    <s v="A"/>
    <x v="9"/>
    <x v="6"/>
    <s v="FOMENTO"/>
    <s v="Servicio Nacional de Turismo"/>
    <s v="EJECUCION"/>
    <n v="30342025"/>
    <s v="30342025-EJECUCION"/>
    <s v="TRANSFERENCIA GESTION DEL TERRITORIO TURISTICO, REGION DE LOS LAGOS "/>
    <n v="700000000"/>
    <n v="286280796"/>
    <n v="70000000"/>
    <n v="69980796"/>
    <n v="125000000"/>
    <n v="116300000"/>
    <n v="100000000"/>
    <n v="530000000"/>
    <n v="0"/>
    <n v="216300000"/>
    <n v="0"/>
    <n v="0"/>
    <n v="0"/>
    <n v="0"/>
    <n v="0"/>
    <n v="46683358"/>
    <n v="40056712"/>
    <n v="86740070"/>
    <n v="0"/>
    <n v="86740070"/>
    <n v="129559930"/>
    <n v="0"/>
    <s v="EN EJECUCION"/>
    <x v="1"/>
    <x v="4"/>
    <s v=""/>
    <m/>
    <m/>
  </r>
  <r>
    <n v="33"/>
    <n v="0"/>
    <s v="A"/>
    <x v="9"/>
    <x v="6"/>
    <s v="FOMENTO"/>
    <s v="Servicio de Cooperación Técnica"/>
    <s v="EJECUCION"/>
    <n v="30440729"/>
    <s v="30440729-EJECUCION"/>
    <s v="PROGRAMA APOYO INTEGRAL A LAS FERIAS LIBRES"/>
    <n v="320000000"/>
    <n v="320000000"/>
    <n v="100000000"/>
    <n v="72527237"/>
    <n v="160000000"/>
    <n v="87472763"/>
    <n v="160000000"/>
    <n v="60000000"/>
    <n v="0"/>
    <n v="101953135"/>
    <n v="0"/>
    <n v="0"/>
    <n v="0"/>
    <n v="0"/>
    <n v="0"/>
    <n v="6370229"/>
    <n v="5582906"/>
    <n v="11953135"/>
    <n v="0"/>
    <n v="11953135"/>
    <n v="90000000"/>
    <n v="145519628"/>
    <s v="EN EJECUCION"/>
    <x v="1"/>
    <x v="4"/>
    <s v=""/>
    <m/>
    <m/>
  </r>
  <r>
    <n v="33"/>
    <n v="0"/>
    <s v="A"/>
    <x v="12"/>
    <x v="6"/>
    <s v="FOMENTO"/>
    <s v="Instituto de Desarrollo Agropecuario"/>
    <s v="EJECUCION"/>
    <n v="30132159"/>
    <s v="30132159-EJECUCION"/>
    <s v="TRANSFERENCIA FERTILIZACION DE PRADERAS Y APILAMIENTO DE MADERAS MUERTAS"/>
    <m/>
    <n v="706255000"/>
    <m/>
    <n v="636746827"/>
    <n v="69508173"/>
    <n v="0"/>
    <m/>
    <m/>
    <m/>
    <n v="0"/>
    <n v="0"/>
    <n v="0"/>
    <n v="0"/>
    <n v="0"/>
    <n v="0"/>
    <n v="0"/>
    <n v="0"/>
    <n v="0"/>
    <n v="0"/>
    <n v="0"/>
    <n v="0"/>
    <n v="69508173"/>
    <s v="EN EJECUCION"/>
    <x v="1"/>
    <x v="4"/>
    <m/>
    <m/>
    <m/>
  </r>
  <r>
    <n v="33"/>
    <n v="0"/>
    <s v="A"/>
    <x v="9"/>
    <x v="6"/>
    <s v="FOMENTO"/>
    <s v="Servicio Nacional de la Mujer"/>
    <s v="EJECUCION"/>
    <n v="30130362"/>
    <s v="30130362-EJECUCION"/>
    <s v="TRANSFERENCIA FONDO DE APOYO AL EMPRENDIMIENTO FEMENINO PARA LA REINSERCION SOCIAL Y LABORAL DE MUJERES PRIVADAS DE LIBERTAD"/>
    <m/>
    <n v="250000000"/>
    <m/>
    <n v="242774719"/>
    <n v="7225281"/>
    <n v="0"/>
    <m/>
    <m/>
    <m/>
    <n v="0"/>
    <n v="0"/>
    <n v="0"/>
    <n v="0"/>
    <n v="0"/>
    <n v="0"/>
    <n v="0"/>
    <n v="0"/>
    <n v="0"/>
    <n v="0"/>
    <n v="0"/>
    <n v="0"/>
    <n v="7225281"/>
    <s v="EN EJECUCION"/>
    <x v="1"/>
    <x v="4"/>
    <m/>
    <m/>
    <m/>
  </r>
  <r>
    <n v="33"/>
    <n v="0"/>
    <s v="A"/>
    <x v="9"/>
    <x v="6"/>
    <s v="FOMENTO"/>
    <s v="Servicio Nacional de Pesca"/>
    <s v="EJECUCION"/>
    <n v="30343727"/>
    <s v="30343727-EJECUCION"/>
    <s v="TRANSFERENCIA FORTALECIMENTO PESCA ARTESANAL DE CHAITEN"/>
    <m/>
    <n v="60000000"/>
    <m/>
    <n v="55500000"/>
    <n v="4500000"/>
    <n v="0"/>
    <m/>
    <m/>
    <m/>
    <n v="0"/>
    <n v="0"/>
    <n v="0"/>
    <n v="0"/>
    <n v="0"/>
    <n v="0"/>
    <n v="0"/>
    <n v="0"/>
    <n v="0"/>
    <n v="0"/>
    <n v="0"/>
    <n v="0"/>
    <n v="4500000"/>
    <s v="EN EJECUCION"/>
    <x v="9"/>
    <x v="4"/>
    <m/>
    <m/>
    <m/>
  </r>
  <r>
    <n v="33"/>
    <n v="0"/>
    <s v="A"/>
    <x v="9"/>
    <x v="6"/>
    <s v="FOMENTO"/>
    <s v="Servicio de Cooperación Técnica"/>
    <s v="EJECUCION"/>
    <n v="30464733"/>
    <s v="30464733-EJECUCION"/>
    <s v="TRANSFERENCIA EMERGENCIA PRODUCTIVA FERIANTES Y COCINERIAS DEL MAR"/>
    <m/>
    <n v="503414000"/>
    <m/>
    <n v="491888375"/>
    <n v="11525625"/>
    <n v="0"/>
    <m/>
    <m/>
    <m/>
    <n v="11525625"/>
    <n v="0"/>
    <n v="0"/>
    <n v="0"/>
    <n v="0"/>
    <n v="0"/>
    <n v="0"/>
    <n v="0"/>
    <n v="0"/>
    <n v="0"/>
    <n v="0"/>
    <n v="11525625"/>
    <n v="0"/>
    <s v="EN EJECUCION"/>
    <x v="1"/>
    <x v="4"/>
    <m/>
    <m/>
    <m/>
  </r>
  <r>
    <n v="33"/>
    <n v="0"/>
    <s v="A"/>
    <x v="7"/>
    <x v="6"/>
    <s v="FOMENTO"/>
    <s v="Seremi de Bienes Nacionales"/>
    <s v="EJECUCION"/>
    <n v="30378428"/>
    <s v="30378428-EJECUCION"/>
    <s v="SANEAMIENTO ASESORIA LEGAL Y TECNICA PARA LA CONSOLIDACION DE LA TENENCIA IRREGULAR TERRITORIOS PMDT"/>
    <m/>
    <n v="563347000"/>
    <m/>
    <n v="35193401"/>
    <n v="328153599"/>
    <n v="200000000"/>
    <m/>
    <m/>
    <m/>
    <n v="14527152"/>
    <n v="0"/>
    <n v="0"/>
    <n v="0"/>
    <n v="0"/>
    <n v="0"/>
    <n v="0"/>
    <n v="0"/>
    <n v="0"/>
    <n v="14527152"/>
    <n v="14527152"/>
    <n v="0"/>
    <n v="513626447"/>
    <s v="EN EJECUCION"/>
    <x v="1"/>
    <x v="4"/>
    <m/>
    <m/>
    <m/>
  </r>
  <r>
    <n v="33"/>
    <n v="0"/>
    <s v="A"/>
    <x v="9"/>
    <x v="6"/>
    <s v="FOMENTO"/>
    <s v="Corporacion Nacional de Desarrollo indigena"/>
    <s v="EJECUCION"/>
    <n v="30363825"/>
    <s v="30363825-EJECUCION"/>
    <s v="TRANSFERENCIA APOYO A LA COMPETITIVIDAD PRODUCTORES MAPUCHES"/>
    <n v="1000000000"/>
    <n v="1000000000"/>
    <n v="125000000"/>
    <n v="125000000"/>
    <n v="200000000"/>
    <n v="675000000"/>
    <n v="200000000"/>
    <n v="675000000"/>
    <n v="0"/>
    <n v="225000000"/>
    <n v="0"/>
    <n v="0"/>
    <n v="0"/>
    <n v="0"/>
    <n v="0"/>
    <n v="8660556"/>
    <n v="52223963"/>
    <n v="60884519"/>
    <n v="0"/>
    <n v="60884519"/>
    <n v="164115481"/>
    <n v="650000000"/>
    <s v="EN EJECUCION"/>
    <x v="1"/>
    <x v="4"/>
    <s v=""/>
    <m/>
    <m/>
  </r>
  <r>
    <n v="33"/>
    <n v="0"/>
    <s v="A"/>
    <x v="9"/>
    <x v="6"/>
    <s v="FOMENTO"/>
    <s v="Fondo de Solidaridad e Inversion Social"/>
    <s v="EJECUCION"/>
    <n v="30364279"/>
    <s v="30364279-EJECUCION"/>
    <s v="TRANSFERENCIA PROGRAMA  FOMENTO PRODUCTIVO ASOCIATIVO 2 REGION DE LOS LAGOS"/>
    <n v="1000000000"/>
    <n v="1007332301"/>
    <n v="500000000"/>
    <n v="492332301"/>
    <n v="515000000"/>
    <n v="0"/>
    <n v="500000000"/>
    <n v="0"/>
    <n v="0"/>
    <n v="514285325"/>
    <n v="0"/>
    <n v="0"/>
    <n v="0"/>
    <n v="0"/>
    <n v="0"/>
    <n v="0"/>
    <n v="462438073"/>
    <n v="462438073"/>
    <n v="4375569"/>
    <n v="466813642"/>
    <n v="47471683"/>
    <n v="714675"/>
    <s v="EN EJECUCION"/>
    <x v="1"/>
    <x v="4"/>
    <s v=""/>
    <m/>
    <m/>
  </r>
  <r>
    <n v="33"/>
    <n v="0"/>
    <s v="A"/>
    <x v="7"/>
    <x v="6"/>
    <s v="FOMENTO"/>
    <s v="Servicio Nacional de Capacitación y Empleo"/>
    <s v="EJECUCION"/>
    <n v="30405874"/>
    <s v="30405874-EJECUCION"/>
    <s v="CAPACITACION NUCLEOS GESTORES TERRITORIOS PIRDT"/>
    <n v="413277000"/>
    <n v="413277000"/>
    <n v="50000000"/>
    <n v="47040289"/>
    <n v="122000000"/>
    <n v="266236711"/>
    <n v="100000000"/>
    <n v="263277000"/>
    <n v="0"/>
    <n v="255120483"/>
    <n v="0"/>
    <n v="0"/>
    <n v="0"/>
    <n v="0"/>
    <n v="0"/>
    <n v="42094058"/>
    <n v="90581429"/>
    <n v="132675487"/>
    <n v="0"/>
    <n v="132675487"/>
    <n v="122444996"/>
    <n v="111116228"/>
    <s v="EN EJECUCION"/>
    <x v="7"/>
    <x v="4"/>
    <s v=""/>
    <m/>
    <m/>
  </r>
  <r>
    <n v="33"/>
    <n v="0"/>
    <s v="A"/>
    <x v="12"/>
    <x v="6"/>
    <s v="FOMENTO"/>
    <s v="Seremi de Agricultura"/>
    <s v="EJECUCION"/>
    <n v="30434988"/>
    <s v="30434988-EJECUCION"/>
    <s v="TRANSFERENCIA PROGRAMA INTEGRAL DE RIEGO REGION DE LOS LAGOS"/>
    <n v="2000000000"/>
    <n v="2000000000"/>
    <n v="200000000"/>
    <n v="191993352"/>
    <n v="350000000"/>
    <n v="1458006648"/>
    <n v="350000000"/>
    <n v="1450000000"/>
    <n v="0"/>
    <n v="458006648"/>
    <n v="0"/>
    <n v="0"/>
    <n v="0"/>
    <n v="0"/>
    <n v="0"/>
    <n v="0"/>
    <n v="18445886"/>
    <n v="18445886"/>
    <n v="0"/>
    <n v="18445886"/>
    <n v="439560762"/>
    <n v="1350000000"/>
    <s v="EN EJECUCION"/>
    <x v="1"/>
    <x v="4"/>
    <s v="si"/>
    <m/>
    <m/>
  </r>
  <r>
    <n v="33"/>
    <n v="0"/>
    <s v="A"/>
    <x v="11"/>
    <x v="6"/>
    <s v="FOMENTO"/>
    <s v="Subsecretaría de Pesca"/>
    <s v="EJECUCION"/>
    <n v="30343724"/>
    <s v="30343724-EJECUCION"/>
    <s v="PROGRAMA FOMENTO Y DESARROLLO PESCA ARTESANAL REGION DE LOS LAGOS 2014-2016"/>
    <n v="1260000000"/>
    <n v="1266998300"/>
    <n v="735000000"/>
    <n v="734535131"/>
    <n v="741600000"/>
    <n v="0"/>
    <n v="525000000"/>
    <n v="0"/>
    <n v="0"/>
    <n v="532463169"/>
    <n v="0"/>
    <n v="0"/>
    <n v="0"/>
    <n v="0"/>
    <n v="0"/>
    <n v="0"/>
    <n v="96910864"/>
    <n v="96910864"/>
    <n v="0"/>
    <n v="96910864"/>
    <n v="435552305"/>
    <n v="0"/>
    <s v="EN EJECUCION"/>
    <x v="1"/>
    <x v="4"/>
    <s v=""/>
    <m/>
    <m/>
  </r>
  <r>
    <n v="33"/>
    <n v="0"/>
    <s v="A"/>
    <x v="11"/>
    <x v="6"/>
    <s v="FOMENTO"/>
    <s v="Servicio Nacional de Pesca"/>
    <s v="EJECUCION"/>
    <n v="30343724"/>
    <s v="30343724-EJECUCION"/>
    <s v="PROGRAMA FOMENTO Y DESARROLLO PESCA ARTESANAL REGION DE LOS LAGOS 2014-2016"/>
    <n v="900000000"/>
    <n v="900000000"/>
    <n v="450000000"/>
    <n v="364868700"/>
    <n v="535131300"/>
    <n v="0"/>
    <n v="450000000"/>
    <n v="0"/>
    <n v="0"/>
    <n v="430478135"/>
    <n v="0"/>
    <n v="0"/>
    <n v="0"/>
    <n v="0"/>
    <n v="0"/>
    <n v="0"/>
    <n v="0"/>
    <n v="0"/>
    <n v="0"/>
    <n v="0"/>
    <n v="430478135"/>
    <n v="104653165"/>
    <s v="EN EJECUCION"/>
    <x v="1"/>
    <x v="4"/>
    <s v=""/>
    <m/>
    <m/>
  </r>
  <r>
    <m/>
    <m/>
    <m/>
    <x v="0"/>
    <x v="0"/>
    <m/>
    <m/>
    <m/>
    <m/>
    <m/>
    <s v="TOTAL INICIATIVAS DE ARRASTRE"/>
    <n v="12527017000"/>
    <n v="14294440289"/>
    <n v="4722415000"/>
    <n v="5955920196"/>
    <n v="4468437226"/>
    <n v="4741164440"/>
    <n v="3181756000"/>
    <n v="5596993000"/>
    <n v="0"/>
    <n v="4435218673"/>
    <n v="0"/>
    <n v="28666099"/>
    <n v="0"/>
    <n v="28666099"/>
    <n v="0"/>
    <n v="373524423"/>
    <n v="1177380650"/>
    <n v="1550905073"/>
    <n v="20131146"/>
    <n v="1599702318"/>
    <n v="2835516355"/>
    <n v="390330142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PUESTA EN MARCHA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3"/>
    <n v="0"/>
    <s v="P"/>
    <x v="7"/>
    <x v="6"/>
    <s v="FOMENTO"/>
    <s v="Instituto de Desarrollo Agropecuario"/>
    <s v="EJECUCION"/>
    <n v="30378424"/>
    <s v="30378424-EJECUCION"/>
    <s v="SANEAMIENTO ASESORIA LEGAL Y TECNICA PARA LA CONSOLIDACION DE LA TENENCIA IMPERFECTA DE TIERRA EN TERRITORIO PMDT"/>
    <n v="563347000"/>
    <n v="563347000"/>
    <n v="50000000"/>
    <n v="0"/>
    <n v="100000000"/>
    <n v="463347000"/>
    <n v="100000000"/>
    <n v="413347000"/>
    <n v="0"/>
    <n v="117475999"/>
    <n v="0"/>
    <n v="0"/>
    <n v="0"/>
    <n v="0"/>
    <n v="0"/>
    <n v="0"/>
    <n v="0"/>
    <n v="0"/>
    <n v="0"/>
    <n v="0"/>
    <n v="117475999"/>
    <n v="445871001"/>
    <s v="ARI"/>
    <x v="7"/>
    <x v="4"/>
    <s v=""/>
    <m/>
    <m/>
  </r>
  <r>
    <n v="33"/>
    <n v="0"/>
    <s v="P"/>
    <x v="11"/>
    <x v="6"/>
    <s v="FOMENTO"/>
    <s v="Servicio de Cooperación Técnica"/>
    <s v="EJECUCION"/>
    <n v="30349427"/>
    <s v="30349427-EJECUCION"/>
    <s v="TRANSFERENCIA MEJORAMIENTO DE LA PRODUCTIVIDAD EN AREAS DE MANEJO II"/>
    <n v="540800000"/>
    <n v="540800000"/>
    <n v="80000000"/>
    <n v="0"/>
    <n v="212939576"/>
    <n v="401544000"/>
    <n v="139256000"/>
    <n v="321544000"/>
    <n v="0"/>
    <n v="319256000"/>
    <n v="0"/>
    <n v="76841788"/>
    <n v="0"/>
    <n v="76841788"/>
    <n v="0"/>
    <n v="0"/>
    <n v="0"/>
    <n v="0"/>
    <n v="0"/>
    <n v="76841788"/>
    <n v="242414212"/>
    <n v="221544000"/>
    <s v="EN EJECUCION"/>
    <x v="1"/>
    <x v="4"/>
    <s v=""/>
    <m/>
    <m/>
  </r>
  <r>
    <n v="33"/>
    <m/>
    <s v="P"/>
    <x v="7"/>
    <x v="6"/>
    <s v="FOMENTO"/>
    <m/>
    <s v="EJECUCION"/>
    <n v="30136320"/>
    <s v="30136320-EJECUCION"/>
    <s v="PROTECCION APLICACION MODELO USO SUST. EN PAISAJE CONSERV. CHILOE"/>
    <m/>
    <n v="600000000"/>
    <m/>
    <n v="0"/>
    <n v="2099819"/>
    <m/>
    <m/>
    <m/>
    <m/>
    <n v="132099819"/>
    <n v="0"/>
    <n v="0"/>
    <n v="0"/>
    <n v="0"/>
    <n v="0"/>
    <n v="2099819"/>
    <n v="0"/>
    <n v="2099819"/>
    <n v="0"/>
    <n v="2099819"/>
    <n v="130000000"/>
    <n v="467900181"/>
    <s v="EN EJECUCION"/>
    <x v="1"/>
    <x v="4"/>
    <m/>
    <m/>
    <m/>
  </r>
  <r>
    <n v="33"/>
    <n v="0"/>
    <s v="P"/>
    <x v="7"/>
    <x v="6"/>
    <s v="FOMENTO"/>
    <s v="Servicio de Salud Reloncavi"/>
    <s v="EJECUCION"/>
    <n v="30315872"/>
    <s v="30315872-EJECUCION"/>
    <s v="PROGRAMA DE ESTERILIZACION Y DESPARASITACION EN LA COMUNA DE CHAITEN"/>
    <n v="50000000"/>
    <n v="50000000"/>
    <n v="0"/>
    <n v="0"/>
    <n v="50000000"/>
    <n v="0"/>
    <n v="50000000"/>
    <n v="0"/>
    <n v="0"/>
    <n v="0"/>
    <n v="0"/>
    <n v="0"/>
    <n v="0"/>
    <n v="0"/>
    <n v="0"/>
    <n v="0"/>
    <n v="0"/>
    <n v="0"/>
    <n v="0"/>
    <n v="0"/>
    <n v="0"/>
    <n v="50000000"/>
    <s v="ARI"/>
    <x v="1"/>
    <x v="4"/>
    <s v="si"/>
    <m/>
    <m/>
  </r>
  <r>
    <m/>
    <m/>
    <m/>
    <x v="0"/>
    <x v="0"/>
    <m/>
    <m/>
    <m/>
    <m/>
    <m/>
    <s v="TOTAL DE INICIATIVAS PUESTA EN MARCHA"/>
    <n v="50000000"/>
    <n v="1754147000"/>
    <n v="130000000"/>
    <n v="0"/>
    <n v="365039395"/>
    <n v="864891000"/>
    <n v="50000000"/>
    <n v="0"/>
    <n v="0"/>
    <n v="568831818"/>
    <n v="0"/>
    <n v="76841788"/>
    <n v="0"/>
    <n v="76841788"/>
    <n v="0"/>
    <n v="2099819"/>
    <n v="0"/>
    <n v="2099819"/>
    <n v="0"/>
    <n v="78941607"/>
    <n v="489890211"/>
    <n v="1185315182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FOMENTO PRODUCTIVO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INICIATIVAS NUEVAS"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n v="33"/>
    <n v="0"/>
    <s v="N"/>
    <x v="12"/>
    <x v="6"/>
    <s v="FOMENTO"/>
    <s v="Instituto de Desarrollo Agropecuario"/>
    <s v="EJECUCION"/>
    <n v="30433775"/>
    <s v="30433775-EJECUCION"/>
    <s v="RECUPERACION DE SUELOS EN TERRITORIOS INDIGENAS DE LA PROVINCIA DE OSORNO"/>
    <n v="500000000"/>
    <n v="500000000"/>
    <n v="0"/>
    <n v="0"/>
    <n v="29172103"/>
    <n v="470827897"/>
    <n v="30000000"/>
    <n v="470000000"/>
    <n v="0"/>
    <n v="130000000"/>
    <n v="0"/>
    <n v="0"/>
    <n v="0"/>
    <n v="0"/>
    <n v="0"/>
    <n v="0"/>
    <n v="0"/>
    <n v="0"/>
    <n v="0"/>
    <n v="0"/>
    <n v="130000000"/>
    <n v="370000000"/>
    <s v="EN TRAMITE"/>
    <x v="1"/>
    <x v="4"/>
    <m/>
    <m/>
    <m/>
  </r>
  <r>
    <n v="33"/>
    <n v="0"/>
    <s v="N"/>
    <x v="12"/>
    <x v="6"/>
    <s v="FOMENTO"/>
    <m/>
    <s v="EJECUCION"/>
    <n v="30341175"/>
    <s v="30341175-EJECUCION"/>
    <s v="CAPACITACION PARA EL MEJORAMIENTO GENETICO OVINO-BOVINO TPV"/>
    <m/>
    <n v="600000000"/>
    <m/>
    <n v="0"/>
    <n v="0"/>
    <m/>
    <m/>
    <m/>
    <m/>
    <n v="80000000"/>
    <n v="0"/>
    <n v="0"/>
    <n v="0"/>
    <n v="0"/>
    <n v="0"/>
    <n v="0"/>
    <n v="0"/>
    <n v="0"/>
    <n v="0"/>
    <n v="0"/>
    <n v="80000000"/>
    <n v="520000000"/>
    <s v="APROBADO CORE"/>
    <x v="9"/>
    <x v="4"/>
    <m/>
    <m/>
    <m/>
  </r>
  <r>
    <n v="33"/>
    <m/>
    <s v="N"/>
    <x v="9"/>
    <x v="6"/>
    <s v="FOMENTO"/>
    <m/>
    <s v="EJECUCION"/>
    <n v="30482658"/>
    <s v="30482658-EJECUCION"/>
    <s v="PROGRAMA CAPACITACION Y FORTYALECIEMIENTO DEL EMPREDIMIENTO PARA PERSONAS MAYORES 3"/>
    <m/>
    <n v="230000000"/>
    <m/>
    <n v="0"/>
    <n v="0"/>
    <m/>
    <m/>
    <m/>
    <m/>
    <n v="150000000"/>
    <n v="0"/>
    <n v="0"/>
    <n v="0"/>
    <n v="0"/>
    <n v="0"/>
    <n v="0"/>
    <n v="0"/>
    <n v="0"/>
    <n v="0"/>
    <n v="0"/>
    <n v="150000000"/>
    <n v="80000000"/>
    <s v="APROBADO CORE"/>
    <x v="1"/>
    <x v="4"/>
    <m/>
    <m/>
    <m/>
  </r>
  <r>
    <n v="33"/>
    <m/>
    <s v="N"/>
    <x v="9"/>
    <x v="6"/>
    <s v="FOMENTO"/>
    <m/>
    <s v="EJECUCION"/>
    <n v="30484364"/>
    <s v="30484364-EJECUCION"/>
    <s v="PROGRAMA CAPACITACION Y FORTYALECIEMIENTO DEL EMPREDIMIENTO PARA PERSONAS MAYORES 2"/>
    <m/>
    <n v="230000000"/>
    <m/>
    <n v="0"/>
    <n v="0"/>
    <m/>
    <m/>
    <m/>
    <m/>
    <n v="230000000"/>
    <n v="0"/>
    <n v="0"/>
    <n v="0"/>
    <n v="0"/>
    <n v="0"/>
    <n v="0"/>
    <n v="0"/>
    <n v="0"/>
    <n v="0"/>
    <n v="0"/>
    <n v="230000000"/>
    <n v="0"/>
    <s v="APROBADO CORE"/>
    <x v="1"/>
    <x v="4"/>
    <m/>
    <m/>
    <m/>
  </r>
  <r>
    <n v="33"/>
    <n v="0"/>
    <s v="N"/>
    <x v="12"/>
    <x v="6"/>
    <s v="FOMENTO"/>
    <m/>
    <s v="EJECUCION"/>
    <n v="30341439"/>
    <s v="30341439-EJECUCION"/>
    <s v="RECUPERACION SUELOS DEGRADADOS EN TPV"/>
    <m/>
    <n v="210000000"/>
    <m/>
    <n v="0"/>
    <n v="0"/>
    <m/>
    <m/>
    <m/>
    <m/>
    <n v="50000000"/>
    <n v="0"/>
    <n v="0"/>
    <n v="0"/>
    <n v="0"/>
    <n v="0"/>
    <n v="0"/>
    <n v="0"/>
    <n v="0"/>
    <n v="0"/>
    <n v="0"/>
    <n v="50000000"/>
    <n v="160000000"/>
    <s v="APROBADO CORE"/>
    <x v="9"/>
    <x v="4"/>
    <m/>
    <m/>
    <m/>
  </r>
  <r>
    <n v="33"/>
    <n v="0"/>
    <s v="N"/>
    <x v="12"/>
    <x v="6"/>
    <s v="FOMENTO"/>
    <m/>
    <s v="EJECUCION"/>
    <n v="30329922"/>
    <s v="30329922-EJECUCION"/>
    <s v="TRANSFERENCIA TECNOLOGICA PARA EL DESARROLLO Y FORTALECIMIENTO DE LA AFC EN TERRITORIO PATAGONIA VERDE"/>
    <m/>
    <n v="530000000"/>
    <m/>
    <n v="0"/>
    <n v="0"/>
    <m/>
    <m/>
    <m/>
    <m/>
    <n v="72900000"/>
    <n v="0"/>
    <n v="0"/>
    <n v="0"/>
    <n v="0"/>
    <n v="0"/>
    <n v="0"/>
    <n v="0"/>
    <n v="0"/>
    <n v="0"/>
    <n v="0"/>
    <n v="72900000"/>
    <n v="457100000"/>
    <s v="APROBADO CORE"/>
    <x v="9"/>
    <x v="4"/>
    <m/>
    <m/>
    <m/>
  </r>
  <r>
    <n v="33"/>
    <n v="0"/>
    <s v="N"/>
    <x v="12"/>
    <x v="6"/>
    <s v="FOMENTO"/>
    <m/>
    <s v="EJECUCION"/>
    <n v="30341424"/>
    <s v="30341424-EJECUCION"/>
    <s v="CONTROL Y MONITOREO SITUACION SANITARIA EN BOVINOS Y OVINOS DEL TPV"/>
    <m/>
    <n v="169500000"/>
    <m/>
    <n v="0"/>
    <n v="0"/>
    <m/>
    <m/>
    <m/>
    <m/>
    <n v="50000000"/>
    <n v="0"/>
    <n v="0"/>
    <n v="0"/>
    <n v="0"/>
    <n v="0"/>
    <n v="0"/>
    <n v="0"/>
    <n v="0"/>
    <n v="0"/>
    <n v="0"/>
    <n v="50000000"/>
    <n v="119500000"/>
    <s v="APROBADO CORE"/>
    <x v="9"/>
    <x v="4"/>
    <m/>
    <m/>
    <m/>
  </r>
  <r>
    <n v="33"/>
    <n v="0"/>
    <s v="N"/>
    <x v="12"/>
    <x v="6"/>
    <s v="FOMENTO"/>
    <s v="Seremi de Agricultura"/>
    <s v="EJECUCION"/>
    <n v="30341173"/>
    <s v="30341173-EJECUCION"/>
    <s v="CAPACITACION PARA LA PARA  VALORIZACION  SELLO DE ORIGEN RPRODUCTOS SILVOAGROPECUARIOS"/>
    <n v="450000000"/>
    <n v="450000000"/>
    <n v="0"/>
    <n v="0"/>
    <n v="45000000"/>
    <n v="405000000"/>
    <n v="45000000"/>
    <n v="405000000"/>
    <m/>
    <n v="50000000"/>
    <n v="0"/>
    <n v="0"/>
    <n v="0"/>
    <n v="0"/>
    <n v="0"/>
    <n v="0"/>
    <n v="0"/>
    <n v="0"/>
    <n v="0"/>
    <n v="0"/>
    <n v="50000000"/>
    <n v="400000000"/>
    <s v="EN TRAMITE"/>
    <x v="9"/>
    <x v="4"/>
    <m/>
    <m/>
    <m/>
  </r>
  <r>
    <n v="33"/>
    <n v="0"/>
    <s v="N"/>
    <x v="11"/>
    <x v="6"/>
    <s v="FOMENTO"/>
    <s v="Subsecretaría de Pesca"/>
    <s v="EJECUCION"/>
    <n v="30398233"/>
    <s v="30398233-EJECUCION"/>
    <s v="RECUPERACION DE LA DIVERSIFICACION PRODUCTIVA DE LA PESCA ARTESANAL, REGION DE LOS LAGOS"/>
    <n v="1890000000"/>
    <n v="1890000000"/>
    <n v="0"/>
    <n v="0"/>
    <n v="990000000"/>
    <n v="1290000000"/>
    <n v="900000000"/>
    <n v="990000000"/>
    <n v="0"/>
    <n v="1000000000"/>
    <n v="0"/>
    <n v="0"/>
    <n v="0"/>
    <n v="0"/>
    <n v="0"/>
    <n v="0"/>
    <n v="0"/>
    <n v="0"/>
    <n v="0"/>
    <n v="0"/>
    <n v="1000000000"/>
    <n v="890000000"/>
    <s v="CON CONVENIO"/>
    <x v="1"/>
    <x v="4"/>
    <s v=""/>
    <m/>
    <m/>
  </r>
  <r>
    <n v="33"/>
    <n v="0"/>
    <s v="N"/>
    <x v="9"/>
    <x v="6"/>
    <s v="FOMENTO"/>
    <s v="Direccion de Promocion de Exportaciones "/>
    <s v="EJECUCION"/>
    <n v="30399283"/>
    <s v="30399283-EJECUCION"/>
    <s v="PROGRAMA DE APLICACION DE ESTRATEGIA DE PROMOCION Y FORTALECIMIENTO DE LA CAPACIDAD EXPORTADORA DE LA REGION DE LOS LAGOS"/>
    <n v="12000000"/>
    <n v="12000000"/>
    <n v="0"/>
    <n v="0"/>
    <n v="12000000"/>
    <n v="0"/>
    <n v="12000000"/>
    <n v="0"/>
    <m/>
    <n v="0"/>
    <n v="0"/>
    <n v="0"/>
    <n v="0"/>
    <n v="0"/>
    <n v="0"/>
    <n v="0"/>
    <n v="0"/>
    <n v="0"/>
    <n v="0"/>
    <n v="0"/>
    <n v="0"/>
    <n v="12000000"/>
    <s v="EN TRAMITE"/>
    <x v="1"/>
    <x v="4"/>
    <m/>
    <m/>
    <m/>
  </r>
  <r>
    <n v="33"/>
    <n v="0"/>
    <s v="N"/>
    <x v="12"/>
    <x v="6"/>
    <s v="FOMENTO"/>
    <s v="Seremi de Agricultura"/>
    <s v="EJECUCION"/>
    <n v="30481688"/>
    <s v="30481688-EJECUCION"/>
    <s v="CAPACITACION Y FOMENTO A LA AGROECOLOGIA Y PRODUCCION ORGANIZA"/>
    <n v="500000000"/>
    <n v="500000000"/>
    <n v="0"/>
    <n v="0"/>
    <n v="50000000"/>
    <n v="450000000"/>
    <n v="60000000"/>
    <n v="440000000"/>
    <m/>
    <n v="196000000"/>
    <n v="0"/>
    <n v="0"/>
    <n v="0"/>
    <n v="0"/>
    <n v="0"/>
    <n v="0"/>
    <n v="0"/>
    <n v="0"/>
    <n v="0"/>
    <n v="0"/>
    <n v="196000000"/>
    <n v="304000000"/>
    <s v="CON CONVENIO"/>
    <x v="1"/>
    <x v="4"/>
    <m/>
    <m/>
    <m/>
  </r>
  <r>
    <n v="33"/>
    <m/>
    <s v="N"/>
    <x v="12"/>
    <x v="6"/>
    <s v="FOMENTO"/>
    <m/>
    <s v="EJECUCION"/>
    <n v="30341224"/>
    <s v="30341224-EJECUCION"/>
    <s v="CAPACITACION PARA EL FOMENTO AGROFORESTAL DE PALENA Y COCHAMO"/>
    <m/>
    <n v="315000000"/>
    <m/>
    <n v="0"/>
    <n v="0"/>
    <m/>
    <m/>
    <m/>
    <m/>
    <n v="50000000"/>
    <n v="0"/>
    <n v="0"/>
    <n v="0"/>
    <n v="0"/>
    <n v="0"/>
    <n v="0"/>
    <n v="0"/>
    <n v="0"/>
    <n v="0"/>
    <n v="0"/>
    <n v="50000000"/>
    <n v="265000000"/>
    <s v="EN TRAMITE"/>
    <x v="9"/>
    <x v="4"/>
    <m/>
    <m/>
    <m/>
  </r>
  <r>
    <n v="33"/>
    <n v="0"/>
    <s v="N"/>
    <x v="11"/>
    <x v="6"/>
    <s v="FOMENTO"/>
    <s v="Subsecretaría de Pesca"/>
    <s v="EJECUCION"/>
    <n v="30398277"/>
    <s v="30398277-EJECUCION"/>
    <s v="RECUPERACION DE LA DIVERSIFICACION PRODUCTIVA EN ACUICULTURA DE PEQUEÑA ESCALA- REGION DE LOS LAGOS"/>
    <n v="605000000"/>
    <n v="605000000"/>
    <n v="0"/>
    <n v="0"/>
    <n v="300000000"/>
    <n v="305000000"/>
    <n v="382706000"/>
    <n v="222294000"/>
    <n v="0"/>
    <n v="300000000"/>
    <n v="0"/>
    <n v="0"/>
    <n v="0"/>
    <n v="0"/>
    <n v="0"/>
    <n v="0"/>
    <n v="0"/>
    <n v="0"/>
    <n v="0"/>
    <n v="0"/>
    <n v="300000000"/>
    <n v="305000000"/>
    <s v="APROBADO GORE"/>
    <x v="1"/>
    <x v="4"/>
    <s v=""/>
    <m/>
    <m/>
  </r>
  <r>
    <m/>
    <m/>
    <m/>
    <x v="0"/>
    <x v="0"/>
    <m/>
    <m/>
    <m/>
    <m/>
    <m/>
    <s v="TOTAL INICIATIVAS NUEVAS"/>
    <n v="3957000000"/>
    <n v="6241500000"/>
    <n v="0"/>
    <n v="0"/>
    <n v="1426172103"/>
    <n v="4786913897"/>
    <n v="2158606000"/>
    <n v="4261124000"/>
    <n v="0"/>
    <n v="2358900000"/>
    <n v="0"/>
    <n v="0"/>
    <n v="0"/>
    <n v="0"/>
    <n v="0"/>
    <n v="0"/>
    <n v="0"/>
    <n v="0"/>
    <n v="0"/>
    <n v="0"/>
    <n v="2358900000"/>
    <n v="3882600000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 FOMENTO PRODUCTIVO"/>
    <n v="16534017000"/>
    <n v="22290087289"/>
    <n v="4852415000"/>
    <n v="5955920196"/>
    <n v="6259648724"/>
    <n v="10392969337"/>
    <n v="5390362000"/>
    <n v="9858117000"/>
    <n v="0"/>
    <n v="7362950491"/>
    <n v="0"/>
    <n v="105507887"/>
    <n v="0"/>
    <n v="105507887"/>
    <n v="0"/>
    <n v="375624242"/>
    <n v="1177380650"/>
    <n v="1553004892"/>
    <n v="20131146"/>
    <n v="1678643925"/>
    <n v="5684306566"/>
    <n v="8971216602"/>
    <m/>
    <x v="0"/>
    <x v="0"/>
    <n v="0"/>
    <n v="0"/>
    <n v="0"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s v="TOTAL"/>
    <e v="#REF!"/>
    <n v="344840527814.02087"/>
    <n v="86056521962"/>
    <n v="114901191533"/>
    <n v="97439627077.020844"/>
    <n v="140613450540"/>
    <n v="100728004464"/>
    <n v="145116314319"/>
    <m/>
    <n v="89379279000"/>
    <n v="6686876675"/>
    <n v="6044519044"/>
    <n v="6114731956"/>
    <n v="18846127675"/>
    <n v="7147503773"/>
    <n v="4591725421"/>
    <n v="9899693417"/>
    <n v="21638922611"/>
    <n v="2072340662"/>
    <n v="42557390948"/>
    <n v="46821888052"/>
    <n v="140560057281.02084"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  <r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  <x v="0"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757">
  <r>
    <x v="0"/>
    <s v="BIP"/>
    <s v="REPOSICION SUBCOMISARIA ALERCE, PUERTO MONTT"/>
    <s v="Ejecución"/>
    <s v="Gobierno Regional"/>
    <s v="I. Municipalidad de Puerto Montt"/>
    <s v="Comunal"/>
    <s v=""/>
    <s v="Puerto Montt"/>
    <s v=""/>
    <s v="Defensa y Seguridad"/>
    <s v="03-12-2012"/>
    <s v="31-12-2013"/>
    <s v="RS"/>
    <s v=""/>
    <s v="Fndr"/>
    <s v="Proyectos (31.02)"/>
    <s v="Gastos Administrativos (31.02.001)"/>
    <n v="3189000"/>
    <n v="3050000"/>
    <n v="3050000"/>
    <n v="30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0"/>
    <s v="BIP"/>
    <s v="REPOSICION SUBCOMISARIA ALERCE, PUERTO MONTT"/>
    <s v="Ejecución"/>
    <s v="Gobierno Regional"/>
    <s v="I. Municipalidad de Puerto Montt"/>
    <s v="Comunal"/>
    <s v=""/>
    <s v="Puerto Montt"/>
    <s v=""/>
    <s v="Defensa y Seguridad"/>
    <s v="03-12-2012"/>
    <s v="31-12-2013"/>
    <s v="RS"/>
    <s v=""/>
    <s v="Fndr"/>
    <s v="Proyectos (31.02)"/>
    <s v="Consultorías (31.02.002)"/>
    <n v="28809000"/>
    <n v="27402000"/>
    <n v="18784900"/>
    <n v="187849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0"/>
    <s v="BIP"/>
    <s v="REPOSICION SUBCOMISARIA ALERCE, PUERTO MONTT"/>
    <s v="Ejecución"/>
    <s v="Gobierno Regional"/>
    <s v="I. Municipalidad de Puerto Montt"/>
    <s v="Comunal"/>
    <s v=""/>
    <s v="Puerto Montt"/>
    <s v=""/>
    <s v="Defensa y Seguridad"/>
    <s v="03-12-2012"/>
    <s v="31-12-2013"/>
    <s v="RS"/>
    <s v=""/>
    <s v="Fndr"/>
    <s v="Proyectos (31.02)"/>
    <s v="Obras Civiles (31.02.004)"/>
    <n v="1027020000"/>
    <n v="997182076"/>
    <n v="1021782480"/>
    <n v="10217824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0"/>
    <s v="BIP"/>
    <s v="REPOSICION SUBCOMISARIA ALERCE, PUERTO MONTT"/>
    <s v="Ejecución"/>
    <s v="Gobierno Regional"/>
    <s v="I. Municipalidad de Puerto Montt"/>
    <s v="Comunal"/>
    <s v=""/>
    <s v="Puerto Montt"/>
    <s v=""/>
    <s v="Defensa y Seguridad"/>
    <s v="03-12-2012"/>
    <s v="31-12-2013"/>
    <s v="RS"/>
    <s v=""/>
    <s v="Fndr"/>
    <s v="Proyectos (31.02)"/>
    <s v="Equipamiento (31.02.005)"/>
    <n v="48264000"/>
    <n v="48234000"/>
    <n v="40255949"/>
    <n v="402559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0"/>
    <s v="BIP"/>
    <s v="REPOSICION SUBCOMISARIA ALERCE, PUERTO MONTT"/>
    <s v="Ejecución"/>
    <s v="Gobierno Regional"/>
    <s v="I. Municipalidad de Puerto Montt"/>
    <s v="Comunal"/>
    <s v=""/>
    <s v="Puerto Montt"/>
    <s v=""/>
    <s v="Defensa y Seguridad"/>
    <s v="03-12-2012"/>
    <s v="31-12-2013"/>
    <s v="RS"/>
    <s v=""/>
    <s v="Fndr"/>
    <s v="Proyectos (31.02)"/>
    <s v="Equipos (31.02.006)"/>
    <n v="66525000"/>
    <n v="66525000"/>
    <n v="35273933"/>
    <n v="352739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0"/>
    <s v="BIP"/>
    <s v="REPOSICION SUBCOMISARIA ALERCE, PUERTO MONTT"/>
    <s v="Ejecución"/>
    <s v="Gobierno Regional"/>
    <s v="I. Municipalidad de Puerto Montt"/>
    <s v="Comunal"/>
    <s v=""/>
    <s v="Puerto Montt"/>
    <s v=""/>
    <s v="Defensa y Seguridad"/>
    <s v="03-12-2012"/>
    <s v="31-12-2013"/>
    <s v="RS"/>
    <s v=""/>
    <s v="Fndr"/>
    <s v="Proyectos (31.02)"/>
    <s v="Vehículos (31.02.007)"/>
    <n v="0"/>
    <n v="0"/>
    <n v="28716000"/>
    <n v="0"/>
    <n v="28716000"/>
    <n v="0"/>
    <n v="0"/>
    <n v="0"/>
    <n v="0"/>
    <n v="2871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"/>
    <s v="BIP"/>
    <s v="REPOSICION RETEN DE CARABINEROS COCHAMO"/>
    <s v="Ejecución"/>
    <s v="Gobierno Regional"/>
    <s v="Gobierno Regional"/>
    <s v="Comunal"/>
    <s v=""/>
    <s v="Cochamo"/>
    <s v=""/>
    <s v="Defensa y Seguridad"/>
    <s v="01-02-2015"/>
    <s v="31-12-2015"/>
    <s v="RS"/>
    <s v="PLAN ZONAS EXTREMAS,PATAGONIA VERDE,Extrasectorial"/>
    <s v="Plan Especial de Desarrollo Zonas Extremas"/>
    <s v="Proyectos (31.02)"/>
    <s v="Gastos Administrativos (31.02.001)"/>
    <n v="15570000"/>
    <n v="15570000"/>
    <n v="15569000"/>
    <n v="1556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"/>
    <s v="BIP"/>
    <s v="REPOSICION RETEN DE CARABINEROS COCHAMO"/>
    <s v="Ejecución"/>
    <s v="Gobierno Regional"/>
    <s v="Gobierno Regional"/>
    <s v="Comunal"/>
    <s v=""/>
    <s v="Cochamo"/>
    <s v=""/>
    <s v="Defensa y Seguridad"/>
    <s v="01-02-2015"/>
    <s v="31-12-2015"/>
    <s v="RS"/>
    <s v="PLAN ZONAS EXTREMAS,PATAGONIA VERDE,Extrasectorial"/>
    <s v="Plan Especial de Desarrollo Zonas Extremas"/>
    <s v="Proyectos (31.02)"/>
    <s v="Consultorías (31.02.002)"/>
    <n v="16002000"/>
    <n v="16002000"/>
    <n v="11707500"/>
    <n v="5017500"/>
    <n v="6690000"/>
    <n v="0"/>
    <n v="0"/>
    <n v="6690000"/>
    <n v="0"/>
    <n v="0"/>
    <n v="6690000"/>
    <n v="0"/>
    <n v="0"/>
    <n v="1672500"/>
    <n v="0"/>
    <n v="1672500"/>
    <n v="0"/>
    <n v="0"/>
    <n v="1672500"/>
    <n v="1672500"/>
    <n v="0"/>
    <n v="0"/>
    <n v="0"/>
    <n v="16725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"/>
    <s v="BIP"/>
    <s v="REPOSICION RETEN DE CARABINEROS COCHAMO"/>
    <s v="Ejecución"/>
    <s v="Gobierno Regional"/>
    <s v="Gobierno Regional"/>
    <s v="Comunal"/>
    <s v=""/>
    <s v="Cochamo"/>
    <s v=""/>
    <s v="Defensa y Seguridad"/>
    <s v="01-02-2015"/>
    <s v="31-12-2015"/>
    <s v="RS"/>
    <s v="PLAN ZONAS EXTREMAS,PATAGONIA VERDE,Extrasectorial"/>
    <s v="Plan Especial de Desarrollo Zonas Extremas"/>
    <s v="Proyectos (31.02)"/>
    <s v="Obras Civiles (31.02.004)"/>
    <n v="575010000"/>
    <n v="575010000"/>
    <n v="626200658"/>
    <n v="156550161"/>
    <n v="469650497"/>
    <n v="0"/>
    <n v="0"/>
    <n v="469650497"/>
    <n v="12360440"/>
    <n v="0"/>
    <n v="457290057"/>
    <n v="12360440"/>
    <n v="0"/>
    <n v="107525001"/>
    <n v="0"/>
    <n v="92840148"/>
    <n v="91584240"/>
    <n v="91584240"/>
    <n v="46839000"/>
    <n v="46839000"/>
    <n v="0"/>
    <n v="0"/>
    <n v="0"/>
    <n v="118501668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"/>
    <s v="BIP"/>
    <s v="REPOSICION RETEN DE CARABINEROS COCHAMO"/>
    <s v="Ejecución"/>
    <s v="Gobierno Regional"/>
    <s v="Gobierno Regional"/>
    <s v="Comunal"/>
    <s v=""/>
    <s v="Cochamo"/>
    <s v=""/>
    <s v="Defensa y Seguridad"/>
    <s v="01-02-2015"/>
    <s v="31-12-2015"/>
    <s v="RS"/>
    <s v="PLAN ZONAS EXTREMAS,PATAGONIA VERDE,Extrasectorial"/>
    <s v="Plan Especial de Desarrollo Zonas Extremas"/>
    <s v="Proyectos (31.02)"/>
    <s v="Equipamiento (31.02.005)"/>
    <n v="7429000"/>
    <n v="7429000"/>
    <n v="7429000"/>
    <n v="0"/>
    <n v="0"/>
    <n v="7429000"/>
    <n v="0"/>
    <n v="0"/>
    <n v="0"/>
    <n v="0"/>
    <n v="0"/>
    <n v="742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"/>
    <s v="BIP"/>
    <s v="REPOSICION RETEN DE CARABINEROS COCHAMO"/>
    <s v="Ejecución"/>
    <s v="Gobierno Regional"/>
    <s v="Gobierno Regional"/>
    <s v="Comunal"/>
    <s v=""/>
    <s v="Cochamo"/>
    <s v=""/>
    <s v="Defensa y Seguridad"/>
    <s v="01-02-2015"/>
    <s v="31-12-2015"/>
    <s v="RS"/>
    <s v="PLAN ZONAS EXTREMAS,PATAGONIA VERDE,Extrasectorial"/>
    <s v="Plan Especial de Desarrollo Zonas Extremas"/>
    <s v="Proyectos (31.02)"/>
    <s v="Equipos (31.02.006)"/>
    <n v="31015000"/>
    <n v="31015000"/>
    <n v="31015000"/>
    <n v="0"/>
    <n v="0"/>
    <n v="31015000"/>
    <n v="0"/>
    <n v="0"/>
    <n v="0"/>
    <n v="0"/>
    <n v="0"/>
    <n v="3101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"/>
    <s v="BIP"/>
    <s v="REPOSICION ESTADIO VIEJOS CRACKS CHINQUIHUE, PUERTO MONTT"/>
    <s v="Ejecución"/>
    <s v="Gobierno Regional"/>
    <s v="I. Municipalidad de Puerto Montt"/>
    <s v="Comunal"/>
    <s v=""/>
    <s v="Puerto Montt"/>
    <s v=""/>
    <s v="Deportes"/>
    <s v="01-02-2015"/>
    <s v="31-12-2015"/>
    <s v="RS"/>
    <s v=""/>
    <s v="Fndr"/>
    <s v="Proyectos (31.02)"/>
    <s v="Gastos Administrativos (31.02.001)"/>
    <n v="1200000"/>
    <n v="1200000"/>
    <n v="1200000"/>
    <n v="12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"/>
    <s v="BIP"/>
    <s v="REPOSICION ESTADIO VIEJOS CRACKS CHINQUIHUE, PUERTO MONTT"/>
    <s v="Ejecución"/>
    <s v="Gobierno Regional"/>
    <s v="I. Municipalidad de Puerto Montt"/>
    <s v="Comunal"/>
    <s v=""/>
    <s v="Puerto Montt"/>
    <s v=""/>
    <s v="Deportes"/>
    <s v="01-02-2015"/>
    <s v="31-12-2015"/>
    <s v="RS"/>
    <s v=""/>
    <s v="Fndr"/>
    <s v="Proyectos (31.02)"/>
    <s v="Consultorías (31.02.002)"/>
    <n v="9603000"/>
    <n v="9603000"/>
    <n v="5750000"/>
    <n v="4025000"/>
    <n v="1725000"/>
    <n v="0"/>
    <n v="0"/>
    <n v="1725000"/>
    <n v="1725000"/>
    <n v="0"/>
    <n v="0"/>
    <n v="17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"/>
    <s v="BIP"/>
    <s v="REPOSICION ESTADIO VIEJOS CRACKS CHINQUIHUE, PUERTO MONTT"/>
    <s v="Ejecución"/>
    <s v="Gobierno Regional"/>
    <s v="I. Municipalidad de Puerto Montt"/>
    <s v="Comunal"/>
    <s v=""/>
    <s v="Puerto Montt"/>
    <s v=""/>
    <s v="Deportes"/>
    <s v="01-02-2015"/>
    <s v="31-12-2015"/>
    <s v="RS"/>
    <s v=""/>
    <s v="Fndr"/>
    <s v="Proyectos (31.02)"/>
    <s v="Obras Civiles (31.02.004)"/>
    <n v="1254368000"/>
    <n v="1254368000"/>
    <n v="1755226435"/>
    <n v="1718111610"/>
    <n v="37114825"/>
    <n v="0"/>
    <n v="0"/>
    <n v="37114825"/>
    <n v="14092009"/>
    <n v="0"/>
    <n v="23022816"/>
    <n v="14092009"/>
    <n v="0"/>
    <n v="230228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"/>
    <s v="BIP"/>
    <s v="REPOSICION ESTADIO VIEJOS CRACKS CHINQUIHUE, PUERTO MONTT"/>
    <s v="Ejecución"/>
    <s v="Gobierno Regional"/>
    <s v="I. Municipalidad de Puerto Montt"/>
    <s v="Comunal"/>
    <s v=""/>
    <s v="Puerto Montt"/>
    <s v=""/>
    <s v="Deportes"/>
    <s v="01-02-2015"/>
    <s v="31-12-2015"/>
    <s v="RS"/>
    <s v=""/>
    <s v="Fndr"/>
    <s v="Proyectos (31.02)"/>
    <s v="Equipamiento (31.02.005)"/>
    <n v="6840000"/>
    <n v="6840000"/>
    <n v="6840000"/>
    <n v="0"/>
    <n v="0"/>
    <n v="6840000"/>
    <n v="0"/>
    <n v="0"/>
    <n v="0"/>
    <n v="0"/>
    <n v="0"/>
    <n v="68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"/>
    <s v="BIP"/>
    <s v="REPOSICION ESTADIO VIEJOS CRACKS CHINQUIHUE, PUERTO MONTT"/>
    <s v="Ejecución"/>
    <s v="Gobierno Regional"/>
    <s v="I. Municipalidad de Puerto Montt"/>
    <s v="Comunal"/>
    <s v=""/>
    <s v="Puerto Montt"/>
    <s v=""/>
    <s v="Deportes"/>
    <s v="01-02-2015"/>
    <s v="31-12-2015"/>
    <s v="RS"/>
    <s v=""/>
    <s v="Fndr"/>
    <s v="Proyectos (31.02)"/>
    <s v="Equipos (31.02.006)"/>
    <n v="6844000"/>
    <n v="6844000"/>
    <n v="6844000"/>
    <n v="0"/>
    <n v="0"/>
    <n v="6844000"/>
    <n v="0"/>
    <n v="0"/>
    <n v="0"/>
    <n v="0"/>
    <n v="0"/>
    <n v="684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"/>
    <s v="BIP"/>
    <s v="REPOSICION  INTERNADO LICEO INDUSTRIAL CHILENO ALEMÁN FRUTILLAR"/>
    <s v="Ejecución"/>
    <s v="Gobierno Regional"/>
    <s v="I. Municipalidad de Frutillar"/>
    <s v="Comunal"/>
    <s v=""/>
    <s v="Frutillar"/>
    <s v=""/>
    <s v="Educación y Cultura"/>
    <s v="01-02-2015"/>
    <s v="31-12-2015"/>
    <s v="RS"/>
    <s v=""/>
    <s v="Fndr"/>
    <s v="Proyectos (31.02)"/>
    <s v="Gastos Administrativos (31.02.001)"/>
    <n v="1500000"/>
    <n v="1500000"/>
    <n v="1500000"/>
    <n v="1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"/>
    <s v="BIP"/>
    <s v="REPOSICION  INTERNADO LICEO INDUSTRIAL CHILENO ALEMÁN FRUTILLAR"/>
    <s v="Ejecución"/>
    <s v="Gobierno Regional"/>
    <s v="I. Municipalidad de Frutillar"/>
    <s v="Comunal"/>
    <s v=""/>
    <s v="Frutillar"/>
    <s v=""/>
    <s v="Educación y Cultura"/>
    <s v="01-02-2015"/>
    <s v="31-12-2015"/>
    <s v="RS"/>
    <s v=""/>
    <s v="Fndr"/>
    <s v="Proyectos (31.02)"/>
    <s v="Consultorías (31.02.002)"/>
    <n v="10001000"/>
    <n v="10001000"/>
    <n v="21600000"/>
    <n v="216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"/>
    <s v="BIP"/>
    <s v="REPOSICION  INTERNADO LICEO INDUSTRIAL CHILENO ALEMÁN FRUTILLAR"/>
    <s v="Ejecución"/>
    <s v="Gobierno Regional"/>
    <s v="I. Municipalidad de Frutillar"/>
    <s v="Comunal"/>
    <s v=""/>
    <s v="Frutillar"/>
    <s v=""/>
    <s v="Educación y Cultura"/>
    <s v="01-02-2015"/>
    <s v="31-12-2015"/>
    <s v="RS"/>
    <s v=""/>
    <s v="Fndr"/>
    <s v="Proyectos (31.02)"/>
    <s v="Obras Civiles (31.02.004)"/>
    <n v="1692025000"/>
    <n v="162025000"/>
    <n v="2751976112"/>
    <n v="27519761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"/>
    <s v="BIP"/>
    <s v="REPOSICION  INTERNADO LICEO INDUSTRIAL CHILENO ALEMÁN FRUTILLAR"/>
    <s v="Ejecución"/>
    <s v="Gobierno Regional"/>
    <s v="I. Municipalidad de Frutillar"/>
    <s v="Comunal"/>
    <s v=""/>
    <s v="Frutillar"/>
    <s v=""/>
    <s v="Educación y Cultura"/>
    <s v="01-02-2015"/>
    <s v="31-12-2015"/>
    <s v="RS"/>
    <s v=""/>
    <s v="Fndr"/>
    <s v="Proyectos (31.02)"/>
    <s v="Equipamiento (31.02.005)"/>
    <n v="41840000"/>
    <n v="41840000"/>
    <n v="40657802"/>
    <n v="0"/>
    <n v="40657802"/>
    <n v="0"/>
    <n v="0"/>
    <n v="40657802"/>
    <n v="2983606"/>
    <n v="0"/>
    <n v="37674196"/>
    <n v="2983606"/>
    <n v="0"/>
    <n v="0"/>
    <n v="0"/>
    <n v="0"/>
    <n v="13471666"/>
    <n v="13471666"/>
    <n v="0"/>
    <n v="1569464"/>
    <n v="0"/>
    <n v="0"/>
    <n v="0"/>
    <n v="22633066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"/>
    <s v="BIP"/>
    <s v="REPOSICION  INTERNADO LICEO INDUSTRIAL CHILENO ALEMÁN FRUTILLAR"/>
    <s v="Ejecución"/>
    <s v="Gobierno Regional"/>
    <s v="I. Municipalidad de Frutillar"/>
    <s v="Comunal"/>
    <s v=""/>
    <s v="Frutillar"/>
    <s v=""/>
    <s v="Educación y Cultura"/>
    <s v="01-02-2015"/>
    <s v="31-12-2015"/>
    <s v="RS"/>
    <s v=""/>
    <s v="Fndr"/>
    <s v="Proyectos (31.02)"/>
    <s v="Equipos (31.02.006)"/>
    <n v="16222000"/>
    <n v="16222000"/>
    <n v="11417593"/>
    <n v="0"/>
    <n v="11417593"/>
    <n v="0"/>
    <n v="0"/>
    <n v="11417593"/>
    <n v="0"/>
    <n v="0"/>
    <n v="11417593"/>
    <n v="0"/>
    <n v="0"/>
    <n v="0"/>
    <n v="0"/>
    <n v="0"/>
    <n v="10411263"/>
    <n v="10411263"/>
    <n v="0"/>
    <n v="100633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4"/>
    <s v="BIP"/>
    <s v="CONSTRUCCION CIERRE VERTEDERO MUNICIPAL DE FRESIA"/>
    <s v="Ejecución"/>
    <s v="Gobierno Regional"/>
    <s v="I. Municipalidad de Fresia"/>
    <s v="Comunal"/>
    <s v=""/>
    <s v="Fresia"/>
    <s v=""/>
    <s v="Multisectorial"/>
    <s v="07-12-2015"/>
    <s v="31-12-2016"/>
    <s v="RS"/>
    <s v=""/>
    <s v="Fndr"/>
    <s v="Proyectos (31.02)"/>
    <s v="Consultorías (31.02.002)"/>
    <n v="4309000"/>
    <n v="4309000"/>
    <n v="3999000"/>
    <n v="399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"/>
    <s v="BIP"/>
    <s v="CONSTRUCCION CIERRE VERTEDERO MUNICIPAL DE FRESIA"/>
    <s v="Ejecución"/>
    <s v="Gobierno Regional"/>
    <s v="I. Municipalidad de Fresia"/>
    <s v="Comunal"/>
    <s v=""/>
    <s v="Fresia"/>
    <s v=""/>
    <s v="Multisectorial"/>
    <s v="07-12-2015"/>
    <s v="31-12-2016"/>
    <s v="RS"/>
    <s v=""/>
    <s v="Fndr"/>
    <s v="Proyectos (31.02)"/>
    <s v="Obras Civiles (31.02.004)"/>
    <n v="272502000"/>
    <n v="272502000"/>
    <n v="251540488"/>
    <n v="249599931"/>
    <n v="1940557"/>
    <n v="0"/>
    <n v="0"/>
    <n v="1940557"/>
    <n v="0"/>
    <n v="0"/>
    <n v="1940557"/>
    <n v="0"/>
    <n v="0"/>
    <n v="0"/>
    <n v="0"/>
    <n v="0"/>
    <n v="0"/>
    <n v="0"/>
    <n v="1940557"/>
    <n v="1940557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5"/>
    <s v="BIP"/>
    <s v="REPOSICION ESCUELA ESPECIAL SAN AGUSTIN, FRUTILLAR"/>
    <s v="Ejecución"/>
    <s v="Gobierno Regional"/>
    <s v="I. Municipalidad de Frutillar"/>
    <s v="Comunal"/>
    <s v=""/>
    <s v="Frutillar"/>
    <s v=""/>
    <s v="Educación y Cultura"/>
    <s v="01-02-2016"/>
    <s v="31-12-2016"/>
    <s v="RS"/>
    <s v=""/>
    <s v="Prov.Infraestructura Educacional"/>
    <s v="Proyectos (31.02)"/>
    <s v="Gastos Administrativos (31.02.001)"/>
    <n v="1501000"/>
    <n v="1501000"/>
    <n v="1501000"/>
    <n v="15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5"/>
    <s v="BIP"/>
    <s v="REPOSICION ESCUELA ESPECIAL SAN AGUSTIN, FRUTILLAR"/>
    <s v="Ejecución"/>
    <s v="Gobierno Regional"/>
    <s v="I. Municipalidad de Frutillar"/>
    <s v="Comunal"/>
    <s v=""/>
    <s v="Frutillar"/>
    <s v=""/>
    <s v="Educación y Cultura"/>
    <s v="01-02-2016"/>
    <s v="31-12-2016"/>
    <s v="RS"/>
    <s v=""/>
    <s v="Prov.Infraestructura Educacional"/>
    <s v="Proyectos (31.02)"/>
    <s v="Consultorías (31.02.002)"/>
    <n v="10001000"/>
    <n v="10001000"/>
    <n v="9900000"/>
    <n v="7700000"/>
    <n v="2200000"/>
    <n v="0"/>
    <n v="0"/>
    <n v="2200000"/>
    <n v="0"/>
    <n v="0"/>
    <n v="2200000"/>
    <n v="0"/>
    <n v="0"/>
    <n v="0"/>
    <n v="0"/>
    <n v="0"/>
    <n v="0"/>
    <n v="0"/>
    <n v="0"/>
    <n v="0"/>
    <n v="0"/>
    <n v="0"/>
    <n v="0"/>
    <n v="220000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5"/>
    <s v="BIP"/>
    <s v="REPOSICION ESCUELA ESPECIAL SAN AGUSTIN, FRUTILLAR"/>
    <s v="Ejecución"/>
    <s v="Gobierno Regional"/>
    <s v="I. Municipalidad de Frutillar"/>
    <s v="Comunal"/>
    <s v=""/>
    <s v="Frutillar"/>
    <s v=""/>
    <s v="Educación y Cultura"/>
    <s v="01-02-2016"/>
    <s v="31-12-2016"/>
    <s v="RS"/>
    <s v=""/>
    <s v="Prov.Infraestructura Educacional"/>
    <s v="Proyectos (31.02)"/>
    <s v="Obras Civiles (31.02.004)"/>
    <n v="657090000"/>
    <n v="657090000"/>
    <n v="650753793"/>
    <n v="6507537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5"/>
    <s v="BIP"/>
    <s v="REPOSICION ESCUELA ESPECIAL SAN AGUSTIN, FRUTILLAR"/>
    <s v="Ejecución"/>
    <s v="Gobierno Regional"/>
    <s v="I. Municipalidad de Frutillar"/>
    <s v="Comunal"/>
    <s v=""/>
    <s v="Frutillar"/>
    <s v=""/>
    <s v="Educación y Cultura"/>
    <s v="01-02-2016"/>
    <s v="31-12-2016"/>
    <s v="RS"/>
    <s v=""/>
    <s v="Prov.Infraestructura Educacional"/>
    <s v="Proyectos (31.02)"/>
    <s v="Equipamiento (31.02.005)"/>
    <n v="27491000"/>
    <n v="27491000"/>
    <n v="40136984"/>
    <n v="0"/>
    <n v="40136984"/>
    <n v="0"/>
    <n v="0"/>
    <n v="40136984"/>
    <n v="17372382"/>
    <n v="0"/>
    <n v="22764602"/>
    <n v="17372382"/>
    <n v="0"/>
    <n v="0"/>
    <n v="0"/>
    <n v="12751430"/>
    <n v="8732672"/>
    <n v="8732672"/>
    <n v="0"/>
    <n v="0"/>
    <n v="0"/>
    <n v="0"/>
    <n v="0"/>
    <n v="128050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5"/>
    <s v="BIP"/>
    <s v="REPOSICION ESCUELA ESPECIAL SAN AGUSTIN, FRUTILLAR"/>
    <s v="Ejecución"/>
    <s v="Gobierno Regional"/>
    <s v="I. Municipalidad de Frutillar"/>
    <s v="Comunal"/>
    <s v=""/>
    <s v="Frutillar"/>
    <s v=""/>
    <s v="Educación y Cultura"/>
    <s v="01-02-2016"/>
    <s v="31-12-2016"/>
    <s v="RS"/>
    <s v=""/>
    <s v="Prov.Infraestructura Educacional"/>
    <s v="Proyectos (31.02)"/>
    <s v="Equipos (31.02.006)"/>
    <n v="16232000"/>
    <n v="16232000"/>
    <n v="15686591"/>
    <n v="0"/>
    <n v="15686591"/>
    <n v="0"/>
    <n v="0"/>
    <n v="15686591"/>
    <n v="0"/>
    <n v="0"/>
    <n v="15686591"/>
    <n v="0"/>
    <n v="0"/>
    <n v="0"/>
    <n v="0"/>
    <n v="10773249"/>
    <n v="4913342"/>
    <n v="49133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6"/>
    <s v="BIP"/>
    <s v="MEJORAMIENTO INFRAESTRUCTURA  HOSPITAL DE FRESIA"/>
    <s v="Ejecución"/>
    <s v="Gobierno Regional"/>
    <s v="Servicio de Salud Reloncavi"/>
    <s v="Comunal"/>
    <s v=""/>
    <s v="Fresia"/>
    <s v=""/>
    <s v="Salud"/>
    <s v="21-12-2012"/>
    <s v="31-12-2013"/>
    <s v="RS"/>
    <s v=""/>
    <s v="Fndr"/>
    <s v="Proyectos (31.02)"/>
    <s v="Obras Civiles (31.02.004)"/>
    <n v="719133000"/>
    <n v="719133000"/>
    <n v="621915375"/>
    <n v="604331951"/>
    <n v="17583424"/>
    <n v="0"/>
    <n v="0"/>
    <n v="0"/>
    <n v="0"/>
    <n v="17583424"/>
    <n v="0"/>
    <n v="175834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"/>
    <s v="BIP"/>
    <s v="AMPLIACION Y REMODELACION CONSULTORIO ANTONIO VARAS"/>
    <s v="Ejecución"/>
    <s v="Gobierno Regional"/>
    <s v="Gobierno Regional"/>
    <s v="Comunal"/>
    <s v=""/>
    <s v="Puerto Montt"/>
    <s v=""/>
    <s v="Salud"/>
    <s v="01-11-2012"/>
    <s v="31-12-2014"/>
    <s v="RS"/>
    <s v="Extrasectorial"/>
    <s v="Fndr"/>
    <s v="Proyectos (31.02)"/>
    <s v="Gastos Administrativos (31.02.001)"/>
    <n v="9550000"/>
    <n v="9271000"/>
    <n v="9271000"/>
    <n v="927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"/>
    <s v="BIP"/>
    <s v="AMPLIACION Y REMODELACION CONSULTORIO ANTONIO VARAS"/>
    <s v="Ejecución"/>
    <s v="Gobierno Regional"/>
    <s v="Gobierno Regional"/>
    <s v="Comunal"/>
    <s v=""/>
    <s v="Puerto Montt"/>
    <s v=""/>
    <s v="Salud"/>
    <s v="01-11-2012"/>
    <s v="31-12-2014"/>
    <s v="RS"/>
    <s v="Extrasectorial"/>
    <s v="Fndr"/>
    <s v="Proyectos (31.02)"/>
    <s v="Consultorías (31.02.002)"/>
    <n v="14418000"/>
    <n v="13789000"/>
    <n v="13760178"/>
    <n v="137601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"/>
    <s v="BIP"/>
    <s v="AMPLIACION Y REMODELACION CONSULTORIO ANTONIO VARAS"/>
    <s v="Ejecución"/>
    <s v="Gobierno Regional"/>
    <s v="Gobierno Regional"/>
    <s v="Comunal"/>
    <s v=""/>
    <s v="Puerto Montt"/>
    <s v=""/>
    <s v="Salud"/>
    <s v="01-11-2012"/>
    <s v="31-12-2014"/>
    <s v="RS"/>
    <s v="Extrasectorial"/>
    <s v="Fndr"/>
    <s v="Proyectos (31.02)"/>
    <s v="Obras Civiles (31.02.004)"/>
    <n v="2832808000"/>
    <n v="2832808000"/>
    <n v="3119230401"/>
    <n v="31192304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"/>
    <s v="BIP"/>
    <s v="AMPLIACION Y REMODELACION CONSULTORIO ANTONIO VARAS"/>
    <s v="Ejecución"/>
    <s v="Gobierno Regional"/>
    <s v="Gobierno Regional"/>
    <s v="Comunal"/>
    <s v=""/>
    <s v="Puerto Montt"/>
    <s v=""/>
    <s v="Salud"/>
    <s v="01-11-2012"/>
    <s v="31-12-2014"/>
    <s v="RS"/>
    <s v="Extrasectorial"/>
    <s v="Fndr"/>
    <s v="Proyectos (31.02)"/>
    <s v="Equipamiento (31.02.005)"/>
    <n v="171954000"/>
    <n v="171954000"/>
    <n v="63627611"/>
    <n v="35482213"/>
    <n v="28145398"/>
    <n v="0"/>
    <n v="0"/>
    <n v="27325439"/>
    <n v="0"/>
    <n v="819959"/>
    <n v="27325439"/>
    <n v="819959"/>
    <n v="0"/>
    <n v="0"/>
    <n v="0"/>
    <n v="1974051"/>
    <n v="8840774"/>
    <n v="8840774"/>
    <n v="0"/>
    <n v="0"/>
    <n v="0"/>
    <n v="6437432"/>
    <n v="0"/>
    <n v="8350230"/>
    <n v="0"/>
    <n v="1722952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"/>
    <s v="BIP"/>
    <s v="AMPLIACION Y REMODELACION CONSULTORIO ANTONIO VARAS"/>
    <s v="Ejecución"/>
    <s v="Gobierno Regional"/>
    <s v="Gobierno Regional"/>
    <s v="Comunal"/>
    <s v=""/>
    <s v="Puerto Montt"/>
    <s v=""/>
    <s v="Salud"/>
    <s v="01-11-2012"/>
    <s v="31-12-2014"/>
    <s v="RS"/>
    <s v="Extrasectorial"/>
    <s v="Fndr"/>
    <s v="Proyectos (31.02)"/>
    <s v="Equipos (31.02.006)"/>
    <n v="279918000"/>
    <n v="279918000"/>
    <n v="274521272"/>
    <n v="100199358"/>
    <n v="174321914"/>
    <n v="0"/>
    <n v="0"/>
    <n v="172641878"/>
    <n v="0"/>
    <n v="1680036"/>
    <n v="172641878"/>
    <n v="1680036"/>
    <n v="0"/>
    <n v="0"/>
    <n v="0"/>
    <n v="143872524"/>
    <n v="22139236"/>
    <n v="22139236"/>
    <n v="0"/>
    <n v="940100"/>
    <n v="0"/>
    <n v="0"/>
    <n v="0"/>
    <n v="3343067"/>
    <n v="0"/>
    <n v="2346951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7"/>
    <s v="BIP"/>
    <s v="AMPLIACION Y REMODELACION CONSULTORIO ANTONIO VARAS"/>
    <s v="Ejecución"/>
    <s v="Gobierno Regional"/>
    <s v="Gobierno Regional"/>
    <s v="Comunal"/>
    <s v=""/>
    <s v="Puerto Montt"/>
    <s v=""/>
    <s v="Salud"/>
    <s v="01-11-2012"/>
    <s v="31-12-2014"/>
    <s v="RS"/>
    <s v="Extrasectorial"/>
    <s v="Fndr"/>
    <s v="Proyectos (31.02)"/>
    <s v="Otros Gastos (31.02.999)"/>
    <n v="396474000"/>
    <n v="429839000"/>
    <n v="396473358"/>
    <n v="3964733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8"/>
    <s v="BIP"/>
    <s v="NORMALIZACION CENTRO DE SALUD PUERTO VARAS"/>
    <s v="Ejecución"/>
    <s v="Gobierno Regional"/>
    <s v="I. Municipalidad de Puerto Varas"/>
    <s v="Comunal"/>
    <s v=""/>
    <s v="Puerto Varas"/>
    <s v=""/>
    <s v="Salud"/>
    <s v="01-01-2013"/>
    <s v="31-12-2013"/>
    <s v="RS"/>
    <s v="Gobernación"/>
    <s v="Fndr"/>
    <s v="Proyectos (31.02)"/>
    <s v="Gastos Administrativos (31.02.001)"/>
    <n v="4463000"/>
    <n v="4463000"/>
    <n v="4273000"/>
    <n v="427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8"/>
    <s v="BIP"/>
    <s v="NORMALIZACION CENTRO DE SALUD PUERTO VARAS"/>
    <s v="Ejecución"/>
    <s v="Gobierno Regional"/>
    <s v="I. Municipalidad de Puerto Varas"/>
    <s v="Comunal"/>
    <s v=""/>
    <s v="Puerto Varas"/>
    <s v=""/>
    <s v="Salud"/>
    <s v="01-01-2013"/>
    <s v="31-12-2013"/>
    <s v="RS"/>
    <s v="Gobernación"/>
    <s v="Fndr"/>
    <s v="Proyectos (31.02)"/>
    <s v="Consultorías (31.02.002)"/>
    <n v="47738693"/>
    <n v="47738693"/>
    <n v="47324117"/>
    <n v="36228885"/>
    <n v="11095232"/>
    <n v="0"/>
    <n v="0"/>
    <n v="11095232"/>
    <n v="1386904"/>
    <n v="0"/>
    <n v="9708328"/>
    <n v="1386904"/>
    <n v="0"/>
    <n v="1386904"/>
    <n v="0"/>
    <n v="1386904"/>
    <n v="0"/>
    <n v="0"/>
    <n v="0"/>
    <n v="0"/>
    <n v="5547616"/>
    <n v="5547616"/>
    <n v="0"/>
    <n v="1386904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8"/>
    <s v="BIP"/>
    <s v="NORMALIZACION CENTRO DE SALUD PUERTO VARAS"/>
    <s v="Ejecución"/>
    <s v="Gobierno Regional"/>
    <s v="I. Municipalidad de Puerto Varas"/>
    <s v="Comunal"/>
    <s v=""/>
    <s v="Puerto Varas"/>
    <s v=""/>
    <s v="Salud"/>
    <s v="01-01-2013"/>
    <s v="31-12-2013"/>
    <s v="RS"/>
    <s v="Gobernación"/>
    <s v="Fndr"/>
    <s v="Proyectos (31.02)"/>
    <s v="Obras Civiles (31.02.004)"/>
    <n v="3719548311"/>
    <n v="3719548311"/>
    <n v="3719548311"/>
    <n v="2374375898"/>
    <n v="1071597940"/>
    <n v="273574473"/>
    <n v="0"/>
    <n v="1071597940"/>
    <n v="297517836"/>
    <n v="0"/>
    <n v="774080104"/>
    <n v="571092309"/>
    <n v="0"/>
    <n v="141124942"/>
    <n v="0"/>
    <n v="0"/>
    <n v="0"/>
    <n v="63306355"/>
    <n v="0"/>
    <n v="138377526"/>
    <n v="0"/>
    <n v="147521293"/>
    <n v="0"/>
    <n v="178882136"/>
    <n v="0"/>
    <n v="104867852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8"/>
    <s v="BIP"/>
    <s v="NORMALIZACION CENTRO DE SALUD PUERTO VARAS"/>
    <s v="Ejecución"/>
    <s v="Gobierno Regional"/>
    <s v="I. Municipalidad de Puerto Varas"/>
    <s v="Comunal"/>
    <s v=""/>
    <s v="Puerto Varas"/>
    <s v=""/>
    <s v="Salud"/>
    <s v="01-01-2013"/>
    <s v="31-12-2013"/>
    <s v="RS"/>
    <s v="Gobernación"/>
    <s v="Fndr"/>
    <s v="Proyectos (31.02)"/>
    <s v="Equipamiento (31.02.005)"/>
    <n v="168157000"/>
    <n v="168157000"/>
    <n v="157158251"/>
    <n v="37499833"/>
    <n v="119658418"/>
    <n v="0"/>
    <n v="0"/>
    <n v="119658418"/>
    <n v="0"/>
    <n v="0"/>
    <n v="119658418"/>
    <n v="0"/>
    <n v="0"/>
    <n v="73717521"/>
    <n v="0"/>
    <n v="0"/>
    <n v="0"/>
    <n v="0"/>
    <n v="0"/>
    <n v="3488001"/>
    <n v="0"/>
    <n v="36331473"/>
    <n v="0"/>
    <n v="5526360"/>
    <n v="0"/>
    <n v="595063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8"/>
    <s v="BIP"/>
    <s v="NORMALIZACION CENTRO DE SALUD PUERTO VARAS"/>
    <s v="Ejecución"/>
    <s v="Gobierno Regional"/>
    <s v="I. Municipalidad de Puerto Varas"/>
    <s v="Comunal"/>
    <s v=""/>
    <s v="Puerto Varas"/>
    <s v=""/>
    <s v="Salud"/>
    <s v="01-01-2013"/>
    <s v="31-12-2013"/>
    <s v="RS"/>
    <s v="Gobernación"/>
    <s v="Fndr"/>
    <s v="Proyectos (31.02)"/>
    <s v="Equipos (31.02.006)"/>
    <n v="256212000"/>
    <n v="256212000"/>
    <n v="225486441"/>
    <n v="106838175"/>
    <n v="118648266"/>
    <n v="0"/>
    <n v="0"/>
    <n v="118648266"/>
    <n v="0"/>
    <n v="0"/>
    <n v="118648266"/>
    <n v="0"/>
    <n v="0"/>
    <n v="55187373"/>
    <n v="0"/>
    <n v="0"/>
    <n v="0"/>
    <n v="0"/>
    <n v="0"/>
    <n v="53199815"/>
    <n v="0"/>
    <n v="8244320"/>
    <n v="0"/>
    <n v="2016758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8"/>
    <s v="BIP"/>
    <s v="NORMALIZACION CENTRO DE SALUD PUERTO VARAS"/>
    <s v="Ejecución"/>
    <s v="Gobierno Regional"/>
    <s v="I. Municipalidad de Puerto Varas"/>
    <s v="Comunal"/>
    <s v=""/>
    <s v="Puerto Varas"/>
    <s v=""/>
    <s v="Salud"/>
    <s v="01-01-2013"/>
    <s v="31-12-2013"/>
    <s v="RS"/>
    <s v="Gobernación"/>
    <s v="Fndr"/>
    <s v="Proyectos (31.02)"/>
    <s v="Otros Gastos (31.02.999)"/>
    <n v="30468000"/>
    <n v="30468000"/>
    <n v="30468000"/>
    <n v="0"/>
    <n v="30468000"/>
    <n v="0"/>
    <n v="0"/>
    <n v="30468000"/>
    <n v="0"/>
    <n v="0"/>
    <n v="30468000"/>
    <n v="0"/>
    <n v="0"/>
    <n v="0"/>
    <n v="0"/>
    <n v="0"/>
    <n v="0"/>
    <n v="0"/>
    <n v="0"/>
    <n v="0"/>
    <n v="0"/>
    <n v="0"/>
    <n v="0"/>
    <n v="30468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9"/>
    <s v="BIP"/>
    <s v="REPOSICION ESTADIO MUNICIPAL DE LA COMUNA DE FRESIA"/>
    <s v="Ejecución"/>
    <s v="Gobierno Regional"/>
    <s v="I. Municipalidad de Fresia"/>
    <s v="Comunal"/>
    <s v=""/>
    <s v="Fresia"/>
    <s v=""/>
    <s v="Deportes"/>
    <s v="01-01-2014"/>
    <s v="31-12-2015"/>
    <s v="RS"/>
    <s v=""/>
    <s v="Fndr"/>
    <s v="Proyectos (31.02)"/>
    <s v="Gastos Administrativos (31.02.001)"/>
    <n v="2802000"/>
    <n v="2802000"/>
    <n v="2802000"/>
    <n v="0"/>
    <n v="0"/>
    <n v="2802000"/>
    <n v="0"/>
    <n v="0"/>
    <n v="0"/>
    <n v="0"/>
    <n v="0"/>
    <n v="28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9"/>
    <s v="BIP"/>
    <s v="REPOSICION ESTADIO MUNICIPAL DE LA COMUNA DE FRESIA"/>
    <s v="Ejecución"/>
    <s v="Gobierno Regional"/>
    <s v="I. Municipalidad de Fresia"/>
    <s v="Comunal"/>
    <s v=""/>
    <s v="Fresia"/>
    <s v=""/>
    <s v="Deportes"/>
    <s v="01-01-2014"/>
    <s v="31-12-2015"/>
    <s v="RS"/>
    <s v=""/>
    <s v="Fndr"/>
    <s v="Proyectos (31.02)"/>
    <s v="Consultorías (31.02.002)"/>
    <n v="9603000"/>
    <n v="9555556"/>
    <n v="9555556"/>
    <n v="95555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9"/>
    <s v="BIP"/>
    <s v="REPOSICION ESTADIO MUNICIPAL DE LA COMUNA DE FRESIA"/>
    <s v="Ejecución"/>
    <s v="Gobierno Regional"/>
    <s v="I. Municipalidad de Fresia"/>
    <s v="Comunal"/>
    <s v=""/>
    <s v="Fresia"/>
    <s v=""/>
    <s v="Deportes"/>
    <s v="01-01-2014"/>
    <s v="31-12-2015"/>
    <s v="RS"/>
    <s v=""/>
    <s v="Fndr"/>
    <s v="Proyectos (31.02)"/>
    <s v="Obras Civiles (31.02.004)"/>
    <n v="1146129916"/>
    <n v="1146129916"/>
    <n v="1181531465"/>
    <n v="1170290324"/>
    <n v="11241141"/>
    <n v="0"/>
    <n v="0"/>
    <n v="11241141"/>
    <n v="0"/>
    <n v="0"/>
    <n v="11241141"/>
    <n v="0"/>
    <n v="0"/>
    <n v="0"/>
    <n v="0"/>
    <n v="112411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9"/>
    <s v="BIP"/>
    <s v="REPOSICION ESTADIO MUNICIPAL DE LA COMUNA DE FRESIA"/>
    <s v="Ejecución"/>
    <s v="Gobierno Regional"/>
    <s v="I. Municipalidad de Fresia"/>
    <s v="Comunal"/>
    <s v=""/>
    <s v="Fresia"/>
    <s v=""/>
    <s v="Deportes"/>
    <s v="01-01-2014"/>
    <s v="31-12-2015"/>
    <s v="RS"/>
    <s v=""/>
    <s v="Fndr"/>
    <s v="Proyectos (31.02)"/>
    <s v="Equipamiento (31.02.005)"/>
    <n v="18672000"/>
    <n v="18672000"/>
    <n v="15946000"/>
    <n v="159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0"/>
    <s v="BIP"/>
    <s v="MEJORAMIENTO INFRAESTRUCTURA HOSPITAL DE FRUTILLAR"/>
    <s v="Ejecución"/>
    <s v="Gobierno Regional"/>
    <s v="I. Municipalidad de Frutillar"/>
    <s v="Comunal"/>
    <s v=""/>
    <s v="Frutillar"/>
    <s v=""/>
    <s v="Salud"/>
    <s v="14-12-2012"/>
    <s v="14-08-2017"/>
    <s v="RS"/>
    <s v=""/>
    <s v="Fndr"/>
    <s v="Proyectos (31.02)"/>
    <s v="Gastos Administrativos (31.02.001)"/>
    <n v="3679000"/>
    <n v="3679000"/>
    <n v="3679000"/>
    <n v="0"/>
    <n v="0"/>
    <n v="3679000"/>
    <n v="0"/>
    <n v="0"/>
    <n v="0"/>
    <n v="0"/>
    <n v="0"/>
    <n v="367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0"/>
    <s v="BIP"/>
    <s v="MEJORAMIENTO INFRAESTRUCTURA HOSPITAL DE FRUTILLAR"/>
    <s v="Ejecución"/>
    <s v="Gobierno Regional"/>
    <s v="I. Municipalidad de Frutillar"/>
    <s v="Comunal"/>
    <s v=""/>
    <s v="Frutillar"/>
    <s v=""/>
    <s v="Salud"/>
    <s v="14-12-2012"/>
    <s v="14-08-2017"/>
    <s v="RS"/>
    <s v=""/>
    <s v="Fndr"/>
    <s v="Proyectos (31.02)"/>
    <s v="Obras Civiles (31.02.004)"/>
    <n v="695192000"/>
    <n v="655533000"/>
    <n v="695191181"/>
    <n v="668274244"/>
    <n v="26916937"/>
    <n v="0"/>
    <n v="0"/>
    <n v="26916937"/>
    <n v="1"/>
    <n v="0"/>
    <n v="26916936"/>
    <n v="1"/>
    <n v="0"/>
    <n v="0"/>
    <n v="0"/>
    <n v="0"/>
    <n v="0"/>
    <n v="0"/>
    <n v="0"/>
    <n v="0"/>
    <n v="0"/>
    <n v="26916936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1"/>
    <s v="BIP"/>
    <s v="REPOSICION CAMIONES RECOLECTORES DE RESIDUOS DOMICILIARIOS"/>
    <s v="Ejecución"/>
    <s v="Gobierno Regional"/>
    <s v="I. Municipalidad de Puerto Varas"/>
    <s v="Comunal"/>
    <s v=""/>
    <s v="Puerto Varas"/>
    <s v=""/>
    <s v="Multisectorial"/>
    <s v="01-03-2017"/>
    <s v="31-12-2017"/>
    <s v=""/>
    <s v=""/>
    <s v="Fndr"/>
    <s v="ADQUISICIÓN DE ACTIVOS NO FINANCIEROS (29)"/>
    <s v="Vehículos (29.03)"/>
    <n v="262620000"/>
    <n v="262620000"/>
    <n v="203277326"/>
    <n v="0"/>
    <n v="203277326"/>
    <n v="0"/>
    <n v="0"/>
    <n v="203277326"/>
    <n v="0"/>
    <n v="0"/>
    <n v="203277326"/>
    <n v="0"/>
    <n v="0"/>
    <n v="0"/>
    <n v="0"/>
    <n v="0"/>
    <n v="0"/>
    <n v="0"/>
    <n v="0"/>
    <n v="0"/>
    <n v="0"/>
    <n v="0"/>
    <n v="0"/>
    <n v="203277326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2"/>
    <s v="BIP"/>
    <s v="REPOSICION ESCUELA MAILLEN ESTERO"/>
    <s v="Ejecución"/>
    <s v="Gobierno Regional"/>
    <s v="Dirección de Arquitectura"/>
    <s v="Comunal"/>
    <s v=""/>
    <s v="Puerto Montt"/>
    <s v=""/>
    <s v="Educación y Cultura"/>
    <s v="01-03-2012"/>
    <s v="01-10-2013"/>
    <s v="RS"/>
    <s v="Extrasectorial"/>
    <s v="Prov.Infraestructura Educacional"/>
    <s v="Proyectos (31.02)"/>
    <s v="Gastos Administrativos (31.02.001)"/>
    <n v="9351000"/>
    <n v="8945000"/>
    <n v="16261000"/>
    <n v="1626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2"/>
    <s v="BIP"/>
    <s v="REPOSICION ESCUELA MAILLEN ESTERO"/>
    <s v="Ejecución"/>
    <s v="Gobierno Regional"/>
    <s v="Dirección de Arquitectura"/>
    <s v="Comunal"/>
    <s v=""/>
    <s v="Puerto Montt"/>
    <s v=""/>
    <s v="Educación y Cultura"/>
    <s v="01-03-2012"/>
    <s v="01-10-2013"/>
    <s v="RS"/>
    <s v="Extrasectorial"/>
    <s v="Prov.Infraestructura Educacional"/>
    <s v="Proyectos (31.02)"/>
    <s v="Consultorías (31.02.002)"/>
    <n v="15000000"/>
    <n v="18211000"/>
    <n v="15000000"/>
    <n v="15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2"/>
    <s v="BIP"/>
    <s v="REPOSICION ESCUELA MAILLEN ESTERO"/>
    <s v="Ejecución"/>
    <s v="Gobierno Regional"/>
    <s v="Dirección de Arquitectura"/>
    <s v="Comunal"/>
    <s v=""/>
    <s v="Puerto Montt"/>
    <s v=""/>
    <s v="Educación y Cultura"/>
    <s v="01-03-2012"/>
    <s v="01-10-2013"/>
    <s v="RS"/>
    <s v="Extrasectorial"/>
    <s v="Prov.Infraestructura Educacional"/>
    <s v="Proyectos (31.02)"/>
    <s v="Obras Civiles (31.02.004)"/>
    <n v="2146369000"/>
    <n v="2083636000"/>
    <n v="2190417101"/>
    <n v="2174847368"/>
    <n v="15569733"/>
    <n v="0"/>
    <n v="0"/>
    <n v="15569733"/>
    <n v="8625588"/>
    <n v="0"/>
    <n v="6944145"/>
    <n v="8625588"/>
    <n v="0"/>
    <n v="0"/>
    <n v="0"/>
    <n v="0"/>
    <n v="0"/>
    <n v="0"/>
    <n v="0"/>
    <n v="0"/>
    <n v="0"/>
    <n v="0"/>
    <n v="0"/>
    <n v="6944145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2"/>
    <s v="BIP"/>
    <s v="REPOSICION ESCUELA MAILLEN ESTERO"/>
    <s v="Ejecución"/>
    <s v="Gobierno Regional"/>
    <s v="Dirección de Arquitectura"/>
    <s v="Comunal"/>
    <s v=""/>
    <s v="Puerto Montt"/>
    <s v=""/>
    <s v="Educación y Cultura"/>
    <s v="01-03-2012"/>
    <s v="01-10-2013"/>
    <s v="RS"/>
    <s v="Extrasectorial"/>
    <s v="Prov.Infraestructura Educacional"/>
    <s v="Proyectos (31.02)"/>
    <s v="Equipamiento (31.02.005)"/>
    <n v="29869000"/>
    <n v="22839000"/>
    <n v="27050842"/>
    <n v="0"/>
    <n v="27050842"/>
    <n v="0"/>
    <n v="0"/>
    <n v="27050842"/>
    <n v="0"/>
    <n v="0"/>
    <n v="27050842"/>
    <n v="0"/>
    <n v="0"/>
    <n v="0"/>
    <n v="0"/>
    <n v="0"/>
    <n v="0"/>
    <n v="0"/>
    <n v="0"/>
    <n v="0"/>
    <n v="0"/>
    <n v="0"/>
    <n v="0"/>
    <n v="27050842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2"/>
    <s v="BIP"/>
    <s v="REPOSICION ESCUELA MAILLEN ESTERO"/>
    <s v="Ejecución"/>
    <s v="Gobierno Regional"/>
    <s v="Dirección de Arquitectura"/>
    <s v="Comunal"/>
    <s v=""/>
    <s v="Puerto Montt"/>
    <s v=""/>
    <s v="Educación y Cultura"/>
    <s v="01-03-2012"/>
    <s v="01-10-2013"/>
    <s v="RS"/>
    <s v="Extrasectorial"/>
    <s v="Prov.Infraestructura Educacional"/>
    <s v="Proyectos (31.02)"/>
    <s v="Equipos (31.02.006)"/>
    <n v="35341000"/>
    <n v="35341000"/>
    <n v="20363191"/>
    <n v="8550951"/>
    <n v="11812240"/>
    <n v="0"/>
    <n v="0"/>
    <n v="11812240"/>
    <n v="0"/>
    <n v="0"/>
    <n v="11812240"/>
    <n v="0"/>
    <n v="0"/>
    <n v="9957468"/>
    <n v="0"/>
    <n v="0"/>
    <n v="0"/>
    <n v="0"/>
    <n v="0"/>
    <n v="0"/>
    <n v="0"/>
    <n v="185477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3"/>
    <s v="BIP"/>
    <s v="REPOSICION PLANTA DE TRATAMIENTO DE AGUAS SERVIDAS LOS PELLINES"/>
    <s v="Ejecución"/>
    <s v="Gobierno Regional"/>
    <s v="I. Municipalidad de Llanquihue"/>
    <s v="Comunal"/>
    <s v=""/>
    <s v="Llanquihue"/>
    <s v=""/>
    <s v="Agua Potable y Alcantarillado"/>
    <s v="01-04-2011"/>
    <s v="31-12-2012"/>
    <s v="Sin Rate"/>
    <s v=""/>
    <s v="Prov.Saneamiento Sanitario"/>
    <s v="A Otras Entidades Públicas (33.03)"/>
    <s v="Municipalidades (Programa Mejoramiento de Barrios) (33.03.100)"/>
    <n v="1090594000"/>
    <n v="971361000"/>
    <n v="939577523"/>
    <n v="912101001"/>
    <n v="27476522"/>
    <n v="0"/>
    <n v="0"/>
    <n v="27476522"/>
    <n v="994245"/>
    <n v="0"/>
    <n v="26482277"/>
    <n v="1353632"/>
    <n v="0"/>
    <n v="0"/>
    <n v="0"/>
    <n v="0"/>
    <n v="0"/>
    <n v="10449156"/>
    <n v="0"/>
    <n v="5224578"/>
    <n v="0"/>
    <n v="5224578"/>
    <n v="0"/>
    <n v="5224578"/>
    <n v="0"/>
    <n v="359387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"/>
    <s v="BIP"/>
    <s v="REPOSICION P.T.A.S. Y REDES AP Y ALCANT, CAÑITAS, LOS MUERMOS"/>
    <s v="Ejecución"/>
    <s v="Gobierno Regional"/>
    <s v="I. Municipalidad de Los Muermos"/>
    <s v="Comunal"/>
    <s v=""/>
    <s v="Los Muermos"/>
    <s v=""/>
    <s v="Agua Potable y Alcantarillado"/>
    <s v="01-07-2014"/>
    <s v="30-09-2015"/>
    <s v=""/>
    <s v=""/>
    <s v="Prov.Saneamiento Sanitario"/>
    <s v="A Otras Entidades Públicas (33.03)"/>
    <s v="Municipalidades (Programa Mejoramiento de Barrios) (33.03.100)"/>
    <n v="1110831000"/>
    <n v="1110831000"/>
    <n v="1587610000"/>
    <n v="1395290867"/>
    <n v="192319133"/>
    <n v="0"/>
    <n v="0"/>
    <n v="10388782"/>
    <n v="0"/>
    <n v="181930351"/>
    <n v="10388782"/>
    <n v="181930351"/>
    <n v="0"/>
    <n v="5569282"/>
    <n v="0"/>
    <n v="4819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5"/>
    <s v="BIP"/>
    <s v="REPOSICION ESTADIO ANTONIO VARAS COMUNA PUERTO MONTT"/>
    <s v="Ejecución"/>
    <s v="Gobierno Regional"/>
    <s v="I. Municipalidad de Puerto Montt"/>
    <s v="Comunal"/>
    <s v=""/>
    <s v="Puerto Montt"/>
    <s v=""/>
    <s v="Deportes"/>
    <s v="01-01-2015"/>
    <s v="31-12-2016"/>
    <s v="RS"/>
    <s v=""/>
    <s v="Fndr"/>
    <s v="Proyectos (31.02)"/>
    <s v="Gastos Administrativos (31.02.001)"/>
    <n v="1201000"/>
    <n v="1201000"/>
    <n v="1200000"/>
    <n v="12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5"/>
    <s v="BIP"/>
    <s v="REPOSICION ESTADIO ANTONIO VARAS COMUNA PUERTO MONTT"/>
    <s v="Ejecución"/>
    <s v="Gobierno Regional"/>
    <s v="I. Municipalidad de Puerto Montt"/>
    <s v="Comunal"/>
    <s v=""/>
    <s v="Puerto Montt"/>
    <s v=""/>
    <s v="Deportes"/>
    <s v="01-01-2015"/>
    <s v="31-12-2016"/>
    <s v="RS"/>
    <s v=""/>
    <s v="Fndr"/>
    <s v="Proyectos (31.02)"/>
    <s v="Consultorías (31.02.002)"/>
    <n v="9602000"/>
    <n v="9602000"/>
    <n v="9500000"/>
    <n v="9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5"/>
    <s v="BIP"/>
    <s v="REPOSICION ESTADIO ANTONIO VARAS COMUNA PUERTO MONTT"/>
    <s v="Ejecución"/>
    <s v="Gobierno Regional"/>
    <s v="I. Municipalidad de Puerto Montt"/>
    <s v="Comunal"/>
    <s v=""/>
    <s v="Puerto Montt"/>
    <s v=""/>
    <s v="Deportes"/>
    <s v="01-01-2015"/>
    <s v="31-12-2016"/>
    <s v="RS"/>
    <s v=""/>
    <s v="Fndr"/>
    <s v="Proyectos (31.02)"/>
    <s v="Obras Civiles (31.02.004)"/>
    <n v="1195357000"/>
    <n v="1195357000"/>
    <n v="1657804357"/>
    <n v="1332816747"/>
    <n v="324987610"/>
    <n v="0"/>
    <n v="0"/>
    <n v="324987610"/>
    <n v="0"/>
    <n v="0"/>
    <n v="324987610"/>
    <n v="36322605"/>
    <n v="0"/>
    <n v="288665005"/>
    <n v="0"/>
    <n v="0"/>
    <n v="0"/>
    <n v="0"/>
    <n v="0"/>
    <n v="0"/>
    <n v="0"/>
    <n v="36322605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5"/>
    <s v="BIP"/>
    <s v="REPOSICION ESTADIO ANTONIO VARAS COMUNA PUERTO MONTT"/>
    <s v="Ejecución"/>
    <s v="Gobierno Regional"/>
    <s v="I. Municipalidad de Puerto Montt"/>
    <s v="Comunal"/>
    <s v=""/>
    <s v="Puerto Montt"/>
    <s v=""/>
    <s v="Deportes"/>
    <s v="01-01-2015"/>
    <s v="31-12-2016"/>
    <s v="RS"/>
    <s v=""/>
    <s v="Fndr"/>
    <s v="Proyectos (31.02)"/>
    <s v="Equipamiento (31.02.005)"/>
    <n v="8702000"/>
    <n v="8702000"/>
    <n v="8702000"/>
    <n v="0"/>
    <n v="0"/>
    <n v="8702000"/>
    <n v="0"/>
    <n v="0"/>
    <n v="0"/>
    <n v="0"/>
    <n v="0"/>
    <n v="87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5"/>
    <s v="BIP"/>
    <s v="REPOSICION ESTADIO ANTONIO VARAS COMUNA PUERTO MONTT"/>
    <s v="Ejecución"/>
    <s v="Gobierno Regional"/>
    <s v="I. Municipalidad de Puerto Montt"/>
    <s v="Comunal"/>
    <s v=""/>
    <s v="Puerto Montt"/>
    <s v=""/>
    <s v="Deportes"/>
    <s v="01-01-2015"/>
    <s v="31-12-2016"/>
    <s v="RS"/>
    <s v=""/>
    <s v="Fndr"/>
    <s v="Proyectos (31.02)"/>
    <s v="Equipos (31.02.006)"/>
    <n v="7175000"/>
    <n v="7175000"/>
    <n v="7175000"/>
    <n v="0"/>
    <n v="0"/>
    <n v="7175000"/>
    <n v="0"/>
    <n v="0"/>
    <n v="0"/>
    <n v="0"/>
    <n v="0"/>
    <n v="71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6"/>
    <s v="BIP"/>
    <s v="CONSTRUCCION COMUNID. TERAPEUTICA DROGODEPENDIENTES, PROV LLANQUIHUE"/>
    <s v="Ejecución"/>
    <s v="Gobierno Regional"/>
    <s v="Gobierno Regional"/>
    <s v="Provincial"/>
    <s v="LLANQUIHUE"/>
    <s v=""/>
    <s v=""/>
    <s v="Multisectorial"/>
    <s v="01-02-2016"/>
    <s v="31-12-2016"/>
    <s v="RS"/>
    <s v=""/>
    <s v="Provisiones"/>
    <s v="Proyectos (31.02)"/>
    <s v="Gastos Administrativos (31.02.001)"/>
    <n v="5869000"/>
    <n v="5869000"/>
    <n v="5869000"/>
    <n v="0"/>
    <n v="0"/>
    <n v="5869000"/>
    <n v="0"/>
    <n v="0"/>
    <n v="0"/>
    <n v="0"/>
    <n v="0"/>
    <n v="586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6"/>
    <s v="BIP"/>
    <s v="CONSTRUCCION COMUNID. TERAPEUTICA DROGODEPENDIENTES, PROV LLANQUIHUE"/>
    <s v="Ejecución"/>
    <s v="Gobierno Regional"/>
    <s v="Gobierno Regional"/>
    <s v="Provincial"/>
    <s v="LLANQUIHUE"/>
    <s v=""/>
    <s v=""/>
    <s v="Multisectorial"/>
    <s v="01-02-2016"/>
    <s v="31-12-2016"/>
    <s v="RS"/>
    <s v=""/>
    <s v="Provisiones"/>
    <s v="Proyectos (31.02)"/>
    <s v="Consultorías (31.02.002)"/>
    <n v="14834000"/>
    <n v="14834000"/>
    <n v="14833000"/>
    <n v="0"/>
    <n v="14833000"/>
    <n v="0"/>
    <n v="0"/>
    <n v="14833000"/>
    <n v="5933200"/>
    <n v="0"/>
    <n v="8899800"/>
    <n v="5933200"/>
    <n v="0"/>
    <n v="1483300"/>
    <n v="0"/>
    <n v="1483300"/>
    <n v="0"/>
    <n v="1483300"/>
    <n v="0"/>
    <n v="1483300"/>
    <n v="0"/>
    <n v="1483300"/>
    <n v="0"/>
    <n v="14833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6"/>
    <s v="BIP"/>
    <s v="CONSTRUCCION COMUNID. TERAPEUTICA DROGODEPENDIENTES, PROV LLANQUIHUE"/>
    <s v="Ejecución"/>
    <s v="Gobierno Regional"/>
    <s v="Gobierno Regional"/>
    <s v="Provincial"/>
    <s v="LLANQUIHUE"/>
    <s v=""/>
    <s v=""/>
    <s v="Multisectorial"/>
    <s v="01-02-2016"/>
    <s v="31-12-2016"/>
    <s v="RS"/>
    <s v=""/>
    <s v="Fndr"/>
    <s v="Proyectos (31.02)"/>
    <s v="Obras Civiles (31.02.004)"/>
    <n v="1265798000"/>
    <n v="1265798000"/>
    <n v="1143316979"/>
    <n v="5697000"/>
    <n v="1137619979"/>
    <n v="0"/>
    <n v="0"/>
    <n v="1137619979"/>
    <n v="510805231"/>
    <n v="0"/>
    <n v="626814748"/>
    <n v="615217881"/>
    <n v="0"/>
    <n v="42698856"/>
    <n v="0"/>
    <n v="88979471"/>
    <n v="0"/>
    <n v="95200751"/>
    <n v="0"/>
    <n v="0"/>
    <n v="0"/>
    <n v="195660737"/>
    <n v="0"/>
    <n v="99862283"/>
    <n v="0"/>
    <n v="10441265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7"/>
    <s v="BIP"/>
    <s v="CONSTRUCCION ESTABLECIMIENTO EDUCACIONAL SEC. ALERCE I ETAPA P MONTT"/>
    <s v="Ejecución"/>
    <s v="Gobierno Regional"/>
    <s v="I. Municipalidad de Puerto Montt"/>
    <s v="Comunal"/>
    <s v=""/>
    <s v="Puerto Montt"/>
    <s v=""/>
    <s v="Educación y Cultura"/>
    <s v="01-11-2012"/>
    <s v="31-12-2013"/>
    <s v="RS"/>
    <s v=""/>
    <s v="Prov.Infraestructura Educacional"/>
    <s v="Proyectos (31.02)"/>
    <s v="Gastos Administrativos (31.02.001)"/>
    <n v="8263000"/>
    <n v="7904000"/>
    <n v="7904000"/>
    <n v="790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7"/>
    <s v="BIP"/>
    <s v="CONSTRUCCION ESTABLECIMIENTO EDUCACIONAL SEC. ALERCE I ETAPA P MONTT"/>
    <s v="Ejecución"/>
    <s v="Gobierno Regional"/>
    <s v="I. Municipalidad de Puerto Montt"/>
    <s v="Comunal"/>
    <s v=""/>
    <s v="Puerto Montt"/>
    <s v=""/>
    <s v="Educación y Cultura"/>
    <s v="01-11-2012"/>
    <s v="31-12-2013"/>
    <s v="RS"/>
    <s v=""/>
    <s v="Prov.Infraestructura Educacional"/>
    <s v="Proyectos (31.02)"/>
    <s v="Consultorías (31.02.002)"/>
    <n v="46014000"/>
    <n v="44008000"/>
    <n v="44000000"/>
    <n v="4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7"/>
    <s v="BIP"/>
    <s v="CONSTRUCCION ESTABLECIMIENTO EDUCACIONAL SEC. ALERCE I ETAPA P MONTT"/>
    <s v="Ejecución"/>
    <s v="Gobierno Regional"/>
    <s v="I. Municipalidad de Puerto Montt"/>
    <s v="Comunal"/>
    <s v=""/>
    <s v="Puerto Montt"/>
    <s v=""/>
    <s v="Educación y Cultura"/>
    <s v="01-11-2012"/>
    <s v="31-12-2013"/>
    <s v="RS"/>
    <s v=""/>
    <s v="Prov.Infraestructura Educacional"/>
    <s v="Proyectos (31.02)"/>
    <s v="Obras Civiles (31.02.004)"/>
    <n v="4371953000"/>
    <n v="3667224000"/>
    <n v="4354099638"/>
    <n v="4349039581"/>
    <n v="5060057"/>
    <n v="0"/>
    <n v="0"/>
    <n v="0"/>
    <n v="0"/>
    <n v="50600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7"/>
    <s v="BIP"/>
    <s v="CONSTRUCCION ESTABLECIMIENTO EDUCACIONAL SEC. ALERCE I ETAPA P MONTT"/>
    <s v="Ejecución"/>
    <s v="Gobierno Regional"/>
    <s v="I. Municipalidad de Puerto Montt"/>
    <s v="Comunal"/>
    <s v=""/>
    <s v="Puerto Montt"/>
    <s v=""/>
    <s v="Educación y Cultura"/>
    <s v="01-11-2012"/>
    <s v="31-12-2013"/>
    <s v="RS"/>
    <s v=""/>
    <s v="Prov.Infraestructura Educacional"/>
    <s v="Proyectos (31.02)"/>
    <s v="Equipamiento (31.02.005)"/>
    <n v="290549000"/>
    <n v="277922000"/>
    <n v="84289543"/>
    <n v="84115880"/>
    <n v="173663"/>
    <n v="0"/>
    <n v="0"/>
    <n v="0"/>
    <n v="0"/>
    <n v="1736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7"/>
    <s v="BIP"/>
    <s v="CONSTRUCCION ESTABLECIMIENTO EDUCACIONAL SEC. ALERCE I ETAPA P MONTT"/>
    <s v="Ejecución"/>
    <s v="Gobierno Regional"/>
    <s v="I. Municipalidad de Puerto Montt"/>
    <s v="Comunal"/>
    <s v=""/>
    <s v="Puerto Montt"/>
    <s v=""/>
    <s v="Educación y Cultura"/>
    <s v="01-11-2012"/>
    <s v="31-12-2013"/>
    <s v="RS"/>
    <s v=""/>
    <s v="Prov.Infraestructura Educacional"/>
    <s v="Proyectos (31.02)"/>
    <s v="Equipos (31.02.006)"/>
    <n v="47759000"/>
    <n v="45681000"/>
    <n v="27981622"/>
    <n v="279816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8"/>
    <s v="BIP"/>
    <s v="REPOSICION POSTA DEL SECTOR RURAL DE CHAICAS"/>
    <s v="Ejecución"/>
    <s v="Gobierno Regional"/>
    <s v="I. Municipalidad de Puerto Montt"/>
    <s v="Comunal"/>
    <s v=""/>
    <s v="Puerto Montt"/>
    <s v=""/>
    <s v="Salud"/>
    <s v="01-01-2013"/>
    <s v="31-12-2013"/>
    <s v="RS"/>
    <s v=""/>
    <s v="Fndr"/>
    <s v="Proyectos (31.02)"/>
    <s v="Gastos Administrativos (31.02.001)"/>
    <n v="1838000"/>
    <n v="1784000"/>
    <n v="1784000"/>
    <n v="178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8"/>
    <s v="BIP"/>
    <s v="REPOSICION POSTA DEL SECTOR RURAL DE CHAICAS"/>
    <s v="Ejecución"/>
    <s v="Gobierno Regional"/>
    <s v="I. Municipalidad de Puerto Montt"/>
    <s v="Comunal"/>
    <s v=""/>
    <s v="Puerto Montt"/>
    <s v=""/>
    <s v="Salud"/>
    <s v="01-01-2013"/>
    <s v="31-12-2013"/>
    <s v="RS"/>
    <s v=""/>
    <s v="Fndr"/>
    <s v="Proyectos (31.02)"/>
    <s v="Obras Civiles (31.02.004)"/>
    <n v="250762000"/>
    <n v="229669000"/>
    <n v="240531848"/>
    <n v="223126895"/>
    <n v="17404953"/>
    <n v="0"/>
    <n v="0"/>
    <n v="17404953"/>
    <n v="17404953"/>
    <n v="0"/>
    <n v="0"/>
    <n v="174049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8"/>
    <s v="BIP"/>
    <s v="REPOSICION POSTA DEL SECTOR RURAL DE CHAICAS"/>
    <s v="Ejecución"/>
    <s v="Gobierno Regional"/>
    <s v="I. Municipalidad de Puerto Montt"/>
    <s v="Comunal"/>
    <s v=""/>
    <s v="Puerto Montt"/>
    <s v=""/>
    <s v="Salud"/>
    <s v="01-01-2013"/>
    <s v="31-12-2013"/>
    <s v="RS"/>
    <s v=""/>
    <s v="Fndr"/>
    <s v="Proyectos (31.02)"/>
    <s v="Equipamiento (31.02.005)"/>
    <n v="14601000"/>
    <n v="14600000"/>
    <n v="13276114"/>
    <n v="13044611"/>
    <n v="231503"/>
    <n v="0"/>
    <n v="0"/>
    <n v="231503"/>
    <n v="39270"/>
    <n v="0"/>
    <n v="192233"/>
    <n v="39270"/>
    <n v="0"/>
    <n v="1922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8"/>
    <s v="BIP"/>
    <s v="REPOSICION POSTA DEL SECTOR RURAL DE CHAICAS"/>
    <s v="Ejecución"/>
    <s v="Gobierno Regional"/>
    <s v="I. Municipalidad de Puerto Montt"/>
    <s v="Comunal"/>
    <s v=""/>
    <s v="Puerto Montt"/>
    <s v=""/>
    <s v="Salud"/>
    <s v="01-01-2013"/>
    <s v="31-12-2013"/>
    <s v="RS"/>
    <s v=""/>
    <s v="Fndr"/>
    <s v="Proyectos (31.02)"/>
    <s v="Equipos (31.02.006)"/>
    <n v="5328000"/>
    <n v="8675000"/>
    <n v="4124830"/>
    <n v="41248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9"/>
    <s v="BIP"/>
    <s v="CONSTRUCCION SERVICIO APR SECTOR RURAL DE LINEA SIN NOMBRE, FRESIA"/>
    <s v="Ejecución"/>
    <s v="Gobierno Regional"/>
    <s v="Gobierno Regional"/>
    <s v="Comunal"/>
    <s v=""/>
    <s v="Fresia"/>
    <s v=""/>
    <s v="Agua Potable y Alcantarillado"/>
    <s v="01-01-2015"/>
    <s v="31-12-2015"/>
    <s v="RS"/>
    <s v=""/>
    <s v="Fndr"/>
    <s v="Proyectos (31.02)"/>
    <s v="Gastos Administrativos (31.02.001)"/>
    <n v="1854000"/>
    <n v="1854000"/>
    <n v="1854000"/>
    <n v="185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9"/>
    <s v="BIP"/>
    <s v="CONSTRUCCION SERVICIO APR SECTOR RURAL DE LINEA SIN NOMBRE, FRESIA"/>
    <s v="Ejecución"/>
    <s v="Gobierno Regional"/>
    <s v="Gobierno Regional"/>
    <s v="Comunal"/>
    <s v=""/>
    <s v="Fresia"/>
    <s v=""/>
    <s v="Agua Potable y Alcantarillado"/>
    <s v="01-01-2015"/>
    <s v="31-12-2015"/>
    <s v="RS"/>
    <s v=""/>
    <s v="Fndr"/>
    <s v="Proyectos (31.02)"/>
    <s v="Consultorías (31.02.002)"/>
    <n v="17355000"/>
    <n v="17355000"/>
    <n v="17355000"/>
    <n v="1735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9"/>
    <s v="BIP"/>
    <s v="CONSTRUCCION SERVICIO APR SECTOR RURAL DE LINEA SIN NOMBRE, FRESIA"/>
    <s v="Ejecución"/>
    <s v="Gobierno Regional"/>
    <s v="Gobierno Regional"/>
    <s v="Comunal"/>
    <s v=""/>
    <s v="Fresia"/>
    <s v=""/>
    <s v="Agua Potable y Alcantarillado"/>
    <s v="01-01-2015"/>
    <s v="31-12-2015"/>
    <s v="RS"/>
    <s v=""/>
    <s v="Fndr"/>
    <s v="Proyectos (31.02)"/>
    <s v="Obras Civiles (31.02.004)"/>
    <n v="399361000"/>
    <n v="399361000"/>
    <n v="399360387"/>
    <n v="358892816"/>
    <n v="40467571"/>
    <n v="0"/>
    <n v="0"/>
    <n v="40467571"/>
    <n v="0"/>
    <n v="0"/>
    <n v="40467571"/>
    <n v="40467571"/>
    <n v="0"/>
    <n v="0"/>
    <n v="0"/>
    <n v="0"/>
    <n v="0"/>
    <n v="0"/>
    <n v="0"/>
    <n v="0"/>
    <n v="0"/>
    <n v="40467571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0"/>
    <s v="BIP"/>
    <s v="CONSTRUCCION EDIFICIO CONSISTORIAL FRUTILLAR"/>
    <s v="Prefactibilidad"/>
    <s v="Gobierno Regional"/>
    <s v="Gobierno Regional"/>
    <s v="Comunal"/>
    <s v=""/>
    <s v="Frutillar"/>
    <s v=""/>
    <s v="Multisectorial"/>
    <s v="30-09-2014"/>
    <s v="31-12-2016"/>
    <s v="RS"/>
    <s v=""/>
    <s v="Fndr"/>
    <s v="Proyectos (31.02)"/>
    <s v="Consultorías (31.02.002)"/>
    <n v="38308000"/>
    <n v="38308000"/>
    <n v="38308000"/>
    <n v="34366000"/>
    <n v="3942000"/>
    <n v="0"/>
    <n v="0"/>
    <n v="0"/>
    <n v="0"/>
    <n v="3942000"/>
    <n v="0"/>
    <n v="394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1"/>
    <s v="BIP"/>
    <s v="CONSTRUCCION PLAZA ANFITEATRO Y PASEO CÍVICO LOS MUERMOS"/>
    <s v="Ejecución"/>
    <s v="Gobierno Regional"/>
    <s v="I. Municipalidad de Los Muermos"/>
    <s v="Comunal"/>
    <s v=""/>
    <s v="Los Muermos"/>
    <s v=""/>
    <s v="Multisectorial"/>
    <s v="01-09-2015"/>
    <s v="31-12-2015"/>
    <s v="RS"/>
    <s v=""/>
    <s v="Fndr"/>
    <s v="Proyectos (31.02)"/>
    <s v="Gastos Administrativos (31.02.001)"/>
    <n v="1437000"/>
    <n v="1502000"/>
    <n v="1502000"/>
    <n v="0"/>
    <n v="1502000"/>
    <n v="0"/>
    <n v="0"/>
    <n v="1502000"/>
    <n v="0"/>
    <n v="0"/>
    <n v="1502000"/>
    <n v="0"/>
    <n v="0"/>
    <n v="0"/>
    <n v="0"/>
    <n v="15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1"/>
    <s v="BIP"/>
    <s v="CONSTRUCCION PLAZA ANFITEATRO Y PASEO CÍVICO LOS MUERMOS"/>
    <s v="Ejecución"/>
    <s v="Gobierno Regional"/>
    <s v="I. Municipalidad de Los Muermos"/>
    <s v="Comunal"/>
    <s v=""/>
    <s v="Los Muermos"/>
    <s v=""/>
    <s v="Multisectorial"/>
    <s v="01-09-2015"/>
    <s v="31-12-2015"/>
    <s v="RS"/>
    <s v=""/>
    <s v="Fndr"/>
    <s v="Proyectos (31.02)"/>
    <s v="Consultorías (31.02.002)"/>
    <n v="9408000"/>
    <n v="9100000"/>
    <n v="9100000"/>
    <n v="1230125"/>
    <n v="7869875"/>
    <n v="0"/>
    <n v="0"/>
    <n v="7869875"/>
    <n v="0"/>
    <n v="0"/>
    <n v="7869875"/>
    <n v="3900000"/>
    <n v="0"/>
    <n v="1369875"/>
    <n v="0"/>
    <n v="1300000"/>
    <n v="0"/>
    <n v="1300000"/>
    <n v="0"/>
    <n v="0"/>
    <n v="0"/>
    <n v="2600000"/>
    <n v="0"/>
    <n v="130000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1"/>
    <s v="BIP"/>
    <s v="CONSTRUCCION PLAZA ANFITEATRO Y PASEO CÍVICO LOS MUERMOS"/>
    <s v="Ejecución"/>
    <s v="Gobierno Regional"/>
    <s v="I. Municipalidad de Los Muermos"/>
    <s v="Comunal"/>
    <s v=""/>
    <s v="Los Muermos"/>
    <s v=""/>
    <s v="Multisectorial"/>
    <s v="01-09-2015"/>
    <s v="31-12-2015"/>
    <s v="RS"/>
    <s v=""/>
    <s v="Fndr"/>
    <s v="Proyectos (31.02)"/>
    <s v="Obras Civiles (31.02.004)"/>
    <n v="256873000"/>
    <n v="256873000"/>
    <n v="449865915"/>
    <n v="20066304"/>
    <n v="429799611"/>
    <n v="0"/>
    <n v="0"/>
    <n v="429799611"/>
    <n v="18325999"/>
    <n v="0"/>
    <n v="411473612"/>
    <n v="252060252"/>
    <n v="0"/>
    <n v="17071827"/>
    <n v="0"/>
    <n v="44516736"/>
    <n v="0"/>
    <n v="47803684"/>
    <n v="0"/>
    <n v="68347112"/>
    <n v="0"/>
    <n v="103820539"/>
    <n v="0"/>
    <n v="129913714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2"/>
    <s v="BIP"/>
    <s v="CONSTRUCCION RED DE AGUA POTABLE SECTOR LOS BAJOS, FRUTILLAR"/>
    <s v="Ejecución"/>
    <s v="Gobierno Regional"/>
    <s v="I. Municipalidad de Frutillar"/>
    <s v="Comunal"/>
    <s v=""/>
    <s v="Frutillar"/>
    <s v=""/>
    <s v="Agua Potable y Alcantarillado"/>
    <s v="01-12-2015"/>
    <s v="31-12-2016"/>
    <s v="RS"/>
    <s v=""/>
    <s v="Prov.Infraestructura Rural"/>
    <s v="Proyectos (31.02)"/>
    <s v="Gastos Administrativos (31.02.001)"/>
    <n v="2155000"/>
    <n v="2155000"/>
    <n v="2155000"/>
    <n v="215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2"/>
    <s v="BIP"/>
    <s v="CONSTRUCCION RED DE AGUA POTABLE SECTOR LOS BAJOS, FRUTILLAR"/>
    <s v="Ejecución"/>
    <s v="Gobierno Regional"/>
    <s v="I. Municipalidad de Frutillar"/>
    <s v="Comunal"/>
    <s v=""/>
    <s v="Frutillar"/>
    <s v=""/>
    <s v="Agua Potable y Alcantarillado"/>
    <s v="01-12-2015"/>
    <s v="31-12-2016"/>
    <s v="RS"/>
    <s v=""/>
    <s v="Prov.Infraestructura Rural"/>
    <s v="Proyectos (31.02)"/>
    <s v="Consultorías (31.02.002)"/>
    <n v="7543000"/>
    <n v="7543000"/>
    <n v="7420000"/>
    <n v="7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2"/>
    <s v="BIP"/>
    <s v="CONSTRUCCION RED DE AGUA POTABLE SECTOR LOS BAJOS, FRUTILLAR"/>
    <s v="Ejecución"/>
    <s v="Gobierno Regional"/>
    <s v="I. Municipalidad de Frutillar"/>
    <s v="Comunal"/>
    <s v=""/>
    <s v="Frutillar"/>
    <s v=""/>
    <s v="Agua Potable y Alcantarillado"/>
    <s v="01-12-2015"/>
    <s v="31-12-2016"/>
    <s v="RS"/>
    <s v=""/>
    <s v="Prov.Infraestructura Rural"/>
    <s v="Proyectos (31.02)"/>
    <s v="Obras Civiles (31.02.004)"/>
    <n v="294125000"/>
    <n v="294125000"/>
    <n v="269274622"/>
    <n v="227630033"/>
    <n v="41644589"/>
    <n v="0"/>
    <n v="0"/>
    <n v="0"/>
    <n v="0"/>
    <n v="416445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3"/>
    <s v="BIP"/>
    <s v="CONSTRUCCION COMPLEJO INTERCULTURAL DE FRESIA"/>
    <s v="Ejecución"/>
    <s v="Gobierno Regional"/>
    <s v="I. Municipalidad de Fresia"/>
    <s v="Comunal"/>
    <s v=""/>
    <s v="Fresia"/>
    <s v=""/>
    <s v="Educación y Cultura"/>
    <s v="01-11-2015"/>
    <s v="31-12-2015"/>
    <s v="RS"/>
    <s v=""/>
    <s v="Fndr"/>
    <s v="Proyectos (31.02)"/>
    <s v="Gastos Administrativos (31.02.001)"/>
    <n v="2510000"/>
    <n v="2510000"/>
    <n v="2510000"/>
    <n v="25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3"/>
    <s v="BIP"/>
    <s v="CONSTRUCCION COMPLEJO INTERCULTURAL DE FRESIA"/>
    <s v="Ejecución"/>
    <s v="Gobierno Regional"/>
    <s v="I. Municipalidad de Fresia"/>
    <s v="Comunal"/>
    <s v=""/>
    <s v="Fresia"/>
    <s v=""/>
    <s v="Educación y Cultura"/>
    <s v="01-11-2015"/>
    <s v="31-12-2015"/>
    <s v="RS"/>
    <s v=""/>
    <s v="Fndr"/>
    <s v="Proyectos (31.02)"/>
    <s v="Consultorías (31.02.002)"/>
    <n v="16800000"/>
    <n v="16800000"/>
    <n v="16300000"/>
    <n v="163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3"/>
    <s v="BIP"/>
    <s v="CONSTRUCCION COMPLEJO INTERCULTURAL DE FRESIA"/>
    <s v="Ejecución"/>
    <s v="Gobierno Regional"/>
    <s v="I. Municipalidad de Fresia"/>
    <s v="Comunal"/>
    <s v=""/>
    <s v="Fresia"/>
    <s v=""/>
    <s v="Educación y Cultura"/>
    <s v="01-11-2015"/>
    <s v="31-12-2015"/>
    <s v="RS"/>
    <s v=""/>
    <s v="Fndr"/>
    <s v="Proyectos (31.02)"/>
    <s v="Obras Civiles (31.02.004)"/>
    <n v="630825000"/>
    <n v="630825000"/>
    <n v="602793533"/>
    <n v="6027935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3"/>
    <s v="BIP"/>
    <s v="CONSTRUCCION COMPLEJO INTERCULTURAL DE FRESIA"/>
    <s v="Ejecución"/>
    <s v="Gobierno Regional"/>
    <s v="I. Municipalidad de Fresia"/>
    <s v="Comunal"/>
    <s v=""/>
    <s v="Fresia"/>
    <s v=""/>
    <s v="Educación y Cultura"/>
    <s v="01-11-2015"/>
    <s v="31-12-2015"/>
    <s v="RS"/>
    <s v=""/>
    <s v="Fndr"/>
    <s v="Proyectos (31.02)"/>
    <s v="Equipamiento (31.02.005)"/>
    <n v="11368000"/>
    <n v="11368000"/>
    <n v="9939125"/>
    <n v="0"/>
    <n v="9939125"/>
    <n v="0"/>
    <n v="0"/>
    <n v="9939125"/>
    <n v="0"/>
    <n v="0"/>
    <n v="9939125"/>
    <n v="0"/>
    <n v="0"/>
    <n v="0"/>
    <n v="0"/>
    <n v="0"/>
    <n v="0"/>
    <n v="0"/>
    <n v="0"/>
    <n v="0"/>
    <n v="7377549"/>
    <n v="7377549"/>
    <n v="0"/>
    <n v="2561576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3"/>
    <s v="BIP"/>
    <s v="CONSTRUCCION COMPLEJO INTERCULTURAL DE FRESIA"/>
    <s v="Ejecución"/>
    <s v="Gobierno Regional"/>
    <s v="I. Municipalidad de Fresia"/>
    <s v="Comunal"/>
    <s v=""/>
    <s v="Fresia"/>
    <s v=""/>
    <s v="Educación y Cultura"/>
    <s v="01-11-2015"/>
    <s v="31-12-2015"/>
    <s v="RS"/>
    <s v=""/>
    <s v="Fndr"/>
    <s v="Proyectos (31.02)"/>
    <s v="Equipos (31.02.006)"/>
    <n v="2140000"/>
    <n v="2140000"/>
    <n v="2307763"/>
    <n v="0"/>
    <n v="2307763"/>
    <n v="0"/>
    <n v="0"/>
    <n v="2307763"/>
    <n v="0"/>
    <n v="0"/>
    <n v="2307763"/>
    <n v="0"/>
    <n v="0"/>
    <n v="0"/>
    <n v="0"/>
    <n v="0"/>
    <n v="0"/>
    <n v="0"/>
    <n v="0"/>
    <n v="0"/>
    <n v="1792728"/>
    <n v="1792728"/>
    <n v="0"/>
    <n v="515035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4"/>
    <s v="BIP"/>
    <s v="REPOSICION CENTRO DE SALUD DE ATENCION PRIMARIA FRUTILLAR"/>
    <s v="Diseño"/>
    <s v="Gobierno Regional"/>
    <s v="I. Municipalidad de Frutillar"/>
    <s v="Comunal"/>
    <s v=""/>
    <s v="Frutillar"/>
    <s v=""/>
    <s v="Salud"/>
    <s v="01-07-2016"/>
    <s v="31-12-2017"/>
    <s v="RS"/>
    <s v=""/>
    <s v="Fndr"/>
    <s v="Proyectos (31.02)"/>
    <s v="Gastos Administrativos (31.02.001)"/>
    <n v="2092000"/>
    <n v="2092000"/>
    <n v="2092000"/>
    <n v="20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4"/>
    <s v="BIP"/>
    <s v="REPOSICION CENTRO DE SALUD DE ATENCION PRIMARIA FRUTILLAR"/>
    <s v="Diseño"/>
    <s v="Gobierno Regional"/>
    <s v="I. Municipalidad de Frutillar"/>
    <s v="Comunal"/>
    <s v=""/>
    <s v="Frutillar"/>
    <s v=""/>
    <s v="Salud"/>
    <s v="01-07-2016"/>
    <s v="31-12-2017"/>
    <s v="RS"/>
    <s v=""/>
    <s v="Fndr"/>
    <s v="Proyectos (31.02)"/>
    <s v="Consultorías (31.02.002)"/>
    <n v="62760000"/>
    <n v="32760000"/>
    <n v="94141000"/>
    <n v="80251100"/>
    <n v="13889900"/>
    <n v="0"/>
    <n v="0"/>
    <n v="0"/>
    <n v="0"/>
    <n v="138899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5"/>
    <s v="BIP"/>
    <s v="CONSERVACION 23,85 KM DE CAMINOS RURALES COMUNA DE LOS MUERMOS"/>
    <s v="Ejecución"/>
    <s v="Gobierno Regional"/>
    <s v="I. Municipalidad de Los Muermos"/>
    <s v="Comunal"/>
    <s v=""/>
    <s v="Los Muermos"/>
    <s v=""/>
    <s v="Transporte"/>
    <s v="01-01-2016"/>
    <s v="31-12-2017"/>
    <s v="Sin Rate"/>
    <s v=""/>
    <s v="Prov.Ley Nro 20.378 Transantiago"/>
    <s v="Proyectos (31.02)"/>
    <s v="Obras Civiles (31.02.004)"/>
    <n v="479722000"/>
    <n v="479722000"/>
    <n v="409995906"/>
    <n v="205457219"/>
    <n v="204538687"/>
    <n v="0"/>
    <n v="0"/>
    <n v="204538687"/>
    <n v="0"/>
    <n v="0"/>
    <n v="204538687"/>
    <n v="21055562"/>
    <n v="0"/>
    <n v="119446250"/>
    <n v="0"/>
    <n v="0"/>
    <n v="0"/>
    <n v="64036875"/>
    <n v="0"/>
    <n v="0"/>
    <n v="0"/>
    <n v="0"/>
    <n v="0"/>
    <n v="21055562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6"/>
    <s v="BIP"/>
    <s v="MEJORAMIENTO RUTA V-69, SECTOR RALUN - COCHAMO, COMUNA COCHAMO"/>
    <s v="Ejecución"/>
    <s v="Gobierno Regional"/>
    <s v="Dirección Vialidad"/>
    <s v="Comunal"/>
    <s v=""/>
    <s v="Cochamo"/>
    <s v=""/>
    <s v="Transporte"/>
    <s v="01-03-2016"/>
    <s v="31-12-2018"/>
    <s v="RS"/>
    <s v=""/>
    <s v="Plan Especial de Desarrollo Zonas Extremas"/>
    <s v="Proyectos (31.02)"/>
    <s v="Gastos Administrativos (31.02.001)"/>
    <n v="1046000"/>
    <n v="1046000"/>
    <n v="1046000"/>
    <n v="0"/>
    <n v="1046000"/>
    <n v="0"/>
    <n v="0"/>
    <n v="0"/>
    <n v="0"/>
    <n v="1046000"/>
    <n v="0"/>
    <n v="10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26"/>
    <s v="BIP"/>
    <s v="MEJORAMIENTO RUTA V-69, SECTOR RALUN - COCHAMO, COMUNA COCHAMO"/>
    <s v="Ejecución"/>
    <s v="Gobierno Regional"/>
    <s v="Dirección Vialidad"/>
    <s v="Comunal"/>
    <s v=""/>
    <s v="Cochamo"/>
    <s v=""/>
    <s v="Transporte"/>
    <s v="01-03-2016"/>
    <s v="31-12-2018"/>
    <s v="RS"/>
    <s v=""/>
    <s v="Plan Especial de Desarrollo Zonas Extremas"/>
    <s v="Proyectos (31.02)"/>
    <s v="Consultorías (31.02.002)"/>
    <n v="527186000"/>
    <n v="527186000"/>
    <n v="11457213"/>
    <n v="8755977"/>
    <n v="2701236"/>
    <n v="0"/>
    <n v="0"/>
    <n v="2701236"/>
    <n v="0"/>
    <n v="0"/>
    <n v="2701236"/>
    <n v="0"/>
    <n v="0"/>
    <n v="0"/>
    <n v="0"/>
    <n v="0"/>
    <n v="0"/>
    <n v="27012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26"/>
    <s v="BIP"/>
    <s v="MEJORAMIENTO RUTA V-69, SECTOR RALUN - COCHAMO, COMUNA COCHAMO"/>
    <s v="Ejecución"/>
    <s v="Gobierno Regional"/>
    <s v="Dirección Vialidad"/>
    <s v="Comunal"/>
    <s v=""/>
    <s v="Cochamo"/>
    <s v=""/>
    <s v="Transporte"/>
    <s v="01-03-2016"/>
    <s v="31-12-2018"/>
    <s v="RS"/>
    <s v=""/>
    <s v="Plan Especial de Desarrollo Zonas Extremas"/>
    <s v="Proyectos (31.02)"/>
    <s v="Terrenos (31.02.003)"/>
    <n v="188281000"/>
    <n v="188281000"/>
    <n v="100529360"/>
    <n v="0"/>
    <n v="100529360"/>
    <n v="0"/>
    <n v="0"/>
    <n v="100529360"/>
    <n v="0"/>
    <n v="0"/>
    <n v="100529360"/>
    <n v="0"/>
    <n v="0"/>
    <n v="0"/>
    <n v="0"/>
    <n v="0"/>
    <n v="0"/>
    <n v="0"/>
    <n v="0"/>
    <n v="0"/>
    <n v="0"/>
    <n v="0"/>
    <n v="0"/>
    <n v="0"/>
    <n v="0"/>
    <n v="10052936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26"/>
    <s v="BIP"/>
    <s v="MEJORAMIENTO RUTA V-69, SECTOR RALUN - COCHAMO, COMUNA COCHAMO"/>
    <s v="Ejecución"/>
    <s v="Gobierno Regional"/>
    <s v="Dirección Vialidad"/>
    <s v="Comunal"/>
    <s v=""/>
    <s v="Cochamo"/>
    <s v=""/>
    <s v="Transporte"/>
    <s v="01-03-2016"/>
    <s v="31-12-2018"/>
    <s v="RS"/>
    <s v=""/>
    <s v="Plan Especial de Desarrollo Zonas Extremas"/>
    <s v="Proyectos (31.02)"/>
    <s v="Obras Civiles (31.02.004)"/>
    <n v="4931912000"/>
    <n v="4931912000"/>
    <n v="4931912000"/>
    <n v="0"/>
    <n v="477415584"/>
    <n v="4454496416"/>
    <n v="0"/>
    <n v="0"/>
    <n v="0"/>
    <n v="477415584"/>
    <n v="0"/>
    <n v="49319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27"/>
    <s v="BIP"/>
    <s v="CONSERVACION DEPENDENCIAS DEL GOBIERNO REGIONAL DE LOS LAGOS"/>
    <s v="Ejecución"/>
    <s v="Gobierno Regional"/>
    <s v="Gobierno Regional"/>
    <s v="Comunal"/>
    <s v=""/>
    <s v="Puerto Montt"/>
    <s v=""/>
    <s v="Multisectorial"/>
    <s v="01-07-2016"/>
    <s v="31-05-2017"/>
    <s v="Sin Rate"/>
    <s v=""/>
    <s v="Fndr"/>
    <s v="Proyectos (31.02)"/>
    <s v="Consultorías (31.02.002)"/>
    <n v="1000000"/>
    <n v="1000000"/>
    <n v="1000000"/>
    <n v="0"/>
    <n v="0"/>
    <n v="1000000"/>
    <n v="0"/>
    <n v="0"/>
    <n v="0"/>
    <n v="0"/>
    <n v="0"/>
    <n v="1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7"/>
    <s v="BIP"/>
    <s v="CONSERVACION DEPENDENCIAS DEL GOBIERNO REGIONAL DE LOS LAGOS"/>
    <s v="Ejecución"/>
    <s v="Gobierno Regional"/>
    <s v="Gobierno Regional"/>
    <s v="Comunal"/>
    <s v=""/>
    <s v="Puerto Montt"/>
    <s v=""/>
    <s v="Multisectorial"/>
    <s v="01-07-2016"/>
    <s v="31-05-2017"/>
    <s v="Sin Rate"/>
    <s v=""/>
    <s v="Fndr"/>
    <s v="Proyectos (31.02)"/>
    <s v="Obras Civiles (31.02.004)"/>
    <n v="878259000"/>
    <n v="878258845"/>
    <n v="878258845"/>
    <n v="300593762"/>
    <n v="577665083"/>
    <n v="0"/>
    <n v="0"/>
    <n v="577665083"/>
    <n v="0"/>
    <n v="0"/>
    <n v="577665083"/>
    <n v="0"/>
    <n v="0"/>
    <n v="211979448"/>
    <n v="0"/>
    <n v="0"/>
    <n v="0"/>
    <n v="188791974"/>
    <n v="0"/>
    <n v="0"/>
    <n v="0"/>
    <n v="104495438"/>
    <n v="0"/>
    <n v="0"/>
    <n v="0"/>
    <n v="72398223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7"/>
    <s v="BIP"/>
    <s v="CONSERVACION DEPENDENCIAS DEL GOBIERNO REGIONAL DE LOS LAGOS"/>
    <s v="Ejecución"/>
    <s v="Gobierno Regional"/>
    <s v="Gobierno Regional"/>
    <s v="Comunal"/>
    <s v=""/>
    <s v="Puerto Montt"/>
    <s v=""/>
    <s v="Multisectorial"/>
    <s v="01-07-2016"/>
    <s v="31-05-2017"/>
    <s v="Sin Rate"/>
    <s v=""/>
    <s v="Fndr"/>
    <s v="Proyectos (31.02)"/>
    <s v="Equipamiento (31.02.005)"/>
    <n v="90087000"/>
    <n v="90087000"/>
    <n v="83179453"/>
    <n v="0"/>
    <n v="83179453"/>
    <n v="0"/>
    <n v="0"/>
    <n v="83179453"/>
    <n v="0"/>
    <n v="0"/>
    <n v="83179453"/>
    <n v="0"/>
    <n v="0"/>
    <n v="0"/>
    <n v="0"/>
    <n v="0"/>
    <n v="0"/>
    <n v="0"/>
    <n v="0"/>
    <n v="0"/>
    <n v="0"/>
    <n v="0"/>
    <n v="0"/>
    <n v="83179453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7"/>
    <s v="BIP"/>
    <s v="CONSERVACION DEPENDENCIAS DEL GOBIERNO REGIONAL DE LOS LAGOS"/>
    <s v="Ejecución"/>
    <s v="Gobierno Regional"/>
    <s v="Gobierno Regional"/>
    <s v="Comunal"/>
    <s v=""/>
    <s v="Puerto Montt"/>
    <s v=""/>
    <s v="Multisectorial"/>
    <s v="01-07-2016"/>
    <s v="31-05-2017"/>
    <s v="Sin Rate"/>
    <s v=""/>
    <s v="Fndr"/>
    <s v="Proyectos (31.02)"/>
    <s v="Equipos (31.02.006)"/>
    <n v="17189000"/>
    <n v="17189000"/>
    <n v="10406085"/>
    <n v="0"/>
    <n v="10406085"/>
    <n v="0"/>
    <n v="0"/>
    <n v="10406085"/>
    <n v="0"/>
    <n v="0"/>
    <n v="10406085"/>
    <n v="0"/>
    <n v="0"/>
    <n v="0"/>
    <n v="0"/>
    <n v="0"/>
    <n v="0"/>
    <n v="0"/>
    <n v="0"/>
    <n v="0"/>
    <n v="0"/>
    <n v="0"/>
    <n v="0"/>
    <n v="9830639"/>
    <n v="0"/>
    <n v="575446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"/>
    <s v="BIP"/>
    <s v="REPOSICION  Y AMPLIACION BIBLIOTECA MUNICIPAL DE FRUTILLAR"/>
    <s v="Ejecución"/>
    <s v="Gobierno Regional"/>
    <s v="Gobierno Regional"/>
    <s v="Comunal"/>
    <s v=""/>
    <s v="Frutillar"/>
    <s v=""/>
    <s v="Educación y Cultura"/>
    <s v="01-04-2016"/>
    <s v="31-12-2017"/>
    <s v="RS"/>
    <s v=""/>
    <s v="Fndr"/>
    <s v="Proyectos (31.02)"/>
    <s v="Gastos Administrativos (31.02.001)"/>
    <n v="1173000"/>
    <n v="1173000"/>
    <n v="1173000"/>
    <n v="0"/>
    <n v="0"/>
    <n v="1173000"/>
    <n v="0"/>
    <n v="0"/>
    <n v="0"/>
    <n v="0"/>
    <n v="0"/>
    <n v="117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28"/>
    <s v="BIP"/>
    <s v="REPOSICION  Y AMPLIACION BIBLIOTECA MUNICIPAL DE FRUTILLAR"/>
    <s v="Ejecución"/>
    <s v="Gobierno Regional"/>
    <s v="Gobierno Regional"/>
    <s v="Comunal"/>
    <s v=""/>
    <s v="Frutillar"/>
    <s v=""/>
    <s v="Educación y Cultura"/>
    <s v="01-04-2016"/>
    <s v="31-12-2017"/>
    <s v="RS"/>
    <s v=""/>
    <s v="Fndr"/>
    <s v="Proyectos (31.02)"/>
    <s v="Consultorías (31.02.002)"/>
    <n v="23450000"/>
    <n v="23450000"/>
    <n v="22100000"/>
    <n v="0"/>
    <n v="18000000"/>
    <n v="4100000"/>
    <n v="0"/>
    <n v="18000000"/>
    <n v="14100000"/>
    <n v="0"/>
    <n v="3900000"/>
    <n v="19500000"/>
    <n v="0"/>
    <n v="0"/>
    <n v="0"/>
    <n v="0"/>
    <n v="0"/>
    <n v="0"/>
    <n v="0"/>
    <n v="0"/>
    <n v="0"/>
    <n v="0"/>
    <n v="0"/>
    <n v="2600000"/>
    <n v="0"/>
    <n v="1300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28"/>
    <s v="BIP"/>
    <s v="REPOSICION  Y AMPLIACION BIBLIOTECA MUNICIPAL DE FRUTILLAR"/>
    <s v="Ejecución"/>
    <s v="Gobierno Regional"/>
    <s v="Gobierno Regional"/>
    <s v="Comunal"/>
    <s v=""/>
    <s v="Frutillar"/>
    <s v=""/>
    <s v="Educación y Cultura"/>
    <s v="01-04-2016"/>
    <s v="31-12-2017"/>
    <s v="RS"/>
    <s v=""/>
    <s v="Fndr"/>
    <s v="Proyectos (31.02)"/>
    <s v="Obras Civiles (31.02.004)"/>
    <n v="1175308000"/>
    <n v="1175308000"/>
    <n v="1175191690"/>
    <n v="0"/>
    <n v="720000000"/>
    <n v="455191690"/>
    <n v="0"/>
    <n v="720000000"/>
    <n v="360474195"/>
    <n v="0"/>
    <n v="359525805"/>
    <n v="907811608"/>
    <n v="0"/>
    <n v="0"/>
    <n v="0"/>
    <n v="0"/>
    <n v="0"/>
    <n v="0"/>
    <n v="0"/>
    <n v="0"/>
    <n v="0"/>
    <n v="163305871"/>
    <n v="0"/>
    <n v="104074211"/>
    <n v="0"/>
    <n v="92145723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29"/>
    <s v="BIP"/>
    <s v="HABILITACION EDIFICIO EGAÑA 60 PUERTO MONTT REG. LOS LAGOS"/>
    <s v="Prefactibilidad"/>
    <s v="Gobierno Regional"/>
    <s v="Gobierno Regional"/>
    <s v="Comunal"/>
    <s v=""/>
    <s v="Puerto Montt"/>
    <s v=""/>
    <s v="Multisectorial"/>
    <s v="01-02-2015"/>
    <s v="31-12-2015"/>
    <s v="RS"/>
    <s v="Extrasectorial"/>
    <s v="Fndr"/>
    <s v="Proyectos (31.02)"/>
    <s v="Gastos Administrativos (31.02.001)"/>
    <n v="4236000"/>
    <n v="4236000"/>
    <n v="4236000"/>
    <n v="423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9"/>
    <s v="BIP"/>
    <s v="HABILITACION EDIFICIO EGAÑA 60 PUERTO MONTT REG. LOS LAGOS"/>
    <s v="Prefactibilidad"/>
    <s v="Gobierno Regional"/>
    <s v="Gobierno Regional"/>
    <s v="Comunal"/>
    <s v=""/>
    <s v="Puerto Montt"/>
    <s v=""/>
    <s v="Multisectorial"/>
    <s v="01-02-2015"/>
    <s v="31-12-2015"/>
    <s v="RS"/>
    <s v="Extrasectorial"/>
    <s v="Fndr"/>
    <s v="Proyectos (31.02)"/>
    <s v="Consultorías (31.02.002)"/>
    <n v="113199000"/>
    <n v="107330000"/>
    <n v="107330000"/>
    <n v="57958200"/>
    <n v="49371800"/>
    <n v="0"/>
    <n v="0"/>
    <n v="49371800"/>
    <n v="32199000"/>
    <n v="0"/>
    <n v="17172800"/>
    <n v="32199000"/>
    <n v="0"/>
    <n v="0"/>
    <n v="0"/>
    <n v="0"/>
    <n v="0"/>
    <n v="17172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30"/>
    <s v="BIP"/>
    <s v="CONSTRUCCION CENTRO DE SALUD COCHAMO"/>
    <s v="Ejecución"/>
    <s v="Gobierno Regional"/>
    <s v="I. Municipalidad de Cochamo"/>
    <s v="Comunal"/>
    <s v=""/>
    <s v="Cochamo"/>
    <s v=""/>
    <s v="Salud"/>
    <s v="01-02-2010"/>
    <s v="02-02-2011"/>
    <s v="RS"/>
    <s v="Extrasectorial"/>
    <s v="Fndr"/>
    <s v="Proyectos (31.02)"/>
    <s v="Gastos Administrativos (31.02.001)"/>
    <n v="15869000"/>
    <n v="14775000"/>
    <n v="14775000"/>
    <n v="1477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s v=""/>
    <s v=""/>
    <s v=""/>
    <s v=""/>
    <m/>
    <m/>
    <m/>
    <m/>
    <m/>
    <m/>
    <m/>
    <m/>
    <m/>
    <m/>
  </r>
  <r>
    <x v="30"/>
    <s v="BIP"/>
    <s v="CONSTRUCCION CENTRO DE SALUD COCHAMO"/>
    <s v="Ejecución"/>
    <s v="Gobierno Regional"/>
    <s v="I. Municipalidad de Cochamo"/>
    <s v="Comunal"/>
    <s v=""/>
    <s v="Cochamo"/>
    <s v=""/>
    <s v="Salud"/>
    <s v="01-02-2010"/>
    <s v="02-02-2011"/>
    <s v="RS"/>
    <s v="Extrasectorial"/>
    <s v="Fndr"/>
    <s v="Proyectos (31.02)"/>
    <s v="Consultorías (31.02.002)"/>
    <n v="24600000"/>
    <n v="15582000"/>
    <n v="24600000"/>
    <n v="246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s v=""/>
    <s v=""/>
    <s v=""/>
    <s v=""/>
    <m/>
    <m/>
    <m/>
    <m/>
    <m/>
    <m/>
    <m/>
    <m/>
    <m/>
    <m/>
  </r>
  <r>
    <x v="30"/>
    <s v="BIP"/>
    <s v="CONSTRUCCION CENTRO DE SALUD COCHAMO"/>
    <s v="Ejecución"/>
    <s v="Gobierno Regional"/>
    <s v="I. Municipalidad de Cochamo"/>
    <s v="Comunal"/>
    <s v=""/>
    <s v="Cochamo"/>
    <s v=""/>
    <s v="Salud"/>
    <s v="01-02-2010"/>
    <s v="02-02-2011"/>
    <s v="RS"/>
    <s v="Extrasectorial"/>
    <s v="Fndr"/>
    <s v="Proyectos (31.02)"/>
    <s v="Obras Civiles (31.02.004)"/>
    <n v="1661647000"/>
    <n v="1613077898"/>
    <n v="1759294306"/>
    <n v="1759294305"/>
    <n v="1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s v=""/>
    <s v=""/>
    <s v=""/>
    <s v=""/>
    <m/>
    <m/>
    <m/>
    <m/>
    <m/>
    <m/>
    <m/>
    <m/>
    <m/>
    <m/>
  </r>
  <r>
    <x v="30"/>
    <s v="BIP"/>
    <s v="CONSTRUCCION CENTRO DE SALUD COCHAMO"/>
    <s v="Ejecución"/>
    <s v="Gobierno Regional"/>
    <s v="I. Municipalidad de Cochamo"/>
    <s v="Comunal"/>
    <s v=""/>
    <s v="Cochamo"/>
    <s v=""/>
    <s v="Salud"/>
    <s v="01-02-2010"/>
    <s v="02-02-2011"/>
    <s v="RS"/>
    <s v="Extrasectorial"/>
    <s v="Fndr"/>
    <s v="Proyectos (31.02)"/>
    <s v="Equipamiento (31.02.005)"/>
    <n v="44479000"/>
    <n v="142795000"/>
    <n v="39516613"/>
    <n v="25113641"/>
    <n v="14402972"/>
    <n v="0"/>
    <n v="0"/>
    <n v="11393700"/>
    <n v="0"/>
    <n v="3009272"/>
    <n v="11393700"/>
    <n v="3009272"/>
    <n v="0"/>
    <n v="0"/>
    <n v="0"/>
    <n v="9917682"/>
    <n v="0"/>
    <n v="0"/>
    <n v="0"/>
    <n v="1381056"/>
    <n v="0"/>
    <n v="0"/>
    <n v="0"/>
    <n v="0"/>
    <n v="0"/>
    <n v="94962"/>
    <n v="0"/>
    <n v="0"/>
    <n v="0"/>
    <n v="0"/>
    <n v="0"/>
    <n v="0"/>
    <n v="0"/>
    <n v="0"/>
    <n v="0"/>
    <n v="0"/>
    <m/>
    <m/>
    <s v=""/>
    <s v=""/>
    <s v=""/>
    <s v=""/>
    <m/>
    <m/>
    <m/>
    <m/>
    <m/>
    <m/>
    <m/>
    <m/>
    <m/>
    <m/>
  </r>
  <r>
    <x v="30"/>
    <s v="BIP"/>
    <s v="CONSTRUCCION CENTRO DE SALUD COCHAMO"/>
    <s v="Ejecución"/>
    <s v="Gobierno Regional"/>
    <s v="I. Municipalidad de Cochamo"/>
    <s v="Comunal"/>
    <s v=""/>
    <s v="Cochamo"/>
    <s v=""/>
    <s v="Salud"/>
    <s v="01-02-2010"/>
    <s v="02-02-2011"/>
    <s v="RS"/>
    <s v="Extrasectorial"/>
    <s v="Fndr"/>
    <s v="Proyectos (31.02)"/>
    <s v="Equipos (31.02.006)"/>
    <n v="72262000"/>
    <n v="89701000"/>
    <n v="103991731"/>
    <n v="69060660"/>
    <n v="34931071"/>
    <n v="0"/>
    <n v="0"/>
    <n v="34931071"/>
    <n v="0"/>
    <n v="0"/>
    <n v="34931071"/>
    <n v="0"/>
    <n v="0"/>
    <n v="0"/>
    <n v="0"/>
    <n v="352240"/>
    <n v="0"/>
    <n v="0"/>
    <n v="0"/>
    <n v="16285719"/>
    <n v="0"/>
    <n v="0"/>
    <n v="0"/>
    <n v="0"/>
    <n v="0"/>
    <n v="18293112"/>
    <n v="0"/>
    <n v="0"/>
    <n v="0"/>
    <n v="0"/>
    <n v="0"/>
    <n v="0"/>
    <n v="0"/>
    <n v="0"/>
    <n v="0"/>
    <n v="0"/>
    <m/>
    <m/>
    <s v=""/>
    <s v=""/>
    <s v=""/>
    <s v=""/>
    <m/>
    <m/>
    <m/>
    <m/>
    <m/>
    <m/>
    <m/>
    <m/>
    <m/>
    <m/>
  </r>
  <r>
    <x v="31"/>
    <s v="BIP"/>
    <s v="CONSTRUCCION MERCADO MUNICIPAL DE PALENA"/>
    <s v="Ejecución"/>
    <s v="Gobierno Regional"/>
    <s v="I. Municipalidad de Palena"/>
    <s v="Comunal"/>
    <s v=""/>
    <s v="Palena"/>
    <s v=""/>
    <s v="Multisectorial"/>
    <s v="01-05-2016"/>
    <s v="31-12-2016"/>
    <s v=""/>
    <s v="PLAN ZONAS EXTREMAS,PATAGONIA VERDE"/>
    <s v="Fndr"/>
    <s v="A Otras Entidades Públicas (33.03)"/>
    <s v="Municipalidades (Fondo Regional de Iniciativa Local) (33.03.125)"/>
    <n v="86001000"/>
    <n v="86001000"/>
    <n v="80341251"/>
    <n v="31720336"/>
    <n v="48620915"/>
    <n v="0"/>
    <n v="0"/>
    <n v="48620915"/>
    <n v="0"/>
    <n v="0"/>
    <n v="48620915"/>
    <n v="0"/>
    <n v="0"/>
    <n v="0"/>
    <n v="0"/>
    <n v="0"/>
    <n v="0"/>
    <n v="486209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2"/>
    <s v="BIP"/>
    <s v="CONSTRUCCION E IMPLEMENTACIÓN MOBILIARIO URBANO ORDENANZA VISUAL"/>
    <s v="Ejecución"/>
    <s v="Gobierno Regional"/>
    <s v="I. Municipalidad de Puerto Varas"/>
    <s v="Comunal"/>
    <s v=""/>
    <s v="Puerto Varas"/>
    <s v=""/>
    <s v="Multisectorial"/>
    <s v="01-01-2016"/>
    <s v="31-12-2016"/>
    <s v=""/>
    <s v=""/>
    <s v="Fndr"/>
    <s v="A Otras Entidades Públicas (33.03)"/>
    <s v="Municipalidades (Fondo Regional de Iniciativa Local) (33.03.125)"/>
    <n v="46998838"/>
    <n v="46998838"/>
    <n v="46998838"/>
    <n v="35151702"/>
    <n v="11847136"/>
    <n v="0"/>
    <n v="0"/>
    <n v="0"/>
    <n v="0"/>
    <n v="118471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33"/>
    <s v="BIP"/>
    <s v="CONSTRUCCION CENTRO COMUNITARIO EL ENCANTO"/>
    <s v="Ejecución"/>
    <s v="Gobierno Regional"/>
    <s v="I. Municipalidad de Puyehue"/>
    <s v="Comunal"/>
    <s v=""/>
    <s v="Puyehue"/>
    <s v=""/>
    <s v="Multisectorial"/>
    <s v="01-03-2015"/>
    <s v="31-12-2015"/>
    <s v=""/>
    <s v=""/>
    <s v="Fndr"/>
    <s v="A Otras Entidades Públicas (33.03)"/>
    <s v="Municipalidades (Fondo Regional de Iniciativa Local) (33.03.125)"/>
    <n v="80000000"/>
    <n v="80000000"/>
    <n v="79427245"/>
    <n v="77186021"/>
    <n v="2241224"/>
    <n v="0"/>
    <n v="0"/>
    <n v="0"/>
    <n v="0"/>
    <n v="22412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4"/>
    <s v="BIP"/>
    <s v="MEJORAMIENTO INTEGRAL CENTRO DE FAENAMIENTO DE PALENA"/>
    <s v="Ejecución"/>
    <s v="Gobierno Regional"/>
    <s v="I. Municipalidad de Palena"/>
    <s v="Comunal"/>
    <s v=""/>
    <s v="Palena"/>
    <s v=""/>
    <s v="Multisectorial"/>
    <s v="01-05-2016"/>
    <s v="31-12-2016"/>
    <s v=""/>
    <s v="PLAN ZONAS EXTREMAS,PATAGONIA VERDE"/>
    <s v="Fndr"/>
    <s v="A Otras Entidades Públicas (33.03)"/>
    <s v="Municipalidades (Fondo Regional de Iniciativa Local) (33.03.125)"/>
    <n v="85999000"/>
    <n v="85999000"/>
    <n v="81490874"/>
    <n v="56962940"/>
    <n v="24527934"/>
    <n v="0"/>
    <n v="0"/>
    <n v="24527934"/>
    <n v="0"/>
    <n v="0"/>
    <n v="24527934"/>
    <n v="0"/>
    <n v="0"/>
    <n v="0"/>
    <n v="0"/>
    <n v="245279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5"/>
    <s v="BIP"/>
    <s v="MEJORAMIENTO AREAS USO PUBLICO CALLES MAGISTERIO Y SANTIAGO BUERAS"/>
    <s v="Ejecución"/>
    <s v="Gobierno Regional"/>
    <s v="I. Municipalidad de Cochamo"/>
    <s v="Comunal"/>
    <s v=""/>
    <s v="Cochamo"/>
    <s v=""/>
    <s v="Multisectorial"/>
    <s v="01-11-2014"/>
    <s v="31-12-2015"/>
    <s v=""/>
    <s v=""/>
    <s v="Fndr"/>
    <s v="A Otras Entidades Públicas (33.03)"/>
    <s v="Municipalidades (Fondo Regional de Iniciativa Local) (33.03.125)"/>
    <n v="52807000"/>
    <n v="52807000"/>
    <n v="57807070"/>
    <n v="54721648"/>
    <n v="3085422"/>
    <n v="0"/>
    <n v="0"/>
    <n v="0"/>
    <n v="0"/>
    <n v="30854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6"/>
    <s v="BIP"/>
    <s v="MEJORAMIENTO MULTICANCHA DE RIACHUELO"/>
    <s v="Ejecución"/>
    <s v="Gobierno Regional"/>
    <s v="I. Municipalidad de Rio Negro"/>
    <s v="Comunal"/>
    <s v=""/>
    <s v="Rio Negro"/>
    <s v=""/>
    <s v="Deportes"/>
    <s v="01-12-2014"/>
    <s v="31-12-2015"/>
    <s v=""/>
    <s v=""/>
    <s v="Fndr"/>
    <s v="A Otras Entidades Públicas (33.03)"/>
    <s v="Municipalidades (Fondo Regional de Iniciativa Local) (33.03.125)"/>
    <n v="17500000"/>
    <n v="17500000"/>
    <n v="24977520"/>
    <n v="8766656"/>
    <n v="16210864"/>
    <n v="0"/>
    <n v="0"/>
    <n v="0"/>
    <n v="0"/>
    <n v="162108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37"/>
    <s v="BIP"/>
    <s v="CONSTRUCCION OFICINA DE COORDINACIÓN POCOIHUÉN"/>
    <s v="Ejecución"/>
    <s v="Gobierno Regional"/>
    <s v="I. Municipalidad de Cochamo"/>
    <s v="Comunal"/>
    <s v=""/>
    <s v="Cochamo"/>
    <s v=""/>
    <s v="Multisectorial"/>
    <s v="01-11-2014"/>
    <s v="31-12-2015"/>
    <s v=""/>
    <s v=""/>
    <s v="Fndr"/>
    <s v="A Otras Entidades Públicas (33.03)"/>
    <s v="Municipalidades (Fondo Regional de Iniciativa Local) (33.03.125)"/>
    <n v="54000000"/>
    <n v="54000000"/>
    <n v="54000000"/>
    <n v="52044140"/>
    <n v="1955860"/>
    <n v="0"/>
    <n v="0"/>
    <n v="0"/>
    <n v="0"/>
    <n v="195586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8"/>
    <s v="BIP"/>
    <s v="HABILITACION ALUMBRADO PUBLICO AUCAR-GUARDIAMO-TUBILDAD-P.FERNANDEZ"/>
    <s v="Ejecución"/>
    <s v="Gobierno Regional"/>
    <s v="Gobierno Regional"/>
    <s v="Comunal"/>
    <s v=""/>
    <s v="Quemchi"/>
    <s v=""/>
    <s v="Energía"/>
    <s v="12-02-2016"/>
    <s v="31-12-2016"/>
    <s v=""/>
    <s v=""/>
    <s v="Fndr"/>
    <s v="A Otras Entidades Públicas (33.03)"/>
    <s v="Municipalidades (Fondo Regional de Iniciativa Local) (33.03.125)"/>
    <n v="80000000"/>
    <n v="80000000"/>
    <n v="79996560"/>
    <n v="60876354"/>
    <n v="19120206"/>
    <n v="0"/>
    <n v="0"/>
    <n v="19120206"/>
    <n v="0"/>
    <n v="0"/>
    <n v="19120206"/>
    <n v="0"/>
    <n v="0"/>
    <n v="0"/>
    <n v="0"/>
    <n v="0"/>
    <n v="0"/>
    <n v="0"/>
    <n v="0"/>
    <n v="0"/>
    <n v="0"/>
    <n v="0"/>
    <n v="0"/>
    <n v="19120206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39"/>
    <s v="BIP"/>
    <s v="MEJORAMIENTO CANCHA LOS HUALLES SAN JUAN DE LA COSTA"/>
    <s v="Ejecución"/>
    <s v="Gobierno Regional"/>
    <s v="I. Municipalidad de San Juan de la Costa"/>
    <s v="Comunal"/>
    <s v=""/>
    <s v="San Juan de la Costa"/>
    <s v=""/>
    <s v="Deportes"/>
    <s v="01-01-2016"/>
    <s v="31-12-2016"/>
    <s v=""/>
    <s v=""/>
    <s v="Fndr"/>
    <s v="A Otras Entidades Públicas (33.03)"/>
    <s v="Municipalidades (Fondo Regional de Iniciativa Local) (33.03.125)"/>
    <n v="63576606"/>
    <n v="63576606"/>
    <n v="63604000"/>
    <n v="56129972"/>
    <n v="7474028"/>
    <n v="0"/>
    <n v="0"/>
    <n v="7393359"/>
    <n v="0"/>
    <n v="80669"/>
    <n v="7393359"/>
    <n v="80669"/>
    <n v="0"/>
    <n v="0"/>
    <n v="0"/>
    <n v="0"/>
    <n v="0"/>
    <n v="0"/>
    <n v="0"/>
    <n v="0"/>
    <n v="0"/>
    <n v="7393359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0"/>
    <s v="BIP"/>
    <s v="CONSTRUCCION CENTRO COMUNITARIO Y PRODUCTIVO MISION SAN JUAN"/>
    <s v="Ejecución"/>
    <s v="Gobierno Regional"/>
    <s v="I. Municipalidad de San Juan de la Costa"/>
    <s v="Comunal"/>
    <s v=""/>
    <s v="San Juan de la Costa"/>
    <s v=""/>
    <s v="Educación y Cultura"/>
    <s v="01-01-2016"/>
    <s v="31-12-2016"/>
    <s v=""/>
    <s v=""/>
    <s v="Fndr"/>
    <s v="A Otras Entidades Públicas (33.03)"/>
    <s v="Municipalidades (Fondo Regional de Iniciativa Local) (33.03.125)"/>
    <n v="85058224"/>
    <n v="85058224"/>
    <n v="85058224"/>
    <n v="47115392"/>
    <n v="37942832"/>
    <n v="0"/>
    <n v="0"/>
    <n v="37942832"/>
    <n v="1"/>
    <n v="0"/>
    <n v="37942831"/>
    <n v="1"/>
    <n v="0"/>
    <n v="0"/>
    <n v="0"/>
    <n v="379428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1"/>
    <s v="BIP"/>
    <s v="CONSTRUCCION FERIA TECHADA ENTRE TRANSVERSAL 4 Y 2 ORIENTE"/>
    <s v="Ejecución"/>
    <s v="Gobierno Regional"/>
    <s v="I. Municipalidad de Puerto Montt"/>
    <s v="Comunal"/>
    <s v=""/>
    <s v="Puerto Montt"/>
    <s v=""/>
    <s v="Multisectorial"/>
    <s v="01-03-2016"/>
    <s v="31-12-2017"/>
    <s v=""/>
    <s v=""/>
    <s v="Fndr"/>
    <s v="A Otras Entidades Públicas (33.03)"/>
    <s v="Municipalidades (Fondo Regional de Iniciativa Local) (33.03.125)"/>
    <n v="85180000"/>
    <n v="85180000"/>
    <n v="73587190"/>
    <n v="58366318"/>
    <n v="15220872"/>
    <n v="0"/>
    <n v="0"/>
    <n v="0"/>
    <n v="0"/>
    <n v="152208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42"/>
    <s v="BIP"/>
    <s v="HABILITACION AREA DE JUEGOS SECTOR ELENA VERA"/>
    <s v="Ejecución"/>
    <s v="Gobierno Regional"/>
    <s v="I. Municipalidad de Ancud"/>
    <s v="Comunal"/>
    <s v=""/>
    <s v="Ancud"/>
    <s v=""/>
    <s v="Multisectorial"/>
    <s v="01-08-2016"/>
    <s v="19-10-2016"/>
    <s v=""/>
    <s v=""/>
    <s v="Fndr"/>
    <s v="A Otras Entidades Públicas (33.03)"/>
    <s v="Municipalidades (Fondo Regional de Iniciativa Local) (33.03.125)"/>
    <n v="54001000"/>
    <n v="54001000"/>
    <n v="51902378"/>
    <n v="49117450"/>
    <n v="2784928"/>
    <n v="0"/>
    <n v="0"/>
    <n v="2784928"/>
    <n v="0"/>
    <n v="0"/>
    <n v="2784928"/>
    <n v="0"/>
    <n v="0"/>
    <n v="0"/>
    <n v="0"/>
    <n v="27849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3"/>
    <s v="BIP"/>
    <s v="CONSTRUCCION VARIAS VEREDAS BARRIO MIRADOR"/>
    <s v="Ejecución"/>
    <s v="Gobierno Regional"/>
    <s v="I. Municipalidad de Puerto Montt"/>
    <s v="Comunal"/>
    <s v=""/>
    <s v="Puerto Montt"/>
    <s v=""/>
    <s v="Transporte"/>
    <s v="01-02-2016"/>
    <s v="31-12-2016"/>
    <s v=""/>
    <s v=""/>
    <s v="Fndr"/>
    <s v="A Otras Entidades Públicas (33.03)"/>
    <s v="Municipalidades (Fondo Regional de Iniciativa Local) (33.03.125)"/>
    <n v="50000000"/>
    <n v="50000000"/>
    <n v="50000000"/>
    <n v="48820087"/>
    <n v="1179913"/>
    <n v="0"/>
    <n v="0"/>
    <n v="0"/>
    <n v="0"/>
    <n v="11799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m/>
    <m/>
    <s v=""/>
    <s v=""/>
    <m/>
    <m/>
  </r>
  <r>
    <x v="44"/>
    <s v="BIP"/>
    <s v="CONSTRUCCION SEDE COMUNITARIA SECTOR EL BOSQUE"/>
    <s v="Ejecución"/>
    <s v="Gobierno Regional"/>
    <s v="I. Municipalidad de Cochamo"/>
    <s v="Comunal"/>
    <s v=""/>
    <s v="Cochamo"/>
    <s v=""/>
    <s v="Multisectorial"/>
    <s v="01-04-2015"/>
    <s v="31-12-2015"/>
    <s v=""/>
    <s v=""/>
    <s v="Fndr"/>
    <s v="A Otras Entidades Públicas (33.03)"/>
    <s v="Municipalidades (Fondo Regional de Iniciativa Local) (33.03.125)"/>
    <n v="70000000"/>
    <n v="70000000"/>
    <n v="70000000"/>
    <n v="33655668"/>
    <n v="36344332"/>
    <n v="0"/>
    <n v="0"/>
    <n v="0"/>
    <n v="0"/>
    <n v="363443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5"/>
    <s v="BIP"/>
    <s v="AMPLIACION GIMNASIO MUNICIPAL DE COCHAMO"/>
    <s v="Ejecución"/>
    <s v="Gobierno Regional"/>
    <s v="I. Municipalidad de Cochamo"/>
    <s v="Comunal"/>
    <s v=""/>
    <s v="Cochamo"/>
    <s v=""/>
    <s v="Deportes"/>
    <s v="01-04-2015"/>
    <s v="31-12-2015"/>
    <s v=""/>
    <s v=""/>
    <s v="Fndr"/>
    <s v="A Otras Entidades Públicas (33.03)"/>
    <s v="Municipalidades (Fondo Regional de Iniciativa Local) (33.03.125)"/>
    <n v="80000000"/>
    <n v="80000000"/>
    <n v="80000000"/>
    <n v="69425062"/>
    <n v="10574938"/>
    <n v="0"/>
    <n v="0"/>
    <n v="0"/>
    <n v="0"/>
    <n v="105749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6"/>
    <s v="BIP"/>
    <s v="CONSTRUCCION VEREDAS SECTOR LA VARA COMUNA DE PUERTO MONTT"/>
    <s v="Ejecución"/>
    <s v="Gobierno Regional"/>
    <s v="I. Municipalidad de Puerto Montt"/>
    <s v="Comunal"/>
    <s v=""/>
    <s v="Puerto Montt"/>
    <s v=""/>
    <s v="Transporte"/>
    <s v="01-05-2015"/>
    <s v="31-12-2015"/>
    <s v=""/>
    <s v=""/>
    <s v="Fndr"/>
    <s v="A Otras Entidades Públicas (33.03)"/>
    <s v="Municipalidades (Fondo Regional de Iniciativa Local) (33.03.125)"/>
    <n v="49971000"/>
    <n v="49971000"/>
    <n v="49971000"/>
    <n v="47376365"/>
    <n v="2594635"/>
    <n v="0"/>
    <n v="0"/>
    <n v="0"/>
    <n v="0"/>
    <n v="25946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7"/>
    <s v="BIP"/>
    <s v="CONSTRUCCION CENTRO SOCIAL COMUNITARIO SECTOR PINDAL"/>
    <s v="Ejecución"/>
    <s v="Gobierno Regional"/>
    <s v="I. Municipalidad de Puqueldon"/>
    <s v="Comunal"/>
    <s v=""/>
    <s v="Puqueldon"/>
    <s v=""/>
    <s v="Multisectorial"/>
    <s v="01-05-2016"/>
    <s v="31-12-2016"/>
    <s v=""/>
    <s v=""/>
    <s v="Fndr"/>
    <s v="A Otras Entidades Públicas (33.03)"/>
    <s v="Municipalidades (Fondo Regional de Iniciativa Local) (33.03.125)"/>
    <n v="60100000"/>
    <n v="60100000"/>
    <n v="57786571"/>
    <n v="47918116"/>
    <n v="9868455"/>
    <n v="0"/>
    <n v="0"/>
    <n v="9868455"/>
    <n v="0"/>
    <n v="0"/>
    <n v="9868455"/>
    <n v="0"/>
    <n v="0"/>
    <n v="98684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48"/>
    <s v="BIP"/>
    <s v="CONSTRUCCION VARIAS VEREDAS SECTOR MIRASOL"/>
    <s v="Ejecución"/>
    <s v="Gobierno Regional"/>
    <s v="I. Municipalidad de Puerto Montt"/>
    <s v="Comunal"/>
    <s v=""/>
    <s v="Puerto Montt"/>
    <s v=""/>
    <s v="Transporte"/>
    <s v="01-08-2015"/>
    <s v="31-12-2015"/>
    <s v=""/>
    <s v=""/>
    <s v="Fndr"/>
    <s v="A Otras Entidades Públicas (33.03)"/>
    <s v="Municipalidades (Fondo Regional de Iniciativa Local) (33.03.125)"/>
    <n v="43117000"/>
    <n v="43117000"/>
    <n v="43117000"/>
    <n v="41909894"/>
    <n v="1207106"/>
    <n v="0"/>
    <n v="0"/>
    <n v="0"/>
    <n v="0"/>
    <n v="12071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9"/>
    <s v="BIP"/>
    <s v="HABILITACION OBRAS DE EMERGENCIA CUARTA COMPAÑIA BOMBEROS CALBUCO"/>
    <s v="Ejecución"/>
    <s v="Gobierno Regional"/>
    <s v="I. Municipalidad de Calbuco"/>
    <s v="Comunal"/>
    <s v=""/>
    <s v="Calbuco"/>
    <s v=""/>
    <s v="Multisectorial"/>
    <s v="01-03-2016"/>
    <s v="31-12-2016"/>
    <s v=""/>
    <s v=""/>
    <s v="Fndr"/>
    <s v="A Otras Entidades Públicas (33.03)"/>
    <s v="Municipalidades (Fondo Regional de Iniciativa Local) (33.03.125)"/>
    <n v="25001000"/>
    <n v="25001000"/>
    <n v="24976256"/>
    <n v="23728005"/>
    <n v="1248251"/>
    <n v="0"/>
    <n v="0"/>
    <n v="1248251"/>
    <n v="0"/>
    <n v="0"/>
    <n v="1248251"/>
    <n v="0"/>
    <n v="0"/>
    <n v="12482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0"/>
    <s v="BIP"/>
    <s v="MEJORAMIENTO PLAZA LOS ALAMOS SAN PABLO"/>
    <s v="Ejecución"/>
    <s v="Gobierno Regional"/>
    <s v="I. Municipalidad de San Pablo"/>
    <s v="Comunal"/>
    <s v=""/>
    <s v="San Pablo"/>
    <s v=""/>
    <s v="Multisectorial"/>
    <s v="01-09-2016"/>
    <s v="31-12-2016"/>
    <s v=""/>
    <s v=""/>
    <s v="Fndr"/>
    <s v="A Otras Entidades Públicas (33.03)"/>
    <s v="Municipalidades (Fondo Regional de Iniciativa Local) (33.03.125)"/>
    <n v="85000000"/>
    <n v="85000000"/>
    <n v="84995750"/>
    <n v="80745964"/>
    <n v="4249786"/>
    <n v="0"/>
    <n v="0"/>
    <n v="4249786"/>
    <n v="0"/>
    <n v="0"/>
    <n v="4249786"/>
    <n v="0"/>
    <n v="0"/>
    <n v="0"/>
    <n v="0"/>
    <n v="42497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1"/>
    <s v="BIP"/>
    <s v="CONSTRUCCION POLIFUNCIONAL SECTOR RINCONADA"/>
    <s v="Ejecución"/>
    <s v="Gobierno Regional"/>
    <s v="I. Municipalidad de Fresia"/>
    <s v="Comunal"/>
    <s v=""/>
    <s v="Fresia"/>
    <s v=""/>
    <s v="Multisectorial"/>
    <s v="01-06-2016"/>
    <s v="31-12-2016"/>
    <s v=""/>
    <s v=""/>
    <s v="Fndr"/>
    <s v="A Otras Entidades Públicas (33.03)"/>
    <s v="Municipalidades (Fondo Regional de Iniciativa Local) (33.03.125)"/>
    <n v="30000000"/>
    <n v="30000000"/>
    <n v="30000000"/>
    <n v="24123362"/>
    <n v="5876638"/>
    <n v="0"/>
    <n v="0"/>
    <n v="5876638"/>
    <n v="0"/>
    <n v="0"/>
    <n v="5876638"/>
    <n v="0"/>
    <n v="0"/>
    <n v="58766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2"/>
    <s v="BIP"/>
    <s v="CONSTRUCCION POLIFUNCIONAL AMIGOS DE LA MUSICA"/>
    <s v="Ejecución"/>
    <s v="Gobierno Regional"/>
    <s v="I. Municipalidad de Fresia"/>
    <s v="Comunal"/>
    <s v=""/>
    <s v="Fresia"/>
    <s v=""/>
    <s v="Multisectorial"/>
    <s v="01-06-2016"/>
    <s v="31-12-2016"/>
    <s v=""/>
    <s v=""/>
    <s v="Fndr"/>
    <s v="A Otras Entidades Públicas (33.03)"/>
    <s v="Municipalidades (Fondo Regional de Iniciativa Local) (33.03.125)"/>
    <n v="50000000"/>
    <n v="50000000"/>
    <n v="49059994"/>
    <n v="46343621"/>
    <n v="2716373"/>
    <n v="0"/>
    <n v="0"/>
    <n v="2716373"/>
    <n v="0"/>
    <n v="0"/>
    <n v="2716373"/>
    <n v="0"/>
    <n v="0"/>
    <n v="27163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3"/>
    <s v="BIP"/>
    <s v="CONSTRUCCION PLAZA ACTIVA VILLA CAUTIN"/>
    <s v="Ejecución"/>
    <s v="Gobierno Regional"/>
    <s v="I. Municipalidad de Osorno"/>
    <s v="Comunal"/>
    <s v=""/>
    <s v="Osorno"/>
    <s v=""/>
    <s v="Multisectorial"/>
    <s v="01-03-2016"/>
    <s v="31-12-2016"/>
    <s v=""/>
    <s v=""/>
    <s v="Fndr"/>
    <s v="A Otras Entidades Públicas (33.03)"/>
    <s v="Municipalidades (Fondo Regional de Iniciativa Local) (33.03.125)"/>
    <n v="69895000"/>
    <n v="69895000"/>
    <n v="68888580"/>
    <n v="12409989"/>
    <n v="56478591"/>
    <n v="0"/>
    <n v="0"/>
    <n v="56478591"/>
    <n v="0"/>
    <n v="0"/>
    <n v="56478591"/>
    <n v="0"/>
    <n v="0"/>
    <n v="0"/>
    <n v="0"/>
    <n v="48817966"/>
    <n v="0"/>
    <n v="0"/>
    <n v="0"/>
    <n v="0"/>
    <n v="0"/>
    <n v="76606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4"/>
    <s v="BIP"/>
    <s v="CONSTRUCCION CUBIERTA CANCHA DE FUTBOLITO"/>
    <s v="Ejecución"/>
    <s v="Gobierno Regional"/>
    <s v="I. Municipalidad de Curaco de Velez"/>
    <s v="Comunal"/>
    <s v=""/>
    <s v="Curaco de Velez"/>
    <s v=""/>
    <s v="Deportes"/>
    <s v="30-12-2015"/>
    <s v="29-03-2016"/>
    <s v="Sin Rate"/>
    <s v=""/>
    <s v="Fndr"/>
    <s v="A Otras Entidades Públicas (33.03)"/>
    <s v="Municipalidades (Fondo Regional de Iniciativa Local) (33.03.125)"/>
    <n v="86390000"/>
    <n v="86390000"/>
    <n v="86390000"/>
    <n v="69400154"/>
    <n v="16989846"/>
    <n v="0"/>
    <n v="0"/>
    <n v="16989845"/>
    <n v="0"/>
    <n v="1"/>
    <n v="16989845"/>
    <n v="1"/>
    <n v="0"/>
    <n v="169898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5"/>
    <s v="BIP"/>
    <s v="CONSTRUCCION MIRADOR CEMENTERIO - BAHÍA MANSA"/>
    <s v="Ejecución"/>
    <s v="Gobierno Regional"/>
    <s v="I. Municipalidad de San Juan de la Costa"/>
    <s v="Comunal"/>
    <s v=""/>
    <s v="San Juan de la Costa"/>
    <s v=""/>
    <s v="Educación y Cultura"/>
    <s v="01-01-2016"/>
    <s v="31-12-2016"/>
    <s v=""/>
    <s v=""/>
    <s v="Fndr"/>
    <s v="A Otras Entidades Públicas (33.03)"/>
    <s v="Municipalidades (Fondo Regional de Iniciativa Local) (33.03.125)"/>
    <n v="75000000"/>
    <n v="75000000"/>
    <n v="74757063"/>
    <n v="35840790"/>
    <n v="38916273"/>
    <n v="0"/>
    <n v="0"/>
    <n v="38916273"/>
    <n v="0"/>
    <n v="0"/>
    <n v="38916273"/>
    <n v="0"/>
    <n v="0"/>
    <n v="389162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56"/>
    <s v="BIP"/>
    <s v="REPOSICION MURO DE CONTENCION CEMENTERIO MUNICIPAL VILLA DE PTO OC"/>
    <s v="Ejecución"/>
    <s v="Gobierno Regional"/>
    <s v="I. Municipalidad de Puerto Octay"/>
    <s v="Comunal"/>
    <s v=""/>
    <s v="Puerto Octay"/>
    <s v=""/>
    <s v="Multisectorial"/>
    <s v="01-04-2016"/>
    <s v="31-12-2016"/>
    <s v=""/>
    <s v=""/>
    <s v="Fndr"/>
    <s v="A Otras Entidades Públicas (33.03)"/>
    <s v="Municipalidades (Fondo Regional de Iniciativa Local) (33.03.125)"/>
    <n v="29702000"/>
    <n v="29702000"/>
    <n v="27678450"/>
    <n v="15004486"/>
    <n v="12673964"/>
    <n v="0"/>
    <n v="0"/>
    <n v="12673964"/>
    <n v="0"/>
    <n v="0"/>
    <n v="12673964"/>
    <n v="0"/>
    <n v="0"/>
    <n v="126739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7"/>
    <s v="BIP"/>
    <s v="REPOSICION PASARELA VEHICULAR PICHICOLO"/>
    <s v="Ejecución"/>
    <s v="Gobierno Regional"/>
    <s v="I. Municipalidad de Hualaihue"/>
    <s v="Comunal"/>
    <s v=""/>
    <s v="Hualaihue"/>
    <s v=""/>
    <s v="Transporte"/>
    <s v="01-01-2016"/>
    <s v="31-12-2016"/>
    <s v=""/>
    <s v=""/>
    <s v="Fndr"/>
    <s v="A Otras Entidades Públicas (33.03)"/>
    <s v="Municipalidades (Fondo Regional de Iniciativa Local) (33.03.125)"/>
    <n v="37435000"/>
    <n v="37435000"/>
    <n v="37434248"/>
    <n v="15546909"/>
    <n v="21887339"/>
    <n v="0"/>
    <n v="0"/>
    <n v="10791830"/>
    <n v="0"/>
    <n v="11095509"/>
    <n v="10791830"/>
    <n v="11095509"/>
    <n v="0"/>
    <n v="0"/>
    <n v="0"/>
    <n v="107918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8"/>
    <s v="BIP"/>
    <s v="CONSTRUCCION EVACUACION AGUAS LLUVIAS VARIOS SECTORES PARGUA"/>
    <s v="Ejecución"/>
    <s v="Gobierno Regional"/>
    <s v="I. Municipalidad de Calbuco"/>
    <s v="Comunal"/>
    <s v=""/>
    <s v="Calbuco"/>
    <s v=""/>
    <s v="Multisectorial"/>
    <s v="01-03-2016"/>
    <s v="31-12-2016"/>
    <s v=""/>
    <s v=""/>
    <s v="Fndr"/>
    <s v="A Otras Entidades Públicas (33.03)"/>
    <s v="Municipalidades (Fondo Regional de Iniciativa Local) (33.03.125)"/>
    <n v="55001000"/>
    <n v="55001000"/>
    <n v="53381210"/>
    <n v="45515486"/>
    <n v="7865724"/>
    <n v="0"/>
    <n v="0"/>
    <n v="7865724"/>
    <n v="0"/>
    <n v="0"/>
    <n v="7865724"/>
    <n v="0"/>
    <n v="0"/>
    <n v="7088492"/>
    <n v="0"/>
    <n v="0"/>
    <n v="0"/>
    <n v="7772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59"/>
    <s v="BIP"/>
    <s v="CONSTRUCCION PLAZA   MANUEL   MONTT"/>
    <s v="Ejecución"/>
    <s v="Gobierno Regional"/>
    <s v="I. Municipalidad de Llanquihue"/>
    <s v="Comunal"/>
    <s v=""/>
    <s v="Llanquihue"/>
    <s v=""/>
    <s v="Multisectorial"/>
    <s v="01-04-2016"/>
    <s v="31-12-2016"/>
    <s v=""/>
    <s v=""/>
    <s v="Fndr"/>
    <s v="A Otras Entidades Públicas (33.03)"/>
    <s v="Municipalidades (Fondo Regional de Iniciativa Local) (33.03.125)"/>
    <n v="71980000"/>
    <n v="71980000"/>
    <n v="68609657"/>
    <n v="28691636"/>
    <n v="39918021"/>
    <n v="0"/>
    <n v="0"/>
    <n v="39918021"/>
    <n v="414891"/>
    <n v="0"/>
    <n v="39503130"/>
    <n v="18152984"/>
    <n v="0"/>
    <n v="0"/>
    <n v="0"/>
    <n v="0"/>
    <n v="0"/>
    <n v="0"/>
    <n v="0"/>
    <n v="0"/>
    <n v="0"/>
    <n v="21765037"/>
    <n v="0"/>
    <n v="17738093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60"/>
    <s v="BIP"/>
    <s v="MEJORAMIENTO ACCESO QUENUIR ALTO, COMUNA DE MAULLIN"/>
    <s v="Ejecución"/>
    <s v="Gobierno Regional"/>
    <s v="I. Municipalidad de Maullin"/>
    <s v="Comunal"/>
    <s v=""/>
    <s v="Maullin"/>
    <s v=""/>
    <s v="Transporte"/>
    <s v="01-02-2016"/>
    <s v="31-12-2016"/>
    <s v=""/>
    <s v=""/>
    <s v="Fndr"/>
    <s v="A Otras Entidades Públicas (33.03)"/>
    <s v="Municipalidades (Fondo Regional de Iniciativa Local) (33.03.125)"/>
    <n v="44996155"/>
    <n v="44996155"/>
    <n v="44996155"/>
    <n v="39758216"/>
    <n v="5237939"/>
    <n v="0"/>
    <n v="0"/>
    <n v="0"/>
    <n v="0"/>
    <n v="52379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61"/>
    <s v="BIP"/>
    <s v="AMPLIACION CUARTEL TERCERA COMPAÑIA DE BOMBEROS DE PUERTO VARAS"/>
    <s v="Ejecución"/>
    <s v="Gobierno Regional"/>
    <s v="I. Municipalidad de Puerto Varas"/>
    <s v="Comunal"/>
    <s v=""/>
    <s v="Puerto Varas"/>
    <s v=""/>
    <s v="Defensa y Seguridad"/>
    <s v="01-02-2016"/>
    <s v="31-12-2016"/>
    <s v=""/>
    <s v=""/>
    <s v="Fndr"/>
    <s v="A Otras Entidades Públicas (33.03)"/>
    <s v="Municipalidades (Fondo Regional de Iniciativa Local) (33.03.125)"/>
    <n v="49990000"/>
    <n v="49990000"/>
    <n v="46876852"/>
    <n v="38076802"/>
    <n v="8800050"/>
    <n v="0"/>
    <n v="0"/>
    <n v="0"/>
    <n v="0"/>
    <n v="88000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62"/>
    <s v="BIP"/>
    <s v="MEJORAMIENTO Y EQUIPAMIENTO DE PLAZAS"/>
    <s v="Ejecución"/>
    <s v="Gobierno Regional"/>
    <s v="I. Municipalidad de Llanquihue"/>
    <s v="Comunal"/>
    <s v=""/>
    <s v="Llanquihue"/>
    <s v=""/>
    <s v="Multisectorial"/>
    <s v="01-01-2016"/>
    <s v="31-12-2016"/>
    <s v=""/>
    <s v=""/>
    <s v="Fndr"/>
    <s v="A Otras Entidades Públicas (33.03)"/>
    <s v="Municipalidades (Fondo Regional de Iniciativa Local) (33.03.125)"/>
    <n v="25000000"/>
    <n v="25000000"/>
    <n v="24999938"/>
    <n v="5313877"/>
    <n v="19686061"/>
    <n v="0"/>
    <n v="0"/>
    <n v="19686061"/>
    <n v="0"/>
    <n v="0"/>
    <n v="19686061"/>
    <n v="0"/>
    <n v="0"/>
    <n v="0"/>
    <n v="0"/>
    <n v="196860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63"/>
    <s v="BIP"/>
    <s v="AMPLIACION OFICINAS MUNICIPALES"/>
    <s v="Ejecución"/>
    <s v="Gobierno Regional"/>
    <s v="I. Municipalidad de Cochamo"/>
    <s v="Comunal"/>
    <s v=""/>
    <s v="Cochamo"/>
    <s v=""/>
    <s v="Multisectorial"/>
    <s v="01-01-2016"/>
    <s v="31-12-2016"/>
    <s v=""/>
    <s v=""/>
    <s v="Fndr"/>
    <s v="A Otras Entidades Públicas (33.03)"/>
    <s v="Municipalidades (Fondo Regional de Iniciativa Local) (33.03.125)"/>
    <n v="32000000"/>
    <n v="32000000"/>
    <n v="32000000"/>
    <n v="27188187"/>
    <n v="4811813"/>
    <n v="0"/>
    <n v="0"/>
    <n v="0"/>
    <n v="0"/>
    <n v="48118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64"/>
    <s v="BIP"/>
    <s v="CONSTRUCCION CASA DEL TURISTA EN RÍO PUELO"/>
    <s v="Ejecución"/>
    <s v="Gobierno Regional"/>
    <s v="I. Municipalidad de Cochamo"/>
    <s v="Comunal"/>
    <s v=""/>
    <s v="Cochamo"/>
    <s v=""/>
    <s v="Industria, Comercio, Finanzas y Turismo"/>
    <s v="01-01-2016"/>
    <s v="31-12-2016"/>
    <s v=""/>
    <s v=""/>
    <s v="Fndr"/>
    <s v="A Otras Entidades Públicas (33.03)"/>
    <s v="Municipalidades (Fondo Regional de Iniciativa Local) (33.03.125)"/>
    <n v="68000000"/>
    <n v="68000000"/>
    <n v="68000000"/>
    <n v="54302878"/>
    <n v="13697122"/>
    <n v="0"/>
    <n v="0"/>
    <n v="0"/>
    <n v="0"/>
    <n v="136971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65"/>
    <s v="BIP"/>
    <s v="CONSTRUCCION PASEO DE LAS ESCULTURAS RÍO MAULLÍN"/>
    <s v="Ejecución"/>
    <s v="Gobierno Regional"/>
    <s v="I. Municipalidad de Llanquihue"/>
    <s v="Comunal"/>
    <s v=""/>
    <s v="Llanquihue"/>
    <s v=""/>
    <s v="Multisectorial"/>
    <s v="01-06-2016"/>
    <s v="31-12-2016"/>
    <s v=""/>
    <s v=""/>
    <s v="Fndr"/>
    <s v="A Otras Entidades Públicas (33.03)"/>
    <s v="Municipalidades (Fondo Regional de Iniciativa Local) (33.03.125)"/>
    <n v="28736000"/>
    <n v="28736000"/>
    <n v="29782339"/>
    <n v="19834177"/>
    <n v="9948162"/>
    <n v="0"/>
    <n v="0"/>
    <n v="9948162"/>
    <n v="0"/>
    <n v="0"/>
    <n v="9948162"/>
    <n v="0"/>
    <n v="0"/>
    <n v="0"/>
    <n v="0"/>
    <n v="0"/>
    <n v="0"/>
    <n v="99481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66"/>
    <s v="BIP"/>
    <s v="MEJORAMIENTO PLAZA PALAFITICA CHONCHI URBANO"/>
    <s v="Ejecución"/>
    <s v="Gobierno Regional"/>
    <s v="I. Municipalidad de Chonchi"/>
    <s v="Comunal"/>
    <s v=""/>
    <s v="Chonchi"/>
    <s v=""/>
    <s v="Multisectorial"/>
    <s v="01-03-2016"/>
    <s v="31-12-2016"/>
    <s v=""/>
    <s v=""/>
    <s v="Fndr"/>
    <s v="A Otras Entidades Públicas (33.03)"/>
    <s v="Municipalidades (Fondo Regional de Iniciativa Local) (33.03.125)"/>
    <n v="86000000"/>
    <n v="86000000"/>
    <n v="81164140"/>
    <n v="22292661"/>
    <n v="58871479"/>
    <n v="0"/>
    <n v="0"/>
    <n v="58871479"/>
    <n v="0"/>
    <n v="0"/>
    <n v="58871479"/>
    <n v="28449747"/>
    <n v="0"/>
    <n v="0"/>
    <n v="0"/>
    <n v="30421732"/>
    <n v="0"/>
    <n v="0"/>
    <n v="0"/>
    <n v="0"/>
    <n v="0"/>
    <n v="2844974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67"/>
    <s v="BIP"/>
    <s v="CONSTRUCCION REF. PEATONALES SUSTENTABLES PRECORDILLERANOS"/>
    <s v="Ejecución"/>
    <s v="Gobierno Regional"/>
    <s v="I. Municipalidad de Puyehue"/>
    <s v="Comunal"/>
    <s v=""/>
    <s v="Puyehue"/>
    <s v=""/>
    <s v="Multisectorial"/>
    <s v="01-04-2016"/>
    <s v="31-12-2016"/>
    <s v=""/>
    <s v=""/>
    <s v="Fndr"/>
    <s v="A Otras Entidades Públicas (33.03)"/>
    <s v="Municipalidades (Fondo Regional de Iniciativa Local) (33.03.125)"/>
    <n v="60000000"/>
    <n v="60000000"/>
    <n v="59825528"/>
    <n v="24529126"/>
    <n v="35296402"/>
    <n v="0"/>
    <n v="0"/>
    <n v="35296402"/>
    <n v="0"/>
    <n v="0"/>
    <n v="35296402"/>
    <n v="0"/>
    <n v="0"/>
    <n v="352964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68"/>
    <s v="BIP"/>
    <s v="CONSTRUCCION MULTICANCHA PLAZA VENEZUELA"/>
    <s v="Ejecución"/>
    <s v="Gobierno Regional"/>
    <s v="I. Municipalidad de Osorno"/>
    <s v="Comunal"/>
    <s v=""/>
    <s v="Osorno"/>
    <s v=""/>
    <s v="Deportes"/>
    <s v="01-03-2016"/>
    <s v="31-12-2016"/>
    <s v=""/>
    <s v=""/>
    <s v="Fndr"/>
    <s v="A Otras Entidades Públicas (33.03)"/>
    <s v="Municipalidades (Fondo Regional de Iniciativa Local) (33.03.125)"/>
    <n v="40000000"/>
    <n v="40000000"/>
    <n v="39996069"/>
    <n v="31631452"/>
    <n v="8364617"/>
    <n v="0"/>
    <n v="0"/>
    <n v="8364617"/>
    <n v="0"/>
    <n v="0"/>
    <n v="8364617"/>
    <n v="0"/>
    <n v="0"/>
    <n v="0"/>
    <n v="0"/>
    <n v="83646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69"/>
    <s v="BIP"/>
    <s v="CONSTRUCCION CENTRO DEPORTIVO LOS CARRERA"/>
    <s v="Ejecución"/>
    <s v="Gobierno Regional"/>
    <s v="I. Municipalidad de Maullin"/>
    <s v="Comunal"/>
    <s v=""/>
    <s v="Maullin"/>
    <s v=""/>
    <s v="Deportes"/>
    <s v="01-04-2016"/>
    <s v="31-12-2016"/>
    <s v=""/>
    <s v=""/>
    <s v="Fndr"/>
    <s v="A Otras Entidades Públicas (33.03)"/>
    <s v="Municipalidades (Fondo Regional de Iniciativa Local) (33.03.125)"/>
    <n v="70000000"/>
    <n v="70000000"/>
    <n v="69441107"/>
    <n v="64315739"/>
    <n v="5125368"/>
    <n v="0"/>
    <n v="0"/>
    <n v="5125368"/>
    <n v="0"/>
    <n v="0"/>
    <n v="5125368"/>
    <n v="0"/>
    <n v="0"/>
    <n v="0"/>
    <n v="0"/>
    <n v="51253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0"/>
    <s v="BIP"/>
    <s v="CONSTRUCCION ADOCRETOS, DIVERSAS CALLES DE MAULLIN"/>
    <s v="Ejecución"/>
    <s v="Gobierno Regional"/>
    <s v="I. Municipalidad de Maullin"/>
    <s v="Comunal"/>
    <s v=""/>
    <s v="Maullin"/>
    <s v=""/>
    <s v="Transporte"/>
    <s v="01-04-2016"/>
    <s v="31-12-2016"/>
    <s v=""/>
    <s v=""/>
    <s v="Fndr"/>
    <s v="A Otras Entidades Públicas (33.03)"/>
    <s v="Municipalidades (Fondo Regional de Iniciativa Local) (33.03.125)"/>
    <n v="50000000"/>
    <n v="50000000"/>
    <n v="49788708"/>
    <n v="47146908"/>
    <n v="2641800"/>
    <n v="0"/>
    <n v="0"/>
    <n v="2641800"/>
    <n v="0"/>
    <n v="0"/>
    <n v="2641800"/>
    <n v="0"/>
    <n v="0"/>
    <n v="26418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1"/>
    <s v="BIP"/>
    <s v="HABILITACION CASA TALLERES LABORALES"/>
    <s v="Ejecución"/>
    <s v="Gobierno Regional"/>
    <s v="I. Municipalidad de Maullin"/>
    <s v="Comunal"/>
    <s v=""/>
    <s v="Maullin"/>
    <s v=""/>
    <s v="Multisectorial"/>
    <s v="01-04-2016"/>
    <s v="31-12-2017"/>
    <s v=""/>
    <s v=""/>
    <s v="Fndr"/>
    <s v="A Otras Entidades Públicas (33.03)"/>
    <s v="Municipalidades (Fondo Regional de Iniciativa Local) (33.03.125)"/>
    <n v="30000000"/>
    <n v="30000000"/>
    <n v="29923953"/>
    <n v="20084244"/>
    <n v="9839709"/>
    <n v="0"/>
    <n v="0"/>
    <n v="9839709"/>
    <n v="0"/>
    <n v="0"/>
    <n v="9839709"/>
    <n v="0"/>
    <n v="0"/>
    <n v="0"/>
    <n v="0"/>
    <n v="983970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2"/>
    <s v="BIP"/>
    <s v="CONSTRUCCION PLAZA MIRADOR RECREATIVA PUNTILLA PICHICOLO"/>
    <s v="Ejecución"/>
    <s v="Gobierno Regional"/>
    <s v="I. Municipalidad de Hualaihue"/>
    <s v="Comunal"/>
    <s v=""/>
    <s v="Hualaihue"/>
    <s v=""/>
    <s v="Multisectorial"/>
    <s v="01-06-2016"/>
    <s v="31-12-2016"/>
    <s v=""/>
    <s v=""/>
    <s v="Fndr"/>
    <s v="A Otras Entidades Públicas (33.03)"/>
    <s v="Municipalidades (Fondo Regional de Iniciativa Local) (33.03.125)"/>
    <n v="34472000"/>
    <n v="34472000"/>
    <n v="31558503"/>
    <n v="20994863"/>
    <n v="10563640"/>
    <n v="0"/>
    <n v="0"/>
    <n v="10563640"/>
    <n v="2733282"/>
    <n v="0"/>
    <n v="7830358"/>
    <n v="2733282"/>
    <n v="0"/>
    <n v="0"/>
    <n v="0"/>
    <n v="0"/>
    <n v="0"/>
    <n v="0"/>
    <n v="0"/>
    <n v="0"/>
    <n v="0"/>
    <n v="783035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3"/>
    <s v="BIP"/>
    <s v="MEJORAMIENTO MULTICANCHA CRUZ ROJA DE QUEMCHI"/>
    <s v="Ejecución"/>
    <s v="Gobierno Regional"/>
    <s v="I. Municipalidad de Quemchi"/>
    <s v="Comunal"/>
    <s v=""/>
    <s v="Quemchi"/>
    <s v=""/>
    <s v="Deportes"/>
    <s v="01-05-2016"/>
    <s v="31-12-2016"/>
    <s v=""/>
    <s v=""/>
    <s v="Fndr"/>
    <s v="A Otras Entidades Públicas (33.03)"/>
    <s v="Municipalidades (Fondo Regional de Iniciativa Local) (33.03.125)"/>
    <n v="31834000"/>
    <n v="31834000"/>
    <n v="31834000"/>
    <n v="27081816"/>
    <n v="4752184"/>
    <n v="0"/>
    <n v="0"/>
    <n v="4752184"/>
    <n v="0"/>
    <n v="0"/>
    <n v="4752184"/>
    <n v="0"/>
    <n v="0"/>
    <n v="0"/>
    <n v="0"/>
    <n v="0"/>
    <n v="0"/>
    <n v="475218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4"/>
    <s v="BIP"/>
    <s v="CONSTRUCCION MULTICANCHA TECHADA C.D.TORINO, COMUNA DE QUELLON"/>
    <s v="Ejecución"/>
    <s v="Gobierno Regional"/>
    <s v="I. Municipalidad de Quellon"/>
    <s v="Comunal"/>
    <s v=""/>
    <s v="Quellon"/>
    <s v=""/>
    <s v="Deportes"/>
    <s v="01-05-2016"/>
    <s v="31-12-2016"/>
    <s v=""/>
    <s v=""/>
    <s v="Fndr"/>
    <s v="A Otras Entidades Públicas (33.03)"/>
    <s v="Municipalidades (Fondo Regional de Iniciativa Local) (33.03.125)"/>
    <n v="70000000"/>
    <n v="70000000"/>
    <n v="69927669"/>
    <n v="54961433"/>
    <n v="14966236"/>
    <n v="0"/>
    <n v="0"/>
    <n v="14966236"/>
    <n v="0"/>
    <n v="0"/>
    <n v="14966236"/>
    <n v="0"/>
    <n v="0"/>
    <n v="0"/>
    <n v="0"/>
    <n v="0"/>
    <n v="0"/>
    <n v="0"/>
    <n v="0"/>
    <n v="0"/>
    <n v="0"/>
    <n v="149662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5"/>
    <s v="BIP"/>
    <s v="MEJORAMIENTO Y EQUIPAMIENTO ESTADIO ANFA"/>
    <s v="Ejecución"/>
    <s v="Gobierno Regional"/>
    <s v="I. Municipalidad de Llanquihue"/>
    <s v="Comunal"/>
    <s v=""/>
    <s v="Llanquihue"/>
    <s v=""/>
    <s v="Deportes"/>
    <s v="01-05-2016"/>
    <s v="31-12-2016"/>
    <s v=""/>
    <s v=""/>
    <s v="Fndr"/>
    <s v="A Otras Entidades Públicas (33.03)"/>
    <s v="Municipalidades (Fondo Regional de Iniciativa Local) (33.03.125)"/>
    <n v="75000000"/>
    <n v="75000000"/>
    <n v="72000000"/>
    <n v="51811651"/>
    <n v="20188349"/>
    <n v="0"/>
    <n v="0"/>
    <n v="20188349"/>
    <n v="120811"/>
    <n v="0"/>
    <n v="20067538"/>
    <n v="6507811"/>
    <n v="0"/>
    <n v="0"/>
    <n v="0"/>
    <n v="0"/>
    <n v="0"/>
    <n v="0"/>
    <n v="13680538"/>
    <n v="13680538"/>
    <n v="0"/>
    <n v="0"/>
    <n v="0"/>
    <n v="0"/>
    <n v="0"/>
    <n v="638700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6"/>
    <s v="BIP"/>
    <s v="CONSTRUCCION POZO PROFUNDO PARA VILLA LEMUY"/>
    <s v="Ejecución"/>
    <s v="Gobierno Regional"/>
    <s v="I. Municipalidad de Puqueldon"/>
    <s v="Comunal"/>
    <s v=""/>
    <s v="Puqueldon"/>
    <s v=""/>
    <s v="Agua Potable y Alcantarillado"/>
    <s v="01-05-2016"/>
    <s v="31-12-2016"/>
    <s v=""/>
    <s v=""/>
    <s v="Fndr"/>
    <s v="A Otras Entidades Públicas (33.03)"/>
    <s v="Municipalidades (Fondo Regional de Iniciativa Local) (33.03.125)"/>
    <n v="89900000"/>
    <n v="89900000"/>
    <n v="87518520"/>
    <n v="75700297"/>
    <n v="11818223"/>
    <n v="0"/>
    <n v="0"/>
    <n v="11818223"/>
    <n v="0"/>
    <n v="0"/>
    <n v="11818223"/>
    <n v="0"/>
    <n v="0"/>
    <n v="11818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7"/>
    <s v="BIP"/>
    <s v="CONSTRUCCION SKATE PARK ENTRE LAGOS"/>
    <s v="Ejecución"/>
    <s v="Gobierno Regional"/>
    <s v="I. Municipalidad de Puyehue"/>
    <s v="Comunal"/>
    <s v=""/>
    <s v="Puyehue"/>
    <s v=""/>
    <s v="Multisectorial"/>
    <s v="01-05-2016"/>
    <s v="31-12-2016"/>
    <s v=""/>
    <s v=""/>
    <s v="Fndr"/>
    <s v="A Otras Entidades Públicas (33.03)"/>
    <s v="Municipalidades (Fondo Regional de Iniciativa Local) (33.03.125)"/>
    <n v="50000000"/>
    <n v="50000000"/>
    <n v="49999027"/>
    <n v="46464451"/>
    <n v="3534576"/>
    <n v="0"/>
    <n v="0"/>
    <n v="3534576"/>
    <n v="0"/>
    <n v="0"/>
    <n v="3534576"/>
    <n v="0"/>
    <n v="0"/>
    <n v="0"/>
    <n v="0"/>
    <n v="35345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8"/>
    <s v="BIP"/>
    <s v="CONSTRUCCION REFUGIO SECTOR MOCOPULLI Y GARITAS CAMINERAS"/>
    <s v="Ejecución"/>
    <s v="Gobierno Regional"/>
    <s v="I. Municipalidad de Dalcahue"/>
    <s v="Comunal"/>
    <s v=""/>
    <s v="Dalcahue"/>
    <s v=""/>
    <s v="Multisectorial"/>
    <s v="01-04-2016"/>
    <s v="31-12-2016"/>
    <s v=""/>
    <s v=""/>
    <s v="Fndr"/>
    <s v="A Otras Entidades Públicas (33.03)"/>
    <s v="Municipalidades (Fondo Regional de Iniciativa Local) (33.03.125)"/>
    <n v="25000000"/>
    <n v="25000000"/>
    <n v="22953735"/>
    <n v="14210254"/>
    <n v="8743481"/>
    <n v="0"/>
    <n v="0"/>
    <n v="8743481"/>
    <n v="0"/>
    <n v="0"/>
    <n v="8743481"/>
    <n v="0"/>
    <n v="0"/>
    <n v="0"/>
    <n v="0"/>
    <n v="87434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79"/>
    <s v="BIP"/>
    <s v="CONSTRUCCION CENTRO COMUNITARIO POBLACIÓN CARRASCO"/>
    <s v="Ejecución"/>
    <s v="Gobierno Regional"/>
    <s v="I. Municipalidad de Purranque"/>
    <s v="Comunal"/>
    <s v=""/>
    <s v="Purranque"/>
    <s v=""/>
    <s v="Multisectorial"/>
    <s v="01-05-2016"/>
    <s v="31-12-2016"/>
    <s v=""/>
    <s v=""/>
    <s v="Fndr"/>
    <s v="A Otras Entidades Públicas (33.03)"/>
    <s v="Municipalidades (Fondo Regional de Iniciativa Local) (33.03.125)"/>
    <n v="60135000"/>
    <n v="60135000"/>
    <n v="59910676"/>
    <n v="53691395"/>
    <n v="6219281"/>
    <n v="0"/>
    <n v="0"/>
    <n v="6219281"/>
    <n v="0"/>
    <n v="0"/>
    <n v="6219281"/>
    <n v="0"/>
    <n v="0"/>
    <n v="62192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0"/>
    <s v="BIP"/>
    <s v="MEJORAMIENTO CENTRO CIVICO DE RIACHUELO"/>
    <s v="Ejecución"/>
    <s v="Gobierno Regional"/>
    <s v="Gobierno Regional"/>
    <s v="Comunal"/>
    <s v=""/>
    <s v="Rio Negro"/>
    <s v=""/>
    <s v="Multisectorial"/>
    <s v="01-04-2016"/>
    <s v="31-12-2016"/>
    <s v=""/>
    <s v=""/>
    <s v="Fndr"/>
    <s v="A Otras Entidades Públicas (33.03)"/>
    <s v="Municipalidades (Fondo Regional de Iniciativa Local) (33.03.125)"/>
    <n v="70000000"/>
    <n v="70000000"/>
    <n v="69856176"/>
    <n v="35354429"/>
    <n v="34501747"/>
    <n v="0"/>
    <n v="0"/>
    <n v="0"/>
    <n v="0"/>
    <n v="345017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1"/>
    <s v="BIP"/>
    <s v="CONSTRUCCION CANCHA DE FUTBOL PUREO"/>
    <s v="Ejecución"/>
    <s v="Gobierno Regional"/>
    <s v="I. Municipalidad de Queilen"/>
    <s v="Comunal"/>
    <s v=""/>
    <s v="Queilen"/>
    <s v=""/>
    <s v="Deportes"/>
    <s v="01-05-2016"/>
    <s v="31-12-2016"/>
    <s v=""/>
    <s v=""/>
    <s v="Fndr"/>
    <s v="A Otras Entidades Públicas (33.03)"/>
    <s v="Municipalidades (Fondo Regional de Iniciativa Local) (33.03.125)"/>
    <n v="45000000"/>
    <n v="45000000"/>
    <n v="44999479"/>
    <n v="7118804"/>
    <n v="37880675"/>
    <n v="0"/>
    <n v="0"/>
    <n v="37880675"/>
    <n v="0"/>
    <n v="0"/>
    <n v="37880675"/>
    <n v="0"/>
    <n v="0"/>
    <n v="35438200"/>
    <n v="0"/>
    <n v="0"/>
    <n v="0"/>
    <n v="0"/>
    <n v="0"/>
    <n v="2442475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2"/>
    <s v="BIP"/>
    <s v="CONSTRUCCION CENTRO COMUNITARIO Y DE SALUD LIUCURA"/>
    <s v="Ejecución"/>
    <s v="Gobierno Regional"/>
    <s v="I. Municipalidad de San Juan de la Costa"/>
    <s v="Comunal"/>
    <s v=""/>
    <s v="San Juan de la Costa"/>
    <s v=""/>
    <s v="Multisectorial"/>
    <s v="01-06-2016"/>
    <s v="31-12-2016"/>
    <s v=""/>
    <s v=""/>
    <s v="Fndr"/>
    <s v="A Otras Entidades Públicas (33.03)"/>
    <s v="Municipalidades (Fondo Regional de Iniciativa Local) (33.03.125)"/>
    <n v="89910000"/>
    <n v="89910000"/>
    <n v="89559129"/>
    <n v="76155811"/>
    <n v="13403318"/>
    <n v="0"/>
    <n v="0"/>
    <n v="13403318"/>
    <n v="1"/>
    <n v="0"/>
    <n v="13403317"/>
    <n v="1"/>
    <n v="0"/>
    <n v="0"/>
    <n v="0"/>
    <n v="134033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3"/>
    <s v="BIP"/>
    <s v="CONSTRUCCION GARITAS PEATONALES RUTA U 400"/>
    <s v="Ejecución"/>
    <s v="Gobierno Regional"/>
    <s v="I. Municipalidad de San Juan de la Costa"/>
    <s v="Comunal"/>
    <s v=""/>
    <s v="San Juan de la Costa"/>
    <s v=""/>
    <s v="Multisectorial"/>
    <s v="01-06-2016"/>
    <s v="31-12-2016"/>
    <s v=""/>
    <s v=""/>
    <s v="Fndr"/>
    <s v="A Otras Entidades Públicas (33.03)"/>
    <s v="Municipalidades (Fondo Regional de Iniciativa Local) (33.03.125)"/>
    <n v="59368000"/>
    <n v="59368000"/>
    <n v="58949305"/>
    <n v="23099390"/>
    <n v="35849915"/>
    <n v="0"/>
    <n v="0"/>
    <n v="35849915"/>
    <n v="0"/>
    <n v="0"/>
    <n v="35849915"/>
    <n v="0"/>
    <n v="0"/>
    <n v="0"/>
    <n v="0"/>
    <n v="358499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4"/>
    <s v="BIP"/>
    <s v="MEJORAMIENTO CASONA CULTURAL LOS CASTAÑOS"/>
    <s v="Ejecución"/>
    <s v="Gobierno Regional"/>
    <s v="I. Municipalidad de Rio Negro"/>
    <s v="Comunal"/>
    <s v=""/>
    <s v="Rio Negro"/>
    <s v=""/>
    <s v="Multisectorial"/>
    <s v="01-05-2016"/>
    <s v="31-12-2016"/>
    <s v=""/>
    <s v=""/>
    <s v="Fndr"/>
    <s v="A Otras Entidades Públicas (33.03)"/>
    <s v="Municipalidades (Fondo Regional de Iniciativa Local) (33.03.125)"/>
    <n v="80000000"/>
    <n v="80000000"/>
    <n v="79986735"/>
    <n v="57539925"/>
    <n v="22446810"/>
    <n v="0"/>
    <n v="0"/>
    <n v="22446809"/>
    <n v="0"/>
    <n v="1"/>
    <n v="22446809"/>
    <n v="1"/>
    <n v="0"/>
    <n v="0"/>
    <n v="0"/>
    <n v="0"/>
    <n v="0"/>
    <n v="0"/>
    <n v="22446809"/>
    <n v="22446809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5"/>
    <s v="BIP"/>
    <s v="CONSTRUCCION PISCINAS PUBLICAS, PURRANQUE"/>
    <s v="Ejecución"/>
    <s v="Gobierno Regional"/>
    <s v="I. Municipalidad de Purranque"/>
    <s v="Comunal"/>
    <s v=""/>
    <s v="Purranque"/>
    <s v=""/>
    <s v="Multisectorial"/>
    <s v="01-05-2016"/>
    <s v="31-12-2016"/>
    <s v=""/>
    <s v=""/>
    <s v="Fndr"/>
    <s v="A Otras Entidades Públicas (33.03)"/>
    <s v="Municipalidades (Fondo Regional de Iniciativa Local) (33.03.125)"/>
    <n v="89865000"/>
    <n v="89865000"/>
    <n v="89600264"/>
    <n v="10296105"/>
    <n v="79304159"/>
    <n v="0"/>
    <n v="0"/>
    <n v="79304159"/>
    <n v="61910368"/>
    <n v="0"/>
    <n v="17393791"/>
    <n v="61910368"/>
    <n v="0"/>
    <n v="173937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6"/>
    <s v="BIP"/>
    <s v="REPOSICION CUARTEL DE BOMBEROS CURACO DE VÉLEZ"/>
    <s v="Ejecución"/>
    <s v="Gobierno Regional"/>
    <s v="I. Municipalidad de Curaco de Velez"/>
    <s v="Comunal"/>
    <s v=""/>
    <s v="Curaco de Velez"/>
    <s v=""/>
    <s v="Defensa y Seguridad"/>
    <s v="01-05-2016"/>
    <s v="31-12-2016"/>
    <s v=""/>
    <s v=""/>
    <s v="Fndr"/>
    <s v="A Otras Entidades Públicas (33.03)"/>
    <s v="Municipalidades (Fondo Regional de Iniciativa Local) (33.03.125)"/>
    <n v="78544000"/>
    <n v="78544000"/>
    <n v="81989999"/>
    <n v="48402452"/>
    <n v="33587547"/>
    <n v="0"/>
    <n v="0"/>
    <n v="33587547"/>
    <n v="0"/>
    <n v="0"/>
    <n v="33587547"/>
    <n v="0"/>
    <n v="0"/>
    <n v="0"/>
    <n v="0"/>
    <n v="0"/>
    <n v="0"/>
    <n v="0"/>
    <n v="0"/>
    <n v="0"/>
    <n v="0"/>
    <n v="3358754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7"/>
    <s v="BIP"/>
    <s v="CONSTRUCCION CENTRO COMUNITARIO COMITÉ DE AGUA POTABLE, QUILACAHUIN."/>
    <s v="Ejecución"/>
    <s v="Gobierno Regional"/>
    <s v="I. Municipalidad de San Pablo"/>
    <s v="Comunal"/>
    <s v=""/>
    <s v="San Pablo"/>
    <s v=""/>
    <s v="Multisectorial"/>
    <s v="01-06-2016"/>
    <s v="31-12-2016"/>
    <s v=""/>
    <s v=""/>
    <s v="Fndr"/>
    <s v="A Otras Entidades Públicas (33.03)"/>
    <s v="Municipalidades (Fondo Regional de Iniciativa Local) (33.03.125)"/>
    <n v="65000000"/>
    <n v="65000000"/>
    <n v="64987372"/>
    <n v="60158104"/>
    <n v="4829268"/>
    <n v="0"/>
    <n v="0"/>
    <n v="4829268"/>
    <n v="0"/>
    <n v="0"/>
    <n v="4829268"/>
    <n v="0"/>
    <n v="0"/>
    <n v="0"/>
    <n v="0"/>
    <n v="48292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8"/>
    <s v="BIP"/>
    <s v="CONSTRUCCION ADOCRETOS SECTOR TEN TEN"/>
    <s v="Ejecución"/>
    <s v="Gobierno Regional"/>
    <s v="I. Municipalidad de Maullin"/>
    <s v="Comunal"/>
    <s v=""/>
    <s v="Maullin"/>
    <s v=""/>
    <s v="Multisectorial"/>
    <s v="01-06-2016"/>
    <s v="31-12-2016"/>
    <s v=""/>
    <s v=""/>
    <s v="Fndr"/>
    <s v="A Otras Entidades Públicas (33.03)"/>
    <s v="Municipalidades (Fondo Regional de Iniciativa Local) (33.03.125)"/>
    <n v="31568000"/>
    <n v="31568000"/>
    <n v="31457748"/>
    <n v="13827959"/>
    <n v="17629789"/>
    <n v="0"/>
    <n v="0"/>
    <n v="17629789"/>
    <n v="1"/>
    <n v="0"/>
    <n v="17629788"/>
    <n v="1"/>
    <n v="0"/>
    <n v="0"/>
    <n v="0"/>
    <n v="176297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89"/>
    <s v="BIP"/>
    <s v="AMPLIACION TERCERA COMPAÑIA DE BOMBEROS"/>
    <s v="Ejecución"/>
    <s v="Gobierno Regional"/>
    <s v="I. Municipalidad de Llanquihue"/>
    <s v="Comunal"/>
    <s v=""/>
    <s v="Llanquihue"/>
    <s v=""/>
    <s v="Multisectorial"/>
    <s v="01-06-2016"/>
    <s v="31-12-2016"/>
    <s v=""/>
    <s v=""/>
    <s v="Fndr"/>
    <s v="A Otras Entidades Públicas (33.03)"/>
    <s v="Municipalidades (Fondo Regional de Iniciativa Local) (33.03.125)"/>
    <n v="44799000"/>
    <n v="44799000"/>
    <n v="46198693"/>
    <n v="23884063"/>
    <n v="22314630"/>
    <n v="0"/>
    <n v="0"/>
    <n v="22314630"/>
    <n v="0"/>
    <n v="0"/>
    <n v="22314630"/>
    <n v="1545352"/>
    <n v="0"/>
    <n v="0"/>
    <n v="0"/>
    <n v="0"/>
    <n v="0"/>
    <n v="0"/>
    <n v="20769278"/>
    <n v="20769278"/>
    <n v="0"/>
    <n v="0"/>
    <n v="0"/>
    <n v="1545352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90"/>
    <s v="BIP"/>
    <s v="CONSTRUCCION VEREDAS ACCESO PARQUE MUNICIPAL QUEMCHI"/>
    <s v="Ejecución"/>
    <s v="Gobierno Regional"/>
    <s v="I. Municipalidad de Quemchi"/>
    <s v="Comunal"/>
    <s v=""/>
    <s v="Quemchi"/>
    <s v=""/>
    <s v="Transporte"/>
    <s v="01-09-2016"/>
    <s v="31-12-2016"/>
    <s v=""/>
    <s v=""/>
    <s v="Fndr"/>
    <s v="A Otras Entidades Públicas (33.03)"/>
    <s v="Municipalidades (Fondo Regional de Iniciativa Local) (33.03.125)"/>
    <n v="50000000"/>
    <n v="50000000"/>
    <n v="50000000"/>
    <n v="36134695"/>
    <n v="13865305"/>
    <n v="0"/>
    <n v="0"/>
    <n v="13865305"/>
    <n v="3554780"/>
    <n v="0"/>
    <n v="10310525"/>
    <n v="3554780"/>
    <n v="0"/>
    <n v="103105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91"/>
    <s v="BIP"/>
    <s v="MEJORAMIENTO CALZADAS SECTOR BELLAVISTA"/>
    <s v="Ejecución"/>
    <s v="Gobierno Regional"/>
    <s v="I. Municipalidad de Ancud"/>
    <s v="Comunal"/>
    <s v=""/>
    <s v="Ancud"/>
    <s v=""/>
    <s v="Transporte"/>
    <s v="01-09-2016"/>
    <s v="31-12-2016"/>
    <s v=""/>
    <s v=""/>
    <s v="Fndr"/>
    <s v="A Otras Entidades Públicas (33.03)"/>
    <s v="Municipalidades (Fondo Regional de Iniciativa Local) (33.03.125)"/>
    <n v="47893000"/>
    <n v="47893000"/>
    <n v="50000000"/>
    <n v="43938502"/>
    <n v="6061498"/>
    <n v="0"/>
    <n v="0"/>
    <n v="6061498"/>
    <n v="3374384"/>
    <n v="0"/>
    <n v="2687114"/>
    <n v="3374384"/>
    <n v="0"/>
    <n v="0"/>
    <n v="0"/>
    <n v="26871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92"/>
    <s v="BIP"/>
    <s v="MEJORAMIENTO ESPACIOS COMUNITARIOS COMUNA DE CHONCHI"/>
    <s v="Ejecución"/>
    <s v="Gobierno Regional"/>
    <s v="I. Municipalidad de Chonchi"/>
    <s v="Comunal"/>
    <s v=""/>
    <s v="Chonchi"/>
    <s v=""/>
    <s v="Multisectorial"/>
    <s v="01-09-2016"/>
    <s v="31-12-2016"/>
    <s v=""/>
    <s v=""/>
    <s v="Fndr"/>
    <s v="A Otras Entidades Públicas (33.03)"/>
    <s v="Municipalidades (Fondo Regional de Iniciativa Local) (33.03.125)"/>
    <n v="50000000"/>
    <n v="50000000"/>
    <n v="50000000"/>
    <n v="26089738"/>
    <n v="23910262"/>
    <n v="0"/>
    <n v="0"/>
    <n v="23910262"/>
    <n v="15771359"/>
    <n v="0"/>
    <n v="8138903"/>
    <n v="15771359"/>
    <n v="0"/>
    <n v="0"/>
    <n v="0"/>
    <n v="0"/>
    <n v="0"/>
    <n v="0"/>
    <n v="0"/>
    <n v="0"/>
    <n v="0"/>
    <n v="813890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93"/>
    <s v="BIP"/>
    <s v="MEJORAMIENTO EDIFICIO DPTO DESARROLLO ECONÓMICO LOCAL QUELLON"/>
    <s v="Ejecución"/>
    <s v="Gobierno Regional"/>
    <s v="I. Municipalidad de Quellon"/>
    <s v="Comunal"/>
    <s v=""/>
    <s v="Quellon"/>
    <s v=""/>
    <s v="Multisectorial"/>
    <s v="01-08-2016"/>
    <s v="31-12-2016"/>
    <s v=""/>
    <s v=""/>
    <s v="Fndr"/>
    <s v="A Otras Entidades Públicas (33.03)"/>
    <s v="Municipalidades (Fondo Regional de Iniciativa Local) (33.03.125)"/>
    <n v="50000000"/>
    <n v="50000000"/>
    <n v="50000000"/>
    <n v="33280084"/>
    <n v="16719916"/>
    <n v="0"/>
    <n v="0"/>
    <n v="0"/>
    <n v="0"/>
    <n v="167199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94"/>
    <s v="BIP"/>
    <s v="REPOSICION VEREDAS SECTORES URBANOS CASTRO"/>
    <s v="Ejecución"/>
    <s v="Gobierno Regional"/>
    <s v="I. Municipalidad de Castro"/>
    <s v="Comunal"/>
    <s v=""/>
    <s v="Castro"/>
    <s v=""/>
    <s v="Transporte"/>
    <s v="01-08-2016"/>
    <s v="31-12-2016"/>
    <s v=""/>
    <s v=""/>
    <s v="Fndr"/>
    <s v="A Otras Entidades Públicas (33.03)"/>
    <s v="Municipalidades (Fondo Regional de Iniciativa Local) (33.03.125)"/>
    <n v="49889000"/>
    <n v="49889000"/>
    <n v="49889000"/>
    <n v="27459153"/>
    <n v="22429847"/>
    <n v="0"/>
    <n v="0"/>
    <n v="4698858"/>
    <n v="0"/>
    <n v="17730989"/>
    <n v="4698858"/>
    <n v="17730989"/>
    <n v="0"/>
    <n v="0"/>
    <n v="0"/>
    <n v="46988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95"/>
    <s v="BIP"/>
    <s v="TRANSFERENCIA FONDO DE APOYO A LA CREACIÓN Y DESARROLLO DEL EMPRENDIMIENTO FEMENINO DE LA REGIÓN DE LOS LAGOS"/>
    <s v="Ejecución"/>
    <s v="Gobierno Regional"/>
    <s v="Gobierno Regional"/>
    <s v="Regional"/>
    <s v=""/>
    <s v=""/>
    <s v=""/>
    <s v="Industria, Comercio, Finanzas y Turismo"/>
    <s v="15-06-2015"/>
    <s v="31-12-2016"/>
    <s v=""/>
    <s v=""/>
    <s v="Fndr"/>
    <s v="A Otras Entidades Públicas (33.03)"/>
    <s v="SERNAM-Fondo de Apoyo a la Creación y Desarrollo del Emprendimiento Femenino (30126939-0) (33.03.235)"/>
    <n v="800000000"/>
    <n v="800000000"/>
    <n v="800000000"/>
    <n v="583417436"/>
    <n v="216582564"/>
    <n v="0"/>
    <n v="0"/>
    <n v="22527697"/>
    <n v="0"/>
    <n v="194054867"/>
    <n v="22527697"/>
    <n v="194054867"/>
    <n v="0"/>
    <n v="0"/>
    <n v="0"/>
    <n v="0"/>
    <n v="0"/>
    <n v="0"/>
    <n v="0"/>
    <n v="0"/>
    <n v="0"/>
    <n v="0"/>
    <n v="0"/>
    <n v="22527697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96"/>
    <s v="BIP"/>
    <s v="TRANSFERENCIA PROGRAMA FOMENTO Y DESARROLLO DE LA PESCA ARTESANAL"/>
    <s v="Ejecución"/>
    <s v="Gobierno Regional"/>
    <s v="Gobierno Regional"/>
    <s v="Regional"/>
    <s v=""/>
    <s v=""/>
    <s v=""/>
    <s v="Pesca"/>
    <s v="01-10-2015"/>
    <s v="31-12-2016"/>
    <s v=""/>
    <s v=""/>
    <s v="Fndr"/>
    <s v="A Otras Entidades Públicas (33.03)"/>
    <s v="SERNAPESCA-Programa de Fomento y Desarrollo de la Pesca Artesanal Región de Los Lagos 2014-2016 (30343724-0) (33.03.238)"/>
    <n v="900000000"/>
    <n v="900000000"/>
    <n v="900000000"/>
    <n v="364868700"/>
    <n v="414731300"/>
    <n v="120400000"/>
    <n v="0"/>
    <n v="89748784"/>
    <n v="0"/>
    <n v="324982516"/>
    <n v="89748784"/>
    <n v="445382516"/>
    <n v="0"/>
    <n v="0"/>
    <n v="0"/>
    <n v="0"/>
    <n v="0"/>
    <n v="0"/>
    <n v="0"/>
    <n v="0"/>
    <n v="0"/>
    <n v="0"/>
    <n v="0"/>
    <n v="89748784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97"/>
    <s v="BIP"/>
    <s v="TRANSFERENCIA DESARROLLO NEGOCIO ASOCIATIVO GANADERO EN AFC"/>
    <s v="Ejecución"/>
    <s v="Gobierno Regional"/>
    <s v="Seremi de Agricultura"/>
    <s v="Regional"/>
    <s v=""/>
    <s v=""/>
    <s v=""/>
    <s v="Silvoagropecuario"/>
    <s v="01-04-2015"/>
    <s v="29-12-2017"/>
    <s v=""/>
    <s v=""/>
    <s v="Fndr"/>
    <s v="A Otras Entidades Públicas (33.03)"/>
    <s v="SEREMI AGRICULTURA-Transferencia Desarrollo Negocio Asociativo Ganadero en Agricultura Familiar Campesina (30325327-0) (33.03.237)"/>
    <n v="310000000"/>
    <n v="310000000"/>
    <n v="310000000"/>
    <n v="228218950"/>
    <n v="77500000"/>
    <n v="4281050"/>
    <n v="0"/>
    <n v="16070177"/>
    <n v="0"/>
    <n v="61429823"/>
    <n v="16070177"/>
    <n v="65710873"/>
    <n v="0"/>
    <n v="0"/>
    <n v="0"/>
    <n v="0"/>
    <n v="0"/>
    <n v="0"/>
    <n v="0"/>
    <n v="0"/>
    <n v="0"/>
    <n v="0"/>
    <n v="0"/>
    <n v="14841752"/>
    <n v="0"/>
    <n v="1228425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98"/>
    <s v="BIP"/>
    <s v="TRANSFERENCIA INVERSIÓN EN LA MIPE DEL MEJILLÓN CHILENO"/>
    <s v="Ejecución"/>
    <s v="Gobierno Regional"/>
    <s v="Servicio de Cooperación Técnica"/>
    <s v="Regional"/>
    <s v=""/>
    <s v=""/>
    <s v=""/>
    <s v="Pesca"/>
    <s v="01-04-2015"/>
    <s v="31-12-2015"/>
    <s v=""/>
    <s v=""/>
    <s v="Fndr"/>
    <s v="A Otras Entidades Públicas (33.03)"/>
    <s v="SERCOTEC-Inversión en la MIPE del Mejillón Chileno (30135459-0) (33.03.245)"/>
    <n v="800000000"/>
    <n v="800000000"/>
    <n v="800000000"/>
    <n v="500000000"/>
    <n v="300000000"/>
    <n v="0"/>
    <n v="0"/>
    <n v="258839000"/>
    <n v="0"/>
    <n v="41161000"/>
    <n v="258839000"/>
    <n v="271333901"/>
    <n v="0"/>
    <n v="0"/>
    <n v="0"/>
    <n v="28666099"/>
    <n v="0"/>
    <n v="0"/>
    <n v="0"/>
    <n v="0"/>
    <n v="0"/>
    <n v="218934532"/>
    <n v="0"/>
    <n v="11238369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99"/>
    <s v="BIP"/>
    <s v="CAPACITACION APOYO EMPRENDEDORES CENTRO DESARROLLO NEGOCIOS CHAITÉN"/>
    <s v="Ejecución"/>
    <s v="Gobierno Regional"/>
    <s v="Servicio de Cooperación Técnica"/>
    <s v="Comunal"/>
    <s v=""/>
    <s v="Chaiten"/>
    <s v=""/>
    <s v="Industria, Comercio, Finanzas y Turismo"/>
    <s v="08-10-2015"/>
    <s v="09-10-2017"/>
    <s v=""/>
    <s v="PLAN ZONAS EXTREMAS,CHAITEN RECONSTRUCCION"/>
    <s v="Plan Especial de Desarrollo Zonas Extremas"/>
    <s v="A Otras Entidades Públicas (33.03)"/>
    <s v="SERCOTEC-Capacitación Centro de Emprendimiento Chaitén (30342023-0) (33.03.244)"/>
    <n v="189705000"/>
    <n v="189705000"/>
    <n v="189705000"/>
    <n v="92130750"/>
    <n v="97574250"/>
    <n v="0"/>
    <n v="0"/>
    <n v="90417624"/>
    <n v="0"/>
    <n v="7156626"/>
    <n v="90417624"/>
    <n v="7156626"/>
    <n v="0"/>
    <n v="0"/>
    <n v="0"/>
    <n v="45047905"/>
    <n v="0"/>
    <n v="0"/>
    <n v="0"/>
    <n v="0"/>
    <n v="0"/>
    <n v="0"/>
    <n v="0"/>
    <n v="45369719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0"/>
    <s v="BIP"/>
    <s v="TRANSFERENCIA DESARROLLO DEL T.I.E. EN TERRITORIO PATAGONIA VERDE"/>
    <s v="Ejecución"/>
    <s v="Gobierno Regional"/>
    <s v="Servicio Nacional de Turismo"/>
    <s v="Provincial"/>
    <s v="PALENA"/>
    <s v=""/>
    <s v=""/>
    <s v="Industria, Comercio, Finanzas y Turismo"/>
    <s v="01-01-2015"/>
    <s v="31-12-2015"/>
    <s v=""/>
    <s v="PLAN ZONAS EXTREMAS,PATAGONIA VERDE"/>
    <s v="Plan Especial de Desarrollo Zonas Extremas"/>
    <s v="A Otras Entidades Públicas (33.03)"/>
    <s v="SERNATUR-Desarrollo del Turismo de Intereses Especiales en Territorio Patagonia Verde (30337226-0) (33.03.241)"/>
    <n v="1275000000"/>
    <n v="1275000000"/>
    <n v="1275000000"/>
    <n v="189004104"/>
    <n v="598495896"/>
    <n v="487500000"/>
    <n v="0"/>
    <n v="598495896"/>
    <n v="288372101"/>
    <n v="0"/>
    <n v="310123795"/>
    <n v="884748703"/>
    <n v="0"/>
    <n v="0"/>
    <n v="0"/>
    <n v="114291123"/>
    <n v="0"/>
    <n v="86956070"/>
    <n v="0"/>
    <n v="0"/>
    <n v="0"/>
    <n v="0"/>
    <n v="0"/>
    <n v="108876602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1"/>
    <s v="BIP"/>
    <s v="TRANSFERENCIA MEJORAMIENTO DE LA PRODUCTIVIDAD EN ÁREAS DE MANEJO II"/>
    <s v="Ejecución"/>
    <s v="Gobierno Regional"/>
    <s v="Servicio de Cooperación Técnica"/>
    <s v="Regional"/>
    <s v=""/>
    <s v=""/>
    <s v=""/>
    <s v="Pesca"/>
    <s v="01-08-2015"/>
    <s v="31-12-2017"/>
    <s v=""/>
    <s v=""/>
    <s v="Fndr"/>
    <s v="A Otras Entidades Públicas (33.03)"/>
    <s v="SERCOTEC - Transferencia Mejoramiento de la Productividad en Áreas de Manejo II (30349427-0) (33.03.248)"/>
    <n v="540800000"/>
    <n v="540800000"/>
    <n v="540800000"/>
    <n v="0"/>
    <n v="216097788"/>
    <n v="324702212"/>
    <n v="0"/>
    <n v="76841788"/>
    <n v="0"/>
    <n v="139256000"/>
    <n v="76841788"/>
    <n v="463958212"/>
    <n v="0"/>
    <n v="0"/>
    <n v="0"/>
    <n v="768417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2"/>
    <s v="BIP"/>
    <s v="TRANSFERENCIA CAPITAL SEMILLA EJES PRODUCTIVOS PROVINCIA DE PALENA"/>
    <s v="Ejecución"/>
    <s v="Gobierno Regional"/>
    <s v="Subsecretaría de Pesca"/>
    <s v="Regional"/>
    <s v=""/>
    <s v=""/>
    <s v=""/>
    <s v="Pesca"/>
    <s v="01-08-2016"/>
    <s v="31-12-2017"/>
    <s v=""/>
    <s v="PLAN ZONAS EXTREMAS,PATAGONIA VERDE"/>
    <s v="Plan Especial de Desarrollo Zonas Extremas"/>
    <s v="A Otras Entidades Públicas (33.03)"/>
    <s v="SUBPESCA - Capital semilla ejes productivos provincia de Palena (30398531-0) (33.03.277)"/>
    <n v="600000000"/>
    <n v="600000000"/>
    <n v="600000000"/>
    <n v="150000000"/>
    <n v="154500000"/>
    <n v="295500000"/>
    <n v="0"/>
    <n v="11580283"/>
    <n v="0"/>
    <n v="142919717"/>
    <n v="11580283"/>
    <n v="438419717"/>
    <n v="0"/>
    <n v="0"/>
    <n v="0"/>
    <n v="0"/>
    <n v="0"/>
    <n v="0"/>
    <n v="0"/>
    <n v="0"/>
    <n v="0"/>
    <n v="0"/>
    <n v="0"/>
    <n v="11580283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3"/>
    <s v="BIP"/>
    <s v="TRANSFERENCIA DESARROLLO SUSTENT. DESTINO TURISTICO PATAGONIA VERDE"/>
    <s v="Ejecución"/>
    <s v="Gobierno Regional"/>
    <s v="Gobierno Regional"/>
    <s v="Regional"/>
    <s v=""/>
    <s v=""/>
    <s v=""/>
    <s v="Industria, Comercio, Finanzas y Turismo"/>
    <s v="01-01-2016"/>
    <s v="31-12-2018"/>
    <s v=""/>
    <s v="PLAN ZONAS EXTREMAS,PATAGONIA VERDE"/>
    <s v="Plan Especial de Desarrollo Zonas Extremas"/>
    <s v="A Otras Entidades Públicas (33.03)"/>
    <s v="CORFO - Trasferencia Desarrollo Sustentable Destino Turístico Patagonia Verde (30342073-0) (33.03.251)"/>
    <n v="960000000"/>
    <n v="960000000"/>
    <n v="960000000"/>
    <n v="238750000"/>
    <n v="243750000"/>
    <n v="477500000"/>
    <n v="0"/>
    <n v="57656846"/>
    <n v="0"/>
    <n v="186093154"/>
    <n v="57656846"/>
    <n v="663593154"/>
    <n v="0"/>
    <n v="0"/>
    <n v="0"/>
    <n v="0"/>
    <n v="0"/>
    <n v="0"/>
    <n v="0"/>
    <n v="0"/>
    <n v="0"/>
    <n v="0"/>
    <n v="0"/>
    <n v="55736846"/>
    <n v="0"/>
    <n v="192000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4"/>
    <s v="BIP"/>
    <s v="TRANSFERENCIA PDT PECUARIO BOVINO Y AGROIND. PROV. PALENA Y COCHAMO"/>
    <s v="Ejecución"/>
    <s v="Gobierno Regional"/>
    <s v="Corporación de Fomento de la Producción"/>
    <s v="Regional"/>
    <s v=""/>
    <s v=""/>
    <s v=""/>
    <s v="Silvoagropecuario"/>
    <s v="01-01-2016"/>
    <s v="31-12-2016"/>
    <s v=""/>
    <s v="PLAN ZONAS EXTREMAS,PATAGONIA VERDE"/>
    <s v="Plan Especial de Desarrollo Zonas Extremas"/>
    <s v="A Otras Entidades Públicas (33.03)"/>
    <s v="CORFO - Transferencia PDT Pecuario Bovino y Agroindustrial  Prov. Palena y Cochamó (30342022-0) (33.03.252)"/>
    <n v="198000000"/>
    <n v="198000000"/>
    <n v="198000000"/>
    <n v="97750000"/>
    <n v="50341000"/>
    <n v="49909000"/>
    <n v="0"/>
    <n v="4404275"/>
    <n v="0"/>
    <n v="45936725"/>
    <n v="4404275"/>
    <n v="95845725"/>
    <n v="0"/>
    <n v="0"/>
    <n v="0"/>
    <n v="0"/>
    <n v="0"/>
    <n v="0"/>
    <n v="0"/>
    <n v="0"/>
    <n v="0"/>
    <n v="0"/>
    <n v="0"/>
    <n v="0"/>
    <n v="0"/>
    <n v="4404275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5"/>
    <s v="BIP"/>
    <s v="TRANSFERENCIA FORTALER LA PESCA ARTESANAL CHAITÉN, HUALAIHUE ,COCHAMÓ"/>
    <s v="Ejecución"/>
    <s v="Gobierno Regional"/>
    <s v="Corporación de Fomento de la Producción"/>
    <s v="Comunal"/>
    <s v=""/>
    <s v="Chaiten"/>
    <s v=""/>
    <s v="Pesca"/>
    <s v="01-01-2016"/>
    <s v="31-12-2016"/>
    <s v=""/>
    <s v="PLAN ZONAS EXTREMAS,PATAGONIA VERDE"/>
    <s v="Plan Especial de Desarrollo Zonas Extremas"/>
    <s v="A Otras Entidades Públicas (33.03)"/>
    <s v="CORFO - Transferencia Fortalecer la Pesca Artesanal Chaitén, Hualaihué,  Cochamó (30341732-0) (33.03.264)"/>
    <n v="378000000"/>
    <n v="378000000"/>
    <n v="378000000"/>
    <n v="191500000"/>
    <n v="186500000"/>
    <n v="0"/>
    <n v="0"/>
    <n v="10023880"/>
    <n v="0"/>
    <n v="176476120"/>
    <n v="10023880"/>
    <n v="176476120"/>
    <n v="0"/>
    <n v="0"/>
    <n v="0"/>
    <n v="0"/>
    <n v="0"/>
    <n v="0"/>
    <n v="0"/>
    <n v="0"/>
    <n v="0"/>
    <n v="0"/>
    <n v="0"/>
    <n v="1002388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6"/>
    <s v="BIP"/>
    <s v="TRANSFERENCIA ADOPCION TECNOLOGICA DSLLO. CAP. HUMANO AFC CHAITEN"/>
    <s v="Ejecución"/>
    <s v="Gobierno Regional"/>
    <s v="Seremi de Agricultura"/>
    <s v="Comunal"/>
    <s v=""/>
    <s v="Chaiten"/>
    <s v=""/>
    <s v="Silvoagropecuario"/>
    <s v="01-05-2016"/>
    <s v="31-12-2016"/>
    <s v=""/>
    <s v="PLAN ZONAS EXTREMAS,CHAITEN RECONSTRUCCION"/>
    <s v="Plan Especial de Desarrollo Zonas Extremas"/>
    <s v="A Otras Entidades Públicas (33.03)"/>
    <s v="SEREMI AGRICULTURA - Transferencia Adopción Tecnológica Desarrollo Capital Humano AFC, Chaitén (30326872-0) (33.03.270)"/>
    <n v="60000000"/>
    <n v="60000000"/>
    <n v="60000000"/>
    <n v="15000000"/>
    <n v="45000000"/>
    <n v="0"/>
    <n v="0"/>
    <n v="45000000"/>
    <n v="16306000"/>
    <n v="0"/>
    <n v="28694000"/>
    <n v="30000000"/>
    <n v="0"/>
    <n v="15000000"/>
    <n v="0"/>
    <n v="0"/>
    <n v="0"/>
    <n v="0"/>
    <n v="0"/>
    <n v="0"/>
    <n v="0"/>
    <n v="0"/>
    <n v="0"/>
    <n v="12194000"/>
    <n v="0"/>
    <n v="150000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7"/>
    <s v="BIP"/>
    <s v="TRANSFERENCIA FORTALECIMIENTO MICRO Y PEQUEÑA EMPRESA PATAGONIA VERDE"/>
    <s v="Ejecución"/>
    <s v="Gobierno Regional"/>
    <s v="Servicio de Cooperación Técnica"/>
    <s v="Regional"/>
    <s v=""/>
    <s v=""/>
    <s v=""/>
    <s v="Industria, Comercio, Finanzas y Turismo"/>
    <s v="01-03-2016"/>
    <s v="31-12-2016"/>
    <s v=""/>
    <s v="PLAN ZONAS EXTREMAS,PATAGONIA VERDE"/>
    <s v="Plan Especial de Desarrollo Zonas Extremas"/>
    <s v="A Otras Entidades Públicas (33.03)"/>
    <s v="SERCOTEC - Transferencia Fortalecimiento Micro y Pequeña Empresa Patagonia Verde (30345125-0) (33.03.271)"/>
    <n v="1060000000"/>
    <n v="1060000000"/>
    <n v="1060000000"/>
    <n v="265000000"/>
    <n v="795000000"/>
    <n v="0"/>
    <n v="0"/>
    <n v="795000000"/>
    <n v="528781883"/>
    <n v="0"/>
    <n v="266218117"/>
    <n v="532657479"/>
    <n v="0"/>
    <n v="0"/>
    <n v="0"/>
    <n v="249600241"/>
    <n v="0"/>
    <n v="0"/>
    <n v="0"/>
    <n v="0"/>
    <n v="0"/>
    <n v="12742280"/>
    <n v="0"/>
    <n v="3875596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8"/>
    <s v="BIP"/>
    <s v="TRANSFERENCIA FOMENTO PRODUCTIVO ASOCIATIVO 2 (MITIGACIÓN CRISIS MARE"/>
    <s v="Ejecución"/>
    <s v="Gobierno Regional"/>
    <s v="Fondo de Solidaridad e Inversión Social"/>
    <s v="Regional"/>
    <s v=""/>
    <s v=""/>
    <s v=""/>
    <s v="Multisectorial"/>
    <s v="01-07-2016"/>
    <s v="31-12-2017"/>
    <s v=""/>
    <s v=""/>
    <s v="Fndr"/>
    <s v="A Otras Entidades Públicas (33.03)"/>
    <s v="FOSIS - Fomento productivo asociativo 2 (30364279-0) (33.03.274)"/>
    <n v="1000002000"/>
    <n v="1000000000"/>
    <n v="1000000000"/>
    <n v="492332301"/>
    <n v="507667699"/>
    <n v="0"/>
    <n v="0"/>
    <n v="507667699"/>
    <n v="40854057"/>
    <n v="0"/>
    <n v="466813642"/>
    <n v="45229626"/>
    <n v="0"/>
    <n v="0"/>
    <n v="0"/>
    <n v="0"/>
    <n v="0"/>
    <n v="0"/>
    <n v="0"/>
    <n v="0"/>
    <n v="0"/>
    <n v="0"/>
    <n v="0"/>
    <n v="462438073"/>
    <n v="0"/>
    <n v="4375569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09"/>
    <s v="BIP"/>
    <s v="TRANSFERENCIA PROGRAMA INTEGRAL DE RIEGO REGION DE LOS LAGOS"/>
    <s v="Ejecución"/>
    <s v="Gobierno Regional"/>
    <s v="I. Municipalidad de Quemchi"/>
    <s v="Regional"/>
    <s v=""/>
    <s v=""/>
    <s v=""/>
    <s v="Silvoagropecuario"/>
    <s v="01-03-2016"/>
    <s v="28-12-2018"/>
    <s v=""/>
    <s v=""/>
    <s v="Fndr"/>
    <s v="A Otras Entidades Públicas (33.03)"/>
    <s v="Comisión Nacional de Riego - Programa integral de riego Región de Los Lagos 2016-2018 (30434988-0) (33.03.275)"/>
    <n v="2000000000"/>
    <n v="2000000000"/>
    <n v="2000000000"/>
    <n v="191993352"/>
    <n v="358006648"/>
    <n v="1450000000"/>
    <n v="0"/>
    <n v="18445886"/>
    <n v="0"/>
    <n v="339560762"/>
    <n v="18445886"/>
    <n v="1789560762"/>
    <n v="0"/>
    <n v="0"/>
    <n v="0"/>
    <n v="0"/>
    <n v="0"/>
    <n v="0"/>
    <n v="0"/>
    <n v="0"/>
    <n v="0"/>
    <n v="0"/>
    <n v="0"/>
    <n v="18445886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0"/>
    <s v="BIP"/>
    <s v="TRANSFERENCIA DESARROLLO DE FERIAS LIBRES REGIÓN DE LOS LAGOS"/>
    <s v="Ejecución"/>
    <s v="Gobierno Regional"/>
    <s v="Servicio de Cooperación Técnica"/>
    <s v="Regional"/>
    <s v=""/>
    <s v=""/>
    <s v=""/>
    <s v="Multisectorial"/>
    <s v="01-03-2016"/>
    <s v="31-12-2017"/>
    <s v=""/>
    <s v=""/>
    <s v="Fndr"/>
    <s v="A Otras Entidades Públicas (33.03)"/>
    <s v="SERCOTEC-Apoyo integral a las ferias libres(30440729-0) (33.03.278)"/>
    <n v="320000000"/>
    <n v="320000000"/>
    <n v="320000000"/>
    <n v="72527237"/>
    <n v="100333000"/>
    <n v="147139763"/>
    <n v="0"/>
    <n v="100333000"/>
    <n v="88379865"/>
    <n v="0"/>
    <n v="11953135"/>
    <n v="241102534"/>
    <n v="0"/>
    <n v="0"/>
    <n v="0"/>
    <n v="0"/>
    <n v="0"/>
    <n v="0"/>
    <n v="0"/>
    <n v="0"/>
    <n v="0"/>
    <n v="6370229"/>
    <n v="0"/>
    <n v="5582906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1"/>
    <s v="BIP"/>
    <s v="REPOSICION INTERNADOS MASCULINO Y FEMENINO LICEO INSULAR DE ACHAO"/>
    <s v="Ejecución"/>
    <s v="Gobierno Regional"/>
    <s v="Gobierno Regional"/>
    <s v="Comunal"/>
    <s v=""/>
    <s v="Quinchao"/>
    <s v=""/>
    <s v="Educación y Cultura"/>
    <s v="01-04-2015"/>
    <s v="31-12-2015"/>
    <s v="RS"/>
    <s v="Extrasectorial"/>
    <s v="Prov.Infraestructura Educacional"/>
    <s v="Proyectos (31.02)"/>
    <s v="Gastos Administrativos (31.02.001)"/>
    <n v="12052000"/>
    <n v="12050000"/>
    <n v="12052000"/>
    <n v="1205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11"/>
    <s v="BIP"/>
    <s v="REPOSICION INTERNADOS MASCULINO Y FEMENINO LICEO INSULAR DE ACHAO"/>
    <s v="Ejecución"/>
    <s v="Gobierno Regional"/>
    <s v="Gobierno Regional"/>
    <s v="Comunal"/>
    <s v=""/>
    <s v="Quinchao"/>
    <s v=""/>
    <s v="Educación y Cultura"/>
    <s v="01-04-2015"/>
    <s v="31-12-2015"/>
    <s v="RS"/>
    <s v="Extrasectorial"/>
    <s v="Prov.Infraestructura Educacional"/>
    <s v="Proyectos (31.02)"/>
    <s v="Consultorías (31.02.002)"/>
    <n v="14835000"/>
    <n v="14835000"/>
    <n v="13588000"/>
    <n v="135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11"/>
    <s v="BIP"/>
    <s v="REPOSICION INTERNADOS MASCULINO Y FEMENINO LICEO INSULAR DE ACHAO"/>
    <s v="Ejecución"/>
    <s v="Gobierno Regional"/>
    <s v="Gobierno Regional"/>
    <s v="Comunal"/>
    <s v=""/>
    <s v="Quinchao"/>
    <s v=""/>
    <s v="Educación y Cultura"/>
    <s v="01-04-2015"/>
    <s v="31-12-2015"/>
    <s v="RS"/>
    <s v="Extrasectorial"/>
    <s v="Prov.Infraestructura Educacional"/>
    <s v="Proyectos (31.02)"/>
    <s v="Obras Civiles (31.02.004)"/>
    <n v="3090059000"/>
    <n v="3090059000"/>
    <n v="2841205172"/>
    <n v="1944347155"/>
    <n v="896858017"/>
    <n v="0"/>
    <n v="0"/>
    <n v="896858017"/>
    <n v="1800000"/>
    <n v="0"/>
    <n v="895058017"/>
    <n v="1800000"/>
    <n v="0"/>
    <n v="708318412"/>
    <n v="0"/>
    <n v="0"/>
    <n v="0"/>
    <n v="1867396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11"/>
    <s v="BIP"/>
    <s v="REPOSICION INTERNADOS MASCULINO Y FEMENINO LICEO INSULAR DE ACHAO"/>
    <s v="Ejecución"/>
    <s v="Gobierno Regional"/>
    <s v="Gobierno Regional"/>
    <s v="Comunal"/>
    <s v=""/>
    <s v="Quinchao"/>
    <s v=""/>
    <s v="Educación y Cultura"/>
    <s v="01-04-2015"/>
    <s v="31-12-2015"/>
    <s v="RS"/>
    <s v="Extrasectorial"/>
    <s v="Prov.Infraestructura Educacional"/>
    <s v="Proyectos (31.02)"/>
    <s v="Equipamiento (31.02.005)"/>
    <n v="82304000"/>
    <n v="82304000"/>
    <n v="56604267"/>
    <n v="0"/>
    <n v="56604267"/>
    <n v="0"/>
    <n v="0"/>
    <n v="56604267"/>
    <n v="0"/>
    <n v="0"/>
    <n v="56604267"/>
    <n v="0"/>
    <n v="0"/>
    <n v="0"/>
    <n v="0"/>
    <n v="0"/>
    <n v="0"/>
    <n v="0"/>
    <n v="0"/>
    <n v="0"/>
    <n v="0"/>
    <n v="0"/>
    <n v="0"/>
    <n v="56604267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11"/>
    <s v="BIP"/>
    <s v="REPOSICION INTERNADOS MASCULINO Y FEMENINO LICEO INSULAR DE ACHAO"/>
    <s v="Ejecución"/>
    <s v="Gobierno Regional"/>
    <s v="Gobierno Regional"/>
    <s v="Comunal"/>
    <s v=""/>
    <s v="Quinchao"/>
    <s v=""/>
    <s v="Educación y Cultura"/>
    <s v="01-04-2015"/>
    <s v="31-12-2015"/>
    <s v="RS"/>
    <s v="Extrasectorial"/>
    <s v="Prov.Infraestructura Educacional"/>
    <s v="Proyectos (31.02)"/>
    <s v="Equipos (31.02.006)"/>
    <n v="27383000"/>
    <n v="27383000"/>
    <n v="23256162"/>
    <n v="0"/>
    <n v="23256162"/>
    <n v="0"/>
    <n v="0"/>
    <n v="23256162"/>
    <n v="0"/>
    <n v="0"/>
    <n v="23256162"/>
    <n v="0"/>
    <n v="0"/>
    <n v="0"/>
    <n v="0"/>
    <n v="0"/>
    <n v="0"/>
    <n v="0"/>
    <n v="0"/>
    <n v="0"/>
    <n v="0"/>
    <n v="0"/>
    <n v="0"/>
    <n v="23256162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12"/>
    <s v="BIP"/>
    <s v="CONSTRUCCION RELLENO SANITARIO PROVINCIA DE OSORNO"/>
    <s v="Ejecución"/>
    <s v="Gobierno Regional"/>
    <s v="I. Municipalidad de Osorno"/>
    <s v="Provincial"/>
    <s v="OSORNO"/>
    <s v=""/>
    <s v=""/>
    <s v="Multisectorial"/>
    <s v="01-01-2010"/>
    <s v="01-03-2011"/>
    <s v="RS"/>
    <s v=""/>
    <s v="Prov.Residuos Solidos"/>
    <s v="Proyectos (31.02)"/>
    <s v="Gastos Administrativos (31.02.001)"/>
    <n v="2060000"/>
    <n v="3212000"/>
    <n v="5212000"/>
    <n v="52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12"/>
    <s v="BIP"/>
    <s v="CONSTRUCCION RELLENO SANITARIO PROVINCIA DE OSORNO"/>
    <s v="Ejecución"/>
    <s v="Gobierno Regional"/>
    <s v="I. Municipalidad de Osorno"/>
    <s v="Provincial"/>
    <s v="OSORNO"/>
    <s v=""/>
    <s v=""/>
    <s v="Multisectorial"/>
    <s v="01-01-2010"/>
    <s v="01-03-2011"/>
    <s v="RS"/>
    <s v=""/>
    <s v="Prov.Residuos Solidos"/>
    <s v="Proyectos (31.02)"/>
    <s v="Obras Civiles (31.02.004)"/>
    <n v="9993839488"/>
    <n v="9993839488"/>
    <n v="10433165967"/>
    <n v="4540138939"/>
    <n v="1422815998"/>
    <n v="4470211030"/>
    <n v="0"/>
    <n v="1422815998"/>
    <n v="1320000010"/>
    <n v="0"/>
    <n v="102815988"/>
    <n v="5790211040"/>
    <n v="0"/>
    <n v="1028159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13"/>
    <s v="BIP"/>
    <s v="REPOSICION PLAZA DE ARMAS, CIUDAD DE PURRANQUE"/>
    <s v="Ejecución"/>
    <s v="Gobierno Regional"/>
    <s v="Gobierno Regional"/>
    <s v="Comunal"/>
    <s v=""/>
    <s v="Purranque"/>
    <s v=""/>
    <s v="Multisectorial"/>
    <s v="01-07-2016"/>
    <s v="31-12-2016"/>
    <s v="RS"/>
    <s v=""/>
    <s v="Fndr"/>
    <s v="Proyectos (31.02)"/>
    <s v="Gastos Administrativos (31.02.001)"/>
    <n v="1255000"/>
    <n v="1255000"/>
    <n v="1254000"/>
    <n v="125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13"/>
    <s v="BIP"/>
    <s v="REPOSICION PLAZA DE ARMAS, CIUDAD DE PURRANQUE"/>
    <s v="Ejecución"/>
    <s v="Gobierno Regional"/>
    <s v="Gobierno Regional"/>
    <s v="Comunal"/>
    <s v=""/>
    <s v="Purranque"/>
    <s v=""/>
    <s v="Multisectorial"/>
    <s v="01-07-2016"/>
    <s v="31-12-2016"/>
    <s v="RS"/>
    <s v=""/>
    <s v="Fndr"/>
    <s v="Proyectos (31.02)"/>
    <s v="Consultorías (31.02.002)"/>
    <n v="12554000"/>
    <n v="12554000"/>
    <n v="12554000"/>
    <n v="4184668"/>
    <n v="8369332"/>
    <n v="0"/>
    <n v="0"/>
    <n v="8369332"/>
    <n v="1046163"/>
    <n v="0"/>
    <n v="7323169"/>
    <n v="4184664"/>
    <n v="0"/>
    <n v="0"/>
    <n v="0"/>
    <n v="3138501"/>
    <n v="0"/>
    <n v="1046167"/>
    <n v="0"/>
    <n v="0"/>
    <n v="0"/>
    <n v="2092334"/>
    <n v="0"/>
    <n v="1046167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13"/>
    <s v="BIP"/>
    <s v="REPOSICION PLAZA DE ARMAS, CIUDAD DE PURRANQUE"/>
    <s v="Ejecución"/>
    <s v="Gobierno Regional"/>
    <s v="Gobierno Regional"/>
    <s v="Comunal"/>
    <s v=""/>
    <s v="Purranque"/>
    <s v=""/>
    <s v="Multisectorial"/>
    <s v="01-07-2016"/>
    <s v="31-12-2016"/>
    <s v="RS"/>
    <s v=""/>
    <s v="Fndr"/>
    <s v="Proyectos (31.02)"/>
    <s v="Obras Civiles (31.02.004)"/>
    <n v="1304576000"/>
    <n v="1304576000"/>
    <n v="1553706830"/>
    <n v="231472478"/>
    <n v="1322234352"/>
    <n v="0"/>
    <n v="0"/>
    <n v="1322234352"/>
    <n v="38319951"/>
    <n v="0"/>
    <n v="1283914401"/>
    <n v="519915710"/>
    <n v="0"/>
    <n v="204931337"/>
    <n v="0"/>
    <n v="146175343"/>
    <n v="0"/>
    <n v="227241162"/>
    <n v="0"/>
    <n v="223970800"/>
    <n v="0"/>
    <n v="198395257"/>
    <n v="0"/>
    <n v="265119790"/>
    <n v="0"/>
    <n v="18080712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14"/>
    <s v="BIP"/>
    <s v="MEJORAMIENTO PARQUE IV CENTENARIO"/>
    <s v="Ejecución"/>
    <s v="Gobierno Regional"/>
    <s v="I. Municipalidad de Osorno"/>
    <s v="Comunal"/>
    <s v=""/>
    <s v="Osorno"/>
    <s v=""/>
    <s v="Multisectorial"/>
    <s v="01-01-2013"/>
    <s v="31-12-2015"/>
    <s v="RS"/>
    <s v=""/>
    <s v="Fndr"/>
    <s v="Proyectos (31.02)"/>
    <s v="Gastos Administrativos (31.02.001)"/>
    <n v="2032000"/>
    <n v="2032000"/>
    <n v="2001000"/>
    <n v="20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14"/>
    <s v="BIP"/>
    <s v="MEJORAMIENTO PARQUE IV CENTENARIO"/>
    <s v="Ejecución"/>
    <s v="Gobierno Regional"/>
    <s v="I. Municipalidad de Osorno"/>
    <s v="Comunal"/>
    <s v=""/>
    <s v="Osorno"/>
    <s v=""/>
    <s v="Multisectorial"/>
    <s v="01-01-2013"/>
    <s v="31-12-2015"/>
    <s v="RS"/>
    <s v=""/>
    <s v="Fndr"/>
    <s v="Proyectos (31.02)"/>
    <s v="Consultorías (31.02.002)"/>
    <n v="18820000"/>
    <n v="1882000"/>
    <n v="19060294"/>
    <n v="15658294"/>
    <n v="3402000"/>
    <n v="0"/>
    <n v="0"/>
    <n v="0"/>
    <n v="0"/>
    <n v="34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14"/>
    <s v="BIP"/>
    <s v="MEJORAMIENTO PARQUE IV CENTENARIO"/>
    <s v="Ejecución"/>
    <s v="Gobierno Regional"/>
    <s v="I. Municipalidad de Osorno"/>
    <s v="Comunal"/>
    <s v=""/>
    <s v="Osorno"/>
    <s v=""/>
    <s v="Multisectorial"/>
    <s v="01-01-2013"/>
    <s v="31-12-2015"/>
    <s v="RS"/>
    <s v=""/>
    <s v="Fndr"/>
    <s v="Proyectos (31.02)"/>
    <s v="Obras Civiles (31.02.004)"/>
    <n v="2666659000"/>
    <n v="2666659000"/>
    <n v="2845781555"/>
    <n v="2842717224"/>
    <n v="3064331"/>
    <n v="0"/>
    <n v="0"/>
    <n v="0"/>
    <n v="0"/>
    <n v="30643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15"/>
    <s v="BIP"/>
    <s v="MEJORAMIENTO DIVERSAS CALLES DEL SECTOR CASMA FRUTILLAR"/>
    <s v="Ejecución"/>
    <s v="Gobierno Regional"/>
    <s v="I. Municipalidad de Frutillar"/>
    <s v="Comunal"/>
    <s v=""/>
    <s v="Frutillar"/>
    <s v=""/>
    <s v="Transporte"/>
    <s v="01-03-2016"/>
    <s v="31-12-2017"/>
    <s v="RS"/>
    <s v=""/>
    <s v="Prov.Ley Nro 20.378 Transantiago"/>
    <s v="Proyectos (31.02)"/>
    <s v="Gastos Administrativos (31.02.001)"/>
    <n v="1566000"/>
    <n v="1566000"/>
    <n v="1566000"/>
    <n v="0"/>
    <n v="0"/>
    <n v="1566000"/>
    <n v="0"/>
    <n v="0"/>
    <n v="0"/>
    <n v="0"/>
    <n v="0"/>
    <n v="15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5"/>
    <s v="BIP"/>
    <s v="MEJORAMIENTO DIVERSAS CALLES DEL SECTOR CASMA FRUTILLAR"/>
    <s v="Ejecución"/>
    <s v="Gobierno Regional"/>
    <s v="I. Municipalidad de Frutillar"/>
    <s v="Comunal"/>
    <s v=""/>
    <s v="Frutillar"/>
    <s v=""/>
    <s v="Transporte"/>
    <s v="01-03-2016"/>
    <s v="31-12-2017"/>
    <s v="RS"/>
    <s v=""/>
    <s v="Prov.Ley Nro 20.378 Transantiago"/>
    <s v="Proyectos (31.02)"/>
    <s v="Consultorías (31.02.002)"/>
    <n v="12528000"/>
    <n v="12528000"/>
    <n v="5200000"/>
    <n v="2600000"/>
    <n v="2600000"/>
    <n v="0"/>
    <n v="0"/>
    <n v="2600000"/>
    <n v="0"/>
    <n v="0"/>
    <n v="2600000"/>
    <n v="0"/>
    <n v="0"/>
    <n v="0"/>
    <n v="0"/>
    <n v="26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5"/>
    <s v="BIP"/>
    <s v="MEJORAMIENTO DIVERSAS CALLES DEL SECTOR CASMA FRUTILLAR"/>
    <s v="Ejecución"/>
    <s v="Gobierno Regional"/>
    <s v="I. Municipalidad de Frutillar"/>
    <s v="Comunal"/>
    <s v=""/>
    <s v="Frutillar"/>
    <s v=""/>
    <s v="Transporte"/>
    <s v="01-03-2016"/>
    <s v="31-12-2017"/>
    <s v="RS"/>
    <s v=""/>
    <s v="Prov.Ley Nro 20.378 Transantiago"/>
    <s v="Proyectos (31.02)"/>
    <s v="Obras Civiles (31.02.004)"/>
    <n v="745308000"/>
    <n v="745308000"/>
    <n v="739897952"/>
    <n v="52040992"/>
    <n v="687856960"/>
    <n v="0"/>
    <n v="0"/>
    <n v="687856960"/>
    <n v="0"/>
    <n v="0"/>
    <n v="687856960"/>
    <n v="0"/>
    <n v="0"/>
    <n v="488476081"/>
    <n v="0"/>
    <n v="125391002"/>
    <n v="0"/>
    <n v="0"/>
    <n v="0"/>
    <n v="73989877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6"/>
    <s v="BIP"/>
    <s v="MEJORAMIENTO ACCESO NORTE A SAN PABLO"/>
    <s v="Diseño"/>
    <s v="Gobierno Regional"/>
    <s v="I. Municipalidad de San Pablo"/>
    <s v="Comunal"/>
    <s v=""/>
    <s v="San Pablo"/>
    <s v=""/>
    <s v="Transporte"/>
    <s v="01-09-2015"/>
    <s v="31-12-2015"/>
    <s v="RS"/>
    <s v=""/>
    <s v="Fndr"/>
    <s v="Proyectos (31.02)"/>
    <s v="Gastos Administrativos (31.02.001)"/>
    <n v="2093000"/>
    <n v="2093000"/>
    <n v="2093000"/>
    <n v="209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16"/>
    <s v="BIP"/>
    <s v="MEJORAMIENTO ACCESO NORTE A SAN PABLO"/>
    <s v="Diseño"/>
    <s v="Gobierno Regional"/>
    <s v="I. Municipalidad de San Pablo"/>
    <s v="Comunal"/>
    <s v=""/>
    <s v="San Pablo"/>
    <s v=""/>
    <s v="Transporte"/>
    <s v="01-09-2015"/>
    <s v="31-12-2015"/>
    <s v="RS"/>
    <s v=""/>
    <s v="Fndr"/>
    <s v="Proyectos (31.02)"/>
    <s v="Consultorías (31.02.002)"/>
    <n v="80000000"/>
    <n v="80000000"/>
    <n v="74800000"/>
    <n v="0"/>
    <n v="74800000"/>
    <n v="0"/>
    <n v="0"/>
    <n v="74800000"/>
    <n v="41140000"/>
    <n v="0"/>
    <n v="33660000"/>
    <n v="56100000"/>
    <n v="0"/>
    <n v="18700000"/>
    <n v="0"/>
    <n v="0"/>
    <n v="0"/>
    <n v="0"/>
    <n v="0"/>
    <n v="0"/>
    <n v="0"/>
    <n v="0"/>
    <n v="0"/>
    <n v="1496000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17"/>
    <s v="BIP"/>
    <s v="TRANSFERENCIA SUBSIDIO OPERACION SISTEMA AUTOGENERACION ISLAS DESERTO"/>
    <s v="Ejecución"/>
    <s v="Gobierno Regional"/>
    <s v="Gobierno Regional"/>
    <s v="Provincial"/>
    <s v="PALENA"/>
    <s v=""/>
    <s v=""/>
    <s v="Energía"/>
    <s v="01-07-2014"/>
    <s v="31-12-2014"/>
    <s v=""/>
    <s v=""/>
    <s v="Prov.Energización"/>
    <s v="Al Sector Privado (24.01)"/>
    <s v="Subsidio Operación Sistema de Autogeneración Energía en Zonas Aisladas (24.01.002)"/>
    <n v="240000000"/>
    <n v="240000000"/>
    <n v="452879755"/>
    <n v="359788359"/>
    <n v="93091396"/>
    <n v="0"/>
    <n v="0"/>
    <n v="93091396"/>
    <n v="0"/>
    <n v="0"/>
    <n v="93091396"/>
    <n v="0"/>
    <n v="0"/>
    <n v="0"/>
    <n v="0"/>
    <n v="27645263"/>
    <n v="0"/>
    <n v="13244780"/>
    <n v="0"/>
    <n v="0"/>
    <n v="0"/>
    <n v="13390281"/>
    <n v="0"/>
    <n v="25959910"/>
    <n v="0"/>
    <n v="12851162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18"/>
    <s v="BIP"/>
    <s v="TRANSFERENCIA SUBSIDIO OPER. SIST. AUTOGENERACION ISLAS QUENU Y TABON"/>
    <s v="Ejecución"/>
    <s v="Gobierno Regional"/>
    <s v="Gobierno Regional"/>
    <s v="Comunal"/>
    <s v=""/>
    <s v="Calbuco"/>
    <s v=""/>
    <s v="Energía"/>
    <s v="01-05-2013"/>
    <s v="31-12-2013"/>
    <s v=""/>
    <s v=""/>
    <s v="Prov.Energización"/>
    <s v="Al Sector Privado (24.01)"/>
    <s v="Subsidio Operación Sistema de Autogeneración Energía en Zonas Aisladas (24.01.002)"/>
    <n v="303407000"/>
    <n v="98387000"/>
    <n v="2371403103"/>
    <n v="594343146"/>
    <n v="1777059957"/>
    <n v="0"/>
    <n v="0"/>
    <n v="1777059957"/>
    <n v="1714146864"/>
    <n v="0"/>
    <n v="62913093"/>
    <n v="1748854833"/>
    <n v="0"/>
    <n v="0"/>
    <n v="0"/>
    <n v="0"/>
    <n v="0"/>
    <n v="0"/>
    <n v="0"/>
    <n v="0"/>
    <n v="0"/>
    <n v="6291309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19"/>
    <s v="BIP"/>
    <s v="CONSTRUCCION DEFENSAS FLUVIALES RÍO BLANCO EN CHAITÉN SUR, PALENA"/>
    <s v="Ejecución"/>
    <s v="Gobierno Regional"/>
    <s v="Dirección de Obras Hidráulicas"/>
    <s v="Comunal"/>
    <s v=""/>
    <s v="Chaiten"/>
    <s v=""/>
    <s v="Multisectorial"/>
    <s v="06-09-2016"/>
    <s v="31-12-2018"/>
    <s v="RS"/>
    <s v=""/>
    <s v="Plan Especial de Desarrollo Zonas Extremas"/>
    <s v="Proyectos (31.02)"/>
    <s v="Gastos Administrativos (31.02.001)"/>
    <n v="10780000"/>
    <n v="10780000"/>
    <n v="16971000"/>
    <n v="0"/>
    <n v="16971000"/>
    <n v="0"/>
    <n v="0"/>
    <n v="16971000"/>
    <n v="11191000"/>
    <n v="0"/>
    <n v="5780000"/>
    <n v="16971000"/>
    <n v="0"/>
    <n v="0"/>
    <n v="0"/>
    <n v="0"/>
    <n v="0"/>
    <n v="0"/>
    <n v="0"/>
    <n v="0"/>
    <n v="0"/>
    <n v="578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9"/>
    <s v="BIP"/>
    <s v="CONSTRUCCION DEFENSAS FLUVIALES RÍO BLANCO EN CHAITÉN SUR, PALENA"/>
    <s v="Ejecución"/>
    <s v="Gobierno Regional"/>
    <s v="Dirección de Obras Hidráulicas"/>
    <s v="Comunal"/>
    <s v=""/>
    <s v="Chaiten"/>
    <s v=""/>
    <s v="Multisectorial"/>
    <s v="06-09-2016"/>
    <s v="31-12-2018"/>
    <s v="RS"/>
    <s v=""/>
    <s v="Plan Especial de Desarrollo Zonas Extremas"/>
    <s v="Proyectos (31.02)"/>
    <s v="Consultorías (31.02.002)"/>
    <n v="129303000"/>
    <n v="129303000"/>
    <n v="182791209"/>
    <n v="24991229"/>
    <n v="157799980"/>
    <n v="0"/>
    <n v="0"/>
    <n v="157799980"/>
    <n v="80013513"/>
    <n v="0"/>
    <n v="77786467"/>
    <n v="113807469"/>
    <n v="0"/>
    <n v="10332850"/>
    <n v="0"/>
    <n v="0"/>
    <n v="0"/>
    <n v="22077785"/>
    <n v="0"/>
    <n v="11581876"/>
    <n v="0"/>
    <n v="11084391"/>
    <n v="0"/>
    <n v="0"/>
    <n v="0"/>
    <n v="22709565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19"/>
    <s v="BIP"/>
    <s v="CONSTRUCCION DEFENSAS FLUVIALES RÍO BLANCO EN CHAITÉN SUR, PALENA"/>
    <s v="Ejecución"/>
    <s v="Gobierno Regional"/>
    <s v="Dirección de Obras Hidráulicas"/>
    <s v="Comunal"/>
    <s v=""/>
    <s v="Chaiten"/>
    <s v=""/>
    <s v="Multisectorial"/>
    <s v="06-09-2016"/>
    <s v="31-12-2018"/>
    <s v="RS"/>
    <s v=""/>
    <s v="Plan Especial de Desarrollo Zonas Extremas"/>
    <s v="Proyectos (31.02)"/>
    <s v="Obras Civiles (31.02.004)"/>
    <n v="1978243000"/>
    <n v="1978243000"/>
    <n v="1394180630"/>
    <n v="323957120"/>
    <n v="1070223510"/>
    <n v="0"/>
    <n v="0"/>
    <n v="1070223510"/>
    <n v="11170226"/>
    <n v="0"/>
    <n v="1059053284"/>
    <n v="138276420"/>
    <n v="0"/>
    <n v="205295776"/>
    <n v="0"/>
    <n v="273534885"/>
    <n v="0"/>
    <n v="297227411"/>
    <n v="0"/>
    <n v="155889018"/>
    <n v="0"/>
    <n v="0"/>
    <n v="0"/>
    <n v="127106194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20"/>
    <s v="BIP"/>
    <s v="TRANSFERENCIA PROGRAMA DE INVERSIONES PRODUCTIVAS EN FAMILIAS USUARIA"/>
    <s v="Ejecución"/>
    <s v="Gobierno Regional"/>
    <s v="Gobierno Regional"/>
    <s v="Regional"/>
    <s v=""/>
    <s v=""/>
    <s v=""/>
    <s v="Silvoagropecuario"/>
    <s v="01-03-2014"/>
    <s v="01-12-2015"/>
    <s v=""/>
    <s v=""/>
    <s v="Fndr"/>
    <s v="A Otras Entidades Públicas (33.03)"/>
    <s v="INDAP - Trans. Programa Inv. Prod. en Familias Usuarias de Prog. de Asesorías INDAP (30137060-0) (33.03.206)"/>
    <n v="2332740000"/>
    <n v="2332740000"/>
    <n v="2332740000"/>
    <n v="787041682"/>
    <n v="926143318"/>
    <n v="619555000"/>
    <n v="0"/>
    <n v="926143318"/>
    <n v="586833318"/>
    <n v="0"/>
    <n v="339310000"/>
    <n v="1545698318"/>
    <n v="0"/>
    <n v="0"/>
    <n v="0"/>
    <n v="0"/>
    <n v="0"/>
    <n v="0"/>
    <n v="0"/>
    <n v="0"/>
    <n v="0"/>
    <n v="0"/>
    <n v="0"/>
    <n v="33931000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21"/>
    <s v="BIP"/>
    <s v="TRANSFERENCIA OBRAS MENORES DE RIEGO Y SUMINISTRO DE AGUA AFC"/>
    <s v="Ejecución"/>
    <s v="Gobierno Regional"/>
    <s v="Instituto de Desarrollo Agropecuario"/>
    <s v="Provincial"/>
    <s v="PALENA"/>
    <s v=""/>
    <s v=""/>
    <s v="Silvoagropecuario"/>
    <s v="01-01-2015"/>
    <s v="31-12-2016"/>
    <s v=""/>
    <s v="PLAN ZONAS EXTREMAS,PATAGONIA VERDE"/>
    <s v="Plan Especial de Desarrollo Zonas Extremas"/>
    <s v="A Otras Entidades Públicas (33.03)"/>
    <s v="INDAP - Transferencia Obras Menores de Riego y Suministro de Agua AFC (30341233-0) (33.03.269)"/>
    <n v="192400000"/>
    <n v="192400000"/>
    <n v="769600000"/>
    <n v="100000000"/>
    <n v="326550000"/>
    <n v="343050000"/>
    <n v="0"/>
    <n v="0"/>
    <n v="0"/>
    <n v="326550000"/>
    <n v="0"/>
    <n v="6696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22"/>
    <s v="BIP"/>
    <s v="CAPACITACION NUCLEOS GESTORES TERRITORIOS PIRDT"/>
    <s v="Ejecución"/>
    <s v="Gobierno Regional"/>
    <s v="Servicio Nacional de Capacitación y Empleo"/>
    <s v="Regional"/>
    <s v=""/>
    <s v=""/>
    <s v=""/>
    <s v="Multisectorial"/>
    <s v="01-03-2016"/>
    <s v="31-12-2017"/>
    <s v=""/>
    <s v=""/>
    <s v="Prov.Infraestructura Rural"/>
    <s v="A Otras Entidades Públicas (33.03)"/>
    <s v="SENCE - Capacitación núcleos gestores territorios PIRDT (30405874-0) (33.03.273)"/>
    <n v="413277000"/>
    <n v="413277000"/>
    <n v="413277000"/>
    <n v="47040289"/>
    <n v="133026425"/>
    <n v="233210286"/>
    <n v="0"/>
    <n v="133026425"/>
    <n v="350938"/>
    <n v="0"/>
    <n v="132675487"/>
    <n v="324142653"/>
    <n v="0"/>
    <n v="0"/>
    <n v="0"/>
    <n v="0"/>
    <n v="0"/>
    <n v="0"/>
    <n v="0"/>
    <n v="0"/>
    <n v="0"/>
    <n v="42094058"/>
    <n v="15977430"/>
    <n v="90581429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23"/>
    <s v="BIP"/>
    <s v="CONSTRUCCION SISTEMA APR SECTOR ISLOTE EL CABRITO, PUERTO OCTAY"/>
    <s v="Ejecución"/>
    <s v="Gobierno Regional"/>
    <s v="I. Municipalidad de Puerto Octay"/>
    <s v="Comunal"/>
    <s v=""/>
    <s v="Puerto Octay"/>
    <s v=""/>
    <s v="Agua Potable y Alcantarillado"/>
    <s v="01-10-2015"/>
    <s v="31-12-2016"/>
    <s v="RS"/>
    <s v=""/>
    <s v="Fndr"/>
    <s v="Proyectos (31.02)"/>
    <s v="Consultorías (31.02.002)"/>
    <n v="11792000"/>
    <n v="11792000"/>
    <n v="6273000"/>
    <n v="4704750"/>
    <n v="1568250"/>
    <n v="0"/>
    <n v="0"/>
    <n v="1568250"/>
    <n v="0"/>
    <n v="0"/>
    <n v="1568250"/>
    <n v="0"/>
    <n v="0"/>
    <n v="1568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23"/>
    <s v="BIP"/>
    <s v="CONSTRUCCION SISTEMA APR SECTOR ISLOTE EL CABRITO, PUERTO OCTAY"/>
    <s v="Ejecución"/>
    <s v="Gobierno Regional"/>
    <s v="I. Municipalidad de Puerto Octay"/>
    <s v="Comunal"/>
    <s v=""/>
    <s v="Puerto Octay"/>
    <s v=""/>
    <s v="Agua Potable y Alcantarillado"/>
    <s v="01-10-2015"/>
    <s v="31-12-2016"/>
    <s v="RS"/>
    <s v=""/>
    <s v="Fndr"/>
    <s v="Proyectos (31.02)"/>
    <s v="Obras Civiles (31.02.004)"/>
    <n v="399119000"/>
    <n v="399119000"/>
    <n v="468819118"/>
    <n v="468549413"/>
    <n v="269705"/>
    <n v="0"/>
    <n v="0"/>
    <n v="0"/>
    <n v="0"/>
    <n v="269705"/>
    <n v="0"/>
    <n v="2697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24"/>
    <s v="BIP"/>
    <s v="REPOSICION FERIA YUMBEL DE CASTRO"/>
    <s v="Ejecución"/>
    <s v="Gobierno Regional"/>
    <s v="I. Municipalidad de Castro"/>
    <s v="Comunal"/>
    <s v=""/>
    <s v="Castro"/>
    <s v=""/>
    <s v="Industria, Comercio, Finanzas y Turismo"/>
    <s v="01-03-2013"/>
    <s v="01-09-2015"/>
    <s v="RS"/>
    <s v=""/>
    <s v="Fndr"/>
    <s v="Proyectos (31.02)"/>
    <s v="Consultorías (31.02.002)"/>
    <n v="21837000"/>
    <n v="21198000"/>
    <n v="39198000"/>
    <n v="15722639"/>
    <n v="18675361"/>
    <n v="4800000"/>
    <n v="0"/>
    <n v="18675361"/>
    <n v="11475361"/>
    <n v="0"/>
    <n v="7200000"/>
    <n v="16275361"/>
    <n v="0"/>
    <n v="1200000"/>
    <n v="0"/>
    <n v="1200000"/>
    <n v="0"/>
    <n v="1200000"/>
    <n v="1200000"/>
    <n v="1200000"/>
    <n v="0"/>
    <n v="1200000"/>
    <n v="0"/>
    <n v="12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24"/>
    <s v="BIP"/>
    <s v="REPOSICION FERIA YUMBEL DE CASTRO"/>
    <s v="Ejecución"/>
    <s v="Gobierno Regional"/>
    <s v="I. Municipalidad de Castro"/>
    <s v="Comunal"/>
    <s v=""/>
    <s v="Castro"/>
    <s v=""/>
    <s v="Industria, Comercio, Finanzas y Turismo"/>
    <s v="01-03-2013"/>
    <s v="01-09-2015"/>
    <s v="RS"/>
    <s v=""/>
    <s v="Fndr"/>
    <s v="Proyectos (31.02)"/>
    <s v="Obras Civiles (31.02.004)"/>
    <n v="3307710000"/>
    <n v="3395388000"/>
    <n v="4033022015"/>
    <n v="1693632220"/>
    <n v="2339389795"/>
    <n v="0"/>
    <n v="0"/>
    <n v="2339389795"/>
    <n v="0"/>
    <n v="0"/>
    <n v="2339389795"/>
    <n v="27476940"/>
    <n v="0"/>
    <n v="974522147"/>
    <n v="0"/>
    <n v="0"/>
    <n v="0"/>
    <n v="784143251"/>
    <n v="365480918"/>
    <n v="365480918"/>
    <n v="0"/>
    <n v="104318050"/>
    <n v="0"/>
    <n v="83448489"/>
    <n v="0"/>
    <n v="2747694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24"/>
    <s v="BIP"/>
    <s v="REPOSICION FERIA YUMBEL DE CASTRO"/>
    <s v="Ejecución"/>
    <s v="Gobierno Regional"/>
    <s v="I. Municipalidad de Castro"/>
    <s v="Comunal"/>
    <s v=""/>
    <s v="Castro"/>
    <s v=""/>
    <s v="Industria, Comercio, Finanzas y Turismo"/>
    <s v="01-03-2013"/>
    <s v="01-09-2015"/>
    <s v="RS"/>
    <s v=""/>
    <s v="Fndr"/>
    <s v="Proyectos (31.02)"/>
    <s v="Equipamiento (31.02.005)"/>
    <n v="21837000"/>
    <n v="21554604"/>
    <n v="21554604"/>
    <n v="0"/>
    <n v="21554604"/>
    <n v="0"/>
    <n v="0"/>
    <n v="21554604"/>
    <n v="0"/>
    <n v="0"/>
    <n v="21554604"/>
    <n v="0"/>
    <n v="0"/>
    <n v="0"/>
    <n v="0"/>
    <n v="0"/>
    <n v="0"/>
    <n v="0"/>
    <n v="0"/>
    <n v="0"/>
    <n v="0"/>
    <n v="0"/>
    <n v="0"/>
    <n v="21554604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25"/>
    <s v="BIP"/>
    <s v="MEJORAMIENTO Y AMPLIACION HOSPITAL DE CASTRO, PROVINCIA DE CHILOE"/>
    <s v="Prefactibilidad"/>
    <s v="Gobierno Regional"/>
    <s v="Servicio de Salud Chiloe"/>
    <s v="Comunal"/>
    <s v=""/>
    <s v="Castro"/>
    <s v=""/>
    <s v="Salud"/>
    <s v="01-02-2014"/>
    <s v="31-12-2014"/>
    <s v="RS"/>
    <s v=""/>
    <s v="Fndr"/>
    <s v="Proyectos (31.02)"/>
    <s v="Gastos Administrativos (31.02.001)"/>
    <n v="1500000"/>
    <n v="1500000"/>
    <n v="1478000"/>
    <n v="147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25"/>
    <s v="BIP"/>
    <s v="MEJORAMIENTO Y AMPLIACION HOSPITAL DE CASTRO, PROVINCIA DE CHILOE"/>
    <s v="Prefactibilidad"/>
    <s v="Gobierno Regional"/>
    <s v="Servicio de Salud Chiloe"/>
    <s v="Comunal"/>
    <s v=""/>
    <s v="Castro"/>
    <s v=""/>
    <s v="Salud"/>
    <s v="01-02-2014"/>
    <s v="31-12-2014"/>
    <s v="RS"/>
    <s v=""/>
    <s v="Fndr"/>
    <s v="Proyectos (31.02)"/>
    <s v="Consultorías (31.02.002)"/>
    <n v="181008000"/>
    <n v="181008000"/>
    <n v="95551930"/>
    <n v="87211930"/>
    <n v="8340000"/>
    <n v="0"/>
    <n v="0"/>
    <n v="0"/>
    <n v="0"/>
    <n v="83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26"/>
    <s v="BIP"/>
    <s v="MEJORAMIENTO SERVICIO DE ALCANT. Y TRATAM. DE A.S. CURACO DE VELEZ"/>
    <s v="Ejecución"/>
    <s v="Gobierno Regional"/>
    <s v="I. Municipalidad de Curaco de Velez"/>
    <s v="Comunal"/>
    <s v=""/>
    <s v="Curaco de Velez"/>
    <s v=""/>
    <s v="Agua Potable y Alcantarillado"/>
    <s v="01-08-2014"/>
    <s v="31-12-2015"/>
    <s v="RS"/>
    <s v=""/>
    <s v="Fndr"/>
    <s v="Proyectos (31.02)"/>
    <s v="Gastos Administrativos (31.02.001)"/>
    <n v="1245000"/>
    <n v="1245000"/>
    <n v="1245000"/>
    <n v="12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26"/>
    <s v="BIP"/>
    <s v="MEJORAMIENTO SERVICIO DE ALCANT. Y TRATAM. DE A.S. CURACO DE VELEZ"/>
    <s v="Ejecución"/>
    <s v="Gobierno Regional"/>
    <s v="I. Municipalidad de Curaco de Velez"/>
    <s v="Comunal"/>
    <s v=""/>
    <s v="Curaco de Velez"/>
    <s v=""/>
    <s v="Agua Potable y Alcantarillado"/>
    <s v="01-08-2014"/>
    <s v="31-12-2015"/>
    <s v="RS"/>
    <s v=""/>
    <s v="Fndr"/>
    <s v="Proyectos (31.02)"/>
    <s v="Consultorías (31.02.002)"/>
    <n v="14753000"/>
    <n v="14753000"/>
    <n v="22795502"/>
    <n v="18977170"/>
    <n v="3818332"/>
    <n v="0"/>
    <n v="0"/>
    <n v="0"/>
    <n v="0"/>
    <n v="3818332"/>
    <n v="0"/>
    <n v="38183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26"/>
    <s v="BIP"/>
    <s v="MEJORAMIENTO SERVICIO DE ALCANT. Y TRATAM. DE A.S. CURACO DE VELEZ"/>
    <s v="Ejecución"/>
    <s v="Gobierno Regional"/>
    <s v="I. Municipalidad de Curaco de Velez"/>
    <s v="Comunal"/>
    <s v=""/>
    <s v="Curaco de Velez"/>
    <s v=""/>
    <s v="Agua Potable y Alcantarillado"/>
    <s v="01-08-2014"/>
    <s v="31-12-2015"/>
    <s v="RS"/>
    <s v=""/>
    <s v="Fndr"/>
    <s v="Proyectos (31.02)"/>
    <s v="Obras Civiles (31.02.004)"/>
    <n v="914061000"/>
    <n v="887346000"/>
    <n v="1093000317"/>
    <n v="801347998"/>
    <n v="291652319"/>
    <n v="0"/>
    <n v="0"/>
    <n v="291652319"/>
    <n v="0"/>
    <n v="0"/>
    <n v="291652319"/>
    <n v="0"/>
    <n v="0"/>
    <n v="0"/>
    <n v="0"/>
    <n v="29121323"/>
    <n v="0"/>
    <n v="0"/>
    <n v="0"/>
    <n v="0"/>
    <n v="0"/>
    <n v="0"/>
    <n v="0"/>
    <n v="262530996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27"/>
    <s v="BIP"/>
    <s v="CONSTRUCCION REDES AGUA POTABLE Y ALCANTARILLADO DIV. SECT. CASTRO"/>
    <s v="Ejecución"/>
    <s v="Gobierno Regional"/>
    <s v="I. Municipalidad de Castro"/>
    <s v="Comunal"/>
    <s v=""/>
    <s v="Castro"/>
    <s v=""/>
    <s v="Agua Potable y Alcantarillado"/>
    <s v="01-01-2014"/>
    <s v="31-12-2017"/>
    <s v="RS"/>
    <s v=""/>
    <s v="Fndr"/>
    <s v="Proyectos (31.02)"/>
    <s v="Obras Civiles (31.02.004)"/>
    <n v="449409000"/>
    <n v="449409000"/>
    <n v="449409000"/>
    <n v="0"/>
    <n v="449409000"/>
    <n v="0"/>
    <n v="0"/>
    <n v="0"/>
    <n v="0"/>
    <n v="449409000"/>
    <n v="0"/>
    <n v="44940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28"/>
    <s v="BIP"/>
    <s v="MEJORAMIENTO Y AMPLIACION GIMNASIO MUNICIPAL CASTRO"/>
    <s v="Ejecución"/>
    <s v="Gobierno Regional"/>
    <s v="I. Municipalidad de Castro"/>
    <s v="Comunal"/>
    <s v=""/>
    <s v="Castro"/>
    <s v=""/>
    <s v="Deportes"/>
    <s v="01-12-2015"/>
    <s v="31-12-2016"/>
    <s v="RS"/>
    <s v=""/>
    <s v="Fndr"/>
    <s v="Proyectos (31.02)"/>
    <s v="Consultorías (31.02.002)"/>
    <n v="19393000"/>
    <n v="18576000"/>
    <n v="18480000"/>
    <n v="6600000"/>
    <n v="11880000"/>
    <n v="0"/>
    <n v="0"/>
    <n v="11880000"/>
    <n v="2640000"/>
    <n v="0"/>
    <n v="9240000"/>
    <n v="5280000"/>
    <n v="0"/>
    <n v="1320000"/>
    <n v="0"/>
    <n v="1320000"/>
    <n v="0"/>
    <n v="1320000"/>
    <n v="0"/>
    <n v="0"/>
    <n v="0"/>
    <n v="2640000"/>
    <n v="0"/>
    <n v="1320000"/>
    <n v="0"/>
    <n v="132000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28"/>
    <s v="BIP"/>
    <s v="MEJORAMIENTO Y AMPLIACION GIMNASIO MUNICIPAL CASTRO"/>
    <s v="Ejecución"/>
    <s v="Gobierno Regional"/>
    <s v="I. Municipalidad de Castro"/>
    <s v="Comunal"/>
    <s v=""/>
    <s v="Castro"/>
    <s v=""/>
    <s v="Deportes"/>
    <s v="01-12-2015"/>
    <s v="31-12-2016"/>
    <s v="RS"/>
    <s v=""/>
    <s v="Fndr"/>
    <s v="Proyectos (31.02)"/>
    <s v="Obras Civiles (31.02.004)"/>
    <n v="2345771000"/>
    <n v="2246908377"/>
    <n v="2246868078"/>
    <n v="1101626144"/>
    <n v="1145241934"/>
    <n v="0"/>
    <n v="0"/>
    <n v="1145241934"/>
    <n v="540400814"/>
    <n v="0"/>
    <n v="604841120"/>
    <n v="721505786"/>
    <n v="0"/>
    <n v="158644373"/>
    <n v="0"/>
    <n v="45458144"/>
    <n v="0"/>
    <n v="59387414"/>
    <n v="0"/>
    <n v="0"/>
    <n v="0"/>
    <n v="160246217"/>
    <n v="0"/>
    <n v="80721990"/>
    <n v="0"/>
    <n v="100382982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28"/>
    <s v="BIP"/>
    <s v="MEJORAMIENTO Y AMPLIACION GIMNASIO MUNICIPAL CASTRO"/>
    <s v="Ejecución"/>
    <s v="Gobierno Regional"/>
    <s v="I. Municipalidad de Castro"/>
    <s v="Comunal"/>
    <s v=""/>
    <s v="Castro"/>
    <s v=""/>
    <s v="Deportes"/>
    <s v="01-12-2015"/>
    <s v="31-12-2016"/>
    <s v="RS"/>
    <s v=""/>
    <s v="Fndr"/>
    <s v="Proyectos (31.02)"/>
    <s v="Equipamiento (31.02.005)"/>
    <n v="97616000"/>
    <n v="97616000"/>
    <n v="97616000"/>
    <n v="0"/>
    <n v="0"/>
    <n v="97616000"/>
    <n v="0"/>
    <n v="0"/>
    <n v="0"/>
    <n v="0"/>
    <n v="0"/>
    <n v="9761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28"/>
    <s v="BIP"/>
    <s v="MEJORAMIENTO Y AMPLIACION GIMNASIO MUNICIPAL CASTRO"/>
    <s v="Ejecución"/>
    <s v="Gobierno Regional"/>
    <s v="I. Municipalidad de Castro"/>
    <s v="Comunal"/>
    <s v=""/>
    <s v="Castro"/>
    <s v=""/>
    <s v="Deportes"/>
    <s v="01-12-2015"/>
    <s v="31-12-2016"/>
    <s v="RS"/>
    <s v=""/>
    <s v="Fndr"/>
    <s v="Proyectos (31.02)"/>
    <s v="Equipos (31.02.006)"/>
    <n v="54762000"/>
    <n v="54762000"/>
    <n v="54762000"/>
    <n v="0"/>
    <n v="0"/>
    <n v="54762000"/>
    <n v="0"/>
    <n v="0"/>
    <n v="0"/>
    <n v="0"/>
    <n v="0"/>
    <n v="5476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29"/>
    <s v="BIP"/>
    <s v="REPOSICION ESCUELA LA CAPILLA DE ISLA CAGUACH, COMUNA DE QUINCHAO"/>
    <s v="Ejecución"/>
    <s v="Gobierno Regional"/>
    <s v="I. Municipalidad de Quinchao"/>
    <s v="Comunal"/>
    <s v=""/>
    <s v="Quinchao"/>
    <s v=""/>
    <s v="Educación y Cultura"/>
    <s v="01-02-2015"/>
    <s v="31-12-2016"/>
    <s v="RS"/>
    <s v="Extrasectorial"/>
    <s v="Prov.Infraestructura Educacional"/>
    <s v="Proyectos (31.02)"/>
    <s v="Gastos Administrativos (31.02.001)"/>
    <n v="10300000"/>
    <n v="10300000"/>
    <n v="10300000"/>
    <n v="1000000"/>
    <n v="0"/>
    <n v="9300000"/>
    <n v="0"/>
    <n v="0"/>
    <n v="0"/>
    <n v="0"/>
    <n v="0"/>
    <n v="93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29"/>
    <s v="BIP"/>
    <s v="REPOSICION ESCUELA LA CAPILLA DE ISLA CAGUACH, COMUNA DE QUINCHAO"/>
    <s v="Ejecución"/>
    <s v="Gobierno Regional"/>
    <s v="I. Municipalidad de Quinchao"/>
    <s v="Comunal"/>
    <s v=""/>
    <s v="Quinchao"/>
    <s v=""/>
    <s v="Educación y Cultura"/>
    <s v="01-02-2015"/>
    <s v="31-12-2016"/>
    <s v="RS"/>
    <s v="Extrasectorial"/>
    <s v="Prov.Infraestructura Educacional"/>
    <s v="Proyectos (31.02)"/>
    <s v="Consultorías (31.02.002)"/>
    <n v="14728000"/>
    <n v="14728000"/>
    <n v="12600000"/>
    <n v="0"/>
    <n v="12600000"/>
    <n v="0"/>
    <n v="0"/>
    <n v="12600000"/>
    <n v="12600000"/>
    <n v="0"/>
    <n v="0"/>
    <n v="126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29"/>
    <s v="BIP"/>
    <s v="REPOSICION ESCUELA LA CAPILLA DE ISLA CAGUACH, COMUNA DE QUINCHAO"/>
    <s v="Ejecución"/>
    <s v="Gobierno Regional"/>
    <s v="I. Municipalidad de Quinchao"/>
    <s v="Comunal"/>
    <s v=""/>
    <s v="Quinchao"/>
    <s v=""/>
    <s v="Educación y Cultura"/>
    <s v="01-02-2015"/>
    <s v="31-12-2016"/>
    <s v="RS"/>
    <s v="Extrasectorial"/>
    <s v="Prov.Infraestructura Educacional"/>
    <s v="Proyectos (31.02)"/>
    <s v="Obras Civiles (31.02.004)"/>
    <n v="676049000"/>
    <n v="676049000"/>
    <n v="550000000"/>
    <n v="0"/>
    <n v="200503614"/>
    <n v="349496386"/>
    <n v="0"/>
    <n v="200503614"/>
    <n v="200503614"/>
    <n v="0"/>
    <n v="0"/>
    <n v="55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29"/>
    <s v="BIP"/>
    <s v="REPOSICION ESCUELA LA CAPILLA DE ISLA CAGUACH, COMUNA DE QUINCHAO"/>
    <s v="Ejecución"/>
    <s v="Gobierno Regional"/>
    <s v="I. Municipalidad de Quinchao"/>
    <s v="Comunal"/>
    <s v=""/>
    <s v="Quinchao"/>
    <s v=""/>
    <s v="Educación y Cultura"/>
    <s v="01-02-2015"/>
    <s v="31-12-2016"/>
    <s v="RS"/>
    <s v="Extrasectorial"/>
    <s v="Prov.Infraestructura Educacional"/>
    <s v="Proyectos (31.02)"/>
    <s v="Equipamiento (31.02.005)"/>
    <n v="21563000"/>
    <n v="21563000"/>
    <n v="21563000"/>
    <n v="0"/>
    <n v="0"/>
    <n v="21563000"/>
    <n v="0"/>
    <n v="0"/>
    <n v="0"/>
    <n v="0"/>
    <n v="0"/>
    <n v="215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29"/>
    <s v="BIP"/>
    <s v="REPOSICION ESCUELA LA CAPILLA DE ISLA CAGUACH, COMUNA DE QUINCHAO"/>
    <s v="Ejecución"/>
    <s v="Gobierno Regional"/>
    <s v="I. Municipalidad de Quinchao"/>
    <s v="Comunal"/>
    <s v=""/>
    <s v="Quinchao"/>
    <s v=""/>
    <s v="Educación y Cultura"/>
    <s v="01-02-2015"/>
    <s v="31-12-2016"/>
    <s v="RS"/>
    <s v="Extrasectorial"/>
    <s v="Prov.Infraestructura Educacional"/>
    <s v="Proyectos (31.02)"/>
    <s v="Equipos (31.02.006)"/>
    <n v="7058000"/>
    <n v="7058000"/>
    <n v="7058000"/>
    <n v="0"/>
    <n v="0"/>
    <n v="7058000"/>
    <n v="0"/>
    <n v="0"/>
    <n v="0"/>
    <n v="0"/>
    <n v="0"/>
    <n v="70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30"/>
    <s v="BIP"/>
    <s v="CONSTRUCCION CAMARINES EN DIVERSOS SECTORES RURALES DE ANCUD"/>
    <s v="Ejecución"/>
    <s v="Gobierno Regional"/>
    <s v="I. Municipalidad de Ancud"/>
    <s v="Comunal"/>
    <s v=""/>
    <s v="Ancud"/>
    <s v=""/>
    <s v="Deportes"/>
    <s v="01-02-2016"/>
    <s v="31-12-2016"/>
    <s v="RS"/>
    <s v=""/>
    <s v="Fndr"/>
    <s v="Proyectos (31.02)"/>
    <s v="Obras Civiles (31.02.004)"/>
    <n v="83680000"/>
    <n v="83680000"/>
    <n v="79932525"/>
    <n v="75698372"/>
    <n v="4234153"/>
    <n v="0"/>
    <n v="0"/>
    <n v="4234153"/>
    <n v="0"/>
    <n v="0"/>
    <n v="4234153"/>
    <n v="4234153"/>
    <n v="0"/>
    <n v="0"/>
    <n v="0"/>
    <n v="0"/>
    <n v="0"/>
    <n v="0"/>
    <n v="0"/>
    <n v="0"/>
    <n v="0"/>
    <n v="4234153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31"/>
    <s v="BIP"/>
    <s v="CONSTRUCCION INFRAESTRUCTURA AGUA POTABLE Y ALCANTARILLADO, QUEMCHI"/>
    <s v="Ejecución"/>
    <s v="Gobierno Regional"/>
    <s v="I. Municipalidad de Quemchi"/>
    <s v="Comunal"/>
    <s v=""/>
    <s v="Quemchi"/>
    <s v=""/>
    <s v="Agua Potable y Alcantarillado"/>
    <s v="01-09-2016"/>
    <s v="31-12-2017"/>
    <s v=""/>
    <s v=""/>
    <s v="Prov.Saneamiento Sanitario"/>
    <s v="A Otras Entidades Públicas (33.03)"/>
    <s v="Municipalidades (Programa Mejoramiento de Barrios) (33.03.100)"/>
    <n v="1199387000"/>
    <n v="1199387000"/>
    <n v="4628179000"/>
    <n v="0"/>
    <n v="300000000"/>
    <n v="4328179000"/>
    <n v="0"/>
    <n v="0"/>
    <n v="0"/>
    <n v="300000000"/>
    <n v="0"/>
    <n v="462817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32"/>
    <s v="BIP"/>
    <s v="CONSTRUCCION SERVICIO DE APR DE ALCALDEO DE RAUCO,CHONCHI"/>
    <s v="Ejecución"/>
    <s v="Gobierno Regional"/>
    <s v="I. Municipalidad de Chonchi"/>
    <s v="Comunal"/>
    <s v=""/>
    <s v="Chonchi"/>
    <s v=""/>
    <s v="Agua Potable y Alcantarillado"/>
    <s v="01-05-2016"/>
    <s v="31-12-2017"/>
    <s v="RS"/>
    <s v=""/>
    <s v="Prov.Saneamiento Sanitario"/>
    <s v="Proyectos (31.02)"/>
    <s v="Gastos Administrativos (31.02.001)"/>
    <n v="1302000"/>
    <n v="1302000"/>
    <n v="1245000"/>
    <n v="12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32"/>
    <s v="BIP"/>
    <s v="CONSTRUCCION SERVICIO DE APR DE ALCALDEO DE RAUCO,CHONCHI"/>
    <s v="Ejecución"/>
    <s v="Gobierno Regional"/>
    <s v="I. Municipalidad de Chonchi"/>
    <s v="Comunal"/>
    <s v=""/>
    <s v="Chonchi"/>
    <s v=""/>
    <s v="Agua Potable y Alcantarillado"/>
    <s v="01-05-2016"/>
    <s v="31-12-2017"/>
    <s v="RS"/>
    <s v=""/>
    <s v="Prov.Saneamiento Sanitario"/>
    <s v="Proyectos (31.02)"/>
    <s v="Consultorías (31.02.002)"/>
    <n v="7949000"/>
    <n v="7949000"/>
    <n v="7599000"/>
    <n v="759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32"/>
    <s v="BIP"/>
    <s v="CONSTRUCCION SERVICIO DE APR DE ALCALDEO DE RAUCO,CHONCHI"/>
    <s v="Ejecución"/>
    <s v="Gobierno Regional"/>
    <s v="I. Municipalidad de Chonchi"/>
    <s v="Comunal"/>
    <s v=""/>
    <s v="Chonchi"/>
    <s v=""/>
    <s v="Agua Potable y Alcantarillado"/>
    <s v="01-05-2016"/>
    <s v="31-12-2017"/>
    <s v="RS"/>
    <s v=""/>
    <s v="Prov.Saneamiento Sanitario"/>
    <s v="Proyectos (31.02)"/>
    <s v="Obras Civiles (31.02.004)"/>
    <n v="654184000"/>
    <n v="654184000"/>
    <n v="685350527"/>
    <n v="541536874"/>
    <n v="143813653"/>
    <n v="0"/>
    <n v="0"/>
    <n v="143813653"/>
    <n v="0"/>
    <n v="0"/>
    <n v="143813653"/>
    <n v="0"/>
    <n v="0"/>
    <n v="0"/>
    <n v="0"/>
    <n v="0"/>
    <n v="0"/>
    <n v="0"/>
    <n v="0"/>
    <n v="0"/>
    <n v="0"/>
    <n v="0"/>
    <n v="0"/>
    <n v="143813653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33"/>
    <s v="BIP"/>
    <s v="REPOSICION LICEO ALFREDO BARRIA OYARZUN,CURACO DE VELEZ"/>
    <s v="Ejecución"/>
    <s v="Gobierno Regional"/>
    <s v="I. Municipalidad de Curaco de Velez"/>
    <s v="Comunal"/>
    <s v=""/>
    <s v="Curaco de Velez"/>
    <s v=""/>
    <s v="Educación y Cultura"/>
    <s v="01-09-2013"/>
    <s v="31-12-2015"/>
    <s v="RS"/>
    <s v=""/>
    <s v="Fndr"/>
    <s v="Proyectos (31.02)"/>
    <s v="Gastos Administrativos (31.02.001)"/>
    <n v="12000000"/>
    <n v="4868281000"/>
    <n v="12000000"/>
    <n v="12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33"/>
    <s v="BIP"/>
    <s v="REPOSICION LICEO ALFREDO BARRIA OYARZUN,CURACO DE VELEZ"/>
    <s v="Ejecución"/>
    <s v="Gobierno Regional"/>
    <s v="I. Municipalidad de Curaco de Velez"/>
    <s v="Comunal"/>
    <s v=""/>
    <s v="Curaco de Velez"/>
    <s v=""/>
    <s v="Educación y Cultura"/>
    <s v="01-09-2013"/>
    <s v="31-12-2015"/>
    <s v="RS"/>
    <s v=""/>
    <s v="Fndr"/>
    <s v="Proyectos (31.02)"/>
    <s v="Consultorías (31.02.002)"/>
    <n v="22250000"/>
    <n v="22250000"/>
    <n v="21180875"/>
    <n v="16292980"/>
    <n v="4887895"/>
    <n v="0"/>
    <n v="0"/>
    <n v="4887895"/>
    <n v="0"/>
    <n v="0"/>
    <n v="4887895"/>
    <n v="0"/>
    <n v="0"/>
    <n v="1629298"/>
    <n v="0"/>
    <n v="1629298"/>
    <n v="0"/>
    <n v="16292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33"/>
    <s v="BIP"/>
    <s v="REPOSICION LICEO ALFREDO BARRIA OYARZUN,CURACO DE VELEZ"/>
    <s v="Ejecución"/>
    <s v="Gobierno Regional"/>
    <s v="I. Municipalidad de Curaco de Velez"/>
    <s v="Comunal"/>
    <s v=""/>
    <s v="Curaco de Velez"/>
    <s v=""/>
    <s v="Educación y Cultura"/>
    <s v="01-09-2013"/>
    <s v="31-12-2015"/>
    <s v="RS"/>
    <s v=""/>
    <s v="Fndr"/>
    <s v="Proyectos (31.02)"/>
    <s v="Obras Civiles (31.02.004)"/>
    <n v="4868454000"/>
    <n v="4868454000"/>
    <n v="6231212794"/>
    <n v="3388539912"/>
    <n v="2842672882"/>
    <n v="0"/>
    <n v="0"/>
    <n v="2842672882"/>
    <n v="13009263"/>
    <n v="0"/>
    <n v="2829663619"/>
    <n v="13009263"/>
    <n v="0"/>
    <n v="1270139116"/>
    <n v="0"/>
    <n v="0"/>
    <n v="0"/>
    <n v="598788010"/>
    <n v="0"/>
    <n v="843831085"/>
    <n v="0"/>
    <n v="116905408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34"/>
    <s v="BIP"/>
    <s v="REPOSICION CENTRO DE SALUD DE QUEMCHI"/>
    <s v="Ejecución"/>
    <s v="Gobierno Regional"/>
    <s v="I. Municipalidad de Quemchi"/>
    <s v="Comunal"/>
    <s v=""/>
    <s v="Quemchi"/>
    <s v=""/>
    <s v="Salud"/>
    <s v="01-07-2010"/>
    <s v="31-12-2013"/>
    <s v="RS"/>
    <s v=""/>
    <s v="Fndr"/>
    <s v="Proyectos (31.02)"/>
    <s v="Gastos Administrativos (31.02.001)"/>
    <n v="2717000"/>
    <n v="2755000"/>
    <n v="2638000"/>
    <n v="263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34"/>
    <s v="BIP"/>
    <s v="REPOSICION CENTRO DE SALUD DE QUEMCHI"/>
    <s v="Ejecución"/>
    <s v="Gobierno Regional"/>
    <s v="I. Municipalidad de Quemchi"/>
    <s v="Comunal"/>
    <s v=""/>
    <s v="Quemchi"/>
    <s v=""/>
    <s v="Salud"/>
    <s v="01-07-2010"/>
    <s v="31-12-2013"/>
    <s v="RS"/>
    <s v=""/>
    <s v="Fndr"/>
    <s v="Proyectos (31.02)"/>
    <s v="Consultorías (31.02.002)"/>
    <n v="65934000"/>
    <n v="39614000"/>
    <n v="63937000"/>
    <n v="62515379"/>
    <n v="1421621"/>
    <n v="0"/>
    <n v="0"/>
    <n v="1414621"/>
    <n v="0"/>
    <n v="7000"/>
    <n v="1414621"/>
    <n v="7000"/>
    <n v="0"/>
    <n v="0"/>
    <n v="0"/>
    <n v="0"/>
    <n v="0"/>
    <n v="0"/>
    <n v="1414621"/>
    <n v="1414621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34"/>
    <s v="BIP"/>
    <s v="REPOSICION CENTRO DE SALUD DE QUEMCHI"/>
    <s v="Ejecución"/>
    <s v="Gobierno Regional"/>
    <s v="I. Municipalidad de Quemchi"/>
    <s v="Comunal"/>
    <s v=""/>
    <s v="Quemchi"/>
    <s v=""/>
    <s v="Salud"/>
    <s v="01-07-2010"/>
    <s v="31-12-2013"/>
    <s v="RS"/>
    <s v=""/>
    <s v="Fndr"/>
    <s v="Proyectos (31.02)"/>
    <s v="Obras Civiles (31.02.004)"/>
    <n v="2201939000"/>
    <n v="2227913000"/>
    <n v="2302351251"/>
    <n v="2290313796"/>
    <n v="12037455"/>
    <n v="0"/>
    <n v="0"/>
    <n v="12037455"/>
    <n v="3"/>
    <n v="0"/>
    <n v="12037452"/>
    <n v="12037455"/>
    <n v="0"/>
    <n v="0"/>
    <n v="0"/>
    <n v="0"/>
    <n v="0"/>
    <n v="0"/>
    <n v="0"/>
    <n v="0"/>
    <n v="0"/>
    <n v="0"/>
    <n v="0"/>
    <n v="0"/>
    <n v="0"/>
    <n v="12037452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34"/>
    <s v="BIP"/>
    <s v="REPOSICION CENTRO DE SALUD DE QUEMCHI"/>
    <s v="Ejecución"/>
    <s v="Gobierno Regional"/>
    <s v="I. Municipalidad de Quemchi"/>
    <s v="Comunal"/>
    <s v=""/>
    <s v="Quemchi"/>
    <s v=""/>
    <s v="Salud"/>
    <s v="01-07-2010"/>
    <s v="31-12-2013"/>
    <s v="RS"/>
    <s v=""/>
    <s v="Fndr"/>
    <s v="Proyectos (31.02)"/>
    <s v="Equipamiento (31.02.005)"/>
    <n v="94987000"/>
    <n v="90861000"/>
    <n v="34783774"/>
    <n v="34145158"/>
    <n v="638616"/>
    <n v="0"/>
    <n v="0"/>
    <n v="638616"/>
    <n v="638616"/>
    <n v="0"/>
    <n v="0"/>
    <n v="6386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34"/>
    <s v="BIP"/>
    <s v="REPOSICION CENTRO DE SALUD DE QUEMCHI"/>
    <s v="Ejecución"/>
    <s v="Gobierno Regional"/>
    <s v="I. Municipalidad de Quemchi"/>
    <s v="Comunal"/>
    <s v=""/>
    <s v="Quemchi"/>
    <s v=""/>
    <s v="Salud"/>
    <s v="01-07-2010"/>
    <s v="31-12-2013"/>
    <s v="RS"/>
    <s v=""/>
    <s v="Fndr"/>
    <s v="Proyectos (31.02)"/>
    <s v="Equipos (31.02.006)"/>
    <n v="101147000"/>
    <n v="96754000"/>
    <n v="89875308"/>
    <n v="898753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35"/>
    <s v="BIP"/>
    <s v="CONSTRUCCION SISTEMA AGUA POTABLE RURAL GUAPILACUY COMUNA DE ANCUD"/>
    <s v="Ejecución"/>
    <s v="Gobierno Regional"/>
    <s v="Gobierno Regional"/>
    <s v="Comunal"/>
    <s v=""/>
    <s v="Ancud"/>
    <s v=""/>
    <s v="Agua Potable y Alcantarillado"/>
    <s v="01-12-2016"/>
    <s v="31-12-2017"/>
    <s v="RS"/>
    <s v=""/>
    <s v="Fndr"/>
    <s v="Proyectos (31.02)"/>
    <s v="Consultorías (31.02.002)"/>
    <n v="20595000"/>
    <n v="20595000"/>
    <n v="10800000"/>
    <n v="0"/>
    <n v="10800000"/>
    <n v="0"/>
    <n v="0"/>
    <n v="10800000"/>
    <n v="9450000"/>
    <n v="0"/>
    <n v="1350000"/>
    <n v="9450000"/>
    <n v="0"/>
    <n v="0"/>
    <n v="0"/>
    <n v="0"/>
    <n v="0"/>
    <n v="0"/>
    <n v="0"/>
    <n v="0"/>
    <n v="0"/>
    <n v="0"/>
    <n v="0"/>
    <n v="135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135"/>
    <s v="BIP"/>
    <s v="CONSTRUCCION SISTEMA AGUA POTABLE RURAL GUAPILACUY COMUNA DE ANCUD"/>
    <s v="Ejecución"/>
    <s v="Gobierno Regional"/>
    <s v="Gobierno Regional"/>
    <s v="Comunal"/>
    <s v=""/>
    <s v="Ancud"/>
    <s v=""/>
    <s v="Agua Potable y Alcantarillado"/>
    <s v="01-12-2016"/>
    <s v="31-12-2017"/>
    <s v="RS"/>
    <s v=""/>
    <s v="Fndr"/>
    <s v="Proyectos (31.02)"/>
    <s v="Obras Civiles (31.02.004)"/>
    <n v="469412000"/>
    <n v="469412000"/>
    <n v="445325994"/>
    <n v="0"/>
    <n v="445325994"/>
    <n v="0"/>
    <n v="0"/>
    <n v="445325994"/>
    <n v="164206367"/>
    <n v="0"/>
    <n v="281119627"/>
    <n v="164206367"/>
    <n v="0"/>
    <n v="0"/>
    <n v="0"/>
    <n v="0"/>
    <n v="0"/>
    <n v="0"/>
    <n v="0"/>
    <n v="0"/>
    <n v="0"/>
    <n v="131184825"/>
    <n v="0"/>
    <n v="106231537"/>
    <n v="0"/>
    <n v="43703265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136"/>
    <s v="BIP"/>
    <s v="REPOSICION POSTA TEHUACO - QUETALCO COMUNA DALCAHUE"/>
    <s v="Ejecución"/>
    <s v="Gobierno Regional"/>
    <s v="I. Municipalidad de Dalcahue"/>
    <s v="Comunal"/>
    <s v=""/>
    <s v="Dalcahue"/>
    <s v=""/>
    <s v="Salud"/>
    <s v="01-06-2016"/>
    <s v="31-12-2017"/>
    <s v="RS"/>
    <s v=""/>
    <s v="Fndr"/>
    <s v="Proyectos (31.02)"/>
    <s v="Gastos Administrativos (31.02.001)"/>
    <n v="2617000"/>
    <n v="2617000"/>
    <n v="2617000"/>
    <n v="0"/>
    <n v="0"/>
    <n v="2617000"/>
    <n v="0"/>
    <n v="0"/>
    <n v="0"/>
    <n v="0"/>
    <n v="0"/>
    <n v="261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36"/>
    <s v="BIP"/>
    <s v="REPOSICION POSTA TEHUACO - QUETALCO COMUNA DALCAHUE"/>
    <s v="Ejecución"/>
    <s v="Gobierno Regional"/>
    <s v="I. Municipalidad de Dalcahue"/>
    <s v="Comunal"/>
    <s v=""/>
    <s v="Dalcahue"/>
    <s v=""/>
    <s v="Salud"/>
    <s v="01-06-2016"/>
    <s v="31-12-2017"/>
    <s v="RS"/>
    <s v=""/>
    <s v="Fndr"/>
    <s v="Proyectos (31.02)"/>
    <s v="Consultorías (31.02.002)"/>
    <n v="15694000"/>
    <n v="15694000"/>
    <n v="15693000"/>
    <n v="0"/>
    <n v="15693000"/>
    <n v="0"/>
    <n v="0"/>
    <n v="15693000"/>
    <n v="2241858"/>
    <n v="0"/>
    <n v="13451142"/>
    <n v="4483715"/>
    <n v="0"/>
    <n v="0"/>
    <n v="0"/>
    <n v="0"/>
    <n v="0"/>
    <n v="4483714"/>
    <n v="0"/>
    <n v="2241857"/>
    <n v="0"/>
    <n v="2241857"/>
    <n v="0"/>
    <n v="2241857"/>
    <n v="0"/>
    <n v="2241857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36"/>
    <s v="BIP"/>
    <s v="REPOSICION POSTA TEHUACO - QUETALCO COMUNA DALCAHUE"/>
    <s v="Ejecución"/>
    <s v="Gobierno Regional"/>
    <s v="I. Municipalidad de Dalcahue"/>
    <s v="Comunal"/>
    <s v=""/>
    <s v="Dalcahue"/>
    <s v=""/>
    <s v="Salud"/>
    <s v="01-06-2016"/>
    <s v="31-12-2017"/>
    <s v="RS"/>
    <s v=""/>
    <s v="Fndr"/>
    <s v="Proyectos (31.02)"/>
    <s v="Obras Civiles (31.02.004)"/>
    <n v="365273000"/>
    <n v="365273000"/>
    <n v="356404191"/>
    <n v="106507565"/>
    <n v="249896626"/>
    <n v="0"/>
    <n v="0"/>
    <n v="249896626"/>
    <n v="18478463"/>
    <n v="0"/>
    <n v="231418163"/>
    <n v="18478463"/>
    <n v="0"/>
    <n v="70974233"/>
    <n v="0"/>
    <n v="0"/>
    <n v="0"/>
    <n v="95544939"/>
    <n v="0"/>
    <n v="0"/>
    <n v="0"/>
    <n v="54348689"/>
    <n v="0"/>
    <n v="10550302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36"/>
    <s v="BIP"/>
    <s v="REPOSICION POSTA TEHUACO - QUETALCO COMUNA DALCAHUE"/>
    <s v="Ejecución"/>
    <s v="Gobierno Regional"/>
    <s v="I. Municipalidad de Dalcahue"/>
    <s v="Comunal"/>
    <s v=""/>
    <s v="Dalcahue"/>
    <s v=""/>
    <s v="Salud"/>
    <s v="01-06-2016"/>
    <s v="31-12-2017"/>
    <s v="RS"/>
    <s v=""/>
    <s v="Fndr"/>
    <s v="Proyectos (31.02)"/>
    <s v="Equipamiento (31.02.005)"/>
    <n v="18296000"/>
    <n v="18296000"/>
    <n v="18686876"/>
    <n v="0"/>
    <n v="18686876"/>
    <n v="0"/>
    <n v="0"/>
    <n v="18684374"/>
    <n v="0"/>
    <n v="2502"/>
    <n v="18684374"/>
    <n v="2502"/>
    <n v="0"/>
    <n v="0"/>
    <n v="0"/>
    <n v="0"/>
    <n v="0"/>
    <n v="0"/>
    <n v="0"/>
    <n v="0"/>
    <n v="0"/>
    <n v="0"/>
    <n v="0"/>
    <n v="18684374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36"/>
    <s v="BIP"/>
    <s v="REPOSICION POSTA TEHUACO - QUETALCO COMUNA DALCAHUE"/>
    <s v="Ejecución"/>
    <s v="Gobierno Regional"/>
    <s v="I. Municipalidad de Dalcahue"/>
    <s v="Comunal"/>
    <s v=""/>
    <s v="Dalcahue"/>
    <s v=""/>
    <s v="Salud"/>
    <s v="01-06-2016"/>
    <s v="31-12-2017"/>
    <s v="RS"/>
    <s v=""/>
    <s v="Fndr"/>
    <s v="Proyectos (31.02)"/>
    <s v="Equipos (31.02.006)"/>
    <n v="13848000"/>
    <n v="13848000"/>
    <n v="13704447"/>
    <n v="0"/>
    <n v="13704447"/>
    <n v="0"/>
    <n v="0"/>
    <n v="13704447"/>
    <n v="0"/>
    <n v="0"/>
    <n v="13704447"/>
    <n v="0"/>
    <n v="0"/>
    <n v="0"/>
    <n v="0"/>
    <n v="0"/>
    <n v="0"/>
    <n v="0"/>
    <n v="0"/>
    <n v="0"/>
    <n v="0"/>
    <n v="0"/>
    <n v="0"/>
    <n v="13704447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37"/>
    <s v="BIP"/>
    <s v="MEJORAMIENTO Y AMPLIACION SERVICIO APR HUILLINCO, CHONCHI"/>
    <s v="Ejecución"/>
    <s v="Gobierno Regional"/>
    <s v="I. Municipalidad de Chonchi"/>
    <s v="Comunal"/>
    <s v=""/>
    <s v="Chonchi"/>
    <s v=""/>
    <s v="Agua Potable y Alcantarillado"/>
    <s v="01-04-2016"/>
    <s v="31-12-2016"/>
    <s v=""/>
    <s v=""/>
    <s v="Fndr"/>
    <s v="A Otras Entidades Públicas (33.03)"/>
    <s v="Municipalidades (Programa Mejoramiento de Barrios) (33.03.100)"/>
    <n v="400517000"/>
    <n v="400517000"/>
    <n v="371825664"/>
    <n v="219892030"/>
    <n v="151933634"/>
    <n v="0"/>
    <n v="0"/>
    <n v="151933634"/>
    <n v="151933634"/>
    <n v="0"/>
    <n v="0"/>
    <n v="1519336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38"/>
    <s v="BIP"/>
    <s v="REPOSICION ESCUELA RURAL DE COINCO, QUELLON"/>
    <s v="Ejecución"/>
    <s v="Gobierno Regional"/>
    <s v="Gobierno Regional"/>
    <s v="Comunal"/>
    <s v=""/>
    <s v="Quellon"/>
    <s v=""/>
    <s v="Educación y Cultura"/>
    <s v="03-04-2012"/>
    <s v="31-12-2016"/>
    <s v="RS"/>
    <s v=""/>
    <s v="Fndr"/>
    <s v="Proyectos (31.02)"/>
    <s v="Obras Civiles (31.02.004)"/>
    <n v="1030514000"/>
    <n v="1030514000"/>
    <n v="1030514000"/>
    <n v="16915000"/>
    <n v="500000000"/>
    <n v="513599000"/>
    <n v="0"/>
    <n v="0"/>
    <n v="0"/>
    <n v="5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GENERACIÓN DE UN SISTEMA EDUCATIVO QUE RESPONDA A UNA EDUCACIÓN DE CALIDAD, INNOVADOR, CON IGUALDAD"/>
    <s v=""/>
    <s v=""/>
    <s v=""/>
    <s v=""/>
    <s v=""/>
    <s v=""/>
    <s v=""/>
    <m/>
    <m/>
  </r>
  <r>
    <x v="139"/>
    <s v="BIP"/>
    <s v="CONSTRUCCION REFUGIO PASO VURILOCHE"/>
    <s v="Ejecución"/>
    <s v="Gobierno Regional"/>
    <s v="I. Municipalidad de Puerto Varas"/>
    <s v="Comunal"/>
    <s v=""/>
    <s v="Puerto Varas"/>
    <s v=""/>
    <s v="Multisectorial"/>
    <s v="02-01-2017"/>
    <s v="31-12-2017"/>
    <s v=""/>
    <s v=""/>
    <s v="Fndr"/>
    <s v="A Otras Entidades Públicas (33.03)"/>
    <s v="Municipalidades (Fondo Regional de Iniciativa Local) (33.03.125)"/>
    <n v="48000000"/>
    <n v="48000000"/>
    <n v="48000000"/>
    <n v="27413219"/>
    <n v="20586781"/>
    <n v="0"/>
    <n v="0"/>
    <n v="0"/>
    <n v="0"/>
    <n v="20586781"/>
    <n v="0"/>
    <n v="205867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140"/>
    <s v="BIP"/>
    <s v="CONSTRUCCION REFUGIO PASO VURILOCHE ETAPA 2"/>
    <s v="Ejecución"/>
    <s v="Gobierno Regional"/>
    <s v="I. Municipalidad de Puerto Varas"/>
    <s v="Comunal"/>
    <s v=""/>
    <s v="Puerto Varas"/>
    <s v=""/>
    <s v="Multisectorial"/>
    <s v="02-01-2017"/>
    <s v="31-12-2017"/>
    <s v=""/>
    <s v=""/>
    <s v="Fndr"/>
    <s v="A Otras Entidades Públicas (33.03)"/>
    <s v="Municipalidades (Fondo Regional de Iniciativa Local) (33.03.125)"/>
    <n v="42000000"/>
    <n v="42000000"/>
    <n v="42000000"/>
    <n v="915342"/>
    <n v="41084658"/>
    <n v="0"/>
    <n v="0"/>
    <n v="0"/>
    <n v="0"/>
    <n v="41084658"/>
    <n v="0"/>
    <n v="410846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41"/>
    <s v="BIP"/>
    <s v="CAPACITACION ASESORIA TECNICA EN TURISMO RURAL PEQUEÑOS AGRICULTORES"/>
    <s v="Ejecución"/>
    <s v="Gobierno Regional"/>
    <s v="Instituto de Desarrollo Agropecuario"/>
    <s v="Regional"/>
    <s v=""/>
    <s v=""/>
    <s v=""/>
    <s v="Silvoagropecuario"/>
    <s v="01-04-2015"/>
    <s v="31-12-2017"/>
    <s v=""/>
    <s v=""/>
    <s v="Fndr"/>
    <s v="A Otras Entidades Públicas (33.03)"/>
    <s v="INDAP-Capacitación Asesoría Técnica en Turismo Rural Pequeños Agricultores (30136317-0) (33.03.234)"/>
    <n v="48500000"/>
    <n v="48500000"/>
    <n v="48500000"/>
    <n v="0"/>
    <n v="48500000"/>
    <n v="0"/>
    <n v="0"/>
    <n v="0"/>
    <n v="0"/>
    <n v="48500000"/>
    <n v="0"/>
    <n v="48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142"/>
    <s v="BIP"/>
    <s v="CONSTRUCCION CENTRO REFERENCIA Y DIAGNOSTICO MÉDICO, OSORNO"/>
    <s v="Ejecución"/>
    <s v="Gobierno Regional"/>
    <s v="I. Municipalidad de Osorno"/>
    <s v="Comunal"/>
    <s v=""/>
    <s v="Osorno"/>
    <s v=""/>
    <s v="Salud"/>
    <s v="01-10-2016"/>
    <s v="31-12-2017"/>
    <s v="RS"/>
    <s v=""/>
    <s v="Fndr"/>
    <s v="Proyectos (31.02)"/>
    <s v="Gastos Administrativos (31.02.001)"/>
    <n v="1046000"/>
    <n v="1046000"/>
    <n v="1046000"/>
    <n v="0"/>
    <n v="0"/>
    <n v="1046000"/>
    <n v="0"/>
    <n v="0"/>
    <n v="0"/>
    <n v="0"/>
    <n v="0"/>
    <n v="10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2"/>
    <s v="BIP"/>
    <s v="CONSTRUCCION CENTRO REFERENCIA Y DIAGNOSTICO MÉDICO, OSORNO"/>
    <s v="Ejecución"/>
    <s v="Gobierno Regional"/>
    <s v="I. Municipalidad de Osorno"/>
    <s v="Comunal"/>
    <s v=""/>
    <s v="Osorno"/>
    <s v=""/>
    <s v="Salud"/>
    <s v="01-10-2016"/>
    <s v="31-12-2017"/>
    <s v="RS"/>
    <s v=""/>
    <s v="Fndr"/>
    <s v="Proyectos (31.02)"/>
    <s v="Consultorías (31.02.002)"/>
    <n v="12554000"/>
    <n v="12554000"/>
    <n v="11552000"/>
    <n v="0"/>
    <n v="11552000"/>
    <n v="0"/>
    <n v="0"/>
    <n v="11552000"/>
    <n v="4890362"/>
    <n v="0"/>
    <n v="6661638"/>
    <n v="7200762"/>
    <n v="0"/>
    <n v="0"/>
    <n v="0"/>
    <n v="0"/>
    <n v="0"/>
    <n v="2040838"/>
    <n v="0"/>
    <n v="1155200"/>
    <n v="0"/>
    <n v="1155200"/>
    <n v="0"/>
    <n v="1155200"/>
    <n v="0"/>
    <n v="115520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2"/>
    <s v="BIP"/>
    <s v="CONSTRUCCION CENTRO REFERENCIA Y DIAGNOSTICO MÉDICO, OSORNO"/>
    <s v="Ejecución"/>
    <s v="Gobierno Regional"/>
    <s v="I. Municipalidad de Osorno"/>
    <s v="Comunal"/>
    <s v=""/>
    <s v="Osorno"/>
    <s v=""/>
    <s v="Salud"/>
    <s v="01-10-2016"/>
    <s v="31-12-2017"/>
    <s v="RS"/>
    <s v=""/>
    <s v="Fndr"/>
    <s v="Proyectos (31.02)"/>
    <s v="Obras Civiles (31.02.004)"/>
    <n v="2871123000"/>
    <n v="2871123000"/>
    <n v="2997445847"/>
    <n v="219369486"/>
    <n v="1595687867"/>
    <n v="1182388494"/>
    <n v="0"/>
    <n v="1595687867"/>
    <n v="787922486"/>
    <n v="0"/>
    <n v="807765381"/>
    <n v="2190302868"/>
    <n v="0"/>
    <n v="74902633"/>
    <n v="0"/>
    <n v="0"/>
    <n v="0"/>
    <n v="160773654"/>
    <n v="0"/>
    <n v="91660765"/>
    <n v="0"/>
    <n v="260436441"/>
    <n v="0"/>
    <n v="219991888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2"/>
    <s v="BIP"/>
    <s v="CONSTRUCCION CENTRO REFERENCIA Y DIAGNOSTICO MÉDICO, OSORNO"/>
    <s v="Ejecución"/>
    <s v="Gobierno Regional"/>
    <s v="I. Municipalidad de Osorno"/>
    <s v="Comunal"/>
    <s v=""/>
    <s v="Osorno"/>
    <s v=""/>
    <s v="Salud"/>
    <s v="01-10-2016"/>
    <s v="31-12-2017"/>
    <s v="RS"/>
    <s v=""/>
    <s v="Fndr"/>
    <s v="Proyectos (31.02)"/>
    <s v="Equipamiento (31.02.005)"/>
    <n v="40220000"/>
    <n v="40220000"/>
    <n v="40220000"/>
    <n v="0"/>
    <n v="0"/>
    <n v="40220000"/>
    <n v="0"/>
    <n v="0"/>
    <n v="0"/>
    <n v="0"/>
    <n v="0"/>
    <n v="402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2"/>
    <s v="BIP"/>
    <s v="CONSTRUCCION CENTRO REFERENCIA Y DIAGNOSTICO MÉDICO, OSORNO"/>
    <s v="Ejecución"/>
    <s v="Gobierno Regional"/>
    <s v="I. Municipalidad de Osorno"/>
    <s v="Comunal"/>
    <s v=""/>
    <s v="Osorno"/>
    <s v=""/>
    <s v="Salud"/>
    <s v="01-10-2016"/>
    <s v="31-12-2017"/>
    <s v="RS"/>
    <s v=""/>
    <s v="Fndr"/>
    <s v="Proyectos (31.02)"/>
    <s v="Equipos (31.02.006)"/>
    <n v="466564000"/>
    <n v="466564000"/>
    <n v="466564000"/>
    <n v="0"/>
    <n v="0"/>
    <n v="466564000"/>
    <n v="0"/>
    <n v="0"/>
    <n v="0"/>
    <n v="0"/>
    <n v="0"/>
    <n v="46656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3"/>
    <s v="BIP"/>
    <s v="MEJORAMIENTO RUTA 7 SECTOR PUERTO CARDENAS-SANTA LUCIA"/>
    <s v="Ejecución"/>
    <s v="Gobierno Regional"/>
    <s v="Dirección Vialidad"/>
    <s v="Provincial"/>
    <s v="PALENA"/>
    <s v=""/>
    <s v=""/>
    <s v="Transporte"/>
    <s v="01-07-2010"/>
    <s v="01-01-2014"/>
    <s v="RS"/>
    <s v="PLAN ZONAS EXTREMAS,PATAGONIA VERDE,Extrasectorial"/>
    <s v="Plan Especial de Desarrollo Zonas Extremas"/>
    <s v="Proyectos (31.02)"/>
    <s v="Consultorías (31.02.002)"/>
    <n v="1420293000"/>
    <n v="1420293000"/>
    <n v="2317158639"/>
    <n v="1104585807"/>
    <n v="390522000"/>
    <n v="822050832"/>
    <n v="0"/>
    <n v="390522000"/>
    <n v="190182140"/>
    <n v="0"/>
    <n v="200339860"/>
    <n v="1070564832"/>
    <n v="0"/>
    <n v="35502000"/>
    <n v="0"/>
    <n v="35502000"/>
    <n v="0"/>
    <n v="0"/>
    <n v="0"/>
    <n v="71004000"/>
    <n v="0"/>
    <n v="0"/>
    <n v="0"/>
    <n v="5833186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3"/>
    <s v="BIP"/>
    <s v="MEJORAMIENTO RUTA 7 SECTOR PUERTO CARDENAS-SANTA LUCIA"/>
    <s v="Ejecución"/>
    <s v="Gobierno Regional"/>
    <s v="Dirección Vialidad"/>
    <s v="Provincial"/>
    <s v="PALENA"/>
    <s v=""/>
    <s v=""/>
    <s v="Transporte"/>
    <s v="01-07-2010"/>
    <s v="01-01-2014"/>
    <s v="RS"/>
    <s v="PLAN ZONAS EXTREMAS,PATAGONIA VERDE,Extrasectorial"/>
    <s v="Plan Especial de Desarrollo Zonas Extremas"/>
    <s v="Proyectos (31.02)"/>
    <s v="Terrenos (31.02.003)"/>
    <n v="493407000"/>
    <n v="481514000"/>
    <n v="481514000"/>
    <n v="0"/>
    <n v="481514000"/>
    <n v="0"/>
    <n v="0"/>
    <n v="0"/>
    <n v="0"/>
    <n v="481514000"/>
    <n v="0"/>
    <n v="48151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3"/>
    <s v="BIP"/>
    <s v="MEJORAMIENTO RUTA 7 SECTOR PUERTO CARDENAS-SANTA LUCIA"/>
    <s v="Ejecución"/>
    <s v="Gobierno Regional"/>
    <s v="Dirección Vialidad"/>
    <s v="Provincial"/>
    <s v="PALENA"/>
    <s v=""/>
    <s v=""/>
    <s v="Transporte"/>
    <s v="01-07-2010"/>
    <s v="01-01-2014"/>
    <s v="RS"/>
    <s v="PLAN ZONAS EXTREMAS,PATAGONIA VERDE,Extrasectorial"/>
    <s v="Plan Especial de Desarrollo Zonas Extremas"/>
    <s v="Proyectos (31.02)"/>
    <s v="Obras Civiles (31.02.004)"/>
    <n v="17469650000"/>
    <n v="17469650000"/>
    <n v="19477572312"/>
    <n v="12157574634"/>
    <n v="4145435118"/>
    <n v="3174562560"/>
    <n v="0"/>
    <n v="783659800"/>
    <n v="0"/>
    <n v="3361775318"/>
    <n v="783659800"/>
    <n v="6536337878"/>
    <n v="0"/>
    <n v="0"/>
    <n v="0"/>
    <n v="0"/>
    <n v="0"/>
    <n v="445435118"/>
    <n v="0"/>
    <n v="338224682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4"/>
    <s v="BIP"/>
    <s v="REPOSICION LABORATORIO HOSPITAL DE CHAITÉN"/>
    <s v="Ejecución"/>
    <s v="Gobierno Regional"/>
    <s v="Servicio de Salud Reloncavi"/>
    <s v="Comunal"/>
    <s v=""/>
    <s v="Chaiten"/>
    <s v=""/>
    <s v="Salud"/>
    <s v="01-02-2015"/>
    <s v="31-12-2016"/>
    <s v="RS"/>
    <s v="PLAN ZONAS EXTREMAS,CHAITEN RECONSTRUCCION"/>
    <s v="Plan Especial de Desarrollo Zonas Extremas"/>
    <s v="Proyectos (31.02)"/>
    <s v="Obras Civiles (31.02.004)"/>
    <n v="82799000"/>
    <n v="82799000"/>
    <n v="71636961"/>
    <n v="716369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4"/>
    <s v="BIP"/>
    <s v="REPOSICION LABORATORIO HOSPITAL DE CHAITÉN"/>
    <s v="Ejecución"/>
    <s v="Gobierno Regional"/>
    <s v="Servicio de Salud Reloncavi"/>
    <s v="Comunal"/>
    <s v=""/>
    <s v="Chaiten"/>
    <s v=""/>
    <s v="Salud"/>
    <s v="01-02-2015"/>
    <s v="31-12-2016"/>
    <s v="RS"/>
    <s v="PLAN ZONAS EXTREMAS,CHAITEN RECONSTRUCCION"/>
    <s v="Plan Especial de Desarrollo Zonas Extremas"/>
    <s v="Proyectos (31.02)"/>
    <s v="Equipamiento (31.02.005)"/>
    <n v="3743000"/>
    <n v="3743000"/>
    <n v="3743000"/>
    <n v="0"/>
    <n v="3743000"/>
    <n v="0"/>
    <n v="0"/>
    <n v="0"/>
    <n v="0"/>
    <n v="374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4"/>
    <s v="BIP"/>
    <s v="REPOSICION LABORATORIO HOSPITAL DE CHAITÉN"/>
    <s v="Ejecución"/>
    <s v="Gobierno Regional"/>
    <s v="Servicio de Salud Reloncavi"/>
    <s v="Comunal"/>
    <s v=""/>
    <s v="Chaiten"/>
    <s v=""/>
    <s v="Salud"/>
    <s v="01-02-2015"/>
    <s v="31-12-2016"/>
    <s v="RS"/>
    <s v="PLAN ZONAS EXTREMAS,CHAITEN RECONSTRUCCION"/>
    <s v="Plan Especial de Desarrollo Zonas Extremas"/>
    <s v="Proyectos (31.02)"/>
    <s v="Equipos (31.02.006)"/>
    <n v="79486000"/>
    <n v="79486000"/>
    <n v="78617517"/>
    <n v="786175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5"/>
    <s v="BIP"/>
    <s v="MEJORAMIENTO DIVERSAS CALLES DE LA PROVINCIA PALENA"/>
    <s v="Ejecución"/>
    <s v="Gobierno Regional"/>
    <s v="Seremi de Vivienda y Urbanismo"/>
    <s v="Provincial"/>
    <s v="PALENA"/>
    <s v=""/>
    <s v=""/>
    <s v="Transporte"/>
    <s v="01-01-2016"/>
    <s v="31-12-2016"/>
    <s v="RS"/>
    <s v="PLAN ZONAS EXTREMAS,CHAITEN RECONSTRUCCION,Gobernación"/>
    <s v="Plan Especial de Desarrollo Zonas Extremas"/>
    <s v="Proyectos (31.02)"/>
    <s v="Obras Civiles (31.02.004)"/>
    <n v="2641990000"/>
    <n v="2641990000"/>
    <n v="2634340014"/>
    <n v="2215804231"/>
    <n v="418535783"/>
    <n v="0"/>
    <n v="0"/>
    <n v="418535783"/>
    <n v="105000000"/>
    <n v="0"/>
    <n v="313535783"/>
    <n v="225000000"/>
    <n v="0"/>
    <n v="60000000"/>
    <n v="0"/>
    <n v="0"/>
    <n v="0"/>
    <n v="73535783"/>
    <n v="0"/>
    <n v="60000000"/>
    <n v="0"/>
    <n v="60000000"/>
    <n v="0"/>
    <n v="60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46"/>
    <s v="BIP"/>
    <s v="CONSERVACION CAMINO BÁSICO, RUTA W-609, ETAPA I"/>
    <s v="Ejecución"/>
    <s v="Gobierno Regional"/>
    <s v="Dirección Vialidad"/>
    <s v="Provincial"/>
    <s v="PALENA"/>
    <s v=""/>
    <s v=""/>
    <s v="Transporte"/>
    <s v="01-03-2016"/>
    <s v="31-12-2017"/>
    <s v="Sin Rate"/>
    <s v=""/>
    <s v="Plan Especial de Desarrollo Zonas Extremas"/>
    <s v="Proyectos (31.02)"/>
    <s v="Gastos Administrativos (31.02.001)"/>
    <n v="1000000"/>
    <n v="1000000"/>
    <n v="1000000"/>
    <n v="0"/>
    <n v="1000000"/>
    <n v="0"/>
    <n v="0"/>
    <n v="0"/>
    <n v="0"/>
    <n v="1000000"/>
    <n v="0"/>
    <n v="1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46"/>
    <s v="BIP"/>
    <s v="CONSERVACION CAMINO BÁSICO, RUTA W-609, ETAPA I"/>
    <s v="Ejecución"/>
    <s v="Gobierno Regional"/>
    <s v="Dirección Vialidad"/>
    <s v="Provincial"/>
    <s v="PALENA"/>
    <s v=""/>
    <s v=""/>
    <s v="Transporte"/>
    <s v="01-03-2016"/>
    <s v="31-12-2017"/>
    <s v="Sin Rate"/>
    <s v=""/>
    <s v="Plan Especial de Desarrollo Zonas Extremas"/>
    <s v="Proyectos (31.02)"/>
    <s v="Obras Civiles (31.02.004)"/>
    <n v="1299327000"/>
    <n v="1299327000"/>
    <n v="1418773085"/>
    <n v="198808402"/>
    <n v="1219964683"/>
    <n v="0"/>
    <n v="0"/>
    <n v="1219964683"/>
    <n v="51988845"/>
    <n v="0"/>
    <n v="1167975838"/>
    <n v="349490767"/>
    <n v="0"/>
    <n v="0"/>
    <n v="0"/>
    <n v="156499511"/>
    <n v="0"/>
    <n v="713974405"/>
    <n v="0"/>
    <n v="0"/>
    <n v="0"/>
    <n v="106519306"/>
    <n v="0"/>
    <n v="159758600"/>
    <n v="0"/>
    <n v="31224016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47"/>
    <s v="BIP"/>
    <s v="CONSTRUCCION POLIDEPORTIVO RÍO NEGRO"/>
    <s v="Ejecución"/>
    <s v="Gobierno Regional"/>
    <s v="I. Municipalidad de Rio Negro"/>
    <s v="Comunal"/>
    <s v=""/>
    <s v="Rio Negro"/>
    <s v=""/>
    <s v="Deportes"/>
    <s v="01-01-2013"/>
    <s v="31-12-2013"/>
    <s v="RS"/>
    <s v=""/>
    <s v="Fndr"/>
    <s v="Proyectos (31.02)"/>
    <s v="Consultorías (31.02.002)"/>
    <n v="11025000"/>
    <n v="11025000"/>
    <n v="11025000"/>
    <n v="110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7"/>
    <s v="BIP"/>
    <s v="CONSTRUCCION POLIDEPORTIVO RÍO NEGRO"/>
    <s v="Ejecución"/>
    <s v="Gobierno Regional"/>
    <s v="I. Municipalidad de Rio Negro"/>
    <s v="Comunal"/>
    <s v=""/>
    <s v="Rio Negro"/>
    <s v=""/>
    <s v="Deportes"/>
    <s v="01-01-2013"/>
    <s v="31-12-2013"/>
    <s v="RS"/>
    <s v=""/>
    <s v="Fndr"/>
    <s v="Proyectos (31.02)"/>
    <s v="Obras Civiles (31.02.004)"/>
    <n v="1099369000"/>
    <n v="1099369000"/>
    <n v="2751976112"/>
    <n v="1095671261"/>
    <n v="1656304851"/>
    <n v="0"/>
    <n v="0"/>
    <n v="0"/>
    <n v="0"/>
    <n v="1656304851"/>
    <n v="0"/>
    <n v="16563048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7"/>
    <s v="BIP"/>
    <s v="CONSTRUCCION POLIDEPORTIVO RÍO NEGRO"/>
    <s v="Ejecución"/>
    <s v="Gobierno Regional"/>
    <s v="I. Municipalidad de Rio Negro"/>
    <s v="Comunal"/>
    <s v=""/>
    <s v="Rio Negro"/>
    <s v=""/>
    <s v="Deportes"/>
    <s v="01-01-2013"/>
    <s v="31-12-2013"/>
    <s v="RS"/>
    <s v=""/>
    <s v="Fndr"/>
    <s v="Proyectos (31.02)"/>
    <s v="Equipamiento (31.02.005)"/>
    <n v="71387000"/>
    <n v="71387000"/>
    <n v="62130328"/>
    <n v="61023628"/>
    <n v="1106700"/>
    <n v="0"/>
    <n v="0"/>
    <n v="0"/>
    <n v="0"/>
    <n v="1106700"/>
    <n v="0"/>
    <n v="11067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8"/>
    <s v="BIP"/>
    <s v="REPOSICION LICEO E INTERNADO ANTULAFKEN DE PUAUCHO"/>
    <s v="Ejecución"/>
    <s v="Gobierno Regional"/>
    <s v="I. Municipalidad de San Juan de la Costa"/>
    <s v="Comunal"/>
    <s v=""/>
    <s v="San Juan de la Costa"/>
    <s v=""/>
    <s v="Educación y Cultura"/>
    <s v="01-01-2013"/>
    <s v="31-12-2013"/>
    <s v="RS"/>
    <s v="Extrasectorial"/>
    <s v="Prov.Infraestructura Educacional"/>
    <s v="Proyectos (31.02)"/>
    <s v="Gastos Administrativos (31.02.001)"/>
    <n v="20233000"/>
    <n v="14000000"/>
    <n v="20233000"/>
    <n v="2023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8"/>
    <s v="BIP"/>
    <s v="REPOSICION LICEO E INTERNADO ANTULAFKEN DE PUAUCHO"/>
    <s v="Ejecución"/>
    <s v="Gobierno Regional"/>
    <s v="I. Municipalidad de San Juan de la Costa"/>
    <s v="Comunal"/>
    <s v=""/>
    <s v="San Juan de la Costa"/>
    <s v=""/>
    <s v="Educación y Cultura"/>
    <s v="01-01-2013"/>
    <s v="31-12-2013"/>
    <s v="RS"/>
    <s v="Extrasectorial"/>
    <s v="Prov.Infraestructura Educacional"/>
    <s v="Proyectos (31.02)"/>
    <s v="Consultorías (31.02.002)"/>
    <n v="29288000"/>
    <n v="29288000"/>
    <n v="14000000"/>
    <n v="1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8"/>
    <s v="BIP"/>
    <s v="REPOSICION LICEO E INTERNADO ANTULAFKEN DE PUAUCHO"/>
    <s v="Ejecución"/>
    <s v="Gobierno Regional"/>
    <s v="I. Municipalidad de San Juan de la Costa"/>
    <s v="Comunal"/>
    <s v=""/>
    <s v="San Juan de la Costa"/>
    <s v=""/>
    <s v="Educación y Cultura"/>
    <s v="01-01-2013"/>
    <s v="31-12-2013"/>
    <s v="RS"/>
    <s v="Extrasectorial"/>
    <s v="Prov.Infraestructura Educacional"/>
    <s v="Proyectos (31.02)"/>
    <s v="Obras Civiles (31.02.004)"/>
    <n v="1420353000"/>
    <n v="1378829000"/>
    <n v="2489696000"/>
    <n v="0"/>
    <n v="400000000"/>
    <n v="2089696000"/>
    <n v="0"/>
    <n v="400000000"/>
    <n v="400000000"/>
    <n v="0"/>
    <n v="0"/>
    <n v="248969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8"/>
    <s v="BIP"/>
    <s v="REPOSICION LICEO E INTERNADO ANTULAFKEN DE PUAUCHO"/>
    <s v="Ejecución"/>
    <s v="Gobierno Regional"/>
    <s v="I. Municipalidad de San Juan de la Costa"/>
    <s v="Comunal"/>
    <s v=""/>
    <s v="San Juan de la Costa"/>
    <s v=""/>
    <s v="Educación y Cultura"/>
    <s v="01-01-2013"/>
    <s v="31-12-2013"/>
    <s v="RS"/>
    <s v="Extrasectorial"/>
    <s v="Prov.Infraestructura Educacional"/>
    <s v="Proyectos (31.02)"/>
    <s v="Equipamiento (31.02.005)"/>
    <n v="65145000"/>
    <n v="63241000"/>
    <n v="63241000"/>
    <n v="0"/>
    <n v="0"/>
    <n v="63241000"/>
    <n v="0"/>
    <n v="0"/>
    <n v="0"/>
    <n v="0"/>
    <n v="0"/>
    <n v="6324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8"/>
    <s v="BIP"/>
    <s v="REPOSICION LICEO E INTERNADO ANTULAFKEN DE PUAUCHO"/>
    <s v="Ejecución"/>
    <s v="Gobierno Regional"/>
    <s v="I. Municipalidad de San Juan de la Costa"/>
    <s v="Comunal"/>
    <s v=""/>
    <s v="San Juan de la Costa"/>
    <s v=""/>
    <s v="Educación y Cultura"/>
    <s v="01-01-2013"/>
    <s v="31-12-2013"/>
    <s v="RS"/>
    <s v="Extrasectorial"/>
    <s v="Prov.Infraestructura Educacional"/>
    <s v="Proyectos (31.02)"/>
    <s v="Equipos (31.02.006)"/>
    <n v="96010000"/>
    <n v="93204000"/>
    <n v="93204000"/>
    <n v="0"/>
    <n v="0"/>
    <n v="93204000"/>
    <n v="0"/>
    <n v="0"/>
    <n v="0"/>
    <n v="0"/>
    <n v="0"/>
    <n v="9320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8"/>
    <s v="BIP"/>
    <s v="REPOSICION LICEO E INTERNADO ANTULAFKEN DE PUAUCHO"/>
    <s v="Ejecución"/>
    <s v="Gobierno Regional"/>
    <s v="I. Municipalidad de San Juan de la Costa"/>
    <s v="Comunal"/>
    <s v=""/>
    <s v="San Juan de la Costa"/>
    <s v=""/>
    <s v="Educación y Cultura"/>
    <s v="01-01-2013"/>
    <s v="31-12-2013"/>
    <s v="RS"/>
    <s v="Extrasectorial"/>
    <s v="Prov.Infraestructura Educacional"/>
    <s v="Proyectos (31.02)"/>
    <s v="Otros Gastos (31.02.999)"/>
    <n v="28407000"/>
    <n v="27577000"/>
    <n v="13586520"/>
    <n v="135865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49"/>
    <s v="BIP"/>
    <s v="REPOSICION PARCIAL LICEO DE RAHUE, OSORNO"/>
    <s v="Ejecución"/>
    <s v="Gobierno Regional"/>
    <s v="I. Municipalidad de Osorno"/>
    <s v="Comunal"/>
    <s v=""/>
    <s v="Osorno"/>
    <s v=""/>
    <s v="Educación y Cultura"/>
    <s v="01-12-2015"/>
    <s v="31-12-2015"/>
    <s v="RS"/>
    <s v=""/>
    <s v="Prov.Infraestructura Educacional"/>
    <s v="Proyectos (31.02)"/>
    <s v="Gastos Administrativos (31.02.001)"/>
    <n v="1031000"/>
    <n v="1031000"/>
    <n v="1031000"/>
    <n v="0"/>
    <n v="1031000"/>
    <n v="0"/>
    <n v="0"/>
    <n v="0"/>
    <n v="0"/>
    <n v="1031000"/>
    <n v="0"/>
    <n v="10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49"/>
    <s v="BIP"/>
    <s v="REPOSICION PARCIAL LICEO DE RAHUE, OSORNO"/>
    <s v="Ejecución"/>
    <s v="Gobierno Regional"/>
    <s v="I. Municipalidad de Osorno"/>
    <s v="Comunal"/>
    <s v=""/>
    <s v="Osorno"/>
    <s v=""/>
    <s v="Educación y Cultura"/>
    <s v="01-12-2015"/>
    <s v="31-12-2015"/>
    <s v="RS"/>
    <s v=""/>
    <s v="Prov.Infraestructura Educacional"/>
    <s v="Proyectos (31.02)"/>
    <s v="Consultorías (31.02.002)"/>
    <n v="18202000"/>
    <n v="18202000"/>
    <n v="18000000"/>
    <n v="18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49"/>
    <s v="BIP"/>
    <s v="REPOSICION PARCIAL LICEO DE RAHUE, OSORNO"/>
    <s v="Ejecución"/>
    <s v="Gobierno Regional"/>
    <s v="I. Municipalidad de Osorno"/>
    <s v="Comunal"/>
    <s v=""/>
    <s v="Osorno"/>
    <s v=""/>
    <s v="Educación y Cultura"/>
    <s v="01-12-2015"/>
    <s v="31-12-2015"/>
    <s v="RS"/>
    <s v=""/>
    <s v="Prov.Infraestructura Educacional"/>
    <s v="Proyectos (31.02)"/>
    <s v="Obras Civiles (31.02.004)"/>
    <n v="2583869000"/>
    <n v="2583869000"/>
    <n v="2583865764"/>
    <n v="258386576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49"/>
    <s v="BIP"/>
    <s v="REPOSICION PARCIAL LICEO DE RAHUE, OSORNO"/>
    <s v="Ejecución"/>
    <s v="Gobierno Regional"/>
    <s v="I. Municipalidad de Osorno"/>
    <s v="Comunal"/>
    <s v=""/>
    <s v="Osorno"/>
    <s v=""/>
    <s v="Educación y Cultura"/>
    <s v="01-12-2015"/>
    <s v="31-12-2015"/>
    <s v="RS"/>
    <s v=""/>
    <s v="Prov.Infraestructura Educacional"/>
    <s v="Proyectos (31.02)"/>
    <s v="Equipamiento (31.02.005)"/>
    <n v="80126000"/>
    <n v="80126000"/>
    <n v="54372850"/>
    <n v="52699160"/>
    <n v="1673690"/>
    <n v="0"/>
    <n v="0"/>
    <n v="1673690"/>
    <n v="0"/>
    <n v="0"/>
    <n v="1673690"/>
    <n v="0"/>
    <n v="0"/>
    <n v="0"/>
    <n v="0"/>
    <n v="0"/>
    <n v="0"/>
    <n v="0"/>
    <n v="0"/>
    <n v="0"/>
    <n v="0"/>
    <n v="0"/>
    <n v="0"/>
    <n v="167369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50"/>
    <s v="BIP"/>
    <s v="CONSERVACION ACERAS SECTOR CENTRO DE OSORNO"/>
    <s v="Ejecución"/>
    <s v="Gobierno Regional"/>
    <s v="I. Municipalidad de Osorno"/>
    <s v="Comunal"/>
    <s v=""/>
    <s v="Osorno"/>
    <s v=""/>
    <s v="Transporte"/>
    <s v="01-01-2015"/>
    <s v="31-12-2016"/>
    <s v="RS"/>
    <s v=""/>
    <s v="Fndr"/>
    <s v="Proyectos (31.02)"/>
    <s v="Gastos Administrativos (31.02.001)"/>
    <n v="1002000"/>
    <n v="1002000"/>
    <n v="1000000"/>
    <n v="1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50"/>
    <s v="BIP"/>
    <s v="CONSERVACION ACERAS SECTOR CENTRO DE OSORNO"/>
    <s v="Ejecución"/>
    <s v="Gobierno Regional"/>
    <s v="I. Municipalidad de Osorno"/>
    <s v="Comunal"/>
    <s v=""/>
    <s v="Osorno"/>
    <s v=""/>
    <s v="Transporte"/>
    <s v="01-01-2015"/>
    <s v="31-12-2016"/>
    <s v="RS"/>
    <s v=""/>
    <s v="Fndr"/>
    <s v="Proyectos (31.02)"/>
    <s v="Obras Civiles (31.02.004)"/>
    <n v="637839000"/>
    <n v="637839000"/>
    <n v="607147890"/>
    <n v="547983527"/>
    <n v="59164363"/>
    <n v="0"/>
    <n v="0"/>
    <n v="59164363"/>
    <n v="0"/>
    <n v="0"/>
    <n v="59164363"/>
    <n v="59164363"/>
    <n v="0"/>
    <n v="0"/>
    <n v="0"/>
    <n v="0"/>
    <n v="0"/>
    <n v="0"/>
    <n v="0"/>
    <n v="0"/>
    <n v="0"/>
    <n v="0"/>
    <n v="0"/>
    <n v="0"/>
    <n v="0"/>
    <n v="59164363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51"/>
    <s v="BIP"/>
    <s v="CONSTRUCCION POSTA RURAL MANQUEMAPU - PURRANQUE"/>
    <s v="Ejecución"/>
    <s v="Gobierno Regional"/>
    <s v="I. Municipalidad de Purranque"/>
    <s v="Comunal"/>
    <s v=""/>
    <s v="Purranque"/>
    <s v=""/>
    <s v="Salud"/>
    <s v="01-07-2015"/>
    <s v="31-12-2016"/>
    <s v="RS"/>
    <s v=""/>
    <s v="Fndr"/>
    <s v="Proyectos (31.02)"/>
    <s v="Gastos Administrativos (31.02.001)"/>
    <n v="1078000"/>
    <n v="1078000"/>
    <n v="1078000"/>
    <n v="0"/>
    <n v="0"/>
    <n v="1078000"/>
    <n v="0"/>
    <n v="0"/>
    <n v="0"/>
    <n v="0"/>
    <n v="0"/>
    <n v="107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51"/>
    <s v="BIP"/>
    <s v="CONSTRUCCION POSTA RURAL MANQUEMAPU - PURRANQUE"/>
    <s v="Ejecución"/>
    <s v="Gobierno Regional"/>
    <s v="I. Municipalidad de Purranque"/>
    <s v="Comunal"/>
    <s v=""/>
    <s v="Purranque"/>
    <s v=""/>
    <s v="Salud"/>
    <s v="01-07-2015"/>
    <s v="31-12-2016"/>
    <s v="RS"/>
    <s v=""/>
    <s v="Fndr"/>
    <s v="Proyectos (31.02)"/>
    <s v="Consultorías (31.02.002)"/>
    <n v="18533000"/>
    <n v="18533000"/>
    <n v="18333000"/>
    <n v="12832500"/>
    <n v="5500500"/>
    <n v="0"/>
    <n v="0"/>
    <n v="5500500"/>
    <n v="5500500"/>
    <n v="0"/>
    <n v="0"/>
    <n v="5500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52"/>
    <s v="BIP"/>
    <s v="MEJORAMIENTO CONEXIÓN VIAL RUTA 5 - RUTA U-500, OSORNO"/>
    <s v="Prefactibilidad"/>
    <s v="Gobierno Regional"/>
    <s v="Dirección Vialidad"/>
    <s v="Provincial"/>
    <s v="OSORNO"/>
    <s v=""/>
    <s v=""/>
    <s v="Transporte"/>
    <s v="01-11-2013"/>
    <s v="01-03-2015"/>
    <s v="RS"/>
    <s v=""/>
    <s v="Prov.Ley Nro 20.378 Transantiago"/>
    <s v="Proyectos (31.02)"/>
    <s v="Gastos Administrativos (31.02.001)"/>
    <n v="1075000"/>
    <n v="1044000"/>
    <n v="1044000"/>
    <n v="104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52"/>
    <s v="BIP"/>
    <s v="MEJORAMIENTO CONEXIÓN VIAL RUTA 5 - RUTA U-500, OSORNO"/>
    <s v="Prefactibilidad"/>
    <s v="Gobierno Regional"/>
    <s v="Dirección Vialidad"/>
    <s v="Provincial"/>
    <s v="OSORNO"/>
    <s v=""/>
    <s v=""/>
    <s v="Transporte"/>
    <s v="01-11-2013"/>
    <s v="01-03-2015"/>
    <s v="RS"/>
    <s v=""/>
    <s v="Prov.Ley Nro 20.378 Transantiago"/>
    <s v="Proyectos (31.02)"/>
    <s v="Consultorías (31.02.002)"/>
    <n v="292433000"/>
    <n v="292433000"/>
    <n v="175320780"/>
    <n v="171090780"/>
    <n v="4230000"/>
    <n v="0"/>
    <n v="0"/>
    <n v="0"/>
    <n v="0"/>
    <n v="42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53"/>
    <s v="BIP"/>
    <s v="REPOSICION CAMIONES COMPACTADORES Y ADQUISICION CONTENEDORES"/>
    <s v="Ejecución"/>
    <s v="Gobierno Regional"/>
    <s v="I. Municipalidad de Purranque"/>
    <s v="Comunal"/>
    <s v=""/>
    <s v="Purranque"/>
    <s v=""/>
    <s v="Multisectorial"/>
    <s v="01-08-2015"/>
    <s v="31-12-2016"/>
    <s v=""/>
    <s v=""/>
    <s v="Fndr"/>
    <s v="ADQUISICIÓN DE ACTIVOS NO FINANCIEROS (29)"/>
    <s v="Vehículos (29.03)"/>
    <n v="282896000"/>
    <n v="282896000"/>
    <n v="295911000"/>
    <n v="0"/>
    <n v="295911000"/>
    <n v="0"/>
    <n v="0"/>
    <n v="295911000"/>
    <n v="295911000"/>
    <n v="0"/>
    <n v="0"/>
    <n v="29591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53"/>
    <s v="BIP"/>
    <s v="REPOSICION CAMIONES COMPACTADORES Y ADQUISICION CONTENEDORES"/>
    <s v="Ejecución"/>
    <s v="Gobierno Regional"/>
    <s v="I. Municipalidad de Purranque"/>
    <s v="Comunal"/>
    <s v=""/>
    <s v="Purranque"/>
    <s v=""/>
    <s v="Multisectorial"/>
    <s v="01-08-2015"/>
    <s v="31-12-2016"/>
    <s v=""/>
    <s v=""/>
    <s v="Fndr"/>
    <s v="ADQUISICIÓN DE ACTIVOS NO FINANCIEROS (29)"/>
    <s v="Mobiliario y Otros (29.04)"/>
    <n v="154224000"/>
    <n v="154224000"/>
    <n v="154215851"/>
    <n v="1542158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54"/>
    <s v="BIP"/>
    <s v="AMPLIACION CESFAM OVEJERIA, OSORNO."/>
    <s v="Ejecución"/>
    <s v="Gobierno Regional"/>
    <s v="Gobierno Regional"/>
    <s v="Comunal"/>
    <s v=""/>
    <s v="Osorno"/>
    <s v=""/>
    <s v="Salud"/>
    <s v="01-09-2016"/>
    <s v="31-12-2017"/>
    <s v="RS"/>
    <s v=""/>
    <s v="Fndr"/>
    <s v="Proyectos (31.02)"/>
    <s v="Consultorías (31.02.002)"/>
    <n v="13506000"/>
    <n v="13506000"/>
    <n v="13506000"/>
    <n v="0"/>
    <n v="10500000"/>
    <n v="3006000"/>
    <n v="0"/>
    <n v="0"/>
    <n v="0"/>
    <n v="10500000"/>
    <n v="0"/>
    <n v="1350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154"/>
    <s v="BIP"/>
    <s v="AMPLIACION CESFAM OVEJERIA, OSORNO."/>
    <s v="Ejecución"/>
    <s v="Gobierno Regional"/>
    <s v="Gobierno Regional"/>
    <s v="Comunal"/>
    <s v=""/>
    <s v="Osorno"/>
    <s v=""/>
    <s v="Salud"/>
    <s v="01-09-2016"/>
    <s v="31-12-2017"/>
    <s v="RS"/>
    <s v=""/>
    <s v="Fndr"/>
    <s v="Proyectos (31.02)"/>
    <s v="Obras Civiles (31.02.004)"/>
    <n v="3085680000"/>
    <n v="3085680000"/>
    <n v="3085680000"/>
    <n v="0"/>
    <n v="698140247"/>
    <n v="2387539753"/>
    <n v="0"/>
    <n v="0"/>
    <n v="0"/>
    <n v="698140247"/>
    <n v="0"/>
    <n v="30856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155"/>
    <s v="BIP"/>
    <s v="REPOSICION CUARTEL  POLICIAL PREFECTURA  PROVINCIAL  OSORNO"/>
    <s v="Ejecución"/>
    <s v="Gobierno Regional"/>
    <s v="Dirección de Arquitectura"/>
    <s v="Comunal"/>
    <s v=""/>
    <s v="Osorno"/>
    <s v=""/>
    <s v="Defensa y Seguridad"/>
    <s v="01-03-2011"/>
    <s v="31-12-2017"/>
    <s v="RS"/>
    <s v=""/>
    <s v="Fndr"/>
    <s v="Proyectos (31.02)"/>
    <s v="Gastos Administrativos (31.02.001)"/>
    <n v="16381000"/>
    <n v="16381000"/>
    <n v="16381000"/>
    <n v="0"/>
    <n v="16381000"/>
    <n v="0"/>
    <n v="0"/>
    <n v="16381000"/>
    <n v="0"/>
    <n v="0"/>
    <n v="16381000"/>
    <n v="0"/>
    <n v="0"/>
    <n v="0"/>
    <n v="0"/>
    <n v="0"/>
    <n v="0"/>
    <n v="163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55"/>
    <s v="BIP"/>
    <s v="REPOSICION CUARTEL  POLICIAL PREFECTURA  PROVINCIAL  OSORNO"/>
    <s v="Ejecución"/>
    <s v="Gobierno Regional"/>
    <s v="Dirección de Arquitectura"/>
    <s v="Comunal"/>
    <s v=""/>
    <s v="Osorno"/>
    <s v=""/>
    <s v="Defensa y Seguridad"/>
    <s v="01-03-2011"/>
    <s v="31-12-2017"/>
    <s v="RS"/>
    <s v=""/>
    <s v="Fndr"/>
    <s v="Proyectos (31.02)"/>
    <s v="Obras Civiles (31.02.004)"/>
    <n v="4686256000"/>
    <n v="4686256000"/>
    <n v="4686256000"/>
    <n v="0"/>
    <n v="1000000000"/>
    <n v="3686256000"/>
    <n v="0"/>
    <n v="0"/>
    <n v="0"/>
    <n v="1000000000"/>
    <n v="0"/>
    <n v="468625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56"/>
    <s v="BIP"/>
    <s v="REPOSICION PARCIAL LICEO LAS AMERICAS DE ENTRE LAGOS"/>
    <s v="Ejecución"/>
    <s v="Gobierno Regional"/>
    <s v="I. Municipalidad de Puyehue"/>
    <s v="Comunal"/>
    <s v=""/>
    <s v="Puyehue"/>
    <s v=""/>
    <s v="Educación y Cultura"/>
    <s v="01-02-2016"/>
    <s v="31-12-2018"/>
    <s v="RS"/>
    <s v=""/>
    <s v="Fndr"/>
    <s v="Proyectos (31.02)"/>
    <s v="Gastos Administrativos (31.02.001)"/>
    <n v="1212000"/>
    <n v="1212000"/>
    <n v="1212000"/>
    <n v="12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56"/>
    <s v="BIP"/>
    <s v="REPOSICION PARCIAL LICEO LAS AMERICAS DE ENTRE LAGOS"/>
    <s v="Ejecución"/>
    <s v="Gobierno Regional"/>
    <s v="I. Municipalidad de Puyehue"/>
    <s v="Comunal"/>
    <s v=""/>
    <s v="Puyehue"/>
    <s v=""/>
    <s v="Educación y Cultura"/>
    <s v="01-02-2016"/>
    <s v="31-12-2018"/>
    <s v="RS"/>
    <s v=""/>
    <s v="Fndr"/>
    <s v="Proyectos (31.02)"/>
    <s v="Consultorías (31.02.002)"/>
    <n v="41854000"/>
    <n v="41854000"/>
    <n v="22222222"/>
    <n v="3333333"/>
    <n v="13333332"/>
    <n v="5555557"/>
    <n v="0"/>
    <n v="13333332"/>
    <n v="5555555"/>
    <n v="0"/>
    <n v="7777777"/>
    <n v="14444445"/>
    <n v="0"/>
    <n v="0"/>
    <n v="0"/>
    <n v="1111111"/>
    <n v="0"/>
    <n v="2222222"/>
    <n v="1111111"/>
    <n v="1111111"/>
    <n v="0"/>
    <n v="1111111"/>
    <n v="0"/>
    <n v="1111111"/>
    <n v="0"/>
    <n v="1111111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56"/>
    <s v="BIP"/>
    <s v="REPOSICION PARCIAL LICEO LAS AMERICAS DE ENTRE LAGOS"/>
    <s v="Ejecución"/>
    <s v="Gobierno Regional"/>
    <s v="I. Municipalidad de Puyehue"/>
    <s v="Comunal"/>
    <s v=""/>
    <s v="Puyehue"/>
    <s v=""/>
    <s v="Educación y Cultura"/>
    <s v="01-02-2016"/>
    <s v="31-12-2018"/>
    <s v="RS"/>
    <s v=""/>
    <s v="Fndr"/>
    <s v="Proyectos (31.02)"/>
    <s v="Obras Civiles (31.02.004)"/>
    <n v="2141981000"/>
    <n v="2141981000"/>
    <n v="2762016442"/>
    <n v="0"/>
    <n v="1350000000"/>
    <n v="1412016442"/>
    <n v="0"/>
    <n v="1350000000"/>
    <n v="745655297"/>
    <n v="0"/>
    <n v="604344703"/>
    <n v="2645709949"/>
    <n v="0"/>
    <n v="0"/>
    <n v="0"/>
    <n v="0"/>
    <n v="0"/>
    <n v="0"/>
    <n v="116306493"/>
    <n v="116306493"/>
    <n v="0"/>
    <n v="119257868"/>
    <n v="0"/>
    <n v="168564249"/>
    <n v="0"/>
    <n v="200216093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57"/>
    <s v="BIP"/>
    <s v="REPOSICION ESCUELAS ANDREW JACKSON Y RÍO NEGRO, COMUNA RÍO NEGRO"/>
    <s v="Diseño"/>
    <s v="Gobierno Regional"/>
    <s v="Dirección de Arquitectura"/>
    <s v="Comunal"/>
    <s v=""/>
    <s v="Rio Negro"/>
    <s v=""/>
    <s v="Educación y Cultura"/>
    <s v="01-02-2014"/>
    <s v="31-12-2014"/>
    <s v="RS"/>
    <s v="Extrasectorial"/>
    <s v="Fndr"/>
    <s v="Proyectos (31.02)"/>
    <s v="Gastos Administrativos (31.02.001)"/>
    <n v="7000000"/>
    <n v="7000000"/>
    <n v="6796000"/>
    <n v="679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57"/>
    <s v="BIP"/>
    <s v="REPOSICION ESCUELAS ANDREW JACKSON Y RÍO NEGRO, COMUNA RÍO NEGRO"/>
    <s v="Diseño"/>
    <s v="Gobierno Regional"/>
    <s v="Dirección de Arquitectura"/>
    <s v="Comunal"/>
    <s v=""/>
    <s v="Rio Negro"/>
    <s v=""/>
    <s v="Educación y Cultura"/>
    <s v="01-02-2014"/>
    <s v="31-12-2014"/>
    <s v="RS"/>
    <s v="Extrasectorial"/>
    <s v="Fndr"/>
    <s v="Proyectos (31.02)"/>
    <s v="Consultorías (31.02.002)"/>
    <n v="132204000"/>
    <n v="132204000"/>
    <n v="128339324"/>
    <n v="25667865"/>
    <n v="50000000"/>
    <n v="52671459"/>
    <n v="0"/>
    <n v="50000000"/>
    <n v="50000000"/>
    <n v="0"/>
    <n v="0"/>
    <n v="1026714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58"/>
    <s v="BIP"/>
    <s v="REPOSICION CUARTEL SEXTA COMPAÑIA DE BOMBEROS, PUERTO VARAS"/>
    <s v="Diseño"/>
    <s v="Gobierno Regional"/>
    <s v="Gobierno Regional"/>
    <s v="Comunal"/>
    <s v=""/>
    <s v="Puerto Varas"/>
    <s v=""/>
    <s v="Defensa y Seguridad"/>
    <s v="01-03-2016"/>
    <s v="31-12-2017"/>
    <s v="RS"/>
    <s v=""/>
    <s v="Fndr"/>
    <s v="Proyectos (31.02)"/>
    <s v="Gastos Administrativos (31.02.001)"/>
    <n v="1001000"/>
    <n v="1001000"/>
    <n v="1001000"/>
    <n v="0"/>
    <n v="1001000"/>
    <n v="0"/>
    <n v="0"/>
    <n v="1001000"/>
    <n v="0"/>
    <n v="0"/>
    <n v="1001000"/>
    <n v="0"/>
    <n v="0"/>
    <n v="0"/>
    <n v="0"/>
    <n v="10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DE UN SISTEMA DE SEGURIDAD QUE PROPICIE UN AMBIENTE CIUDADANO DE PARTICIPACIÓN Y COOPERACIÓN"/>
    <s v=""/>
    <s v=""/>
    <s v=""/>
    <s v=""/>
    <s v=""/>
    <s v=""/>
    <s v=""/>
    <s v=""/>
    <s v=""/>
  </r>
  <r>
    <x v="158"/>
    <s v="BIP"/>
    <s v="REPOSICION CUARTEL SEXTA COMPAÑIA DE BOMBEROS, PUERTO VARAS"/>
    <s v="Diseño"/>
    <s v="Gobierno Regional"/>
    <s v="Gobierno Regional"/>
    <s v="Comunal"/>
    <s v=""/>
    <s v="Puerto Varas"/>
    <s v=""/>
    <s v="Defensa y Seguridad"/>
    <s v="01-03-2016"/>
    <s v="31-12-2017"/>
    <s v="RS"/>
    <s v=""/>
    <s v="Fndr"/>
    <s v="Proyectos (31.02)"/>
    <s v="Consultorías (31.02.002)"/>
    <n v="36002000"/>
    <n v="36002000"/>
    <n v="36000000"/>
    <n v="0"/>
    <n v="11001000"/>
    <n v="24999000"/>
    <n v="0"/>
    <n v="0"/>
    <n v="0"/>
    <n v="11001000"/>
    <n v="0"/>
    <n v="36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DE UN SISTEMA DE SEGURIDAD QUE PROPICIE UN AMBIENTE CIUDADANO DE PARTICIPACIÓN Y COOPERACIÓN"/>
    <s v=""/>
    <s v=""/>
    <s v=""/>
    <s v=""/>
    <s v=""/>
    <s v=""/>
    <s v=""/>
    <s v=""/>
    <s v=""/>
  </r>
  <r>
    <x v="159"/>
    <s v="BIP"/>
    <s v="CONSTRUCCION CENTRO COMUNITARIO DEPORTIVO PUREO"/>
    <s v="Ejecución"/>
    <s v="Gobierno Regional"/>
    <s v="I. Municipalidad de Queilen"/>
    <s v="Comunal"/>
    <s v=""/>
    <s v="Queilen"/>
    <s v=""/>
    <s v="Deportes"/>
    <s v="01-01-2017"/>
    <s v="31-12-2017"/>
    <s v=""/>
    <s v=""/>
    <s v="Fndr"/>
    <s v="A Otras Entidades Públicas (33.03)"/>
    <s v="Municipalidades (Fondo Regional de Iniciativa Local) (33.03.125)"/>
    <n v="35000000"/>
    <n v="35000000"/>
    <n v="34999911"/>
    <n v="0"/>
    <n v="34999911"/>
    <n v="0"/>
    <n v="0"/>
    <n v="34999911"/>
    <n v="19278464"/>
    <n v="0"/>
    <n v="15721447"/>
    <n v="19278464"/>
    <n v="0"/>
    <n v="8638091"/>
    <n v="0"/>
    <n v="0"/>
    <n v="0"/>
    <n v="0"/>
    <n v="0"/>
    <n v="0"/>
    <n v="0"/>
    <n v="70833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160"/>
    <s v="BIP"/>
    <s v="CONSTRUCCION  CANCHA DE FUTBOL AGONÍ"/>
    <s v="Ejecución"/>
    <s v="Gobierno Regional"/>
    <s v="I. Municipalidad de Queilen"/>
    <s v="Comunal"/>
    <s v=""/>
    <s v="Queilen"/>
    <s v=""/>
    <s v="Deportes"/>
    <s v="01-01-2017"/>
    <s v="31-12-2017"/>
    <s v=""/>
    <s v=""/>
    <s v="Fndr"/>
    <s v="A Otras Entidades Públicas (33.03)"/>
    <s v="Municipalidades (Fondo Regional de Iniciativa Local) (33.03.125)"/>
    <n v="45000000"/>
    <n v="45000000"/>
    <n v="43987253"/>
    <n v="0"/>
    <n v="43987253"/>
    <n v="0"/>
    <n v="0"/>
    <n v="43987253"/>
    <n v="10635683"/>
    <n v="0"/>
    <n v="33351570"/>
    <n v="10635683"/>
    <n v="0"/>
    <n v="12828286"/>
    <n v="0"/>
    <n v="0"/>
    <n v="0"/>
    <n v="0"/>
    <n v="0"/>
    <n v="0"/>
    <n v="0"/>
    <n v="2052328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161"/>
    <s v="BIP"/>
    <s v="CONSTRUCCION CENTRO COMUNITARIO HUEQUI NORTE"/>
    <s v="Ejecución"/>
    <s v="Gobierno Regional"/>
    <s v="I. Municipalidad de Chaiten"/>
    <s v="Comunal"/>
    <s v=""/>
    <s v="Chaiten"/>
    <s v=""/>
    <s v="Multisectorial"/>
    <s v="01-01-2017"/>
    <s v="31-12-2017"/>
    <s v=""/>
    <s v=""/>
    <s v="Fndr"/>
    <s v="A Otras Entidades Públicas (33.03)"/>
    <s v="Municipalidades (Fondo Regional de Iniciativa Local) (33.03.125)"/>
    <n v="77719000"/>
    <n v="77719000"/>
    <n v="77719000"/>
    <n v="0"/>
    <n v="77719000"/>
    <n v="0"/>
    <n v="0"/>
    <n v="77719000"/>
    <n v="7690966"/>
    <n v="0"/>
    <n v="70028034"/>
    <n v="7690966"/>
    <n v="0"/>
    <n v="0"/>
    <n v="0"/>
    <n v="51117078"/>
    <n v="0"/>
    <n v="0"/>
    <n v="0"/>
    <n v="0"/>
    <n v="0"/>
    <n v="1891095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162"/>
    <s v="BIP"/>
    <s v="MEJORAMIENTO SIETE CALLES LOCALIDAD DE QUENUIR, COMUNA DE MAULLIN"/>
    <s v="Diseño"/>
    <s v="Gobierno Regional"/>
    <s v="I. Municipalidad de Maullin"/>
    <s v="Comunal"/>
    <s v=""/>
    <s v="Maullin"/>
    <s v=""/>
    <s v="Transporte"/>
    <s v="01-01-2013"/>
    <s v="31-12-2014"/>
    <s v="RS"/>
    <s v=""/>
    <s v="Prov.Ley Nro 20.378 Transantiago"/>
    <s v="Proyectos (31.02)"/>
    <s v="Gastos Administrativos (31.02.001)"/>
    <n v="1253000"/>
    <n v="1253000"/>
    <n v="1253000"/>
    <n v="0"/>
    <n v="0"/>
    <n v="1253000"/>
    <n v="0"/>
    <n v="0"/>
    <n v="0"/>
    <n v="0"/>
    <n v="0"/>
    <n v="125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62"/>
    <s v="BIP"/>
    <s v="MEJORAMIENTO SIETE CALLES LOCALIDAD DE QUENUIR, COMUNA DE MAULLIN"/>
    <s v="Diseño"/>
    <s v="Gobierno Regional"/>
    <s v="I. Municipalidad de Maullin"/>
    <s v="Comunal"/>
    <s v=""/>
    <s v="Maullin"/>
    <s v=""/>
    <s v="Transporte"/>
    <s v="01-01-2013"/>
    <s v="31-12-2014"/>
    <s v="RS"/>
    <s v=""/>
    <s v="Prov.Ley Nro 20.378 Transantiago"/>
    <s v="Proyectos (31.02)"/>
    <s v="Consultorías (31.02.002)"/>
    <n v="20296000"/>
    <n v="20296000"/>
    <n v="19000000"/>
    <n v="6470000"/>
    <n v="12530000"/>
    <n v="0"/>
    <n v="0"/>
    <n v="12530000"/>
    <n v="12530000"/>
    <n v="0"/>
    <n v="0"/>
    <n v="125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63"/>
    <s v="BIP"/>
    <s v="DIAGNOSTICO PLAN MAESTRO DE AGUAS LLUVIAS DE PUERTO VARAS"/>
    <s v="Ejecución"/>
    <s v="Gobierno Regional"/>
    <s v="I. Municipalidad de Puerto Varas"/>
    <s v="Comunal"/>
    <s v=""/>
    <s v="Puerto Varas"/>
    <s v=""/>
    <s v="Agua Potable y Alcantarillado"/>
    <s v="02-07-2012"/>
    <s v="31-12-2013"/>
    <s v="Sin Rate"/>
    <s v="Extrasectorial"/>
    <s v="Fndr"/>
    <s v="Estudios Básicos (31.01)"/>
    <s v="Gastos Administrativos (31.01.001)"/>
    <n v="64000"/>
    <n v="64000"/>
    <n v="64000"/>
    <n v="6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3"/>
    <s v="BIP"/>
    <s v="DIAGNOSTICO PLAN MAESTRO DE AGUAS LLUVIAS DE PUERTO VARAS"/>
    <s v="Ejecución"/>
    <s v="Gobierno Regional"/>
    <s v="I. Municipalidad de Puerto Varas"/>
    <s v="Comunal"/>
    <s v=""/>
    <s v="Puerto Varas"/>
    <s v=""/>
    <s v="Agua Potable y Alcantarillado"/>
    <s v="02-07-2012"/>
    <s v="31-12-2013"/>
    <s v="Sin Rate"/>
    <s v="Extrasectorial"/>
    <s v="Fndr"/>
    <s v="Estudios Básicos (31.01)"/>
    <s v="Consultorías (31.01.002)"/>
    <n v="223764416"/>
    <n v="223764416"/>
    <n v="238706916"/>
    <n v="191006916"/>
    <n v="47700000"/>
    <n v="0"/>
    <n v="0"/>
    <n v="47700000"/>
    <n v="0"/>
    <n v="0"/>
    <n v="47700000"/>
    <n v="0"/>
    <n v="0"/>
    <n v="0"/>
    <n v="0"/>
    <n v="32100000"/>
    <n v="0"/>
    <n v="0"/>
    <n v="15600000"/>
    <n v="1560000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4"/>
    <s v="BIP"/>
    <s v="REPOSICION HOSPEDERÍA HOGAR DE CRISTO"/>
    <s v="Ejecución"/>
    <s v="Gobierno Regional"/>
    <s v="I. Municipalidad de Puerto Montt"/>
    <s v="Comunal"/>
    <s v=""/>
    <s v="Puerto Montt"/>
    <s v=""/>
    <s v="Social"/>
    <s v="01-02-2014"/>
    <s v="31-12-2014"/>
    <s v="RS"/>
    <s v=""/>
    <s v="Fndr"/>
    <s v="Proyectos (31.02)"/>
    <s v="Gastos Administrativos (31.02.001)"/>
    <n v="2000000"/>
    <n v="2030000"/>
    <n v="2000000"/>
    <n v="2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4"/>
    <s v="BIP"/>
    <s v="REPOSICION HOSPEDERÍA HOGAR DE CRISTO"/>
    <s v="Ejecución"/>
    <s v="Gobierno Regional"/>
    <s v="I. Municipalidad de Puerto Montt"/>
    <s v="Comunal"/>
    <s v=""/>
    <s v="Puerto Montt"/>
    <s v=""/>
    <s v="Social"/>
    <s v="01-02-2014"/>
    <s v="31-12-2014"/>
    <s v="RS"/>
    <s v=""/>
    <s v="Fndr"/>
    <s v="Proyectos (31.02)"/>
    <s v="Consultorías (31.02.002)"/>
    <n v="16726000"/>
    <n v="16238000"/>
    <n v="35200000"/>
    <n v="29040000"/>
    <n v="6160000"/>
    <n v="0"/>
    <n v="0"/>
    <n v="6160000"/>
    <n v="1540000"/>
    <n v="0"/>
    <n v="4620000"/>
    <n v="1540000"/>
    <n v="0"/>
    <n v="1540000"/>
    <n v="0"/>
    <n v="1540000"/>
    <n v="0"/>
    <n v="15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4"/>
    <s v="BIP"/>
    <s v="REPOSICION HOSPEDERÍA HOGAR DE CRISTO"/>
    <s v="Ejecución"/>
    <s v="Gobierno Regional"/>
    <s v="I. Municipalidad de Puerto Montt"/>
    <s v="Comunal"/>
    <s v=""/>
    <s v="Puerto Montt"/>
    <s v=""/>
    <s v="Social"/>
    <s v="01-02-2014"/>
    <s v="31-12-2014"/>
    <s v="RS"/>
    <s v=""/>
    <s v="Fndr"/>
    <s v="Proyectos (31.02)"/>
    <s v="Obras Civiles (31.02.004)"/>
    <n v="1457838000"/>
    <n v="1415228000"/>
    <n v="1884352012"/>
    <n v="1170644526"/>
    <n v="713707486"/>
    <n v="0"/>
    <n v="0"/>
    <n v="713707486"/>
    <n v="132441472"/>
    <n v="0"/>
    <n v="581266014"/>
    <n v="132441472"/>
    <n v="0"/>
    <n v="143033347"/>
    <n v="0"/>
    <n v="144041197"/>
    <n v="0"/>
    <n v="148568825"/>
    <n v="0"/>
    <n v="104228138"/>
    <n v="0"/>
    <n v="41394507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4"/>
    <s v="BIP"/>
    <s v="REPOSICION HOSPEDERÍA HOGAR DE CRISTO"/>
    <s v="Ejecución"/>
    <s v="Gobierno Regional"/>
    <s v="I. Municipalidad de Puerto Montt"/>
    <s v="Comunal"/>
    <s v=""/>
    <s v="Puerto Montt"/>
    <s v=""/>
    <s v="Social"/>
    <s v="01-02-2014"/>
    <s v="31-12-2014"/>
    <s v="RS"/>
    <s v=""/>
    <s v="Fndr"/>
    <s v="Proyectos (31.02)"/>
    <s v="Equipamiento (31.02.005)"/>
    <n v="72255000"/>
    <n v="70143000"/>
    <n v="71845000"/>
    <n v="0"/>
    <n v="71845000"/>
    <n v="0"/>
    <n v="0"/>
    <n v="0"/>
    <n v="0"/>
    <n v="71845000"/>
    <n v="0"/>
    <n v="718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4"/>
    <s v="BIP"/>
    <s v="REPOSICION HOSPEDERÍA HOGAR DE CRISTO"/>
    <s v="Ejecución"/>
    <s v="Gobierno Regional"/>
    <s v="I. Municipalidad de Puerto Montt"/>
    <s v="Comunal"/>
    <s v=""/>
    <s v="Puerto Montt"/>
    <s v=""/>
    <s v="Social"/>
    <s v="01-02-2014"/>
    <s v="31-12-2014"/>
    <s v="RS"/>
    <s v=""/>
    <s v="Fndr"/>
    <s v="Proyectos (31.02)"/>
    <s v="Equipos (31.02.006)"/>
    <n v="29756000"/>
    <n v="28886000"/>
    <n v="28463000"/>
    <n v="0"/>
    <n v="0"/>
    <n v="28463000"/>
    <n v="0"/>
    <n v="0"/>
    <n v="0"/>
    <n v="0"/>
    <n v="0"/>
    <n v="2846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5"/>
    <s v="BIP"/>
    <s v="AMPLIACION COMPLEJO DEPORTIVO ESTERO LOBOS PUERTO MONTT"/>
    <s v="Ejecución"/>
    <s v="Gobierno Regional"/>
    <s v="Gobierno Regional"/>
    <s v="Comunal"/>
    <s v=""/>
    <s v="Puerto Montt"/>
    <s v=""/>
    <s v="Deportes"/>
    <s v="01-10-2014"/>
    <s v="31-12-2015"/>
    <s v="RS"/>
    <s v=""/>
    <s v="Fndr"/>
    <s v="Proyectos (31.02)"/>
    <s v="Gastos Administrativos (31.02.001)"/>
    <n v="804000"/>
    <n v="780000"/>
    <n v="780000"/>
    <n v="7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65"/>
    <s v="BIP"/>
    <s v="AMPLIACION COMPLEJO DEPORTIVO ESTERO LOBOS PUERTO MONTT"/>
    <s v="Ejecución"/>
    <s v="Gobierno Regional"/>
    <s v="Gobierno Regional"/>
    <s v="Comunal"/>
    <s v=""/>
    <s v="Puerto Montt"/>
    <s v=""/>
    <s v="Deportes"/>
    <s v="01-10-2014"/>
    <s v="31-12-2015"/>
    <s v="RS"/>
    <s v=""/>
    <s v="Fndr"/>
    <s v="Proyectos (31.02)"/>
    <s v="Consultorías (31.02.002)"/>
    <n v="8244000"/>
    <n v="8004000"/>
    <n v="8004000"/>
    <n v="0"/>
    <n v="0"/>
    <n v="8004000"/>
    <n v="0"/>
    <n v="0"/>
    <n v="0"/>
    <n v="0"/>
    <n v="0"/>
    <n v="800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65"/>
    <s v="BIP"/>
    <s v="AMPLIACION COMPLEJO DEPORTIVO ESTERO LOBOS PUERTO MONTT"/>
    <s v="Ejecución"/>
    <s v="Gobierno Regional"/>
    <s v="Gobierno Regional"/>
    <s v="Comunal"/>
    <s v=""/>
    <s v="Puerto Montt"/>
    <s v=""/>
    <s v="Deportes"/>
    <s v="01-10-2014"/>
    <s v="31-12-2015"/>
    <s v="RS"/>
    <s v=""/>
    <s v="Fndr"/>
    <s v="Proyectos (31.02)"/>
    <s v="Obras Civiles (31.02.004)"/>
    <n v="2195579000"/>
    <n v="2179814827"/>
    <n v="2179814827"/>
    <n v="2027092177"/>
    <n v="152722650"/>
    <n v="0"/>
    <n v="0"/>
    <n v="152722650"/>
    <n v="0"/>
    <n v="0"/>
    <n v="152722650"/>
    <n v="152722650"/>
    <n v="0"/>
    <n v="0"/>
    <n v="0"/>
    <n v="0"/>
    <n v="0"/>
    <n v="0"/>
    <n v="0"/>
    <n v="0"/>
    <n v="0"/>
    <n v="15272265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65"/>
    <s v="BIP"/>
    <s v="AMPLIACION COMPLEJO DEPORTIVO ESTERO LOBOS PUERTO MONTT"/>
    <s v="Ejecución"/>
    <s v="Gobierno Regional"/>
    <s v="Gobierno Regional"/>
    <s v="Comunal"/>
    <s v=""/>
    <s v="Puerto Montt"/>
    <s v=""/>
    <s v="Deportes"/>
    <s v="01-10-2014"/>
    <s v="31-12-2015"/>
    <s v="RS"/>
    <s v=""/>
    <s v="Fndr"/>
    <s v="Proyectos (31.02)"/>
    <s v="Equipamiento (31.02.005)"/>
    <n v="3739000"/>
    <n v="3629000"/>
    <n v="3314971"/>
    <n v="2765235"/>
    <n v="549736"/>
    <n v="0"/>
    <n v="0"/>
    <n v="549736"/>
    <n v="0"/>
    <n v="0"/>
    <n v="549736"/>
    <n v="0"/>
    <n v="0"/>
    <n v="5497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65"/>
    <s v="BIP"/>
    <s v="AMPLIACION COMPLEJO DEPORTIVO ESTERO LOBOS PUERTO MONTT"/>
    <s v="Ejecución"/>
    <s v="Gobierno Regional"/>
    <s v="Gobierno Regional"/>
    <s v="Comunal"/>
    <s v=""/>
    <s v="Puerto Montt"/>
    <s v=""/>
    <s v="Deportes"/>
    <s v="01-10-2014"/>
    <s v="31-12-2015"/>
    <s v="RS"/>
    <s v=""/>
    <s v="Fndr"/>
    <s v="Proyectos (31.02)"/>
    <s v="Equipos (31.02.006)"/>
    <n v="459000"/>
    <n v="445000"/>
    <n v="429245"/>
    <n v="4292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66"/>
    <s v="BIP"/>
    <s v="REPOSICION CENTRO DE SALUD FAMILIAR  ANGELMO, PUERTO MONTT"/>
    <s v="Diseño"/>
    <s v="Gobierno Regional"/>
    <s v="Gobierno Regional"/>
    <s v="Comunal"/>
    <s v=""/>
    <s v="Puerto Montt"/>
    <s v=""/>
    <s v="Salud"/>
    <s v="01-10-2016"/>
    <s v="31-12-2017"/>
    <s v="RS"/>
    <s v=""/>
    <s v="Fndr"/>
    <s v="Proyectos (31.02)"/>
    <s v="Terrenos (31.02.003)"/>
    <n v="1377450000"/>
    <n v="1377450000"/>
    <n v="1321502000"/>
    <n v="0"/>
    <n v="1321502000"/>
    <n v="0"/>
    <n v="0"/>
    <n v="1321502000"/>
    <n v="0"/>
    <n v="0"/>
    <n v="1321502000"/>
    <n v="0"/>
    <n v="0"/>
    <n v="0"/>
    <n v="0"/>
    <n v="13215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167"/>
    <s v="BIP"/>
    <s v="REPOSICION ESTADIO EVALDO KLEIN DE PUERTO VARAS"/>
    <s v="Diseño"/>
    <s v="Gobierno Regional"/>
    <s v="Gobernación de Llanquihue"/>
    <s v="Comunal"/>
    <s v=""/>
    <s v="Puerto Varas"/>
    <s v=""/>
    <s v="Deportes"/>
    <s v="01-02-2014"/>
    <s v="31-12-2017"/>
    <s v="RS"/>
    <s v=""/>
    <s v="Fndr"/>
    <s v="Proyectos (31.02)"/>
    <s v="Obras Civiles (31.02.004)"/>
    <n v="2268273300"/>
    <n v="2268273300"/>
    <n v="1797382000"/>
    <n v="0"/>
    <n v="200000000"/>
    <n v="1597382000"/>
    <n v="0"/>
    <n v="0"/>
    <n v="0"/>
    <n v="200000000"/>
    <n v="0"/>
    <n v="179738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68"/>
    <s v="BIP"/>
    <s v="NORMALIZACION CENTRO SALUD FAMILIAR ALERCE, COMUNA DE PUERTO MONTT"/>
    <s v="Ejecución"/>
    <s v="Gobierno Regional"/>
    <s v="I. Municipalidad de Puerto Montt"/>
    <s v="Comunal"/>
    <s v=""/>
    <s v="Puerto Montt"/>
    <s v=""/>
    <s v="Salud"/>
    <s v="01-02-2014"/>
    <s v="31-12-2015"/>
    <s v="RS"/>
    <s v=""/>
    <s v="Fndr"/>
    <s v="Proyectos (31.02)"/>
    <s v="Gastos Administrativos (31.02.001)"/>
    <n v="182000"/>
    <n v="4059000"/>
    <n v="4000000"/>
    <n v="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8"/>
    <s v="BIP"/>
    <s v="NORMALIZACION CENTRO SALUD FAMILIAR ALERCE, COMUNA DE PUERTO MONTT"/>
    <s v="Ejecución"/>
    <s v="Gobierno Regional"/>
    <s v="I. Municipalidad de Puerto Montt"/>
    <s v="Comunal"/>
    <s v=""/>
    <s v="Puerto Montt"/>
    <s v=""/>
    <s v="Salud"/>
    <s v="01-02-2014"/>
    <s v="31-12-2015"/>
    <s v="RS"/>
    <s v=""/>
    <s v="Fndr"/>
    <s v="Proyectos (31.02)"/>
    <s v="Consultorías (31.02.002)"/>
    <n v="15682000"/>
    <n v="15224000"/>
    <n v="15682000"/>
    <n v="0"/>
    <n v="15682000"/>
    <n v="0"/>
    <n v="0"/>
    <n v="0"/>
    <n v="0"/>
    <n v="15682000"/>
    <n v="0"/>
    <n v="1568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8"/>
    <s v="BIP"/>
    <s v="NORMALIZACION CENTRO SALUD FAMILIAR ALERCE, COMUNA DE PUERTO MONTT"/>
    <s v="Ejecución"/>
    <s v="Gobierno Regional"/>
    <s v="I. Municipalidad de Puerto Montt"/>
    <s v="Comunal"/>
    <s v=""/>
    <s v="Puerto Montt"/>
    <s v=""/>
    <s v="Salud"/>
    <s v="01-02-2014"/>
    <s v="31-12-2015"/>
    <s v="RS"/>
    <s v=""/>
    <s v="Fndr"/>
    <s v="Proyectos (31.02)"/>
    <s v="Obras Civiles (31.02.004)"/>
    <n v="1461524000"/>
    <n v="1418808000"/>
    <n v="1461524000"/>
    <n v="0"/>
    <n v="539725956"/>
    <n v="921798044"/>
    <n v="0"/>
    <n v="0"/>
    <n v="0"/>
    <n v="539725956"/>
    <n v="0"/>
    <n v="146152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8"/>
    <s v="BIP"/>
    <s v="NORMALIZACION CENTRO SALUD FAMILIAR ALERCE, COMUNA DE PUERTO MONTT"/>
    <s v="Ejecución"/>
    <s v="Gobierno Regional"/>
    <s v="I. Municipalidad de Puerto Montt"/>
    <s v="Comunal"/>
    <s v=""/>
    <s v="Puerto Montt"/>
    <s v=""/>
    <s v="Salud"/>
    <s v="01-02-2014"/>
    <s v="31-12-2015"/>
    <s v="RS"/>
    <s v=""/>
    <s v="Fndr"/>
    <s v="Proyectos (31.02)"/>
    <s v="Equipamiento (31.02.005)"/>
    <n v="130319000"/>
    <n v="126509000"/>
    <n v="130319000"/>
    <n v="0"/>
    <n v="130319000"/>
    <n v="0"/>
    <n v="0"/>
    <n v="0"/>
    <n v="0"/>
    <n v="130319000"/>
    <n v="0"/>
    <n v="13031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8"/>
    <s v="BIP"/>
    <s v="NORMALIZACION CENTRO SALUD FAMILIAR ALERCE, COMUNA DE PUERTO MONTT"/>
    <s v="Ejecución"/>
    <s v="Gobierno Regional"/>
    <s v="I. Municipalidad de Puerto Montt"/>
    <s v="Comunal"/>
    <s v=""/>
    <s v="Puerto Montt"/>
    <s v=""/>
    <s v="Salud"/>
    <s v="01-02-2014"/>
    <s v="31-12-2015"/>
    <s v="RS"/>
    <s v=""/>
    <s v="Fndr"/>
    <s v="Proyectos (31.02)"/>
    <s v="Equipos (31.02.006)"/>
    <n v="107947000"/>
    <n v="104792000"/>
    <n v="107947000"/>
    <n v="0"/>
    <n v="107947000"/>
    <n v="0"/>
    <n v="0"/>
    <n v="0"/>
    <n v="0"/>
    <n v="107947000"/>
    <n v="0"/>
    <n v="10794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8"/>
    <s v="BIP"/>
    <s v="NORMALIZACION CENTRO SALUD FAMILIAR ALERCE, COMUNA DE PUERTO MONTT"/>
    <s v="Ejecución"/>
    <s v="Gobierno Regional"/>
    <s v="I. Municipalidad de Puerto Montt"/>
    <s v="Comunal"/>
    <s v=""/>
    <s v="Puerto Montt"/>
    <s v=""/>
    <s v="Salud"/>
    <s v="01-02-2014"/>
    <s v="31-12-2015"/>
    <s v="RS"/>
    <s v=""/>
    <s v="Fndr"/>
    <s v="Proyectos (31.02)"/>
    <s v="Otros Gastos (31.02.999)"/>
    <n v="3969000"/>
    <n v="3854000"/>
    <n v="3969000"/>
    <n v="0"/>
    <n v="3969000"/>
    <n v="0"/>
    <n v="0"/>
    <n v="0"/>
    <n v="0"/>
    <n v="3969000"/>
    <n v="0"/>
    <n v="396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169"/>
    <s v="BIP"/>
    <s v="CONSTRUCCION SERVICIO APR SECTOR RURAL EL MAÑIO, FRESIA"/>
    <s v="Ejecución"/>
    <s v="Gobierno Regional"/>
    <s v="Gobierno Regional"/>
    <s v="Comunal"/>
    <s v=""/>
    <s v="Fresia"/>
    <s v=""/>
    <s v="Agua Potable y Alcantarillado"/>
    <s v="01-08-2015"/>
    <s v="30-04-2016"/>
    <s v="RS"/>
    <s v=""/>
    <s v="Fndr"/>
    <s v="Proyectos (31.02)"/>
    <s v="Gastos Administrativos (31.02.001)"/>
    <n v="1854000"/>
    <n v="1854000"/>
    <n v="1854000"/>
    <n v="185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69"/>
    <s v="BIP"/>
    <s v="CONSTRUCCION SERVICIO APR SECTOR RURAL EL MAÑIO, FRESIA"/>
    <s v="Ejecución"/>
    <s v="Gobierno Regional"/>
    <s v="Gobierno Regional"/>
    <s v="Comunal"/>
    <s v=""/>
    <s v="Fresia"/>
    <s v=""/>
    <s v="Agua Potable y Alcantarillado"/>
    <s v="01-08-2015"/>
    <s v="30-04-2016"/>
    <s v="RS"/>
    <s v=""/>
    <s v="Fndr"/>
    <s v="Proyectos (31.02)"/>
    <s v="Consultorías (31.02.002)"/>
    <n v="11537000"/>
    <n v="11537000"/>
    <n v="11505000"/>
    <n v="115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69"/>
    <s v="BIP"/>
    <s v="CONSTRUCCION SERVICIO APR SECTOR RURAL EL MAÑIO, FRESIA"/>
    <s v="Ejecución"/>
    <s v="Gobierno Regional"/>
    <s v="Gobierno Regional"/>
    <s v="Comunal"/>
    <s v=""/>
    <s v="Fresia"/>
    <s v=""/>
    <s v="Agua Potable y Alcantarillado"/>
    <s v="01-08-2015"/>
    <s v="30-04-2016"/>
    <s v="RS"/>
    <s v=""/>
    <s v="Fndr"/>
    <s v="Proyectos (31.02)"/>
    <s v="Obras Civiles (31.02.004)"/>
    <n v="404765000"/>
    <n v="404765000"/>
    <n v="418065983"/>
    <n v="363006503"/>
    <n v="55059480"/>
    <n v="0"/>
    <n v="0"/>
    <n v="55059480"/>
    <n v="6658277"/>
    <n v="0"/>
    <n v="48401203"/>
    <n v="26626653"/>
    <n v="0"/>
    <n v="0"/>
    <n v="0"/>
    <n v="0"/>
    <n v="0"/>
    <n v="0"/>
    <n v="0"/>
    <n v="0"/>
    <n v="0"/>
    <n v="28432827"/>
    <n v="0"/>
    <n v="19968376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70"/>
    <s v="BIP"/>
    <s v="TRANSFERENCIA  PROGRAMA RENOVACIÓN FLOTA LOCOMOCIÓN COLECTIVA"/>
    <s v="Ejecución"/>
    <s v="Gobierno Regional"/>
    <s v="Gobierno Regional"/>
    <s v="Regional"/>
    <s v=""/>
    <s v=""/>
    <s v=""/>
    <s v="Transporte"/>
    <s v="01-06-2016"/>
    <s v="31-08-2016"/>
    <s v=""/>
    <s v=""/>
    <s v="Prov.Ley Nro 20.378 Transantiago"/>
    <s v="Al Sector Privado (33.01)"/>
    <s v="Aplicación Letra a) Artículo Cuarto Transitorio Ley N° 20.378 (33.01.010)"/>
    <n v="1701741000"/>
    <n v="1701741000"/>
    <n v="2204970000"/>
    <n v="307600000"/>
    <n v="333400000"/>
    <n v="1563970000"/>
    <n v="0"/>
    <n v="333400000"/>
    <n v="0"/>
    <n v="0"/>
    <n v="333400000"/>
    <n v="1563970000"/>
    <n v="0"/>
    <n v="0"/>
    <n v="0"/>
    <n v="0"/>
    <n v="0"/>
    <n v="0"/>
    <n v="0"/>
    <n v="0"/>
    <n v="0"/>
    <n v="0"/>
    <n v="0"/>
    <n v="314600000"/>
    <n v="0"/>
    <n v="1880000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171"/>
    <s v="BIP"/>
    <s v="REPOSICION ESTADIO MUNICIPAL DE FRUTILLAR"/>
    <s v="Ejecución"/>
    <s v="Gobierno Regional"/>
    <s v="Gobierno Regional"/>
    <s v="Comunal"/>
    <s v=""/>
    <s v="Frutillar"/>
    <s v=""/>
    <s v="Deportes"/>
    <s v="01-02-2016"/>
    <s v="31-12-2017"/>
    <s v="RS"/>
    <s v=""/>
    <s v="Fndr"/>
    <s v="Proyectos (31.02)"/>
    <s v="Gastos Administrativos (31.02.001)"/>
    <n v="1250000"/>
    <n v="1250000"/>
    <n v="1250000"/>
    <n v="0"/>
    <n v="0"/>
    <n v="1250000"/>
    <n v="0"/>
    <n v="0"/>
    <n v="0"/>
    <n v="0"/>
    <n v="0"/>
    <n v="12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1"/>
    <s v="BIP"/>
    <s v="REPOSICION ESTADIO MUNICIPAL DE FRUTILLAR"/>
    <s v="Ejecución"/>
    <s v="Gobierno Regional"/>
    <s v="Gobierno Regional"/>
    <s v="Comunal"/>
    <s v=""/>
    <s v="Frutillar"/>
    <s v=""/>
    <s v="Deportes"/>
    <s v="01-02-2016"/>
    <s v="31-12-2017"/>
    <s v="RS"/>
    <s v=""/>
    <s v="Fndr"/>
    <s v="Proyectos (31.02)"/>
    <s v="Consultorías (31.02.002)"/>
    <n v="11655000"/>
    <n v="11250000"/>
    <n v="17500000"/>
    <n v="8750000"/>
    <n v="8750000"/>
    <n v="0"/>
    <n v="0"/>
    <n v="7500000"/>
    <n v="0"/>
    <n v="1250000"/>
    <n v="7500000"/>
    <n v="1250000"/>
    <n v="0"/>
    <n v="0"/>
    <n v="0"/>
    <n v="2500000"/>
    <n v="0"/>
    <n v="0"/>
    <n v="0"/>
    <n v="0"/>
    <n v="0"/>
    <n v="0"/>
    <n v="0"/>
    <n v="0"/>
    <n v="0"/>
    <n v="500000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1"/>
    <s v="BIP"/>
    <s v="REPOSICION ESTADIO MUNICIPAL DE FRUTILLAR"/>
    <s v="Ejecución"/>
    <s v="Gobierno Regional"/>
    <s v="Gobierno Regional"/>
    <s v="Comunal"/>
    <s v=""/>
    <s v="Frutillar"/>
    <s v=""/>
    <s v="Deportes"/>
    <s v="01-02-2016"/>
    <s v="31-12-2017"/>
    <s v="RS"/>
    <s v=""/>
    <s v="Fndr"/>
    <s v="Proyectos (31.02)"/>
    <s v="Obras Civiles (31.02.004)"/>
    <n v="1304862000"/>
    <n v="1304862000"/>
    <n v="1508459054"/>
    <n v="581952359"/>
    <n v="926506695"/>
    <n v="0"/>
    <n v="0"/>
    <n v="926506695"/>
    <n v="0"/>
    <n v="0"/>
    <n v="926506695"/>
    <n v="0"/>
    <n v="0"/>
    <n v="0"/>
    <n v="0"/>
    <n v="144063484"/>
    <n v="0"/>
    <n v="336999916"/>
    <n v="0"/>
    <n v="311583060"/>
    <n v="0"/>
    <n v="13386023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2"/>
    <s v="BIP"/>
    <s v="REPOSICION POSTA DE SALUD RURAL LA PASADA, COMUNA DE MAULLIN"/>
    <s v="Ejecución"/>
    <s v="Gobierno Regional"/>
    <s v="I. Municipalidad de Maullin"/>
    <s v="Comunal"/>
    <s v=""/>
    <s v="Maullin"/>
    <s v=""/>
    <s v="Salud"/>
    <s v="01-03-2016"/>
    <s v="31-12-2016"/>
    <s v="RS"/>
    <s v=""/>
    <s v="Provisiones"/>
    <s v="Proyectos (31.02)"/>
    <s v="Obras Civiles (31.02.004)"/>
    <n v="332558000"/>
    <n v="332558000"/>
    <n v="327056103"/>
    <n v="55513676"/>
    <n v="271542427"/>
    <n v="0"/>
    <n v="0"/>
    <n v="271542427"/>
    <n v="16411079"/>
    <n v="0"/>
    <n v="255131348"/>
    <n v="73081663"/>
    <n v="0"/>
    <n v="73444900"/>
    <n v="0"/>
    <n v="51962236"/>
    <n v="0"/>
    <n v="38325364"/>
    <n v="34728264"/>
    <n v="34728264"/>
    <n v="0"/>
    <n v="32936409"/>
    <n v="0"/>
    <n v="23734175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2"/>
    <s v="BIP"/>
    <s v="REPOSICION POSTA DE SALUD RURAL LA PASADA, COMUNA DE MAULLIN"/>
    <s v="Ejecución"/>
    <s v="Gobierno Regional"/>
    <s v="I. Municipalidad de Maullin"/>
    <s v="Comunal"/>
    <s v=""/>
    <s v="Maullin"/>
    <s v=""/>
    <s v="Salud"/>
    <s v="01-03-2016"/>
    <s v="31-12-2016"/>
    <s v="RS"/>
    <s v=""/>
    <s v="Fndr"/>
    <s v="Proyectos (31.02)"/>
    <s v="Gastos Administrativos (31.02.001)"/>
    <n v="2431000"/>
    <n v="2431000"/>
    <n v="2431000"/>
    <n v="24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2"/>
    <s v="BIP"/>
    <s v="REPOSICION POSTA DE SALUD RURAL LA PASADA, COMUNA DE MAULLIN"/>
    <s v="Ejecución"/>
    <s v="Gobierno Regional"/>
    <s v="I. Municipalidad de Maullin"/>
    <s v="Comunal"/>
    <s v=""/>
    <s v="Maullin"/>
    <s v=""/>
    <s v="Salud"/>
    <s v="01-03-2016"/>
    <s v="31-12-2016"/>
    <s v="RS"/>
    <s v=""/>
    <s v="Fndr"/>
    <s v="Proyectos (31.02)"/>
    <s v="Consultorías (31.02.002)"/>
    <n v="14849000"/>
    <n v="14849000"/>
    <n v="14666667"/>
    <n v="3666666"/>
    <n v="11000001"/>
    <n v="0"/>
    <n v="0"/>
    <n v="11000001"/>
    <n v="3666669"/>
    <n v="0"/>
    <n v="7333332"/>
    <n v="6111113"/>
    <n v="0"/>
    <n v="1222222"/>
    <n v="0"/>
    <n v="1222222"/>
    <n v="0"/>
    <n v="1222222"/>
    <n v="1222222"/>
    <n v="1222222"/>
    <n v="0"/>
    <n v="1222222"/>
    <n v="0"/>
    <n v="1222222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3"/>
    <s v="BIP"/>
    <s v="CONSERVACION MERCADO MUNICIPAL DE MAULLIN"/>
    <s v="Ejecución"/>
    <s v="Gobierno Regional"/>
    <s v="I. Municipalidad de Maullin"/>
    <s v="Comunal"/>
    <s v=""/>
    <s v="Maullin"/>
    <s v=""/>
    <s v="Industria, Comercio, Finanzas y Turismo"/>
    <s v="01-03-2016"/>
    <s v="31-12-2016"/>
    <s v="RS"/>
    <s v=""/>
    <s v="Prov.Ley Nro 20.378 Transantiago"/>
    <s v="Proyectos (31.02)"/>
    <s v="Obras Civiles (31.02.004)"/>
    <n v="239257000"/>
    <n v="239257000"/>
    <n v="236437743"/>
    <n v="84954911"/>
    <n v="151482832"/>
    <n v="0"/>
    <n v="0"/>
    <n v="151482832"/>
    <n v="0"/>
    <n v="0"/>
    <n v="151482832"/>
    <n v="0"/>
    <n v="0"/>
    <n v="78649690"/>
    <n v="0"/>
    <n v="0"/>
    <n v="0"/>
    <n v="0"/>
    <n v="0"/>
    <n v="0"/>
    <n v="0"/>
    <n v="72833142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4"/>
    <s v="BIP"/>
    <s v="TRANSFERENCIA RECAMBIO DE CALEFACTORES PARA LA CIUDAD DE OSORNO, REGI"/>
    <s v="Ejecución"/>
    <s v="Gobierno Regional"/>
    <s v="Gobierno Regional"/>
    <s v="Comunal"/>
    <s v=""/>
    <s v="Osorno"/>
    <s v=""/>
    <s v="Multisectorial"/>
    <s v="01-10-2014"/>
    <s v="01-12-2015"/>
    <s v=""/>
    <s v=""/>
    <s v="Fndr"/>
    <s v="A Otras Entidades Públicas (33.03)"/>
    <s v="SECRETARÍA REGIONAL MINISTERIAL DEL MEDIO AMBIENTE - Transf. Recambio Calefactores para la ciudad de Osorno (30136269-0) (33.03.205)"/>
    <n v="1500000000"/>
    <n v="1500000000"/>
    <n v="1500000000"/>
    <n v="375000000"/>
    <n v="100000000"/>
    <n v="1025000000"/>
    <n v="0"/>
    <n v="100000000"/>
    <n v="14127870"/>
    <n v="0"/>
    <n v="85872130"/>
    <n v="1125000000"/>
    <n v="0"/>
    <n v="0"/>
    <n v="0"/>
    <n v="0"/>
    <n v="0"/>
    <n v="0"/>
    <n v="0"/>
    <n v="0"/>
    <n v="0"/>
    <n v="3421486"/>
    <n v="0"/>
    <n v="82450644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75"/>
    <s v="BIP"/>
    <s v="TRANSFERENCIA EDUCACION PARA LA IMP. DE BUENAS PRAC. AMBIENTA, OSORNO"/>
    <s v="Ejecución"/>
    <s v="Gobierno Regional"/>
    <s v="Seremi de Medio Ambiente"/>
    <s v="Comunal"/>
    <s v=""/>
    <s v="Osorno"/>
    <s v=""/>
    <s v="Multisectorial"/>
    <s v="01-04-2014"/>
    <s v="31-12-2017"/>
    <s v=""/>
    <s v=""/>
    <s v="Fndr"/>
    <s v="A Otras Entidades Públicas (33.03)"/>
    <s v="SECRETARÍA REGIONAL MINISTERIAL DEL MEDIO AMBIENTE - Transf. Educ. para la implementación Buenas Prácticas Ambientales Osorno (30136293-0) (33.03.204)"/>
    <n v="500000000"/>
    <n v="500000000"/>
    <n v="500000000"/>
    <n v="249111000"/>
    <n v="134000000"/>
    <n v="116889000"/>
    <n v="0"/>
    <n v="134000000"/>
    <n v="59995311"/>
    <n v="0"/>
    <n v="74004689"/>
    <n v="250889000"/>
    <n v="0"/>
    <n v="0"/>
    <n v="0"/>
    <n v="0"/>
    <n v="0"/>
    <n v="0"/>
    <n v="0"/>
    <n v="0"/>
    <n v="0"/>
    <n v="50781690"/>
    <n v="0"/>
    <n v="23222999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6"/>
    <s v="BIP"/>
    <s v="PROTECCION APLICACIÓN MODELO USO SUST. EN PAISAJE CONSERV. CHILOÉ"/>
    <s v="Ejecución"/>
    <s v="Gobierno Regional"/>
    <s v="Gobierno Regional"/>
    <s v="Provincial"/>
    <s v="CHILOE"/>
    <s v=""/>
    <s v=""/>
    <s v="Industria, Comercio, Finanzas y Turismo"/>
    <s v="01-06-2015"/>
    <s v="31-12-2017"/>
    <s v=""/>
    <s v=""/>
    <s v="Fndr"/>
    <s v="A Otras Entidades Públicas (33.03)"/>
    <s v="MINISTERIO DEL MEDIO AMBIENTE-Aplicación de un Modelo de Gestión para el Manejo y Uso Sustentable del Territorio Noroeste de Chiloé (30136320-0) (33.03.242)"/>
    <n v="600000000"/>
    <n v="600000000"/>
    <n v="600000000"/>
    <n v="0"/>
    <n v="2100000"/>
    <n v="597900000"/>
    <n v="0"/>
    <n v="2100000"/>
    <n v="181"/>
    <n v="0"/>
    <n v="2099819"/>
    <n v="600000000"/>
    <n v="0"/>
    <n v="0"/>
    <n v="0"/>
    <n v="0"/>
    <n v="0"/>
    <n v="0"/>
    <n v="0"/>
    <n v="0"/>
    <n v="0"/>
    <n v="209981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77"/>
    <s v="BIP"/>
    <s v="TRANSFERENCIA GESTIÓN DEL TERRITORIO TURÍSTICO, REGIÓN DE LOS LAGOS"/>
    <s v="Ejecución"/>
    <s v="Gobierno Regional"/>
    <s v="Gobierno Regional"/>
    <s v="Regional"/>
    <s v=""/>
    <s v=""/>
    <s v=""/>
    <s v="Industria, Comercio, Finanzas y Turismo"/>
    <s v="01-07-2016"/>
    <s v="31-12-2017"/>
    <s v=""/>
    <s v=""/>
    <s v="Fndr"/>
    <s v="A Otras Entidades Públicas (33.03)"/>
    <s v="SERNATUR - Transferencia Gestión del Territorio Turístico, Región de Los Lagos (30342025-0) (33.03.247)"/>
    <n v="700000000"/>
    <n v="700000000"/>
    <n v="700000000"/>
    <n v="69980796"/>
    <n v="125019204"/>
    <n v="505000000"/>
    <n v="0"/>
    <n v="125019204"/>
    <n v="38279134"/>
    <n v="0"/>
    <n v="86740070"/>
    <n v="630019204"/>
    <n v="0"/>
    <n v="0"/>
    <n v="0"/>
    <n v="0"/>
    <n v="0"/>
    <n v="0"/>
    <n v="0"/>
    <n v="0"/>
    <n v="0"/>
    <n v="46683358"/>
    <n v="0"/>
    <n v="40056712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8"/>
    <s v="BIP"/>
    <s v="TRANSFERENCIA APOYO A LA COMPETITIVIDAD PRODUCTORES MAPUCHE WILLICHE"/>
    <s v="Ejecución"/>
    <s v="Gobierno Regional"/>
    <s v="Gobierno Regional"/>
    <s v="Regional"/>
    <s v=""/>
    <s v=""/>
    <s v=""/>
    <s v="Multisectorial"/>
    <s v="01-06-2016"/>
    <s v="31-12-2017"/>
    <s v=""/>
    <s v=""/>
    <s v="Fndr"/>
    <s v="A Otras Entidades Públicas (33.03)"/>
    <s v="CONADI - Transferencia Apoyo a la Competitividad Productores Mapuche Williche (30363825-0) (33.03.272)"/>
    <n v="1000000000"/>
    <n v="1000000000"/>
    <n v="1000000000"/>
    <n v="125000000"/>
    <n v="125000000"/>
    <n v="750000000"/>
    <n v="0"/>
    <n v="125000000"/>
    <n v="64115481"/>
    <n v="0"/>
    <n v="60884519"/>
    <n v="866339444"/>
    <n v="0"/>
    <n v="0"/>
    <n v="0"/>
    <n v="0"/>
    <n v="0"/>
    <n v="0"/>
    <n v="0"/>
    <n v="0"/>
    <n v="0"/>
    <n v="8660556"/>
    <n v="0"/>
    <n v="52223963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79"/>
    <s v="BIP"/>
    <s v="TRANSFERENCIA ASESORÍA ESPECIALIZADA CONSOLIDACIÓN TENENCIA TIERRA"/>
    <s v="Ejecución"/>
    <s v="Gobierno Regional"/>
    <s v="Gobierno Regional"/>
    <s v="Provincial"/>
    <s v="PALENA"/>
    <s v=""/>
    <s v=""/>
    <s v="Silvoagropecuario"/>
    <s v="01-01-2016"/>
    <s v="31-12-2017"/>
    <s v=""/>
    <s v="PLAN ZONAS EXTREMAS,PATAGONIA VERDE"/>
    <s v="Plan Especial de Desarrollo Zonas Extremas"/>
    <s v="A Otras Entidades Públicas (33.03)"/>
    <s v="INDAP - Transferencia Asesoría Especializada Consolidación Tenencia Tierra En AFC (30341329-0) (33.03.265)"/>
    <n v="309000000"/>
    <n v="309000000"/>
    <n v="309000000"/>
    <n v="42681639"/>
    <n v="121513111"/>
    <n v="144805250"/>
    <n v="0"/>
    <n v="121513111"/>
    <n v="93692727"/>
    <n v="0"/>
    <n v="27820384"/>
    <n v="251431983"/>
    <n v="0"/>
    <n v="0"/>
    <n v="0"/>
    <n v="0"/>
    <n v="0"/>
    <n v="0"/>
    <n v="0"/>
    <n v="0"/>
    <n v="0"/>
    <n v="14886378"/>
    <n v="0"/>
    <n v="12934006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0"/>
    <s v="BIP"/>
    <s v="TRANSFERENCIA ASESORÍA TÉCNICA EN  TURISMO RURAL ¿ ETAPA II."/>
    <s v="Ejecución"/>
    <s v="Gobierno Regional"/>
    <s v="Gobierno Regional"/>
    <s v="Provincial"/>
    <s v="PALENA"/>
    <s v=""/>
    <s v=""/>
    <s v="Silvoagropecuario"/>
    <s v="01-01-2016"/>
    <s v="30-12-2017"/>
    <s v=""/>
    <s v=""/>
    <s v="Provisión Territorios Rezagados"/>
    <s v="A Otras Entidades Públicas (33.03)"/>
    <s v="INDAP - Transferencia y Asesoría  Técnica En Turismo Rural II Etapa (30341325-0) (33.03.266)"/>
    <n v="355000000"/>
    <n v="355000000"/>
    <n v="92623828"/>
    <n v="0"/>
    <n v="90125000"/>
    <n v="2498828"/>
    <n v="0"/>
    <n v="90125000"/>
    <n v="87416682"/>
    <n v="0"/>
    <n v="2708318"/>
    <n v="89915510"/>
    <n v="90125000"/>
    <n v="2504828"/>
    <n v="0"/>
    <n v="0"/>
    <n v="0"/>
    <n v="0"/>
    <n v="0"/>
    <n v="0"/>
    <n v="0"/>
    <n v="0"/>
    <n v="0"/>
    <n v="20349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81"/>
    <s v="BIP"/>
    <s v="TRANSFERENCIA FORTALECIMIENTO  Y COMPETITIVIDAD DE LA ARTESANÍA."/>
    <s v="Ejecución"/>
    <s v="Gobierno Regional"/>
    <s v="Gobierno Regional"/>
    <s v="Provincial"/>
    <s v="PALENA"/>
    <s v=""/>
    <s v=""/>
    <s v="Silvoagropecuario"/>
    <s v="06-01-2015"/>
    <s v="31-12-2017"/>
    <s v=""/>
    <s v="PLAN ZONAS EXTREMAS,PATAGONIA VERDE"/>
    <s v="Plan Especial de Desarrollo Zonas Extremas"/>
    <s v="A Otras Entidades Públicas (33.03)"/>
    <s v="INDAP - Transferencia Fortalecimiento y Competitividad de la Artesanía (30341323-0) (33.03.267)"/>
    <n v="190000000"/>
    <n v="190000000"/>
    <n v="190000000"/>
    <n v="43500000"/>
    <n v="76550000"/>
    <n v="69950000"/>
    <n v="0"/>
    <n v="1447391"/>
    <n v="0"/>
    <n v="75102609"/>
    <n v="1447391"/>
    <n v="145052609"/>
    <n v="0"/>
    <n v="0"/>
    <n v="0"/>
    <n v="0"/>
    <n v="0"/>
    <n v="0"/>
    <n v="0"/>
    <n v="0"/>
    <n v="0"/>
    <n v="0"/>
    <n v="0"/>
    <n v="1447391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2"/>
    <s v="BIP"/>
    <s v="TRANSFERENCIA PROG. REGULARIZACIÓN DERECHOS APROVECHAMIENTO AGUA"/>
    <s v="Ejecución"/>
    <s v="Gobierno Regional"/>
    <s v="Gobierno Regional"/>
    <s v="Regional"/>
    <s v=""/>
    <s v=""/>
    <s v=""/>
    <s v="Silvoagropecuario"/>
    <s v="01-01-2016"/>
    <s v="31-12-2017"/>
    <s v=""/>
    <s v="PLAN ZONAS EXTREMAS,PATAGONIA VERDE"/>
    <s v="Plan Especial de Desarrollo Zonas Extremas"/>
    <s v="A Otras Entidades Públicas (33.03)"/>
    <s v="INDAP - Transferencia Programa Regularización Derechos Aprovechamientos de Agua (30341275-0) (33.03.268)"/>
    <n v="203000000"/>
    <n v="2030000000"/>
    <n v="203000000"/>
    <n v="33500000"/>
    <n v="92535000"/>
    <n v="76965000"/>
    <n v="0"/>
    <n v="92535000"/>
    <n v="79861164"/>
    <n v="0"/>
    <n v="12673836"/>
    <n v="160746164"/>
    <n v="0"/>
    <n v="0"/>
    <n v="0"/>
    <n v="0"/>
    <n v="0"/>
    <n v="0"/>
    <n v="0"/>
    <n v="0"/>
    <n v="0"/>
    <n v="8753836"/>
    <n v="0"/>
    <n v="392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3"/>
    <s v="BIP"/>
    <s v="CAPACITACION EN TRANSFERENCIA TECNOLOGICA PRENEC SSO"/>
    <s v="Ejecución"/>
    <s v="Gobierno Regional"/>
    <s v="Servicio de Salud Osorno"/>
    <s v="Provincial"/>
    <s v="OSORNO"/>
    <s v=""/>
    <s v=""/>
    <s v="Salud"/>
    <s v="01-12-2016"/>
    <s v="31-12-2017"/>
    <s v=""/>
    <s v=""/>
    <s v="Fndr"/>
    <s v="A Otras Entidades Públicas (33.03)"/>
    <s v="Servicio de Salud Osorno - Capacitación en prevención de Cáncer PRENEC (30135830-0) (33.03.280)"/>
    <n v="200000000"/>
    <n v="200000000"/>
    <n v="200000000"/>
    <n v="30000000"/>
    <n v="170000000"/>
    <n v="0"/>
    <n v="0"/>
    <n v="5192904"/>
    <n v="0"/>
    <n v="164807096"/>
    <n v="5192904"/>
    <n v="164807096"/>
    <n v="0"/>
    <n v="0"/>
    <n v="0"/>
    <n v="0"/>
    <n v="0"/>
    <n v="0"/>
    <n v="0"/>
    <n v="0"/>
    <n v="0"/>
    <n v="0"/>
    <n v="0"/>
    <n v="5192904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4"/>
    <s v="BIP"/>
    <s v="CONSTRUCCION CENTRO TRATAMIENTO INTEGRAL RESIDUOS SÓLIDOS FUTALEUFÚ"/>
    <s v="Ejecución"/>
    <s v="Gobierno Regional"/>
    <s v="I. Municipalidad de Futaleufu"/>
    <s v="Comunal"/>
    <s v=""/>
    <s v="Futaleufu"/>
    <s v=""/>
    <s v="Multisectorial"/>
    <s v="01-08-2016"/>
    <s v="31-12-2017"/>
    <s v="RS"/>
    <s v="PLAN ZONAS EXTREMAS,PATAGONIA VERDE"/>
    <s v="Plan Especial de Desarrollo Zonas Extremas"/>
    <s v="Proyectos (31.02)"/>
    <s v="Gastos Administrativos (31.02.001)"/>
    <n v="1046000"/>
    <n v="1046000"/>
    <n v="1000000"/>
    <n v="1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4"/>
    <s v="BIP"/>
    <s v="CONSTRUCCION CENTRO TRATAMIENTO INTEGRAL RESIDUOS SÓLIDOS FUTALEUFÚ"/>
    <s v="Ejecución"/>
    <s v="Gobierno Regional"/>
    <s v="I. Municipalidad de Futaleufu"/>
    <s v="Comunal"/>
    <s v=""/>
    <s v="Futaleufu"/>
    <s v=""/>
    <s v="Multisectorial"/>
    <s v="01-08-2016"/>
    <s v="31-12-2017"/>
    <s v="RS"/>
    <s v="PLAN ZONAS EXTREMAS,PATAGONIA VERDE"/>
    <s v="Plan Especial de Desarrollo Zonas Extremas"/>
    <s v="Proyectos (31.02)"/>
    <s v="Consultorías (31.02.002)"/>
    <n v="12702000"/>
    <n v="12702000"/>
    <n v="12144000"/>
    <n v="1214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4"/>
    <s v="BIP"/>
    <s v="CONSTRUCCION CENTRO TRATAMIENTO INTEGRAL RESIDUOS SÓLIDOS FUTALEUFÚ"/>
    <s v="Ejecución"/>
    <s v="Gobierno Regional"/>
    <s v="I. Municipalidad de Futaleufu"/>
    <s v="Comunal"/>
    <s v=""/>
    <s v="Futaleufu"/>
    <s v=""/>
    <s v="Multisectorial"/>
    <s v="01-08-2016"/>
    <s v="31-12-2017"/>
    <s v="RS"/>
    <s v="PLAN ZONAS EXTREMAS,PATAGONIA VERDE"/>
    <s v="Plan Especial de Desarrollo Zonas Extremas"/>
    <s v="Proyectos (31.02)"/>
    <s v="Obras Civiles (31.02.004)"/>
    <n v="730854000"/>
    <n v="730854000"/>
    <n v="759947638"/>
    <n v="759947601"/>
    <n v="37"/>
    <n v="0"/>
    <n v="0"/>
    <n v="0"/>
    <n v="0"/>
    <n v="37"/>
    <n v="0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4"/>
    <s v="BIP"/>
    <s v="CONSTRUCCION CENTRO TRATAMIENTO INTEGRAL RESIDUOS SÓLIDOS FUTALEUFÚ"/>
    <s v="Ejecución"/>
    <s v="Gobierno Regional"/>
    <s v="I. Municipalidad de Futaleufu"/>
    <s v="Comunal"/>
    <s v=""/>
    <s v="Futaleufu"/>
    <s v=""/>
    <s v="Multisectorial"/>
    <s v="01-08-2016"/>
    <s v="31-12-2017"/>
    <s v="RS"/>
    <s v="PLAN ZONAS EXTREMAS,PATAGONIA VERDE"/>
    <s v="Plan Especial de Desarrollo Zonas Extremas"/>
    <s v="Proyectos (31.02)"/>
    <s v="Equipamiento (31.02.005)"/>
    <n v="3278000"/>
    <n v="3278000"/>
    <n v="6299860"/>
    <n v="0"/>
    <n v="6299860"/>
    <n v="0"/>
    <n v="0"/>
    <n v="6299860"/>
    <n v="3149930"/>
    <n v="0"/>
    <n v="3149930"/>
    <n v="3149930"/>
    <n v="0"/>
    <n v="0"/>
    <n v="0"/>
    <n v="31499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4"/>
    <s v="BIP"/>
    <s v="CONSTRUCCION CENTRO TRATAMIENTO INTEGRAL RESIDUOS SÓLIDOS FUTALEUFÚ"/>
    <s v="Ejecución"/>
    <s v="Gobierno Regional"/>
    <s v="I. Municipalidad de Futaleufu"/>
    <s v="Comunal"/>
    <s v=""/>
    <s v="Futaleufu"/>
    <s v=""/>
    <s v="Multisectorial"/>
    <s v="01-08-2016"/>
    <s v="31-12-2017"/>
    <s v="RS"/>
    <s v="PLAN ZONAS EXTREMAS,PATAGONIA VERDE"/>
    <s v="Plan Especial de Desarrollo Zonas Extremas"/>
    <s v="Proyectos (31.02)"/>
    <s v="Equipos (31.02.006)"/>
    <n v="148859000"/>
    <n v="148859000"/>
    <n v="5587702"/>
    <n v="0"/>
    <n v="5587702"/>
    <n v="0"/>
    <n v="0"/>
    <n v="5587702"/>
    <n v="551700"/>
    <n v="0"/>
    <n v="5036002"/>
    <n v="551700"/>
    <n v="0"/>
    <n v="0"/>
    <n v="0"/>
    <n v="4365174"/>
    <n v="0"/>
    <n v="6708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4"/>
    <s v="BIP"/>
    <s v="CONSTRUCCION CENTRO TRATAMIENTO INTEGRAL RESIDUOS SÓLIDOS FUTALEUFÚ"/>
    <s v="Ejecución"/>
    <s v="Gobierno Regional"/>
    <s v="I. Municipalidad de Futaleufu"/>
    <s v="Comunal"/>
    <s v=""/>
    <s v="Futaleufu"/>
    <s v=""/>
    <s v="Multisectorial"/>
    <s v="01-08-2016"/>
    <s v="31-12-2017"/>
    <s v="RS"/>
    <s v="PLAN ZONAS EXTREMAS,PATAGONIA VERDE"/>
    <s v="Plan Especial de Desarrollo Zonas Extremas"/>
    <s v="Proyectos (31.02)"/>
    <s v="Vehículos (31.02.007)"/>
    <n v="274342000"/>
    <n v="274342000"/>
    <n v="243611520"/>
    <n v="2436115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5"/>
    <s v="BIP"/>
    <s v="CONSERVACION PERIODICA CAMINO BASICO SANTA BARBARA-CHANA, ROL W-807"/>
    <s v="Ejecución"/>
    <s v="Gobierno Regional"/>
    <s v="Dirección Vialidad"/>
    <s v="Provincial"/>
    <s v="PALENA"/>
    <s v=""/>
    <s v=""/>
    <s v="Transporte"/>
    <s v="01-07-2016"/>
    <s v="31-07-2017"/>
    <s v="Sin Rate"/>
    <s v="PLAN ZONAS EXTREMAS,CHAITEN RECONSTRUCCION"/>
    <s v="Plan Especial de Desarrollo Zonas Extremas"/>
    <s v="Proyectos (31.02)"/>
    <s v="Gastos Administrativos (31.02.001)"/>
    <n v="1046000"/>
    <n v="1046000"/>
    <n v="1000000"/>
    <n v="1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5"/>
    <s v="BIP"/>
    <s v="CONSERVACION PERIODICA CAMINO BASICO SANTA BARBARA-CHANA, ROL W-807"/>
    <s v="Ejecución"/>
    <s v="Gobierno Regional"/>
    <s v="Dirección Vialidad"/>
    <s v="Provincial"/>
    <s v="PALENA"/>
    <s v=""/>
    <s v=""/>
    <s v="Transporte"/>
    <s v="01-07-2016"/>
    <s v="31-07-2017"/>
    <s v="Sin Rate"/>
    <s v="PLAN ZONAS EXTREMAS,CHAITEN RECONSTRUCCION"/>
    <s v="Plan Especial de Desarrollo Zonas Extremas"/>
    <s v="Proyectos (31.02)"/>
    <s v="Obras Civiles (31.02.004)"/>
    <n v="1694529000"/>
    <n v="1694529000"/>
    <n v="1523137492"/>
    <n v="0"/>
    <n v="1523137492"/>
    <n v="0"/>
    <n v="0"/>
    <n v="1523137492"/>
    <n v="761708846"/>
    <n v="0"/>
    <n v="761428646"/>
    <n v="1098867449"/>
    <n v="0"/>
    <n v="0"/>
    <n v="0"/>
    <n v="0"/>
    <n v="0"/>
    <n v="268946697"/>
    <n v="0"/>
    <n v="155323346"/>
    <n v="0"/>
    <n v="284449475"/>
    <n v="0"/>
    <n v="52709128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6"/>
    <s v="BIP"/>
    <s v="MEJORAMIENTO PLAZA DE ARMAS DE VILLA SANTA LUCÍA, CHAITÉN"/>
    <s v="Ejecución"/>
    <s v="Gobierno Regional"/>
    <s v="Seremi de Vivienda y Urbanismo"/>
    <s v="Comunal"/>
    <s v=""/>
    <s v="Chaiten"/>
    <s v=""/>
    <s v="Multisectorial"/>
    <s v="01-03-2015"/>
    <s v="31-12-2015"/>
    <s v="RS"/>
    <s v="PLAN ZONAS EXTREMAS,PATAGONIA VERDE"/>
    <s v="Plan Especial de Desarrollo Zonas Extremas"/>
    <s v="Proyectos (31.02)"/>
    <s v="Gastos Administrativos (31.02.001)"/>
    <n v="2091000"/>
    <n v="2091000"/>
    <n v="2091000"/>
    <n v="209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6"/>
    <s v="BIP"/>
    <s v="MEJORAMIENTO PLAZA DE ARMAS DE VILLA SANTA LUCÍA, CHAITÉN"/>
    <s v="Ejecución"/>
    <s v="Gobierno Regional"/>
    <s v="Seremi de Vivienda y Urbanismo"/>
    <s v="Comunal"/>
    <s v=""/>
    <s v="Chaiten"/>
    <s v=""/>
    <s v="Multisectorial"/>
    <s v="01-03-2015"/>
    <s v="31-12-2015"/>
    <s v="RS"/>
    <s v="PLAN ZONAS EXTREMAS,PATAGONIA VERDE"/>
    <s v="Plan Especial de Desarrollo Zonas Extremas"/>
    <s v="Proyectos (31.02)"/>
    <s v="Consultorías (31.02.002)"/>
    <n v="12545000"/>
    <n v="12545000"/>
    <n v="12545000"/>
    <n v="0"/>
    <n v="12545000"/>
    <n v="0"/>
    <n v="0"/>
    <n v="0"/>
    <n v="0"/>
    <n v="12545000"/>
    <n v="0"/>
    <n v="1254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6"/>
    <s v="BIP"/>
    <s v="MEJORAMIENTO PLAZA DE ARMAS DE VILLA SANTA LUCÍA, CHAITÉN"/>
    <s v="Ejecución"/>
    <s v="Gobierno Regional"/>
    <s v="Seremi de Vivienda y Urbanismo"/>
    <s v="Comunal"/>
    <s v=""/>
    <s v="Chaiten"/>
    <s v=""/>
    <s v="Multisectorial"/>
    <s v="01-03-2015"/>
    <s v="31-12-2015"/>
    <s v="RS"/>
    <s v="PLAN ZONAS EXTREMAS,PATAGONIA VERDE"/>
    <s v="Plan Especial de Desarrollo Zonas Extremas"/>
    <s v="Proyectos (31.02)"/>
    <s v="Obras Civiles (31.02.004)"/>
    <n v="441164000"/>
    <n v="441164000"/>
    <n v="533719880"/>
    <n v="121641876"/>
    <n v="412078004"/>
    <n v="0"/>
    <n v="0"/>
    <n v="412078004"/>
    <n v="97281992"/>
    <n v="0"/>
    <n v="314796012"/>
    <n v="187705163"/>
    <n v="0"/>
    <n v="0"/>
    <n v="0"/>
    <n v="97328223"/>
    <n v="0"/>
    <n v="30971224"/>
    <n v="0"/>
    <n v="42422775"/>
    <n v="0"/>
    <n v="53650619"/>
    <n v="0"/>
    <n v="90423171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7"/>
    <s v="BIP"/>
    <s v="REPOSICION BODEGA Y GALPON MUNICIPAL, PALENA"/>
    <s v="Diseño"/>
    <s v="Gobierno Regional"/>
    <s v="I. Municipalidad de Palena"/>
    <s v="Comunal"/>
    <s v=""/>
    <s v="Palena"/>
    <s v=""/>
    <s v="Multisectorial"/>
    <s v="01-11-2016"/>
    <s v="31-12-2017"/>
    <s v="RS"/>
    <s v="PLAN ZONAS EXTREMAS,PATAGONIA VERDE"/>
    <s v="Fndr"/>
    <s v="Proyectos (31.02)"/>
    <s v="Gastos Administrativos (31.02.001)"/>
    <n v="1502000"/>
    <n v="1502000"/>
    <n v="1502000"/>
    <n v="15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7"/>
    <s v="BIP"/>
    <s v="REPOSICION BODEGA Y GALPON MUNICIPAL, PALENA"/>
    <s v="Diseño"/>
    <s v="Gobierno Regional"/>
    <s v="I. Municipalidad de Palena"/>
    <s v="Comunal"/>
    <s v=""/>
    <s v="Palena"/>
    <s v=""/>
    <s v="Multisectorial"/>
    <s v="01-11-2016"/>
    <s v="31-12-2017"/>
    <s v="RS"/>
    <s v="PLAN ZONAS EXTREMAS,PATAGONIA VERDE"/>
    <s v="Fndr"/>
    <s v="Proyectos (31.02)"/>
    <s v="Consultorías (31.02.002)"/>
    <n v="42467000"/>
    <n v="42467000"/>
    <n v="42467000"/>
    <n v="0"/>
    <n v="42467000"/>
    <n v="0"/>
    <n v="0"/>
    <n v="42467000"/>
    <n v="17213720"/>
    <n v="0"/>
    <n v="25253280"/>
    <n v="27735920"/>
    <n v="0"/>
    <n v="0"/>
    <n v="0"/>
    <n v="4208880"/>
    <n v="0"/>
    <n v="0"/>
    <n v="0"/>
    <n v="10522200"/>
    <n v="0"/>
    <n v="105222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8"/>
    <s v="BIP"/>
    <s v="CONSTRUCCION CAMINO RUTA W-807,SECTOR:PTE.NEGRO-PTE.AQUELLAS,CHAITEN"/>
    <s v="Ejecución"/>
    <s v="Gobierno Regional"/>
    <s v="Dirección Vialidad"/>
    <s v="Comunal"/>
    <s v=""/>
    <s v="Chaiten"/>
    <s v=""/>
    <s v="Transporte"/>
    <s v="01-08-2016"/>
    <s v="31-12-2018"/>
    <s v="RS"/>
    <s v=""/>
    <s v="Plan Especial de Desarrollo Zonas Extremas"/>
    <s v="Proyectos (31.02)"/>
    <s v="Gastos Administrativos (31.02.001)"/>
    <n v="1046000"/>
    <n v="1046000"/>
    <n v="1046000"/>
    <n v="0"/>
    <n v="1046000"/>
    <n v="0"/>
    <n v="0"/>
    <n v="0"/>
    <n v="0"/>
    <n v="1046000"/>
    <n v="0"/>
    <n v="10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8"/>
    <s v="BIP"/>
    <s v="CONSTRUCCION CAMINO RUTA W-807,SECTOR:PTE.NEGRO-PTE.AQUELLAS,CHAITEN"/>
    <s v="Ejecución"/>
    <s v="Gobierno Regional"/>
    <s v="Dirección Vialidad"/>
    <s v="Comunal"/>
    <s v=""/>
    <s v="Chaiten"/>
    <s v=""/>
    <s v="Transporte"/>
    <s v="01-08-2016"/>
    <s v="31-12-2018"/>
    <s v="RS"/>
    <s v=""/>
    <s v="Plan Especial de Desarrollo Zonas Extremas"/>
    <s v="Proyectos (31.02)"/>
    <s v="Consultorías (31.02.002)"/>
    <n v="920490000"/>
    <n v="920490000"/>
    <n v="4027778"/>
    <n v="2684981"/>
    <n v="1342797"/>
    <n v="0"/>
    <n v="0"/>
    <n v="1342797"/>
    <n v="0"/>
    <n v="0"/>
    <n v="1342797"/>
    <n v="0"/>
    <n v="0"/>
    <n v="0"/>
    <n v="0"/>
    <n v="0"/>
    <n v="0"/>
    <n v="13427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8"/>
    <s v="BIP"/>
    <s v="CONSTRUCCION CAMINO RUTA W-807,SECTOR:PTE.NEGRO-PTE.AQUELLAS,CHAITEN"/>
    <s v="Ejecución"/>
    <s v="Gobierno Regional"/>
    <s v="Dirección Vialidad"/>
    <s v="Comunal"/>
    <s v=""/>
    <s v="Chaiten"/>
    <s v=""/>
    <s v="Transporte"/>
    <s v="01-08-2016"/>
    <s v="31-12-2018"/>
    <s v="RS"/>
    <s v=""/>
    <s v="Plan Especial de Desarrollo Zonas Extremas"/>
    <s v="Proyectos (31.02)"/>
    <s v="Terrenos (31.02.003)"/>
    <n v="209209000"/>
    <n v="209209000"/>
    <n v="48934596"/>
    <n v="0"/>
    <n v="48934596"/>
    <n v="0"/>
    <n v="0"/>
    <n v="48934596"/>
    <n v="0"/>
    <n v="0"/>
    <n v="48934596"/>
    <n v="0"/>
    <n v="0"/>
    <n v="0"/>
    <n v="0"/>
    <n v="0"/>
    <n v="0"/>
    <n v="0"/>
    <n v="0"/>
    <n v="0"/>
    <n v="0"/>
    <n v="0"/>
    <n v="0"/>
    <n v="0"/>
    <n v="0"/>
    <n v="48934596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8"/>
    <s v="BIP"/>
    <s v="CONSTRUCCION CAMINO RUTA W-807,SECTOR:PTE.NEGRO-PTE.AQUELLAS,CHAITEN"/>
    <s v="Ejecución"/>
    <s v="Gobierno Regional"/>
    <s v="Dirección Vialidad"/>
    <s v="Comunal"/>
    <s v=""/>
    <s v="Chaiten"/>
    <s v=""/>
    <s v="Transporte"/>
    <s v="01-08-2016"/>
    <s v="31-12-2018"/>
    <s v="RS"/>
    <s v=""/>
    <s v="Plan Especial de Desarrollo Zonas Extremas"/>
    <s v="Proyectos (31.02)"/>
    <s v="Obras Civiles (31.02.004)"/>
    <n v="7695372000"/>
    <n v="7695372000"/>
    <n v="8437918000"/>
    <n v="0"/>
    <n v="550000000"/>
    <n v="7887918000"/>
    <n v="0"/>
    <n v="0"/>
    <n v="0"/>
    <n v="550000000"/>
    <n v="0"/>
    <n v="843791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9"/>
    <s v="BIP"/>
    <s v="AMPLIACION ESCUELA BÁSICA FUTALEUFÚ PARA ENSEÑANZA MEDIA"/>
    <s v="Ejecución"/>
    <s v="Gobierno Regional"/>
    <s v="Gobierno Regional"/>
    <s v="Comunal"/>
    <s v=""/>
    <s v="Futaleufu"/>
    <s v=""/>
    <s v="Educación y Cultura"/>
    <s v="01-03-2014"/>
    <s v="31-12-2015"/>
    <s v="RS"/>
    <s v="PLAN ZONAS EXTREMAS,PATAGONIA VERDE,Extrasectorial"/>
    <s v="Plan Especial de Desarrollo Zonas Extremas"/>
    <s v="Proyectos (31.02)"/>
    <s v="Gastos Administrativos (31.02.001)"/>
    <n v="42054000"/>
    <n v="42054000"/>
    <n v="42054000"/>
    <n v="4205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9"/>
    <s v="BIP"/>
    <s v="AMPLIACION ESCUELA BÁSICA FUTALEUFÚ PARA ENSEÑANZA MEDIA"/>
    <s v="Ejecución"/>
    <s v="Gobierno Regional"/>
    <s v="Gobierno Regional"/>
    <s v="Comunal"/>
    <s v=""/>
    <s v="Futaleufu"/>
    <s v=""/>
    <s v="Educación y Cultura"/>
    <s v="01-03-2014"/>
    <s v="31-12-2015"/>
    <s v="RS"/>
    <s v="PLAN ZONAS EXTREMAS,PATAGONIA VERDE,Extrasectorial"/>
    <s v="Plan Especial de Desarrollo Zonas Extremas"/>
    <s v="Proyectos (31.02)"/>
    <s v="Consultorías (31.02.002)"/>
    <n v="29653000"/>
    <n v="29653000"/>
    <n v="29653000"/>
    <n v="0"/>
    <n v="7500000"/>
    <n v="22153000"/>
    <n v="0"/>
    <n v="0"/>
    <n v="0"/>
    <n v="7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9"/>
    <s v="BIP"/>
    <s v="AMPLIACION ESCUELA BÁSICA FUTALEUFÚ PARA ENSEÑANZA MEDIA"/>
    <s v="Ejecución"/>
    <s v="Gobierno Regional"/>
    <s v="Gobierno Regional"/>
    <s v="Comunal"/>
    <s v=""/>
    <s v="Futaleufu"/>
    <s v=""/>
    <s v="Educación y Cultura"/>
    <s v="01-03-2014"/>
    <s v="31-12-2015"/>
    <s v="RS"/>
    <s v="PLAN ZONAS EXTREMAS,PATAGONIA VERDE,Extrasectorial"/>
    <s v="Plan Especial de Desarrollo Zonas Extremas"/>
    <s v="Proyectos (31.02)"/>
    <s v="Obras Civiles (31.02.004)"/>
    <n v="1890215000"/>
    <n v="1890215000"/>
    <n v="1890215000"/>
    <n v="0"/>
    <n v="900000000"/>
    <n v="990215000"/>
    <n v="0"/>
    <n v="0"/>
    <n v="0"/>
    <n v="90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89"/>
    <s v="BIP"/>
    <s v="AMPLIACION ESCUELA BÁSICA FUTALEUFÚ PARA ENSEÑANZA MEDIA"/>
    <s v="Ejecución"/>
    <s v="Gobierno Regional"/>
    <s v="Gobierno Regional"/>
    <s v="Comunal"/>
    <s v=""/>
    <s v="Futaleufu"/>
    <s v=""/>
    <s v="Educación y Cultura"/>
    <s v="01-03-2014"/>
    <s v="31-12-2015"/>
    <s v="RS"/>
    <s v="PLAN ZONAS EXTREMAS,PATAGONIA VERDE,Extrasectorial"/>
    <s v="Plan Especial de Desarrollo Zonas Extremas"/>
    <s v="Proyectos (31.02)"/>
    <s v="Equipamiento (31.02.005)"/>
    <n v="75002000"/>
    <n v="75002000"/>
    <n v="75002000"/>
    <n v="0"/>
    <n v="75002000"/>
    <n v="0"/>
    <n v="0"/>
    <n v="0"/>
    <n v="0"/>
    <n v="750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0"/>
    <s v="BIP"/>
    <s v="REPOSICION GIMNASIO MUNICIPAL DE FUTALEUFÚ"/>
    <s v="Ejecución"/>
    <s v="Gobierno Regional"/>
    <s v="Gobierno Regional"/>
    <s v="Comunal"/>
    <s v=""/>
    <s v="Futaleufu"/>
    <s v=""/>
    <s v="Deportes"/>
    <s v="01-04-2016"/>
    <s v="31-12-2017"/>
    <s v="RS"/>
    <s v=""/>
    <s v="Fndr"/>
    <s v="Proyectos (31.02)"/>
    <s v="Gastos Administrativos (31.02.001)"/>
    <n v="38538000"/>
    <n v="38538000"/>
    <n v="38538000"/>
    <n v="0"/>
    <n v="38538000"/>
    <n v="0"/>
    <n v="0"/>
    <n v="38538000"/>
    <n v="0"/>
    <n v="0"/>
    <n v="38538000"/>
    <n v="0"/>
    <n v="0"/>
    <n v="0"/>
    <n v="0"/>
    <n v="0"/>
    <n v="0"/>
    <n v="0"/>
    <n v="0"/>
    <n v="0"/>
    <n v="0"/>
    <n v="0"/>
    <n v="0"/>
    <n v="38538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90"/>
    <s v="BIP"/>
    <s v="REPOSICION GIMNASIO MUNICIPAL DE FUTALEUFÚ"/>
    <s v="Ejecución"/>
    <s v="Gobierno Regional"/>
    <s v="Gobierno Regional"/>
    <s v="Comunal"/>
    <s v=""/>
    <s v="Futaleufu"/>
    <s v=""/>
    <s v="Deportes"/>
    <s v="01-04-2016"/>
    <s v="31-12-2017"/>
    <s v="RS"/>
    <s v=""/>
    <s v="Fndr"/>
    <s v="Proyectos (31.02)"/>
    <s v="Consultorías (31.02.002)"/>
    <n v="57358000"/>
    <n v="57358000"/>
    <n v="57358000"/>
    <n v="0"/>
    <n v="30000000"/>
    <n v="27358000"/>
    <n v="0"/>
    <n v="0"/>
    <n v="0"/>
    <n v="30000000"/>
    <n v="0"/>
    <n v="573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90"/>
    <s v="BIP"/>
    <s v="REPOSICION GIMNASIO MUNICIPAL DE FUTALEUFÚ"/>
    <s v="Ejecución"/>
    <s v="Gobierno Regional"/>
    <s v="Gobierno Regional"/>
    <s v="Comunal"/>
    <s v=""/>
    <s v="Futaleufu"/>
    <s v=""/>
    <s v="Deportes"/>
    <s v="01-04-2016"/>
    <s v="31-12-2017"/>
    <s v="RS"/>
    <s v=""/>
    <s v="Fndr"/>
    <s v="Proyectos (31.02)"/>
    <s v="Obras Civiles (31.02.004)"/>
    <n v="3625802000"/>
    <n v="3625802000"/>
    <n v="3697687000"/>
    <n v="0"/>
    <n v="200000000"/>
    <n v="3497687000"/>
    <n v="0"/>
    <n v="0"/>
    <n v="0"/>
    <n v="200000000"/>
    <n v="0"/>
    <n v="369768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90"/>
    <s v="BIP"/>
    <s v="REPOSICION GIMNASIO MUNICIPAL DE FUTALEUFÚ"/>
    <s v="Ejecución"/>
    <s v="Gobierno Regional"/>
    <s v="Gobierno Regional"/>
    <s v="Comunal"/>
    <s v=""/>
    <s v="Futaleufu"/>
    <s v=""/>
    <s v="Deportes"/>
    <s v="01-04-2016"/>
    <s v="31-12-2017"/>
    <s v="RS"/>
    <s v=""/>
    <s v="Fndr"/>
    <s v="Proyectos (31.02)"/>
    <s v="Otros Gastos (31.02.999)"/>
    <n v="72517000"/>
    <n v="72517000"/>
    <n v="72517000"/>
    <n v="0"/>
    <n v="30000000"/>
    <n v="42517000"/>
    <n v="0"/>
    <n v="0"/>
    <n v="0"/>
    <n v="30000000"/>
    <n v="0"/>
    <n v="7251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191"/>
    <s v="BIP"/>
    <s v="CONSTRUCCION TERMINAL DE BUSES COMUNA DE FUTALEUFÚ"/>
    <s v="Ejecución"/>
    <s v="Gobierno Regional"/>
    <s v="Gobierno Regional"/>
    <s v="Comunal"/>
    <s v=""/>
    <s v="Futaleufu"/>
    <s v=""/>
    <s v="Transporte"/>
    <s v="01-03-2016"/>
    <s v="31-12-2017"/>
    <s v="RS"/>
    <s v=""/>
    <s v="Fndr"/>
    <s v="Proyectos (31.02)"/>
    <s v="Obras Civiles (31.02.004)"/>
    <n v="517764000"/>
    <n v="517764000"/>
    <n v="517764000"/>
    <n v="0"/>
    <n v="517764000"/>
    <n v="0"/>
    <n v="0"/>
    <n v="0"/>
    <n v="0"/>
    <n v="517764000"/>
    <n v="0"/>
    <n v="51776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192"/>
    <s v="BIP"/>
    <s v="REPOSICION ESCUELA ALMIRANTE JUAN JOSÉ LATORRE, CHAITÉN"/>
    <s v="Diseño"/>
    <s v="Gobierno Regional"/>
    <s v="Gobierno Regional"/>
    <s v="Comunal"/>
    <s v=""/>
    <s v="Chaiten"/>
    <s v=""/>
    <s v="Educación y Cultura"/>
    <s v="01-03-2016"/>
    <s v="31-12-2017"/>
    <s v="RS"/>
    <s v=""/>
    <s v="Fndr"/>
    <s v="Proyectos (31.02)"/>
    <s v="Consultorías (31.02.002)"/>
    <n v="250586000"/>
    <n v="250586000"/>
    <n v="250586000"/>
    <n v="0"/>
    <n v="12000000"/>
    <n v="238586000"/>
    <n v="0"/>
    <n v="0"/>
    <n v="0"/>
    <n v="12000000"/>
    <n v="0"/>
    <n v="25058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GENERACIÓN DE UN SISTEMA EDUCATIVO QUE RESPONDA A UNA EDUCACIÓN DE CALIDAD, INNOVADOR, CON IGUALDAD"/>
    <s v=""/>
    <s v=""/>
    <s v=""/>
    <s v=""/>
    <s v=""/>
    <s v=""/>
    <s v=""/>
    <s v=""/>
    <s v=""/>
  </r>
  <r>
    <x v="193"/>
    <s v="BIP"/>
    <s v="MEJORAMIENTO CIRCUITO PEATONAL HISTÓRICO COMUNA DE PALENA"/>
    <s v="Ejecución"/>
    <s v="Gobierno Regional"/>
    <s v="Seremi de Vivienda y Urbanismo"/>
    <s v="Comunal"/>
    <s v=""/>
    <s v="Palena"/>
    <s v=""/>
    <s v="Transporte"/>
    <s v="01-03-2016"/>
    <s v="31-12-2017"/>
    <s v="RS"/>
    <s v=""/>
    <s v="Fndr"/>
    <s v="Proyectos (31.02)"/>
    <s v="Gastos Administrativos (31.02.001)"/>
    <n v="1077000"/>
    <n v="1077000"/>
    <n v="1077000"/>
    <n v="107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3"/>
    <s v="BIP"/>
    <s v="MEJORAMIENTO CIRCUITO PEATONAL HISTÓRICO COMUNA DE PALENA"/>
    <s v="Ejecución"/>
    <s v="Gobierno Regional"/>
    <s v="Seremi de Vivienda y Urbanismo"/>
    <s v="Comunal"/>
    <s v=""/>
    <s v="Palena"/>
    <s v=""/>
    <s v="Transporte"/>
    <s v="01-03-2016"/>
    <s v="31-12-2017"/>
    <s v="RS"/>
    <s v=""/>
    <s v="Fndr"/>
    <s v="Proyectos (31.02)"/>
    <s v="Consultorías (31.02.002)"/>
    <n v="39372000"/>
    <n v="39372000"/>
    <n v="37700000"/>
    <n v="30160000"/>
    <n v="7540000"/>
    <n v="0"/>
    <n v="0"/>
    <n v="7540000"/>
    <n v="0"/>
    <n v="0"/>
    <n v="7540000"/>
    <n v="0"/>
    <n v="0"/>
    <n v="0"/>
    <n v="0"/>
    <n v="0"/>
    <n v="0"/>
    <n v="75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4"/>
    <s v="BIP"/>
    <s v="REPOSICION CENTRO  COMUNITARIO SALUD MENTAL OSORNO"/>
    <s v="Diseño"/>
    <s v="Gobierno Regional"/>
    <s v="Servicio de Salud Osorno"/>
    <s v="Comunal"/>
    <s v=""/>
    <s v="Osorno"/>
    <s v=""/>
    <s v="Salud"/>
    <s v="01-04-2015"/>
    <s v="31-12-2015"/>
    <s v="RS"/>
    <s v=""/>
    <s v="Fndr"/>
    <s v="Proyectos (31.02)"/>
    <s v="Gastos Administrativos (31.02.001)"/>
    <n v="1500000"/>
    <n v="1500000"/>
    <n v="1500000"/>
    <n v="0"/>
    <n v="0"/>
    <n v="1500000"/>
    <n v="0"/>
    <n v="0"/>
    <n v="0"/>
    <n v="0"/>
    <n v="0"/>
    <n v="1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94"/>
    <s v="BIP"/>
    <s v="REPOSICION CENTRO  COMUNITARIO SALUD MENTAL OSORNO"/>
    <s v="Diseño"/>
    <s v="Gobierno Regional"/>
    <s v="Servicio de Salud Osorno"/>
    <s v="Comunal"/>
    <s v=""/>
    <s v="Osorno"/>
    <s v=""/>
    <s v="Salud"/>
    <s v="01-04-2015"/>
    <s v="31-12-2015"/>
    <s v="RS"/>
    <s v=""/>
    <s v="Fndr"/>
    <s v="Proyectos (31.02)"/>
    <s v="Consultorías (31.02.002)"/>
    <n v="22661000"/>
    <n v="22661000"/>
    <n v="19997985"/>
    <n v="15998388"/>
    <n v="3999597"/>
    <n v="0"/>
    <n v="0"/>
    <n v="3999597"/>
    <n v="0"/>
    <n v="0"/>
    <n v="3999597"/>
    <n v="0"/>
    <n v="0"/>
    <n v="0"/>
    <n v="0"/>
    <n v="39995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195"/>
    <s v="BIP"/>
    <s v="NORMALIZACION CONSULTORIO RURAL PUQUELDON"/>
    <s v="Ejecución"/>
    <s v="Gobierno Regional"/>
    <s v="Gobierno Regional"/>
    <s v="Comunal"/>
    <s v=""/>
    <s v="Puqueldon"/>
    <s v=""/>
    <s v="Salud"/>
    <s v="01-06-2016"/>
    <s v="31-12-2016"/>
    <s v="RS"/>
    <s v=""/>
    <s v="Fndr"/>
    <s v="Proyectos (31.02)"/>
    <s v="Consultorías (31.02.002)"/>
    <n v="26201000"/>
    <n v="26201000"/>
    <n v="19200000"/>
    <n v="0"/>
    <n v="19200000"/>
    <n v="0"/>
    <n v="0"/>
    <n v="4800000"/>
    <n v="0"/>
    <n v="14400000"/>
    <n v="4800000"/>
    <n v="14400000"/>
    <n v="0"/>
    <n v="0"/>
    <n v="0"/>
    <n v="0"/>
    <n v="0"/>
    <n v="0"/>
    <n v="0"/>
    <n v="0"/>
    <n v="0"/>
    <n v="1600000"/>
    <n v="0"/>
    <n v="1600000"/>
    <n v="0"/>
    <n v="1600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95"/>
    <s v="BIP"/>
    <s v="NORMALIZACION CONSULTORIO RURAL PUQUELDON"/>
    <s v="Ejecución"/>
    <s v="Gobierno Regional"/>
    <s v="Gobierno Regional"/>
    <s v="Comunal"/>
    <s v=""/>
    <s v="Puqueldon"/>
    <s v=""/>
    <s v="Salud"/>
    <s v="01-06-2016"/>
    <s v="31-12-2016"/>
    <s v="RS"/>
    <s v=""/>
    <s v="Fndr"/>
    <s v="Proyectos (31.02)"/>
    <s v="Obras Civiles (31.02.004)"/>
    <n v="2812094000"/>
    <n v="2799240337"/>
    <n v="2799240337"/>
    <n v="3000000"/>
    <n v="2796240337"/>
    <n v="0"/>
    <n v="0"/>
    <n v="2796240337"/>
    <n v="1358544070"/>
    <n v="0"/>
    <n v="1437696267"/>
    <n v="1358544070"/>
    <n v="0"/>
    <n v="326117741"/>
    <n v="0"/>
    <n v="0"/>
    <n v="0"/>
    <n v="311343171"/>
    <n v="0"/>
    <n v="0"/>
    <n v="0"/>
    <n v="425285688"/>
    <n v="0"/>
    <n v="132810402"/>
    <n v="0"/>
    <n v="242139265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95"/>
    <s v="BIP"/>
    <s v="NORMALIZACION CONSULTORIO RURAL PUQUELDON"/>
    <s v="Ejecución"/>
    <s v="Gobierno Regional"/>
    <s v="Gobierno Regional"/>
    <s v="Comunal"/>
    <s v=""/>
    <s v="Puqueldon"/>
    <s v=""/>
    <s v="Salud"/>
    <s v="01-06-2016"/>
    <s v="31-12-2016"/>
    <s v="RS"/>
    <s v=""/>
    <s v="Fndr"/>
    <s v="Proyectos (31.02)"/>
    <s v="Equipamiento (31.02.005)"/>
    <n v="63011000"/>
    <n v="0"/>
    <n v="63011000"/>
    <n v="0"/>
    <n v="0"/>
    <n v="63011000"/>
    <n v="0"/>
    <n v="0"/>
    <n v="0"/>
    <n v="0"/>
    <n v="0"/>
    <n v="6301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95"/>
    <s v="BIP"/>
    <s v="NORMALIZACION CONSULTORIO RURAL PUQUELDON"/>
    <s v="Ejecución"/>
    <s v="Gobierno Regional"/>
    <s v="Gobierno Regional"/>
    <s v="Comunal"/>
    <s v=""/>
    <s v="Puqueldon"/>
    <s v=""/>
    <s v="Salud"/>
    <s v="01-06-2016"/>
    <s v="31-12-2016"/>
    <s v="RS"/>
    <s v=""/>
    <s v="Fndr"/>
    <s v="Proyectos (31.02)"/>
    <s v="Equipos (31.02.006)"/>
    <n v="233649000"/>
    <n v="0"/>
    <n v="233649000"/>
    <n v="0"/>
    <n v="0"/>
    <n v="233649000"/>
    <n v="0"/>
    <n v="0"/>
    <n v="0"/>
    <n v="0"/>
    <n v="0"/>
    <n v="23364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196"/>
    <s v="BIP"/>
    <s v="DIAGNOSTICO DEL SISTEMA DE FORTIFICACIONES DE ANCUD"/>
    <s v="Ejecución"/>
    <s v="Gobierno Regional"/>
    <s v="Gobierno Regional"/>
    <s v="Comunal"/>
    <s v=""/>
    <s v="Ancud"/>
    <s v=""/>
    <s v="Educación y Cultura"/>
    <s v="12-03-2013"/>
    <s v="31-12-2016"/>
    <s v="RS"/>
    <s v=""/>
    <s v="Fndr"/>
    <s v="Estudios Básicos (31.01)"/>
    <s v="Consultorías (31.01.002)"/>
    <n v="118300000"/>
    <n v="118300000"/>
    <n v="93500000"/>
    <n v="93439000"/>
    <n v="61000"/>
    <n v="0"/>
    <n v="0"/>
    <n v="0"/>
    <n v="0"/>
    <n v="61000"/>
    <n v="0"/>
    <n v="6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7"/>
    <s v="BIP"/>
    <s v="CONSTRUCCION ESTADIO MUNICIPAL DE QUEMCHI."/>
    <s v="Ejecución"/>
    <s v="Gobierno Regional"/>
    <s v="I. Municipalidad de Quemchi"/>
    <s v="Comunal"/>
    <s v=""/>
    <s v="Quemchi"/>
    <s v=""/>
    <s v="Deportes"/>
    <s v="01-09-2016"/>
    <s v="31-07-2017"/>
    <s v="RS"/>
    <s v=""/>
    <s v="Fndr"/>
    <s v="Proyectos (31.02)"/>
    <s v="Gastos Administrativos (31.02.001)"/>
    <n v="1117000"/>
    <n v="1117000"/>
    <n v="1117000"/>
    <n v="0"/>
    <n v="0"/>
    <n v="1117000"/>
    <n v="0"/>
    <n v="0"/>
    <n v="0"/>
    <n v="0"/>
    <n v="0"/>
    <n v="111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7"/>
    <s v="BIP"/>
    <s v="CONSTRUCCION ESTADIO MUNICIPAL DE QUEMCHI."/>
    <s v="Ejecución"/>
    <s v="Gobierno Regional"/>
    <s v="I. Municipalidad de Quemchi"/>
    <s v="Comunal"/>
    <s v=""/>
    <s v="Quemchi"/>
    <s v=""/>
    <s v="Deportes"/>
    <s v="01-09-2016"/>
    <s v="31-07-2017"/>
    <s v="RS"/>
    <s v=""/>
    <s v="Fndr"/>
    <s v="Proyectos (31.02)"/>
    <s v="Consultorías (31.02.002)"/>
    <n v="18499000"/>
    <n v="18499000"/>
    <n v="18497000"/>
    <n v="13872750"/>
    <n v="4624250"/>
    <n v="0"/>
    <n v="0"/>
    <n v="4624250"/>
    <n v="0"/>
    <n v="0"/>
    <n v="4624250"/>
    <n v="0"/>
    <n v="0"/>
    <n v="2312125"/>
    <n v="0"/>
    <n v="23121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7"/>
    <s v="BIP"/>
    <s v="CONSTRUCCION ESTADIO MUNICIPAL DE QUEMCHI."/>
    <s v="Ejecución"/>
    <s v="Gobierno Regional"/>
    <s v="I. Municipalidad de Quemchi"/>
    <s v="Comunal"/>
    <s v=""/>
    <s v="Quemchi"/>
    <s v=""/>
    <s v="Deportes"/>
    <s v="01-09-2016"/>
    <s v="31-07-2017"/>
    <s v="RS"/>
    <s v=""/>
    <s v="Fndr"/>
    <s v="Proyectos (31.02)"/>
    <s v="Obras Civiles (31.02.004)"/>
    <n v="1343467000"/>
    <n v="1343467000"/>
    <n v="1339800000"/>
    <n v="492570898"/>
    <n v="847229102"/>
    <n v="0"/>
    <n v="0"/>
    <n v="847229102"/>
    <n v="161828471"/>
    <n v="0"/>
    <n v="685400631"/>
    <n v="384280522"/>
    <n v="0"/>
    <n v="105502847"/>
    <n v="0"/>
    <n v="230405963"/>
    <n v="0"/>
    <n v="53493462"/>
    <n v="0"/>
    <n v="73546308"/>
    <n v="0"/>
    <n v="0"/>
    <n v="0"/>
    <n v="161388453"/>
    <n v="0"/>
    <n v="61063598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7"/>
    <s v="BIP"/>
    <s v="CONSTRUCCION ESTADIO MUNICIPAL DE QUEMCHI."/>
    <s v="Ejecución"/>
    <s v="Gobierno Regional"/>
    <s v="I. Municipalidad de Quemchi"/>
    <s v="Comunal"/>
    <s v=""/>
    <s v="Quemchi"/>
    <s v=""/>
    <s v="Deportes"/>
    <s v="01-09-2016"/>
    <s v="31-07-2017"/>
    <s v="RS"/>
    <s v=""/>
    <s v="Fndr"/>
    <s v="Proyectos (31.02)"/>
    <s v="Equipamiento (31.02.005)"/>
    <n v="3742000"/>
    <n v="3742000"/>
    <n v="3742000"/>
    <n v="0"/>
    <n v="0"/>
    <n v="3742000"/>
    <n v="0"/>
    <n v="0"/>
    <n v="0"/>
    <n v="0"/>
    <n v="0"/>
    <n v="374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7"/>
    <s v="BIP"/>
    <s v="CONSTRUCCION ESTADIO MUNICIPAL DE QUEMCHI."/>
    <s v="Ejecución"/>
    <s v="Gobierno Regional"/>
    <s v="I. Municipalidad de Quemchi"/>
    <s v="Comunal"/>
    <s v=""/>
    <s v="Quemchi"/>
    <s v=""/>
    <s v="Deportes"/>
    <s v="01-09-2016"/>
    <s v="31-07-2017"/>
    <s v="RS"/>
    <s v=""/>
    <s v="Fndr"/>
    <s v="Proyectos (31.02)"/>
    <s v="Equipos (31.02.006)"/>
    <n v="22902000"/>
    <n v="22902000"/>
    <n v="22902000"/>
    <n v="0"/>
    <n v="0"/>
    <n v="22902000"/>
    <n v="0"/>
    <n v="0"/>
    <n v="0"/>
    <n v="0"/>
    <n v="0"/>
    <n v="229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198"/>
    <s v="BIP"/>
    <s v="REPOSICION DEL CUARTEL DEL RETEN DE CARABINEROS QUEILEN"/>
    <s v="Ejecución"/>
    <s v="Gobierno Regional"/>
    <s v="I. Municipalidad de Queilen"/>
    <s v="Comunal"/>
    <s v=""/>
    <s v="Queilen"/>
    <s v=""/>
    <s v="Defensa y Seguridad"/>
    <s v="01-01-2013"/>
    <s v="31-12-2014"/>
    <s v="RS"/>
    <s v="Extrasectorial,Gobernación"/>
    <s v="Fndr"/>
    <s v="Proyectos (31.02)"/>
    <s v="Consultorías (31.02.002)"/>
    <n v="17939000"/>
    <n v="15704000"/>
    <n v="17150000"/>
    <n v="0"/>
    <n v="0"/>
    <n v="17150000"/>
    <n v="0"/>
    <n v="0"/>
    <n v="0"/>
    <n v="0"/>
    <n v="0"/>
    <n v="17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98"/>
    <s v="BIP"/>
    <s v="REPOSICION DEL CUARTEL DEL RETEN DE CARABINEROS QUEILEN"/>
    <s v="Ejecución"/>
    <s v="Gobierno Regional"/>
    <s v="I. Municipalidad de Queilen"/>
    <s v="Comunal"/>
    <s v=""/>
    <s v="Queilen"/>
    <s v=""/>
    <s v="Defensa y Seguridad"/>
    <s v="01-01-2013"/>
    <s v="31-12-2014"/>
    <s v="RS"/>
    <s v="Extrasectorial,Gobernación"/>
    <s v="Fndr"/>
    <s v="Proyectos (31.02)"/>
    <s v="Obras Civiles (31.02.004)"/>
    <n v="609274000"/>
    <n v="587238000"/>
    <n v="585379404"/>
    <n v="5853794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98"/>
    <s v="BIP"/>
    <s v="REPOSICION DEL CUARTEL DEL RETEN DE CARABINEROS QUEILEN"/>
    <s v="Ejecución"/>
    <s v="Gobierno Regional"/>
    <s v="I. Municipalidad de Queilen"/>
    <s v="Comunal"/>
    <s v=""/>
    <s v="Queilen"/>
    <s v=""/>
    <s v="Defensa y Seguridad"/>
    <s v="01-01-2013"/>
    <s v="31-12-2014"/>
    <s v="RS"/>
    <s v="Extrasectorial,Gobernación"/>
    <s v="Fndr"/>
    <s v="Proyectos (31.02)"/>
    <s v="Equipamiento (31.02.005)"/>
    <n v="11941000"/>
    <n v="11941000"/>
    <n v="11845379"/>
    <n v="0"/>
    <n v="11845379"/>
    <n v="0"/>
    <n v="0"/>
    <n v="11845379"/>
    <n v="0"/>
    <n v="0"/>
    <n v="11845379"/>
    <n v="0"/>
    <n v="0"/>
    <n v="118453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98"/>
    <s v="BIP"/>
    <s v="REPOSICION DEL CUARTEL DEL RETEN DE CARABINEROS QUEILEN"/>
    <s v="Ejecución"/>
    <s v="Gobierno Regional"/>
    <s v="I. Municipalidad de Queilen"/>
    <s v="Comunal"/>
    <s v=""/>
    <s v="Queilen"/>
    <s v=""/>
    <s v="Defensa y Seguridad"/>
    <s v="01-01-2013"/>
    <s v="31-12-2014"/>
    <s v="RS"/>
    <s v="Extrasectorial,Gobernación"/>
    <s v="Fndr"/>
    <s v="Proyectos (31.02)"/>
    <s v="Equipos (31.02.006)"/>
    <n v="31779000"/>
    <n v="31779000"/>
    <n v="30949758"/>
    <n v="0"/>
    <n v="30949758"/>
    <n v="0"/>
    <n v="0"/>
    <n v="30949758"/>
    <n v="0"/>
    <n v="0"/>
    <n v="30949758"/>
    <n v="0"/>
    <n v="0"/>
    <n v="309497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99"/>
    <s v="BIP"/>
    <s v="CONSTRUCCION SERVICIO DE A.P.R. DE PINDACO-QUITRIPULLI, CHONCHI"/>
    <s v="Ejecución"/>
    <s v="Gobierno Regional"/>
    <s v="I. Municipalidad de Chonchi"/>
    <s v="Comunal"/>
    <s v=""/>
    <s v="Chonchi"/>
    <s v=""/>
    <s v="Agua Potable y Alcantarillado"/>
    <s v="01-01-2015"/>
    <s v="31-12-2015"/>
    <s v="RS"/>
    <s v=""/>
    <s v="Prov.Infraestructura Rural"/>
    <s v="Proyectos (31.02)"/>
    <s v="Gastos Administrativos (31.02.001)"/>
    <n v="1246000"/>
    <n v="1246000"/>
    <n v="1246000"/>
    <n v="12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99"/>
    <s v="BIP"/>
    <s v="CONSTRUCCION SERVICIO DE A.P.R. DE PINDACO-QUITRIPULLI, CHONCHI"/>
    <s v="Ejecución"/>
    <s v="Gobierno Regional"/>
    <s v="I. Municipalidad de Chonchi"/>
    <s v="Comunal"/>
    <s v=""/>
    <s v="Chonchi"/>
    <s v=""/>
    <s v="Agua Potable y Alcantarillado"/>
    <s v="01-01-2015"/>
    <s v="31-12-2015"/>
    <s v="RS"/>
    <s v=""/>
    <s v="Prov.Infraestructura Rural"/>
    <s v="Proyectos (31.02)"/>
    <s v="Consultorías (31.02.002)"/>
    <n v="9891000"/>
    <n v="9891000"/>
    <n v="9888000"/>
    <n v="98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199"/>
    <s v="BIP"/>
    <s v="CONSTRUCCION SERVICIO DE A.P.R. DE PINDACO-QUITRIPULLI, CHONCHI"/>
    <s v="Ejecución"/>
    <s v="Gobierno Regional"/>
    <s v="I. Municipalidad de Chonchi"/>
    <s v="Comunal"/>
    <s v=""/>
    <s v="Chonchi"/>
    <s v=""/>
    <s v="Agua Potable y Alcantarillado"/>
    <s v="01-01-2015"/>
    <s v="31-12-2015"/>
    <s v="RS"/>
    <s v=""/>
    <s v="Prov.Infraestructura Rural"/>
    <s v="Proyectos (31.02)"/>
    <s v="Obras Civiles (31.02.004)"/>
    <n v="679503000"/>
    <n v="690637346"/>
    <n v="625734051"/>
    <n v="503779206"/>
    <n v="121954845"/>
    <n v="0"/>
    <n v="0"/>
    <n v="121954845"/>
    <n v="26440450"/>
    <n v="0"/>
    <n v="95514395"/>
    <n v="121954845"/>
    <n v="0"/>
    <n v="0"/>
    <n v="0"/>
    <n v="0"/>
    <n v="0"/>
    <n v="0"/>
    <n v="0"/>
    <n v="0"/>
    <n v="0"/>
    <n v="0"/>
    <n v="0"/>
    <n v="95514395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0"/>
    <s v="BIP"/>
    <s v="MEJORAMIENTO INTEGRAL GIMNASIO FISCAL DALCAHUE"/>
    <s v="Ejecución"/>
    <s v="Gobierno Regional"/>
    <s v="I. Municipalidad de Dalcahue"/>
    <s v="Comunal"/>
    <s v=""/>
    <s v="Dalcahue"/>
    <s v=""/>
    <s v="Deportes"/>
    <s v="21-03-2013"/>
    <s v="21-12-2015"/>
    <s v="RS"/>
    <s v=""/>
    <s v="Fndr"/>
    <s v="Proyectos (31.02)"/>
    <s v="Obras Civiles (31.02.004)"/>
    <n v="663743000"/>
    <n v="703911071"/>
    <n v="722739818"/>
    <n v="683623581"/>
    <n v="39116237"/>
    <n v="0"/>
    <n v="0"/>
    <n v="39116237"/>
    <n v="39116237"/>
    <n v="0"/>
    <n v="0"/>
    <n v="39116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0"/>
    <s v="BIP"/>
    <s v="MEJORAMIENTO INTEGRAL GIMNASIO FISCAL DALCAHUE"/>
    <s v="Ejecución"/>
    <s v="Gobierno Regional"/>
    <s v="I. Municipalidad de Dalcahue"/>
    <s v="Comunal"/>
    <s v=""/>
    <s v="Dalcahue"/>
    <s v=""/>
    <s v="Deportes"/>
    <s v="21-03-2013"/>
    <s v="21-12-2015"/>
    <s v="RS"/>
    <s v=""/>
    <s v="Fndr"/>
    <s v="Proyectos (31.02)"/>
    <s v="Equipamiento (31.02.005)"/>
    <n v="1030000"/>
    <n v="1030000"/>
    <n v="8028000"/>
    <n v="0"/>
    <n v="0"/>
    <n v="8028000"/>
    <n v="0"/>
    <n v="0"/>
    <n v="0"/>
    <n v="0"/>
    <n v="0"/>
    <n v="802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0"/>
    <s v="BIP"/>
    <s v="MEJORAMIENTO INTEGRAL GIMNASIO FISCAL DALCAHUE"/>
    <s v="Ejecución"/>
    <s v="Gobierno Regional"/>
    <s v="I. Municipalidad de Dalcahue"/>
    <s v="Comunal"/>
    <s v=""/>
    <s v="Dalcahue"/>
    <s v=""/>
    <s v="Deportes"/>
    <s v="21-03-2013"/>
    <s v="21-12-2015"/>
    <s v="RS"/>
    <s v=""/>
    <s v="Fndr"/>
    <s v="Proyectos (31.02)"/>
    <s v="Equipos (31.02.006)"/>
    <n v="8312000"/>
    <n v="8312000"/>
    <n v="8437000"/>
    <n v="0"/>
    <n v="0"/>
    <n v="8437000"/>
    <n v="0"/>
    <n v="0"/>
    <n v="0"/>
    <n v="0"/>
    <n v="0"/>
    <n v="843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1"/>
    <s v="BIP"/>
    <s v="REPOSICION ESCUELA RURAL DE ISLA LLINGUA"/>
    <s v="Ejecución"/>
    <s v="Gobierno Regional"/>
    <s v="I. Municipalidad de Quinchao"/>
    <s v="Comunal"/>
    <s v=""/>
    <s v="Quinchao"/>
    <s v=""/>
    <s v="Educación y Cultura"/>
    <s v="01-02-2015"/>
    <s v="31-12-2015"/>
    <s v="RS"/>
    <s v="Extrasectorial"/>
    <s v="Prov.Infraestructura Educacional"/>
    <s v="Proyectos (31.02)"/>
    <s v="Gastos Administrativos (31.02.001)"/>
    <n v="10760000"/>
    <n v="10760000"/>
    <n v="10760000"/>
    <n v="1000000"/>
    <n v="9760000"/>
    <n v="0"/>
    <n v="0"/>
    <n v="9760000"/>
    <n v="0"/>
    <n v="0"/>
    <n v="9760000"/>
    <n v="0"/>
    <n v="0"/>
    <n v="0"/>
    <n v="0"/>
    <n v="9300000"/>
    <n v="0"/>
    <n v="0"/>
    <n v="0"/>
    <n v="0"/>
    <n v="0"/>
    <n v="0"/>
    <n v="0"/>
    <n v="46000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1"/>
    <s v="BIP"/>
    <s v="REPOSICION ESCUELA RURAL DE ISLA LLINGUA"/>
    <s v="Ejecución"/>
    <s v="Gobierno Regional"/>
    <s v="I. Municipalidad de Quinchao"/>
    <s v="Comunal"/>
    <s v=""/>
    <s v="Quinchao"/>
    <s v=""/>
    <s v="Educación y Cultura"/>
    <s v="01-02-2015"/>
    <s v="31-12-2015"/>
    <s v="RS"/>
    <s v="Extrasectorial"/>
    <s v="Prov.Infraestructura Educacional"/>
    <s v="Proyectos (31.02)"/>
    <s v="Consultorías (31.02.002)"/>
    <n v="15387000"/>
    <n v="15387000"/>
    <n v="15387000"/>
    <n v="0"/>
    <n v="0"/>
    <n v="15387000"/>
    <n v="0"/>
    <n v="0"/>
    <n v="0"/>
    <n v="0"/>
    <n v="0"/>
    <n v="1538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1"/>
    <s v="BIP"/>
    <s v="REPOSICION ESCUELA RURAL DE ISLA LLINGUA"/>
    <s v="Ejecución"/>
    <s v="Gobierno Regional"/>
    <s v="I. Municipalidad de Quinchao"/>
    <s v="Comunal"/>
    <s v=""/>
    <s v="Quinchao"/>
    <s v=""/>
    <s v="Educación y Cultura"/>
    <s v="01-02-2015"/>
    <s v="31-12-2015"/>
    <s v="RS"/>
    <s v="Extrasectorial"/>
    <s v="Prov.Infraestructura Educacional"/>
    <s v="Proyectos (31.02)"/>
    <s v="Obras Civiles (31.02.004)"/>
    <n v="863901000"/>
    <n v="863901000"/>
    <n v="863900668"/>
    <n v="0"/>
    <n v="863900668"/>
    <n v="0"/>
    <n v="0"/>
    <n v="863900668"/>
    <n v="363475389"/>
    <n v="0"/>
    <n v="500425279"/>
    <n v="487727323"/>
    <n v="0"/>
    <n v="0"/>
    <n v="0"/>
    <n v="77517602"/>
    <n v="0"/>
    <n v="69277695"/>
    <n v="0"/>
    <n v="60497257"/>
    <n v="0"/>
    <n v="41303524"/>
    <n v="0"/>
    <n v="127577267"/>
    <n v="0"/>
    <n v="124251934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1"/>
    <s v="BIP"/>
    <s v="REPOSICION ESCUELA RURAL DE ISLA LLINGUA"/>
    <s v="Ejecución"/>
    <s v="Gobierno Regional"/>
    <s v="I. Municipalidad de Quinchao"/>
    <s v="Comunal"/>
    <s v=""/>
    <s v="Quinchao"/>
    <s v=""/>
    <s v="Educación y Cultura"/>
    <s v="01-02-2015"/>
    <s v="31-12-2015"/>
    <s v="RS"/>
    <s v="Extrasectorial"/>
    <s v="Prov.Infraestructura Educacional"/>
    <s v="Proyectos (31.02)"/>
    <s v="Equipamiento (31.02.005)"/>
    <n v="22138000"/>
    <n v="22138000"/>
    <n v="22138000"/>
    <n v="0"/>
    <n v="0"/>
    <n v="22138000"/>
    <n v="0"/>
    <n v="0"/>
    <n v="0"/>
    <n v="0"/>
    <n v="0"/>
    <n v="2213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1"/>
    <s v="BIP"/>
    <s v="REPOSICION ESCUELA RURAL DE ISLA LLINGUA"/>
    <s v="Ejecución"/>
    <s v="Gobierno Regional"/>
    <s v="I. Municipalidad de Quinchao"/>
    <s v="Comunal"/>
    <s v=""/>
    <s v="Quinchao"/>
    <s v=""/>
    <s v="Educación y Cultura"/>
    <s v="01-02-2015"/>
    <s v="31-12-2015"/>
    <s v="RS"/>
    <s v="Extrasectorial"/>
    <s v="Prov.Infraestructura Educacional"/>
    <s v="Proyectos (31.02)"/>
    <s v="Equipos (31.02.006)"/>
    <n v="7430000"/>
    <n v="7430000"/>
    <n v="7430000"/>
    <n v="0"/>
    <n v="0"/>
    <n v="7430000"/>
    <n v="0"/>
    <n v="0"/>
    <n v="0"/>
    <n v="0"/>
    <n v="0"/>
    <n v="74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2"/>
    <s v="BIP"/>
    <s v="CONSTRUCCION INFRAESTRUCTURA SANITARIA ALCANTARILLADO PILMAIQUEN"/>
    <s v="Ejecución"/>
    <s v="Gobierno Regional"/>
    <s v="I. Municipalidad de Puyehue"/>
    <s v="Comunal"/>
    <s v=""/>
    <s v="Puyehue"/>
    <s v=""/>
    <s v="Agua Potable y Alcantarillado"/>
    <s v="01-03-2011"/>
    <s v="01-08-2012"/>
    <s v="RS"/>
    <s v=""/>
    <s v="Prov.Saneamiento Sanitario"/>
    <s v="A Otras Entidades Públicas (33.03)"/>
    <s v="Municipalidades (Programa Mejoramiento de Barrios) (33.03.100)"/>
    <n v="1186798000"/>
    <n v="1136000000"/>
    <n v="1101516332"/>
    <n v="249336775"/>
    <n v="700290449"/>
    <n v="151889108"/>
    <n v="0"/>
    <n v="700290449"/>
    <n v="73885598"/>
    <n v="0"/>
    <n v="626404851"/>
    <n v="225774706"/>
    <n v="0"/>
    <n v="166898117"/>
    <n v="0"/>
    <n v="128144023"/>
    <n v="0"/>
    <n v="129795301"/>
    <n v="0"/>
    <n v="0"/>
    <n v="0"/>
    <n v="0"/>
    <n v="0"/>
    <n v="20156741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03"/>
    <s v="BIP"/>
    <s v="MEJORAMIENTO ESTADIO FISCAL DE CHONCHI"/>
    <s v="Ejecución"/>
    <s v="Gobierno Regional"/>
    <s v="I. Municipalidad de Chonchi"/>
    <s v="Comunal"/>
    <s v=""/>
    <s v="Chonchi"/>
    <s v=""/>
    <s v="Deportes"/>
    <s v="01-02-2014"/>
    <s v="31-12-2015"/>
    <s v="RS"/>
    <s v=""/>
    <s v="Fndr"/>
    <s v="Proyectos (31.02)"/>
    <s v="Gastos Administrativos (31.02.001)"/>
    <n v="2061000"/>
    <n v="2061000"/>
    <n v="2061000"/>
    <n v="0"/>
    <n v="2061000"/>
    <n v="0"/>
    <n v="0"/>
    <n v="0"/>
    <n v="0"/>
    <n v="206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3"/>
    <s v="BIP"/>
    <s v="MEJORAMIENTO ESTADIO FISCAL DE CHONCHI"/>
    <s v="Ejecución"/>
    <s v="Gobierno Regional"/>
    <s v="I. Municipalidad de Chonchi"/>
    <s v="Comunal"/>
    <s v=""/>
    <s v="Chonchi"/>
    <s v=""/>
    <s v="Deportes"/>
    <s v="01-02-2014"/>
    <s v="31-12-2015"/>
    <s v="RS"/>
    <s v=""/>
    <s v="Fndr"/>
    <s v="Proyectos (31.02)"/>
    <s v="Consultorías (31.02.002)"/>
    <n v="18547000"/>
    <n v="18547000"/>
    <n v="18000000"/>
    <n v="18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3"/>
    <s v="BIP"/>
    <s v="MEJORAMIENTO ESTADIO FISCAL DE CHONCHI"/>
    <s v="Ejecución"/>
    <s v="Gobierno Regional"/>
    <s v="I. Municipalidad de Chonchi"/>
    <s v="Comunal"/>
    <s v=""/>
    <s v="Chonchi"/>
    <s v=""/>
    <s v="Deportes"/>
    <s v="01-02-2014"/>
    <s v="31-12-2015"/>
    <s v="RS"/>
    <s v=""/>
    <s v="Fndr"/>
    <s v="Proyectos (31.02)"/>
    <s v="Obras Civiles (31.02.004)"/>
    <n v="1553083000"/>
    <n v="1553082221"/>
    <n v="1553082221"/>
    <n v="15530822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3"/>
    <s v="BIP"/>
    <s v="MEJORAMIENTO ESTADIO FISCAL DE CHONCHI"/>
    <s v="Ejecución"/>
    <s v="Gobierno Regional"/>
    <s v="I. Municipalidad de Chonchi"/>
    <s v="Comunal"/>
    <s v=""/>
    <s v="Chonchi"/>
    <s v=""/>
    <s v="Deportes"/>
    <s v="01-02-2014"/>
    <s v="31-12-2015"/>
    <s v="RS"/>
    <s v=""/>
    <s v="Fndr"/>
    <s v="Proyectos (31.02)"/>
    <s v="Equipamiento (31.02.005)"/>
    <n v="4884000"/>
    <n v="4884000"/>
    <n v="2226490"/>
    <n v="22264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3"/>
    <s v="BIP"/>
    <s v="MEJORAMIENTO ESTADIO FISCAL DE CHONCHI"/>
    <s v="Ejecución"/>
    <s v="Gobierno Regional"/>
    <s v="I. Municipalidad de Chonchi"/>
    <s v="Comunal"/>
    <s v=""/>
    <s v="Chonchi"/>
    <s v=""/>
    <s v="Deportes"/>
    <s v="01-02-2014"/>
    <s v="31-12-2015"/>
    <s v="RS"/>
    <s v=""/>
    <s v="Fndr"/>
    <s v="Proyectos (31.02)"/>
    <s v="Equipos (31.02.006)"/>
    <n v="23799000"/>
    <n v="23799000"/>
    <n v="21906710"/>
    <n v="219067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04"/>
    <s v="BIP"/>
    <s v="CONSTRUCCION CENTRO CULTURAL DE ACHAO, COMUNA DE QUINCHAO."/>
    <s v="Ejecución"/>
    <s v="Gobierno Regional"/>
    <s v="I. Municipalidad de Quinchao"/>
    <s v="Comunal"/>
    <s v=""/>
    <s v="Quinchao"/>
    <s v=""/>
    <s v="Educación y Cultura"/>
    <s v="01-01-2013"/>
    <s v="31-12-2013"/>
    <s v="RS"/>
    <s v="Extrasectorial"/>
    <s v="Prov.Infraestructura Educacional"/>
    <s v="Proyectos (31.02)"/>
    <s v="Gastos Administrativos (31.02.001)"/>
    <n v="2060000"/>
    <n v="2000000"/>
    <n v="2000000"/>
    <n v="2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04"/>
    <s v="BIP"/>
    <s v="CONSTRUCCION CENTRO CULTURAL DE ACHAO, COMUNA DE QUINCHAO."/>
    <s v="Ejecución"/>
    <s v="Gobierno Regional"/>
    <s v="I. Municipalidad de Quinchao"/>
    <s v="Comunal"/>
    <s v=""/>
    <s v="Quinchao"/>
    <s v=""/>
    <s v="Educación y Cultura"/>
    <s v="01-01-2013"/>
    <s v="31-12-2013"/>
    <s v="RS"/>
    <s v="Extrasectorial"/>
    <s v="Prov.Infraestructura Educacional"/>
    <s v="Proyectos (31.02)"/>
    <s v="Consultorías (31.02.002)"/>
    <n v="48277000"/>
    <n v="44217000"/>
    <n v="44217000"/>
    <n v="35373600"/>
    <n v="8843400"/>
    <n v="0"/>
    <n v="0"/>
    <n v="8843400"/>
    <n v="6632550"/>
    <n v="0"/>
    <n v="2210850"/>
    <n v="6632550"/>
    <n v="0"/>
    <n v="0"/>
    <n v="0"/>
    <n v="0"/>
    <n v="0"/>
    <n v="0"/>
    <n v="2210850"/>
    <n v="221085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05"/>
    <s v="BIP"/>
    <s v="CONSTRUCCION CESFAM CARACOLES, ANCUD"/>
    <s v="Ejecución"/>
    <s v="Gobierno Regional"/>
    <s v="Gobierno Regional"/>
    <s v="Comunal"/>
    <s v=""/>
    <s v="Ancud"/>
    <s v=""/>
    <s v="Salud"/>
    <s v="01-05-2013"/>
    <s v="31-12-2016"/>
    <s v="RS"/>
    <s v=""/>
    <s v="Fndr"/>
    <s v="Proyectos (31.02)"/>
    <s v="Consultorías (31.02.002)"/>
    <n v="100906000"/>
    <n v="100906000"/>
    <n v="100906000"/>
    <n v="95426000"/>
    <n v="5480000"/>
    <n v="0"/>
    <n v="0"/>
    <n v="0"/>
    <n v="0"/>
    <n v="5480000"/>
    <n v="0"/>
    <n v="54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m/>
    <m/>
  </r>
  <r>
    <x v="206"/>
    <s v="BIP"/>
    <s v="CONSTRUCCION POSTA DE SALUD RURAL CHAMILCO, SAN JUAN DE LA COSTA"/>
    <s v="Ejecución"/>
    <s v="Gobierno Regional"/>
    <s v="Gobierno Regional"/>
    <s v="Comunal"/>
    <s v=""/>
    <s v="San Juan de la Costa"/>
    <s v=""/>
    <s v="Salud"/>
    <s v="01-05-2015"/>
    <s v="31-12-2016"/>
    <s v="RS"/>
    <s v=""/>
    <s v="Fndr"/>
    <s v="Proyectos (31.02)"/>
    <s v="Gastos Administrativos (31.02.001)"/>
    <n v="2667000"/>
    <n v="2667000"/>
    <n v="2667000"/>
    <n v="266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06"/>
    <s v="BIP"/>
    <s v="CONSTRUCCION POSTA DE SALUD RURAL CHAMILCO, SAN JUAN DE LA COSTA"/>
    <s v="Ejecución"/>
    <s v="Gobierno Regional"/>
    <s v="Gobierno Regional"/>
    <s v="Comunal"/>
    <s v=""/>
    <s v="San Juan de la Costa"/>
    <s v=""/>
    <s v="Salud"/>
    <s v="01-05-2015"/>
    <s v="31-12-2016"/>
    <s v="RS"/>
    <s v=""/>
    <s v="Fndr"/>
    <s v="Proyectos (31.02)"/>
    <s v="Consultorías (31.02.002)"/>
    <n v="13601000"/>
    <n v="13601000"/>
    <n v="18134666"/>
    <n v="181346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06"/>
    <s v="BIP"/>
    <s v="CONSTRUCCION POSTA DE SALUD RURAL CHAMILCO, SAN JUAN DE LA COSTA"/>
    <s v="Ejecución"/>
    <s v="Gobierno Regional"/>
    <s v="Gobierno Regional"/>
    <s v="Comunal"/>
    <s v=""/>
    <s v="San Juan de la Costa"/>
    <s v=""/>
    <s v="Salud"/>
    <s v="01-05-2015"/>
    <s v="31-12-2016"/>
    <s v="RS"/>
    <s v=""/>
    <s v="Fndr"/>
    <s v="Proyectos (31.02)"/>
    <s v="Obras Civiles (31.02.004)"/>
    <n v="383557000"/>
    <n v="383557000"/>
    <n v="403481695"/>
    <n v="393438625"/>
    <n v="10043070"/>
    <n v="0"/>
    <n v="0"/>
    <n v="10043070"/>
    <n v="0"/>
    <n v="0"/>
    <n v="10043070"/>
    <n v="0"/>
    <n v="0"/>
    <n v="0"/>
    <n v="0"/>
    <n v="100430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06"/>
    <s v="BIP"/>
    <s v="CONSTRUCCION POSTA DE SALUD RURAL CHAMILCO, SAN JUAN DE LA COSTA"/>
    <s v="Ejecución"/>
    <s v="Gobierno Regional"/>
    <s v="Gobierno Regional"/>
    <s v="Comunal"/>
    <s v=""/>
    <s v="San Juan de la Costa"/>
    <s v=""/>
    <s v="Salud"/>
    <s v="01-05-2015"/>
    <s v="31-12-2016"/>
    <s v="RS"/>
    <s v=""/>
    <s v="Fndr"/>
    <s v="Proyectos (31.02)"/>
    <s v="Equipamiento (31.02.005)"/>
    <n v="0"/>
    <n v="0"/>
    <n v="10000000"/>
    <n v="0"/>
    <n v="0"/>
    <n v="10000000"/>
    <n v="0"/>
    <n v="0"/>
    <n v="0"/>
    <n v="0"/>
    <n v="0"/>
    <n v="1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06"/>
    <s v="BIP"/>
    <s v="CONSTRUCCION POSTA DE SALUD RURAL CHAMILCO, SAN JUAN DE LA COSTA"/>
    <s v="Ejecución"/>
    <s v="Gobierno Regional"/>
    <s v="Gobierno Regional"/>
    <s v="Comunal"/>
    <s v=""/>
    <s v="San Juan de la Costa"/>
    <s v=""/>
    <s v="Salud"/>
    <s v="01-05-2015"/>
    <s v="31-12-2016"/>
    <s v="RS"/>
    <s v=""/>
    <s v="Fndr"/>
    <s v="Proyectos (31.02)"/>
    <s v="Equipos (31.02.006)"/>
    <n v="0"/>
    <n v="0"/>
    <n v="6000000"/>
    <n v="0"/>
    <n v="6000000"/>
    <n v="0"/>
    <n v="0"/>
    <n v="6000000"/>
    <n v="6000000"/>
    <n v="0"/>
    <n v="0"/>
    <n v="6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07"/>
    <s v="BIP"/>
    <s v="CONSTRUCCION   ESTADIO MUNICIPAL DE PUAUCHO, SAN JUAN DE LA COSTA"/>
    <s v="Ejecución"/>
    <s v="Gobierno Regional"/>
    <s v="I. Municipalidad de Curaco de Velez"/>
    <s v="Comunal"/>
    <s v=""/>
    <s v="San Juan de la Costa"/>
    <s v=""/>
    <s v="Deportes"/>
    <s v="01-03-2015"/>
    <s v="31-12-2016"/>
    <s v="RS"/>
    <s v=""/>
    <s v="Fndr"/>
    <s v="Proyectos (31.02)"/>
    <s v="Gastos Administrativos (31.02.001)"/>
    <n v="5763000"/>
    <n v="5510000"/>
    <n v="5510000"/>
    <n v="551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07"/>
    <s v="BIP"/>
    <s v="CONSTRUCCION   ESTADIO MUNICIPAL DE PUAUCHO, SAN JUAN DE LA COSTA"/>
    <s v="Ejecución"/>
    <s v="Gobierno Regional"/>
    <s v="I. Municipalidad de Curaco de Velez"/>
    <s v="Comunal"/>
    <s v=""/>
    <s v="San Juan de la Costa"/>
    <s v=""/>
    <s v="Deportes"/>
    <s v="01-03-2015"/>
    <s v="31-12-2016"/>
    <s v="RS"/>
    <s v=""/>
    <s v="Fndr"/>
    <s v="Proyectos (31.02)"/>
    <s v="Consultorías (31.02.002)"/>
    <n v="21944000"/>
    <n v="21944000"/>
    <n v="20979000"/>
    <n v="2097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07"/>
    <s v="BIP"/>
    <s v="CONSTRUCCION   ESTADIO MUNICIPAL DE PUAUCHO, SAN JUAN DE LA COSTA"/>
    <s v="Ejecución"/>
    <s v="Gobierno Regional"/>
    <s v="I. Municipalidad de Curaco de Velez"/>
    <s v="Comunal"/>
    <s v=""/>
    <s v="San Juan de la Costa"/>
    <s v=""/>
    <s v="Deportes"/>
    <s v="01-03-2015"/>
    <s v="31-12-2016"/>
    <s v="RS"/>
    <s v=""/>
    <s v="Fndr"/>
    <s v="Proyectos (31.02)"/>
    <s v="Obras Civiles (31.02.004)"/>
    <n v="1113569000"/>
    <n v="1113569000"/>
    <n v="1112082942"/>
    <n v="1111547824"/>
    <n v="535118"/>
    <n v="0"/>
    <n v="0"/>
    <n v="0"/>
    <n v="0"/>
    <n v="535118"/>
    <n v="0"/>
    <n v="5351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07"/>
    <s v="BIP"/>
    <s v="CONSTRUCCION   ESTADIO MUNICIPAL DE PUAUCHO, SAN JUAN DE LA COSTA"/>
    <s v="Ejecución"/>
    <s v="Gobierno Regional"/>
    <s v="I. Municipalidad de Curaco de Velez"/>
    <s v="Comunal"/>
    <s v=""/>
    <s v="San Juan de la Costa"/>
    <s v=""/>
    <s v="Deportes"/>
    <s v="01-03-2015"/>
    <s v="31-12-2016"/>
    <s v="RS"/>
    <s v=""/>
    <s v="Fndr"/>
    <s v="Proyectos (31.02)"/>
    <s v="Equipamiento (31.02.005)"/>
    <n v="866000"/>
    <n v="866000"/>
    <n v="866000"/>
    <n v="0"/>
    <n v="866000"/>
    <n v="0"/>
    <n v="0"/>
    <n v="0"/>
    <n v="0"/>
    <n v="866000"/>
    <n v="0"/>
    <n v="86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07"/>
    <s v="BIP"/>
    <s v="CONSTRUCCION   ESTADIO MUNICIPAL DE PUAUCHO, SAN JUAN DE LA COSTA"/>
    <s v="Ejecución"/>
    <s v="Gobierno Regional"/>
    <s v="I. Municipalidad de Curaco de Velez"/>
    <s v="Comunal"/>
    <s v=""/>
    <s v="San Juan de la Costa"/>
    <s v=""/>
    <s v="Deportes"/>
    <s v="01-03-2015"/>
    <s v="31-12-2016"/>
    <s v="RS"/>
    <s v=""/>
    <s v="Fndr"/>
    <s v="Proyectos (31.02)"/>
    <s v="Equipos (31.02.006)"/>
    <n v="6924000"/>
    <n v="6924000"/>
    <n v="6924000"/>
    <n v="0"/>
    <n v="6924000"/>
    <n v="0"/>
    <n v="0"/>
    <n v="6924000"/>
    <n v="6924000"/>
    <n v="0"/>
    <n v="0"/>
    <n v="692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08"/>
    <s v="BIP"/>
    <s v="REPOSICION POSTA RURAL COLONIA PONCE, PURRANQUE"/>
    <s v="Diseño"/>
    <s v="Gobierno Regional"/>
    <s v="I. Municipalidad de Purranque"/>
    <s v="Comunal"/>
    <s v=""/>
    <s v="Purranque"/>
    <s v=""/>
    <s v="Salud"/>
    <s v="01-07-2016"/>
    <s v="31-12-2016"/>
    <s v="RS"/>
    <s v=""/>
    <s v="Fndr"/>
    <s v="Proyectos (31.02)"/>
    <s v="Gastos Administrativos (31.02.001)"/>
    <n v="1046000"/>
    <n v="1046000"/>
    <n v="1046000"/>
    <n v="10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08"/>
    <s v="BIP"/>
    <s v="REPOSICION POSTA RURAL COLONIA PONCE, PURRANQUE"/>
    <s v="Diseño"/>
    <s v="Gobierno Regional"/>
    <s v="I. Municipalidad de Purranque"/>
    <s v="Comunal"/>
    <s v=""/>
    <s v="Purranque"/>
    <s v=""/>
    <s v="Salud"/>
    <s v="01-07-2016"/>
    <s v="31-12-2016"/>
    <s v="RS"/>
    <s v=""/>
    <s v="Fndr"/>
    <s v="Proyectos (31.02)"/>
    <s v="Consultorías (31.02.002)"/>
    <n v="18700000"/>
    <n v="18700000"/>
    <n v="16859700"/>
    <n v="0"/>
    <n v="16859700"/>
    <n v="0"/>
    <n v="0"/>
    <n v="16859700"/>
    <n v="10115820"/>
    <n v="0"/>
    <n v="6743880"/>
    <n v="10115820"/>
    <n v="0"/>
    <n v="0"/>
    <n v="0"/>
    <n v="0"/>
    <n v="0"/>
    <n v="3371940"/>
    <n v="0"/>
    <n v="0"/>
    <n v="0"/>
    <n v="0"/>
    <n v="0"/>
    <n v="337194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209"/>
    <s v="BIP"/>
    <s v="CONSERVACION Y EQUIP. EDIF. CIAS. BOMBEROS 4TA.,5TA Y CUARTEL GRAL."/>
    <s v="Ejecución"/>
    <s v="Gobierno Regional"/>
    <s v="Gobernación de Osorno"/>
    <s v="Comunal"/>
    <s v=""/>
    <s v="Osorno"/>
    <s v=""/>
    <s v="Defensa y Seguridad"/>
    <s v="01-10-2015"/>
    <s v="31-12-2015"/>
    <s v="RS"/>
    <s v=""/>
    <s v="Fndr"/>
    <s v="Proyectos (31.02)"/>
    <s v="Gastos Administrativos (31.02.001)"/>
    <n v="3000000"/>
    <n v="3000000"/>
    <n v="3000000"/>
    <n v="3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09"/>
    <s v="BIP"/>
    <s v="CONSERVACION Y EQUIP. EDIF. CIAS. BOMBEROS 4TA.,5TA Y CUARTEL GRAL."/>
    <s v="Ejecución"/>
    <s v="Gobierno Regional"/>
    <s v="Gobernación de Osorno"/>
    <s v="Comunal"/>
    <s v=""/>
    <s v="Osorno"/>
    <s v=""/>
    <s v="Defensa y Seguridad"/>
    <s v="01-10-2015"/>
    <s v="31-12-2015"/>
    <s v="RS"/>
    <s v=""/>
    <s v="Fndr"/>
    <s v="Proyectos (31.02)"/>
    <s v="Consultorías (31.02.002)"/>
    <n v="13500000"/>
    <n v="13500000"/>
    <n v="13500000"/>
    <n v="0"/>
    <n v="5000000"/>
    <n v="8500000"/>
    <n v="0"/>
    <n v="0"/>
    <n v="0"/>
    <n v="5000000"/>
    <n v="0"/>
    <n v="13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09"/>
    <s v="BIP"/>
    <s v="CONSERVACION Y EQUIP. EDIF. CIAS. BOMBEROS 4TA.,5TA Y CUARTEL GRAL."/>
    <s v="Ejecución"/>
    <s v="Gobierno Regional"/>
    <s v="Gobernación de Osorno"/>
    <s v="Comunal"/>
    <s v=""/>
    <s v="Osorno"/>
    <s v=""/>
    <s v="Defensa y Seguridad"/>
    <s v="01-10-2015"/>
    <s v="31-12-2015"/>
    <s v="RS"/>
    <s v=""/>
    <s v="Fndr"/>
    <s v="Proyectos (31.02)"/>
    <s v="Obras Civiles (31.02.004)"/>
    <n v="482751000"/>
    <n v="496769000"/>
    <n v="496769000"/>
    <n v="0"/>
    <n v="200000000"/>
    <n v="296769000"/>
    <n v="0"/>
    <n v="0"/>
    <n v="0"/>
    <n v="200000000"/>
    <n v="0"/>
    <n v="49676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0"/>
    <s v="BIP"/>
    <s v="INSTALACION SERVICIO DE ALCANT. Y TRATAMIENTO A.S. DE  LAS CASCADAS"/>
    <s v="Ejecución"/>
    <s v="Gobierno Regional"/>
    <s v="I. Municipalidad de Puerto Octay"/>
    <s v="Comunal"/>
    <s v=""/>
    <s v="Puerto Octay"/>
    <s v=""/>
    <s v="Agua Potable y Alcantarillado"/>
    <s v="01-07-2010"/>
    <s v="01-05-2010"/>
    <s v="RS"/>
    <s v=""/>
    <s v="Prov.Saneamiento Sanitario"/>
    <s v="A Otras Entidades Públicas (33.03)"/>
    <s v="Municipalidades (Programa Mejoramiento de Barrios) (33.03.100)"/>
    <n v="1836998000"/>
    <n v="1511797360"/>
    <n v="1836998000"/>
    <n v="1369473125"/>
    <n v="467524875"/>
    <n v="0"/>
    <n v="0"/>
    <n v="0"/>
    <n v="0"/>
    <n v="4675248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1"/>
    <s v="BIP"/>
    <s v="CONSTRUCCION ALCANTARILLADO, PLANTA TRATAMIENTO Y REPOSICION APR"/>
    <s v="Ejecución"/>
    <s v="Gobierno Regional"/>
    <s v="I. Municipalidad de Purranque"/>
    <s v="Comunal"/>
    <s v=""/>
    <s v="Purranque"/>
    <s v=""/>
    <s v="Agua Potable y Alcantarillado"/>
    <s v="01-09-2011"/>
    <s v="01-07-2012"/>
    <s v=""/>
    <s v=""/>
    <s v="Prov.Saneamiento Sanitario"/>
    <s v="A Otras Entidades Públicas (33.03)"/>
    <s v="Municipalidades (Programa Mejoramiento de Barrios) (33.03.100)"/>
    <n v="583831000"/>
    <n v="369839000"/>
    <n v="954194112"/>
    <n v="918122454"/>
    <n v="36071658"/>
    <n v="0"/>
    <n v="0"/>
    <n v="36071658"/>
    <n v="36071658"/>
    <n v="0"/>
    <n v="0"/>
    <n v="360716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2"/>
    <s v="BIP"/>
    <s v="REPOSICION POSTA DE SALUD RURAL COLIGUAL, PURRANQUE"/>
    <s v="Diseño"/>
    <s v="Gobierno Regional"/>
    <s v="Gobierno Regional"/>
    <s v="Comunal"/>
    <s v=""/>
    <s v="Purranque"/>
    <s v=""/>
    <s v="Salud"/>
    <s v="01-04-2016"/>
    <s v="31-12-2017"/>
    <s v="RS"/>
    <s v=""/>
    <s v="Fndr"/>
    <s v="Proyectos (31.02)"/>
    <s v="Consultorías (31.02.002)"/>
    <n v="19770000"/>
    <n v="19770000"/>
    <n v="19770000"/>
    <n v="0"/>
    <n v="5000000"/>
    <n v="14770000"/>
    <n v="0"/>
    <n v="0"/>
    <n v="0"/>
    <n v="5000000"/>
    <n v="0"/>
    <n v="1977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13"/>
    <s v="BIP"/>
    <s v="REPOSICION POSTA DE SALUD RURAL HUEYUSCA, PURRANQUE"/>
    <s v="Diseño"/>
    <s v="Gobierno Regional"/>
    <s v="Gobierno Regional"/>
    <s v="Comunal"/>
    <s v=""/>
    <s v="Purranque"/>
    <s v=""/>
    <s v="Salud"/>
    <s v="01-04-2016"/>
    <s v="31-12-2017"/>
    <s v="RS"/>
    <s v=""/>
    <s v="Fndr"/>
    <s v="Proyectos (31.02)"/>
    <s v="Consultorías (31.02.002)"/>
    <n v="19770000"/>
    <n v="19770000"/>
    <n v="19500000"/>
    <n v="0"/>
    <n v="19500000"/>
    <n v="0"/>
    <n v="0"/>
    <n v="19500000"/>
    <n v="15600000"/>
    <n v="0"/>
    <n v="3900000"/>
    <n v="19500000"/>
    <n v="0"/>
    <n v="0"/>
    <n v="0"/>
    <n v="0"/>
    <n v="0"/>
    <n v="0"/>
    <n v="0"/>
    <n v="0"/>
    <n v="0"/>
    <n v="0"/>
    <n v="0"/>
    <n v="39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14"/>
    <s v="BIP"/>
    <s v="CONSTRUCCION SERVICIO APR SECTOR RURAL LA VEGA, FRESIA"/>
    <s v="Ejecución"/>
    <s v="Gobierno Regional"/>
    <s v="I. Municipalidad de Fresia"/>
    <s v="Comunal"/>
    <s v=""/>
    <s v="Fresia"/>
    <s v=""/>
    <s v="Agua Potable y Alcantarillado"/>
    <s v="01-08-2015"/>
    <s v="31-12-2015"/>
    <s v="RS"/>
    <s v=""/>
    <s v="Fndr"/>
    <s v="Proyectos (31.02)"/>
    <s v="Gastos Administrativos (31.02.001)"/>
    <n v="1854000"/>
    <n v="1939000"/>
    <n v="1939000"/>
    <n v="193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4"/>
    <s v="BIP"/>
    <s v="CONSTRUCCION SERVICIO APR SECTOR RURAL LA VEGA, FRESIA"/>
    <s v="Ejecución"/>
    <s v="Gobierno Regional"/>
    <s v="I. Municipalidad de Fresia"/>
    <s v="Comunal"/>
    <s v=""/>
    <s v="Fresia"/>
    <s v=""/>
    <s v="Agua Potable y Alcantarillado"/>
    <s v="01-08-2015"/>
    <s v="31-12-2015"/>
    <s v="RS"/>
    <s v=""/>
    <s v="Fndr"/>
    <s v="Proyectos (31.02)"/>
    <s v="Consultorías (31.02.002)"/>
    <n v="11537000"/>
    <n v="11537000"/>
    <n v="17344445"/>
    <n v="11150000"/>
    <n v="6194445"/>
    <n v="0"/>
    <n v="0"/>
    <n v="6194445"/>
    <n v="0"/>
    <n v="0"/>
    <n v="6194445"/>
    <n v="0"/>
    <n v="0"/>
    <n v="0"/>
    <n v="0"/>
    <n v="61944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4"/>
    <s v="BIP"/>
    <s v="CONSTRUCCION SERVICIO APR SECTOR RURAL LA VEGA, FRESIA"/>
    <s v="Ejecución"/>
    <s v="Gobierno Regional"/>
    <s v="I. Municipalidad de Fresia"/>
    <s v="Comunal"/>
    <s v=""/>
    <s v="Fresia"/>
    <s v=""/>
    <s v="Agua Potable y Alcantarillado"/>
    <s v="01-08-2015"/>
    <s v="31-12-2015"/>
    <s v="RS"/>
    <s v=""/>
    <s v="Fndr"/>
    <s v="Proyectos (31.02)"/>
    <s v="Obras Civiles (31.02.004)"/>
    <n v="251028000"/>
    <n v="251028000"/>
    <n v="284316618"/>
    <n v="221851852"/>
    <n v="62464766"/>
    <n v="0"/>
    <n v="0"/>
    <n v="62464766"/>
    <n v="8723455"/>
    <n v="0"/>
    <n v="53741311"/>
    <n v="8723455"/>
    <n v="0"/>
    <n v="0"/>
    <n v="0"/>
    <n v="0"/>
    <n v="0"/>
    <n v="20000000"/>
    <n v="0"/>
    <n v="33741311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5"/>
    <s v="BIP"/>
    <s v="CONSTRUCCION ESTACION DE TRANSFERENCIA LA CAMPANA CALBUCO"/>
    <s v="Diseño"/>
    <s v="Gobierno Regional"/>
    <s v="Gobierno Regional"/>
    <s v="Comunal"/>
    <s v=""/>
    <s v="Calbuco"/>
    <s v=""/>
    <s v="Multisectorial"/>
    <s v="01-04-2015"/>
    <s v="31-12-2019"/>
    <s v="RS"/>
    <s v=""/>
    <s v="Prov.Residuos Solidos"/>
    <s v="Proyectos (31.02)"/>
    <s v="Consultorías (31.02.002)"/>
    <n v="135000000"/>
    <n v="135000000"/>
    <n v="90000000"/>
    <n v="49500000"/>
    <n v="40500000"/>
    <n v="0"/>
    <n v="0"/>
    <n v="40500000"/>
    <n v="22500000"/>
    <n v="0"/>
    <n v="18000000"/>
    <n v="22500000"/>
    <n v="0"/>
    <n v="0"/>
    <n v="0"/>
    <n v="0"/>
    <n v="0"/>
    <n v="0"/>
    <n v="18000000"/>
    <n v="1800000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6"/>
    <s v="BIP"/>
    <s v="TRANSFERENCIA EMERGENCIA PRODUCTIVA FERIANTES Y COCINERIAS DEL MAR"/>
    <s v="Ejecución"/>
    <s v="Gobierno Regional"/>
    <s v="Servicio de Cooperación Técnica"/>
    <s v="Regional"/>
    <s v=""/>
    <s v=""/>
    <s v=""/>
    <s v="Industria, Comercio, Finanzas y Turismo"/>
    <s v="01-07-2016"/>
    <s v="31-12-2017"/>
    <s v=""/>
    <s v=""/>
    <s v="Fndr"/>
    <s v="A Otras Entidades Públicas (33.03)"/>
    <m/>
    <n v="503421000"/>
    <n v="503421000"/>
    <n v="503414000"/>
    <n v="491888375"/>
    <n v="11525625"/>
    <n v="0"/>
    <n v="0"/>
    <n v="0"/>
    <n v="0"/>
    <n v="115256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17"/>
    <s v="BIP"/>
    <s v="SANEAMIENTO ASESORÍA LEGAL Y TÉCNICA PARA LA CONSOLIDACION"/>
    <s v="Ejecución"/>
    <s v="Gobierno Regional"/>
    <s v="Gobierno Regional"/>
    <s v="Regional"/>
    <s v=""/>
    <s v=""/>
    <s v=""/>
    <s v="Silvoagropecuario"/>
    <s v="01-07-2016"/>
    <s v="31-12-2018"/>
    <s v=""/>
    <s v=""/>
    <s v="Prov.Infraestructura Rural"/>
    <s v="A Otras Entidades Públicas (33.03)"/>
    <s v="INDAP - Programa Saneamiento Asesoría Legal y Técnica para la Consolidación de la Tenencia Imperfecta de Tierras en el territorio PMDT , para Pequeños Agricultores de la Region de Los Lagos (30378424-0) (33.03.249)"/>
    <n v="255339000"/>
    <n v="255339000"/>
    <n v="255339000"/>
    <n v="35193401"/>
    <n v="220145599"/>
    <n v="0"/>
    <n v="0"/>
    <n v="14527152"/>
    <n v="0"/>
    <n v="205618447"/>
    <n v="14527152"/>
    <n v="205618447"/>
    <n v="0"/>
    <n v="0"/>
    <n v="0"/>
    <n v="0"/>
    <n v="0"/>
    <n v="0"/>
    <n v="0"/>
    <n v="0"/>
    <n v="0"/>
    <n v="0"/>
    <n v="0"/>
    <n v="0"/>
    <n v="0"/>
    <n v="14527152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18"/>
    <s v="BIP"/>
    <s v="REPOSICION POSTA DE SALUD RURAL  ASTILLEROS"/>
    <s v="Ejecución"/>
    <s v="Gobierno Regional"/>
    <s v="I. Municipalidad de Maullin"/>
    <s v="Comunal"/>
    <s v=""/>
    <s v="Maullin"/>
    <s v=""/>
    <s v="Salud"/>
    <s v="01-02-2014"/>
    <s v="31-12-2014"/>
    <s v="RS"/>
    <s v=""/>
    <s v="Fndr"/>
    <s v="Proyectos (31.02)"/>
    <s v="Gastos Administrativos (31.02.001)"/>
    <n v="2358000"/>
    <n v="2358000"/>
    <n v="2358000"/>
    <n v="23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8"/>
    <s v="BIP"/>
    <s v="REPOSICION POSTA DE SALUD RURAL  ASTILLEROS"/>
    <s v="Ejecución"/>
    <s v="Gobierno Regional"/>
    <s v="I. Municipalidad de Maullin"/>
    <s v="Comunal"/>
    <s v=""/>
    <s v="Maullin"/>
    <s v=""/>
    <s v="Salud"/>
    <s v="01-02-2014"/>
    <s v="31-12-2014"/>
    <s v="RS"/>
    <s v=""/>
    <s v="Fndr"/>
    <s v="Proyectos (31.02)"/>
    <s v="Consultorías (31.02.002)"/>
    <n v="8272000"/>
    <n v="8272000"/>
    <n v="8200000"/>
    <n v="6510306"/>
    <n v="1689694"/>
    <n v="0"/>
    <n v="0"/>
    <n v="0"/>
    <n v="0"/>
    <n v="1689694"/>
    <n v="0"/>
    <n v="16896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8"/>
    <s v="BIP"/>
    <s v="REPOSICION POSTA DE SALUD RURAL  ASTILLEROS"/>
    <s v="Ejecución"/>
    <s v="Gobierno Regional"/>
    <s v="I. Municipalidad de Maullin"/>
    <s v="Comunal"/>
    <s v=""/>
    <s v="Maullin"/>
    <s v=""/>
    <s v="Salud"/>
    <s v="01-02-2014"/>
    <s v="31-12-2014"/>
    <s v="RS"/>
    <s v=""/>
    <s v="Fndr"/>
    <s v="Proyectos (31.02)"/>
    <s v="Obras Civiles (31.02.004)"/>
    <n v="304941000"/>
    <n v="304941000"/>
    <n v="297141553"/>
    <n v="297141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8"/>
    <s v="BIP"/>
    <s v="REPOSICION POSTA DE SALUD RURAL  ASTILLEROS"/>
    <s v="Ejecución"/>
    <s v="Gobierno Regional"/>
    <s v="I. Municipalidad de Maullin"/>
    <s v="Comunal"/>
    <s v=""/>
    <s v="Maullin"/>
    <s v=""/>
    <s v="Salud"/>
    <s v="01-02-2014"/>
    <s v="31-12-2014"/>
    <s v="RS"/>
    <s v=""/>
    <s v="Fndr"/>
    <s v="Proyectos (31.02)"/>
    <s v="Equipamiento (31.02.005)"/>
    <n v="7817000"/>
    <n v="7817000"/>
    <n v="7788431"/>
    <n v="0"/>
    <n v="7788431"/>
    <n v="0"/>
    <n v="0"/>
    <n v="7788431"/>
    <n v="0"/>
    <n v="0"/>
    <n v="7788431"/>
    <n v="0"/>
    <n v="0"/>
    <n v="0"/>
    <n v="0"/>
    <n v="0"/>
    <n v="0"/>
    <n v="0"/>
    <n v="0"/>
    <n v="0"/>
    <n v="0"/>
    <n v="0"/>
    <n v="0"/>
    <n v="7788431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8"/>
    <s v="BIP"/>
    <s v="REPOSICION POSTA DE SALUD RURAL  ASTILLEROS"/>
    <s v="Ejecución"/>
    <s v="Gobierno Regional"/>
    <s v="I. Municipalidad de Maullin"/>
    <s v="Comunal"/>
    <s v=""/>
    <s v="Maullin"/>
    <s v=""/>
    <s v="Salud"/>
    <s v="01-02-2014"/>
    <s v="31-12-2014"/>
    <s v="RS"/>
    <s v=""/>
    <s v="Fndr"/>
    <s v="Proyectos (31.02)"/>
    <s v="Equipos (31.02.006)"/>
    <n v="2708000"/>
    <n v="2708000"/>
    <n v="2661316"/>
    <n v="0"/>
    <n v="2661316"/>
    <n v="0"/>
    <n v="0"/>
    <n v="2661316"/>
    <n v="0"/>
    <n v="0"/>
    <n v="2661316"/>
    <n v="0"/>
    <n v="0"/>
    <n v="0"/>
    <n v="0"/>
    <n v="0"/>
    <n v="0"/>
    <n v="0"/>
    <n v="0"/>
    <n v="0"/>
    <n v="0"/>
    <n v="0"/>
    <n v="0"/>
    <n v="2661316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219"/>
    <s v="BIP"/>
    <s v="TRANSFERENCIA SUBSIDIO OPER.SIST.AUTOGENERACION ISLA ACUY"/>
    <s v="Ejecución"/>
    <s v="Gobierno Regional"/>
    <s v="Gobierno Regional"/>
    <s v="Comunal"/>
    <s v=""/>
    <s v="Queilen"/>
    <s v=""/>
    <s v="Energía"/>
    <s v="01-01-2013"/>
    <s v="31-12-2013"/>
    <s v=""/>
    <s v=""/>
    <s v="Prov.Energización"/>
    <s v="A Otras Entidades Públicas (24.03)"/>
    <s v="Municipalidades - Subsidio Operación Sistema de Autogeneración de Energía en Zonas Aisladas (24.03.004)"/>
    <n v="40000000"/>
    <n v="40000000"/>
    <n v="100000000"/>
    <n v="53194459"/>
    <n v="46805541"/>
    <n v="0"/>
    <n v="0"/>
    <n v="0"/>
    <n v="0"/>
    <n v="468055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220"/>
    <s v="BIP"/>
    <s v="NORMALIZACION ELÉCTRICA  11 ISLAS DEL ARCHIPIÉLAGO DE CHILOE."/>
    <s v="Ejecución"/>
    <s v="Gobierno Regional"/>
    <s v="Dirección de Obras Hidráulicas"/>
    <s v="Provincial"/>
    <s v="CHILOE"/>
    <s v=""/>
    <s v=""/>
    <s v="Energía"/>
    <s v="01-01-2016"/>
    <s v="31-12-2016"/>
    <s v="RS"/>
    <s v=""/>
    <s v="Fndr"/>
    <s v="Proyectos (31.02)"/>
    <s v="Obras Civiles (31.02.004)"/>
    <n v="8977663148"/>
    <n v="5230023000"/>
    <n v="8977663148"/>
    <n v="2000000000"/>
    <n v="3000000000"/>
    <n v="3977663148"/>
    <n v="0"/>
    <n v="3000000000"/>
    <n v="0"/>
    <n v="0"/>
    <n v="3000000000"/>
    <n v="3977663148"/>
    <n v="0"/>
    <n v="0"/>
    <n v="0"/>
    <n v="0"/>
    <n v="0"/>
    <n v="0"/>
    <n v="0"/>
    <n v="300000000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21"/>
    <s v="BIP"/>
    <s v="ADQUISICION PUENTES MECANOS PARA LA PROVINCIA DE PALENA"/>
    <s v="Ejecución"/>
    <s v="Gobierno Regional"/>
    <s v="Dirección Vialidad"/>
    <s v="Provincial"/>
    <s v="PALENA"/>
    <s v=""/>
    <s v=""/>
    <s v="Transporte"/>
    <s v="20-10-2016"/>
    <s v="31-12-2017"/>
    <s v=""/>
    <s v=""/>
    <s v="Plan Especial de Desarrollo Zonas Extremas"/>
    <s v="ADQUISICIÓN DE ACTIVOS NO FINANCIEROS (29)"/>
    <s v="Máquinas y Equipos (29.05)"/>
    <n v="2290000000"/>
    <n v="2290000000"/>
    <n v="1497270543"/>
    <n v="0"/>
    <n v="1497270543"/>
    <n v="0"/>
    <n v="0"/>
    <n v="1497270541"/>
    <n v="0"/>
    <n v="2"/>
    <n v="1497270541"/>
    <n v="2"/>
    <n v="0"/>
    <n v="0"/>
    <n v="0"/>
    <n v="14972705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22"/>
    <s v="BIP"/>
    <s v="MEJORAMIENTO ÁREA VERDE PLAZA SECTOR PICHIPELLUCO"/>
    <s v="Ejecución"/>
    <s v="Gobierno Regional"/>
    <s v="I. Municipalidad de Puerto Montt"/>
    <s v="Comunal"/>
    <s v=""/>
    <s v="Puerto Montt"/>
    <s v=""/>
    <s v="Multisectorial"/>
    <s v="02-01-2017"/>
    <s v="31-12-2017"/>
    <s v="Sin Rate"/>
    <s v=""/>
    <s v="Fndr"/>
    <s v="A Otras Entidades Públicas (33.03)"/>
    <s v="Municipalidades (Fondo Regional de Iniciativa Local) (33.03.125)"/>
    <n v="64996042"/>
    <n v="64996042"/>
    <n v="64996042"/>
    <n v="0"/>
    <n v="64996042"/>
    <n v="0"/>
    <n v="0"/>
    <n v="64996042"/>
    <n v="14996042"/>
    <n v="0"/>
    <n v="50000000"/>
    <n v="20740948"/>
    <n v="0"/>
    <n v="0"/>
    <n v="0"/>
    <n v="26478489"/>
    <n v="0"/>
    <n v="0"/>
    <n v="0"/>
    <n v="0"/>
    <n v="0"/>
    <n v="17776605"/>
    <n v="0"/>
    <n v="5744906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23"/>
    <s v="BIP"/>
    <s v="CONSTRUCCION SEDE COMUNITARIA POB. DIGNA CAMPESINA, NUEVA BRAUNAU"/>
    <s v="Ejecución"/>
    <s v="Gobierno Regional"/>
    <s v="I. Municipalidad de Puerto Varas"/>
    <s v="Comunal"/>
    <s v=""/>
    <s v="Puerto Varas"/>
    <s v=""/>
    <s v="Multisectorial"/>
    <s v="02-01-2017"/>
    <s v="31-12-2017"/>
    <s v=""/>
    <s v=""/>
    <s v="Fndr"/>
    <s v="A Otras Entidades Públicas (33.03)"/>
    <s v="Municipalidades (Fondo Regional de Iniciativa Local) (33.03.125)"/>
    <n v="53372095"/>
    <n v="53372095"/>
    <n v="53372095"/>
    <n v="0"/>
    <n v="53372095"/>
    <n v="0"/>
    <n v="0"/>
    <n v="38260583"/>
    <n v="0"/>
    <n v="15111512"/>
    <n v="38260583"/>
    <n v="15111512"/>
    <n v="0"/>
    <n v="0"/>
    <n v="0"/>
    <n v="21856879"/>
    <n v="0"/>
    <n v="164037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24"/>
    <s v="BIP"/>
    <s v="CONSTRUCCION CUARTEL 2DA COMPAÑÍA DE BOMBEROS, QUELLON"/>
    <s v="Ejecución"/>
    <s v="Gobierno Regional"/>
    <s v="I. Municipalidad de Quellon"/>
    <s v="Comunal"/>
    <s v=""/>
    <s v="Quellon"/>
    <s v=""/>
    <s v="Defensa y Seguridad"/>
    <s v="02-01-2017"/>
    <s v="31-12-2017"/>
    <s v=""/>
    <s v=""/>
    <s v="Fndr"/>
    <s v="A Otras Entidades Públicas (33.03)"/>
    <s v="Municipalidades (Fondo Regional de Iniciativa Local) (33.03.125)"/>
    <n v="77343407"/>
    <n v="77343407"/>
    <n v="77343407"/>
    <n v="0"/>
    <n v="77343407"/>
    <n v="0"/>
    <n v="0"/>
    <n v="285600"/>
    <n v="0"/>
    <n v="77057807"/>
    <n v="285600"/>
    <n v="77057807"/>
    <n v="0"/>
    <n v="0"/>
    <n v="0"/>
    <n v="2856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25"/>
    <s v="BIP"/>
    <s v="INSTALACION SERVICIO DE AGUA POTABLE RURAL DE SAN JAVIER"/>
    <s v="Ejecución"/>
    <s v="Gobierno Regional"/>
    <s v="I. Municipalidad de Curaco de Velez"/>
    <s v="Comunal"/>
    <s v=""/>
    <s v="Curaco de Velez"/>
    <s v=""/>
    <s v="Agua Potable y Alcantarillado"/>
    <s v="01-02-2014"/>
    <s v="31-12-2015"/>
    <s v="RS"/>
    <s v=""/>
    <s v="Fndr"/>
    <s v="Proyectos (31.02)"/>
    <s v="Gastos Administrativos (31.02.001)"/>
    <n v="1001000"/>
    <n v="1001000"/>
    <n v="1001000"/>
    <n v="609000"/>
    <n v="392000"/>
    <n v="0"/>
    <n v="0"/>
    <n v="0"/>
    <n v="0"/>
    <n v="392000"/>
    <n v="0"/>
    <n v="3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25"/>
    <s v="BIP"/>
    <s v="INSTALACION SERVICIO DE AGUA POTABLE RURAL DE SAN JAVIER"/>
    <s v="Ejecución"/>
    <s v="Gobierno Regional"/>
    <s v="I. Municipalidad de Curaco de Velez"/>
    <s v="Comunal"/>
    <s v=""/>
    <s v="Curaco de Velez"/>
    <s v=""/>
    <s v="Agua Potable y Alcantarillado"/>
    <s v="01-02-2014"/>
    <s v="31-12-2015"/>
    <s v="RS"/>
    <s v=""/>
    <s v="Fndr"/>
    <s v="Proyectos (31.02)"/>
    <s v="Consultorías (31.02.002)"/>
    <n v="20283000"/>
    <n v="19690000"/>
    <n v="19690000"/>
    <n v="1969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25"/>
    <s v="BIP"/>
    <s v="INSTALACION SERVICIO DE AGUA POTABLE RURAL DE SAN JAVIER"/>
    <s v="Ejecución"/>
    <s v="Gobierno Regional"/>
    <s v="I. Municipalidad de Curaco de Velez"/>
    <s v="Comunal"/>
    <s v=""/>
    <s v="Curaco de Velez"/>
    <s v=""/>
    <s v="Agua Potable y Alcantarillado"/>
    <s v="01-02-2014"/>
    <s v="31-12-2015"/>
    <s v="RS"/>
    <s v=""/>
    <s v="Fndr"/>
    <s v="Proyectos (31.02)"/>
    <s v="Obras Civiles (31.02.004)"/>
    <n v="1068325000"/>
    <n v="1037101000"/>
    <n v="1026857421"/>
    <n v="102685742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m/>
    <m/>
    <m/>
    <m/>
    <m/>
    <m/>
    <m/>
    <m/>
  </r>
  <r>
    <x v="226"/>
    <s v="OTRO"/>
    <s v="MEJORAMIENTO ESTADIO PUDETO, COMUNA DE ANCUD"/>
    <s v="Ejecución"/>
    <s v="Gobierno Regional"/>
    <s v="I. Municipalidad de Ancud"/>
    <s v="Comunal"/>
    <s v=""/>
    <s v="Ancud"/>
    <s v=""/>
    <s v="Deportes"/>
    <s v="01-01-2017"/>
    <s v="31-12-2017"/>
    <s v="RS"/>
    <s v=""/>
    <s v="Fndr"/>
    <s v="Proyectos (31.02)"/>
    <s v="Obras Civiles (31.02.004)"/>
    <n v="91774000"/>
    <n v="91774000"/>
    <n v="79679134"/>
    <n v="0"/>
    <n v="79679134"/>
    <n v="0"/>
    <n v="0"/>
    <n v="79679134"/>
    <n v="0"/>
    <n v="0"/>
    <n v="79679134"/>
    <n v="30798625"/>
    <n v="0"/>
    <n v="0"/>
    <n v="0"/>
    <n v="24540317"/>
    <n v="0"/>
    <n v="24340192"/>
    <n v="0"/>
    <n v="0"/>
    <n v="0"/>
    <n v="30798625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227"/>
    <s v="BIP"/>
    <s v="CONSTRUCCION ADOCRETOS Y SOLERAS, VILLA ESPERANZA, SECTOR LA PASADA"/>
    <s v="Ejecución"/>
    <s v="Gobierno Regional"/>
    <s v="Gobierno Regional"/>
    <s v="Comunal"/>
    <s v=""/>
    <s v="Maullin"/>
    <s v=""/>
    <s v="Multisectorial"/>
    <s v="01-01-2017"/>
    <s v="31-12-2017"/>
    <s v=""/>
    <s v=""/>
    <s v="Fndr"/>
    <s v="A Otras Entidades Públicas (33.03)"/>
    <s v="Municipalidades (Fondo Regional de Iniciativa Local) (33.03.125)"/>
    <n v="48432000"/>
    <n v="48432000"/>
    <n v="48431511"/>
    <n v="0"/>
    <n v="48431511"/>
    <n v="0"/>
    <n v="0"/>
    <n v="48431511"/>
    <n v="4602236"/>
    <n v="0"/>
    <n v="43829275"/>
    <n v="4602236"/>
    <n v="0"/>
    <n v="0"/>
    <n v="0"/>
    <n v="4033695"/>
    <n v="0"/>
    <n v="23250432"/>
    <n v="16545148"/>
    <n v="16545148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228"/>
    <s v="BIP"/>
    <s v="CONSTRUCCION NIVEL PREBÁSICO LICEO INSULAR DE ACHAO"/>
    <s v="Ejecución"/>
    <s v="Gobierno Regional"/>
    <s v="I. Municipalidad de Quinchao"/>
    <s v="Comunal"/>
    <s v=""/>
    <s v="Quinchao"/>
    <s v=""/>
    <s v="Educación y Cultura"/>
    <s v="01-01-2017"/>
    <s v="31-12-2017"/>
    <s v=""/>
    <s v=""/>
    <s v="Fndr"/>
    <s v="A Otras Entidades Públicas (33.03)"/>
    <s v="Municipalidades (Fondo Regional de Iniciativa Local) (33.03.125)"/>
    <n v="89910000"/>
    <n v="89910000"/>
    <n v="89909065"/>
    <n v="0"/>
    <n v="89909065"/>
    <n v="0"/>
    <n v="0"/>
    <n v="89909065"/>
    <n v="0"/>
    <n v="0"/>
    <n v="89909065"/>
    <n v="0"/>
    <n v="0"/>
    <n v="0"/>
    <n v="0"/>
    <n v="17445847"/>
    <n v="0"/>
    <n v="32723905"/>
    <n v="39739313"/>
    <n v="39739313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229"/>
    <s v="BIP"/>
    <s v="CONSTRUCCION PAVIMENTACIÓN ACCESO A VILLA QUINCHAO"/>
    <s v="Ejecución"/>
    <s v="Gobierno Regional"/>
    <s v="I. Municipalidad de Quinchao"/>
    <s v="Comunal"/>
    <s v=""/>
    <s v="Quinchao"/>
    <s v=""/>
    <s v="Multisectorial"/>
    <s v="01-01-2017"/>
    <s v="31-12-2017"/>
    <s v=""/>
    <s v=""/>
    <s v="Fndr"/>
    <s v="A Otras Entidades Públicas (33.03)"/>
    <s v="Municipalidades (Fondo Regional de Iniciativa Local) (33.03.125)"/>
    <n v="60090000"/>
    <n v="60090000"/>
    <n v="59771617"/>
    <n v="0"/>
    <n v="59771617"/>
    <n v="0"/>
    <n v="0"/>
    <n v="59771617"/>
    <n v="0"/>
    <n v="0"/>
    <n v="59771617"/>
    <n v="0"/>
    <n v="0"/>
    <n v="0"/>
    <n v="0"/>
    <n v="18340875"/>
    <n v="0"/>
    <n v="38312943"/>
    <n v="3117799"/>
    <n v="3117799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230"/>
    <s v="BIP"/>
    <s v="MEJORAMIENTO PLAZA DE JUEGOS POBLACIÓN BORDEMAR"/>
    <s v="Ejecución"/>
    <s v="Gobierno Regional"/>
    <s v="I. Municipalidad de Curaco de Velez"/>
    <s v="Comunal"/>
    <s v=""/>
    <s v="Curaco de Velez"/>
    <s v=""/>
    <s v="Multisectorial"/>
    <s v="02-01-2017"/>
    <s v="29-12-2017"/>
    <s v=""/>
    <s v=""/>
    <s v="Fndr"/>
    <s v="A Otras Entidades Públicas (33.03)"/>
    <s v="Municipalidades (Fondo Regional de Iniciativa Local) (33.03.125)"/>
    <n v="22000000"/>
    <n v="22000000"/>
    <n v="29900730"/>
    <n v="8000000"/>
    <n v="21900730"/>
    <n v="0"/>
    <n v="0"/>
    <n v="21900730"/>
    <n v="0"/>
    <n v="0"/>
    <n v="21900730"/>
    <n v="0"/>
    <n v="0"/>
    <n v="0"/>
    <n v="0"/>
    <n v="8268656"/>
    <n v="0"/>
    <n v="3547538"/>
    <n v="0"/>
    <n v="0"/>
    <n v="0"/>
    <n v="10084536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231"/>
    <s v="BIP"/>
    <s v="CONSTRUCCION MULTICANCHA VILLA BICENTENARIO"/>
    <s v="Ejecución"/>
    <s v="Gobierno Regional"/>
    <s v="I. Municipalidad de Curaco de Velez"/>
    <s v="Comunal"/>
    <s v=""/>
    <s v="Curaco de Velez"/>
    <s v=""/>
    <s v="Multisectorial"/>
    <s v="02-01-2017"/>
    <s v="29-12-2017"/>
    <s v=""/>
    <s v=""/>
    <s v="Fndr"/>
    <s v="A Otras Entidades Públicas (33.03)"/>
    <s v="Municipalidades (Fondo Regional de Iniciativa Local) (33.03.125)"/>
    <n v="44061000"/>
    <n v="44061000"/>
    <n v="55989771"/>
    <n v="11015000"/>
    <n v="44974771"/>
    <n v="0"/>
    <n v="0"/>
    <n v="44974771"/>
    <n v="0"/>
    <n v="0"/>
    <n v="44974771"/>
    <n v="0"/>
    <n v="0"/>
    <n v="0"/>
    <n v="0"/>
    <n v="9894404"/>
    <n v="0"/>
    <n v="20788839"/>
    <n v="0"/>
    <n v="0"/>
    <n v="0"/>
    <n v="14291528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s v=""/>
    <s v=""/>
  </r>
  <r>
    <x v="232"/>
    <s v="OTRO"/>
    <s v="ESCUELA DE FUTBOL, INTEGRACION A LA JUVENTUD DE CHILOE &quot;UN GOL A LA AMISTAD&quot;"/>
    <s v="Ejecución"/>
    <s v="Gobierno Regional"/>
    <s v="Gobierno Regional"/>
    <s v="Comunal"/>
    <s v=""/>
    <s v="Castro"/>
    <s v=""/>
    <s v="Deportes"/>
    <s v="14-03-2017"/>
    <s v="31-12-2017"/>
    <s v=""/>
    <s v=""/>
    <s v="Fndr"/>
    <s v="Al Sector Privado (24.01)"/>
    <s v="Actividades Deportivas (24.01.003)"/>
    <n v="3963400"/>
    <n v="3963400"/>
    <n v="3963400"/>
    <n v="0"/>
    <n v="3963400"/>
    <n v="0"/>
    <n v="0"/>
    <n v="3963400"/>
    <n v="0"/>
    <n v="0"/>
    <n v="3963400"/>
    <n v="0"/>
    <n v="0"/>
    <n v="0"/>
    <n v="0"/>
    <n v="0"/>
    <n v="0"/>
    <n v="3963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33"/>
    <s v="BIP"/>
    <s v="CONSTRUCCION CENTRO COMUNITARIO BUTALCURA EX - ESTACION"/>
    <s v="Ejecución"/>
    <s v="Gobierno Regional"/>
    <s v="I. Municipalidad de Dalcahue"/>
    <s v="Comunal"/>
    <s v=""/>
    <s v="Dalcahue"/>
    <s v=""/>
    <s v="Multisectorial"/>
    <s v="01-02-2017"/>
    <s v="31-12-2017"/>
    <s v=""/>
    <s v=""/>
    <s v="Fndr"/>
    <s v="A Otras Entidades Públicas (33.03)"/>
    <s v="Municipalidades (Fondo Regional de Iniciativa Local) (33.03.125)"/>
    <n v="48407310"/>
    <n v="48407310"/>
    <n v="48407310"/>
    <n v="0"/>
    <n v="48407310"/>
    <n v="0"/>
    <n v="0"/>
    <n v="48407310"/>
    <n v="0"/>
    <n v="0"/>
    <n v="48407310"/>
    <n v="0"/>
    <n v="0"/>
    <n v="0"/>
    <n v="0"/>
    <n v="0"/>
    <n v="0"/>
    <n v="16161117"/>
    <n v="32246193"/>
    <n v="32246193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34"/>
    <s v="OTRO"/>
    <s v="PROGRAMA MUNICIPAL DE CULTURA"/>
    <s v="Ejecución"/>
    <s v="Gobierno Regional"/>
    <s v="Gobierno Regional"/>
    <s v="Comunal"/>
    <s v=""/>
    <s v="Queilen"/>
    <s v=""/>
    <s v="Educación y Cultura"/>
    <s v="09-06-2016"/>
    <s v="31-12-2016"/>
    <s v=""/>
    <s v=""/>
    <s v="Fndr"/>
    <s v="A Otras Entidades Públicas (24.03)"/>
    <s v="Municipalidades - Actividades Culturales (24.03.001)"/>
    <n v="10000000"/>
    <n v="10000000"/>
    <n v="10000000"/>
    <n v="9900000"/>
    <n v="100000"/>
    <n v="0"/>
    <n v="0"/>
    <n v="0"/>
    <n v="0"/>
    <n v="1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35"/>
    <s v="BIP"/>
    <s v="CONSTRUCCION SENDA BUILL SUR CORDILLERA"/>
    <s v="Ejecución"/>
    <s v="Gobierno Regional"/>
    <s v="I. Municipalidad de Chaiten"/>
    <s v="Comunal"/>
    <s v=""/>
    <s v="Chaiten"/>
    <s v=""/>
    <s v="Multisectorial"/>
    <s v="01-03-2017"/>
    <s v="31-12-2017"/>
    <s v=""/>
    <s v=""/>
    <s v="Fndr"/>
    <s v="A Otras Entidades Públicas (33.03)"/>
    <s v="Municipalidades (Fondo Regional de Iniciativa Local) (33.03.125)"/>
    <n v="60365000"/>
    <n v="60365000"/>
    <n v="60365000"/>
    <n v="0"/>
    <n v="60365000"/>
    <n v="0"/>
    <n v="0"/>
    <n v="60365000"/>
    <n v="4299578"/>
    <n v="0"/>
    <n v="56065422"/>
    <n v="4299578"/>
    <n v="0"/>
    <n v="0"/>
    <n v="0"/>
    <n v="0"/>
    <n v="0"/>
    <n v="0"/>
    <n v="56065422"/>
    <n v="56065422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36"/>
    <s v="BIP"/>
    <s v="EQUIPAMIENTO PREBASICA PARA LAS ESCUELAS DE COMUNA COCHAMÓ"/>
    <s v="Ejecución"/>
    <s v="Gobierno Regional"/>
    <s v="I. Municipalidad de Cochamo"/>
    <s v="Comunal"/>
    <s v=""/>
    <s v="Cochamo"/>
    <s v=""/>
    <s v="Educación y Cultura"/>
    <s v="01-04-2017"/>
    <s v="31-12-2017"/>
    <s v=""/>
    <s v=""/>
    <s v="Fndr"/>
    <s v="ADQUISICIÓN DE ACTIVOS NO FINANCIEROS (29)"/>
    <s v="Mobiliario y Otros (29.04)"/>
    <n v="164417000"/>
    <n v="164417000"/>
    <n v="149919242"/>
    <n v="0"/>
    <n v="149919242"/>
    <n v="0"/>
    <n v="0"/>
    <n v="149919242"/>
    <n v="0"/>
    <n v="0"/>
    <n v="149919242"/>
    <n v="0"/>
    <n v="0"/>
    <n v="0"/>
    <n v="0"/>
    <n v="0"/>
    <n v="0"/>
    <n v="0"/>
    <n v="0"/>
    <n v="149919242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37"/>
    <s v="BIP"/>
    <s v="CONSERVACION VIAS URBANAS SECTOR LA VARA, COMUNA DE PUERTO MONTT"/>
    <s v="Ejecución"/>
    <s v="Gobierno Regional"/>
    <s v="Servicio de Vivienda y Urbanismo"/>
    <s v="Comunal"/>
    <s v=""/>
    <s v="Puerto Montt"/>
    <s v=""/>
    <s v="Transporte"/>
    <s v="01-03-2017"/>
    <s v="31-12-2017"/>
    <s v="Sin Rate"/>
    <s v=""/>
    <s v="Fndr"/>
    <s v="Proyectos (31.02)"/>
    <s v="Gastos Administrativos (31.02.001)"/>
    <n v="2650000"/>
    <n v="2650000"/>
    <n v="2650000"/>
    <n v="0"/>
    <n v="2650000"/>
    <n v="0"/>
    <n v="0"/>
    <n v="2650000"/>
    <n v="0"/>
    <n v="0"/>
    <n v="2650000"/>
    <n v="0"/>
    <n v="0"/>
    <n v="0"/>
    <n v="0"/>
    <n v="0"/>
    <n v="0"/>
    <n v="0"/>
    <n v="0"/>
    <n v="265000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37"/>
    <s v="BIP"/>
    <s v="CONSERVACION VIAS URBANAS SECTOR LA VARA, COMUNA DE PUERTO MONTT"/>
    <s v="Ejecución"/>
    <s v="Gobierno Regional"/>
    <s v="Servicio de Vivienda y Urbanismo"/>
    <s v="Comunal"/>
    <s v=""/>
    <s v="Puerto Montt"/>
    <s v=""/>
    <s v="Transporte"/>
    <s v="01-03-2017"/>
    <s v="31-12-2017"/>
    <s v="Sin Rate"/>
    <s v=""/>
    <s v="Fndr"/>
    <s v="Proyectos (31.02)"/>
    <s v="Consultorías (31.02.002)"/>
    <n v="7200000"/>
    <n v="7200000"/>
    <n v="7200000"/>
    <n v="0"/>
    <n v="0"/>
    <n v="7200000"/>
    <n v="0"/>
    <n v="0"/>
    <n v="0"/>
    <n v="0"/>
    <n v="0"/>
    <n v="72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37"/>
    <s v="BIP"/>
    <s v="CONSERVACION VIAS URBANAS SECTOR LA VARA, COMUNA DE PUERTO MONTT"/>
    <s v="Ejecución"/>
    <s v="Gobierno Regional"/>
    <s v="Servicio de Vivienda y Urbanismo"/>
    <s v="Comunal"/>
    <s v=""/>
    <s v="Puerto Montt"/>
    <s v=""/>
    <s v="Transporte"/>
    <s v="01-03-2017"/>
    <s v="31-12-2017"/>
    <s v="Sin Rate"/>
    <s v=""/>
    <s v="Fndr"/>
    <s v="Proyectos (31.02)"/>
    <s v="Obras Civiles (31.02.004)"/>
    <n v="154642000"/>
    <n v="154642000"/>
    <n v="127576134"/>
    <n v="0"/>
    <n v="127576134"/>
    <n v="0"/>
    <n v="0"/>
    <n v="127576134"/>
    <n v="54019955"/>
    <n v="0"/>
    <n v="73556179"/>
    <n v="54019955"/>
    <n v="0"/>
    <n v="0"/>
    <n v="0"/>
    <n v="0"/>
    <n v="0"/>
    <n v="0"/>
    <n v="0"/>
    <n v="19831418"/>
    <n v="0"/>
    <n v="0"/>
    <n v="0"/>
    <n v="15718780"/>
    <n v="0"/>
    <n v="38005981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238"/>
    <s v="BIP"/>
    <s v="REPOSICION ESCUELA RURAL LAGUNITAS COMUNA DE PUERTO MONTT"/>
    <s v="Diseño"/>
    <s v="Gobierno Regional"/>
    <s v="Dirección de Arquitectura"/>
    <s v="Comunal"/>
    <s v=""/>
    <s v="Puerto Montt"/>
    <s v=""/>
    <s v="Educación y Cultura"/>
    <s v="01-03-2016"/>
    <s v="31-12-2017"/>
    <s v="RS"/>
    <s v=""/>
    <s v="Prov.Infraestructura Educacional"/>
    <s v="Proyectos (31.02)"/>
    <s v="Gastos Administrativos (31.02.001)"/>
    <n v="4200000"/>
    <n v="4200000"/>
    <n v="4200000"/>
    <n v="0"/>
    <n v="4200000"/>
    <n v="0"/>
    <n v="0"/>
    <n v="4200000"/>
    <n v="0"/>
    <n v="0"/>
    <n v="4200000"/>
    <n v="0"/>
    <n v="0"/>
    <n v="0"/>
    <n v="0"/>
    <n v="0"/>
    <n v="0"/>
    <n v="0"/>
    <n v="0"/>
    <n v="420000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GENERACIÓN DE UN SISTEMA EDUCATIVO QUE RESPONDA A UNA EDUCACIÓN DE CALIDAD, INNOVADOR, CON IGUALDAD"/>
    <s v=""/>
    <s v=""/>
    <s v=""/>
    <s v=""/>
    <s v=""/>
    <s v=""/>
    <s v=""/>
    <s v=""/>
    <s v=""/>
  </r>
  <r>
    <x v="238"/>
    <s v="BIP"/>
    <s v="REPOSICION ESCUELA RURAL LAGUNITAS COMUNA DE PUERTO MONTT"/>
    <s v="Diseño"/>
    <s v="Gobierno Regional"/>
    <s v="Dirección de Arquitectura"/>
    <s v="Comunal"/>
    <s v=""/>
    <s v="Puerto Montt"/>
    <s v=""/>
    <s v="Educación y Cultura"/>
    <s v="01-03-2016"/>
    <s v="31-12-2017"/>
    <s v="RS"/>
    <s v=""/>
    <s v="Prov.Infraestructura Educacional"/>
    <s v="Proyectos (31.02)"/>
    <s v="Consultorías (31.02.002)"/>
    <n v="112800000"/>
    <n v="112800000"/>
    <n v="112800000"/>
    <n v="0"/>
    <n v="112800000"/>
    <n v="0"/>
    <n v="0"/>
    <n v="0"/>
    <n v="0"/>
    <n v="112800000"/>
    <n v="0"/>
    <n v="1128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GENERACIÓN DE UN SISTEMA EDUCATIVO QUE RESPONDA A UNA EDUCACIÓN DE CALIDAD, INNOVADOR, CON IGUALDAD"/>
    <s v=""/>
    <s v=""/>
    <s v=""/>
    <s v=""/>
    <s v=""/>
    <s v=""/>
    <s v=""/>
    <s v=""/>
    <s v=""/>
  </r>
  <r>
    <x v="239"/>
    <s v="OTRO"/>
    <s v="PUESTA EN VALOR DEL PATRIMONIO CULINARIO DE LLANQUIHUE"/>
    <s v="Ejecución"/>
    <s v="Gobierno Regional"/>
    <s v="Gobierno Regional"/>
    <s v="Comunal"/>
    <s v=""/>
    <s v="Llanquihue"/>
    <s v=""/>
    <s v="Educación y Cultura"/>
    <s v="01-08-2016"/>
    <s v="31-12-2016"/>
    <s v="Sin Rate"/>
    <s v=""/>
    <s v="Fndr"/>
    <s v="A Otras Entidades Públicas (24.03)"/>
    <s v="Municipalidades - Actividades Culturales (24.03.001)"/>
    <n v="0"/>
    <n v="0"/>
    <n v="4500000"/>
    <n v="4275000"/>
    <n v="225000"/>
    <n v="0"/>
    <n v="0"/>
    <n v="0"/>
    <n v="0"/>
    <n v="2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40"/>
    <s v="OTRO"/>
    <s v="ACTIVIDADES CULTURALES PLAN MUNICIPAL 2016"/>
    <s v="Ejecución"/>
    <s v="Gobierno Regional"/>
    <s v="Gobierno Regional"/>
    <s v="Comunal"/>
    <s v=""/>
    <s v="Cochamo"/>
    <s v=""/>
    <s v="Educación y Cultura"/>
    <s v="01-08-2016"/>
    <s v="31-12-2016"/>
    <s v="Sin Rate"/>
    <s v=""/>
    <s v="Fndr"/>
    <s v="A Otras Entidades Públicas (24.03)"/>
    <s v="Municipalidades - Actividades Culturales (24.03.001)"/>
    <n v="0"/>
    <n v="0"/>
    <n v="9997701"/>
    <n v="9497085"/>
    <n v="500616"/>
    <n v="0"/>
    <n v="0"/>
    <n v="0"/>
    <n v="0"/>
    <n v="5006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41"/>
    <s v="OTRO"/>
    <s v="EL DESPERTAR DE LA CULTURA EN DALCAHUE"/>
    <s v="Ejecución"/>
    <s v="Gobierno Regional"/>
    <s v="Gobierno Regional"/>
    <s v="Comunal"/>
    <s v=""/>
    <s v="Dalcahue"/>
    <s v=""/>
    <s v="Educación y Cultura"/>
    <s v="01-08-2016"/>
    <s v="31-12-2016"/>
    <s v="Sin Rate"/>
    <s v=""/>
    <s v="Fndr"/>
    <s v="A Otras Entidades Públicas (24.03)"/>
    <s v="Municipalidades - Actividades Culturales (24.03.001)"/>
    <n v="0"/>
    <n v="0"/>
    <n v="9997701"/>
    <n v="9497816"/>
    <n v="499885"/>
    <n v="0"/>
    <n v="0"/>
    <n v="0"/>
    <n v="0"/>
    <n v="4998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42"/>
    <s v="OTRO"/>
    <s v="ARTES Y MAS 2016"/>
    <s v="Ejecución"/>
    <s v="Gobierno Regional"/>
    <s v="Gobierno Regional"/>
    <s v="Comunal"/>
    <s v=""/>
    <s v="Quemchi"/>
    <s v=""/>
    <s v="Educación y Cultura"/>
    <s v="01-08-2016"/>
    <s v="31-12-2016"/>
    <s v="Sin Rate"/>
    <s v=""/>
    <s v="Fndr"/>
    <s v="A Otras Entidades Públicas (24.03)"/>
    <s v="Municipalidades - Actividades Culturales (24.03.001)"/>
    <n v="0"/>
    <n v="0"/>
    <n v="10000000"/>
    <n v="9600000"/>
    <n v="400000"/>
    <n v="0"/>
    <n v="0"/>
    <n v="189417"/>
    <n v="0"/>
    <n v="210583"/>
    <n v="189417"/>
    <n v="210583"/>
    <n v="0"/>
    <n v="0"/>
    <n v="0"/>
    <n v="0"/>
    <n v="0"/>
    <n v="0"/>
    <n v="0"/>
    <n v="0"/>
    <n v="0"/>
    <n v="0"/>
    <n v="0"/>
    <n v="189417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43"/>
    <s v="OTRO"/>
    <s v="XVII FERIA DEL LIBRO CHILOÉ"/>
    <s v="Ejecución"/>
    <s v="Gobierno Regional"/>
    <s v="Gobierno Regional"/>
    <s v="Comunal"/>
    <s v=""/>
    <s v="Castro"/>
    <s v=""/>
    <s v="Educación y Cultura"/>
    <s v="01-08-2016"/>
    <s v="31-12-2016"/>
    <s v="Sin Rate"/>
    <s v=""/>
    <s v="Fndr"/>
    <s v="A Otras Entidades Públicas (24.03)"/>
    <s v="Municipalidades - Actividades Culturales (24.03.001)"/>
    <n v="0"/>
    <n v="0"/>
    <n v="8000000"/>
    <n v="7600000"/>
    <n v="400000"/>
    <n v="0"/>
    <n v="0"/>
    <n v="400000"/>
    <n v="0"/>
    <n v="0"/>
    <n v="400000"/>
    <n v="0"/>
    <n v="0"/>
    <n v="0"/>
    <n v="0"/>
    <n v="0"/>
    <n v="0"/>
    <n v="0"/>
    <n v="0"/>
    <n v="0"/>
    <n v="0"/>
    <n v="40000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44"/>
    <s v="OTRO"/>
    <s v="SEMANA DE LA CHILENIDAD CON IDENTIDAD LOCAL"/>
    <s v="Ejecución"/>
    <s v="Gobierno Regional"/>
    <s v="Gobierno Regional"/>
    <s v="Comunal"/>
    <s v=""/>
    <s v="Palena"/>
    <s v=""/>
    <s v="Educación y Cultura"/>
    <s v="01-08-2016"/>
    <s v="31-12-2016"/>
    <s v="Sin Rate"/>
    <s v=""/>
    <s v="Fndr"/>
    <s v="A Otras Entidades Públicas (24.03)"/>
    <s v="Municipalidades - Actividades Culturales (24.03.001)"/>
    <n v="0"/>
    <n v="0"/>
    <n v="7971097"/>
    <n v="4867234"/>
    <n v="3103863"/>
    <n v="0"/>
    <n v="0"/>
    <n v="0"/>
    <n v="0"/>
    <n v="31038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45"/>
    <s v="OTRO"/>
    <s v="PLAN CULTURA HUALAIHUÉ 2016/2017"/>
    <s v="Ejecución"/>
    <s v="Gobierno Regional"/>
    <s v="Gobierno Regional"/>
    <s v="Comunal"/>
    <s v=""/>
    <s v="Hualaihue"/>
    <s v=""/>
    <s v="Educación y Cultura"/>
    <s v="01-08-2016"/>
    <s v="31-12-2016"/>
    <s v="Sin Rate"/>
    <s v=""/>
    <s v="Fndr"/>
    <s v="A Otras Entidades Públicas (24.03)"/>
    <s v="Municipalidades - Actividades Culturales (24.03.001)"/>
    <n v="0"/>
    <n v="0"/>
    <n v="10000000"/>
    <n v="9700000"/>
    <n v="300000"/>
    <n v="0"/>
    <n v="0"/>
    <n v="0"/>
    <n v="0"/>
    <n v="3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46"/>
    <s v="OTRO"/>
    <s v="PLAN COMUNAL DE DESARROLLO CULTURAL VIVE LA CULTURA EN FUTALEUFU"/>
    <s v="Ejecución"/>
    <s v="Gobierno Regional"/>
    <s v="Gobierno Regional"/>
    <s v="Comunal"/>
    <s v=""/>
    <s v="Futaleufu"/>
    <s v=""/>
    <s v="Educación y Cultura"/>
    <s v="01-08-2016"/>
    <s v="31-12-2016"/>
    <s v="Sin Rate"/>
    <s v=""/>
    <s v="Fndr"/>
    <s v="A Otras Entidades Públicas (24.03)"/>
    <s v="Municipalidades - Actividades Culturales (24.03.001)"/>
    <n v="0"/>
    <n v="0"/>
    <n v="10000000"/>
    <n v="9500000"/>
    <n v="500000"/>
    <n v="0"/>
    <n v="0"/>
    <n v="0"/>
    <n v="0"/>
    <n v="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47"/>
    <s v="OTRO"/>
    <s v="GESTORES PATRIMONIALES INJUV: SALVAGUARDIAS DEL PATRIMONIO CULTURAL DE LA REGIÓN DE LOS LAGOS"/>
    <s v="Ejecución"/>
    <s v="Gobierno Regional"/>
    <s v="Gobierno Regional"/>
    <s v="Regional"/>
    <s v=""/>
    <s v=""/>
    <s v=""/>
    <s v="Educación y Cultura"/>
    <s v="01-01-2016"/>
    <s v="31-12-2016"/>
    <s v=""/>
    <s v=""/>
    <s v="Fndr"/>
    <s v="A Otras Entidades Públicas (24.03)"/>
    <s v="Otras Entidades Publicas - Actividades Culturales (24.03.011)"/>
    <n v="4500000"/>
    <n v="4500000"/>
    <n v="4500000"/>
    <n v="4275000"/>
    <n v="225000"/>
    <n v="0"/>
    <n v="0"/>
    <n v="0"/>
    <n v="0"/>
    <n v="2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48"/>
    <s v="OTRO"/>
    <s v="ALEGRÍA, COLOR Y CULTURA EN LA PROVINCIA DE LLANQUIHUE CON PRIMAVERA SUPERIOR."/>
    <s v="Ejecución"/>
    <s v="Gobierno Regional"/>
    <s v="Gobierno Regional"/>
    <s v="Provincial"/>
    <s v="LLANQUIHUE"/>
    <s v=""/>
    <s v=""/>
    <s v="Educación y Cultura"/>
    <s v="31-01-2016"/>
    <s v="31-12-2016"/>
    <s v=""/>
    <s v=""/>
    <s v="Fndr"/>
    <s v="A Otras Entidades Públicas (24.03)"/>
    <s v="Otras Entidades Publicas - Actividades Culturales (24.03.011)"/>
    <n v="3499794"/>
    <n v="3499794"/>
    <n v="3499794"/>
    <n v="3324804"/>
    <n v="174990"/>
    <n v="0"/>
    <n v="0"/>
    <n v="174990"/>
    <n v="0"/>
    <n v="0"/>
    <n v="174990"/>
    <n v="0"/>
    <n v="0"/>
    <n v="0"/>
    <n v="0"/>
    <n v="0"/>
    <n v="0"/>
    <n v="0"/>
    <n v="0"/>
    <n v="17499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49"/>
    <s v="OTRO"/>
    <s v="&quot;KIMELTUWÜN&quot; : TALLERES DE COSMOVISIÓN MAPUCHE PARA  JÓVENES INFRACTORES DE LEY,  INTERNOS EN CENTRO SENAME-PMONTT"/>
    <s v="Ejecución"/>
    <s v="Gobierno Regional"/>
    <s v="Gobierno Regional"/>
    <s v="Comunal"/>
    <s v=""/>
    <s v="Puerto Montt"/>
    <s v=""/>
    <s v="Educación y Cultura"/>
    <s v="01-01-2016"/>
    <s v="31-12-2016"/>
    <s v=""/>
    <s v=""/>
    <s v="Fndr"/>
    <s v="A Otras Entidades Públicas (24.03)"/>
    <s v="Otras Entidades Publicas - Actividades Culturales (24.03.011)"/>
    <n v="3848735"/>
    <n v="3848735"/>
    <n v="3848735"/>
    <n v="3656298"/>
    <n v="192437"/>
    <n v="0"/>
    <n v="0"/>
    <n v="0"/>
    <n v="0"/>
    <n v="1924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50"/>
    <s v="OTRO"/>
    <s v="PLAN COMUNAL DE INTEGRACION SOCIO DEPORTIVA PARA UNA COMUNA MAS SALUDABLE"/>
    <s v="Ejecución"/>
    <s v="Gobierno Regional"/>
    <s v="Gobierno Regional"/>
    <s v="Comunal"/>
    <s v=""/>
    <s v="Ancud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8000"/>
    <n v="412000"/>
    <n v="0"/>
    <n v="0"/>
    <n v="0"/>
    <n v="0"/>
    <n v="4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51"/>
    <s v="OTRO"/>
    <s v="PLAN ANUAL MUNICIPALIDAD DE CASTRO"/>
    <s v="Ejecución"/>
    <s v="Gobierno Regional"/>
    <s v="Gobierno Regional"/>
    <s v="Comunal"/>
    <s v=""/>
    <s v="Castro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52"/>
    <s v="OTRO"/>
    <s v="FORTALECIMIENTO DEL PLAN ANUAL DE DEPORTES 2016_x000a_MUNICIPALIDAD DE DALCAHUE"/>
    <s v="Ejecución"/>
    <s v="Gobierno Regional"/>
    <s v="Gobierno Regional"/>
    <s v="Comunal"/>
    <s v=""/>
    <s v="Dalcahue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53"/>
    <s v="OTRO"/>
    <s v="PLAN ANUAL DE DESARROLLO DEPORTIVO MUNICIPAL COMUNA DE PUQUELDON"/>
    <s v="Ejecución"/>
    <s v="Gobierno Regional"/>
    <s v="Gobierno Regional"/>
    <s v="Comunal"/>
    <s v=""/>
    <s v="Puqueldon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54"/>
    <s v="OTRO"/>
    <s v="PLAN COMUNAL DEPORTE QUEILEN"/>
    <s v="Ejecución"/>
    <s v="Gobierno Regional"/>
    <s v="Gobierno Regional"/>
    <s v="Comunal"/>
    <s v=""/>
    <s v="Queilen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780000"/>
    <n v="620000"/>
    <n v="0"/>
    <n v="0"/>
    <n v="0"/>
    <n v="0"/>
    <n v="6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55"/>
    <s v="OTRO"/>
    <s v="SEGUNDO CAMPEONATO INSULAR DE FUTBOL TEJIENDO REDES"/>
    <s v="Ejecución"/>
    <s v="Gobierno Regional"/>
    <s v="Gobierno Regional"/>
    <s v="Comunal"/>
    <s v=""/>
    <s v="Quemchi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5021000"/>
    <n v="4769950"/>
    <n v="251050"/>
    <n v="0"/>
    <n v="0"/>
    <n v="0"/>
    <n v="0"/>
    <n v="2510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56"/>
    <s v="OTRO"/>
    <s v="PLAN DEPORTIVO COMUNAL 2016"/>
    <s v="Ejecución"/>
    <s v="Gobierno Regional"/>
    <s v="Gobierno Regional"/>
    <s v="Comunal"/>
    <s v=""/>
    <s v="Quinchao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57"/>
    <s v="OTRO"/>
    <s v="ESCUELAS FORMATIVAS PARA CALBUCO"/>
    <s v="Ejecución"/>
    <s v="Gobierno Regional"/>
    <s v="Gobierno Regional"/>
    <s v="Comunal"/>
    <s v=""/>
    <s v="Calbuco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4000000"/>
    <n v="3800000"/>
    <n v="200000"/>
    <n v="0"/>
    <n v="0"/>
    <n v="0"/>
    <n v="0"/>
    <n v="2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58"/>
    <s v="OTRO"/>
    <s v="ACTIVIDADES DEPORTIVAS Y RECREATIVAS PARA COCHAMO"/>
    <s v="Ejecución"/>
    <s v="Gobierno Regional"/>
    <s v="Gobierno Regional"/>
    <s v="Comunal"/>
    <s v=""/>
    <s v="Cochamo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59"/>
    <s v="OTRO"/>
    <s v="MODELO PARA EL DESARROLLO DEPORTIVO COMUNAL CON ENFOQUE TERRITORIAL PARA LA FORMACION DEPORTIVA SUSTENTABLE"/>
    <s v="Ejecución"/>
    <s v="Gobierno Regional"/>
    <s v="Gobierno Regional"/>
    <s v="Comunal"/>
    <s v=""/>
    <s v="Fresia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5511300"/>
    <n v="5235735"/>
    <n v="275565"/>
    <n v="0"/>
    <n v="0"/>
    <n v="0"/>
    <n v="0"/>
    <n v="2755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0"/>
    <s v="OTRO"/>
    <s v="PLAN COMUNAL DE DEPORTES 2016"/>
    <s v="Ejecución"/>
    <s v="Gobierno Regional"/>
    <s v="Gobierno Regional"/>
    <s v="Comunal"/>
    <s v=""/>
    <s v="Llanquihue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7760000"/>
    <n v="7372000"/>
    <n v="388000"/>
    <n v="0"/>
    <n v="0"/>
    <n v="0"/>
    <n v="0"/>
    <n v="3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1"/>
    <s v="OTRO"/>
    <s v="FORMANDO EL FUTURO DE LOS MUERMOS"/>
    <s v="Ejecución"/>
    <s v="Gobierno Regional"/>
    <s v="Gobierno Regional"/>
    <s v="Comunal"/>
    <s v=""/>
    <s v="Los Muermos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2"/>
    <s v="OTRO"/>
    <s v="TALLERES DE ACTIVIDAD FISICA EN TU COMUNA"/>
    <s v="Ejecución"/>
    <s v="Gobierno Regional"/>
    <s v="Gobierno Regional"/>
    <s v="Comunal"/>
    <s v=""/>
    <s v="Puerto Montt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5826083"/>
    <n v="5534779"/>
    <n v="291304"/>
    <n v="0"/>
    <n v="0"/>
    <n v="0"/>
    <n v="0"/>
    <n v="2913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3"/>
    <s v="OTRO"/>
    <s v="DESARROLLO DEPORTIVO MUNICIPAL, PUERTO VARAS FOMENTA EL DEPORTE"/>
    <s v="Ejecución"/>
    <s v="Gobierno Regional"/>
    <s v="Gobierno Regional"/>
    <s v="Comunal"/>
    <s v=""/>
    <s v="Puerto Varas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4"/>
    <s v="OTRO"/>
    <s v="PLAN DESARROLLO DEPORTIVO COMUNAL 2016"/>
    <s v="Ejecución"/>
    <s v="Gobierno Regional"/>
    <s v="Gobierno Regional"/>
    <s v="Comunal"/>
    <s v=""/>
    <s v="Osorno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7062950"/>
    <n v="6709803"/>
    <n v="353147"/>
    <n v="0"/>
    <n v="0"/>
    <n v="0"/>
    <n v="0"/>
    <n v="3531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5"/>
    <s v="OTRO"/>
    <s v="FOMENTANDO EL PROYECTO EN PUERTO OCTAY"/>
    <s v="Ejecución"/>
    <s v="Gobierno Regional"/>
    <s v="Gobierno Regional"/>
    <s v="Comunal"/>
    <s v=""/>
    <s v="Puerto Octay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500000"/>
    <n v="900000"/>
    <n v="0"/>
    <n v="0"/>
    <n v="0"/>
    <n v="0"/>
    <n v="9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6"/>
    <s v="OTRO"/>
    <s v="ACTIVIDAD FISICA Y DEPORTE PARA UN PURRANQUE MAS ACTIVO"/>
    <s v="Ejecución"/>
    <s v="Gobierno Regional"/>
    <s v="Gobierno Regional"/>
    <s v="Comunal"/>
    <s v=""/>
    <s v="Purranque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7"/>
    <s v="OTRO"/>
    <s v="APOYO A INICIATIVAS DEPORTIVAS COMUNALES PUYEHUE 2016"/>
    <s v="Ejecución"/>
    <s v="Gobierno Regional"/>
    <s v="Gobierno Regional"/>
    <s v="Comunal"/>
    <s v=""/>
    <s v="Puyehue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327500"/>
    <n v="7911125"/>
    <n v="416375"/>
    <n v="0"/>
    <n v="0"/>
    <n v="0"/>
    <n v="0"/>
    <n v="4163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8"/>
    <s v="OTRO"/>
    <s v="ACTIVIDADES DEPORTIVAS COMUNALES DE COMPETENCIA CAMPEONATO DE TENIS Y 8° CONQUISTA DEL MAWIDAN"/>
    <s v="Ejecución"/>
    <s v="Gobierno Regional"/>
    <s v="Gobierno Regional"/>
    <s v="Comunal"/>
    <s v=""/>
    <s v="Rio Negro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69"/>
    <s v="OTRO"/>
    <s v="EL DEPORTE SE VIVE EN SAN JUAN DE LA COSTA"/>
    <s v="Ejecución"/>
    <s v="Gobierno Regional"/>
    <s v="Gobierno Regional"/>
    <s v="Comunal"/>
    <s v=""/>
    <s v="San Juan de la Costa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7840000"/>
    <n v="7448000"/>
    <n v="392000"/>
    <n v="0"/>
    <n v="0"/>
    <n v="0"/>
    <n v="0"/>
    <n v="39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70"/>
    <s v="OTRO"/>
    <s v="FOMENTANDO UNA VIDA ACTIVA CON EL DEPORTE INDIVIDUAL Y MASIVO EN SAN PABLO"/>
    <s v="Ejecución"/>
    <s v="Gobierno Regional"/>
    <s v="Gobierno Regional"/>
    <s v="Comunal"/>
    <s v=""/>
    <s v="San Pablo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798000"/>
    <n v="602000"/>
    <n v="0"/>
    <n v="0"/>
    <n v="0"/>
    <n v="0"/>
    <n v="60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71"/>
    <s v="OTRO"/>
    <s v="PLAN COMUNAL DE FOMENTO DEL DEPORTE EN CHAITEN"/>
    <s v="Ejecución"/>
    <s v="Gobierno Regional"/>
    <s v="Gobierno Regional"/>
    <s v="Comunal"/>
    <s v=""/>
    <s v="Chaiten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72"/>
    <s v="OTRO"/>
    <s v="DESARROLLO DEPORTIVO MUNICIPAL VIVE EL DEPORTE EN FUTALEUFU"/>
    <s v="Ejecución"/>
    <s v="Gobierno Regional"/>
    <s v="Gobierno Regional"/>
    <s v="Comunal"/>
    <s v=""/>
    <s v="Futaleufu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60000"/>
    <n v="440000"/>
    <n v="0"/>
    <n v="0"/>
    <n v="0"/>
    <n v="0"/>
    <n v="44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73"/>
    <s v="OTRO"/>
    <s v="PLAN DEPORTIVO MUNICIPAL, COMUNA DE HUALAIHUE 2016"/>
    <s v="Ejecución"/>
    <s v="Gobierno Regional"/>
    <s v="Gobierno Regional"/>
    <s v="Comunal"/>
    <s v=""/>
    <s v="Hualaihue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027100"/>
    <n v="7625745"/>
    <n v="401355"/>
    <n v="0"/>
    <n v="0"/>
    <n v="0"/>
    <n v="0"/>
    <n v="4013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74"/>
    <s v="OTRO"/>
    <s v="PLAN COMUNAL DE FOMENTO AL DEPORTE PALENA 2016"/>
    <s v="Ejecución"/>
    <s v="Gobierno Regional"/>
    <s v="Gobierno Regional"/>
    <s v="Comunal"/>
    <s v=""/>
    <s v="Palena"/>
    <s v=""/>
    <s v="Deportes"/>
    <s v="01-08-2016"/>
    <s v="31-12-2016"/>
    <s v="Sin Rate"/>
    <s v=""/>
    <s v="Fndr"/>
    <s v="A Otras Entidades Públicas (24.03)"/>
    <s v="Municipalidades - Actividades Deportivas (24.03.003)"/>
    <n v="0"/>
    <n v="0"/>
    <n v="8400000"/>
    <n v="7980000"/>
    <n v="420000"/>
    <n v="0"/>
    <n v="0"/>
    <n v="0"/>
    <n v="0"/>
    <n v="4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75"/>
    <s v="OTRO"/>
    <s v="CORRIDA PUERTO MONTT SUPERIOR"/>
    <s v="Ejecución"/>
    <s v="Gobierno Regional"/>
    <s v="Gobierno Regional"/>
    <s v="Comunal"/>
    <s v=""/>
    <s v="Puerto Montt"/>
    <s v=""/>
    <s v="Deportes"/>
    <s v="01-08-2016"/>
    <s v="31-12-2016"/>
    <s v="Sin Rate"/>
    <s v=""/>
    <s v="Fndr"/>
    <s v="A Otras Entidades Públicas (24.03)"/>
    <s v="Otras Entidades Públicas-Actividades Deportivas (24.03.013)"/>
    <n v="0"/>
    <n v="0"/>
    <n v="2499793"/>
    <n v="1540291"/>
    <n v="959502"/>
    <n v="0"/>
    <n v="0"/>
    <n v="0"/>
    <n v="0"/>
    <n v="9595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76"/>
    <s v="OTRO"/>
    <s v="HABILITACION DE SALA DE ACONDICIONAMIENTO FISICO PARA JOVENES DE CIP CRC SENAME DE PUERTO MONTT"/>
    <s v="Ejecución"/>
    <s v="Gobierno Regional"/>
    <s v="Gobierno Regional"/>
    <s v="Comunal"/>
    <s v=""/>
    <s v="Puerto Montt"/>
    <s v=""/>
    <s v="Deportes"/>
    <s v="01-08-2016"/>
    <s v="31-12-2016"/>
    <s v="Sin Rate"/>
    <s v=""/>
    <s v="Fndr"/>
    <s v="A Otras Entidades Públicas (24.03)"/>
    <s v="Otras Entidades Públicas-Actividades Deportivas (24.03.013)"/>
    <n v="0"/>
    <n v="0"/>
    <n v="2810220"/>
    <n v="2669709"/>
    <n v="140511"/>
    <n v="0"/>
    <n v="0"/>
    <n v="0"/>
    <n v="0"/>
    <n v="1405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77"/>
    <s v="OTRO"/>
    <s v="ORGANIZACIÓN DE LA GRAN FINAL NACIONAL, JUEGOS DEPORTIVOS ESCOLARES, LOS LAGOS 2016"/>
    <s v="Ejecución"/>
    <s v="Gobierno Regional"/>
    <s v="Gobierno Regional"/>
    <s v="Comunal"/>
    <s v=""/>
    <s v="Puerto Montt"/>
    <s v=""/>
    <s v="Deportes"/>
    <s v="01-08-2016"/>
    <s v="31-12-2016"/>
    <s v="Sin Rate"/>
    <s v=""/>
    <s v="Fndr"/>
    <s v="A Otras Entidades Públicas (24.03)"/>
    <s v="Otras Entidades Públicas-Actividades Deportivas (24.03.013)"/>
    <n v="0"/>
    <n v="0"/>
    <n v="42000000"/>
    <n v="41100000"/>
    <n v="900000"/>
    <n v="0"/>
    <n v="0"/>
    <n v="0"/>
    <n v="0"/>
    <n v="9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278"/>
    <s v="OTRO"/>
    <s v="PREVENCION FAMILIA Y COMUNIDAD II"/>
    <s v="Ejecución"/>
    <s v="Gobierno Regional"/>
    <s v="Gobierno Regional"/>
    <s v="Comunal"/>
    <s v=""/>
    <s v="Frutillar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4880155"/>
    <n v="4880155"/>
    <n v="4880155"/>
    <n v="4636147"/>
    <n v="244008"/>
    <n v="0"/>
    <n v="0"/>
    <n v="0"/>
    <n v="0"/>
    <n v="2440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79"/>
    <s v="OTRO"/>
    <s v="NUNCA ES TARDE .... PARA HACER BRILLAR TUS CAPACIDADES !!!"/>
    <s v="Ejecución"/>
    <s v="Gobierno Regional"/>
    <s v="Gobierno Regional"/>
    <s v="Comunal"/>
    <s v=""/>
    <s v="Maullin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6000000"/>
    <n v="6000000"/>
    <n v="6000000"/>
    <n v="5700000"/>
    <n v="300000"/>
    <n v="0"/>
    <n v="0"/>
    <n v="0"/>
    <n v="0"/>
    <n v="3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0"/>
    <s v="OTRO"/>
    <s v="FORTALECIMIENTO DE HABILIDADES PERSONALES EN MUJERES VICTIMAS DE VIF A TRAVES DE TERAPIAS NATURALES"/>
    <s v="Ejecución"/>
    <s v="Gobierno Regional"/>
    <s v="Gobierno Regional"/>
    <s v="Comunal"/>
    <s v=""/>
    <s v="Puerto Montt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4932430"/>
    <n v="4932430"/>
    <n v="4932430"/>
    <n v="4685809"/>
    <n v="246621"/>
    <n v="0"/>
    <n v="0"/>
    <n v="0"/>
    <n v="0"/>
    <n v="2466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1"/>
    <s v="OTRO"/>
    <s v="INSTALACION CAMARAS DE SEGURIDAD EN CESFAM Y FARMACIA COMUNITARIA"/>
    <s v="Ejecución"/>
    <s v="Gobierno Regional"/>
    <s v="Gobierno Regional"/>
    <s v="Comunal"/>
    <s v=""/>
    <s v="Llanquihue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2461515"/>
    <n v="2461515"/>
    <n v="2461515"/>
    <n v="2338439"/>
    <n v="123076"/>
    <n v="0"/>
    <n v="0"/>
    <n v="0"/>
    <n v="0"/>
    <n v="1230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2"/>
    <s v="OTRO"/>
    <s v="ELABORACIÓN Y PUESTA EN MARCHA PLAN ACCION COMUNAL SEGURIDAD PUBLICA II ETAPA."/>
    <s v="Ejecución"/>
    <s v="Gobierno Regional"/>
    <s v="Gobierno Regional"/>
    <s v="Comunal"/>
    <s v=""/>
    <s v="Puerto Varas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9999970"/>
    <n v="9999970"/>
    <n v="9999970"/>
    <n v="9499972"/>
    <n v="499998"/>
    <n v="0"/>
    <n v="0"/>
    <n v="0"/>
    <n v="0"/>
    <n v="4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3"/>
    <s v="OTRO"/>
    <s v="PREVINIENDO A TRAVÉS DEL ARTE"/>
    <s v="Ejecución"/>
    <s v="Gobierno Regional"/>
    <s v="Gobierno Regional"/>
    <s v="Comunal"/>
    <s v=""/>
    <s v="Los Muermos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5979218"/>
    <n v="5979218"/>
    <n v="5979218"/>
    <n v="5680257"/>
    <n v="298961"/>
    <n v="0"/>
    <n v="0"/>
    <n v="0"/>
    <n v="0"/>
    <n v="2989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4"/>
    <s v="OTRO"/>
    <s v="HABILITACION CAMPO DEPORTIVO COMO PUNTO DE ENCUENTRO PARA EMERGENCIAS"/>
    <s v="Ejecución"/>
    <s v="Gobierno Regional"/>
    <s v="Gobierno Regional"/>
    <s v="Comunal"/>
    <s v=""/>
    <s v="Quinchao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10000000"/>
    <n v="10000000"/>
    <n v="10000000"/>
    <n v="9500000"/>
    <n v="500000"/>
    <n v="0"/>
    <n v="0"/>
    <n v="0"/>
    <n v="0"/>
    <n v="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5"/>
    <s v="OTRO"/>
    <s v="PUESTA EN VALOR DE LA RUTA BIODIVERSA ASTILLEROS- DALCAHUE RECUPERANDO NUESTROS ESPACIOS PARA LA RECREACION"/>
    <s v="Ejecución"/>
    <s v="Gobierno Regional"/>
    <s v="Gobierno Regional"/>
    <s v="Comunal"/>
    <s v=""/>
    <s v="Dalcahue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2875000"/>
    <n v="2875000"/>
    <n v="2875000"/>
    <n v="2731250"/>
    <n v="143750"/>
    <n v="0"/>
    <n v="0"/>
    <n v="0"/>
    <n v="0"/>
    <n v="1437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6"/>
    <s v="OTRO"/>
    <s v="IMPLEMENTACION DE ANTENA REPETIDORA DE COMUNICACION RADIAL PARA EMERGENCIA DE PUQUELDON"/>
    <s v="Ejecución"/>
    <s v="Gobierno Regional"/>
    <s v="Gobierno Regional"/>
    <s v="Comunal"/>
    <s v=""/>
    <s v="Puqueldon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5000000"/>
    <n v="5000000"/>
    <n v="5000000"/>
    <n v="4750000"/>
    <n v="250000"/>
    <n v="0"/>
    <n v="0"/>
    <n v="0"/>
    <n v="0"/>
    <n v="2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7"/>
    <s v="OTRO"/>
    <s v="PLAN COMUNAL DE SEGURIDAD CIUDADANA CON TRABAJO EN RED VECINAL"/>
    <s v="Ejecución"/>
    <s v="Gobierno Regional"/>
    <s v="Gobierno Regional"/>
    <s v="Comunal"/>
    <s v=""/>
    <s v="Ancud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10000000"/>
    <n v="10000000"/>
    <n v="10000000"/>
    <n v="9500000"/>
    <n v="500000"/>
    <n v="0"/>
    <n v="0"/>
    <n v="0"/>
    <n v="0"/>
    <n v="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8"/>
    <s v="OTRO"/>
    <s v="PROMOCION DE VALORES: JUGAR CREANDO IGUALDAD."/>
    <s v="Ejecución"/>
    <s v="Gobierno Regional"/>
    <s v="Gobierno Regional"/>
    <s v="Comunal"/>
    <s v=""/>
    <s v="Quemchi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4919660"/>
    <n v="4919660"/>
    <n v="4919660"/>
    <n v="4778663"/>
    <n v="140997"/>
    <n v="0"/>
    <n v="0"/>
    <n v="0"/>
    <n v="0"/>
    <n v="1409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89"/>
    <s v="OTRO"/>
    <s v="ADQUISICION DE DRONE PROFESIONAL PARA LA OFICINA COMUNAL DE PROTECCION CIVIL, EMERGENCIAS Y SEGURIDAD PUBLICA CENTRAL OMEGA"/>
    <s v="Ejecución"/>
    <s v="Gobierno Regional"/>
    <s v="Gobierno Regional"/>
    <s v="Comunal"/>
    <s v=""/>
    <s v="Quellon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4980900"/>
    <n v="4980900"/>
    <n v="4980900"/>
    <n v="4731855"/>
    <n v="249045"/>
    <n v="0"/>
    <n v="0"/>
    <n v="0"/>
    <n v="0"/>
    <n v="2490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0"/>
    <s v="OTRO"/>
    <s v="EQUIPAMIENTO CENTRO DE OPERACIONES EMERGENCIA CIVIL"/>
    <s v="Ejecución"/>
    <s v="Gobierno Regional"/>
    <s v="Gobierno Regional"/>
    <s v="Comunal"/>
    <s v=""/>
    <s v="Queilen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4482873"/>
    <n v="4482873"/>
    <n v="4482873"/>
    <n v="4343441"/>
    <n v="139432"/>
    <n v="0"/>
    <n v="0"/>
    <n v="0"/>
    <n v="0"/>
    <n v="1394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1"/>
    <s v="OTRO"/>
    <s v="PROMOVIENDO Y EDUCANDO A NUESTRA COMUNIDAD DESDE UNA PERSPECTIVA  BIOPSICOSOCIAL"/>
    <s v="Ejecución"/>
    <s v="Gobierno Regional"/>
    <s v="Gobierno Regional"/>
    <s v="Comunal"/>
    <s v=""/>
    <s v="Curaco de Velez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10000000"/>
    <n v="10000000"/>
    <n v="10000000"/>
    <n v="9500000"/>
    <n v="500000"/>
    <n v="0"/>
    <n v="0"/>
    <n v="0"/>
    <n v="0"/>
    <n v="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2"/>
    <s v="OTRO"/>
    <s v="MEJORAMIENTO DE SISTEMA DE TELE VIGILANCIA DE LA COMUNA DE RIO NEGRO"/>
    <s v="Ejecución"/>
    <s v="Gobierno Regional"/>
    <s v="Gobierno Regional"/>
    <s v="Comunal"/>
    <s v=""/>
    <s v="Rio Negro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2500000"/>
    <n v="2500000"/>
    <n v="2500000"/>
    <n v="2375000"/>
    <n v="125000"/>
    <n v="0"/>
    <n v="0"/>
    <n v="0"/>
    <n v="0"/>
    <n v="1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3"/>
    <s v="OTRO"/>
    <s v="POR UN FUTURO MAS SUSTENTABLE, PURRANQUE SIN BOLSAS PLASTICAS"/>
    <s v="Ejecución"/>
    <s v="Gobierno Regional"/>
    <s v="Gobierno Regional"/>
    <s v="Comunal"/>
    <s v=""/>
    <s v="Purranque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5950000"/>
    <n v="5950000"/>
    <n v="5950000"/>
    <n v="5652500"/>
    <n v="297500"/>
    <n v="0"/>
    <n v="0"/>
    <n v="0"/>
    <n v="0"/>
    <n v="2975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4"/>
    <s v="OTRO"/>
    <s v="REPOSICION DE LUMINARIA PARQUE BELLAVISTA SECTOR RAHUE BAJO"/>
    <s v="Ejecución"/>
    <s v="Gobierno Regional"/>
    <s v="Gobierno Regional"/>
    <s v="Comunal"/>
    <s v=""/>
    <s v="Osorno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6000000"/>
    <n v="6000000"/>
    <n v="6000000"/>
    <n v="5700000"/>
    <n v="300000"/>
    <n v="0"/>
    <n v="0"/>
    <n v="0"/>
    <n v="0"/>
    <n v="3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5"/>
    <s v="OTRO"/>
    <s v="FORTALECIENDO  LA CONVIVENCIA VECINAL EN LA COMUNA DE SAN JUAN DE LA COSTA."/>
    <s v="Ejecución"/>
    <s v="Gobierno Regional"/>
    <s v="Gobierno Regional"/>
    <s v="Comunal"/>
    <s v=""/>
    <s v="San Juan de la Costa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6000000"/>
    <n v="6000000"/>
    <n v="6000000"/>
    <n v="5700000"/>
    <n v="300000"/>
    <n v="0"/>
    <n v="0"/>
    <n v="0"/>
    <n v="0"/>
    <n v="3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6"/>
    <s v="OTRO"/>
    <s v="PUYEHUE, COMUNIDAD SEGURA"/>
    <s v="Ejecución"/>
    <s v="Gobierno Regional"/>
    <s v="Gobierno Regional"/>
    <s v="Comunal"/>
    <s v=""/>
    <s v="Puyehue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10000000"/>
    <n v="10000000"/>
    <n v="10000000"/>
    <n v="9480000"/>
    <n v="520000"/>
    <n v="0"/>
    <n v="0"/>
    <n v="0"/>
    <n v="0"/>
    <n v="52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7"/>
    <s v="OTRO"/>
    <s v="PALENA PREVIENE  EN COMUNIDAD"/>
    <s v="Ejecución"/>
    <s v="Gobierno Regional"/>
    <s v="Gobierno Regional"/>
    <s v="Comunal"/>
    <s v=""/>
    <s v="Palena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5000000"/>
    <n v="5000000"/>
    <n v="5000000"/>
    <n v="4885219"/>
    <n v="114781"/>
    <n v="0"/>
    <n v="0"/>
    <n v="0"/>
    <n v="0"/>
    <n v="1147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8"/>
    <s v="OTRO"/>
    <s v="PLAN COMUNAL   FUTA SEGURO SOMOS TODOS"/>
    <s v="Ejecución"/>
    <s v="Gobierno Regional"/>
    <s v="Gobierno Regional"/>
    <s v="Comunal"/>
    <s v=""/>
    <s v="Futaleufu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10000000"/>
    <n v="10000000"/>
    <n v="10000000"/>
    <n v="9250000"/>
    <n v="750000"/>
    <n v="0"/>
    <n v="0"/>
    <n v="0"/>
    <n v="0"/>
    <n v="7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299"/>
    <s v="OTRO"/>
    <s v="PLAN COMUNAL DE SALUD BUCAL PARA ESTUDIANTES DE ENSEÑANZA MEDIA SIN COBERTURA"/>
    <s v="Ejecución"/>
    <s v="Gobierno Regional"/>
    <s v="Gobierno Regional"/>
    <s v="Comunal"/>
    <s v=""/>
    <s v="Chaiten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10000000"/>
    <n v="10000000"/>
    <n v="10000000"/>
    <n v="9500000"/>
    <n v="500000"/>
    <n v="0"/>
    <n v="0"/>
    <n v="0"/>
    <n v="0"/>
    <n v="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0"/>
    <s v="OTRO"/>
    <s v="PLAN EDUCATIVO  Y OPERATIVOS DE ESTERILIZACION DE CANINOS Y FELINOS EN LA COMUNA DE HUALAIHUE; ELEMENTOS COMPLEMENTARIO AL PLAN NACIONAL DE TENENCIA RESPONSABLE"/>
    <s v="Ejecución"/>
    <s v="Gobierno Regional"/>
    <s v="Gobierno Regional"/>
    <s v="Comunal"/>
    <s v=""/>
    <s v="Hualaihue"/>
    <s v=""/>
    <s v="Defensa y Seguridad"/>
    <s v="01-08-2016"/>
    <s v="31-12-2016"/>
    <s v=""/>
    <s v=""/>
    <s v="Fndr"/>
    <s v="A Otras Entidades Públicas (24.03)"/>
    <s v="Municipalidades - Actividades de Seguridad Ciudadana (24.03.005)"/>
    <n v="9792100"/>
    <n v="9792100"/>
    <n v="9792100"/>
    <n v="9302495"/>
    <n v="489605"/>
    <n v="0"/>
    <n v="0"/>
    <n v="0"/>
    <n v="0"/>
    <n v="4896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1"/>
    <s v="OTRO"/>
    <s v="FORMACIÓN DE LIDERES Y LIDERESAS JÓVENES PARA LA TRANSFORMACIÓN DE SU COMUNIDAD  EN RIESGO SOCIAL"/>
    <s v="Ejecución"/>
    <s v="Gobierno Regional"/>
    <s v="Gobierno Regional"/>
    <s v="Regional"/>
    <s v=""/>
    <s v=""/>
    <s v=""/>
    <s v="Defensa y Seguridad"/>
    <s v="01-01-2016"/>
    <s v="31-12-2016"/>
    <s v=""/>
    <s v=""/>
    <s v="Fndr"/>
    <s v="A Otras Entidades Públicas (24.03)"/>
    <s v="Otras Entidades Públicas-Actividades de Seguridad Ciudadana (24.03.015)"/>
    <n v="5000000"/>
    <n v="5000000"/>
    <n v="5000000"/>
    <n v="4750000"/>
    <n v="250000"/>
    <n v="0"/>
    <n v="0"/>
    <n v="0"/>
    <n v="0"/>
    <n v="2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2"/>
    <s v="OTRO"/>
    <s v="TALLER DE SOCIALIZACION EN MATERIA LEGAL PARA MUJERES QUE SUFREN VIOLENCIA DE PAREJA"/>
    <s v="Ejecución"/>
    <s v="Gobierno Regional"/>
    <s v="Gobierno Regional"/>
    <s v="Provincial"/>
    <s v="LLANQUIHUE"/>
    <s v=""/>
    <s v=""/>
    <s v="Defensa y Seguridad"/>
    <s v="01-01-2016"/>
    <s v="31-12-2016"/>
    <s v=""/>
    <s v=""/>
    <s v="Fndr"/>
    <s v="A Otras Entidades Públicas (24.03)"/>
    <s v="Otras Entidades Públicas-Actividades de Seguridad Ciudadana (24.03.015)"/>
    <n v="4993360"/>
    <n v="4993360"/>
    <n v="4993360"/>
    <n v="4743692"/>
    <n v="249668"/>
    <n v="0"/>
    <n v="0"/>
    <n v="0"/>
    <n v="0"/>
    <n v="2496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3"/>
    <s v="OTRO"/>
    <s v="PROTEGE TUS BIENES, NO COMPRES ROBADO"/>
    <s v="Ejecución"/>
    <s v="Gobierno Regional"/>
    <s v="Gobierno Regional"/>
    <s v="Regional"/>
    <s v=""/>
    <s v=""/>
    <s v=""/>
    <s v="Defensa y Seguridad"/>
    <s v="02-01-2016"/>
    <s v="31-12-2016"/>
    <s v=""/>
    <s v=""/>
    <s v="Fndr"/>
    <s v="A Otras Entidades Públicas (24.03)"/>
    <s v="Otras Entidades Públicas-Actividades de Seguridad Ciudadana (24.03.015)"/>
    <n v="5000000"/>
    <n v="5000000"/>
    <n v="5000000"/>
    <n v="4750000"/>
    <n v="250000"/>
    <n v="0"/>
    <n v="0"/>
    <n v="0"/>
    <n v="0"/>
    <n v="2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4"/>
    <s v="OTRO"/>
    <s v="PALENA PREVENTIVA"/>
    <s v="Ejecución"/>
    <s v="Gobierno Regional"/>
    <s v="Gobierno Regional"/>
    <s v="Comunal"/>
    <s v=""/>
    <s v="Palena"/>
    <s v=""/>
    <s v="Defensa y Seguridad"/>
    <s v="01-01-2016"/>
    <s v="31-12-2016"/>
    <s v=""/>
    <s v=""/>
    <s v="Fndr"/>
    <s v="A Otras Entidades Públicas (24.03)"/>
    <s v="Otras Entidades Públicas-Actividades de Seguridad Ciudadana (24.03.015)"/>
    <n v="5000000"/>
    <n v="5000000"/>
    <n v="5000000"/>
    <n v="4750000"/>
    <n v="250000"/>
    <n v="0"/>
    <n v="0"/>
    <n v="0"/>
    <n v="0"/>
    <n v="2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5"/>
    <s v="OTRO"/>
    <s v="DIÁLOGOS CIUDADANOS: CONSTRUYENDO JUNTOS LA NUEVA POLÍTICA DE TRABAJO CON FAMILIAS EN LA JUNJI"/>
    <s v="Ejecución"/>
    <s v="Gobierno Regional"/>
    <s v="Gobierno Regional"/>
    <s v="Comunal"/>
    <s v=""/>
    <s v="Puerto Montt"/>
    <s v=""/>
    <s v="Defensa y Seguridad"/>
    <s v="01-01-2016"/>
    <s v="31-12-2015"/>
    <s v=""/>
    <s v=""/>
    <s v="Fndr"/>
    <s v="A Otras Entidades Públicas (24.03)"/>
    <s v="Otras Entidades Públicas-Actividades de Seguridad Ciudadana (24.03.015)"/>
    <n v="2996880"/>
    <n v="2996880"/>
    <n v="2996880"/>
    <n v="2847036"/>
    <n v="149844"/>
    <n v="0"/>
    <n v="0"/>
    <n v="0"/>
    <n v="0"/>
    <n v="1498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6"/>
    <s v="OTRO"/>
    <s v="INSIGNIAS DE BUENAS PRáCTICAS LABORALES CON ENFOQUE DE GéNERO PARA EL TRABAJO MUNICIPAL"/>
    <s v="Ejecución"/>
    <s v="Gobierno Regional"/>
    <s v="Gobierno Regional"/>
    <s v="Regional"/>
    <s v=""/>
    <s v=""/>
    <s v=""/>
    <s v="Defensa y Seguridad"/>
    <s v="01-01-2016"/>
    <s v="31-12-2016"/>
    <s v=""/>
    <s v=""/>
    <s v="Fndr"/>
    <s v="A Otras Entidades Públicas (24.03)"/>
    <s v="Otras Entidades Públicas-Actividades de Seguridad Ciudadana (24.03.015)"/>
    <n v="3000000"/>
    <n v="3000000"/>
    <n v="3000000"/>
    <n v="2850000"/>
    <n v="150000"/>
    <n v="0"/>
    <n v="0"/>
    <n v="0"/>
    <n v="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7"/>
    <s v="OTRO"/>
    <s v="PREVENIR EL DELITO OTORGANDO UNA NUEVA OPORTUNIDAD EN LA COMUNA DE PUERTO MONTT"/>
    <s v="Ejecución"/>
    <s v="Gobierno Regional"/>
    <s v="Gobierno Regional"/>
    <s v="Comunal"/>
    <s v=""/>
    <s v="Puerto Montt"/>
    <s v=""/>
    <s v="Defensa y Seguridad"/>
    <s v="01-01-2016"/>
    <s v="31-12-2016"/>
    <s v=""/>
    <s v=""/>
    <s v="Fndr"/>
    <s v="A Otras Entidades Públicas (24.03)"/>
    <s v="Otras Entidades Públicas-Actividades de Seguridad Ciudadana (24.03.015)"/>
    <n v="5000000"/>
    <n v="5000000"/>
    <n v="5000000"/>
    <n v="4750000"/>
    <n v="250000"/>
    <n v="0"/>
    <n v="0"/>
    <n v="0"/>
    <n v="0"/>
    <n v="2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8"/>
    <s v="OTRO"/>
    <s v="TALLERES DE EMPODERAMIENTO FEMENINO &quot;POR UNA VIDA SIN VIOLENCIA&quot;"/>
    <s v="Ejecución"/>
    <s v="Gobierno Regional"/>
    <s v="Gobierno Regional"/>
    <s v="Regional"/>
    <s v=""/>
    <s v=""/>
    <s v=""/>
    <s v="Defensa y Seguridad"/>
    <s v="01-01-2016"/>
    <s v="31-12-2016"/>
    <s v=""/>
    <s v=""/>
    <s v="Fndr"/>
    <s v="A Otras Entidades Públicas (24.03)"/>
    <s v="Otras Entidades Públicas-Actividades de Seguridad Ciudadana (24.03.015)"/>
    <n v="4985720"/>
    <n v="4985720"/>
    <n v="4985720"/>
    <n v="4736434"/>
    <n v="249286"/>
    <n v="0"/>
    <n v="0"/>
    <n v="0"/>
    <n v="0"/>
    <n v="2492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09"/>
    <s v="OTRO"/>
    <s v="TALLERES DE YOGA KUNDALINI PARA MUJERES VICTIMA DE VIOLENCIA CONTRA LA MUJER"/>
    <s v="Ejecución"/>
    <s v="Gobierno Regional"/>
    <s v="Gobierno Regional"/>
    <s v="Provincial"/>
    <s v="LLANQUIHUE"/>
    <s v=""/>
    <s v=""/>
    <s v="Defensa y Seguridad"/>
    <s v="01-01-2016"/>
    <s v="31-12-2016"/>
    <s v=""/>
    <s v=""/>
    <s v="Fndr"/>
    <s v="A Otras Entidades Públicas (24.03)"/>
    <s v="Otras Entidades Públicas-Actividades de Seguridad Ciudadana (24.03.015)"/>
    <n v="4978702"/>
    <n v="4978702"/>
    <n v="4978702"/>
    <n v="4729767"/>
    <n v="248935"/>
    <n v="0"/>
    <n v="0"/>
    <n v="0"/>
    <n v="0"/>
    <n v="2489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10"/>
    <s v="OTRO"/>
    <s v="COMUNIDAD ACTIVA: DESARROLLO  E INCLUSION DE LOS ADULTOS MAYORES"/>
    <s v="Ejecución"/>
    <s v="Gobierno Regional"/>
    <s v="Gobierno Regional"/>
    <s v="Comunal"/>
    <s v=""/>
    <s v="Osorno"/>
    <s v=""/>
    <s v="Defensa y Seguridad"/>
    <s v="02-01-2016"/>
    <s v="31-12-2016"/>
    <s v=""/>
    <s v=""/>
    <s v="Fndr"/>
    <s v="A Otras Entidades Públicas (24.03)"/>
    <s v="Otras Entidades Públicas-Actividades de Seguridad Ciudadana (24.03.015)"/>
    <n v="3881780"/>
    <n v="3881780"/>
    <n v="3881780"/>
    <n v="3687691"/>
    <n v="194089"/>
    <n v="0"/>
    <n v="0"/>
    <n v="0"/>
    <n v="0"/>
    <n v="19408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11"/>
    <s v="OTRO"/>
    <s v="AUTOBIOGRAFIA COMO POSIBILIDAD EMANCIPADORA"/>
    <s v="Ejecución"/>
    <s v="Gobierno Regional"/>
    <s v="Gobierno Regional"/>
    <s v="Comunal"/>
    <s v=""/>
    <s v="Puerto Montt"/>
    <s v=""/>
    <s v="Defensa y Seguridad"/>
    <s v="01-01-2016"/>
    <s v="31-12-2016"/>
    <s v=""/>
    <s v=""/>
    <s v="Fndr"/>
    <s v="A Otras Entidades Públicas (24.03)"/>
    <s v="Otras Entidades Públicas-Actividades de Seguridad Ciudadana (24.03.015)"/>
    <n v="3000000"/>
    <n v="3000000"/>
    <n v="3000000"/>
    <n v="2850000"/>
    <n v="150000"/>
    <n v="0"/>
    <n v="0"/>
    <n v="0"/>
    <n v="0"/>
    <n v="1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12"/>
    <s v="OTRO"/>
    <s v="PROGRAMA CAPACITACION ESPECIALIZADA EN EVALUACION E INTERVENCION EN FACTORES DE RIESGO EN VIOLENCIA SEXUAL"/>
    <s v="Ejecución"/>
    <s v="Gobierno Regional"/>
    <s v="Gobierno Regional"/>
    <s v="Comunal"/>
    <s v=""/>
    <s v="Puerto Montt"/>
    <s v=""/>
    <s v="Defensa y Seguridad"/>
    <s v="01-01-2016"/>
    <s v="31-12-2016"/>
    <s v=""/>
    <s v=""/>
    <s v="Fndr"/>
    <s v="A Otras Entidades Públicas (24.03)"/>
    <s v="Otras Entidades Públicas-Actividades de Seguridad Ciudadana (24.03.015)"/>
    <n v="5000000"/>
    <n v="5000000"/>
    <n v="5000000"/>
    <n v="4450000"/>
    <n v="550000"/>
    <n v="0"/>
    <n v="0"/>
    <n v="0"/>
    <n v="0"/>
    <n v="55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s v=""/>
    <s v=""/>
    <s v=""/>
    <s v=""/>
    <s v=""/>
    <s v=""/>
    <m/>
    <m/>
  </r>
  <r>
    <x v="313"/>
    <s v="OTRO"/>
    <s v="IX FIESTA DE LA CERVEZA Y MUESTRA COSTUMBRISTA ARANDO EL MAR"/>
    <s v="Ejecución"/>
    <s v="Gobierno Regional"/>
    <s v="I. Municipalidad de San Juan de la Costa"/>
    <s v="Comunal"/>
    <s v=""/>
    <s v="San Juan de la Costa"/>
    <s v=""/>
    <s v="Educación y Cultura"/>
    <s v="02-01-2017"/>
    <s v="31-12-2017"/>
    <s v=""/>
    <s v=""/>
    <s v="Fndr"/>
    <s v="A Otras Entidades Públicas (24.03)"/>
    <s v="Municipalidades - Actividades Culturales (24.03.001)"/>
    <n v="8000000"/>
    <n v="8000000"/>
    <n v="8000000"/>
    <n v="0"/>
    <n v="8000000"/>
    <n v="0"/>
    <n v="0"/>
    <n v="0"/>
    <n v="0"/>
    <n v="8000000"/>
    <n v="0"/>
    <n v="8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14"/>
    <s v="OTRO"/>
    <s v="CONCIERTO - MEDIACIÓN EN FESTIVAL MUEVE TU VERANO"/>
    <s v="Ejecución"/>
    <s v="Gobierno Regional"/>
    <s v="I. Municipalidad de Purranque"/>
    <s v="Comunal"/>
    <s v=""/>
    <s v="Purranque"/>
    <s v=""/>
    <s v="Educación y Cultura"/>
    <s v="02-01-2017"/>
    <s v="31-12-2017"/>
    <s v=""/>
    <s v=""/>
    <s v="Fndr"/>
    <s v="A Otras Entidades Públicas (24.03)"/>
    <s v="Municipalidades - Actividades Culturales (24.03.001)"/>
    <n v="8000000"/>
    <n v="8000000"/>
    <n v="8000000"/>
    <n v="0"/>
    <n v="8000000"/>
    <n v="0"/>
    <n v="0"/>
    <n v="0"/>
    <n v="0"/>
    <n v="8000000"/>
    <n v="0"/>
    <n v="8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15"/>
    <s v="OTRO"/>
    <s v="XVII FESTIBAL SALON DE ORO 2017"/>
    <s v="Ejecución"/>
    <s v="Gobierno Regional"/>
    <s v="I. Municipalidad de Puerto Octay"/>
    <s v="Comunal"/>
    <s v=""/>
    <s v="Puerto Octay"/>
    <s v=""/>
    <s v="Educación y Cultura"/>
    <s v="02-01-2017"/>
    <s v="31-12-2017"/>
    <s v=""/>
    <s v=""/>
    <s v="Fndr"/>
    <s v="A Otras Entidades Públicas (24.03)"/>
    <s v="Municipalidades - Actividades Culturales (24.03.001)"/>
    <n v="10000000"/>
    <n v="10000000"/>
    <n v="10000000"/>
    <n v="0"/>
    <n v="10000000"/>
    <n v="0"/>
    <n v="0"/>
    <n v="0"/>
    <n v="0"/>
    <n v="10000000"/>
    <n v="0"/>
    <n v="1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16"/>
    <s v="OTRO"/>
    <s v="VIVE VERANO RIO NEGRO 2017"/>
    <s v="Ejecución"/>
    <s v="Gobierno Regional"/>
    <s v="I. Municipalidad de Rio Negro"/>
    <s v="Comunal"/>
    <s v=""/>
    <s v="Rio Negro"/>
    <s v=""/>
    <s v="Educación y Cultura"/>
    <s v="02-01-2017"/>
    <s v="31-12-2017"/>
    <s v=""/>
    <s v=""/>
    <s v="Fndr"/>
    <s v="A Otras Entidades Públicas (24.03)"/>
    <s v="Municipalidades - Actividades Culturales (24.03.001)"/>
    <n v="10000000"/>
    <n v="10000000"/>
    <n v="10000000"/>
    <n v="0"/>
    <n v="10000000"/>
    <n v="0"/>
    <n v="0"/>
    <n v="9231999"/>
    <n v="0"/>
    <n v="768001"/>
    <n v="9231999"/>
    <n v="768001"/>
    <n v="0"/>
    <n v="0"/>
    <n v="0"/>
    <n v="0"/>
    <n v="0"/>
    <n v="0"/>
    <n v="0"/>
    <n v="0"/>
    <n v="0"/>
    <n v="0"/>
    <n v="0"/>
    <n v="9231999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17"/>
    <s v="OTRO"/>
    <s v="XX FESTIVAL INTERNACIONAL DE LA VOZ DE LA MUSICA MEXICANA, PUYEHUE 2017"/>
    <s v="Ejecución"/>
    <s v="Gobierno Regional"/>
    <s v="I. Municipalidad de Puyehue"/>
    <s v="Comunal"/>
    <s v=""/>
    <s v="Puyehue"/>
    <s v=""/>
    <s v="Educación y Cultura"/>
    <s v="02-01-2017"/>
    <s v="31-12-2017"/>
    <s v=""/>
    <s v=""/>
    <s v="Fndr"/>
    <s v="A Otras Entidades Públicas (24.03)"/>
    <s v="Municipalidades - Actividades Culturales (24.03.001)"/>
    <n v="8000000"/>
    <n v="8000000"/>
    <n v="8000000"/>
    <n v="0"/>
    <n v="8000000"/>
    <n v="0"/>
    <n v="0"/>
    <n v="7863588"/>
    <n v="0"/>
    <n v="136412"/>
    <n v="7863588"/>
    <n v="136412"/>
    <n v="0"/>
    <n v="0"/>
    <n v="0"/>
    <n v="0"/>
    <n v="0"/>
    <n v="0"/>
    <n v="0"/>
    <n v="0"/>
    <n v="0"/>
    <n v="0"/>
    <n v="0"/>
    <n v="7863588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18"/>
    <s v="OTRO"/>
    <s v="VIII CAMPAMENTO DE FORMACION MUSICAL CALBUCO PRIMER ARCHIPIELAGO DEL SUR DEL MUNDO"/>
    <s v="Ejecución"/>
    <s v="Gobierno Regional"/>
    <s v="I. Municipalidad de Calbuco"/>
    <s v="Comunal"/>
    <s v=""/>
    <s v="Calbuco"/>
    <s v=""/>
    <s v="Educación y Cultura"/>
    <s v="02-01-2017"/>
    <s v="31-12-2017"/>
    <s v=""/>
    <s v=""/>
    <s v="Fndr"/>
    <s v="A Otras Entidades Públicas (24.03)"/>
    <s v="Municipalidades - Actividades Culturales (24.03.001)"/>
    <n v="9980450"/>
    <n v="9980450"/>
    <n v="9980450"/>
    <n v="0"/>
    <n v="9980450"/>
    <n v="0"/>
    <n v="0"/>
    <n v="0"/>
    <n v="0"/>
    <n v="9980450"/>
    <n v="0"/>
    <n v="99804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19"/>
    <s v="BIP"/>
    <s v="MEJORAMIENTO INFRAESTRUCTURA HOSPITAL DE CALBUCO"/>
    <s v="Ejecución"/>
    <s v="Gobierno Regional"/>
    <s v="Gobierno Regional"/>
    <s v="Comunal"/>
    <s v=""/>
    <s v="Calbuco"/>
    <s v=""/>
    <s v="Salud"/>
    <s v="14-12-2012"/>
    <s v="30-12-2015"/>
    <s v="RS"/>
    <s v=""/>
    <s v="Fndr"/>
    <s v="Proyectos (31.02)"/>
    <s v="Gastos Administrativos (31.02.001)"/>
    <n v="3487000"/>
    <n v="3487000"/>
    <n v="3487000"/>
    <n v="0"/>
    <n v="3487000"/>
    <n v="0"/>
    <n v="0"/>
    <n v="0"/>
    <n v="0"/>
    <n v="348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19"/>
    <s v="BIP"/>
    <s v="MEJORAMIENTO INFRAESTRUCTURA HOSPITAL DE CALBUCO"/>
    <s v="Ejecución"/>
    <s v="Gobierno Regional"/>
    <s v="Gobierno Regional"/>
    <s v="Comunal"/>
    <s v=""/>
    <s v="Calbuco"/>
    <s v=""/>
    <s v="Salud"/>
    <s v="14-12-2012"/>
    <s v="30-12-2015"/>
    <s v="RS"/>
    <s v=""/>
    <s v="Fndr"/>
    <s v="Proyectos (31.02)"/>
    <s v="Obras Civiles (31.02.004)"/>
    <n v="872184000"/>
    <n v="872184000"/>
    <n v="910515297"/>
    <n v="91051529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19"/>
    <s v="BIP"/>
    <s v="MEJORAMIENTO INFRAESTRUCTURA HOSPITAL DE CALBUCO"/>
    <s v="Ejecución"/>
    <s v="Gobierno Regional"/>
    <s v="Gobierno Regional"/>
    <s v="Comunal"/>
    <s v=""/>
    <s v="Calbuco"/>
    <s v=""/>
    <s v="Salud"/>
    <s v="14-12-2012"/>
    <s v="30-12-2015"/>
    <s v="RS"/>
    <s v=""/>
    <s v="Fndr"/>
    <s v="Proyectos (31.02)"/>
    <s v="Equipamiento (31.02.005)"/>
    <n v="22980000"/>
    <n v="22980000"/>
    <n v="22570535"/>
    <n v="225705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19"/>
    <s v="BIP"/>
    <s v="MEJORAMIENTO INFRAESTRUCTURA HOSPITAL DE CALBUCO"/>
    <s v="Ejecución"/>
    <s v="Gobierno Regional"/>
    <s v="Gobierno Regional"/>
    <s v="Comunal"/>
    <s v=""/>
    <s v="Calbuco"/>
    <s v=""/>
    <s v="Salud"/>
    <s v="14-12-2012"/>
    <s v="30-12-2015"/>
    <s v="RS"/>
    <s v=""/>
    <s v="Fndr"/>
    <s v="Proyectos (31.02)"/>
    <s v="Equipos (31.02.006)"/>
    <n v="73400000"/>
    <n v="73400000"/>
    <n v="63717122"/>
    <n v="637171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20"/>
    <s v="BIP"/>
    <s v="REPOSICION DE VEHÍCULOS PARA RENOVACIÓN DE FLOTA MUNICIPAL"/>
    <s v="Ejecución"/>
    <s v="Gobierno Regional"/>
    <s v="I. Municipalidad de Llanquihue"/>
    <s v="Comunal"/>
    <s v=""/>
    <s v="Llanquihue"/>
    <s v=""/>
    <s v="Multisectorial"/>
    <s v="01-07-2017"/>
    <s v="31-12-2017"/>
    <s v=""/>
    <s v=""/>
    <s v="Fndr"/>
    <s v="ADQUISICIÓN DE ACTIVOS NO FINANCIEROS (29)"/>
    <s v="Vehículos (29.03)"/>
    <n v="300954000"/>
    <n v="274417000"/>
    <n v="254866999"/>
    <n v="0"/>
    <n v="254866999"/>
    <n v="0"/>
    <n v="0"/>
    <n v="254866999"/>
    <n v="0"/>
    <n v="0"/>
    <n v="254866999"/>
    <n v="134990000"/>
    <n v="0"/>
    <n v="0"/>
    <n v="0"/>
    <n v="0"/>
    <n v="0"/>
    <n v="0"/>
    <n v="119876999"/>
    <n v="119876999"/>
    <n v="0"/>
    <n v="0"/>
    <n v="0"/>
    <n v="13499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1"/>
    <s v="BIP"/>
    <s v="REPOSICION VEREDAS POBL. ANTUHUE,LA COLINA Y ALERCE, PUERTO MONTT"/>
    <s v="Ejecución"/>
    <s v="Gobierno Regional"/>
    <s v="I. Municipalidad de Puerto Montt"/>
    <s v="Comunal"/>
    <s v=""/>
    <s v="Puerto Montt"/>
    <s v=""/>
    <s v="Transporte"/>
    <s v="01-10-2016"/>
    <s v="31-12-2017"/>
    <s v="RS"/>
    <s v=""/>
    <s v="Fndr"/>
    <s v="Proyectos (31.02)"/>
    <s v="Gastos Administrativos (31.02.001)"/>
    <n v="1046000"/>
    <n v="1046000"/>
    <n v="1046000"/>
    <n v="0"/>
    <n v="1046000"/>
    <n v="0"/>
    <n v="0"/>
    <n v="1046000"/>
    <n v="0"/>
    <n v="0"/>
    <n v="1046000"/>
    <n v="0"/>
    <n v="0"/>
    <n v="0"/>
    <n v="0"/>
    <n v="0"/>
    <n v="0"/>
    <n v="0"/>
    <n v="0"/>
    <n v="0"/>
    <n v="0"/>
    <n v="0"/>
    <n v="0"/>
    <n v="1046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321"/>
    <s v="BIP"/>
    <s v="REPOSICION VEREDAS POBL. ANTUHUE,LA COLINA Y ALERCE, PUERTO MONTT"/>
    <s v="Ejecución"/>
    <s v="Gobierno Regional"/>
    <s v="I. Municipalidad de Puerto Montt"/>
    <s v="Comunal"/>
    <s v=""/>
    <s v="Puerto Montt"/>
    <s v=""/>
    <s v="Transporte"/>
    <s v="01-10-2016"/>
    <s v="31-12-2017"/>
    <s v="RS"/>
    <s v=""/>
    <s v="Fndr"/>
    <s v="Proyectos (31.02)"/>
    <s v="Consultorías (31.02.002)"/>
    <n v="6276000"/>
    <n v="6276000"/>
    <n v="5800000"/>
    <n v="0"/>
    <n v="5800000"/>
    <n v="0"/>
    <n v="0"/>
    <n v="5800000"/>
    <n v="1450000"/>
    <n v="0"/>
    <n v="4350000"/>
    <n v="1450000"/>
    <n v="0"/>
    <n v="0"/>
    <n v="0"/>
    <n v="0"/>
    <n v="0"/>
    <n v="0"/>
    <n v="0"/>
    <n v="1450000"/>
    <n v="0"/>
    <n v="1450000"/>
    <n v="0"/>
    <n v="145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321"/>
    <s v="BIP"/>
    <s v="REPOSICION VEREDAS POBL. ANTUHUE,LA COLINA Y ALERCE, PUERTO MONTT"/>
    <s v="Ejecución"/>
    <s v="Gobierno Regional"/>
    <s v="I. Municipalidad de Puerto Montt"/>
    <s v="Comunal"/>
    <s v=""/>
    <s v="Puerto Montt"/>
    <s v=""/>
    <s v="Transporte"/>
    <s v="01-10-2016"/>
    <s v="31-12-2017"/>
    <s v="RS"/>
    <s v=""/>
    <s v="Fndr"/>
    <s v="Proyectos (31.02)"/>
    <s v="Obras Civiles (31.02.004)"/>
    <n v="354353000"/>
    <n v="354353000"/>
    <n v="354335790"/>
    <n v="0"/>
    <n v="354335790"/>
    <n v="0"/>
    <n v="0"/>
    <n v="354335790"/>
    <n v="34395680"/>
    <n v="0"/>
    <n v="319940110"/>
    <n v="34395680"/>
    <n v="0"/>
    <n v="0"/>
    <n v="0"/>
    <n v="0"/>
    <n v="0"/>
    <n v="0"/>
    <n v="0"/>
    <n v="77905057"/>
    <n v="0"/>
    <n v="112303296"/>
    <n v="0"/>
    <n v="129731757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322"/>
    <s v="BIP"/>
    <s v="REPOSICION PARCIAL LICEO POLITECNICO ,  CALBUCO"/>
    <s v="Diseño"/>
    <s v="Gobierno Regional"/>
    <s v="I. Municipalidad de Calbuco"/>
    <s v="Comunal"/>
    <s v=""/>
    <s v="Calbuco"/>
    <s v=""/>
    <s v="Educación y Cultura"/>
    <s v="01-01-2012"/>
    <s v="01-01-2013"/>
    <s v="RS"/>
    <s v=""/>
    <s v="Fndr"/>
    <s v="Proyectos (31.02)"/>
    <s v="Gastos Administrativos (31.02.001)"/>
    <n v="5679000"/>
    <n v="5679000"/>
    <n v="5652000"/>
    <n v="565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2"/>
    <s v="BIP"/>
    <s v="REPOSICION PARCIAL LICEO POLITECNICO ,  CALBUCO"/>
    <s v="Diseño"/>
    <s v="Gobierno Regional"/>
    <s v="I. Municipalidad de Calbuco"/>
    <s v="Comunal"/>
    <s v=""/>
    <s v="Calbuco"/>
    <s v=""/>
    <s v="Educación y Cultura"/>
    <s v="01-01-2012"/>
    <s v="01-01-2013"/>
    <s v="RS"/>
    <s v=""/>
    <s v="Fndr"/>
    <s v="Proyectos (31.02)"/>
    <s v="Consultorías (31.02.002)"/>
    <n v="98371000"/>
    <n v="98371000"/>
    <n v="90230250"/>
    <n v="9023025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3"/>
    <s v="BIP"/>
    <s v="REPOSICION ESCUELA LOS ARCES OLMOPULLI, COMUNA DE MAULLIN"/>
    <s v="Ejecución"/>
    <s v="Gobierno Regional"/>
    <s v="I. Municipalidad de Maullin"/>
    <s v="Comunal"/>
    <s v=""/>
    <s v="Maullin"/>
    <s v=""/>
    <s v="Educación y Cultura"/>
    <s v="02-01-2014"/>
    <s v="31-12-2017"/>
    <s v="IN"/>
    <s v=""/>
    <s v="Prov.Infraestructura Educacional"/>
    <s v="Proyectos (31.02)"/>
    <s v="Gastos Administrativos (31.02.001)"/>
    <n v="2300000"/>
    <n v="2300000"/>
    <n v="2300000"/>
    <n v="23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3"/>
    <s v="BIP"/>
    <s v="REPOSICION ESCUELA LOS ARCES OLMOPULLI, COMUNA DE MAULLIN"/>
    <s v="Ejecución"/>
    <s v="Gobierno Regional"/>
    <s v="I. Municipalidad de Maullin"/>
    <s v="Comunal"/>
    <s v=""/>
    <s v="Maullin"/>
    <s v=""/>
    <s v="Educación y Cultura"/>
    <s v="02-01-2014"/>
    <s v="31-12-2017"/>
    <s v="IN"/>
    <s v=""/>
    <s v="Prov.Infraestructura Educacional"/>
    <s v="Proyectos (31.02)"/>
    <s v="Consultorías (31.02.002)"/>
    <n v="17044000"/>
    <n v="17044000"/>
    <n v="15400000"/>
    <n v="154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3"/>
    <s v="BIP"/>
    <s v="REPOSICION ESCUELA LOS ARCES OLMOPULLI, COMUNA DE MAULLIN"/>
    <s v="Ejecución"/>
    <s v="Gobierno Regional"/>
    <s v="I. Municipalidad de Maullin"/>
    <s v="Comunal"/>
    <s v=""/>
    <s v="Maullin"/>
    <s v=""/>
    <s v="Educación y Cultura"/>
    <s v="02-01-2014"/>
    <s v="31-12-2017"/>
    <s v="IN"/>
    <s v=""/>
    <s v="Prov.Infraestructura Educacional"/>
    <s v="Proyectos (31.02)"/>
    <s v="Obras Civiles (31.02.004)"/>
    <n v="1414061746"/>
    <n v="1414061000"/>
    <n v="1414061746"/>
    <n v="14140617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3"/>
    <s v="BIP"/>
    <s v="REPOSICION ESCUELA LOS ARCES OLMOPULLI, COMUNA DE MAULLIN"/>
    <s v="Ejecución"/>
    <s v="Gobierno Regional"/>
    <s v="I. Municipalidad de Maullin"/>
    <s v="Comunal"/>
    <s v=""/>
    <s v="Maullin"/>
    <s v=""/>
    <s v="Educación y Cultura"/>
    <s v="02-01-2014"/>
    <s v="31-12-2017"/>
    <s v="IN"/>
    <s v=""/>
    <s v="Prov.Infraestructura Educacional"/>
    <s v="Proyectos (31.02)"/>
    <s v="Equipamiento (31.02.005)"/>
    <n v="16624000"/>
    <n v="16624000"/>
    <n v="16234500"/>
    <n v="0"/>
    <n v="16234500"/>
    <n v="0"/>
    <n v="0"/>
    <n v="16234500"/>
    <n v="0"/>
    <n v="0"/>
    <n v="16234500"/>
    <n v="0"/>
    <n v="0"/>
    <n v="0"/>
    <n v="0"/>
    <n v="0"/>
    <n v="0"/>
    <n v="0"/>
    <n v="0"/>
    <n v="0"/>
    <n v="0"/>
    <n v="162345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3"/>
    <s v="BIP"/>
    <s v="REPOSICION ESCUELA LOS ARCES OLMOPULLI, COMUNA DE MAULLIN"/>
    <s v="Ejecución"/>
    <s v="Gobierno Regional"/>
    <s v="I. Municipalidad de Maullin"/>
    <s v="Comunal"/>
    <s v=""/>
    <s v="Maullin"/>
    <s v=""/>
    <s v="Educación y Cultura"/>
    <s v="02-01-2014"/>
    <s v="31-12-2017"/>
    <s v="IN"/>
    <s v=""/>
    <s v="Prov.Infraestructura Educacional"/>
    <s v="Proyectos (31.02)"/>
    <s v="Equipos (31.02.006)"/>
    <n v="8595000"/>
    <n v="8595000"/>
    <n v="8565500"/>
    <n v="0"/>
    <n v="8565500"/>
    <n v="0"/>
    <n v="0"/>
    <n v="8565500"/>
    <n v="0"/>
    <n v="0"/>
    <n v="8565500"/>
    <n v="0"/>
    <n v="0"/>
    <n v="0"/>
    <n v="0"/>
    <n v="0"/>
    <n v="0"/>
    <n v="0"/>
    <n v="0"/>
    <n v="0"/>
    <n v="0"/>
    <n v="85655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4"/>
    <s v="BIP"/>
    <s v="RESTAURACIÓN FACHADAS ZONA TÍPICA PUERTO VARAS"/>
    <s v="Ejecución"/>
    <s v="Gobierno Regional"/>
    <s v="Subsecretaría de Vivienda y Urbanismo"/>
    <s v="Comunal"/>
    <s v=""/>
    <s v="Puerto Varas"/>
    <s v=""/>
    <s v="Multisectorial"/>
    <s v="04-01-2017"/>
    <s v="31-12-2017"/>
    <s v="RS"/>
    <s v=""/>
    <s v="Prov.Puesta en Valor del Patrimonio"/>
    <s v="Proyectos (31.02)"/>
    <s v="Gastos Administrativos (31.02.001)"/>
    <n v="5005000"/>
    <n v="5005000"/>
    <n v="4563000"/>
    <n v="0"/>
    <n v="4563000"/>
    <n v="0"/>
    <n v="0"/>
    <n v="4563000"/>
    <n v="0"/>
    <n v="0"/>
    <n v="4563000"/>
    <n v="0"/>
    <n v="0"/>
    <n v="0"/>
    <n v="0"/>
    <n v="0"/>
    <n v="0"/>
    <n v="0"/>
    <n v="0"/>
    <n v="0"/>
    <n v="0"/>
    <n v="4563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4"/>
    <s v="BIP"/>
    <s v="RESTAURACIÓN FACHADAS ZONA TÍPICA PUERTO VARAS"/>
    <s v="Ejecución"/>
    <s v="Gobierno Regional"/>
    <s v="Subsecretaría de Vivienda y Urbanismo"/>
    <s v="Comunal"/>
    <s v=""/>
    <s v="Puerto Varas"/>
    <s v=""/>
    <s v="Multisectorial"/>
    <s v="04-01-2017"/>
    <s v="31-12-2017"/>
    <s v="RS"/>
    <s v=""/>
    <s v="Prov.Puesta en Valor del Patrimonio"/>
    <s v="Proyectos (31.02)"/>
    <s v="Obras Civiles (31.02.004)"/>
    <n v="44319000"/>
    <n v="44319000"/>
    <n v="44974000"/>
    <n v="0"/>
    <n v="44974000"/>
    <n v="0"/>
    <n v="0"/>
    <n v="44974000"/>
    <n v="44974000"/>
    <n v="0"/>
    <n v="0"/>
    <n v="4497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5"/>
    <s v="BIP"/>
    <s v="CONSERVACION EDIFICIO ANTONIO VARAS Y HABILITACION BIBLIOTECA"/>
    <s v="Ejecución"/>
    <s v="Gobierno Regional"/>
    <s v="I. Municipalidad de Puerto Varas"/>
    <s v="Comunal"/>
    <s v=""/>
    <s v="Puerto Varas"/>
    <s v=""/>
    <s v="Multisectorial"/>
    <s v="01-03-2014"/>
    <s v="31-07-2015"/>
    <s v="Sin Rate"/>
    <s v=""/>
    <s v="Fndr"/>
    <s v="Proyectos (31.02)"/>
    <s v="Obras Civiles (31.02.004)"/>
    <n v="425233000"/>
    <n v="270861000"/>
    <n v="425231755"/>
    <n v="365744441"/>
    <n v="59487314"/>
    <n v="0"/>
    <n v="0"/>
    <n v="59487314"/>
    <n v="0"/>
    <n v="0"/>
    <n v="59487314"/>
    <n v="59487314"/>
    <n v="0"/>
    <n v="0"/>
    <n v="0"/>
    <n v="0"/>
    <n v="0"/>
    <n v="0"/>
    <n v="0"/>
    <n v="0"/>
    <n v="0"/>
    <n v="59487314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6"/>
    <s v="BIP"/>
    <s v="ADQUISICIÓN VEHÍCULOS DEPARTAMENTO DE SALUD PUERTO VARAS"/>
    <s v="Ejecución"/>
    <s v="Gobierno Regional"/>
    <s v="I. Municipalidad de Puerto Varas"/>
    <s v="Comunal"/>
    <s v=""/>
    <s v="Puerto Varas"/>
    <s v=""/>
    <s v="Salud"/>
    <s v="08-08-2016"/>
    <s v="31-12-2017"/>
    <s v=""/>
    <s v=""/>
    <s v="Fndr"/>
    <s v="ADQUISICIÓN DE ACTIVOS NO FINANCIEROS (29)"/>
    <s v="Vehículos (29.03)"/>
    <n v="72210000"/>
    <n v="72210000"/>
    <n v="19999999"/>
    <n v="0"/>
    <n v="19999999"/>
    <n v="0"/>
    <n v="0"/>
    <n v="19999999"/>
    <n v="0"/>
    <n v="0"/>
    <n v="19999999"/>
    <n v="0"/>
    <n v="0"/>
    <n v="0"/>
    <n v="0"/>
    <n v="0"/>
    <n v="0"/>
    <n v="0"/>
    <n v="0"/>
    <n v="0"/>
    <n v="0"/>
    <n v="19999999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7"/>
    <s v="BIP"/>
    <s v="CONSTRUCCION SISTEMA DE AGUA POTABLE RURAL EL QUECHE, COCHAMO"/>
    <s v="Diseño"/>
    <s v="Gobierno Regional"/>
    <s v="Gobierno Regional"/>
    <s v="Comunal"/>
    <s v=""/>
    <s v="Cochamo"/>
    <s v=""/>
    <s v="Agua Potable y Alcantarillado"/>
    <s v="01-02-2016"/>
    <s v="31-12-2016"/>
    <s v="RS"/>
    <s v=""/>
    <s v="Fndr"/>
    <s v="Proyectos (31.02)"/>
    <s v="Consultorías (31.02.002)"/>
    <n v="27001000"/>
    <n v="27001000"/>
    <n v="27000000"/>
    <n v="0"/>
    <n v="27000000"/>
    <n v="0"/>
    <n v="0"/>
    <n v="27000000"/>
    <n v="21600000"/>
    <n v="0"/>
    <n v="5400000"/>
    <n v="21600000"/>
    <n v="0"/>
    <n v="0"/>
    <n v="0"/>
    <n v="0"/>
    <n v="0"/>
    <n v="0"/>
    <n v="0"/>
    <n v="0"/>
    <n v="0"/>
    <n v="54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28"/>
    <s v="BIP"/>
    <s v="REPOSICION ESCUELA EPSON ENSENADA, PUERTO VARAS"/>
    <s v="Ejecución"/>
    <s v="Gobierno Regional"/>
    <s v="I. Municipalidad de Puerto Varas"/>
    <s v="Comunal"/>
    <s v=""/>
    <s v="Puerto Varas"/>
    <s v=""/>
    <s v="Educación y Cultura"/>
    <s v="01-11-2012"/>
    <s v="31-12-2013"/>
    <s v="RS"/>
    <s v="Extrasectorial"/>
    <s v="Fndr"/>
    <s v="Proyectos (31.02)"/>
    <s v="Gastos Administrativos (31.02.001)"/>
    <n v="15242000"/>
    <n v="15242000"/>
    <n v="14580000"/>
    <n v="1458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28"/>
    <s v="BIP"/>
    <s v="REPOSICION ESCUELA EPSON ENSENADA, PUERTO VARAS"/>
    <s v="Ejecución"/>
    <s v="Gobierno Regional"/>
    <s v="I. Municipalidad de Puerto Varas"/>
    <s v="Comunal"/>
    <s v=""/>
    <s v="Puerto Varas"/>
    <s v=""/>
    <s v="Educación y Cultura"/>
    <s v="01-11-2012"/>
    <s v="31-12-2013"/>
    <s v="RS"/>
    <s v="Extrasectorial"/>
    <s v="Fndr"/>
    <s v="Proyectos (31.02)"/>
    <s v="Consultorías (31.02.002)"/>
    <n v="35085000"/>
    <n v="35085000"/>
    <n v="34528470"/>
    <n v="345284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28"/>
    <s v="BIP"/>
    <s v="REPOSICION ESCUELA EPSON ENSENADA, PUERTO VARAS"/>
    <s v="Ejecución"/>
    <s v="Gobierno Regional"/>
    <s v="I. Municipalidad de Puerto Varas"/>
    <s v="Comunal"/>
    <s v=""/>
    <s v="Puerto Varas"/>
    <s v=""/>
    <s v="Educación y Cultura"/>
    <s v="01-11-2012"/>
    <s v="31-12-2013"/>
    <s v="RS"/>
    <s v="Extrasectorial"/>
    <s v="Fndr"/>
    <s v="Proyectos (31.02)"/>
    <s v="Obras Civiles (31.02.004)"/>
    <n v="1598340000"/>
    <n v="1598340000"/>
    <n v="1589602349"/>
    <n v="15896023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28"/>
    <s v="BIP"/>
    <s v="REPOSICION ESCUELA EPSON ENSENADA, PUERTO VARAS"/>
    <s v="Ejecución"/>
    <s v="Gobierno Regional"/>
    <s v="I. Municipalidad de Puerto Varas"/>
    <s v="Comunal"/>
    <s v=""/>
    <s v="Puerto Varas"/>
    <s v=""/>
    <s v="Educación y Cultura"/>
    <s v="01-11-2012"/>
    <s v="31-12-2013"/>
    <s v="RS"/>
    <s v="Extrasectorial"/>
    <s v="Fndr"/>
    <s v="Proyectos (31.02)"/>
    <s v="Equipamiento (31.02.005)"/>
    <n v="30812000"/>
    <n v="30812000"/>
    <n v="79008631"/>
    <n v="0"/>
    <n v="79008631"/>
    <n v="0"/>
    <n v="0"/>
    <n v="18928431"/>
    <n v="0"/>
    <n v="60080200"/>
    <n v="18928431"/>
    <n v="60080200"/>
    <n v="0"/>
    <n v="0"/>
    <n v="0"/>
    <n v="0"/>
    <n v="0"/>
    <n v="0"/>
    <n v="0"/>
    <n v="0"/>
    <n v="0"/>
    <n v="268194"/>
    <n v="0"/>
    <n v="9616574"/>
    <n v="0"/>
    <n v="9043663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28"/>
    <s v="BIP"/>
    <s v="REPOSICION ESCUELA EPSON ENSENADA, PUERTO VARAS"/>
    <s v="Ejecución"/>
    <s v="Gobierno Regional"/>
    <s v="I. Municipalidad de Puerto Varas"/>
    <s v="Comunal"/>
    <s v=""/>
    <s v="Puerto Varas"/>
    <s v=""/>
    <s v="Educación y Cultura"/>
    <s v="01-11-2012"/>
    <s v="31-12-2013"/>
    <s v="RS"/>
    <s v="Extrasectorial"/>
    <s v="Fndr"/>
    <s v="Proyectos (31.02)"/>
    <s v="Equipos (31.02.006)"/>
    <n v="30510000"/>
    <n v="30510000"/>
    <n v="7131765"/>
    <n v="0"/>
    <n v="7131765"/>
    <n v="0"/>
    <n v="0"/>
    <n v="7131765"/>
    <n v="0"/>
    <n v="0"/>
    <n v="7131765"/>
    <n v="0"/>
    <n v="0"/>
    <n v="0"/>
    <n v="0"/>
    <n v="0"/>
    <n v="0"/>
    <n v="0"/>
    <n v="0"/>
    <n v="0"/>
    <n v="0"/>
    <n v="3766957"/>
    <n v="0"/>
    <n v="3364808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28"/>
    <s v="BIP"/>
    <s v="REPOSICION ESCUELA EPSON ENSENADA, PUERTO VARAS"/>
    <s v="Ejecución"/>
    <s v="Gobierno Regional"/>
    <s v="I. Municipalidad de Puerto Varas"/>
    <s v="Comunal"/>
    <s v=""/>
    <s v="Puerto Varas"/>
    <s v=""/>
    <s v="Educación y Cultura"/>
    <s v="01-11-2012"/>
    <s v="31-12-2013"/>
    <s v="RS"/>
    <s v="Extrasectorial"/>
    <s v="Fndr"/>
    <s v="Proyectos (31.02)"/>
    <s v="Otros Gastos (31.02.999)"/>
    <n v="7229000"/>
    <n v="7229000"/>
    <n v="7228380"/>
    <n v="722838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"/>
    <s v=""/>
    <m/>
    <m/>
    <m/>
    <m/>
    <m/>
    <m/>
    <m/>
    <m/>
  </r>
  <r>
    <x v="329"/>
    <s v="BIP"/>
    <s v="MEJORAMIENTO AREAS VERDES Y PLAZA ACTIVA LOS LIRQUENES - ALRECE NORTE"/>
    <s v="Ejecución"/>
    <s v="Gobierno Regional"/>
    <s v="I. Municipalidad de Puerto Montt"/>
    <s v="Comunal"/>
    <s v=""/>
    <s v="Puerto Montt"/>
    <s v=""/>
    <s v="Multisectorial"/>
    <s v="01-05-2017"/>
    <s v="31-12-2017"/>
    <s v=""/>
    <s v=""/>
    <s v="Fndr"/>
    <s v="A Otras Entidades Públicas (33.03)"/>
    <s v="Municipalidades (Fondo Regional de Iniciativa Local) (33.03.125)"/>
    <n v="69746000"/>
    <n v="69746000"/>
    <n v="69746000"/>
    <n v="0"/>
    <n v="69746000"/>
    <n v="0"/>
    <n v="0"/>
    <n v="69746000"/>
    <n v="25508834"/>
    <n v="0"/>
    <n v="44237166"/>
    <n v="25508834"/>
    <n v="0"/>
    <n v="0"/>
    <n v="0"/>
    <n v="0"/>
    <n v="0"/>
    <n v="0"/>
    <n v="0"/>
    <n v="0"/>
    <n v="0"/>
    <n v="0"/>
    <n v="0"/>
    <n v="44237166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0"/>
    <s v="BIP"/>
    <s v="REPOSICION RETROESCABADORA PARA LA COMUNA DE PALENA"/>
    <s v="Ejecución"/>
    <s v="Gobierno Regional"/>
    <s v="I. Municipalidad de Palena"/>
    <s v="Comunal"/>
    <s v=""/>
    <s v="Palena"/>
    <s v=""/>
    <s v="Multisectorial"/>
    <s v="01-05-2017"/>
    <s v="31-12-2017"/>
    <s v=""/>
    <s v=""/>
    <s v="Fndr"/>
    <s v="ADQUISICIÓN DE ACTIVOS NO FINANCIEROS (29)"/>
    <s v="Máquinas y Equipos (29.05)"/>
    <n v="81000000"/>
    <n v="81000000"/>
    <n v="81000000"/>
    <n v="0"/>
    <n v="81000000"/>
    <n v="0"/>
    <n v="0"/>
    <n v="81000000"/>
    <n v="0"/>
    <n v="0"/>
    <n v="81000000"/>
    <n v="0"/>
    <n v="0"/>
    <n v="0"/>
    <n v="0"/>
    <n v="0"/>
    <n v="0"/>
    <n v="0"/>
    <n v="0"/>
    <n v="0"/>
    <n v="0"/>
    <n v="81000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1"/>
    <s v="BIP"/>
    <s v="DESARROLLO DEL CALENDARIO DE ACTIVIDADES Y TALLERES MUNICIPALES 2016 DE ACUERDO AL PLAN MUNICIPAL DE CULTURA DE FRESIA"/>
    <s v="Ejecución"/>
    <s v="Gobierno Regional"/>
    <s v="I. Municipalidad de Fresia"/>
    <s v="Comunal"/>
    <s v=""/>
    <s v="Fresia"/>
    <s v=""/>
    <s v="Educación y Cultura"/>
    <s v="02-01-2017"/>
    <s v="31-12-2017"/>
    <s v=""/>
    <s v=""/>
    <s v="Fndr"/>
    <s v="A Otras Entidades Públicas (24.03)"/>
    <s v="Municipalidades - Actividades Culturales (24.03.001)"/>
    <n v="9950478"/>
    <n v="9950478"/>
    <n v="9950478"/>
    <n v="0"/>
    <n v="9950478"/>
    <n v="0"/>
    <n v="0"/>
    <n v="0"/>
    <n v="0"/>
    <n v="9950478"/>
    <n v="0"/>
    <n v="99504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2"/>
    <s v="OTRO"/>
    <s v="ARTE, CULTURA Y ENTRETENCION EN LA CIUDAD DEL RIO"/>
    <s v="Ejecución"/>
    <s v="Gobierno Regional"/>
    <s v="I. Municipalidad de Maullin"/>
    <s v="Comunal"/>
    <s v=""/>
    <s v="Maullin"/>
    <s v=""/>
    <s v="Educación y Cultura"/>
    <s v="02-01-2017"/>
    <s v="31-12-2017"/>
    <s v=""/>
    <s v=""/>
    <s v="Fndr"/>
    <s v="A Otras Entidades Públicas (24.03)"/>
    <s v="Municipalidades - Actividades Culturales (24.03.001)"/>
    <n v="10000000"/>
    <n v="10000000"/>
    <n v="10000000"/>
    <n v="0"/>
    <n v="10000000"/>
    <n v="0"/>
    <n v="0"/>
    <n v="10000000"/>
    <n v="0"/>
    <n v="0"/>
    <n v="10000000"/>
    <n v="0"/>
    <n v="0"/>
    <n v="0"/>
    <n v="0"/>
    <n v="0"/>
    <n v="0"/>
    <n v="0"/>
    <n v="0"/>
    <n v="0"/>
    <n v="0"/>
    <n v="0"/>
    <n v="0"/>
    <n v="10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3"/>
    <s v="OTRO"/>
    <s v="DESARROLLO COMUNAL MUNICIPAL A TRAVÉS DEL XIX FESTIVAL COSTUMBRISTA Y GASTRONÓMICO LA MOLIENDA"/>
    <s v="Ejecución"/>
    <s v="Gobierno Regional"/>
    <s v="I. Municipalidad de Curaco de Velez"/>
    <s v="Comunal"/>
    <s v=""/>
    <s v="Curaco de Velez"/>
    <s v=""/>
    <s v="Educación y Cultura"/>
    <s v="02-01-2017"/>
    <s v="31-12-2017"/>
    <s v=""/>
    <s v=""/>
    <s v="Fndr"/>
    <s v="A Otras Entidades Públicas (24.03)"/>
    <s v="Municipalidades - Actividades Culturales (24.03.001)"/>
    <n v="8000000"/>
    <n v="8000000"/>
    <n v="8000000"/>
    <n v="0"/>
    <n v="8000000"/>
    <n v="0"/>
    <n v="0"/>
    <n v="8000000"/>
    <n v="0"/>
    <n v="0"/>
    <n v="8000000"/>
    <n v="0"/>
    <n v="0"/>
    <n v="0"/>
    <n v="0"/>
    <n v="0"/>
    <n v="0"/>
    <n v="0"/>
    <n v="0"/>
    <n v="0"/>
    <n v="0"/>
    <n v="0"/>
    <n v="0"/>
    <n v="8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4"/>
    <s v="OTRO"/>
    <s v="35°  VERSION ENCUENTRO FOLCLORICO ISLAS DEL ARCHIPIELAGO"/>
    <s v="Ejecución"/>
    <s v="Gobierno Regional"/>
    <s v="I. Municipalidad de Quinchao"/>
    <s v="Comunal"/>
    <s v=""/>
    <s v="Quinchao"/>
    <s v=""/>
    <s v="Educación y Cultura"/>
    <s v="02-01-2017"/>
    <s v="31-12-2017"/>
    <s v=""/>
    <s v=""/>
    <s v="Fndr"/>
    <s v="A Otras Entidades Públicas (24.03)"/>
    <s v="Municipalidades - Actividades Culturales (24.03.001)"/>
    <n v="8000000"/>
    <n v="8000000"/>
    <n v="8000000"/>
    <n v="0"/>
    <n v="8000000"/>
    <n v="0"/>
    <n v="0"/>
    <n v="7935111"/>
    <n v="0"/>
    <n v="64889"/>
    <n v="7935111"/>
    <n v="64889"/>
    <n v="0"/>
    <n v="0"/>
    <n v="0"/>
    <n v="0"/>
    <n v="0"/>
    <n v="0"/>
    <n v="0"/>
    <n v="0"/>
    <n v="0"/>
    <n v="0"/>
    <n v="0"/>
    <n v="7935111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5"/>
    <s v="OTRO"/>
    <s v="QUINTA VERSION BINACIONAL DE FOLCLORE EN CHAITEN"/>
    <s v="Ejecución"/>
    <s v="Gobierno Regional"/>
    <s v="I. Municipalidad de Chaiten"/>
    <s v="Comunal"/>
    <s v=""/>
    <s v="Chaiten"/>
    <s v=""/>
    <s v="Educación y Cultura"/>
    <s v="02-01-2017"/>
    <s v="31-12-2017"/>
    <s v=""/>
    <s v=""/>
    <s v="Fndr"/>
    <s v="A Otras Entidades Públicas (24.03)"/>
    <s v="Municipalidades - Actividades Culturales (24.03.001)"/>
    <n v="8000000"/>
    <n v="8000000"/>
    <n v="8000000"/>
    <n v="0"/>
    <n v="8000000"/>
    <n v="0"/>
    <n v="0"/>
    <n v="0"/>
    <n v="0"/>
    <n v="8000000"/>
    <n v="0"/>
    <n v="8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6"/>
    <s v="OTRO"/>
    <s v="4° FESTIVAL DE SURF BODYBORAD MAR BRAVA 2017"/>
    <s v="Ejecución"/>
    <s v="Gobierno Regional"/>
    <s v="I. Municipalidad de Maullin"/>
    <s v="Comunal"/>
    <s v=""/>
    <s v="Palena"/>
    <s v=""/>
    <s v="Deportes"/>
    <s v="02-01-2017"/>
    <s v="31-12-2017"/>
    <s v=""/>
    <s v=""/>
    <s v="Fndr"/>
    <s v="A Otras Entidades Públicas (24.03)"/>
    <s v="Municipalidades - Actividades Deportivas (24.03.003)"/>
    <n v="6000000"/>
    <n v="6000000"/>
    <n v="6000000"/>
    <n v="0"/>
    <n v="6000000"/>
    <n v="0"/>
    <n v="0"/>
    <n v="0"/>
    <n v="0"/>
    <n v="6000000"/>
    <n v="0"/>
    <n v="6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7"/>
    <s v="BIP"/>
    <s v="MEJORAMIENTO INFRAESTRUCTURA PUBLICA DE PALENA"/>
    <s v="Ejecución"/>
    <s v="Gobierno Regional"/>
    <s v="I. Municipalidad de Palena"/>
    <s v="Comunal"/>
    <s v=""/>
    <s v="Palena"/>
    <s v=""/>
    <s v="Multisectorial"/>
    <s v="10-04-2017"/>
    <s v="31-12-2017"/>
    <s v=""/>
    <s v=""/>
    <s v="Fndr"/>
    <s v="A Otras Entidades Públicas (33.03)"/>
    <s v="Municipalidades (Fondo Regional de Iniciativa Local) (33.03.125)"/>
    <n v="92000000"/>
    <n v="92000000"/>
    <n v="92000000"/>
    <n v="0"/>
    <n v="92000000"/>
    <n v="0"/>
    <n v="0"/>
    <n v="64635881"/>
    <n v="0"/>
    <n v="27364119"/>
    <n v="64635881"/>
    <n v="27364119"/>
    <n v="0"/>
    <n v="0"/>
    <n v="0"/>
    <n v="0"/>
    <n v="0"/>
    <n v="0"/>
    <n v="0"/>
    <n v="0"/>
    <n v="0"/>
    <n v="0"/>
    <n v="0"/>
    <n v="55479881"/>
    <n v="0"/>
    <n v="9156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8"/>
    <s v="BIP"/>
    <s v="CONSTRUCCION PLAZA VILLA LAS ROSAS"/>
    <s v="Ejecución"/>
    <s v="Gobierno Regional"/>
    <s v="I. Municipalidad de Palena"/>
    <s v="Comunal"/>
    <s v=""/>
    <s v="Palena"/>
    <s v=""/>
    <s v="Multisectorial"/>
    <s v="01-05-2017"/>
    <s v="31-12-2017"/>
    <s v=""/>
    <s v=""/>
    <s v="Fndr"/>
    <s v="A Otras Entidades Públicas (33.03)"/>
    <s v="Municipalidades (Fondo Regional de Iniciativa Local) (33.03.125)"/>
    <n v="48781000"/>
    <n v="48781000"/>
    <n v="48781000"/>
    <n v="0"/>
    <n v="48781000"/>
    <n v="0"/>
    <n v="0"/>
    <n v="34600422"/>
    <n v="0"/>
    <n v="14180578"/>
    <n v="34600422"/>
    <n v="14180578"/>
    <n v="0"/>
    <n v="0"/>
    <n v="0"/>
    <n v="0"/>
    <n v="0"/>
    <n v="0"/>
    <n v="0"/>
    <n v="0"/>
    <n v="0"/>
    <n v="0"/>
    <n v="0"/>
    <n v="13559040"/>
    <n v="0"/>
    <n v="21041382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39"/>
    <s v="BIP"/>
    <s v="TRANSFERENCIA SUBSIDIO OPER. SIST. AUTOGENERACION ISLAS DE QUEMCHI"/>
    <s v="Ejecución"/>
    <s v="Gobierno Regional"/>
    <s v="I. Municipalidad de Quemchi"/>
    <s v="Comunal"/>
    <s v=""/>
    <s v="Quemchi"/>
    <s v=""/>
    <s v="Energía"/>
    <s v="02-01-2017"/>
    <s v="31-12-2019"/>
    <s v=""/>
    <s v=""/>
    <s v="Prov.Energización"/>
    <s v="A Otras Entidades Públicas (24.03)"/>
    <s v="Municipalidades - Subsidio Operación Sistema de Autogeneración de Energía en Zonas Aisladas (24.03.004)"/>
    <n v="768634000"/>
    <n v="768634000"/>
    <n v="768634000"/>
    <n v="508634000"/>
    <n v="260000000"/>
    <n v="0"/>
    <n v="0"/>
    <n v="260000000"/>
    <n v="27569464"/>
    <n v="0"/>
    <n v="232430536"/>
    <n v="27569464"/>
    <n v="0"/>
    <n v="0"/>
    <n v="0"/>
    <n v="0"/>
    <n v="0"/>
    <n v="0"/>
    <n v="0"/>
    <n v="0"/>
    <n v="0"/>
    <n v="0"/>
    <n v="0"/>
    <n v="232430536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0"/>
    <s v="BIP"/>
    <s v="TRANSFERENCIA SUBSIDIO OPER. SIST. AUTOGENERACION ISLA CHAULLIN"/>
    <s v="Ejecución"/>
    <s v="Gobierno Regional"/>
    <s v="I. Municipalidad de Quellon"/>
    <s v="Comunal"/>
    <s v=""/>
    <s v="Quellon"/>
    <s v=""/>
    <s v="Energía"/>
    <s v="02-01-2017"/>
    <s v="31-12-2019"/>
    <s v=""/>
    <s v=""/>
    <s v="Prov.Energización"/>
    <s v="A Otras Entidades Públicas (24.03)"/>
    <s v="Municipalidades - Subsidio Operación Sistema de Autogeneración de Energía en Zonas Aisladas (24.03.004)"/>
    <n v="56960000"/>
    <n v="56960000"/>
    <n v="56960000"/>
    <n v="21960000"/>
    <n v="35000000"/>
    <n v="0"/>
    <n v="0"/>
    <n v="0"/>
    <n v="0"/>
    <n v="35000000"/>
    <n v="0"/>
    <n v="35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1"/>
    <s v="BIP"/>
    <s v="TRANSFERENCIA SUBSIDIO A LA OPERACION SISTEMA GENERACION ELECTRICA CHELIN"/>
    <s v="Ejecución"/>
    <s v="Gobierno Regional"/>
    <s v="I. Municipalidad de Castro"/>
    <s v="Comunal"/>
    <s v=""/>
    <s v="Castro"/>
    <s v=""/>
    <s v="Energía"/>
    <s v="04-01-2016"/>
    <s v="31-12-2019"/>
    <s v=""/>
    <s v=""/>
    <s v="Prov.Energización"/>
    <s v="A Otras Entidades Públicas (24.03)"/>
    <s v="Municipalidades - Subsidio Operación Sistema de Autogeneración de Energía en Zonas Aisladas (24.03.004)"/>
    <n v="75792000"/>
    <n v="75792000"/>
    <n v="75792000"/>
    <n v="35792000"/>
    <n v="40000000"/>
    <n v="0"/>
    <n v="0"/>
    <n v="0"/>
    <n v="0"/>
    <n v="40000000"/>
    <n v="0"/>
    <n v="4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2"/>
    <s v="BIP"/>
    <s v="CONSTRUCCION SERVICIO AGUA POTABLE RURAL CHIN CHIN GRANDE PUERTO MONTT"/>
    <s v="Ejecución"/>
    <s v="Gobierno Regional"/>
    <s v="I. Municipalidad de Puerto Montt"/>
    <s v="Comunal"/>
    <s v=""/>
    <s v="Puerto Montt"/>
    <s v=""/>
    <s v="Agua Potable y Alcantarillado"/>
    <s v="02-01-2017"/>
    <s v="31-12-2018"/>
    <s v="RS"/>
    <s v=""/>
    <s v="Fndr"/>
    <s v="Proyectos (31.02)"/>
    <s v="Gastos Administrativos (31.02.001)"/>
    <n v="419000"/>
    <n v="419000"/>
    <n v="419000"/>
    <n v="0"/>
    <n v="419000"/>
    <n v="0"/>
    <n v="0"/>
    <n v="419000"/>
    <n v="0"/>
    <n v="0"/>
    <n v="419000"/>
    <n v="0"/>
    <n v="0"/>
    <n v="0"/>
    <n v="0"/>
    <n v="0"/>
    <n v="0"/>
    <n v="0"/>
    <n v="0"/>
    <n v="0"/>
    <n v="0"/>
    <n v="0"/>
    <n v="0"/>
    <n v="419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2"/>
    <s v="BIP"/>
    <s v="CONSTRUCCION SERVICIO AGUA POTABLE RURAL CHIN CHIN GRANDE PUERTO MONTT"/>
    <s v="Ejecución"/>
    <s v="Gobierno Regional"/>
    <s v="I. Municipalidad de Puerto Montt"/>
    <s v="Comunal"/>
    <s v=""/>
    <s v="Puerto Montt"/>
    <s v=""/>
    <s v="Agua Potable y Alcantarillado"/>
    <s v="02-01-2017"/>
    <s v="31-12-2018"/>
    <s v="RS"/>
    <s v=""/>
    <s v="Fndr"/>
    <s v="Proyectos (31.02)"/>
    <s v="Consultorías (31.02.002)"/>
    <n v="9397000"/>
    <n v="9397000"/>
    <n v="9000000"/>
    <n v="0"/>
    <n v="9000000"/>
    <n v="0"/>
    <n v="0"/>
    <n v="1500000"/>
    <n v="0"/>
    <n v="7500000"/>
    <n v="1500000"/>
    <n v="7500000"/>
    <n v="0"/>
    <n v="0"/>
    <n v="0"/>
    <n v="0"/>
    <n v="0"/>
    <n v="0"/>
    <n v="0"/>
    <n v="0"/>
    <n v="0"/>
    <n v="0"/>
    <n v="0"/>
    <n v="0"/>
    <n v="0"/>
    <n v="1500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2"/>
    <s v="BIP"/>
    <s v="CONSTRUCCION SERVICIO AGUA POTABLE RURAL CHIN CHIN GRANDE PUERTO MONTT"/>
    <s v="Ejecución"/>
    <s v="Gobierno Regional"/>
    <s v="I. Municipalidad de Puerto Montt"/>
    <s v="Comunal"/>
    <s v=""/>
    <s v="Puerto Montt"/>
    <s v=""/>
    <s v="Agua Potable y Alcantarillado"/>
    <s v="02-01-2017"/>
    <s v="31-12-2018"/>
    <s v="RS"/>
    <s v=""/>
    <s v="Fndr"/>
    <s v="Proyectos (31.02)"/>
    <s v="Obras Civiles (31.02.004)"/>
    <n v="253134000"/>
    <n v="253134000"/>
    <n v="234736488"/>
    <n v="0"/>
    <n v="234736488"/>
    <n v="0"/>
    <n v="0"/>
    <n v="7256701"/>
    <n v="0"/>
    <n v="227479787"/>
    <n v="7256701"/>
    <n v="227479787"/>
    <n v="0"/>
    <n v="0"/>
    <n v="0"/>
    <n v="0"/>
    <n v="0"/>
    <n v="0"/>
    <n v="0"/>
    <n v="0"/>
    <n v="0"/>
    <n v="0"/>
    <n v="0"/>
    <n v="0"/>
    <n v="0"/>
    <n v="7256701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3"/>
    <s v="BIP"/>
    <s v="REPOSICION REMOLQUE CAMA BAJA PARA MEJORAMIENTO CAMINOS, DALCAHUE"/>
    <s v="Ejecución"/>
    <s v="Gobierno Regional"/>
    <s v="I. Municipalidad de Dalcahue"/>
    <s v="Comunal"/>
    <s v=""/>
    <s v="Dalcahue"/>
    <s v=""/>
    <s v="Transporte"/>
    <s v="31-01-2017"/>
    <s v="31-12-2017"/>
    <s v=""/>
    <s v="MANTENIMIENTO VIAL"/>
    <s v="Fndr"/>
    <s v="ADQUISICIÓN DE ACTIVOS NO FINANCIEROS (29)"/>
    <s v="Máquinas y Equipos (29.05)"/>
    <n v="27421000"/>
    <n v="27421000"/>
    <n v="23000000"/>
    <n v="0"/>
    <n v="23000000"/>
    <n v="0"/>
    <n v="0"/>
    <n v="23000000"/>
    <n v="0"/>
    <n v="0"/>
    <n v="23000000"/>
    <n v="0"/>
    <n v="0"/>
    <n v="0"/>
    <n v="0"/>
    <n v="0"/>
    <n v="0"/>
    <n v="0"/>
    <n v="0"/>
    <n v="0"/>
    <n v="0"/>
    <n v="0"/>
    <n v="0"/>
    <n v="23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Sin relación con este instrumento"/>
    <s v=""/>
    <s v=""/>
    <s v=""/>
    <s v="Sin relación con este instrumento"/>
    <s v="Sin relación con este instrumento"/>
    <s v=""/>
    <s v=""/>
    <s v=""/>
    <s v=""/>
  </r>
  <r>
    <x v="344"/>
    <s v="OTRO"/>
    <s v="BALLET FOLKLÓRICO TUPA MARKA... 10 AÑOS DIFUNDIENDO NUESTRAS TRADICIONES"/>
    <s v="Ejecución"/>
    <s v="Gobierno Regional"/>
    <s v="Gobierno Regional"/>
    <s v="Comunal"/>
    <s v=""/>
    <s v="Puerto Montt"/>
    <s v=""/>
    <s v="Educación y Cultura"/>
    <s v="01-06-2017"/>
    <s v="31-12-2017"/>
    <s v=""/>
    <s v=""/>
    <s v="Fndr"/>
    <s v="Al Sector Privado (24.01)"/>
    <s v="Actividades Culturales (24.01.001)"/>
    <n v="11000000"/>
    <n v="11000000"/>
    <n v="11000000"/>
    <n v="0"/>
    <n v="11000000"/>
    <n v="0"/>
    <n v="0"/>
    <n v="11000000"/>
    <n v="0"/>
    <n v="0"/>
    <n v="11000000"/>
    <n v="11000000"/>
    <n v="0"/>
    <n v="0"/>
    <n v="0"/>
    <n v="0"/>
    <n v="0"/>
    <n v="0"/>
    <n v="0"/>
    <n v="0"/>
    <n v="0"/>
    <n v="0"/>
    <n v="0"/>
    <n v="11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5"/>
    <s v="OTRO"/>
    <s v="XXVIII VERSIÓN DE LOS TEMPORALES INTERNACIONALES DE TEATRO 2017"/>
    <s v="Ejecución"/>
    <s v="Gobierno Regional"/>
    <s v="Gobierno Regional"/>
    <s v="Regional"/>
    <s v=""/>
    <s v=""/>
    <s v=""/>
    <s v="Educación y Cultura"/>
    <s v="01-06-2017"/>
    <s v="31-12-2017"/>
    <s v=""/>
    <s v=""/>
    <s v="Fndr"/>
    <s v="Al Sector Privado (24.01)"/>
    <s v="Actividades Culturales (24.01.001)"/>
    <n v="43000000"/>
    <n v="43000000"/>
    <n v="43000000"/>
    <n v="0"/>
    <n v="43000000"/>
    <n v="0"/>
    <n v="0"/>
    <n v="43000000"/>
    <n v="0"/>
    <n v="0"/>
    <n v="43000000"/>
    <n v="43000000"/>
    <n v="0"/>
    <n v="0"/>
    <n v="0"/>
    <n v="0"/>
    <n v="0"/>
    <n v="0"/>
    <n v="0"/>
    <n v="0"/>
    <n v="0"/>
    <n v="0"/>
    <n v="0"/>
    <n v="43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6"/>
    <s v="OTRO"/>
    <s v="CHILOE PRESENTE EN TORNEOS INTERNACIONALES DE AJEDREZ"/>
    <s v="Ejecución"/>
    <s v="Gobierno Regional"/>
    <s v="Gobierno Regional"/>
    <s v="Comunal"/>
    <s v=""/>
    <s v="Castro"/>
    <s v=""/>
    <s v="Deportes"/>
    <s v="02-06-2017"/>
    <s v="31-12-2017"/>
    <s v=""/>
    <s v=""/>
    <s v="Fndr"/>
    <s v="Al Sector Privado (24.01)"/>
    <s v="Actividades Deportivas (24.01.003)"/>
    <n v="12479910"/>
    <n v="12479910"/>
    <n v="12479910"/>
    <n v="0"/>
    <n v="12479910"/>
    <n v="0"/>
    <n v="0"/>
    <n v="12479910"/>
    <n v="0"/>
    <n v="0"/>
    <n v="12479910"/>
    <n v="0"/>
    <n v="0"/>
    <n v="0"/>
    <n v="0"/>
    <n v="0"/>
    <n v="0"/>
    <n v="0"/>
    <n v="0"/>
    <n v="0"/>
    <n v="0"/>
    <n v="0"/>
    <n v="0"/>
    <n v="1247991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7"/>
    <s v="BIP"/>
    <s v="MEJORAMIENTO ÁREA VERDE LOS ROBLES SECTOR VALLE VOLCANES"/>
    <s v="Ejecución"/>
    <s v="Gobierno Regional"/>
    <s v="I. Municipalidad de Puerto Montt"/>
    <s v="Comunal"/>
    <s v=""/>
    <s v="Puerto Montt"/>
    <s v=""/>
    <s v="Multisectorial"/>
    <s v="01-05-2017"/>
    <s v="31-12-2017"/>
    <s v=""/>
    <s v=""/>
    <s v="Fndr"/>
    <s v="A Otras Entidades Públicas (33.03)"/>
    <s v="Municipalidades (Fondo Regional de Iniciativa Local) (33.03.125)"/>
    <n v="70041000"/>
    <n v="70041000"/>
    <n v="70041000"/>
    <n v="0"/>
    <n v="70041000"/>
    <n v="0"/>
    <n v="0"/>
    <n v="44566457"/>
    <n v="0"/>
    <n v="25474543"/>
    <n v="44566457"/>
    <n v="25474543"/>
    <n v="0"/>
    <n v="0"/>
    <n v="0"/>
    <n v="0"/>
    <n v="0"/>
    <n v="0"/>
    <n v="0"/>
    <n v="0"/>
    <n v="0"/>
    <n v="0"/>
    <n v="0"/>
    <n v="36703667"/>
    <n v="0"/>
    <n v="786279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8"/>
    <s v="OTRO"/>
    <s v="PREPARACION PARA LOS JUEGOS OLIMPICOS 2018"/>
    <s v="Ejecución"/>
    <s v="Gobierno Regional"/>
    <s v="Gobierno Regional"/>
    <s v="Comunal"/>
    <s v=""/>
    <s v="Osorno"/>
    <s v=""/>
    <s v="Deportes"/>
    <s v="01-06-2017"/>
    <s v="31-12-2017"/>
    <s v=""/>
    <s v="Formación para el Deporte"/>
    <s v="Fndr"/>
    <s v="Al Sector Privado (24.01)"/>
    <s v="Actividades Deportivas (24.01.003)"/>
    <n v="15983800"/>
    <n v="15983800"/>
    <n v="15983800"/>
    <n v="0"/>
    <n v="15983800"/>
    <n v="0"/>
    <n v="0"/>
    <n v="15983800"/>
    <n v="0"/>
    <n v="0"/>
    <n v="15983800"/>
    <n v="0"/>
    <n v="0"/>
    <n v="0"/>
    <n v="0"/>
    <n v="0"/>
    <n v="0"/>
    <n v="0"/>
    <n v="0"/>
    <n v="0"/>
    <n v="0"/>
    <n v="0"/>
    <n v="0"/>
    <n v="159838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49"/>
    <s v="OTRO"/>
    <s v="APOYO EN LA PREPARACION MULTIDISCIPLINARIA DEL ATLETA DE ELITE ENZO YAÑEZ PARA SU PARTICIPACION EN LA MARATON DE NUEVA YORK Y COMPETENCIA NACIONAL"/>
    <s v="Ejecución"/>
    <s v="Gobierno Regional"/>
    <s v="Gobierno Regional"/>
    <s v="Comunal"/>
    <s v=""/>
    <s v="Puerto Montt"/>
    <s v=""/>
    <s v="Deportes"/>
    <s v="01-06-2017"/>
    <s v="31-12-2017"/>
    <s v=""/>
    <s v=""/>
    <s v="Fndr"/>
    <s v="Al Sector Privado (24.01)"/>
    <s v="Actividades Deportivas (24.01.003)"/>
    <n v="9000000"/>
    <n v="9000000"/>
    <n v="9000000"/>
    <n v="0"/>
    <n v="9000000"/>
    <n v="0"/>
    <n v="0"/>
    <n v="9000000"/>
    <n v="0"/>
    <n v="0"/>
    <n v="9000000"/>
    <n v="0"/>
    <n v="0"/>
    <n v="0"/>
    <n v="0"/>
    <n v="0"/>
    <n v="0"/>
    <n v="0"/>
    <n v="0"/>
    <n v="0"/>
    <n v="0"/>
    <n v="0"/>
    <n v="0"/>
    <n v="9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50"/>
    <s v="OTRO"/>
    <s v="PARTICIPACION DE DEPORTISTA EN CAMPEONATOS NACIONALES DE BASQUETBOL EN SILLAS DE RUEDAS"/>
    <s v="Ejecución"/>
    <s v="Gobierno Regional"/>
    <s v="Gobierno Regional"/>
    <s v="Comunal"/>
    <s v=""/>
    <s v="Calbuco"/>
    <s v=""/>
    <s v="Deportes"/>
    <s v="01-06-2017"/>
    <s v="31-12-2017"/>
    <s v=""/>
    <s v=""/>
    <s v="Fndr"/>
    <s v="Al Sector Privado (24.01)"/>
    <s v="Actividades Deportivas (24.01.003)"/>
    <n v="4874500"/>
    <n v="4874500"/>
    <n v="4874500"/>
    <n v="0"/>
    <n v="4874500"/>
    <n v="0"/>
    <n v="0"/>
    <n v="4874500"/>
    <n v="0"/>
    <n v="0"/>
    <n v="4874500"/>
    <n v="0"/>
    <n v="0"/>
    <n v="0"/>
    <n v="0"/>
    <n v="0"/>
    <n v="0"/>
    <n v="0"/>
    <n v="0"/>
    <n v="0"/>
    <n v="0"/>
    <n v="0"/>
    <n v="0"/>
    <n v="48745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51"/>
    <s v="OTRO"/>
    <s v="PREPARACION PANAMERICANO DE PISTA Y RUTA"/>
    <s v="Ejecución"/>
    <s v="Gobierno Regional"/>
    <s v="Gobierno Regional"/>
    <s v="Comunal"/>
    <s v=""/>
    <s v="Puerto Montt"/>
    <s v=""/>
    <s v="Deportes"/>
    <s v="01-06-2017"/>
    <s v="31-12-2017"/>
    <s v=""/>
    <s v=""/>
    <s v="Fndr"/>
    <s v="Al Sector Privado (24.01)"/>
    <s v="Actividades Deportivas (24.01.003)"/>
    <n v="8944000"/>
    <n v="8944000"/>
    <n v="8944000"/>
    <n v="0"/>
    <n v="8944000"/>
    <n v="0"/>
    <n v="0"/>
    <n v="8944000"/>
    <n v="0"/>
    <n v="0"/>
    <n v="8944000"/>
    <n v="0"/>
    <n v="0"/>
    <n v="0"/>
    <n v="0"/>
    <n v="0"/>
    <n v="0"/>
    <n v="0"/>
    <n v="0"/>
    <n v="0"/>
    <n v="0"/>
    <n v="0"/>
    <n v="0"/>
    <n v="8944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96"/>
    <s v="BIP"/>
    <s v="TRANSFERENCIA PROGRAMA FOMENTO Y DESARROLLO DE LA PESCA ARTESANAL"/>
    <s v="Ejecución"/>
    <s v="Gobierno Regional"/>
    <s v="Servicio Nacional de Pesca"/>
    <s v="Regional"/>
    <s v=""/>
    <s v=""/>
    <s v=""/>
    <s v="Pesca"/>
    <s v="01-10-2015"/>
    <s v="31-12-2015"/>
    <s v=""/>
    <s v=""/>
    <s v="Fndr"/>
    <s v="A Otras Entidades Públicas (33.03)"/>
    <s v="SUBPESCA-Programa de Fomento y Desarrollo de la Pesca Artesanal Región de Los Lagos 2014-2016 (30343724-0) (33.03.239)"/>
    <n v="1260000000"/>
    <n v="1260000000"/>
    <n v="1260000000"/>
    <n v="734475598"/>
    <n v="412524402"/>
    <n v="113000000"/>
    <n v="0"/>
    <n v="7162080"/>
    <n v="0"/>
    <n v="405362322"/>
    <n v="7162080"/>
    <n v="518362322"/>
    <n v="0"/>
    <n v="0"/>
    <n v="0"/>
    <n v="0"/>
    <n v="0"/>
    <n v="0"/>
    <n v="0"/>
    <n v="0"/>
    <n v="0"/>
    <n v="0"/>
    <n v="0"/>
    <n v="716208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m/>
    <m/>
    <m/>
    <m/>
  </r>
  <r>
    <x v="352"/>
    <s v="OTRO"/>
    <s v="IMPLEMENTANDO Y PREPARANDO PARA LA COMPETICION INTERNACIONAL A MATIAS LOPEZ, WILLINGTON VALENZUELA Y ARIEL MENDEZ EN EL CIRCUITO DE GRAND PRIX INTERNA"/>
    <s v="Ejecución"/>
    <s v="Gobierno Regional"/>
    <s v="Gobierno Regional"/>
    <s v="Comunal"/>
    <s v=""/>
    <s v="Osorno"/>
    <s v=""/>
    <s v="Deportes"/>
    <s v="01-06-2017"/>
    <s v="31-12-2017"/>
    <s v=""/>
    <s v=""/>
    <s v="Fndr"/>
    <s v="Al Sector Privado (24.01)"/>
    <s v="Actividades Deportivas (24.01.003)"/>
    <n v="15836994"/>
    <n v="15836994"/>
    <n v="15836994"/>
    <n v="0"/>
    <n v="15836994"/>
    <n v="0"/>
    <n v="0"/>
    <n v="15836994"/>
    <n v="0"/>
    <n v="0"/>
    <n v="15836994"/>
    <n v="0"/>
    <n v="0"/>
    <n v="0"/>
    <n v="0"/>
    <n v="0"/>
    <n v="0"/>
    <n v="0"/>
    <n v="0"/>
    <n v="0"/>
    <n v="0"/>
    <n v="0"/>
    <n v="0"/>
    <n v="15836994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53"/>
    <s v="OTRO"/>
    <s v="PARTICIPACION EN SUDAMERICANO DE FAUSTBALL SUB 18"/>
    <s v="Ejecución"/>
    <s v="Gobierno Regional"/>
    <s v="Gobierno Regional"/>
    <s v="Comunal"/>
    <s v=""/>
    <s v="Llanquihue"/>
    <s v=""/>
    <s v="Deportes"/>
    <s v="01-06-2017"/>
    <s v="31-12-2017"/>
    <s v=""/>
    <s v=""/>
    <s v="Fndr"/>
    <s v="Al Sector Privado (24.01)"/>
    <s v="Actividades Deportivas (24.01.003)"/>
    <n v="8857240"/>
    <n v="8857240"/>
    <n v="8857240"/>
    <n v="0"/>
    <n v="8857240"/>
    <n v="0"/>
    <n v="0"/>
    <n v="8857240"/>
    <n v="0"/>
    <n v="0"/>
    <n v="8857240"/>
    <n v="0"/>
    <n v="0"/>
    <n v="0"/>
    <n v="0"/>
    <n v="0"/>
    <n v="0"/>
    <n v="0"/>
    <n v="0"/>
    <n v="0"/>
    <n v="0"/>
    <n v="0"/>
    <n v="0"/>
    <n v="885724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54"/>
    <s v="OTRO"/>
    <s v="14° FESTIVAL INTERNACIONAL DE JAZZ DE PUERTO MONTT"/>
    <s v="Ejecución"/>
    <s v="Gobierno Regional"/>
    <s v="Gobierno Regional"/>
    <s v="Comunal"/>
    <s v=""/>
    <s v="Puerto Montt"/>
    <s v=""/>
    <s v="Educación y Cultura"/>
    <s v="01-06-2017"/>
    <s v="31-12-2017"/>
    <s v=""/>
    <s v=""/>
    <s v="Fndr"/>
    <s v="Al Sector Privado (24.01)"/>
    <s v="Actividades Culturales (24.01.001)"/>
    <n v="20000000"/>
    <n v="20000000"/>
    <n v="20000000"/>
    <n v="0"/>
    <n v="20000000"/>
    <n v="0"/>
    <n v="0"/>
    <n v="20000000"/>
    <n v="0"/>
    <n v="0"/>
    <n v="20000000"/>
    <n v="0"/>
    <n v="0"/>
    <n v="0"/>
    <n v="0"/>
    <n v="0"/>
    <n v="0"/>
    <n v="0"/>
    <n v="0"/>
    <n v="0"/>
    <n v="0"/>
    <n v="0"/>
    <n v="0"/>
    <n v="20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55"/>
    <s v="OTRO"/>
    <s v="BALMACEDA LOS LAGOS  PLANES Y PROGRAMAS DE CONTINUIDAD EN EDUCACIÓN ARTÍSTCA MULTIDISCIPLINARIA JOVEN, PROGRAMACIÓN, MEDIACIÓN Y FOMENTO PARA LA CUTL"/>
    <s v="Ejecución"/>
    <s v="Gobierno Regional"/>
    <s v="Gobierno Regional"/>
    <s v="Comunal"/>
    <s v=""/>
    <s v="Puerto Montt"/>
    <s v=""/>
    <s v="Educación y Cultura"/>
    <s v="30-06-2017"/>
    <s v="30-06-2017"/>
    <s v=""/>
    <s v=""/>
    <s v="Fndr"/>
    <s v="Al Sector Privado (24.01)"/>
    <s v="Actividades Culturales (24.01.001)"/>
    <n v="35000000"/>
    <n v="35000000"/>
    <n v="35000000"/>
    <n v="0"/>
    <n v="35000000"/>
    <n v="0"/>
    <n v="0"/>
    <n v="35000000"/>
    <n v="0"/>
    <n v="0"/>
    <n v="35000000"/>
    <n v="0"/>
    <n v="0"/>
    <n v="0"/>
    <n v="0"/>
    <n v="0"/>
    <n v="0"/>
    <n v="0"/>
    <n v="0"/>
    <n v="0"/>
    <n v="0"/>
    <n v="0"/>
    <n v="0"/>
    <n v="35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56"/>
    <s v="OTRO"/>
    <s v="CELEBRACIÓN DEL 50° FESTIVAL REGIONAL  DEL FOLCORE CAMPESINO"/>
    <s v="Ejecución"/>
    <s v="Gobierno Regional"/>
    <s v="Gobierno Regional"/>
    <s v="Comunal"/>
    <s v=""/>
    <s v="Osorno"/>
    <s v=""/>
    <s v="Educación y Cultura"/>
    <s v="01-06-2017"/>
    <s v="30-06-2017"/>
    <s v=""/>
    <s v=""/>
    <s v="Fndr"/>
    <s v="Al Sector Privado (24.01)"/>
    <s v="Actividades Culturales (24.01.001)"/>
    <n v="35000000"/>
    <n v="35000000"/>
    <n v="35000000"/>
    <n v="0"/>
    <n v="35000000"/>
    <n v="0"/>
    <n v="0"/>
    <n v="35000000"/>
    <n v="0"/>
    <n v="0"/>
    <n v="35000000"/>
    <n v="0"/>
    <n v="0"/>
    <n v="0"/>
    <n v="0"/>
    <n v="0"/>
    <n v="0"/>
    <n v="0"/>
    <n v="0"/>
    <n v="0"/>
    <n v="0"/>
    <n v="0"/>
    <n v="0"/>
    <n v="35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57"/>
    <s v="OTRO"/>
    <s v="&quot;DUOCÉCIMO  ENCUENTRO REGIONAL DE ACORDEÓN QUEMCHI&quot;"/>
    <s v="Ejecución"/>
    <s v="Gobierno Regional"/>
    <s v="Gobierno Regional"/>
    <s v="Comunal"/>
    <s v=""/>
    <s v="Quemchi"/>
    <s v=""/>
    <s v="Educación y Cultura"/>
    <s v="01-06-2017"/>
    <s v="30-06-2017"/>
    <s v=""/>
    <s v=""/>
    <s v="Fndr"/>
    <s v="Al Sector Privado (24.01)"/>
    <s v="Actividades Culturales (24.01.001)"/>
    <n v="6000000"/>
    <n v="6000000"/>
    <n v="6000000"/>
    <n v="0"/>
    <n v="6000000"/>
    <n v="0"/>
    <n v="0"/>
    <n v="6000000"/>
    <n v="0"/>
    <n v="0"/>
    <n v="6000000"/>
    <n v="0"/>
    <n v="0"/>
    <n v="0"/>
    <n v="0"/>
    <n v="0"/>
    <n v="0"/>
    <n v="0"/>
    <n v="0"/>
    <n v="0"/>
    <n v="0"/>
    <n v="0"/>
    <n v="0"/>
    <n v="6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58"/>
    <s v="OTRO"/>
    <s v="PRODUCCIÓN DE  ENCUENTROS CULTURALES Y CONCIERTOS DE EXTENSIÓN DURANTE LAS 50 SEMANAS MUSICALES DE FRUTILLAR 2018"/>
    <s v="Ejecución"/>
    <s v="Gobierno Regional"/>
    <s v="Gobierno Regional"/>
    <s v="Comunal"/>
    <s v=""/>
    <s v="Frutillar"/>
    <s v=""/>
    <s v="Educación y Cultura"/>
    <s v="01-06-2017"/>
    <s v="30-06-2017"/>
    <s v=""/>
    <s v=""/>
    <s v="Fndr"/>
    <s v="Al Sector Privado (24.01)"/>
    <s v="Actividades Culturales (24.01.001)"/>
    <n v="30000000"/>
    <n v="30000000"/>
    <n v="30000000"/>
    <n v="0"/>
    <n v="30000000"/>
    <n v="0"/>
    <n v="0"/>
    <n v="30000000"/>
    <n v="0"/>
    <n v="0"/>
    <n v="30000000"/>
    <n v="0"/>
    <n v="0"/>
    <n v="0"/>
    <n v="0"/>
    <n v="0"/>
    <n v="0"/>
    <n v="0"/>
    <n v="0"/>
    <n v="0"/>
    <n v="0"/>
    <n v="0"/>
    <n v="0"/>
    <n v="30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59"/>
    <s v="OTRO"/>
    <s v="XIII FESTIVAL DE LA LECHE Y LA CARNE, UN ESPACIO PARA CANTAUTORES CHILENOS EN OBERTURA Y COMPETENCIA FOLCLÓRICA- RAÍZ CHILENA, OSORNO 2018"/>
    <s v="Ejecución"/>
    <s v="Gobierno Regional"/>
    <s v="Gobierno Regional"/>
    <s v="Comunal"/>
    <s v=""/>
    <s v="Osorno"/>
    <s v=""/>
    <s v="Educación y Cultura"/>
    <s v="01-06-2017"/>
    <s v="30-06-2017"/>
    <s v=""/>
    <s v=""/>
    <s v="Fndr"/>
    <s v="Al Sector Privado (24.01)"/>
    <s v="Actividades Culturales (24.01.001)"/>
    <n v="22000000"/>
    <n v="22000000"/>
    <n v="22000000"/>
    <n v="0"/>
    <n v="22000000"/>
    <n v="0"/>
    <n v="0"/>
    <n v="22000000"/>
    <n v="0"/>
    <n v="0"/>
    <n v="22000000"/>
    <n v="0"/>
    <n v="0"/>
    <n v="0"/>
    <n v="0"/>
    <n v="0"/>
    <n v="0"/>
    <n v="0"/>
    <n v="0"/>
    <n v="0"/>
    <n v="0"/>
    <n v="0"/>
    <n v="0"/>
    <n v="22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0"/>
    <s v="OTRO"/>
    <s v="XVII ENCUENTRO  NACIONAL DE CUECA CHILOTA Y DANZAS TRADICIONALES DE AMÉRICA 2017"/>
    <s v="Ejecución"/>
    <s v="Gobierno Regional"/>
    <s v="Gobierno Regional"/>
    <s v="Comunal"/>
    <s v=""/>
    <s v="Puerto Montt"/>
    <s v=""/>
    <s v="Educación y Cultura"/>
    <s v="01-06-2017"/>
    <s v="30-06-2017"/>
    <s v=""/>
    <s v=""/>
    <s v="Fndr"/>
    <s v="Al Sector Privado (24.01)"/>
    <s v="Actividades Culturales (24.01.001)"/>
    <n v="5000000"/>
    <n v="5000000"/>
    <n v="5000000"/>
    <n v="0"/>
    <n v="5000000"/>
    <n v="0"/>
    <n v="0"/>
    <n v="5000000"/>
    <n v="0"/>
    <n v="0"/>
    <n v="5000000"/>
    <n v="0"/>
    <n v="0"/>
    <n v="0"/>
    <n v="0"/>
    <n v="0"/>
    <n v="0"/>
    <n v="0"/>
    <n v="0"/>
    <n v="0"/>
    <n v="0"/>
    <n v="0"/>
    <n v="0"/>
    <n v="5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1"/>
    <s v="OTRO"/>
    <s v="XX TEMPORADA  DE CONCIERTOS LAS QUEMAS 2017, 20 AÑOS DE MÚSICA"/>
    <s v="Ejecución"/>
    <s v="Gobierno Regional"/>
    <s v="Gobierno Regional"/>
    <s v="Comunal"/>
    <s v=""/>
    <s v="Puerto Montt"/>
    <s v=""/>
    <s v="Educación y Cultura"/>
    <s v="01-06-2017"/>
    <s v="30-06-2017"/>
    <s v=""/>
    <s v=""/>
    <s v="Fndr"/>
    <s v="Al Sector Privado (24.01)"/>
    <s v="Actividades Culturales (24.01.001)"/>
    <n v="12000000"/>
    <n v="12000000"/>
    <n v="12000000"/>
    <n v="0"/>
    <n v="12000000"/>
    <n v="0"/>
    <n v="0"/>
    <n v="12000000"/>
    <n v="0"/>
    <n v="0"/>
    <n v="12000000"/>
    <n v="0"/>
    <n v="0"/>
    <n v="0"/>
    <n v="0"/>
    <n v="0"/>
    <n v="0"/>
    <n v="0"/>
    <n v="0"/>
    <n v="0"/>
    <n v="0"/>
    <n v="0"/>
    <n v="0"/>
    <n v="12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2"/>
    <s v="OTRO"/>
    <s v="CARNAVAL  DEL SUR PUERTO VARAS/PALENA 2017"/>
    <s v="Ejecución"/>
    <s v="Gobierno Regional"/>
    <s v="Gobierno Regional"/>
    <s v="Comunal"/>
    <s v=""/>
    <s v="Puerto Montt"/>
    <s v=""/>
    <s v="Educación y Cultura"/>
    <s v="01-06-2017"/>
    <s v="30-06-2017"/>
    <s v=""/>
    <s v=""/>
    <s v="Fndr"/>
    <s v="Al Sector Privado (24.01)"/>
    <s v="Actividades Culturales (24.01.001)"/>
    <n v="17000000"/>
    <n v="17000000"/>
    <n v="17000000"/>
    <n v="0"/>
    <n v="17000000"/>
    <n v="0"/>
    <n v="0"/>
    <n v="17000000"/>
    <n v="0"/>
    <n v="0"/>
    <n v="17000000"/>
    <n v="0"/>
    <n v="0"/>
    <n v="0"/>
    <n v="0"/>
    <n v="0"/>
    <n v="0"/>
    <n v="0"/>
    <n v="0"/>
    <n v="0"/>
    <n v="0"/>
    <n v="0"/>
    <n v="0"/>
    <n v="17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3"/>
    <s v="OTRO"/>
    <s v="DÉCIMO TERCER  CAMPAMENTO MUSICAL DE ORQUESTA JUVENILES E INFANTILES FRESIA 2017"/>
    <s v="Ejecución"/>
    <s v="Gobierno Regional"/>
    <s v="Gobierno Regional"/>
    <s v="Comunal"/>
    <s v=""/>
    <s v="Fresia"/>
    <s v=""/>
    <s v="Educación y Cultura"/>
    <s v="01-06-2017"/>
    <s v="30-06-2017"/>
    <s v=""/>
    <s v=""/>
    <s v="Fndr"/>
    <s v="Al Sector Privado (24.01)"/>
    <s v="Actividades Culturales (24.01.001)"/>
    <n v="20000000"/>
    <n v="20000000"/>
    <n v="20000000"/>
    <n v="0"/>
    <n v="20000000"/>
    <n v="0"/>
    <n v="0"/>
    <n v="20000000"/>
    <n v="0"/>
    <n v="0"/>
    <n v="20000000"/>
    <n v="0"/>
    <n v="0"/>
    <n v="0"/>
    <n v="0"/>
    <n v="0"/>
    <n v="0"/>
    <n v="0"/>
    <n v="0"/>
    <n v="0"/>
    <n v="0"/>
    <n v="0"/>
    <n v="0"/>
    <n v="20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4"/>
    <s v="OTRO"/>
    <s v="PEÑA COCHE  MOLINA, FIESTA DEL FOLCLOR NACIONAL E INTERNACIONAL DEL VERANO EN CASTRO, VERSIÓN N°XXXIX"/>
    <s v="Ejecución"/>
    <s v="Gobierno Regional"/>
    <s v="Gobierno Regional"/>
    <s v="Comunal"/>
    <s v=""/>
    <s v="Castro"/>
    <s v=""/>
    <s v="Educación y Cultura"/>
    <s v="01-06-2017"/>
    <s v="30-06-2017"/>
    <s v=""/>
    <s v=""/>
    <s v="Fndr"/>
    <s v="Al Sector Privado (24.01)"/>
    <s v="Actividades Culturales (24.01.001)"/>
    <n v="8000000"/>
    <n v="8000000"/>
    <n v="8000000"/>
    <n v="0"/>
    <n v="8000000"/>
    <n v="0"/>
    <n v="0"/>
    <n v="8000000"/>
    <n v="0"/>
    <n v="0"/>
    <n v="8000000"/>
    <n v="0"/>
    <n v="0"/>
    <n v="0"/>
    <n v="0"/>
    <n v="0"/>
    <n v="0"/>
    <n v="0"/>
    <n v="0"/>
    <n v="0"/>
    <n v="0"/>
    <n v="0"/>
    <n v="0"/>
    <n v="8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5"/>
    <s v="OTRO"/>
    <s v="SEGUNDA ETAPA  DE FORMACIÓN ARTÍSTICA INTERDISCIPLINARIA CON DESARROLLO PEDAGÓGICO EN EDUCACIÓN MUSICAL PARA COMUNAS AISLADAS DE LA REGIÓN DE LOS LAGO"/>
    <s v="Ejecución"/>
    <s v="Gobierno Regional"/>
    <s v="Gobierno Regional"/>
    <s v="Comunal"/>
    <s v=""/>
    <s v="Puerto Montt"/>
    <s v=""/>
    <s v="Educación y Cultura"/>
    <s v="01-06-2017"/>
    <s v="30-06-2017"/>
    <s v=""/>
    <s v=""/>
    <s v="Fndr"/>
    <s v="Al Sector Privado (24.01)"/>
    <s v="Actividades Culturales (24.01.001)"/>
    <n v="36000000"/>
    <n v="36000000"/>
    <n v="36000000"/>
    <n v="0"/>
    <n v="36000000"/>
    <n v="0"/>
    <n v="0"/>
    <n v="36000000"/>
    <n v="0"/>
    <n v="0"/>
    <n v="36000000"/>
    <n v="0"/>
    <n v="0"/>
    <n v="0"/>
    <n v="0"/>
    <n v="0"/>
    <n v="0"/>
    <n v="0"/>
    <n v="0"/>
    <n v="0"/>
    <n v="0"/>
    <n v="0"/>
    <n v="0"/>
    <n v="36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6"/>
    <s v="OTRO"/>
    <s v="PREPARACION DE TENIMESISTAS DE ALTO RENDIMIENTO PARA 2017 ITTF CHALLENGE, SPANISH OPEN"/>
    <s v="Ejecución"/>
    <s v="Gobierno Regional"/>
    <s v="Gobierno Regional"/>
    <s v="Comunal"/>
    <s v=""/>
    <s v="Puerto Montt"/>
    <s v=""/>
    <s v="Deportes"/>
    <s v="01-06-2017"/>
    <s v="30-06-2017"/>
    <s v=""/>
    <s v=""/>
    <s v="Fndr"/>
    <s v="Al Sector Privado (24.01)"/>
    <s v="Actividades Deportivas (24.01.003)"/>
    <n v="13673618"/>
    <n v="13673618"/>
    <n v="13673618"/>
    <n v="0"/>
    <n v="13673618"/>
    <n v="0"/>
    <n v="0"/>
    <n v="13673618"/>
    <n v="0"/>
    <n v="0"/>
    <n v="13673618"/>
    <n v="0"/>
    <n v="0"/>
    <n v="0"/>
    <n v="0"/>
    <n v="0"/>
    <n v="0"/>
    <n v="0"/>
    <n v="0"/>
    <n v="0"/>
    <n v="0"/>
    <n v="0"/>
    <n v="0"/>
    <n v="13673618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7"/>
    <s v="BIP"/>
    <s v="HABILITACION SUMINISTRO E.E.  LAFQUENMAPU COMP. SN JUAN DE LA COSTA"/>
    <s v="Ejecución"/>
    <s v="Gobierno Regional"/>
    <s v="Gobierno Regional"/>
    <s v="Comunal"/>
    <s v=""/>
    <s v="San Juan de la Costa"/>
    <s v=""/>
    <s v="Energía"/>
    <s v="01-03-2016"/>
    <s v="31-12-2017"/>
    <s v="RS"/>
    <s v=""/>
    <s v="Prov.Energización"/>
    <s v="Proyectos (31.02)"/>
    <s v="Obras Civiles (31.02.004)"/>
    <n v="120129000"/>
    <n v="120129000"/>
    <n v="120129000"/>
    <n v="0"/>
    <n v="120129000"/>
    <n v="0"/>
    <n v="0"/>
    <n v="120129000"/>
    <n v="0"/>
    <n v="0"/>
    <n v="120129000"/>
    <n v="120129000"/>
    <n v="0"/>
    <n v="0"/>
    <n v="0"/>
    <n v="0"/>
    <n v="0"/>
    <n v="0"/>
    <n v="0"/>
    <n v="0"/>
    <n v="0"/>
    <n v="0"/>
    <n v="0"/>
    <n v="120129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8"/>
    <s v="OTRO"/>
    <s v="PARTICIPACION EN TORNEOS INTERNACIONALES DE ATLETISMO CUBA 2017"/>
    <s v="Ejecución"/>
    <s v="Gobierno Regional"/>
    <s v="Gobierno Regional"/>
    <s v="Comunal"/>
    <s v=""/>
    <s v="Osorno"/>
    <s v=""/>
    <s v="Deportes"/>
    <s v="01-06-2017"/>
    <s v="30-06-2017"/>
    <s v=""/>
    <s v=""/>
    <s v="Fndr"/>
    <s v="Al Sector Privado (24.01)"/>
    <s v="Actividades Deportivas (24.01.003)"/>
    <n v="15712169"/>
    <n v="15712169"/>
    <n v="15712169"/>
    <n v="0"/>
    <n v="15712169"/>
    <n v="0"/>
    <n v="0"/>
    <n v="15712169"/>
    <n v="0"/>
    <n v="0"/>
    <n v="15712169"/>
    <n v="0"/>
    <n v="0"/>
    <n v="0"/>
    <n v="0"/>
    <n v="0"/>
    <n v="0"/>
    <n v="0"/>
    <n v="0"/>
    <n v="0"/>
    <n v="0"/>
    <n v="0"/>
    <n v="0"/>
    <n v="15712169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69"/>
    <s v="BIP"/>
    <s v="HABILITACION SUMINISTRO E.  E.  BELLAVISTA SAN JUAN DE LA  COSTA"/>
    <s v="Ejecución"/>
    <s v="Gobierno Regional"/>
    <s v="I. Municipalidad de San Juan de la Costa"/>
    <s v="Comunal"/>
    <s v=""/>
    <s v="San Juan de la Costa"/>
    <s v=""/>
    <s v="Energía"/>
    <s v="01-01-2016"/>
    <s v="31-12-2017"/>
    <s v="RS"/>
    <s v=""/>
    <s v="Prov.Energización"/>
    <s v="Proyectos (31.02)"/>
    <s v="Obras Civiles (31.02.004)"/>
    <n v="76458000"/>
    <n v="76458000"/>
    <n v="76457000"/>
    <n v="0"/>
    <n v="76457000"/>
    <n v="0"/>
    <n v="0"/>
    <n v="76457000"/>
    <n v="0"/>
    <n v="0"/>
    <n v="76457000"/>
    <n v="0"/>
    <n v="0"/>
    <n v="0"/>
    <n v="0"/>
    <n v="0"/>
    <n v="0"/>
    <n v="0"/>
    <n v="0"/>
    <n v="0"/>
    <n v="0"/>
    <n v="0"/>
    <n v="0"/>
    <n v="0"/>
    <n v="0"/>
    <n v="76457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0"/>
    <s v="OTRO"/>
    <s v="PREPARACION JUEGOS SUDAMERICANOS JUVENIL"/>
    <s v="Ejecución"/>
    <s v="Gobierno Regional"/>
    <s v="Gobierno Regional"/>
    <s v="Comunal"/>
    <s v=""/>
    <s v="Puerto Montt"/>
    <s v=""/>
    <s v="Deportes"/>
    <s v="01-06-2017"/>
    <s v="30-06-2017"/>
    <s v=""/>
    <s v=""/>
    <s v="Fndr"/>
    <s v="Al Sector Privado (24.01)"/>
    <s v="Actividades Deportivas (24.01.003)"/>
    <n v="8910000"/>
    <n v="8910000"/>
    <n v="8910000"/>
    <n v="0"/>
    <n v="8910000"/>
    <n v="0"/>
    <n v="0"/>
    <n v="8910000"/>
    <n v="0"/>
    <n v="0"/>
    <n v="8910000"/>
    <n v="0"/>
    <n v="0"/>
    <n v="0"/>
    <n v="0"/>
    <n v="0"/>
    <n v="0"/>
    <n v="0"/>
    <n v="0"/>
    <n v="0"/>
    <n v="0"/>
    <n v="0"/>
    <n v="0"/>
    <n v="891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1"/>
    <s v="OTRO"/>
    <s v="PREPARACION DE RODRIGO CARDENAS CON MIRAS A LOS JUEGOS BOLIVARIANOS EN BOLIVIA NOVIEMBRE 2017."/>
    <s v="Ejecución"/>
    <s v="Gobierno Regional"/>
    <s v="Gobierno Regional"/>
    <s v="Comunal"/>
    <s v=""/>
    <s v="Dalcahue"/>
    <s v=""/>
    <s v="Deportes"/>
    <s v="01-06-2017"/>
    <s v="30-06-2017"/>
    <s v=""/>
    <s v=""/>
    <s v="Fndr"/>
    <s v="Al Sector Privado (24.01)"/>
    <s v="Actividades Deportivas (24.01.003)"/>
    <n v="6203000"/>
    <n v="6203000"/>
    <n v="6203000"/>
    <n v="0"/>
    <n v="6203000"/>
    <n v="0"/>
    <n v="0"/>
    <n v="6203000"/>
    <n v="0"/>
    <n v="0"/>
    <n v="6203000"/>
    <n v="0"/>
    <n v="0"/>
    <n v="0"/>
    <n v="0"/>
    <n v="0"/>
    <n v="0"/>
    <n v="0"/>
    <n v="0"/>
    <n v="0"/>
    <n v="0"/>
    <n v="0"/>
    <n v="0"/>
    <n v="6203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2"/>
    <s v="OTRO"/>
    <s v="PREPARACION INTERNACIONAL PRIMER CICLO OLIMPICO PARA TOKIO 2010"/>
    <s v="Ejecución"/>
    <s v="Gobierno Regional"/>
    <s v="Gobierno Regional"/>
    <s v="Comunal"/>
    <s v=""/>
    <s v="Puerto Montt"/>
    <s v=""/>
    <s v="Deportes"/>
    <s v="01-06-2017"/>
    <s v="30-06-2017"/>
    <s v=""/>
    <s v=""/>
    <s v="Fndr"/>
    <s v="Al Sector Privado (24.01)"/>
    <s v="Actividades Deportivas (24.01.003)"/>
    <n v="15821162"/>
    <n v="15821162"/>
    <n v="15821162"/>
    <n v="0"/>
    <n v="15821162"/>
    <n v="0"/>
    <n v="0"/>
    <n v="15821162"/>
    <n v="0"/>
    <n v="0"/>
    <n v="15821162"/>
    <n v="0"/>
    <n v="0"/>
    <n v="0"/>
    <n v="0"/>
    <n v="0"/>
    <n v="0"/>
    <n v="0"/>
    <n v="0"/>
    <n v="0"/>
    <n v="0"/>
    <n v="0"/>
    <n v="0"/>
    <n v="15821162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3"/>
    <s v="BIP"/>
    <s v="HABILITACION Y SUMINISTRO E.ELECTRICA DIV. SECTOR RUPANCO, PTO OCTAY"/>
    <s v="Ejecución"/>
    <s v="Gobierno Regional"/>
    <s v="I. Municipalidad de Puerto Octay"/>
    <s v="Comunal"/>
    <s v=""/>
    <s v="Puerto Octay"/>
    <s v=""/>
    <s v="Energía"/>
    <s v="01-12-2016"/>
    <s v="30-12-2017"/>
    <s v="RS"/>
    <s v=""/>
    <s v="Prov.Energización"/>
    <s v="Proyectos (31.02)"/>
    <s v="Obras Civiles (31.02.004)"/>
    <n v="174370000"/>
    <n v="174370000"/>
    <n v="177300000"/>
    <n v="0"/>
    <n v="177300000"/>
    <n v="0"/>
    <n v="0"/>
    <n v="177300000"/>
    <n v="0"/>
    <n v="0"/>
    <n v="177300000"/>
    <n v="0"/>
    <n v="0"/>
    <n v="0"/>
    <n v="0"/>
    <n v="0"/>
    <n v="0"/>
    <n v="0"/>
    <n v="0"/>
    <n v="0"/>
    <n v="0"/>
    <n v="0"/>
    <n v="0"/>
    <n v="1773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4"/>
    <s v="OTRO"/>
    <s v="PREPARACION ALTO RENDIMIENTO PARA COMPETENCIAS NACIONALES, FERNANDA QUIROZ, 2017"/>
    <s v="Ejecución"/>
    <s v="Gobierno Regional"/>
    <s v="Gobierno Regional"/>
    <s v="Comunal"/>
    <s v=""/>
    <s v="Puerto Montt"/>
    <s v=""/>
    <s v="Deportes"/>
    <s v="01-06-2017"/>
    <s v="30-06-2017"/>
    <s v=""/>
    <s v=""/>
    <s v="Fndr"/>
    <s v="Al Sector Privado (24.01)"/>
    <s v="Actividades Deportivas (24.01.003)"/>
    <n v="7682319"/>
    <n v="7682319"/>
    <n v="7682319"/>
    <n v="0"/>
    <n v="7682319"/>
    <n v="0"/>
    <n v="0"/>
    <n v="7682319"/>
    <n v="0"/>
    <n v="0"/>
    <n v="7682319"/>
    <n v="0"/>
    <n v="0"/>
    <n v="0"/>
    <n v="0"/>
    <n v="0"/>
    <n v="0"/>
    <n v="0"/>
    <n v="0"/>
    <n v="0"/>
    <n v="0"/>
    <n v="0"/>
    <n v="0"/>
    <n v="7682319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5"/>
    <s v="OTRO"/>
    <s v="PREPARACION TECNICA DEPORTIVA DE JOVENES ATLETAS PARA NACIONALES E INTERNACIONALES DE ATLETISMO"/>
    <s v="Ejecución"/>
    <s v="Gobierno Regional"/>
    <s v="Gobierno Regional"/>
    <s v="Comunal"/>
    <s v=""/>
    <s v="Osorno"/>
    <s v=""/>
    <s v="Deportes"/>
    <s v="01-06-2017"/>
    <s v="30-06-2017"/>
    <s v=""/>
    <s v=""/>
    <s v="Fndr"/>
    <s v="Al Sector Privado (24.01)"/>
    <s v="Actividades Deportivas (24.01.003)"/>
    <n v="5737361"/>
    <n v="5737361"/>
    <n v="5737361"/>
    <n v="0"/>
    <n v="5737361"/>
    <n v="0"/>
    <n v="0"/>
    <n v="5737361"/>
    <n v="0"/>
    <n v="0"/>
    <n v="5737361"/>
    <n v="0"/>
    <n v="0"/>
    <n v="0"/>
    <n v="0"/>
    <n v="0"/>
    <n v="0"/>
    <n v="0"/>
    <n v="0"/>
    <n v="0"/>
    <n v="0"/>
    <n v="0"/>
    <n v="0"/>
    <n v="5737361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6"/>
    <s v="OTRO"/>
    <s v="PARTICIPACION EN NACIONALES DE ATLETISMO SUB 14"/>
    <s v="Ejecución"/>
    <s v="Gobierno Regional"/>
    <s v="Gobierno Regional"/>
    <s v="Comunal"/>
    <s v=""/>
    <s v="Osorno"/>
    <s v=""/>
    <s v="Deportes"/>
    <s v="01-06-2017"/>
    <s v="30-06-2017"/>
    <s v=""/>
    <s v=""/>
    <s v="Fndr"/>
    <s v="Al Sector Privado (24.01)"/>
    <s v="Actividades Deportivas (24.01.003)"/>
    <n v="2181980"/>
    <n v="2181980"/>
    <n v="2181980"/>
    <n v="0"/>
    <n v="2181980"/>
    <n v="0"/>
    <n v="0"/>
    <n v="2181980"/>
    <n v="0"/>
    <n v="0"/>
    <n v="2181980"/>
    <n v="0"/>
    <n v="0"/>
    <n v="0"/>
    <n v="0"/>
    <n v="0"/>
    <n v="0"/>
    <n v="0"/>
    <n v="0"/>
    <n v="0"/>
    <n v="0"/>
    <n v="0"/>
    <n v="0"/>
    <n v="218198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7"/>
    <s v="OTRO"/>
    <s v="PARTICIPACION NACIONAL DE KARATE OFICIAL."/>
    <s v="Ejecución"/>
    <s v="Gobierno Regional"/>
    <s v="Gobierno Regional"/>
    <s v="Comunal"/>
    <s v=""/>
    <s v="Puerto Montt"/>
    <s v=""/>
    <s v="Deportes"/>
    <s v="01-06-2017"/>
    <s v="30-06-2017"/>
    <s v=""/>
    <s v=""/>
    <s v="Fndr"/>
    <s v="Al Sector Privado (24.01)"/>
    <s v="Actividades Deportivas (24.01.003)"/>
    <n v="1500000"/>
    <n v="1500000"/>
    <n v="1500000"/>
    <n v="0"/>
    <n v="1500000"/>
    <n v="0"/>
    <n v="0"/>
    <n v="1500000"/>
    <n v="0"/>
    <n v="0"/>
    <n v="1500000"/>
    <n v="0"/>
    <n v="0"/>
    <n v="0"/>
    <n v="0"/>
    <n v="0"/>
    <n v="0"/>
    <n v="0"/>
    <n v="0"/>
    <n v="0"/>
    <n v="0"/>
    <n v="0"/>
    <n v="0"/>
    <n v="0"/>
    <n v="0"/>
    <n v="1500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8"/>
    <s v="OTRO"/>
    <s v="TKD, LOS LAGOS INTERNACIONAL"/>
    <s v="Ejecución"/>
    <s v="Gobierno Regional"/>
    <s v="Gobierno Regional"/>
    <s v="Comunal"/>
    <s v=""/>
    <s v="Maullin"/>
    <s v=""/>
    <s v="Deportes"/>
    <s v="01-06-2017"/>
    <s v="30-06-2017"/>
    <s v=""/>
    <s v=""/>
    <s v="Fndr"/>
    <s v="Al Sector Privado (24.01)"/>
    <s v="Actividades Deportivas (24.01.003)"/>
    <n v="7033258"/>
    <n v="7033258"/>
    <n v="7033258"/>
    <n v="0"/>
    <n v="7033258"/>
    <n v="0"/>
    <n v="0"/>
    <n v="7033258"/>
    <n v="0"/>
    <n v="0"/>
    <n v="7033258"/>
    <n v="0"/>
    <n v="0"/>
    <n v="0"/>
    <n v="0"/>
    <n v="0"/>
    <n v="0"/>
    <n v="0"/>
    <n v="0"/>
    <n v="0"/>
    <n v="0"/>
    <n v="0"/>
    <n v="0"/>
    <n v="7033258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79"/>
    <s v="OTRO"/>
    <s v="PREPARANDO BASQUETBOLISTAS DE ANCUD PARA EL ALTO RENDIMIENTO"/>
    <s v="Ejecución"/>
    <s v="Gobierno Regional"/>
    <s v="Gobierno Regional"/>
    <s v="Comunal"/>
    <s v=""/>
    <s v="Ancud"/>
    <s v=""/>
    <s v="Deportes"/>
    <s v="01-06-2017"/>
    <s v="30-06-2017"/>
    <s v=""/>
    <s v=""/>
    <s v="Fndr"/>
    <s v="Al Sector Privado (24.01)"/>
    <s v="Actividades Deportivas (24.01.003)"/>
    <n v="6300000"/>
    <n v="6300000"/>
    <n v="6300000"/>
    <n v="0"/>
    <n v="6300000"/>
    <n v="0"/>
    <n v="0"/>
    <n v="6300000"/>
    <n v="0"/>
    <n v="0"/>
    <n v="6300000"/>
    <n v="0"/>
    <n v="0"/>
    <n v="0"/>
    <n v="0"/>
    <n v="0"/>
    <n v="0"/>
    <n v="0"/>
    <n v="0"/>
    <n v="0"/>
    <n v="0"/>
    <n v="0"/>
    <n v="0"/>
    <n v="63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0"/>
    <s v="BIP"/>
    <s v="HABILITACION E.E. PURREHUIN COMPLEMENTARIO SAN JUAN DE LA COSTA"/>
    <s v="Ejecución"/>
    <s v="Gobierno Regional"/>
    <s v="I. Municipalidad de San Juan de la Costa"/>
    <s v="Comunal"/>
    <s v=""/>
    <s v="San Juan de la Costa"/>
    <s v=""/>
    <s v="Energía"/>
    <s v="01-04-2017"/>
    <s v="31-12-2017"/>
    <s v="RS"/>
    <s v=""/>
    <s v="Prov.Energización"/>
    <s v="Proyectos (31.02)"/>
    <s v="Obras Civiles (31.02.004)"/>
    <n v="237030000"/>
    <n v="237030000"/>
    <n v="216129000"/>
    <n v="0"/>
    <n v="216129000"/>
    <n v="0"/>
    <n v="0"/>
    <n v="216129000"/>
    <n v="0"/>
    <n v="0"/>
    <n v="216129000"/>
    <n v="0"/>
    <n v="0"/>
    <n v="0"/>
    <n v="0"/>
    <n v="0"/>
    <n v="0"/>
    <n v="0"/>
    <n v="0"/>
    <n v="0"/>
    <n v="0"/>
    <n v="0"/>
    <n v="0"/>
    <n v="216129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1"/>
    <s v="OTRO"/>
    <s v="OSORNO BIKE LIDERA CAMPEONATO NACIONAL DE CICLISMO MODALIDAD MARATON"/>
    <s v="Ejecución"/>
    <s v="Gobierno Regional"/>
    <s v="Gobierno Regional"/>
    <s v="Comunal"/>
    <s v=""/>
    <s v="Osorno"/>
    <s v=""/>
    <s v="Deportes"/>
    <s v="01-06-2017"/>
    <s v="30-06-2017"/>
    <s v=""/>
    <s v=""/>
    <s v="Fndr"/>
    <s v="Al Sector Privado (24.01)"/>
    <s v="Actividades Deportivas (24.01.003)"/>
    <n v="6000000"/>
    <n v="6000000"/>
    <n v="6000000"/>
    <n v="0"/>
    <n v="6000000"/>
    <n v="0"/>
    <n v="0"/>
    <n v="6000000"/>
    <n v="0"/>
    <n v="0"/>
    <n v="6000000"/>
    <n v="0"/>
    <n v="0"/>
    <n v="0"/>
    <n v="0"/>
    <n v="0"/>
    <n v="0"/>
    <n v="0"/>
    <n v="0"/>
    <n v="0"/>
    <n v="0"/>
    <n v="0"/>
    <n v="0"/>
    <n v="6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2"/>
    <s v="BIP"/>
    <s v="NORMALIZACION SUMINISTRO E. ELECTRICA SECTOR AUCAR LA MAQUINA,QUEMCHI"/>
    <s v="Ejecución"/>
    <s v="Gobierno Regional"/>
    <s v="I. Municipalidad de Quemchi"/>
    <s v="Comunal"/>
    <s v=""/>
    <s v="Quemchi"/>
    <s v=""/>
    <s v="Energía"/>
    <s v="01-02-2016"/>
    <s v="31-12-2017"/>
    <s v="RS"/>
    <s v=""/>
    <s v="Prov.Energización"/>
    <s v="Proyectos (31.02)"/>
    <s v="Obras Civiles (31.02.004)"/>
    <n v="30950000"/>
    <n v="30950000"/>
    <n v="30950000"/>
    <n v="0"/>
    <n v="30950000"/>
    <n v="0"/>
    <n v="0"/>
    <n v="30950000"/>
    <n v="0"/>
    <n v="0"/>
    <n v="30950000"/>
    <n v="0"/>
    <n v="0"/>
    <n v="0"/>
    <n v="0"/>
    <n v="0"/>
    <n v="0"/>
    <n v="0"/>
    <n v="0"/>
    <n v="0"/>
    <n v="0"/>
    <n v="0"/>
    <n v="0"/>
    <n v="3095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3"/>
    <s v="OTRO"/>
    <s v="CLUB DEPORTIVO DE CICLISMO TECNOBICI CON MIRAS A INTEGRAR LA SELECCION NACIONAL DE CICLISMO DE RUTA 2018"/>
    <s v="Ejecución"/>
    <s v="Gobierno Regional"/>
    <s v="Gobierno Regional"/>
    <s v="Comunal"/>
    <s v=""/>
    <s v="Osorno"/>
    <s v=""/>
    <s v="Deportes"/>
    <s v="01-06-2017"/>
    <s v="30-06-2017"/>
    <s v=""/>
    <s v=""/>
    <s v="Fndr"/>
    <s v="Al Sector Privado (24.01)"/>
    <s v="Actividades Deportivas (24.01.003)"/>
    <n v="6450000"/>
    <n v="6450000"/>
    <n v="6450000"/>
    <n v="0"/>
    <n v="6450000"/>
    <n v="0"/>
    <n v="0"/>
    <n v="6450000"/>
    <n v="0"/>
    <n v="0"/>
    <n v="6450000"/>
    <n v="0"/>
    <n v="0"/>
    <n v="0"/>
    <n v="0"/>
    <n v="0"/>
    <n v="0"/>
    <n v="0"/>
    <n v="0"/>
    <n v="0"/>
    <n v="0"/>
    <n v="0"/>
    <n v="0"/>
    <n v="645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4"/>
    <s v="OTRO"/>
    <s v="APORTANDO A LA ALTA COMPETENCIA DESDE EL SAN FRANCISCO"/>
    <s v="Ejecución"/>
    <s v="Gobierno Regional"/>
    <s v="Gobierno Regional"/>
    <s v="Comunal"/>
    <s v=""/>
    <s v="Castro"/>
    <s v=""/>
    <s v="Deportes"/>
    <s v="01-06-2017"/>
    <s v="30-06-2017"/>
    <s v=""/>
    <s v=""/>
    <s v="Fndr"/>
    <s v="Al Sector Privado (24.01)"/>
    <s v="Actividades Deportivas (24.01.003)"/>
    <n v="7000000"/>
    <n v="7000000"/>
    <n v="7000000"/>
    <n v="0"/>
    <n v="7000000"/>
    <n v="0"/>
    <n v="0"/>
    <n v="7000000"/>
    <n v="0"/>
    <n v="0"/>
    <n v="7000000"/>
    <n v="0"/>
    <n v="0"/>
    <n v="0"/>
    <n v="0"/>
    <n v="0"/>
    <n v="0"/>
    <n v="0"/>
    <n v="0"/>
    <n v="0"/>
    <n v="0"/>
    <n v="0"/>
    <n v="0"/>
    <n v="7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5"/>
    <s v="BIP"/>
    <s v="HABILITACION SUM. E. ELECTRICA SECTOR PIEDRA AZUL,  PUERTO MONTT"/>
    <s v="Ejecución"/>
    <s v="Gobierno Regional"/>
    <s v="I. Municipalidad de Puerto Montt"/>
    <s v="Comunal"/>
    <s v=""/>
    <s v="Puerto Montt"/>
    <s v=""/>
    <s v="Energía"/>
    <s v="01-02-2017"/>
    <s v="31-12-2017"/>
    <s v="RS"/>
    <s v=""/>
    <s v="Prov.Energización"/>
    <s v="Proyectos (31.02)"/>
    <s v="Obras Civiles (31.02.004)"/>
    <n v="60332000"/>
    <n v="60332000"/>
    <n v="60332000"/>
    <n v="0"/>
    <n v="60332000"/>
    <n v="0"/>
    <n v="0"/>
    <n v="60332000"/>
    <n v="0"/>
    <n v="0"/>
    <n v="60332000"/>
    <n v="0"/>
    <n v="0"/>
    <n v="0"/>
    <n v="0"/>
    <n v="0"/>
    <n v="0"/>
    <n v="0"/>
    <n v="0"/>
    <n v="0"/>
    <n v="0"/>
    <n v="0"/>
    <n v="0"/>
    <n v="60332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6"/>
    <s v="OTRO"/>
    <s v="APOYANDO A NUESTRA PEQUEÑA Y GRAN DEPORTISTA EN SU SUEÑO DEPORTIVO"/>
    <s v="Ejecución"/>
    <s v="Gobierno Regional"/>
    <s v="Gobierno Regional"/>
    <s v="Comunal"/>
    <s v=""/>
    <s v="San Pablo"/>
    <s v=""/>
    <s v="Deportes"/>
    <s v="01-06-2017"/>
    <s v="30-06-2017"/>
    <s v=""/>
    <s v=""/>
    <s v="Fndr"/>
    <s v="Al Sector Privado (24.01)"/>
    <s v="Actividades Deportivas (24.01.003)"/>
    <n v="3323980"/>
    <n v="3323980"/>
    <n v="3323980"/>
    <n v="0"/>
    <n v="3323980"/>
    <n v="0"/>
    <n v="0"/>
    <n v="3323980"/>
    <n v="0"/>
    <n v="0"/>
    <n v="3323980"/>
    <n v="0"/>
    <n v="0"/>
    <n v="0"/>
    <n v="0"/>
    <n v="0"/>
    <n v="0"/>
    <n v="0"/>
    <n v="0"/>
    <n v="0"/>
    <n v="0"/>
    <n v="0"/>
    <n v="0"/>
    <n v="332398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7"/>
    <s v="BIP"/>
    <s v="HABILITACION SUMINISTRO E.E. PURRAHUE SAN JUAN DE LA COSTA"/>
    <s v="Ejecución"/>
    <s v="Gobierno Regional"/>
    <s v="I. Municipalidad de San Juan de la Costa"/>
    <s v="Comunal"/>
    <s v=""/>
    <s v="San Juan de la Costa"/>
    <s v=""/>
    <s v="Energía"/>
    <s v="01-01-2016"/>
    <s v="31-12-2017"/>
    <s v="RS"/>
    <s v=""/>
    <s v="Prov.Energización"/>
    <s v="Proyectos (31.02)"/>
    <s v="Obras Civiles (31.02.004)"/>
    <n v="90277000"/>
    <n v="90277000"/>
    <n v="85542000"/>
    <n v="0"/>
    <n v="85542000"/>
    <n v="0"/>
    <n v="0"/>
    <n v="85542000"/>
    <n v="0"/>
    <n v="0"/>
    <n v="85542000"/>
    <n v="0"/>
    <n v="0"/>
    <n v="0"/>
    <n v="0"/>
    <n v="0"/>
    <n v="0"/>
    <n v="0"/>
    <n v="0"/>
    <n v="0"/>
    <n v="0"/>
    <n v="0"/>
    <n v="0"/>
    <n v="85542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8"/>
    <s v="OTRO"/>
    <s v="TIGER SPORT SIGUE AVANZANDO... PREPARACION PANAMERICANO DE RUTA 2018"/>
    <s v="Ejecución"/>
    <s v="Gobierno Regional"/>
    <s v="Gobierno Regional"/>
    <s v="Comunal"/>
    <s v=""/>
    <s v="San Pablo"/>
    <s v=""/>
    <s v="Deportes"/>
    <s v="01-06-2017"/>
    <s v="30-06-2017"/>
    <s v=""/>
    <s v=""/>
    <s v="Fndr"/>
    <s v="Al Sector Privado (24.01)"/>
    <s v="Actividades Deportivas (24.01.003)"/>
    <n v="9000000"/>
    <n v="9000000"/>
    <n v="9000000"/>
    <n v="0"/>
    <n v="9000000"/>
    <n v="0"/>
    <n v="0"/>
    <n v="9000000"/>
    <n v="0"/>
    <n v="0"/>
    <n v="9000000"/>
    <n v="0"/>
    <n v="0"/>
    <n v="0"/>
    <n v="0"/>
    <n v="0"/>
    <n v="0"/>
    <n v="0"/>
    <n v="0"/>
    <n v="0"/>
    <n v="0"/>
    <n v="0"/>
    <n v="0"/>
    <n v="9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89"/>
    <s v="BIP"/>
    <s v="HABILITACION SUMINISTRO EE QUICAVI LOS MOLINOS, COMUNA DE QUEMCHI"/>
    <s v="Ejecución"/>
    <s v="Gobierno Regional"/>
    <s v="I. Municipalidad de Quemchi"/>
    <s v="Comunal"/>
    <s v=""/>
    <s v="Quemchi"/>
    <s v=""/>
    <s v="Energía"/>
    <s v="01-01-2016"/>
    <s v="31-12-2017"/>
    <s v="Sin Rate"/>
    <s v=""/>
    <s v="Prov.Energización"/>
    <s v="Proyectos (31.02)"/>
    <s v="Obras Civiles (31.02.004)"/>
    <n v="71399000"/>
    <n v="71399000"/>
    <n v="67968000"/>
    <n v="0"/>
    <n v="67968000"/>
    <n v="0"/>
    <n v="0"/>
    <n v="0"/>
    <n v="0"/>
    <n v="67968000"/>
    <n v="0"/>
    <n v="6796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0"/>
    <s v="OTRO"/>
    <s v="PARTICIPACION NACIONAL DE PISTA FEDERADO 2017"/>
    <s v="Ejecución"/>
    <s v="Gobierno Regional"/>
    <s v="Gobierno Regional"/>
    <s v="Comunal"/>
    <s v=""/>
    <s v="Puerto Montt"/>
    <s v=""/>
    <s v="Deportes"/>
    <s v="01-06-2017"/>
    <s v="30-06-2017"/>
    <s v=""/>
    <s v=""/>
    <s v="Fndr"/>
    <s v="Al Sector Privado (24.01)"/>
    <s v="Actividades Deportivas (24.01.003)"/>
    <n v="8990000"/>
    <n v="8990000"/>
    <n v="8990000"/>
    <n v="0"/>
    <n v="8990000"/>
    <n v="0"/>
    <n v="0"/>
    <n v="8990000"/>
    <n v="0"/>
    <n v="0"/>
    <n v="8990000"/>
    <n v="0"/>
    <n v="0"/>
    <n v="0"/>
    <n v="0"/>
    <n v="0"/>
    <n v="0"/>
    <n v="0"/>
    <n v="0"/>
    <n v="0"/>
    <n v="0"/>
    <n v="0"/>
    <n v="0"/>
    <n v="899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1"/>
    <s v="OTRO"/>
    <s v="PREPARACION Y PARTICIPACION EN EVENTOS NACIONALES"/>
    <s v="Ejecución"/>
    <s v="Gobierno Regional"/>
    <s v="Gobierno Regional"/>
    <s v="Comunal"/>
    <s v=""/>
    <s v="Osorno"/>
    <s v=""/>
    <s v="Deportes"/>
    <s v="01-06-2017"/>
    <s v="30-06-2017"/>
    <s v=""/>
    <s v=""/>
    <s v="Fndr"/>
    <s v="Al Sector Privado (24.01)"/>
    <s v="Actividades Deportivas (24.01.003)"/>
    <n v="5400000"/>
    <n v="5400000"/>
    <n v="5400000"/>
    <n v="0"/>
    <n v="5400000"/>
    <n v="0"/>
    <n v="0"/>
    <n v="5400000"/>
    <n v="0"/>
    <n v="0"/>
    <n v="5400000"/>
    <n v="0"/>
    <n v="0"/>
    <n v="0"/>
    <n v="0"/>
    <n v="0"/>
    <n v="0"/>
    <n v="0"/>
    <n v="0"/>
    <n v="0"/>
    <n v="0"/>
    <n v="0"/>
    <n v="0"/>
    <n v="54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2"/>
    <s v="OTRO"/>
    <s v="PREPARACION E IMPLEMENTACION HACIA LA COMPETICION INTERNACIONAL JUEGOS DE LA ARAUCANIA Y A LOS JUEGOS SUDAMERICANOS DE LA JUVENTUD 2017"/>
    <s v="Ejecución"/>
    <s v="Gobierno Regional"/>
    <s v="Gobierno Regional"/>
    <s v="Comunal"/>
    <s v=""/>
    <s v="Osorno"/>
    <s v=""/>
    <s v="Deportes"/>
    <s v="01-06-2017"/>
    <s v="30-06-2017"/>
    <s v=""/>
    <s v=""/>
    <s v="Fndr"/>
    <s v="Al Sector Privado (24.01)"/>
    <s v="Actividades Deportivas (24.01.003)"/>
    <n v="9000000"/>
    <n v="9000000"/>
    <n v="9000000"/>
    <n v="0"/>
    <n v="9000000"/>
    <n v="0"/>
    <n v="0"/>
    <n v="9000000"/>
    <n v="0"/>
    <n v="0"/>
    <n v="9000000"/>
    <n v="0"/>
    <n v="0"/>
    <n v="0"/>
    <n v="0"/>
    <n v="0"/>
    <n v="0"/>
    <n v="0"/>
    <n v="0"/>
    <n v="0"/>
    <n v="0"/>
    <n v="0"/>
    <n v="0"/>
    <n v="9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3"/>
    <s v="BIP"/>
    <s v="HABILITACION SUMINISTRO E. ELECTRICA SECTOR QUIEBRAOLA, HUALAIHUE"/>
    <s v="Ejecución"/>
    <s v="Gobierno Regional"/>
    <s v="I. Municipalidad de Hualaihue"/>
    <s v="Comunal"/>
    <s v=""/>
    <s v="Hualaihue"/>
    <s v=""/>
    <s v="Energía"/>
    <s v="01-06-2017"/>
    <s v="31-12-2017"/>
    <s v="RS"/>
    <s v=""/>
    <s v="Prov.Energización"/>
    <s v="Proyectos (31.02)"/>
    <s v="Obras Civiles (31.02.004)"/>
    <n v="71191000"/>
    <n v="71191000"/>
    <n v="71191000"/>
    <n v="0"/>
    <n v="71191000"/>
    <n v="0"/>
    <n v="0"/>
    <n v="71191000"/>
    <n v="0"/>
    <n v="0"/>
    <n v="71191000"/>
    <n v="0"/>
    <n v="0"/>
    <n v="0"/>
    <n v="0"/>
    <n v="0"/>
    <n v="0"/>
    <n v="0"/>
    <n v="0"/>
    <n v="0"/>
    <n v="0"/>
    <n v="0"/>
    <n v="0"/>
    <n v="71191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4"/>
    <s v="OTRO"/>
    <s v="LOS CICLISTAS DEL CLUB FRUTIBIKE REPRESENTAN LA COMUNA DE FRUTILLAR Y LA REGION DE LOS LAGOS"/>
    <s v="Ejecución"/>
    <s v="Gobierno Regional"/>
    <s v="Gobierno Regional"/>
    <s v="Comunal"/>
    <s v=""/>
    <s v="Frutillar"/>
    <s v=""/>
    <s v="Deportes"/>
    <s v="01-06-2017"/>
    <s v="30-06-2017"/>
    <s v=""/>
    <s v=""/>
    <s v="Fndr"/>
    <s v="Al Sector Privado (24.01)"/>
    <s v="Actividades Deportivas (24.01.003)"/>
    <n v="5779024"/>
    <n v="5779024"/>
    <n v="5779024"/>
    <n v="0"/>
    <n v="5779024"/>
    <n v="0"/>
    <n v="0"/>
    <n v="5779024"/>
    <n v="0"/>
    <n v="0"/>
    <n v="5779024"/>
    <n v="0"/>
    <n v="0"/>
    <n v="0"/>
    <n v="0"/>
    <n v="0"/>
    <n v="0"/>
    <n v="0"/>
    <n v="0"/>
    <n v="0"/>
    <n v="0"/>
    <n v="0"/>
    <n v="0"/>
    <n v="5779024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5"/>
    <s v="OTRO"/>
    <s v="PREPARACION Y PARTICIPACION EN EVENTOS BINACIONALES"/>
    <s v="Ejecución"/>
    <s v="Gobierno Regional"/>
    <s v="Gobierno Regional"/>
    <s v="Comunal"/>
    <s v=""/>
    <s v="Osorno"/>
    <s v=""/>
    <s v="Deportes"/>
    <s v="01-06-2017"/>
    <s v="30-06-2017"/>
    <s v=""/>
    <s v=""/>
    <s v="Fndr"/>
    <s v="Al Sector Privado (24.01)"/>
    <s v="Actividades Deportivas (24.01.003)"/>
    <n v="5200000"/>
    <n v="5200000"/>
    <n v="5200000"/>
    <n v="0"/>
    <n v="5200000"/>
    <n v="0"/>
    <n v="0"/>
    <n v="5200000"/>
    <n v="0"/>
    <n v="0"/>
    <n v="5200000"/>
    <n v="0"/>
    <n v="0"/>
    <n v="0"/>
    <n v="0"/>
    <n v="0"/>
    <n v="0"/>
    <n v="0"/>
    <n v="0"/>
    <n v="0"/>
    <n v="0"/>
    <n v="0"/>
    <n v="0"/>
    <n v="52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6"/>
    <s v="BIP"/>
    <s v="HABILITACION SEE SECTOR SANTA ROSA, COMUNA DE QUELLON"/>
    <s v="Ejecución"/>
    <s v="Gobierno Regional"/>
    <s v="I. Municipalidad de Quellon"/>
    <s v="Comunal"/>
    <s v=""/>
    <s v="Quellon"/>
    <s v=""/>
    <s v="Energía"/>
    <s v="01-05-2017"/>
    <s v="31-12-2017"/>
    <s v="RS"/>
    <s v=""/>
    <s v="Prov.Energización"/>
    <s v="Proyectos (31.02)"/>
    <s v="Obras Civiles (31.02.004)"/>
    <n v="53785000"/>
    <n v="53785000"/>
    <n v="53785000"/>
    <n v="0"/>
    <n v="53785000"/>
    <n v="0"/>
    <n v="0"/>
    <n v="53785000"/>
    <n v="0"/>
    <n v="0"/>
    <n v="53785000"/>
    <n v="0"/>
    <n v="0"/>
    <n v="0"/>
    <n v="0"/>
    <n v="0"/>
    <n v="0"/>
    <n v="0"/>
    <n v="0"/>
    <n v="0"/>
    <n v="0"/>
    <n v="0"/>
    <n v="0"/>
    <n v="53785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7"/>
    <s v="BIP"/>
    <s v="HABILITACION SUMINISTRO E. ELECTRICA SECTOR C. SAN MARTIN, FRUTILLAR"/>
    <s v="Ejecución"/>
    <s v="Gobierno Regional"/>
    <s v="I. Municipalidad de Frutillar"/>
    <s v="Comunal"/>
    <s v=""/>
    <s v="Frutillar"/>
    <s v=""/>
    <s v="Energía"/>
    <s v="01-04-2017"/>
    <s v="31-12-2017"/>
    <s v="RS"/>
    <s v=""/>
    <s v="Prov.Energización"/>
    <s v="Proyectos (31.02)"/>
    <s v="Obras Civiles (31.02.004)"/>
    <n v="179240000"/>
    <n v="179240000"/>
    <n v="179240000"/>
    <n v="0"/>
    <n v="179240000"/>
    <n v="0"/>
    <n v="0"/>
    <n v="179240000"/>
    <n v="0"/>
    <n v="0"/>
    <n v="179240000"/>
    <n v="0"/>
    <n v="0"/>
    <n v="0"/>
    <n v="0"/>
    <n v="0"/>
    <n v="0"/>
    <n v="0"/>
    <n v="0"/>
    <n v="0"/>
    <n v="0"/>
    <n v="0"/>
    <n v="0"/>
    <n v="17924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8"/>
    <s v="BIP"/>
    <s v="HABILITACION SUMINISTRO E. ELÉCTRICA SECTOR PEDERNAL,  FRUTILLAR"/>
    <s v="Ejecución"/>
    <s v="Gobierno Regional"/>
    <s v="I. Municipalidad de Frutillar"/>
    <s v="Comunal"/>
    <s v=""/>
    <s v="Frutillar"/>
    <s v=""/>
    <s v="Energía"/>
    <s v="01-06-2017"/>
    <s v="31-12-2017"/>
    <s v="RS"/>
    <s v=""/>
    <s v="Prov.Energización"/>
    <s v="Proyectos (31.02)"/>
    <s v="Obras Civiles (31.02.004)"/>
    <n v="147120000"/>
    <n v="147120000"/>
    <n v="147120000"/>
    <n v="0"/>
    <n v="147120000"/>
    <n v="0"/>
    <n v="0"/>
    <n v="147120000"/>
    <n v="0"/>
    <n v="0"/>
    <n v="147120000"/>
    <n v="0"/>
    <n v="0"/>
    <n v="0"/>
    <n v="0"/>
    <n v="0"/>
    <n v="0"/>
    <n v="0"/>
    <n v="0"/>
    <n v="0"/>
    <n v="0"/>
    <n v="0"/>
    <n v="0"/>
    <n v="14712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399"/>
    <s v="BIP"/>
    <s v="HABILITACION SUMINISTRO DE ENERGIA ELECTRICA SECTOR DE BALMACEDA"/>
    <s v="Ejecución"/>
    <s v="Gobierno Regional"/>
    <s v="I. Municipalidad de Frutillar"/>
    <s v="Comunal"/>
    <s v=""/>
    <s v="Frutillar"/>
    <s v=""/>
    <s v="Energía"/>
    <s v="01-01-2016"/>
    <s v="31-12-2017"/>
    <s v="Sin Rate"/>
    <s v=""/>
    <s v="Prov.Energización"/>
    <s v="Proyectos (31.02)"/>
    <s v="Obras Civiles (31.02.004)"/>
    <n v="127664000"/>
    <n v="127664000"/>
    <n v="120508000"/>
    <n v="0"/>
    <n v="120508000"/>
    <n v="0"/>
    <n v="0"/>
    <n v="120508000"/>
    <n v="0"/>
    <n v="0"/>
    <n v="120508000"/>
    <n v="0"/>
    <n v="0"/>
    <n v="0"/>
    <n v="0"/>
    <n v="0"/>
    <n v="0"/>
    <n v="0"/>
    <n v="0"/>
    <n v="0"/>
    <n v="0"/>
    <n v="0"/>
    <n v="0"/>
    <n v="120508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0"/>
    <s v="BIP"/>
    <s v="NORMALIZACION SUMINISTRO E. ELECTRICA SECTO PIDO LOS ESPINOS, QUEMCHI"/>
    <s v="Ejecución"/>
    <s v="Gobierno Regional"/>
    <s v="I. Municipalidad de Quemchi"/>
    <s v="Comunal"/>
    <s v=""/>
    <s v="Quemchi"/>
    <s v=""/>
    <s v="Energía"/>
    <s v="01-08-2017"/>
    <s v="31-12-2017"/>
    <s v="RS"/>
    <s v=""/>
    <s v="Prov.Energización"/>
    <s v="Proyectos (31.02)"/>
    <s v="Obras Civiles (31.02.004)"/>
    <n v="49674000"/>
    <n v="49674000"/>
    <n v="47287000"/>
    <n v="0"/>
    <n v="47287000"/>
    <n v="0"/>
    <n v="0"/>
    <n v="0"/>
    <n v="0"/>
    <n v="47287000"/>
    <n v="0"/>
    <n v="4728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1"/>
    <s v="BIP"/>
    <s v="HABILITACION SUMINISTRO E. ELECTRICA VARIOS SECTORES RURALES, FRESIA"/>
    <s v="Ejecución"/>
    <s v="Gobierno Regional"/>
    <s v="I. Municipalidad de Fresia"/>
    <s v="Comunal"/>
    <s v=""/>
    <s v="Fresia"/>
    <s v=""/>
    <s v="Energía"/>
    <s v="01-06-2017"/>
    <s v="31-12-2017"/>
    <s v="RS"/>
    <s v=""/>
    <s v="Prov.Energización"/>
    <s v="Proyectos (31.02)"/>
    <s v="Obras Civiles (31.02.004)"/>
    <n v="193432000"/>
    <n v="193432000"/>
    <n v="193432000"/>
    <n v="0"/>
    <n v="193432000"/>
    <n v="0"/>
    <n v="0"/>
    <n v="193432000"/>
    <n v="0"/>
    <n v="0"/>
    <n v="193432000"/>
    <n v="0"/>
    <n v="0"/>
    <n v="0"/>
    <n v="0"/>
    <n v="0"/>
    <n v="0"/>
    <n v="0"/>
    <n v="0"/>
    <n v="0"/>
    <n v="0"/>
    <n v="0"/>
    <n v="0"/>
    <n v="0"/>
    <n v="0"/>
    <n v="193432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2"/>
    <s v="BIP"/>
    <s v="CONSTRUCCION MULTICANCHA SECTOR ALTO CARACOLES"/>
    <s v="Ejecución"/>
    <s v="Gobierno Regional"/>
    <s v="I. Municipalidad de Ancud"/>
    <s v="Comunal"/>
    <s v=""/>
    <s v="Ancud"/>
    <s v=""/>
    <s v="Deportes"/>
    <s v="02-01-2017"/>
    <s v="31-12-2017"/>
    <s v=""/>
    <s v=""/>
    <s v="Fndr"/>
    <s v="A Otras Entidades Públicas (33.03)"/>
    <s v="Municipalidades (Fondo Regional de Iniciativa Local) (33.03.125)"/>
    <n v="32233513"/>
    <n v="32233513"/>
    <n v="32233513"/>
    <n v="0"/>
    <n v="32233513"/>
    <n v="0"/>
    <n v="0"/>
    <n v="32233513"/>
    <n v="0"/>
    <n v="0"/>
    <n v="32233513"/>
    <n v="0"/>
    <n v="0"/>
    <n v="0"/>
    <n v="0"/>
    <n v="0"/>
    <n v="0"/>
    <n v="0"/>
    <n v="0"/>
    <n v="0"/>
    <n v="0"/>
    <n v="0"/>
    <n v="0"/>
    <n v="32233513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3"/>
    <s v="OTRO"/>
    <s v="BECA DEPORTIVA FUTBOL DAMA - HUALAIHUE"/>
    <s v="Ejecución"/>
    <s v="Gobierno Regional"/>
    <s v="Gobierno Regional"/>
    <s v="Comunal"/>
    <s v=""/>
    <s v="Hualaihue"/>
    <s v=""/>
    <s v="Deportes"/>
    <s v="01-06-2017"/>
    <s v="30-06-2017"/>
    <s v=""/>
    <s v=""/>
    <s v="Fndr"/>
    <s v="Al Sector Privado (24.01)"/>
    <s v="Actividades Deportivas (24.01.003)"/>
    <n v="1200000"/>
    <n v="1200000"/>
    <n v="1200000"/>
    <n v="0"/>
    <n v="1200000"/>
    <n v="0"/>
    <n v="0"/>
    <n v="1200000"/>
    <n v="0"/>
    <n v="0"/>
    <n v="1200000"/>
    <n v="0"/>
    <n v="0"/>
    <n v="0"/>
    <n v="0"/>
    <n v="0"/>
    <n v="0"/>
    <n v="0"/>
    <n v="0"/>
    <n v="0"/>
    <n v="0"/>
    <n v="0"/>
    <n v="0"/>
    <n v="12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4"/>
    <s v="OTRO"/>
    <s v="APOYANDO A NUESTRO JOVEN TALENTO PARA LOGRAR SER UN DEPORTISTA PROFESIONAL"/>
    <s v="Ejecución"/>
    <s v="Gobierno Regional"/>
    <s v="Gobierno Regional"/>
    <s v="Comunal"/>
    <s v=""/>
    <s v="Dalcahue"/>
    <s v=""/>
    <s v="Deportes"/>
    <s v="01-06-2017"/>
    <s v="30-06-2017"/>
    <s v=""/>
    <s v=""/>
    <s v="Fndr"/>
    <s v="Al Sector Privado (24.01)"/>
    <s v="Actividades Deportivas (24.01.003)"/>
    <n v="1200000"/>
    <n v="1200000"/>
    <n v="1200000"/>
    <n v="0"/>
    <n v="1200000"/>
    <n v="0"/>
    <n v="0"/>
    <n v="1200000"/>
    <n v="0"/>
    <n v="0"/>
    <n v="1200000"/>
    <n v="0"/>
    <n v="0"/>
    <n v="0"/>
    <n v="0"/>
    <n v="0"/>
    <n v="0"/>
    <n v="0"/>
    <n v="0"/>
    <n v="0"/>
    <n v="0"/>
    <n v="0"/>
    <n v="0"/>
    <n v="12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5"/>
    <s v="OTRO"/>
    <s v="APOYO AL PROCESO DE PRUEBA DEL JUGADOR DE FUTBOL JOVEN FRANCISCO AINOL JARA EN EL CLUB DE DEPORTES PUERTO MONTT"/>
    <s v="Ejecución"/>
    <s v="Gobierno Regional"/>
    <s v="Gobierno Regional"/>
    <s v="Comunal"/>
    <s v=""/>
    <s v="Dalcahue"/>
    <s v=""/>
    <s v="Deportes"/>
    <s v="01-06-2017"/>
    <s v="30-06-2017"/>
    <s v=""/>
    <s v=""/>
    <s v="Fndr"/>
    <s v="Al Sector Privado (24.01)"/>
    <s v="Actividades Deportivas (24.01.003)"/>
    <n v="1200000"/>
    <n v="1200000"/>
    <n v="1200000"/>
    <n v="0"/>
    <n v="1200000"/>
    <n v="0"/>
    <n v="0"/>
    <n v="1200000"/>
    <n v="0"/>
    <n v="0"/>
    <n v="1200000"/>
    <n v="0"/>
    <n v="0"/>
    <n v="0"/>
    <n v="0"/>
    <n v="0"/>
    <n v="0"/>
    <n v="0"/>
    <n v="0"/>
    <n v="0"/>
    <n v="0"/>
    <n v="0"/>
    <n v="0"/>
    <n v="12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6"/>
    <s v="OTRO"/>
    <s v="CONTINUACION APOYEMOS CON EL 2% A TALENTOS QUEMCHINOS"/>
    <s v="Ejecución"/>
    <s v="Gobierno Regional"/>
    <s v="Gobierno Regional"/>
    <s v="Comunal"/>
    <s v=""/>
    <s v="Quemchi"/>
    <s v=""/>
    <s v="Deportes"/>
    <s v="01-06-2017"/>
    <s v="30-06-2017"/>
    <s v=""/>
    <s v=""/>
    <s v="Fndr"/>
    <s v="Al Sector Privado (24.01)"/>
    <s v="Actividades Deportivas (24.01.003)"/>
    <n v="1200000"/>
    <n v="1200000"/>
    <n v="1200000"/>
    <n v="0"/>
    <n v="1200000"/>
    <n v="0"/>
    <n v="0"/>
    <n v="1200000"/>
    <n v="0"/>
    <n v="0"/>
    <n v="1200000"/>
    <n v="0"/>
    <n v="0"/>
    <n v="0"/>
    <n v="0"/>
    <n v="0"/>
    <n v="0"/>
    <n v="0"/>
    <n v="0"/>
    <n v="0"/>
    <n v="0"/>
    <n v="0"/>
    <n v="0"/>
    <n v="12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7"/>
    <s v="OTRO"/>
    <s v="DIEGO OYARZO SOTO, PROMESA DEPORTIVA"/>
    <s v="Ejecución"/>
    <s v="Gobierno Regional"/>
    <s v="Gobierno Regional"/>
    <s v="Comunal"/>
    <s v=""/>
    <s v="Castro"/>
    <s v=""/>
    <s v="Deportes"/>
    <s v="01-06-2017"/>
    <s v="30-06-2017"/>
    <s v=""/>
    <s v=""/>
    <s v="Fndr"/>
    <s v="Al Sector Privado (24.01)"/>
    <s v="Actividades Deportivas (24.01.003)"/>
    <n v="1200000"/>
    <n v="1200000"/>
    <n v="1200000"/>
    <n v="0"/>
    <n v="1200000"/>
    <n v="0"/>
    <n v="0"/>
    <n v="1200000"/>
    <n v="0"/>
    <n v="0"/>
    <n v="1200000"/>
    <n v="0"/>
    <n v="0"/>
    <n v="0"/>
    <n v="0"/>
    <n v="0"/>
    <n v="0"/>
    <n v="0"/>
    <n v="0"/>
    <n v="0"/>
    <n v="0"/>
    <n v="0"/>
    <n v="0"/>
    <n v="12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08"/>
    <s v="BIP"/>
    <s v="ADQUISICION VEHÍCULO OPERACIONES MUNICIPALIDAD DE FRUTILLAR"/>
    <s v="Ejecución"/>
    <s v="Gobierno Regional"/>
    <s v="I. Municipalidad de Frutillar"/>
    <s v="Comunal"/>
    <s v=""/>
    <s v="Frutillar"/>
    <s v=""/>
    <s v="Multisectorial"/>
    <s v="01-02-2017"/>
    <s v="31-12-2017"/>
    <s v=""/>
    <s v=""/>
    <s v="Fndr"/>
    <s v="ADQUISICIÓN DE ACTIVOS NO FINANCIEROS (29)"/>
    <s v="Vehículos (29.03)"/>
    <n v="19716000"/>
    <n v="19716000"/>
    <n v="17714578"/>
    <n v="0"/>
    <n v="17714578"/>
    <n v="0"/>
    <n v="0"/>
    <n v="17714578"/>
    <n v="0"/>
    <n v="0"/>
    <n v="17714578"/>
    <n v="0"/>
    <n v="0"/>
    <n v="0"/>
    <n v="0"/>
    <n v="0"/>
    <n v="0"/>
    <n v="0"/>
    <n v="0"/>
    <n v="0"/>
    <n v="0"/>
    <n v="0"/>
    <n v="0"/>
    <n v="17714578"/>
    <n v="0"/>
    <n v="0"/>
    <n v="0"/>
    <n v="0"/>
    <n v="0"/>
    <n v="0"/>
    <n v="0"/>
    <n v="0"/>
    <n v="0"/>
    <n v="0"/>
    <n v="0"/>
    <n v="0"/>
    <s v=""/>
    <s v=""/>
    <s v=""/>
    <s v=""/>
    <s v=""/>
    <s v=""/>
    <s v="APOYO Y ORIENTACIÓN AL SECTOR PRODUCTIVO REGIONAL HACIA PRÁCTICAS QUE SEAN COMPATIBLES CON LOS PRINC"/>
    <s v=""/>
    <s v=""/>
    <s v=""/>
    <s v=""/>
    <s v=""/>
    <s v=""/>
    <s v=""/>
    <s v=""/>
    <s v=""/>
  </r>
  <r>
    <x v="409"/>
    <s v="BIP"/>
    <s v="REPOSICION DE 2 CAMIONES PLANOS, COMUNA DE FRUTILLAR"/>
    <s v="Ejecución"/>
    <s v="Gobierno Regional"/>
    <s v="I. Municipalidad de Frutillar"/>
    <s v="Comunal"/>
    <s v=""/>
    <s v="Frutillar"/>
    <s v=""/>
    <s v="Multisectorial"/>
    <s v="01-01-2017"/>
    <s v="31-12-2017"/>
    <s v=""/>
    <s v=""/>
    <s v="Fndr"/>
    <s v="ADQUISICIÓN DE ACTIVOS NO FINANCIEROS (29)"/>
    <s v="Vehículos (29.03)"/>
    <n v="76419000"/>
    <n v="76419000"/>
    <n v="63784000"/>
    <n v="0"/>
    <n v="63784000"/>
    <n v="0"/>
    <n v="0"/>
    <n v="63784000"/>
    <n v="0"/>
    <n v="0"/>
    <n v="63784000"/>
    <n v="0"/>
    <n v="0"/>
    <n v="0"/>
    <n v="0"/>
    <n v="0"/>
    <n v="0"/>
    <n v="0"/>
    <n v="0"/>
    <n v="0"/>
    <n v="0"/>
    <n v="0"/>
    <n v="0"/>
    <n v="63784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APOYO Y ORIENTACIÓN AL SECTOR PRODUCTIVO REGIONAL HACIA PRÁCTICAS QUE SEAN COMPATIBLES CON LOS PRINC"/>
    <s v=""/>
    <s v=""/>
    <s v=""/>
    <s v=""/>
    <s v=""/>
    <s v=""/>
    <s v=""/>
    <s v=""/>
    <s v=""/>
  </r>
  <r>
    <x v="410"/>
    <s v="BIP"/>
    <s v="CONSTRUCCION CIERRE VERTEDERO MUNICIPAL COMUNA DE PUERTO MONTT"/>
    <s v="Ejecución"/>
    <s v="Gobierno Regional"/>
    <s v="I. Municipalidad de Puerto Montt"/>
    <s v="Comunal"/>
    <s v=""/>
    <s v="Puerto Montt"/>
    <s v=""/>
    <s v="Multisectorial"/>
    <s v="01-07-2017"/>
    <s v="31-12-2017"/>
    <s v="RS"/>
    <s v=""/>
    <s v="Fndr"/>
    <s v="Proyectos (31.02)"/>
    <s v="Gastos Administrativos (31.02.001)"/>
    <n v="2101000"/>
    <n v="2101000"/>
    <n v="2101000"/>
    <n v="0"/>
    <n v="2101000"/>
    <n v="0"/>
    <n v="0"/>
    <n v="2101000"/>
    <n v="0"/>
    <n v="0"/>
    <n v="2101000"/>
    <n v="0"/>
    <n v="0"/>
    <n v="0"/>
    <n v="0"/>
    <n v="0"/>
    <n v="0"/>
    <n v="0"/>
    <n v="0"/>
    <n v="0"/>
    <n v="0"/>
    <n v="0"/>
    <n v="0"/>
    <n v="2101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Y REFORZAMIENTO DE INICIATIVAS TENDIENTES A LA PROTECCIÓN DE LA BIODIVERSIDAD, LA PRESERVACI"/>
    <s v=""/>
    <s v=""/>
    <s v=""/>
    <s v=""/>
    <s v=""/>
    <s v=""/>
    <s v=""/>
    <s v=""/>
    <s v=""/>
  </r>
  <r>
    <x v="410"/>
    <s v="BIP"/>
    <s v="CONSTRUCCION CIERRE VERTEDERO MUNICIPAL COMUNA DE PUERTO MONTT"/>
    <s v="Ejecución"/>
    <s v="Gobierno Regional"/>
    <s v="I. Municipalidad de Puerto Montt"/>
    <s v="Comunal"/>
    <s v=""/>
    <s v="Puerto Montt"/>
    <s v=""/>
    <s v="Multisectorial"/>
    <s v="01-07-2017"/>
    <s v="31-12-2017"/>
    <s v="RS"/>
    <s v=""/>
    <s v="Fndr"/>
    <s v="Proyectos (31.02)"/>
    <s v="Obras Civiles (31.02.004)"/>
    <n v="1062076000"/>
    <n v="1062076000"/>
    <n v="1062076000"/>
    <n v="0"/>
    <n v="490000000"/>
    <n v="572076000"/>
    <n v="0"/>
    <n v="0"/>
    <n v="0"/>
    <n v="490000000"/>
    <n v="0"/>
    <n v="106207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Y REFORZAMIENTO DE INICIATIVAS TENDIENTES A LA PROTECCIÓN DE LA BIODIVERSIDAD, LA PRESERVACI"/>
    <s v=""/>
    <s v=""/>
    <s v=""/>
    <s v=""/>
    <s v=""/>
    <s v=""/>
    <s v=""/>
    <s v=""/>
    <s v=""/>
  </r>
  <r>
    <x v="411"/>
    <s v="BIP"/>
    <s v="REPOSICION VEHICULOS MUNICIPALES COMUNA DE FRESIA"/>
    <s v="Ejecución"/>
    <s v="Gobierno Regional"/>
    <s v="Gobierno Regional"/>
    <s v="Comunal"/>
    <s v=""/>
    <s v="Fresia"/>
    <s v=""/>
    <s v="Transporte"/>
    <s v="01-03-2017"/>
    <s v="30-06-2017"/>
    <s v=""/>
    <s v=""/>
    <s v="Fndr"/>
    <s v="ADQUISICIÓN DE ACTIVOS NO FINANCIEROS (29)"/>
    <s v="Vehículos (29.03)"/>
    <n v="66860000"/>
    <n v="66860000"/>
    <n v="57076501"/>
    <n v="0"/>
    <n v="57076501"/>
    <n v="0"/>
    <n v="0"/>
    <n v="57076501"/>
    <n v="0"/>
    <n v="0"/>
    <n v="57076501"/>
    <n v="0"/>
    <n v="0"/>
    <n v="0"/>
    <n v="0"/>
    <n v="0"/>
    <n v="0"/>
    <n v="0"/>
    <n v="0"/>
    <n v="0"/>
    <n v="0"/>
    <n v="0"/>
    <n v="0"/>
    <n v="57076501"/>
    <n v="0"/>
    <n v="0"/>
    <n v="0"/>
    <n v="0"/>
    <n v="0"/>
    <n v="0"/>
    <n v="0"/>
    <n v="0"/>
    <n v="0"/>
    <n v="0"/>
    <n v="0"/>
    <n v="0"/>
    <s v=""/>
    <s v=""/>
    <s v=""/>
    <s v=""/>
    <s v=""/>
    <s v=""/>
    <s v="VINCULAR, POR MEDIO DE PROGRAMAS ESPECÍFICOS Y TERRITORIALMENTE PERTINENTES, LA INVESTIGACIÓN DESARR"/>
    <s v=""/>
    <s v=""/>
    <s v=""/>
    <s v=""/>
    <s v=""/>
    <s v=""/>
    <s v=""/>
    <s v=""/>
    <s v=""/>
  </r>
  <r>
    <x v="412"/>
    <s v="BIP"/>
    <s v="ADQUISICION  MINICARGADOR DALCAHUE"/>
    <s v="Ejecución"/>
    <s v="Gobierno Regional"/>
    <s v="I. Municipalidad de Dalcahue"/>
    <s v="Comunal"/>
    <s v=""/>
    <s v="Dalcahue"/>
    <s v=""/>
    <s v="Multisectorial"/>
    <s v="01-05-2017"/>
    <s v="30-06-2017"/>
    <s v=""/>
    <s v=""/>
    <s v="Fndr"/>
    <s v="ADQUISICIÓN DE ACTIVOS NO FINANCIEROS (29)"/>
    <s v="Máquinas y Equipos (29.05)"/>
    <n v="31396000"/>
    <n v="31396000"/>
    <n v="26180000"/>
    <n v="0"/>
    <n v="26180000"/>
    <n v="0"/>
    <n v="0"/>
    <n v="26180000"/>
    <n v="0"/>
    <n v="0"/>
    <n v="26180000"/>
    <n v="0"/>
    <n v="0"/>
    <n v="0"/>
    <n v="0"/>
    <n v="0"/>
    <n v="0"/>
    <n v="0"/>
    <n v="0"/>
    <n v="0"/>
    <n v="0"/>
    <n v="0"/>
    <n v="0"/>
    <n v="2618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Y REFORZAMIENTO DE INICIATIVAS TENDIENTES A LA PROTECCIÓN DE LA BIODIVERSIDAD, LA PRESERVACI"/>
    <s v=""/>
    <s v=""/>
    <s v=""/>
    <s v=""/>
    <s v=""/>
    <s v=""/>
    <s v=""/>
    <s v=""/>
    <s v=""/>
  </r>
  <r>
    <x v="413"/>
    <s v="BIP"/>
    <s v="REPOSICION TEATRO MUNICIPAL DE CHONCHI"/>
    <s v="Diseño"/>
    <s v="Gobierno Regional"/>
    <s v="I. Municipalidad de Chonchi"/>
    <s v="Comunal"/>
    <s v=""/>
    <s v="Chonchi"/>
    <s v=""/>
    <s v="Educación y Cultura"/>
    <s v="01-01-2013"/>
    <s v="31-12-2013"/>
    <s v="RS"/>
    <s v=""/>
    <s v="Fndr"/>
    <s v="Proyectos (31.02)"/>
    <s v="Gastos Administrativos (31.02.001)"/>
    <n v="1465000"/>
    <n v="1465000"/>
    <n v="1465000"/>
    <n v="146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 LOS ELEMENTOS DE LA COMUNIDAD PLURICULTURAL REGIONAL A TRAVÉS DEL RECONOCIMIENTO"/>
    <s v=""/>
    <s v=""/>
    <s v=""/>
    <s v=""/>
    <s v=""/>
    <s v=""/>
    <s v=""/>
    <s v=""/>
    <s v=""/>
  </r>
  <r>
    <x v="413"/>
    <s v="BIP"/>
    <s v="REPOSICION TEATRO MUNICIPAL DE CHONCHI"/>
    <s v="Diseño"/>
    <s v="Gobierno Regional"/>
    <s v="I. Municipalidad de Chonchi"/>
    <s v="Comunal"/>
    <s v=""/>
    <s v="Chonchi"/>
    <s v=""/>
    <s v="Educación y Cultura"/>
    <s v="01-01-2013"/>
    <s v="31-12-2013"/>
    <s v="RS"/>
    <s v=""/>
    <s v="Fndr"/>
    <s v="Proyectos (31.02)"/>
    <s v="Consultorías (31.02.002)"/>
    <n v="62611000"/>
    <n v="62611000"/>
    <n v="60695000"/>
    <n v="19620000"/>
    <n v="41075000"/>
    <n v="0"/>
    <n v="0"/>
    <n v="13080000"/>
    <n v="0"/>
    <n v="27995000"/>
    <n v="13080000"/>
    <n v="27995000"/>
    <n v="0"/>
    <n v="0"/>
    <n v="0"/>
    <n v="0"/>
    <n v="0"/>
    <n v="0"/>
    <n v="0"/>
    <n v="0"/>
    <n v="0"/>
    <n v="0"/>
    <n v="0"/>
    <n v="1308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 LOS ELEMENTOS DE LA COMUNIDAD PLURICULTURAL REGIONAL A TRAVÉS DEL RECONOCIMIENTO"/>
    <s v=""/>
    <s v=""/>
    <s v=""/>
    <s v=""/>
    <s v=""/>
    <s v=""/>
    <s v=""/>
    <s v=""/>
    <s v=""/>
  </r>
  <r>
    <x v="414"/>
    <s v="BIP"/>
    <s v="CONSTRUCCION Y REPOSICIÓN DE ACERAS Y SOLERAS FUTALEUFÚ URBANO"/>
    <s v="Ejecución"/>
    <s v="Gobierno Regional"/>
    <s v="I. Municipalidad de Futaleufu"/>
    <s v="Comunal"/>
    <s v=""/>
    <s v="Futaleufu"/>
    <s v=""/>
    <s v="Multisectorial"/>
    <s v="01-06-2017"/>
    <s v="31-12-2017"/>
    <s v=""/>
    <s v=""/>
    <s v="Fndr"/>
    <s v="A Otras Entidades Públicas (33.03)"/>
    <s v="Municipalidades (Fondo Regional de Iniciativa Local) (33.03.125)"/>
    <n v="25000000"/>
    <n v="25000000"/>
    <n v="25000000"/>
    <n v="0"/>
    <n v="25000000"/>
    <n v="0"/>
    <n v="0"/>
    <n v="25000000"/>
    <n v="0"/>
    <n v="0"/>
    <n v="25000000"/>
    <n v="0"/>
    <n v="0"/>
    <n v="0"/>
    <n v="0"/>
    <n v="0"/>
    <n v="0"/>
    <n v="0"/>
    <n v="0"/>
    <n v="0"/>
    <n v="0"/>
    <n v="0"/>
    <n v="0"/>
    <n v="250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15"/>
    <s v="BIP"/>
    <s v="ADQUISICION MAQUINARIA OFICINA CAMINOS Y PUENTES"/>
    <s v="Ejecución"/>
    <s v="Gobierno Regional"/>
    <s v="I. Municipalidad de San Juan de la Costa"/>
    <s v="Comunal"/>
    <s v=""/>
    <s v="San Juan de la Costa"/>
    <s v=""/>
    <s v="Multisectorial"/>
    <s v="01-01-2017"/>
    <s v="31-12-2017"/>
    <s v=""/>
    <s v=""/>
    <s v="Fndr"/>
    <s v="ADQUISICIÓN DE ACTIVOS NO FINANCIEROS (29)"/>
    <s v="Vehículos (29.03)"/>
    <n v="101200000"/>
    <n v="101200000"/>
    <n v="99428332"/>
    <n v="0"/>
    <n v="99428332"/>
    <n v="0"/>
    <n v="0"/>
    <n v="99428332"/>
    <n v="0"/>
    <n v="0"/>
    <n v="99428332"/>
    <n v="0"/>
    <n v="0"/>
    <n v="0"/>
    <n v="0"/>
    <n v="0"/>
    <n v="0"/>
    <n v="0"/>
    <n v="0"/>
    <n v="0"/>
    <n v="0"/>
    <n v="0"/>
    <n v="0"/>
    <n v="99428332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15"/>
    <s v="BIP"/>
    <s v="ADQUISICION MAQUINARIA OFICINA CAMINOS Y PUENTES"/>
    <s v="Ejecución"/>
    <s v="Gobierno Regional"/>
    <s v="I. Municipalidad de San Juan de la Costa"/>
    <s v="Comunal"/>
    <s v=""/>
    <s v="San Juan de la Costa"/>
    <s v=""/>
    <s v="Multisectorial"/>
    <s v="01-01-2017"/>
    <s v="31-12-2017"/>
    <s v=""/>
    <s v=""/>
    <s v="Fndr"/>
    <s v="ADQUISICIÓN DE ACTIVOS NO FINANCIEROS (29)"/>
    <s v="Máquinas y Equipos (29.05)"/>
    <n v="488204000"/>
    <n v="488204000"/>
    <n v="428052196"/>
    <n v="0"/>
    <n v="428052196"/>
    <n v="0"/>
    <n v="0"/>
    <n v="428052196"/>
    <n v="0"/>
    <n v="0"/>
    <n v="428052196"/>
    <n v="0"/>
    <n v="0"/>
    <n v="0"/>
    <n v="0"/>
    <n v="0"/>
    <n v="0"/>
    <n v="0"/>
    <n v="0"/>
    <n v="0"/>
    <n v="0"/>
    <n v="0"/>
    <n v="0"/>
    <n v="428052196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16"/>
    <s v="BIP"/>
    <s v="REPOSICION AMBULANCIA PARA CESFAM DE LOS MUERMOS"/>
    <s v="Ejecución"/>
    <s v="Gobierno Regional"/>
    <s v="I. Municipalidad de Los Muermos"/>
    <s v="Comunal"/>
    <s v=""/>
    <s v="Los Muermos"/>
    <s v=""/>
    <s v="Salud"/>
    <s v="01-01-2017"/>
    <s v="31-07-2017"/>
    <s v=""/>
    <s v=""/>
    <s v="Fndr"/>
    <s v="ADQUISICIÓN DE ACTIVOS NO FINANCIEROS (29)"/>
    <s v="Vehículos (29.03)"/>
    <n v="70604000"/>
    <n v="70604000"/>
    <n v="55700000"/>
    <n v="0"/>
    <n v="55700000"/>
    <n v="0"/>
    <n v="0"/>
    <n v="55700000"/>
    <n v="0"/>
    <n v="0"/>
    <n v="55700000"/>
    <n v="0"/>
    <n v="0"/>
    <n v="0"/>
    <n v="0"/>
    <n v="0"/>
    <n v="0"/>
    <n v="0"/>
    <n v="0"/>
    <n v="0"/>
    <n v="0"/>
    <n v="0"/>
    <n v="0"/>
    <n v="5570000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17"/>
    <s v="BIP"/>
    <s v="NORMALIZACION HOSPITAL DE ANCUD, PROVINCIA DE CHILOE"/>
    <s v="Ejecución"/>
    <s v="Gobierno Regional"/>
    <s v="Servicio de Salud Chiloe"/>
    <s v="Comunal"/>
    <s v=""/>
    <s v="Ancud"/>
    <s v=""/>
    <s v="Salud"/>
    <s v="08-03-2017"/>
    <s v="31-12-2017"/>
    <s v=""/>
    <s v=""/>
    <s v="Prov.Ley Nro 20.378 Transantiago"/>
    <s v="Al Gobierno Central (33.02)"/>
    <s v="Servicio de Salud Chiloé - FAR (33.02.036)"/>
    <n v="444287000"/>
    <n v="444287000"/>
    <n v="444287000"/>
    <n v="0"/>
    <n v="444287000"/>
    <n v="0"/>
    <n v="0"/>
    <n v="0"/>
    <n v="0"/>
    <n v="444287000"/>
    <n v="0"/>
    <n v="444287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18"/>
    <s v="BIP"/>
    <s v="NORMALIZACION HOSPITAL DE QUEILEN, PROVINCIA DE CHILOE"/>
    <s v="Ejecución"/>
    <s v="Gobierno Regional"/>
    <s v="Servicio de Salud Chiloe"/>
    <s v="Comunal"/>
    <s v=""/>
    <s v="Queilen"/>
    <s v=""/>
    <s v="Salud"/>
    <s v="08-03-2017"/>
    <s v="31-12-2017"/>
    <s v=""/>
    <s v=""/>
    <s v="Prov.Ley Nro 20.378 Transantiago"/>
    <s v="Al Gobierno Central (33.02)"/>
    <s v="Servicio de Salud Chiloé - FAR (33.02.036)"/>
    <n v="274126000"/>
    <n v="274126000"/>
    <n v="274126000"/>
    <n v="0"/>
    <n v="274126000"/>
    <n v="0"/>
    <n v="0"/>
    <n v="0"/>
    <n v="0"/>
    <n v="274126000"/>
    <n v="0"/>
    <n v="27412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19"/>
    <s v="BIP"/>
    <s v="TRANSFERENCIA SUBSIDIO A LA OPER. SISTEMA AUTOGENERACION ISLA LLINGUA"/>
    <s v="Ejecución"/>
    <s v="Gobierno Regional"/>
    <s v="Gobierno Regional"/>
    <s v="Provincial"/>
    <s v="CHILOE"/>
    <s v=""/>
    <s v=""/>
    <s v="Energía"/>
    <s v="01-06-2017"/>
    <s v="31-12-2017"/>
    <s v=""/>
    <s v=""/>
    <s v="Prov.Energización"/>
    <s v="Al Sector Privado (24.01)"/>
    <s v="Subsidio Operación Sistema de Autogeneración Energía en Zonas Aisladas (24.01.002)"/>
    <n v="75000000"/>
    <n v="75000000"/>
    <n v="145580763"/>
    <n v="75000000"/>
    <n v="70580763"/>
    <n v="0"/>
    <n v="0"/>
    <n v="70580763"/>
    <n v="0"/>
    <n v="0"/>
    <n v="70580763"/>
    <n v="0"/>
    <n v="0"/>
    <n v="0"/>
    <n v="0"/>
    <n v="0"/>
    <n v="0"/>
    <n v="0"/>
    <n v="0"/>
    <n v="0"/>
    <n v="0"/>
    <n v="0"/>
    <n v="0"/>
    <n v="70580763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0"/>
    <s v="BIP"/>
    <s v="TRANSFERENCIA SUBSIDIO A LA OPER. SISTEMA AUTOGENERACION ISLA QUENAC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85000000"/>
    <n v="85000000"/>
    <n v="137833002"/>
    <n v="85000000"/>
    <n v="52833002"/>
    <n v="0"/>
    <n v="0"/>
    <n v="52833002"/>
    <n v="0"/>
    <n v="0"/>
    <n v="52833002"/>
    <n v="0"/>
    <n v="0"/>
    <n v="0"/>
    <n v="0"/>
    <n v="0"/>
    <n v="0"/>
    <n v="0"/>
    <n v="0"/>
    <n v="0"/>
    <n v="0"/>
    <n v="0"/>
    <n v="0"/>
    <n v="52833002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1"/>
    <s v="BIP"/>
    <s v="TRANSFERENCIA SUBSIDIO A LA OPER. SISTEMA AUTOGENERACION ISLA APIAO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71000000"/>
    <n v="71000000"/>
    <n v="146726971"/>
    <n v="71000000"/>
    <n v="75726971"/>
    <n v="0"/>
    <n v="0"/>
    <n v="75726971"/>
    <n v="0"/>
    <n v="0"/>
    <n v="75726971"/>
    <n v="0"/>
    <n v="0"/>
    <n v="0"/>
    <n v="0"/>
    <n v="0"/>
    <n v="0"/>
    <n v="0"/>
    <n v="0"/>
    <n v="0"/>
    <n v="0"/>
    <n v="0"/>
    <n v="0"/>
    <n v="75726971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2"/>
    <s v="BIP"/>
    <s v="TRANSFERENCIA SUBSIDIO A LA OPER. SISTEMA AUTOGENERACION ISLA ALAO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60000000"/>
    <n v="60000000"/>
    <n v="143086159"/>
    <n v="60000000"/>
    <n v="83086159"/>
    <n v="0"/>
    <n v="0"/>
    <n v="83086159"/>
    <n v="0"/>
    <n v="0"/>
    <n v="83086159"/>
    <n v="0"/>
    <n v="0"/>
    <n v="0"/>
    <n v="0"/>
    <n v="0"/>
    <n v="0"/>
    <n v="0"/>
    <n v="0"/>
    <n v="0"/>
    <n v="0"/>
    <n v="0"/>
    <n v="0"/>
    <n v="83086159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3"/>
    <s v="BIP"/>
    <s v="TRANSFERENCIA SUBSIDIO A LA OPER. SISTEMA AUTOGENERACION ISLA CHAULINEC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65000000"/>
    <n v="65000000"/>
    <n v="133310163"/>
    <n v="65000000"/>
    <n v="68310163"/>
    <n v="0"/>
    <n v="0"/>
    <n v="68310163"/>
    <n v="0"/>
    <n v="0"/>
    <n v="68310163"/>
    <n v="0"/>
    <n v="0"/>
    <n v="0"/>
    <n v="0"/>
    <n v="0"/>
    <n v="0"/>
    <n v="0"/>
    <n v="0"/>
    <n v="0"/>
    <n v="0"/>
    <n v="0"/>
    <n v="0"/>
    <n v="68310163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4"/>
    <s v="BIP"/>
    <s v="TRANSFERENCIA  TRANSFERENCIA SUBSIDIO A LA OPER. SISTEMA AUTOGENERACION ISLA COLDITA"/>
    <s v="Ejecución"/>
    <s v="Gobierno Regional"/>
    <s v="Gobierno Regional"/>
    <s v="Provincial"/>
    <s v="CHILOE"/>
    <s v=""/>
    <s v=""/>
    <s v="Energía"/>
    <s v="01-05-2017"/>
    <s v="31-07-2017"/>
    <s v=""/>
    <s v=""/>
    <s v="Prov.Energización"/>
    <s v="Al Sector Privado (24.01)"/>
    <s v="Subsidio Operación Sistema de Autogeneración Energía en Zonas Aisladas (24.01.002)"/>
    <n v="160000000"/>
    <n v="160000000"/>
    <n v="160000000"/>
    <n v="0"/>
    <n v="160000000"/>
    <n v="0"/>
    <n v="0"/>
    <n v="0"/>
    <n v="0"/>
    <n v="160000000"/>
    <n v="0"/>
    <n v="16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5"/>
    <s v="BIP"/>
    <s v="TRANSFERENCIA SUBSIDIO A LA OPER. SISTEMA AUTOGENERACION ISLA LAITEC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175473000"/>
    <n v="175473000"/>
    <n v="175473000"/>
    <n v="0"/>
    <n v="175473000"/>
    <n v="0"/>
    <n v="0"/>
    <n v="43910431"/>
    <n v="0"/>
    <n v="131562569"/>
    <n v="43910431"/>
    <n v="131562569"/>
    <n v="0"/>
    <n v="0"/>
    <n v="0"/>
    <n v="0"/>
    <n v="0"/>
    <n v="0"/>
    <n v="0"/>
    <n v="0"/>
    <n v="0"/>
    <n v="0"/>
    <n v="0"/>
    <n v="43910431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6"/>
    <s v="BIP"/>
    <s v="TRANSFERENCIA SUBSIDIO A LA OPER. SISTEMA AUTOGENERACION ISLA CAILIN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160000000"/>
    <n v="160000000"/>
    <n v="162930034"/>
    <n v="0"/>
    <n v="162930034"/>
    <n v="0"/>
    <n v="0"/>
    <n v="162930034"/>
    <n v="0"/>
    <n v="0"/>
    <n v="162930034"/>
    <n v="0"/>
    <n v="0"/>
    <n v="0"/>
    <n v="0"/>
    <n v="0"/>
    <n v="0"/>
    <n v="0"/>
    <n v="0"/>
    <n v="0"/>
    <n v="0"/>
    <n v="0"/>
    <n v="0"/>
    <n v="162930034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7"/>
    <s v="BIP"/>
    <s v="TRANSFERENCIA SUBSIDIO A LA OPER. SISTEMA AUTOGENERACION ISLA QUEHUI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140000000"/>
    <n v="140000000"/>
    <n v="140000000"/>
    <n v="70000000"/>
    <n v="47318167"/>
    <n v="22681833"/>
    <n v="0"/>
    <n v="47318167"/>
    <n v="0"/>
    <n v="0"/>
    <n v="47318167"/>
    <n v="22681833"/>
    <n v="0"/>
    <n v="0"/>
    <n v="0"/>
    <n v="0"/>
    <n v="0"/>
    <n v="0"/>
    <n v="0"/>
    <n v="0"/>
    <n v="0"/>
    <n v="0"/>
    <n v="0"/>
    <n v="47318167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8"/>
    <s v="BIP"/>
    <s v="TRANSFERENCIA SUBSIDIO A LA OPER. SISTEMA AUTOGENERACION ISLA CAGUACH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250000000"/>
    <n v="250000000"/>
    <n v="250000000"/>
    <n v="0"/>
    <n v="250000000"/>
    <n v="0"/>
    <n v="0"/>
    <n v="37112108"/>
    <n v="0"/>
    <n v="212887892"/>
    <n v="37112108"/>
    <n v="212887892"/>
    <n v="0"/>
    <n v="0"/>
    <n v="0"/>
    <n v="0"/>
    <n v="0"/>
    <n v="0"/>
    <n v="0"/>
    <n v="0"/>
    <n v="0"/>
    <n v="0"/>
    <n v="0"/>
    <n v="37112108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29"/>
    <s v="BIP"/>
    <s v="TRANSFERENCIA SUBSIDIO A LA OPER. SISTEMA AUTOGENERACION ISLA MEULIN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300000000"/>
    <n v="300000000"/>
    <n v="300000000"/>
    <n v="0"/>
    <n v="300000000"/>
    <n v="0"/>
    <n v="0"/>
    <n v="30673416"/>
    <n v="0"/>
    <n v="269326584"/>
    <n v="30673416"/>
    <n v="269326584"/>
    <n v="0"/>
    <n v="0"/>
    <n v="0"/>
    <n v="0"/>
    <n v="0"/>
    <n v="0"/>
    <n v="0"/>
    <n v="0"/>
    <n v="0"/>
    <n v="0"/>
    <n v="0"/>
    <n v="30673416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30"/>
    <s v="BIP"/>
    <s v="TRANSFERENCIA SUBSIDIO A LA OPER. SISTEMA AUTOGENERACION AYACARA"/>
    <s v="Ejecución"/>
    <s v="Gobierno Regional"/>
    <s v="Gobierno Regional"/>
    <s v="Provincial"/>
    <s v="PALENA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150000000"/>
    <n v="150000000"/>
    <n v="150000000"/>
    <n v="0"/>
    <n v="150000000"/>
    <n v="0"/>
    <n v="0"/>
    <n v="0"/>
    <n v="0"/>
    <n v="150000000"/>
    <n v="0"/>
    <n v="15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31"/>
    <s v="BIP"/>
    <s v="TRANSFERENCIA SUBSIDIO A LA OPER. SISTEMA AUTOGENERACION ISLA TAC"/>
    <s v="Ejecución"/>
    <s v="Gobierno Regional"/>
    <s v="Gobierno Regional"/>
    <s v="Provincial"/>
    <s v="CHILOE"/>
    <s v=""/>
    <s v=""/>
    <s v="Energía"/>
    <s v="01-06-2017"/>
    <s v="31-07-2017"/>
    <s v=""/>
    <s v=""/>
    <s v="Prov.Energización"/>
    <s v="Al Sector Privado (24.01)"/>
    <s v="Subsidio Operación Sistema de Autogeneración Energía en Zonas Aisladas (24.01.002)"/>
    <n v="150000000"/>
    <n v="150000000"/>
    <n v="150000000"/>
    <n v="0"/>
    <n v="150000000"/>
    <n v="0"/>
    <n v="0"/>
    <n v="0"/>
    <n v="0"/>
    <n v="150000000"/>
    <n v="0"/>
    <n v="15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32"/>
    <s v="BIP"/>
    <s v="MEJORAMIENTO AVENIDA REPUBLICA, OSORNO."/>
    <s v="Ejecución"/>
    <s v="Gobierno Regional"/>
    <s v="Gobierno Regional"/>
    <s v="Comunal"/>
    <s v=""/>
    <s v="Osorno"/>
    <s v=""/>
    <s v="Transporte"/>
    <s v="01-03-2016"/>
    <s v="31-12-2016"/>
    <s v="RS"/>
    <s v=""/>
    <s v="Fndr"/>
    <s v="Proyectos (31.02)"/>
    <s v="Gastos Administrativos (31.02.001)"/>
    <n v="2000000"/>
    <n v="0"/>
    <n v="2000000"/>
    <n v="0"/>
    <n v="2000000"/>
    <n v="0"/>
    <n v="0"/>
    <n v="2000000"/>
    <n v="0"/>
    <n v="0"/>
    <n v="2000000"/>
    <n v="2000000"/>
    <n v="0"/>
    <n v="0"/>
    <n v="0"/>
    <n v="0"/>
    <n v="0"/>
    <n v="0"/>
    <n v="0"/>
    <n v="0"/>
    <n v="0"/>
    <n v="0"/>
    <n v="0"/>
    <n v="0"/>
    <n v="0"/>
    <n v="200000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432"/>
    <s v="BIP"/>
    <s v="MEJORAMIENTO AVENIDA REPUBLICA, OSORNO."/>
    <s v="Ejecución"/>
    <s v="Gobierno Regional"/>
    <s v="Gobierno Regional"/>
    <s v="Comunal"/>
    <s v=""/>
    <s v="Osorno"/>
    <s v=""/>
    <s v="Transporte"/>
    <s v="01-03-2016"/>
    <s v="31-12-2016"/>
    <s v="RS"/>
    <s v=""/>
    <s v="Fndr"/>
    <s v="Proyectos (31.02)"/>
    <s v="Consultorías (31.02.002)"/>
    <n v="70201000"/>
    <n v="0"/>
    <n v="70201000"/>
    <n v="0"/>
    <n v="0"/>
    <n v="70201000"/>
    <n v="0"/>
    <n v="0"/>
    <n v="0"/>
    <n v="0"/>
    <n v="0"/>
    <n v="7020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432"/>
    <s v="BIP"/>
    <s v="MEJORAMIENTO AVENIDA REPUBLICA, OSORNO."/>
    <s v="Ejecución"/>
    <s v="Gobierno Regional"/>
    <s v="Gobierno Regional"/>
    <s v="Comunal"/>
    <s v=""/>
    <s v="Osorno"/>
    <s v=""/>
    <s v="Transporte"/>
    <s v="01-03-2016"/>
    <s v="31-12-2016"/>
    <s v="RS"/>
    <s v=""/>
    <s v="Fndr"/>
    <s v="Proyectos (31.02)"/>
    <s v="Terrenos (31.02.003)"/>
    <n v="1372479000"/>
    <n v="0"/>
    <n v="1372479000"/>
    <n v="0"/>
    <n v="0"/>
    <n v="1372479000"/>
    <n v="0"/>
    <n v="0"/>
    <n v="0"/>
    <n v="0"/>
    <n v="0"/>
    <n v="137247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432"/>
    <s v="BIP"/>
    <s v="MEJORAMIENTO AVENIDA REPUBLICA, OSORNO."/>
    <s v="Ejecución"/>
    <s v="Gobierno Regional"/>
    <s v="Gobierno Regional"/>
    <s v="Comunal"/>
    <s v=""/>
    <s v="Osorno"/>
    <s v=""/>
    <s v="Transporte"/>
    <s v="01-03-2016"/>
    <s v="31-12-2016"/>
    <s v="RS"/>
    <s v=""/>
    <s v="Fndr"/>
    <s v="Proyectos (31.02)"/>
    <s v="Obras Civiles (31.02.004)"/>
    <n v="6360966000"/>
    <n v="7805646"/>
    <n v="7805646000"/>
    <n v="0"/>
    <n v="158000000"/>
    <n v="7647646000"/>
    <n v="0"/>
    <n v="0"/>
    <n v="0"/>
    <n v="158000000"/>
    <n v="0"/>
    <n v="780564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433"/>
    <s v="OTRO"/>
    <s v="DIAGNOSTICO ACTUALIZACION PLAN REGULADOR COMUNAL DE PUERTO VARAS"/>
    <s v="Ejecución"/>
    <s v="Gobierno Regional"/>
    <s v="I. Municipalidad de Puerto Varas"/>
    <s v="Comunal"/>
    <s v=""/>
    <s v="Puerto Varas"/>
    <s v=""/>
    <s v="Multisectorial"/>
    <s v="01-04-2015"/>
    <s v="31-12-2015"/>
    <s v=""/>
    <s v=""/>
    <s v="Fndr"/>
    <s v="Servicios Tecnicos y Profesionales (22.11)"/>
    <s v="Estudios e Investigaciones (22.11.001)"/>
    <n v="81340000"/>
    <n v="81340000"/>
    <n v="74100000"/>
    <n v="29640000"/>
    <n v="44460000"/>
    <n v="0"/>
    <n v="0"/>
    <n v="44460000"/>
    <n v="25935000"/>
    <n v="0"/>
    <n v="18525000"/>
    <n v="25935000"/>
    <n v="0"/>
    <n v="0"/>
    <n v="0"/>
    <n v="0"/>
    <n v="0"/>
    <n v="0"/>
    <n v="0"/>
    <n v="0"/>
    <n v="0"/>
    <n v="1852500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34"/>
    <s v="OTRO"/>
    <s v="FESTIVAL DE ARPISTAS…ARPAS AL FIN DEL MUNDO"/>
    <s v="Ejecución"/>
    <s v="Gobierno Regional"/>
    <s v="Gobierno Regional"/>
    <s v="Comunal"/>
    <s v=""/>
    <s v="Puerto Varas"/>
    <s v=""/>
    <s v="Educación y Cultura"/>
    <s v="17-07-2017"/>
    <s v="31-12-2017"/>
    <s v=""/>
    <s v=""/>
    <s v="Fndr"/>
    <s v="Al Sector Privado (24.01)"/>
    <s v="Actividades Culturales (24.01.001)"/>
    <n v="3100000"/>
    <n v="3100000"/>
    <n v="3100000"/>
    <n v="0"/>
    <n v="3100000"/>
    <n v="0"/>
    <n v="0"/>
    <n v="3100000"/>
    <n v="0"/>
    <n v="0"/>
    <n v="3100000"/>
    <n v="3100000"/>
    <n v="0"/>
    <n v="0"/>
    <n v="0"/>
    <n v="0"/>
    <n v="0"/>
    <n v="0"/>
    <n v="0"/>
    <n v="0"/>
    <n v="0"/>
    <n v="0"/>
    <n v="0"/>
    <n v="0"/>
    <n v="0"/>
    <n v="3100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35"/>
    <s v="OTRO"/>
    <s v="CANTAMAR NAVEGA POR QUINCHAO"/>
    <s v="Ejecución"/>
    <s v="Gobierno Regional"/>
    <s v="Gobierno Regional"/>
    <s v="Comunal"/>
    <s v=""/>
    <s v="Puerto Montt"/>
    <s v=""/>
    <s v="Educación y Cultura"/>
    <s v="17-07-2017"/>
    <s v="31-12-2017"/>
    <s v=""/>
    <s v=""/>
    <s v="Fndr"/>
    <s v="Al Sector Privado (24.01)"/>
    <s v="Actividades Culturales (24.01.001)"/>
    <n v="3000000"/>
    <n v="3000000"/>
    <n v="3000000"/>
    <n v="0"/>
    <n v="3000000"/>
    <n v="0"/>
    <n v="0"/>
    <n v="3000000"/>
    <n v="0"/>
    <n v="0"/>
    <n v="3000000"/>
    <n v="3000000"/>
    <n v="0"/>
    <n v="0"/>
    <n v="0"/>
    <n v="0"/>
    <n v="0"/>
    <n v="0"/>
    <n v="0"/>
    <n v="0"/>
    <n v="0"/>
    <n v="0"/>
    <n v="0"/>
    <n v="0"/>
    <n v="0"/>
    <n v="3000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36"/>
    <s v="OTRO"/>
    <s v="REITIMIENTO DE CHANCHO 2017"/>
    <s v="Ejecución"/>
    <s v="Gobierno Regional"/>
    <s v="I. Municipalidad de Queilen"/>
    <s v="Comunal"/>
    <s v=""/>
    <s v="Queilen"/>
    <s v=""/>
    <s v="Educación y Cultura"/>
    <s v="17-07-2017"/>
    <s v="31-12-2017"/>
    <s v=""/>
    <s v=""/>
    <s v="Fndr"/>
    <s v="A Otras Entidades Públicas (24.03)"/>
    <s v="Municipalidades - Actividades Culturales (24.03.001)"/>
    <n v="4000000"/>
    <n v="4000000"/>
    <n v="4000000"/>
    <n v="0"/>
    <n v="4000000"/>
    <n v="0"/>
    <n v="0"/>
    <n v="4000000"/>
    <n v="4000000"/>
    <n v="0"/>
    <n v="0"/>
    <n v="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37"/>
    <s v="OTRO"/>
    <s v="LA MUSICA Y DANZA, LA MEJOR TERAPIA DE AMOR PARA JOVENES DE SECTORES VULNERABLES"/>
    <s v="Ejecución"/>
    <s v="Gobierno Regional"/>
    <s v="Gobierno Regional"/>
    <s v="Comunal"/>
    <s v=""/>
    <s v="Puerto Montt"/>
    <s v=""/>
    <s v="Defensa y Seguridad"/>
    <s v="17-07-2017"/>
    <s v="31-12-2017"/>
    <s v=""/>
    <s v=""/>
    <s v="Fndr"/>
    <s v="Al Sector Privado (24.01)"/>
    <s v="Actividades de Seguridad Ciudadana (24.01.005)"/>
    <n v="4839880"/>
    <n v="4839880"/>
    <n v="4839880"/>
    <n v="0"/>
    <n v="4839880"/>
    <n v="0"/>
    <n v="0"/>
    <n v="4839880"/>
    <n v="0"/>
    <n v="0"/>
    <n v="4839880"/>
    <n v="4839880"/>
    <n v="0"/>
    <n v="0"/>
    <n v="0"/>
    <n v="0"/>
    <n v="0"/>
    <n v="0"/>
    <n v="0"/>
    <n v="0"/>
    <n v="0"/>
    <n v="0"/>
    <n v="0"/>
    <n v="0"/>
    <n v="0"/>
    <n v="483988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38"/>
    <s v="OTRO"/>
    <s v="TALLER FOLKLORICO INSTRUMENTAL ORIENTADO A JOVENES VULNERABLES"/>
    <s v="Ejecución"/>
    <s v="Gobierno Regional"/>
    <s v="Gobierno Regional"/>
    <s v="Comunal"/>
    <s v=""/>
    <s v="Puerto Varas"/>
    <s v=""/>
    <s v="Defensa y Seguridad"/>
    <s v="17-07-2017"/>
    <s v="31-12-2017"/>
    <s v=""/>
    <s v=""/>
    <s v="Fndr"/>
    <s v="Al Sector Privado (24.01)"/>
    <s v="Actividades de Seguridad Ciudadana (24.01.005)"/>
    <n v="5000000"/>
    <n v="5000000"/>
    <n v="5000000"/>
    <n v="0"/>
    <n v="5000000"/>
    <n v="0"/>
    <n v="0"/>
    <n v="5000000"/>
    <n v="0"/>
    <n v="0"/>
    <n v="5000000"/>
    <n v="5000000"/>
    <n v="0"/>
    <n v="0"/>
    <n v="0"/>
    <n v="0"/>
    <n v="0"/>
    <n v="0"/>
    <n v="0"/>
    <n v="0"/>
    <n v="0"/>
    <n v="0"/>
    <n v="0"/>
    <n v="0"/>
    <n v="0"/>
    <n v="50000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39"/>
    <s v="BIP"/>
    <s v="CONSTRUCCION APR MILLANTUE-HUELLELHUE-PUTRIHUE-RIO BLANCO, RIO NEGRO"/>
    <s v="Ejecución"/>
    <s v="Gobierno Regional"/>
    <s v="I. Municipalidad de Rio Negro"/>
    <s v="Comunal"/>
    <s v=""/>
    <s v="Rio Negro"/>
    <s v=""/>
    <s v="Agua Potable y Alcantarillado"/>
    <s v="01-01-2013"/>
    <s v="31-12-2013"/>
    <s v="RS"/>
    <s v=""/>
    <s v="Prov.Infraestructura Rural"/>
    <s v="Proyectos (31.02)"/>
    <s v="Consultorías (31.02.002)"/>
    <n v="18804000"/>
    <n v="18804000"/>
    <n v="22000000"/>
    <n v="22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439"/>
    <s v="BIP"/>
    <s v="CONSTRUCCION APR MILLANTUE-HUELLELHUE-PUTRIHUE-RIO BLANCO, RIO NEGRO"/>
    <s v="Ejecución"/>
    <s v="Gobierno Regional"/>
    <s v="I. Municipalidad de Rio Negro"/>
    <s v="Comunal"/>
    <s v=""/>
    <s v="Rio Negro"/>
    <s v=""/>
    <s v="Agua Potable y Alcantarillado"/>
    <s v="01-01-2013"/>
    <s v="31-12-2013"/>
    <s v="RS"/>
    <s v=""/>
    <s v="Prov.Infraestructura Rural"/>
    <s v="Proyectos (31.02)"/>
    <s v="Obras Civiles (31.02.004)"/>
    <n v="1097955000"/>
    <n v="1097955000"/>
    <n v="965390835"/>
    <n v="931589363"/>
    <n v="33801472"/>
    <n v="0"/>
    <n v="0"/>
    <n v="33801472"/>
    <n v="0"/>
    <n v="0"/>
    <n v="33801472"/>
    <n v="0"/>
    <n v="0"/>
    <n v="0"/>
    <n v="0"/>
    <n v="0"/>
    <n v="0"/>
    <n v="0"/>
    <n v="0"/>
    <n v="0"/>
    <n v="0"/>
    <n v="0"/>
    <n v="0"/>
    <n v="0"/>
    <n v="0"/>
    <n v="33801472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440"/>
    <s v="BIP"/>
    <s v="REPOSICION SEDE MULTIFUNCIONAL SECTOR PUMILLAHUE"/>
    <s v="Ejecución"/>
    <s v="Gobierno Regional"/>
    <s v="I. Municipalidad de Ancud"/>
    <s v="Comunal"/>
    <s v=""/>
    <s v="Ancud"/>
    <s v=""/>
    <s v="Multisectorial"/>
    <s v="01-05-2017"/>
    <s v="31-12-2017"/>
    <s v=""/>
    <s v=""/>
    <s v="Fndr"/>
    <s v="A Otras Entidades Públicas (33.03)"/>
    <s v="Municipalidades (Fondo Regional de Iniciativa Local) (33.03.125)"/>
    <n v="45058000"/>
    <n v="45058000"/>
    <n v="45058000"/>
    <n v="0"/>
    <n v="45058000"/>
    <n v="0"/>
    <n v="0"/>
    <n v="0"/>
    <n v="0"/>
    <n v="45058000"/>
    <n v="0"/>
    <n v="450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1"/>
    <s v="BIP"/>
    <s v="REPOSICION MULTICANCHA POBLACIÓN FÁTIMA, ANCUD"/>
    <s v="Ejecución"/>
    <s v="Gobierno Regional"/>
    <s v="I. Municipalidad de Ancud"/>
    <s v="Comunal"/>
    <s v=""/>
    <s v="Ancud"/>
    <s v=""/>
    <s v="Deportes"/>
    <s v="01-06-2017"/>
    <s v="31-12-2017"/>
    <s v=""/>
    <s v=""/>
    <s v="Fndr"/>
    <s v="A Otras Entidades Públicas (33.03)"/>
    <s v="Municipalidades (Fondo Regional de Iniciativa Local) (33.03.125)"/>
    <n v="68549000"/>
    <n v="68549000"/>
    <n v="68549000"/>
    <n v="0"/>
    <n v="68549000"/>
    <n v="0"/>
    <n v="0"/>
    <n v="0"/>
    <n v="0"/>
    <n v="68549000"/>
    <n v="0"/>
    <n v="6854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2"/>
    <s v="BIP"/>
    <s v="CONSTRUCCION ALUMBRADO PÚBLICO DIVERSOS SECTORES RURALES"/>
    <s v="Ejecución"/>
    <s v="Gobierno Regional"/>
    <s v="I. Municipalidad de Ancud"/>
    <s v="Comunal"/>
    <s v=""/>
    <s v="Ancud"/>
    <s v=""/>
    <s v="Energía"/>
    <s v="01-06-2017"/>
    <s v="31-12-2017"/>
    <s v=""/>
    <s v=""/>
    <s v="Fndr"/>
    <s v="A Otras Entidades Públicas (33.03)"/>
    <s v="Municipalidades (Fondo Regional de Iniciativa Local) (33.03.125)"/>
    <n v="27174000"/>
    <n v="27174000"/>
    <n v="27174000"/>
    <n v="0"/>
    <n v="27174000"/>
    <n v="0"/>
    <n v="0"/>
    <n v="0"/>
    <n v="0"/>
    <n v="27174000"/>
    <n v="0"/>
    <n v="2717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3"/>
    <s v="BIP"/>
    <s v="AMPLIACION Y NORMALIZACIÓN EDIFICIO MUNICIPAL"/>
    <s v="Ejecución"/>
    <s v="Gobierno Regional"/>
    <s v="I. Municipalidad de Castro"/>
    <s v="Comunal"/>
    <s v=""/>
    <s v="Castro"/>
    <s v=""/>
    <s v="Multisectorial"/>
    <s v="01-04-2017"/>
    <s v="31-12-2017"/>
    <s v=""/>
    <s v=""/>
    <s v="Fndr"/>
    <s v="A Otras Entidades Públicas (33.03)"/>
    <s v="Municipalidades (Fondo Regional de Iniciativa Local) (33.03.125)"/>
    <n v="65000000"/>
    <n v="65000000"/>
    <n v="65000000"/>
    <n v="0"/>
    <n v="65000000"/>
    <n v="0"/>
    <n v="0"/>
    <n v="0"/>
    <n v="0"/>
    <n v="65000000"/>
    <n v="0"/>
    <n v="65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4"/>
    <s v="BIP"/>
    <s v="CONSTRUCCION CENTRO COMUNITARIO POLIFUNCIONAL ISLA DE QUEHUI, CASTRO"/>
    <s v="Ejecución"/>
    <s v="Gobierno Regional"/>
    <s v="I. Municipalidad de Castro"/>
    <s v="Comunal"/>
    <s v=""/>
    <s v="Castro"/>
    <s v=""/>
    <s v="Multisectorial"/>
    <s v="01-04-2017"/>
    <s v="31-12-2017"/>
    <s v=""/>
    <s v=""/>
    <s v="Fndr"/>
    <s v="A Otras Entidades Públicas (33.03)"/>
    <s v="Municipalidades (Fondo Regional de Iniciativa Local) (33.03.125)"/>
    <n v="75000000"/>
    <n v="75000000"/>
    <n v="75000000"/>
    <n v="0"/>
    <n v="75000000"/>
    <n v="0"/>
    <n v="0"/>
    <n v="0"/>
    <n v="0"/>
    <n v="75000000"/>
    <n v="0"/>
    <n v="75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5"/>
    <s v="BIP"/>
    <s v="CONSTRUCCION CANCHA DE FUTBOL SECTOR NALHUITAD, CHONCHI"/>
    <s v="Ejecución"/>
    <s v="Gobierno Regional"/>
    <s v="I. Municipalidad de Chonchi"/>
    <s v="Comunal"/>
    <s v=""/>
    <s v="Chonchi"/>
    <s v=""/>
    <s v="Deportes"/>
    <s v="01-04-2017"/>
    <s v="31-12-2017"/>
    <s v=""/>
    <s v=""/>
    <s v="Fndr"/>
    <s v="A Otras Entidades Públicas (33.03)"/>
    <s v="Municipalidades (Fondo Regional de Iniciativa Local) (33.03.125)"/>
    <n v="60000000"/>
    <n v="60000000"/>
    <n v="60000000"/>
    <n v="0"/>
    <n v="60000000"/>
    <n v="0"/>
    <n v="0"/>
    <n v="0"/>
    <n v="0"/>
    <n v="60000000"/>
    <n v="0"/>
    <n v="6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6"/>
    <s v="BIP"/>
    <s v="CONSTRUCCION MULTICANCHA POBLACION SAN CARLOS, CHONCHI"/>
    <s v="Ejecución"/>
    <s v="Gobierno Regional"/>
    <s v="I. Municipalidad de Chonchi"/>
    <s v="Comunal"/>
    <s v=""/>
    <s v="Chonchi"/>
    <s v=""/>
    <s v="Multisectorial"/>
    <s v="01-04-2017"/>
    <s v="31-12-2017"/>
    <s v=""/>
    <s v=""/>
    <s v="Fndr"/>
    <s v="A Otras Entidades Públicas (33.03)"/>
    <s v="Municipalidades (Fondo Regional de Iniciativa Local) (33.03.125)"/>
    <n v="80782000"/>
    <n v="80782000"/>
    <n v="80782000"/>
    <n v="0"/>
    <n v="80782000"/>
    <n v="0"/>
    <n v="0"/>
    <n v="0"/>
    <n v="0"/>
    <n v="80782000"/>
    <n v="0"/>
    <n v="8078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6"/>
    <s v="BIP"/>
    <s v="CONSTRUCCION MULTICANCHA POBLACION SAN CARLOS, CHONCHI"/>
    <s v="Ejecución"/>
    <s v="Gobierno Regional"/>
    <s v="I. Municipalidad de Chonchi"/>
    <s v="Comunal"/>
    <s v=""/>
    <s v="Chonchi"/>
    <s v=""/>
    <s v="Multisectorial"/>
    <s v="01-04-2017"/>
    <s v="31-12-2017"/>
    <s v=""/>
    <s v=""/>
    <s v="Fndr"/>
    <s v="A Otras Entidades Públicas (33.03)"/>
    <s v="No Definido ()"/>
    <n v="80782000"/>
    <n v="80782000"/>
    <n v="80782000"/>
    <n v="0"/>
    <n v="80782000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7"/>
    <s v="BIP"/>
    <s v="CONSTRUCCION PLAZA DE JUEGOS POBLACIÓN VILLA BICENTENARIO"/>
    <s v="Ejecución"/>
    <s v="Gobierno Regional"/>
    <s v="I. Municipalidad de Curaco de Velez"/>
    <s v="Comunal"/>
    <s v=""/>
    <s v="Curaco de Velez"/>
    <s v=""/>
    <s v="Multisectorial"/>
    <s v="01-04-2017"/>
    <s v="31-12-2017"/>
    <s v=""/>
    <s v=""/>
    <s v="Fndr"/>
    <s v="A Otras Entidades Públicas (33.03)"/>
    <s v="Municipalidades (Fondo Regional de Iniciativa Local) (33.03.125)"/>
    <n v="61569000"/>
    <n v="61569000"/>
    <n v="61569000"/>
    <n v="0"/>
    <n v="61569000"/>
    <n v="0"/>
    <n v="0"/>
    <n v="0"/>
    <n v="0"/>
    <n v="61569000"/>
    <n v="0"/>
    <n v="6156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8"/>
    <s v="BIP"/>
    <s v="CONSTRUCCION ESTANQUES ACUMULACIÓN DE AGUA APOYO BOMBEROS"/>
    <s v="Ejecución"/>
    <s v="Gobierno Regional"/>
    <s v="I. Municipalidad de Curaco de Velez"/>
    <s v="Comunal"/>
    <s v=""/>
    <s v="Curaco de Velez"/>
    <s v=""/>
    <s v="Multisectorial"/>
    <s v="01-04-2017"/>
    <s v="31-12-2017"/>
    <s v=""/>
    <s v=""/>
    <s v="Fndr"/>
    <s v="A Otras Entidades Públicas (33.03)"/>
    <s v="Municipalidades (Fondo Regional de Iniciativa Local) (33.03.125)"/>
    <n v="52725000"/>
    <n v="52725000"/>
    <n v="52725000"/>
    <n v="0"/>
    <n v="52725000"/>
    <n v="0"/>
    <n v="0"/>
    <n v="0"/>
    <n v="0"/>
    <n v="52725000"/>
    <n v="0"/>
    <n v="5272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9"/>
    <s v="BIP"/>
    <s v="MEJORAMIENTO MULTICANCHA PATINODROMO"/>
    <s v="Ejecución"/>
    <s v="Gobierno Regional"/>
    <s v="I. Municipalidad de Curaco de Velez"/>
    <s v="Comunal"/>
    <s v=""/>
    <s v="Curaco de Velez"/>
    <s v=""/>
    <s v="Multisectorial"/>
    <s v="01-04-2017"/>
    <s v="31-12-2017"/>
    <s v=""/>
    <s v=""/>
    <s v="Fndr"/>
    <s v="A Otras Entidades Públicas (33.03)"/>
    <s v="Municipalidades (Fondo Regional de Iniciativa Local) (33.03.125)"/>
    <n v="26488000"/>
    <n v="26488000"/>
    <n v="26488000"/>
    <n v="0"/>
    <n v="26488000"/>
    <n v="0"/>
    <n v="0"/>
    <n v="0"/>
    <n v="0"/>
    <n v="26488000"/>
    <n v="0"/>
    <n v="264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49"/>
    <s v="BIP"/>
    <s v="MEJORAMIENTO MULTICANCHA PATINODROMO"/>
    <s v="Ejecución"/>
    <s v="Gobierno Regional"/>
    <s v="I. Municipalidad de Curaco de Velez"/>
    <s v="Comunal"/>
    <s v=""/>
    <s v="Curaco de Velez"/>
    <s v=""/>
    <s v="Multisectorial"/>
    <s v="01-04-2017"/>
    <s v="31-12-2017"/>
    <s v=""/>
    <s v=""/>
    <s v="Fndr"/>
    <s v="A Otras Entidades Públicas (33.03)"/>
    <s v="Municipalidades (Fondo Regional de Iniciativa Local) (33.03.125)"/>
    <n v="26488000"/>
    <n v="26488000"/>
    <n v="26488000"/>
    <n v="0"/>
    <n v="26488000"/>
    <n v="0"/>
    <n v="0"/>
    <n v="0"/>
    <n v="0"/>
    <n v="26488000"/>
    <n v="0"/>
    <n v="2648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0"/>
    <s v="BIP"/>
    <s v="CONSTRUCCION ESCENARIO PARQUE MUNICIPAL TEGUEL"/>
    <s v="Ejecución"/>
    <s v="Gobierno Regional"/>
    <s v="I. Municipalidad de Dalcahue"/>
    <s v="Comunal"/>
    <s v=""/>
    <s v="Dalcahue"/>
    <s v=""/>
    <s v="Educación y Cultura"/>
    <s v="01-04-2017"/>
    <s v="31-12-2017"/>
    <s v=""/>
    <s v=""/>
    <s v="Fndr"/>
    <s v="A Otras Entidades Públicas (33.03)"/>
    <s v="Municipalidades (Fondo Regional de Iniciativa Local) (33.03.125)"/>
    <n v="60000000"/>
    <n v="60000000"/>
    <n v="60000000"/>
    <n v="0"/>
    <n v="60000000"/>
    <n v="0"/>
    <n v="0"/>
    <n v="0"/>
    <n v="0"/>
    <n v="60000000"/>
    <n v="0"/>
    <n v="6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1"/>
    <s v="BIP"/>
    <s v="CONSTRUCCION PARADEROS URBANOS, CIUDAD DE DALCAHUE"/>
    <s v="Ejecución"/>
    <s v="Gobierno Regional"/>
    <s v="I. Municipalidad de Dalcahue"/>
    <s v="Comunal"/>
    <s v=""/>
    <s v="Dalcahue"/>
    <s v=""/>
    <s v="Transporte"/>
    <s v="01-04-2017"/>
    <s v="31-12-2017"/>
    <s v=""/>
    <s v=""/>
    <s v="Fndr"/>
    <s v="A Otras Entidades Públicas (33.03)"/>
    <s v="Municipalidades (Fondo Regional de Iniciativa Local) (33.03.125)"/>
    <n v="40000000"/>
    <n v="40000000"/>
    <n v="40000000"/>
    <n v="0"/>
    <n v="40000000"/>
    <n v="0"/>
    <n v="0"/>
    <n v="0"/>
    <n v="0"/>
    <n v="40000000"/>
    <n v="0"/>
    <n v="4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2"/>
    <s v="BIP"/>
    <s v="CONSTRUCCION CENTRO COMUNITARIO C.D. CHILOE - APAHUEN"/>
    <s v="Ejecución"/>
    <s v="Gobierno Regional"/>
    <s v="I. Municipalidad de Puqueldon"/>
    <s v="Comunal"/>
    <s v=""/>
    <s v="Puqueldon"/>
    <s v=""/>
    <s v="Multisectorial"/>
    <s v="01-06-2017"/>
    <s v="31-12-2017"/>
    <s v=""/>
    <s v=""/>
    <s v="Fndr"/>
    <s v="A Otras Entidades Públicas (33.03)"/>
    <s v="Municipalidades (Fondo Regional de Iniciativa Local) (33.03.125)"/>
    <n v="80000000"/>
    <n v="80000000"/>
    <n v="80000000"/>
    <n v="0"/>
    <n v="80000000"/>
    <n v="0"/>
    <n v="0"/>
    <n v="0"/>
    <n v="0"/>
    <n v="80000000"/>
    <n v="0"/>
    <n v="8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3"/>
    <s v="BIP"/>
    <s v="CONSTRUCCION CENTRO COMUNITARIO JUNTA VECINOS CHULCHUY"/>
    <s v="Ejecución"/>
    <s v="Gobierno Regional"/>
    <s v="I. Municipalidad de Puqueldon"/>
    <s v="Comunal"/>
    <s v=""/>
    <s v="Puqueldon"/>
    <s v=""/>
    <s v="Multisectorial"/>
    <s v="01-06-2017"/>
    <s v="31-12-2017"/>
    <s v=""/>
    <s v=""/>
    <s v="Fndr"/>
    <s v="A Otras Entidades Públicas (33.03)"/>
    <s v="Municipalidades (Fondo Regional de Iniciativa Local) (33.03.125)"/>
    <n v="60000000"/>
    <n v="60000000"/>
    <n v="60000000"/>
    <n v="0"/>
    <n v="60000000"/>
    <n v="0"/>
    <n v="0"/>
    <n v="0"/>
    <n v="0"/>
    <n v="60000000"/>
    <n v="0"/>
    <n v="6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4"/>
    <s v="BIP"/>
    <s v="CONSTRUCCION MODULOS DE VENTA SECTOR DE LELBUN"/>
    <s v="Ejecución"/>
    <s v="Gobierno Regional"/>
    <s v="I. Municipalidad de Queilen"/>
    <s v="Comunal"/>
    <s v=""/>
    <s v="Queilen"/>
    <s v=""/>
    <s v="Multisectorial"/>
    <s v="01-05-2017"/>
    <s v="31-12-2017"/>
    <s v=""/>
    <s v=""/>
    <s v="Fndr"/>
    <s v="A Otras Entidades Públicas (33.03)"/>
    <s v="Municipalidades (Fondo Regional de Iniciativa Local) (33.03.125)"/>
    <n v="50781000"/>
    <n v="50781000"/>
    <n v="50781000"/>
    <n v="0"/>
    <n v="50781000"/>
    <n v="0"/>
    <n v="0"/>
    <n v="0"/>
    <n v="0"/>
    <n v="50781000"/>
    <n v="0"/>
    <n v="5078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5"/>
    <s v="BIP"/>
    <s v="CONSTRUCCION CENTRO COMUNITARIO SECTOR DE DETICO, QUEILEN"/>
    <s v="Ejecución"/>
    <s v="Gobierno Regional"/>
    <s v="I. Municipalidad de Queilen"/>
    <s v="Comunal"/>
    <s v=""/>
    <s v="Queilen"/>
    <s v=""/>
    <s v="Multisectorial"/>
    <s v="01-05-2017"/>
    <s v="31-12-2017"/>
    <s v=""/>
    <s v=""/>
    <s v="Fndr"/>
    <s v="A Otras Entidades Públicas (33.03)"/>
    <s v="Municipalidades (Fondo Regional de Iniciativa Local) (33.03.125)"/>
    <n v="45000000"/>
    <n v="45000000"/>
    <n v="45000000"/>
    <n v="0"/>
    <n v="45000000"/>
    <n v="0"/>
    <n v="0"/>
    <n v="0"/>
    <n v="0"/>
    <n v="45000000"/>
    <n v="0"/>
    <n v="45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6"/>
    <s v="BIP"/>
    <s v="CONSTRUCCION CENTRO COMUNITARIO SECTOR DE PAILDAD, QUEILEN"/>
    <s v="Ejecución"/>
    <s v="Gobierno Regional"/>
    <s v="I. Municipalidad de Queilen"/>
    <s v="Comunal"/>
    <s v=""/>
    <s v="Queilen"/>
    <s v=""/>
    <s v="Multisectorial"/>
    <s v="01-05-2017"/>
    <s v="31-12-2017"/>
    <s v=""/>
    <s v=""/>
    <s v="Fndr"/>
    <s v="A Otras Entidades Públicas (33.03)"/>
    <s v="Municipalidades (Fondo Regional de Iniciativa Local) (33.03.125)"/>
    <n v="45000000"/>
    <n v="45000000"/>
    <n v="45000000"/>
    <n v="0"/>
    <n v="45000000"/>
    <n v="0"/>
    <n v="0"/>
    <n v="0"/>
    <n v="0"/>
    <n v="45000000"/>
    <n v="0"/>
    <n v="45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6"/>
    <s v="BIP"/>
    <s v="CONSTRUCCION CENTRO COMUNITARIO SECTOR DE PAILDAD, QUEILEN"/>
    <s v="Ejecución"/>
    <s v="Gobierno Regional"/>
    <s v="I. Municipalidad de Queilen"/>
    <s v="Comunal"/>
    <s v=""/>
    <s v="Queilen"/>
    <s v=""/>
    <s v="Multisectorial"/>
    <s v="01-05-2017"/>
    <s v="31-12-2017"/>
    <s v=""/>
    <s v=""/>
    <s v="Fndr"/>
    <s v="A Otras Entidades Públicas (33.03)"/>
    <s v="No Definido ()"/>
    <n v="45000000"/>
    <n v="45000000"/>
    <n v="45000000"/>
    <n v="0"/>
    <n v="45000000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7"/>
    <s v="BIP"/>
    <s v="CONSTRUCCION MEDIALUNA, COMUNA DE QUELLON"/>
    <s v="Ejecución"/>
    <s v="Gobierno Regional"/>
    <s v="I. Municipalidad de Quellon"/>
    <s v="Comunal"/>
    <s v=""/>
    <s v="Quellon"/>
    <s v=""/>
    <s v="Deportes"/>
    <s v="01-05-2017"/>
    <s v="31-12-2017"/>
    <s v=""/>
    <s v=""/>
    <s v="Fndr"/>
    <s v="A Otras Entidades Públicas (33.03)"/>
    <s v="Municipalidades (Fondo Regional de Iniciativa Local) (33.03.125)"/>
    <n v="70000000"/>
    <n v="70000000"/>
    <n v="70000000"/>
    <n v="0"/>
    <n v="70000000"/>
    <n v="0"/>
    <n v="0"/>
    <n v="0"/>
    <n v="0"/>
    <n v="70000000"/>
    <n v="0"/>
    <n v="7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8"/>
    <s v="BIP"/>
    <s v="CONSTRUCCION SKATEPARK, COMUNA DE QUELLON"/>
    <s v="Ejecución"/>
    <s v="Gobierno Regional"/>
    <s v="I. Municipalidad de Quellon"/>
    <s v="Comunal"/>
    <s v=""/>
    <s v="Quellon"/>
    <s v=""/>
    <s v="Deportes"/>
    <s v="01-05-2017"/>
    <s v="31-12-2017"/>
    <s v=""/>
    <s v=""/>
    <s v="Fndr"/>
    <s v="A Otras Entidades Públicas (33.03)"/>
    <s v="Municipalidades (Fondo Regional de Iniciativa Local) (33.03.125)"/>
    <n v="70000000"/>
    <n v="70000000"/>
    <n v="70000000"/>
    <n v="0"/>
    <n v="70000000"/>
    <n v="0"/>
    <n v="0"/>
    <n v="0"/>
    <n v="0"/>
    <n v="70000000"/>
    <n v="0"/>
    <n v="70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59"/>
    <s v="BIP"/>
    <s v="MEJORAMIENTO PLAZA DE MECHUQUE, COMUNA DE QUEMCHI"/>
    <s v="Ejecución"/>
    <s v="Gobierno Regional"/>
    <s v="I. Municipalidad de Quemchi"/>
    <s v="Comunal"/>
    <s v=""/>
    <s v="Quemchi"/>
    <s v=""/>
    <s v="Multisectorial"/>
    <s v="01-04-2017"/>
    <s v="31-12-2017"/>
    <s v=""/>
    <s v=""/>
    <s v="Fndr"/>
    <s v="A Otras Entidades Públicas (33.03)"/>
    <s v="Municipalidades (Fondo Regional de Iniciativa Local) (33.03.125)"/>
    <n v="72812000"/>
    <n v="72812000"/>
    <n v="72812000"/>
    <n v="0"/>
    <n v="72812000"/>
    <n v="0"/>
    <n v="0"/>
    <n v="0"/>
    <n v="0"/>
    <n v="72812000"/>
    <n v="0"/>
    <n v="7281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60"/>
    <s v="BIP"/>
    <s v="REPOSICION MULTICANCHA Y JUEGOS INFANTILES ESTERO SANGRA, QUEMCHI"/>
    <s v="Ejecución"/>
    <s v="Gobierno Regional"/>
    <s v="I. Municipalidad de Quemchi"/>
    <s v="Comunal"/>
    <s v=""/>
    <s v="Quemchi"/>
    <s v=""/>
    <s v="Multisectorial"/>
    <s v="01-04-2017"/>
    <s v="31-12-2017"/>
    <s v=""/>
    <s v=""/>
    <s v="Fndr"/>
    <s v="A Otras Entidades Públicas (33.03)"/>
    <s v="Municipalidades (Fondo Regional de Iniciativa Local) (33.03.125)"/>
    <n v="67969000"/>
    <n v="67969000"/>
    <n v="67969000"/>
    <n v="0"/>
    <n v="67969000"/>
    <n v="0"/>
    <n v="0"/>
    <n v="0"/>
    <n v="0"/>
    <n v="67969000"/>
    <n v="0"/>
    <n v="6796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61"/>
    <s v="BIP"/>
    <s v="MEJORAMIENTO ACCESO E INFRAESTRUCTURA RECINTO MUNICIPAL"/>
    <s v="Ejecución"/>
    <s v="Gobierno Regional"/>
    <s v="I. Municipalidad de Quinchao"/>
    <s v="Comunal"/>
    <s v=""/>
    <s v="Quinchao"/>
    <s v=""/>
    <s v="Multisectorial"/>
    <s v="01-04-2017"/>
    <s v="31-12-2017"/>
    <s v=""/>
    <s v=""/>
    <s v="Fndr"/>
    <s v="A Otras Entidades Públicas (33.03)"/>
    <s v="Municipalidades (Fondo Regional de Iniciativa Local) (33.03.125)"/>
    <n v="85385000"/>
    <n v="85385000"/>
    <n v="85385000"/>
    <n v="0"/>
    <n v="85385000"/>
    <n v="0"/>
    <n v="0"/>
    <n v="0"/>
    <n v="0"/>
    <n v="85385000"/>
    <n v="0"/>
    <n v="8538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62"/>
    <s v="BIP"/>
    <s v="CONSTRUCCION SEÑALÉTICA TURÍSTICA E INFORMATIVA DE QUINCHAO"/>
    <s v="Ejecución"/>
    <s v="Gobierno Regional"/>
    <s v="I. Municipalidad de Quinchao"/>
    <s v="Comunal"/>
    <s v=""/>
    <s v="Quinchao"/>
    <s v=""/>
    <s v="Multisectorial"/>
    <s v="01-04-2017"/>
    <s v="31-12-2017"/>
    <s v=""/>
    <s v=""/>
    <s v="Fndr"/>
    <s v="A Otras Entidades Públicas (33.03)"/>
    <s v="Municipalidades (Fondo Regional de Iniciativa Local) (33.03.125)"/>
    <n v="55396000"/>
    <n v="55396000"/>
    <n v="55396000"/>
    <n v="0"/>
    <n v="55396000"/>
    <n v="0"/>
    <n v="0"/>
    <n v="0"/>
    <n v="0"/>
    <n v="55396000"/>
    <n v="0"/>
    <n v="55396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63"/>
    <s v="BIP"/>
    <s v="CONSTRUCCION CENTRO COMUNITARIO DE REHABILITACIÓN FRUTILLAR"/>
    <s v="Ejecución"/>
    <s v="Gobierno Regional"/>
    <s v="I. Municipalidad de Frutillar"/>
    <s v="Comunal"/>
    <s v=""/>
    <s v="Frutillar"/>
    <s v=""/>
    <s v="Multisectorial"/>
    <s v="01-05-2017"/>
    <s v="31-12-2017"/>
    <s v=""/>
    <s v=""/>
    <s v="Fndr"/>
    <s v="A Otras Entidades Públicas (33.03)"/>
    <s v="Municipalidades (Fondo Regional de Iniciativa Local) (33.03.125)"/>
    <n v="92458000"/>
    <n v="92458000"/>
    <n v="92458000"/>
    <n v="0"/>
    <n v="92458000"/>
    <n v="0"/>
    <n v="0"/>
    <n v="0"/>
    <n v="0"/>
    <n v="92458000"/>
    <n v="0"/>
    <n v="9245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64"/>
    <s v="BIP"/>
    <s v="REPOSICION PARADEROS URBANOS FRUTILLAR"/>
    <s v="Ejecución"/>
    <s v="Gobierno Regional"/>
    <s v="I. Municipalidad de Frutillar"/>
    <s v="Comunal"/>
    <s v=""/>
    <s v="Frutillar"/>
    <s v=""/>
    <s v="Multisectorial"/>
    <s v="01-05-2017"/>
    <s v="31-12-2017"/>
    <s v=""/>
    <s v=""/>
    <s v="Fndr"/>
    <s v="A Otras Entidades Públicas (33.03)"/>
    <s v="Municipalidades (Fondo Regional de Iniciativa Local) (33.03.125)"/>
    <n v="48324000"/>
    <n v="48324000"/>
    <n v="48324000"/>
    <n v="0"/>
    <n v="48324000"/>
    <n v="0"/>
    <n v="0"/>
    <n v="0"/>
    <n v="0"/>
    <n v="48324000"/>
    <n v="0"/>
    <n v="4832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65"/>
    <s v="BIP"/>
    <s v="ADQUISICION MINIBUS PARA TRASLADO DE PACIENTES AUTOVALENTES HUALAIH"/>
    <s v="Ejecución"/>
    <s v="Gobierno Regional"/>
    <s v="I. Municipalidad de Hualaihue"/>
    <s v="Comunal"/>
    <s v=""/>
    <s v="Hualaihue"/>
    <s v=""/>
    <s v="Salud"/>
    <s v="01-06-2017"/>
    <s v="31-12-2017"/>
    <s v=""/>
    <s v=""/>
    <s v="Fndr"/>
    <s v="ADQUISICIÓN DE ACTIVOS NO FINANCIEROS (29)"/>
    <s v="Vehículos (29.03)"/>
    <n v="52432000"/>
    <n v="52432000"/>
    <n v="45435390"/>
    <n v="0"/>
    <n v="45435390"/>
    <n v="0"/>
    <n v="0"/>
    <n v="45435390"/>
    <n v="0"/>
    <n v="0"/>
    <n v="45435390"/>
    <n v="0"/>
    <n v="0"/>
    <n v="0"/>
    <n v="0"/>
    <n v="0"/>
    <n v="0"/>
    <n v="0"/>
    <n v="0"/>
    <n v="0"/>
    <n v="0"/>
    <n v="0"/>
    <n v="0"/>
    <n v="0"/>
    <n v="0"/>
    <n v="4543539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66"/>
    <s v="BIP"/>
    <s v="REPOSICION MEDIALUNA LONCOTORO - LLANQUIHUE"/>
    <s v="Ejecución"/>
    <s v="Gobierno Regional"/>
    <s v="I. Municipalidad de Llanquihue"/>
    <s v="Comunal"/>
    <s v=""/>
    <s v="Llanquihue"/>
    <s v=""/>
    <s v="Deportes"/>
    <s v="01-05-2017"/>
    <s v="31-12-2017"/>
    <s v=""/>
    <s v=""/>
    <s v="Fndr"/>
    <s v="A Otras Entidades Públicas (33.03)"/>
    <s v="Municipalidades (Fondo Regional de Iniciativa Local) (33.03.125)"/>
    <n v="75000000"/>
    <n v="75000000"/>
    <n v="75000000"/>
    <n v="0"/>
    <n v="75000000"/>
    <n v="0"/>
    <n v="0"/>
    <n v="15029700"/>
    <n v="0"/>
    <n v="59970300"/>
    <n v="15029700"/>
    <n v="59970300"/>
    <n v="0"/>
    <n v="0"/>
    <n v="0"/>
    <n v="0"/>
    <n v="0"/>
    <n v="0"/>
    <n v="0"/>
    <n v="0"/>
    <n v="0"/>
    <n v="0"/>
    <n v="0"/>
    <n v="0"/>
    <n v="0"/>
    <n v="1502970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67"/>
    <s v="BIP"/>
    <s v="REPOSICION PARADEROS URBANOS, ACCESO NORTE"/>
    <s v="Ejecución"/>
    <s v="Gobierno Regional"/>
    <s v="I. Municipalidad de Llanquihue"/>
    <s v="Comunal"/>
    <s v=""/>
    <s v="Llanquihue"/>
    <s v=""/>
    <s v="Transporte"/>
    <s v="01-06-2017"/>
    <s v="31-12-2017"/>
    <s v=""/>
    <s v=""/>
    <s v="Fndr"/>
    <s v="A Otras Entidades Públicas (33.03)"/>
    <s v="Municipalidades (Fondo Regional de Iniciativa Local) (33.03.125)"/>
    <n v="20782000"/>
    <n v="20782000"/>
    <n v="20782000"/>
    <n v="0"/>
    <n v="20782000"/>
    <n v="0"/>
    <n v="0"/>
    <n v="0"/>
    <n v="0"/>
    <n v="20782000"/>
    <n v="0"/>
    <n v="2078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468"/>
    <s v="BIP"/>
    <s v="CONSTRUCCION INFOGRAFIA LAGO LLANQUIHUE"/>
    <s v="Ejecución"/>
    <s v="Gobierno Regional"/>
    <s v="I. Municipalidad de Llanquihue"/>
    <s v="Comunal"/>
    <s v=""/>
    <s v="Llanquihue"/>
    <s v=""/>
    <s v="Industria, Comercio, Finanzas y Turismo"/>
    <s v="01-06-2017"/>
    <s v="31-12-2017"/>
    <s v=""/>
    <s v=""/>
    <s v="Fndr"/>
    <s v="A Otras Entidades Públicas (33.03)"/>
    <s v="Municipalidades (Fondo Regional de Iniciativa Local) (33.03.125)"/>
    <n v="45000000"/>
    <n v="45000000"/>
    <n v="45000000"/>
    <n v="0"/>
    <n v="45000000"/>
    <n v="0"/>
    <n v="0"/>
    <n v="1222129"/>
    <n v="0"/>
    <n v="43777871"/>
    <n v="1222129"/>
    <n v="43777871"/>
    <n v="0"/>
    <n v="0"/>
    <n v="0"/>
    <n v="0"/>
    <n v="0"/>
    <n v="0"/>
    <n v="0"/>
    <n v="0"/>
    <n v="0"/>
    <n v="0"/>
    <n v="0"/>
    <n v="0"/>
    <n v="0"/>
    <n v="1222129"/>
    <n v="0"/>
    <n v="0"/>
    <n v="0"/>
    <n v="0"/>
    <n v="0"/>
    <n v="0"/>
    <n v="0"/>
    <n v="0"/>
    <n v="0"/>
    <n v="0"/>
    <s v=""/>
    <s v=""/>
    <s v=""/>
    <s v=""/>
    <s v=""/>
    <s v=""/>
    <s v="INCORPORACIÓN, FOMENTO Y PROTECCIÓN DE PAISAJES CULTURALES EN RUTAS TURÍSTICAS NACIONALES E INTERNAC"/>
    <s v=""/>
    <s v=""/>
    <s v=""/>
    <s v=""/>
    <s v=""/>
    <s v=""/>
    <s v=""/>
    <s v=""/>
    <s v=""/>
  </r>
  <r>
    <x v="469"/>
    <s v="BIP"/>
    <s v="CONSERVACION DE CAMINOS NO ENROLADOS QUELLON INSULAR"/>
    <s v="Ejecución"/>
    <s v="Gobierno Regional"/>
    <s v="I. Municipalidad de Quellon"/>
    <s v="Comunal"/>
    <s v=""/>
    <s v="Quellon"/>
    <s v=""/>
    <s v="Transporte"/>
    <s v="01-01-2017"/>
    <s v="31-12-2017"/>
    <s v="RS"/>
    <s v=""/>
    <s v="Prov.Infraestructura Rural"/>
    <s v="Proyectos (31.02)"/>
    <s v="Obras Civiles (31.02.004)"/>
    <n v="349054000"/>
    <n v="349054000"/>
    <n v="332123883"/>
    <n v="0"/>
    <n v="332123883"/>
    <n v="0"/>
    <n v="0"/>
    <n v="0"/>
    <n v="0"/>
    <n v="332123883"/>
    <n v="0"/>
    <n v="3321238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RTALECIMIENTO DEL DESARROLLO RURAL A TRAVÉS DE LA CONECTIVIDAD, GENERACIÓN Y FORTALECIMIENTO DE OP"/>
    <s v=""/>
    <s v=""/>
    <s v=""/>
    <s v=""/>
    <s v=""/>
    <s v=""/>
    <s v=""/>
    <s v=""/>
    <s v=""/>
  </r>
  <r>
    <x v="470"/>
    <s v="BIP"/>
    <s v="HABILITACION MOLINO MACHMAR PARA CENTRO CULTURAL"/>
    <s v="Ejecución"/>
    <s v="Gobierno Regional"/>
    <s v="Dirección de Arquitectura"/>
    <s v="Comunal"/>
    <s v=""/>
    <s v="Puerto Varas"/>
    <s v=""/>
    <s v="Educación y Cultura"/>
    <s v="01-05-2013"/>
    <s v="31-08-2014"/>
    <s v="RS"/>
    <s v="Extrasectorial"/>
    <s v="Prov.Puesta en Valor del Patrimonio"/>
    <s v="Proyectos (31.02)"/>
    <s v="Gastos Administrativos (31.02.001)"/>
    <n v="6131000"/>
    <n v="6131000"/>
    <n v="6131000"/>
    <n v="6131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70"/>
    <s v="BIP"/>
    <s v="HABILITACION MOLINO MACHMAR PARA CENTRO CULTURAL"/>
    <s v="Ejecución"/>
    <s v="Gobierno Regional"/>
    <s v="Dirección de Arquitectura"/>
    <s v="Comunal"/>
    <s v=""/>
    <s v="Puerto Varas"/>
    <s v=""/>
    <s v="Educación y Cultura"/>
    <s v="01-05-2013"/>
    <s v="31-08-2014"/>
    <s v="RS"/>
    <s v="Extrasectorial"/>
    <s v="Prov.Puesta en Valor del Patrimonio"/>
    <s v="Proyectos (31.02)"/>
    <s v="Consultorías (31.02.002)"/>
    <n v="16500000"/>
    <n v="20400000"/>
    <n v="16500000"/>
    <n v="16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70"/>
    <s v="BIP"/>
    <s v="HABILITACION MOLINO MACHMAR PARA CENTRO CULTURAL"/>
    <s v="Ejecución"/>
    <s v="Gobierno Regional"/>
    <s v="Dirección de Arquitectura"/>
    <s v="Comunal"/>
    <s v=""/>
    <s v="Puerto Varas"/>
    <s v=""/>
    <s v="Educación y Cultura"/>
    <s v="01-05-2013"/>
    <s v="31-08-2014"/>
    <s v="RS"/>
    <s v="Extrasectorial"/>
    <s v="Prov.Puesta en Valor del Patrimonio"/>
    <s v="Proyectos (31.02)"/>
    <s v="Obras Civiles (31.02.004)"/>
    <n v="1621962000"/>
    <n v="1476945000"/>
    <n v="1769541899"/>
    <n v="17695418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m/>
    <m/>
    <s v=""/>
    <s v=""/>
    <s v=""/>
    <s v=""/>
    <m/>
    <m/>
    <s v=""/>
    <s v=""/>
    <m/>
    <m/>
  </r>
  <r>
    <x v="471"/>
    <s v="BIP"/>
    <s v="CONSTRUCCION POLIFUNCIONAL CLUB DEPORTIVO ORION"/>
    <s v="Ejecución"/>
    <s v="Gobierno Regional"/>
    <s v="Gobierno Regional"/>
    <s v="Comunal"/>
    <s v=""/>
    <s v="Fresia"/>
    <s v=""/>
    <s v="Multisectorial"/>
    <s v="01-05-2017"/>
    <s v="31-12-2017"/>
    <s v=""/>
    <s v=""/>
    <s v="Fndr"/>
    <s v="A Otras Entidades Públicas (33.03)"/>
    <s v="Municipalidades (Fondo Regional de Iniciativa Local) (33.03.125)"/>
    <n v="33000000"/>
    <n v="33000000"/>
    <n v="33000000"/>
    <n v="0"/>
    <n v="33000000"/>
    <n v="0"/>
    <n v="0"/>
    <n v="33000000"/>
    <n v="19566930"/>
    <n v="0"/>
    <n v="13433070"/>
    <n v="33000000"/>
    <n v="0"/>
    <n v="0"/>
    <n v="0"/>
    <n v="0"/>
    <n v="0"/>
    <n v="0"/>
    <n v="0"/>
    <n v="0"/>
    <n v="0"/>
    <n v="0"/>
    <n v="0"/>
    <n v="0"/>
    <n v="0"/>
    <n v="1343307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DESARROLLO DE UN SISTEMA QUE PROMUEVA UNA MEJOR CALIDAD DE VIDA Y ORIENTADO A PREVENIR Y GARANTIZAR UNA SALUD DE CALIDAD E INCLUSIVA PARA LA REGIÓN"/>
    <s v=""/>
    <s v=""/>
    <s v=""/>
    <s v=""/>
    <s v=""/>
    <s v=""/>
    <s v=""/>
    <s v=""/>
  </r>
  <r>
    <x v="472"/>
    <s v="BIP"/>
    <s v="MEJORAMIENTO ESTADIO TEGUALDA, COMUNA DE FRESIA"/>
    <s v="Ejecución"/>
    <s v="Gobierno Regional"/>
    <s v="Gobierno Regional"/>
    <s v="Comunal"/>
    <s v=""/>
    <s v="Fresia"/>
    <s v=""/>
    <s v="Multisectorial"/>
    <s v="01-05-2017"/>
    <s v="31-12-2017"/>
    <s v=""/>
    <s v=""/>
    <s v="Fndr"/>
    <s v="A Otras Entidades Públicas (33.03)"/>
    <s v="Municipalidades (Fondo Regional de Iniciativa Local) (33.03.125)"/>
    <n v="43000000"/>
    <n v="43000000"/>
    <n v="43000000"/>
    <n v="0"/>
    <n v="43000000"/>
    <n v="0"/>
    <n v="0"/>
    <n v="43000000"/>
    <n v="43000000"/>
    <n v="0"/>
    <n v="0"/>
    <n v="43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DESARROLLO DE UN SISTEMA QUE PROMUEVA UNA MEJOR CALIDAD DE VIDA Y ORIENTADO A PREVENIR Y GARANTIZAR UNA SALUD DE CALIDAD E INCLUSIVA PARA LA REGIÓN"/>
    <s v=""/>
    <s v=""/>
    <s v=""/>
    <s v=""/>
    <s v=""/>
    <s v=""/>
    <s v=""/>
    <s v=""/>
  </r>
  <r>
    <x v="473"/>
    <s v="BIP"/>
    <s v="CONSTRUCCION POLIFUNCIONAL CAU-CAU"/>
    <s v="Ejecución"/>
    <s v="Gobierno Regional"/>
    <s v="Gobierno Regional"/>
    <s v="Comunal"/>
    <s v=""/>
    <s v="Fresia"/>
    <s v=""/>
    <s v="Multisectorial"/>
    <s v="01-05-2017"/>
    <s v="31-12-2017"/>
    <s v=""/>
    <s v=""/>
    <s v="Fndr"/>
    <s v="A Otras Entidades Públicas (33.03)"/>
    <s v="Municipalidades (Fondo Regional de Iniciativa Local) (33.03.125)"/>
    <n v="36000000"/>
    <n v="36000000"/>
    <n v="36000000"/>
    <n v="0"/>
    <n v="36000000"/>
    <n v="0"/>
    <n v="0"/>
    <n v="36000000"/>
    <n v="25224709"/>
    <n v="0"/>
    <n v="10775291"/>
    <n v="36000000"/>
    <n v="0"/>
    <n v="0"/>
    <n v="0"/>
    <n v="0"/>
    <n v="0"/>
    <n v="0"/>
    <n v="0"/>
    <n v="0"/>
    <n v="0"/>
    <n v="0"/>
    <n v="0"/>
    <n v="0"/>
    <n v="0"/>
    <n v="10775291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DESARROLLO DE UN SISTEMA QUE PROMUEVA UNA MEJOR CALIDAD DE VIDA Y ORIENTADO A PREVENIR Y GARANTIZAR UNA SALUD DE CALIDAD E INCLUSIVA PARA LA REGIÓN"/>
    <s v=""/>
    <s v=""/>
    <s v=""/>
    <s v=""/>
    <s v=""/>
    <s v=""/>
    <s v=""/>
    <s v=""/>
  </r>
  <r>
    <x v="474"/>
    <s v="BIP"/>
    <s v="REPOSICION Y AMPLIACION CUARTEL 1° COMPAÑIA DE BOMBEROS DE PALENA"/>
    <s v="Ejecución"/>
    <s v="Gobierno Regional"/>
    <s v="I. Municipalidad de Palena"/>
    <s v="Comunal"/>
    <s v=""/>
    <s v="Palena"/>
    <s v=""/>
    <s v="Defensa y Seguridad"/>
    <s v="01-01-2016"/>
    <s v="31-12-2017"/>
    <s v="RS"/>
    <s v=""/>
    <s v="Fndr"/>
    <s v="Proyectos (31.02)"/>
    <s v="Gastos Administrativos (31.02.001)"/>
    <n v="1099000"/>
    <n v="1099000"/>
    <n v="1099000"/>
    <n v="0"/>
    <n v="1099000"/>
    <n v="0"/>
    <n v="0"/>
    <n v="0"/>
    <n v="0"/>
    <n v="1099000"/>
    <n v="0"/>
    <n v="1099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DE UN SISTEMA DE SEGURIDAD QUE PROPICIE UN AMBIENTE CIUDADANO DE PARTICIPACIÓN Y COOPERACIÓN"/>
    <s v=""/>
    <s v=""/>
    <s v=""/>
    <s v=""/>
    <s v=""/>
    <s v=""/>
    <s v=""/>
    <s v=""/>
    <s v=""/>
  </r>
  <r>
    <x v="474"/>
    <s v="BIP"/>
    <s v="REPOSICION Y AMPLIACION CUARTEL 1° COMPAÑIA DE BOMBEROS DE PALENA"/>
    <s v="Ejecución"/>
    <s v="Gobierno Regional"/>
    <s v="I. Municipalidad de Palena"/>
    <s v="Comunal"/>
    <s v=""/>
    <s v="Palena"/>
    <s v=""/>
    <s v="Defensa y Seguridad"/>
    <s v="01-01-2016"/>
    <s v="31-12-2017"/>
    <s v="RS"/>
    <s v=""/>
    <s v="Fndr"/>
    <s v="Proyectos (31.02)"/>
    <s v="Consultorías (31.02.002)"/>
    <n v="19743000"/>
    <n v="19743000"/>
    <n v="19743000"/>
    <n v="0"/>
    <n v="9542000"/>
    <n v="10201000"/>
    <n v="0"/>
    <n v="0"/>
    <n v="0"/>
    <n v="9542000"/>
    <n v="0"/>
    <n v="19743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DE UN SISTEMA DE SEGURIDAD QUE PROPICIE UN AMBIENTE CIUDADANO DE PARTICIPACIÓN Y COOPERACIÓN"/>
    <s v=""/>
    <s v=""/>
    <s v=""/>
    <s v=""/>
    <s v=""/>
    <s v=""/>
    <s v=""/>
    <s v=""/>
    <s v=""/>
  </r>
  <r>
    <x v="474"/>
    <s v="BIP"/>
    <s v="REPOSICION Y AMPLIACION CUARTEL 1° COMPAÑIA DE BOMBEROS DE PALENA"/>
    <s v="Ejecución"/>
    <s v="Gobierno Regional"/>
    <s v="I. Municipalidad de Palena"/>
    <s v="Comunal"/>
    <s v=""/>
    <s v="Palena"/>
    <s v=""/>
    <s v="Defensa y Seguridad"/>
    <s v="01-01-2016"/>
    <s v="31-12-2017"/>
    <s v="RS"/>
    <s v=""/>
    <s v="Fndr"/>
    <s v="Proyectos (31.02)"/>
    <s v="Obras Civiles (31.02.004)"/>
    <n v="653762000"/>
    <n v="653762000"/>
    <n v="653762000"/>
    <n v="0"/>
    <n v="250000000"/>
    <n v="403762000"/>
    <n v="0"/>
    <n v="0"/>
    <n v="0"/>
    <n v="250000000"/>
    <n v="0"/>
    <n v="65376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DE UN SISTEMA DE SEGURIDAD QUE PROPICIE UN AMBIENTE CIUDADANO DE PARTICIPACIÓN Y COOPERACIÓN"/>
    <s v=""/>
    <s v=""/>
    <s v=""/>
    <s v=""/>
    <s v=""/>
    <s v=""/>
    <s v=""/>
    <s v=""/>
    <s v=""/>
  </r>
  <r>
    <x v="474"/>
    <s v="BIP"/>
    <s v="REPOSICION Y AMPLIACION CUARTEL 1° COMPAÑIA DE BOMBEROS DE PALENA"/>
    <s v="Ejecución"/>
    <s v="Gobierno Regional"/>
    <s v="I. Municipalidad de Palena"/>
    <s v="Comunal"/>
    <s v=""/>
    <s v="Palena"/>
    <s v=""/>
    <s v="Defensa y Seguridad"/>
    <s v="01-01-2016"/>
    <s v="31-12-2017"/>
    <s v="RS"/>
    <s v=""/>
    <s v="Fndr"/>
    <s v="Proyectos (31.02)"/>
    <s v="Equipamiento (31.02.005)"/>
    <n v="5930000"/>
    <n v="5930000"/>
    <n v="5930000"/>
    <n v="0"/>
    <n v="0"/>
    <n v="5930000"/>
    <n v="0"/>
    <n v="0"/>
    <n v="0"/>
    <n v="0"/>
    <n v="0"/>
    <n v="593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DE UN SISTEMA DE SEGURIDAD QUE PROPICIE UN AMBIENTE CIUDADANO DE PARTICIPACIÓN Y COOPERACIÓN"/>
    <s v=""/>
    <s v=""/>
    <s v=""/>
    <s v=""/>
    <s v=""/>
    <s v=""/>
    <s v=""/>
    <s v=""/>
    <s v=""/>
  </r>
  <r>
    <x v="474"/>
    <s v="BIP"/>
    <s v="REPOSICION Y AMPLIACION CUARTEL 1° COMPAÑIA DE BOMBEROS DE PALENA"/>
    <s v="Ejecución"/>
    <s v="Gobierno Regional"/>
    <s v="I. Municipalidad de Palena"/>
    <s v="Comunal"/>
    <s v=""/>
    <s v="Palena"/>
    <s v=""/>
    <s v="Defensa y Seguridad"/>
    <s v="01-01-2016"/>
    <s v="31-12-2017"/>
    <s v="RS"/>
    <s v=""/>
    <s v="Fndr"/>
    <s v="Proyectos (31.02)"/>
    <s v="Equipos (31.02.006)"/>
    <n v="24064000"/>
    <n v="24064000"/>
    <n v="24064000"/>
    <n v="0"/>
    <n v="0"/>
    <n v="24064000"/>
    <n v="0"/>
    <n v="0"/>
    <n v="0"/>
    <n v="0"/>
    <n v="0"/>
    <n v="2406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FOMENTO DE UN SISTEMA DE SEGURIDAD QUE PROPICIE UN AMBIENTE CIUDADANO DE PARTICIPACIÓN Y COOPERACIÓN"/>
    <s v=""/>
    <s v=""/>
    <s v=""/>
    <s v=""/>
    <s v=""/>
    <s v=""/>
    <s v=""/>
    <s v=""/>
    <s v=""/>
  </r>
  <r>
    <x v="475"/>
    <s v="BIP"/>
    <s v="TRANSFERENCIA SUBSIDIO OP. SIST. DE GENERACION AISLADO ISLA TEUQUELIN"/>
    <s v="Ejecución"/>
    <s v="Gobierno Regional"/>
    <s v="I. Municipalidad de Quinchao"/>
    <s v="Comunal"/>
    <s v=""/>
    <s v="Quinchao"/>
    <s v=""/>
    <s v="Energía"/>
    <s v="24-04-2013"/>
    <s v="31-12-2017"/>
    <s v=""/>
    <s v=""/>
    <s v="Prov.Energización"/>
    <s v="A Otras Entidades Públicas (24.03)"/>
    <s v="Municipalidades - Subsidio Operación Sistema de Autogeneración de Energía en Zonas Aisladas (24.03.004)"/>
    <n v="69605000"/>
    <n v="69605000"/>
    <n v="69605000"/>
    <n v="0"/>
    <n v="69605000"/>
    <n v="0"/>
    <n v="0"/>
    <n v="0"/>
    <n v="0"/>
    <n v="69605000"/>
    <n v="0"/>
    <n v="69605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76"/>
    <s v="BIP"/>
    <s v="TRANSFERENCIA SUBSIDIO OP. SIST. DE GENERACIÓN AISLADO ISLA LIN LIN"/>
    <s v="Ejecución"/>
    <s v="Gobierno Regional"/>
    <s v="I. Municipalidad de Quinchao"/>
    <s v="Comunal"/>
    <s v=""/>
    <s v="Quinchao"/>
    <s v=""/>
    <s v="Energía"/>
    <s v="24-04-2013"/>
    <s v="31-12-2017"/>
    <s v=""/>
    <s v=""/>
    <s v="Prov.Energización"/>
    <s v="A Otras Entidades Públicas (24.03)"/>
    <s v="Municipalidades - Subsidio Operación Sistema de Autogeneración de Energía en Zonas Aisladas (24.03.004)"/>
    <n v="95668000"/>
    <n v="95668000"/>
    <n v="95668000"/>
    <n v="0"/>
    <n v="95668000"/>
    <n v="0"/>
    <n v="0"/>
    <n v="0"/>
    <n v="0"/>
    <n v="95668000"/>
    <n v="0"/>
    <n v="95668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77"/>
    <s v="BIP"/>
    <s v="CONSERVACIÓN EDIFICIO GOBERNACIÓN PROVINCIAL DE LLANQUIHUE"/>
    <s v="Ejecución"/>
    <s v="Gobierno Regional"/>
    <s v="Dirección de Arquitectura"/>
    <s v="Regional"/>
    <s v=""/>
    <s v=""/>
    <s v=""/>
    <s v="Multisectorial"/>
    <s v="03-07-2017"/>
    <s v="31-08-2018"/>
    <s v="Sin Rate"/>
    <s v=""/>
    <s v="Prov.Puesta en Valor del Patrimonio"/>
    <s v="Proyectos (31.02)"/>
    <s v="Gastos Administrativos (31.02.001)"/>
    <n v="10064000"/>
    <n v="10064000"/>
    <n v="10064000"/>
    <n v="0"/>
    <n v="10064000"/>
    <n v="0"/>
    <n v="0"/>
    <n v="0"/>
    <n v="0"/>
    <n v="10064000"/>
    <n v="0"/>
    <n v="10064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77"/>
    <s v="BIP"/>
    <s v="CONSERVACIÓN EDIFICIO GOBERNACIÓN PROVINCIAL DE LLANQUIHUE"/>
    <s v="Ejecución"/>
    <s v="Gobierno Regional"/>
    <s v="Dirección de Arquitectura"/>
    <s v="Regional"/>
    <s v=""/>
    <s v=""/>
    <s v=""/>
    <s v="Multisectorial"/>
    <s v="03-07-2017"/>
    <s v="31-08-2018"/>
    <s v="Sin Rate"/>
    <s v=""/>
    <s v="Prov.Puesta en Valor del Patrimonio"/>
    <s v="Proyectos (31.02)"/>
    <s v="Consultorías (31.02.002)"/>
    <n v="18200000"/>
    <n v="18200000"/>
    <n v="18200000"/>
    <n v="0"/>
    <n v="15000000"/>
    <n v="3200000"/>
    <n v="0"/>
    <n v="0"/>
    <n v="0"/>
    <n v="15000000"/>
    <n v="0"/>
    <n v="182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77"/>
    <s v="BIP"/>
    <s v="CONSERVACIÓN EDIFICIO GOBERNACIÓN PROVINCIAL DE LLANQUIHUE"/>
    <s v="Ejecución"/>
    <s v="Gobierno Regional"/>
    <s v="Dirección de Arquitectura"/>
    <s v="Regional"/>
    <s v=""/>
    <s v=""/>
    <s v=""/>
    <s v="Multisectorial"/>
    <s v="03-07-2017"/>
    <s v="31-08-2018"/>
    <s v="Sin Rate"/>
    <s v=""/>
    <s v="Prov.Puesta en Valor del Patrimonio"/>
    <s v="Proyectos (31.02)"/>
    <s v="Obras Civiles (31.02.004)"/>
    <n v="462062000"/>
    <n v="462062000"/>
    <n v="462062000"/>
    <n v="0"/>
    <n v="400000000"/>
    <n v="62062000"/>
    <n v="0"/>
    <n v="0"/>
    <n v="0"/>
    <n v="400000000"/>
    <n v="0"/>
    <n v="462062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78"/>
    <s v="OTRO"/>
    <s v="II MUESTRA GASTRONOMICA DE LA CHOCHOCA"/>
    <s v="Ejecución"/>
    <s v="Gobierno Regional"/>
    <s v="Gobierno Regional"/>
    <s v="Comunal"/>
    <s v=""/>
    <s v="Castro"/>
    <s v=""/>
    <s v="Educación y Cultura"/>
    <s v="03-08-2017"/>
    <s v="31-12-2017"/>
    <s v=""/>
    <s v=""/>
    <s v="Fndr"/>
    <s v="Al Sector Privado (24.01)"/>
    <s v="Actividades Culturales (24.01.001)"/>
    <n v="4000000"/>
    <n v="4000000"/>
    <n v="4000000"/>
    <n v="0"/>
    <n v="4000000"/>
    <n v="0"/>
    <n v="0"/>
    <n v="4000000"/>
    <n v="4000000"/>
    <n v="0"/>
    <n v="0"/>
    <n v="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79"/>
    <s v="OTRO"/>
    <s v="7° VERSIÓN FESTIVAL DE LA CANCIONETA INEDITA DE RAIZ FOLCLORICA EL GORRO DE LANA"/>
    <s v="Ejecución"/>
    <s v="Gobierno Regional"/>
    <s v="I. Municipalidad de Quellon"/>
    <s v="Comunal"/>
    <s v=""/>
    <s v="Quellon"/>
    <s v=""/>
    <s v="Educación y Cultura"/>
    <s v="03-08-2017"/>
    <s v="31-12-2017"/>
    <s v=""/>
    <s v=""/>
    <s v="Fndr"/>
    <s v="A Otras Entidades Públicas (24.03)"/>
    <s v="Municipalidades - Actividades Culturales (24.03.001)"/>
    <n v="4000000"/>
    <n v="4000000"/>
    <n v="4000000"/>
    <n v="0"/>
    <n v="4000000"/>
    <n v="0"/>
    <n v="0"/>
    <n v="4000000"/>
    <n v="4000000"/>
    <n v="0"/>
    <n v="0"/>
    <n v="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80"/>
    <s v="OTRO"/>
    <s v="PASEO DE LAS ARTES Y OFICIOS TRADICONALES DE PALENA"/>
    <s v="Ejecución"/>
    <s v="Gobierno Regional"/>
    <s v="I. Municipalidad de Palena"/>
    <s v="Comunal"/>
    <s v=""/>
    <s v="Palena"/>
    <s v=""/>
    <s v="Educación y Cultura"/>
    <s v="03-08-2017"/>
    <s v="31-12-2017"/>
    <s v=""/>
    <s v=""/>
    <s v="Fndr"/>
    <s v="A Otras Entidades Públicas (24.03)"/>
    <s v="Municipalidades - Actividades Culturales (24.03.001)"/>
    <n v="4000000"/>
    <n v="4000000"/>
    <n v="4000000"/>
    <n v="0"/>
    <n v="4000000"/>
    <n v="0"/>
    <n v="0"/>
    <n v="4000000"/>
    <n v="4000000"/>
    <n v="0"/>
    <n v="0"/>
    <n v="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81"/>
    <s v="OTRO"/>
    <s v="ACERCANDO LOS BAILES TERRITORIALES A LOS BARRIOS VULNERABLES DE OSORNO"/>
    <s v="Ejecución"/>
    <s v="Gobierno Regional"/>
    <s v="Gobernación de Osorno"/>
    <s v="Comunal"/>
    <s v=""/>
    <s v="Osorno"/>
    <s v=""/>
    <s v="Educación y Cultura"/>
    <s v="03-08-2017"/>
    <s v="31-12-2017"/>
    <s v=""/>
    <s v=""/>
    <s v="Fndr"/>
    <s v="A Otras Entidades Públicas (24.03)"/>
    <s v="Otras Entidades Publicas - Actividades Culturales (24.03.011)"/>
    <n v="4000000"/>
    <n v="4000000"/>
    <n v="4000000"/>
    <n v="0"/>
    <n v="4000000"/>
    <n v="0"/>
    <n v="0"/>
    <n v="4000000"/>
    <n v="4000000"/>
    <n v="0"/>
    <n v="0"/>
    <n v="40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82"/>
    <s v="OTRO"/>
    <s v="TALLER FOTOGRAFICO CET OSORNO"/>
    <s v="Ejecución"/>
    <s v="Gobierno Regional"/>
    <s v="Gendarmería de Chile, Dirección Regional"/>
    <s v="Comunal"/>
    <s v=""/>
    <s v="Osorno"/>
    <s v=""/>
    <s v="Educación y Cultura"/>
    <s v="03-08-2017"/>
    <s v="31-12-2017"/>
    <s v=""/>
    <s v=""/>
    <s v="Fndr"/>
    <s v="A Otras Entidades Públicas (24.03)"/>
    <s v="Otras Entidades Publicas - Actividades Culturales (24.03.011)"/>
    <n v="2500000"/>
    <n v="2500000"/>
    <n v="2500000"/>
    <n v="0"/>
    <n v="2500000"/>
    <n v="0"/>
    <n v="0"/>
    <n v="2500000"/>
    <n v="2500000"/>
    <n v="0"/>
    <n v="0"/>
    <n v="25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83"/>
    <s v="OTRO"/>
    <s v="SEGUNDA VERSIÓN MUÉVETE CON EL TEATRO EN LA PROVINCIA DE LLANQUIHUE"/>
    <s v="Ejecución"/>
    <s v="Gobierno Regional"/>
    <s v="Gobernación de Llanquihue"/>
    <s v="Comunal"/>
    <s v=""/>
    <s v="Puerto Montt"/>
    <s v=""/>
    <s v="Educación y Cultura"/>
    <s v="03-08-2017"/>
    <s v="31-12-2017"/>
    <s v=""/>
    <s v=""/>
    <s v="Fndr"/>
    <s v="A Otras Entidades Públicas (24.03)"/>
    <s v="Otras Entidades Publicas - Actividades Culturales (24.03.011)"/>
    <n v="2900000"/>
    <n v="2900000"/>
    <n v="2900000"/>
    <n v="0"/>
    <n v="2900000"/>
    <n v="0"/>
    <n v="0"/>
    <n v="2900000"/>
    <n v="2900000"/>
    <n v="0"/>
    <n v="0"/>
    <n v="29000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"/>
    <s v=""/>
    <s v=""/>
    <s v=""/>
    <s v=""/>
    <s v=""/>
    <s v="DESARROLLO DE UN SISTEMA QUE PROMUEVA UNA MEJOR CALIDAD DE VIDA Y ORIENTADO A PREVENIR Y GARANTIZAR"/>
    <s v=""/>
    <s v=""/>
    <s v=""/>
    <s v=""/>
    <s v=""/>
    <s v=""/>
    <s v=""/>
    <s v=""/>
    <s v=""/>
  </r>
  <r>
    <x v="484"/>
    <m/>
    <m/>
    <m/>
    <m/>
    <m/>
    <m/>
    <m/>
    <m/>
    <m/>
    <m/>
    <m/>
    <m/>
    <m/>
    <m/>
    <m/>
    <m/>
    <m/>
    <n v="241565381523"/>
    <n v="232569621793"/>
    <n v="258920214423"/>
    <n v="109007992967"/>
    <n v="79426573841"/>
    <n v="70485647615"/>
    <n v="0"/>
    <n v="56537148226"/>
    <n v="13979757278"/>
    <n v="22763643615"/>
    <n v="42557390948"/>
    <n v="108806894678"/>
    <n v="90125000"/>
    <n v="6686876675"/>
    <n v="0"/>
    <n v="6044519044"/>
    <n v="160093193"/>
    <n v="6114731956"/>
    <n v="932214035"/>
    <n v="7147503773"/>
    <n v="14717893"/>
    <n v="4591725421"/>
    <n v="15977430"/>
    <n v="9899693417"/>
    <n v="0"/>
    <n v="2072340662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</r>
  <r>
    <x v="48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8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76">
  <r>
    <s v="2152211001002"/>
    <x v="0"/>
    <s v="30106012 Diagnostico actualizacion plan regulador de Puerto Varas."/>
    <n v="18525000"/>
  </r>
  <r>
    <s v="2152401002001"/>
    <x v="1"/>
    <s v="30133915 Transf. Subsidio Oper. Sist. Autogeneracion Isla Quenu y Tabon"/>
    <n v="28205124"/>
  </r>
  <r>
    <s v="2152401002002"/>
    <x v="2"/>
    <s v="30322174 Transferencia Subsidio Oper. Sistema Autogeneracion Isla Desertores"/>
    <n v="13390281"/>
  </r>
  <r>
    <s v="2152403001034"/>
    <x v="3"/>
    <s v="Municipalidades Actividades Culturales."/>
    <n v="400000"/>
  </r>
  <r>
    <s v="2152903071"/>
    <x v="4"/>
    <s v="30411873 Adquisicion Vehiculos Departamento de Salud Pto Varas"/>
    <n v="19999999"/>
  </r>
  <r>
    <s v="2153102001304"/>
    <x v="5"/>
    <s v="30136060 Construccion defensas fluviales Rio Blanco Chaieten Sur"/>
    <n v="5780000"/>
  </r>
  <r>
    <s v="2153102001310"/>
    <x v="6"/>
    <s v="30136720 Restauracion fachadas zonas tipicas de Puerto Varas"/>
    <n v="4563000"/>
  </r>
  <r>
    <s v="2153102002255"/>
    <x v="7"/>
    <s v="30094891 Reposicion Feria Yumbel de Castro."/>
    <n v="1200000"/>
  </r>
  <r>
    <s v="2153102002271"/>
    <x v="8"/>
    <s v="30063734 Normalizacion Centro de Salud Puerto Varas"/>
    <n v="1386904"/>
  </r>
  <r>
    <s v="2153102002340"/>
    <x v="9"/>
    <s v="30076119 Mejoramiento y Ampliacion Gimnasio Municipal de Castro."/>
    <n v="2640000"/>
  </r>
  <r>
    <s v="2153102002342"/>
    <x v="10"/>
    <s v="30134906 Reposicion plaza de armas de Purranque"/>
    <n v="2092334"/>
  </r>
  <r>
    <s v="2153102002344"/>
    <x v="11"/>
    <s v="30067012 Reposicion parcial liceo las Americas de Entre Lagos."/>
    <n v="1111111"/>
  </r>
  <r>
    <s v="2153102002345"/>
    <x v="12"/>
    <s v="30134380 Reposicion posta de salud rural la pasada de Maullin."/>
    <n v="1222222"/>
  </r>
  <r>
    <s v="2153102002347"/>
    <x v="5"/>
    <s v="30136060 Construccion defensas fluviales Rio Blanco Chaiten"/>
    <n v="11084391"/>
  </r>
  <r>
    <s v="2153102002348"/>
    <x v="13"/>
    <s v="30082121 Construccion plaza anfiteatro y paseo civico Los Muermos"/>
    <n v="2600000"/>
  </r>
  <r>
    <s v="2153102002350"/>
    <x v="14"/>
    <s v="30154323 Construccion comunidad terapeutica drogodependientes Llanquihue."/>
    <n v="1483300"/>
  </r>
  <r>
    <s v="2153102002357"/>
    <x v="15"/>
    <s v="30129384 Construccion centro de referencia y diagnostico medico Osorno."/>
    <n v="1155200"/>
  </r>
  <r>
    <s v="2153102002358"/>
    <x v="16"/>
    <s v="30344090 Reposicion veredas pob. Antuhue, La Colina y Alerce"/>
    <n v="1450000"/>
  </r>
  <r>
    <s v="2153102002359"/>
    <x v="8"/>
    <s v="30063734 Normalizacion Centro de Salud Puerto Varas"/>
    <n v="4160712"/>
  </r>
  <r>
    <s v="2153102002360"/>
    <x v="17"/>
    <s v="30131517 Construccion Sistema APR El Queche Cochamo"/>
    <n v="5400000"/>
  </r>
  <r>
    <s v="2153102004352"/>
    <x v="7"/>
    <s v="30094891 Reposicion Feria Yumbel de Castro."/>
    <n v="104318050"/>
  </r>
  <r>
    <s v="2153102004408"/>
    <x v="18"/>
    <s v="30132450 Conservacion Edificio Antonio Varas y Hab. Biblioteca"/>
    <n v="59487314"/>
  </r>
  <r>
    <s v="2153102004451"/>
    <x v="19"/>
    <s v="30125834 Mejoramiento Infraestructura Hospital de Frutillar"/>
    <n v="26916936"/>
  </r>
  <r>
    <s v="2153102004468"/>
    <x v="8"/>
    <s v="30063734 Normalizacion Centro de Salud Puerto Varas."/>
    <n v="147521293"/>
  </r>
  <r>
    <s v="2153102004489"/>
    <x v="20"/>
    <s v="30199272 Reposicion Estadio Antonio Varas Puerto Montt"/>
    <n v="36322605"/>
  </r>
  <r>
    <s v="2153102004495"/>
    <x v="21"/>
    <s v="30212322 Construccion Servicio APR rural linea sin nombre Fresia"/>
    <n v="40467571"/>
  </r>
  <r>
    <s v="2153102004503"/>
    <x v="22"/>
    <s v="30097978 Ampliacion Complejo Deportivo Estero Lobos Puerto Montt"/>
    <n v="152722650"/>
  </r>
  <r>
    <s v="2153102004520"/>
    <x v="23"/>
    <s v="30212472 Construccion Servicio APR Sector Rural el Mañio Fresia"/>
    <n v="28432827"/>
  </r>
  <r>
    <s v="2153102004523"/>
    <x v="24"/>
    <s v="30129273 Reposicion Hospederia Hogar de Cristo"/>
    <n v="41394507"/>
  </r>
  <r>
    <s v="2153102004543"/>
    <x v="25"/>
    <s v="30093309 Reposicion Liceo Alfredo Barria Oyarzun Curaco de Velez"/>
    <n v="116905408"/>
  </r>
  <r>
    <s v="2153102004555"/>
    <x v="26"/>
    <s v="30350774 Mejoramiento Diversas Calles de la Provincia de Palena"/>
    <n v="60000000"/>
  </r>
  <r>
    <s v="2153102004557"/>
    <x v="9"/>
    <s v="30076119 Mejoramiento y Ampliacion Gimnasio Municipal de Castro."/>
    <n v="160246217"/>
  </r>
  <r>
    <s v="2153102004563"/>
    <x v="27"/>
    <s v="30085373 Reposicion Estadio Municipal de Frutillar"/>
    <n v="133860235"/>
  </r>
  <r>
    <s v="2153102004564"/>
    <x v="28"/>
    <s v="30125599 Conservacion dependencias del Gobierno Regional Los Lagos"/>
    <n v="104495438"/>
  </r>
  <r>
    <s v="2153102004565"/>
    <x v="10"/>
    <s v="30134906 Reposicion plaza de armas de Purranque"/>
    <n v="198395257"/>
  </r>
  <r>
    <s v="2153102004567"/>
    <x v="12"/>
    <s v="30134380 Rsposicion posta de salud rural la pasada de Maullin"/>
    <n v="32936409"/>
  </r>
  <r>
    <s v="2153102004568"/>
    <x v="29"/>
    <s v="30428380 Conservacion mercado Municipal de Maullin."/>
    <n v="72833142"/>
  </r>
  <r>
    <s v="2153102004572"/>
    <x v="15"/>
    <s v="30129384 Construccion centro referencia y diagnostico medico Osorno"/>
    <n v="260436441"/>
  </r>
  <r>
    <s v="2153102004575"/>
    <x v="30"/>
    <s v="30134020 Reposicion posta Tehuaco-Quetalco comuna de Dalcahue."/>
    <n v="54348689"/>
  </r>
  <r>
    <s v="2153102004576"/>
    <x v="31"/>
    <s v="30082185 Mejoramiento plaza de armas de villa santa lucia Chaiten"/>
    <n v="53650619"/>
  </r>
  <r>
    <s v="2153102004577"/>
    <x v="13"/>
    <s v="30082121 Construccion plaza anfiteatro y paseo civico Los Muermos"/>
    <n v="103820539"/>
  </r>
  <r>
    <s v="2153102004579"/>
    <x v="14"/>
    <s v="30154323 Constr. comunidad terapetica drogodependientes prov. Llanquihue"/>
    <n v="195660737"/>
  </r>
  <r>
    <s v="2153102004580"/>
    <x v="32"/>
    <s v="30042613 Normalizacion consultorio rural de Puqueldon"/>
    <n v="425285688"/>
  </r>
  <r>
    <s v="2153102004581"/>
    <x v="33"/>
    <s v="30210322 Mejoramiento Estadio Pudeto comuna de Ancud."/>
    <n v="30798625"/>
  </r>
  <r>
    <s v="2153102004582"/>
    <x v="34"/>
    <s v="30342724 Conservacion camino basico ruta w-609 etapa 1."/>
    <n v="106519306"/>
  </r>
  <r>
    <s v="2153102004584"/>
    <x v="35"/>
    <s v="30342727 Conservacion periodica camino basico Santa Barbara-Chana rol w-807"/>
    <n v="284449475"/>
  </r>
  <r>
    <s v="2153102004585"/>
    <x v="11"/>
    <s v="30067012 Reposicion parcial liceo Las Americas de Entre Lagos."/>
    <n v="119257868"/>
  </r>
  <r>
    <s v="2153102004586"/>
    <x v="16"/>
    <s v="30344090 Reposicion veredas pob. Antuhue, La Colina y Alerce"/>
    <n v="112303296"/>
  </r>
  <r>
    <s v="2153102004588"/>
    <x v="36"/>
    <s v="30115252 Construccion sistema APR Guapilacuy  Ancud."/>
    <n v="131184825"/>
  </r>
  <r>
    <s v="2153102004589"/>
    <x v="37"/>
    <s v="30291172 Reposicion y ampliacion biblioteca Municipal de Frutillar"/>
    <n v="163305871"/>
  </r>
  <r>
    <s v="2153102005135"/>
    <x v="8"/>
    <s v="30063734 30063734 Normalizacion centro de Puerto Varas"/>
    <n v="36331473"/>
  </r>
  <r>
    <s v="2153102005144"/>
    <x v="38"/>
    <s v="20190549 Ampliacion y remodelacion consultorio Antonio Varas."/>
    <n v="6437432"/>
  </r>
  <r>
    <s v="2153102005151"/>
    <x v="39"/>
    <s v="30134720 Construccion complejo intercultural de Fresia"/>
    <n v="7377549"/>
  </r>
  <r>
    <s v="2153102005152"/>
    <x v="40"/>
    <s v="30043932 Reposicion escuela los arces Olmopulli Maullin."/>
    <n v="16234500"/>
  </r>
  <r>
    <s v="2153102006099"/>
    <x v="8"/>
    <s v="30063734 Normalizacion centro de Puerto Varas"/>
    <n v="8244320"/>
  </r>
  <r>
    <s v="2153102006109"/>
    <x v="41"/>
    <s v="30063478 Reposicion escuela Maillen Estero"/>
    <n v="1854772"/>
  </r>
  <r>
    <s v="2153102006114"/>
    <x v="39"/>
    <s v="30134720 Construccion complejo intercultural de Fresia"/>
    <n v="1792728"/>
  </r>
  <r>
    <s v="2153102006115"/>
    <x v="40"/>
    <s v="30043932 Reposicion escuela los arces Olmopulli Maullin."/>
    <n v="8565500"/>
  </r>
  <r>
    <s v="2153303100018"/>
    <x v="42"/>
    <s v="30074650 Reposicion Planta de Tratamiento de Aguas Servidas Los Pellines."/>
    <n v="5224578"/>
  </r>
  <r>
    <s v="2153303125002"/>
    <x v="43"/>
    <s v="Fondo Regional de iniciativa Local Munic. de Llanquihue"/>
    <n v="21765037"/>
  </r>
  <r>
    <s v="2153303125009"/>
    <x v="43"/>
    <s v="Fondo  Regional de Iniciativa Local Munic. de Chaiten"/>
    <n v="18910956"/>
  </r>
  <r>
    <s v="2153303125015"/>
    <x v="43"/>
    <s v="Fondo  Regional de Iniciativa Local Munic. de Quellon."/>
    <n v="14966236"/>
  </r>
  <r>
    <s v="2153303125016"/>
    <x v="43"/>
    <s v="Fondo  Regional de Iniciativa Local Munic. d e Queilen"/>
    <n v="27606640"/>
  </r>
  <r>
    <s v="2153303125019"/>
    <x v="43"/>
    <s v="Fondo Regional de Iniciativa Local Munic. de Hualaihue."/>
    <n v="7830358"/>
  </r>
  <r>
    <s v="2153303125020"/>
    <x v="43"/>
    <s v="Fondo  Regional de Iniciativa Local Munic. de Curaco de Velez"/>
    <n v="57963611"/>
  </r>
  <r>
    <s v="2153303125023"/>
    <x v="43"/>
    <s v="Fondo  Regional de Iniciativa Local Munic. de Chonchi"/>
    <n v="36588650"/>
  </r>
  <r>
    <s v="2153303125027"/>
    <x v="43"/>
    <s v="Fondo Regional de Iniciativa Local Munic. de San Juan de la Costa."/>
    <n v="7393359"/>
  </r>
  <r>
    <s v="2153303204"/>
    <x v="44"/>
    <s v="30136293 Transferencia Educacion para la Impl. de buenas practicas ambientales Osorno"/>
    <n v="50781690"/>
  </r>
  <r>
    <s v="2153303205"/>
    <x v="45"/>
    <s v="30136269 Transferencia recambio de calefactores para la ciudad de Osorno"/>
    <n v="3421486"/>
  </r>
  <r>
    <s v="2153303242"/>
    <x v="46"/>
    <s v="30136320 Aplicacion de un modulo de gestion para el manejo y uso sustentable"/>
    <n v="2099819"/>
  </r>
  <r>
    <s v="2153303245"/>
    <x v="47"/>
    <s v="30135459 Transferencia Inversion en la Mipe del Mejillon Chileno"/>
    <n v="218934532"/>
  </r>
  <r>
    <s v="2153303247"/>
    <x v="48"/>
    <s v="30342025 Gestion de territorio turistico Region de Los Lagos"/>
    <n v="46683358"/>
  </r>
  <r>
    <s v="2153303265"/>
    <x v="49"/>
    <s v="30341329 Transf. asesoria especializada consolidacion tierras afc"/>
    <n v="14886378"/>
  </r>
  <r>
    <s v="2153303268"/>
    <x v="50"/>
    <s v="30341275 Transf. programa regularizacion derechos aprovechamiento de aguas"/>
    <n v="8753836"/>
  </r>
  <r>
    <s v="2153303272"/>
    <x v="51"/>
    <s v="30363825 Transferencia apoyo a la competitividad productores Mapuche Williche"/>
    <n v="8660556"/>
  </r>
  <r>
    <s v="2153303273"/>
    <x v="52"/>
    <s v="30405874 Capacitacion nucleos gestores territorios PIRDT"/>
    <n v="420940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3:B11" firstHeaderRow="2" firstDataRow="2" firstDataCol="1" rowPageCount="1" colPageCount="1"/>
  <pivotFields count="70">
    <pivotField compact="0" outline="0" showAll="0" defaultSubtotal="0">
      <items count="74">
        <item x="0"/>
        <item x="63"/>
        <item x="57"/>
        <item x="65"/>
        <item x="3"/>
        <item x="1"/>
        <item x="71"/>
        <item x="37"/>
        <item x="4"/>
        <item x="29"/>
        <item x="8"/>
        <item x="55"/>
        <item x="44"/>
        <item x="58"/>
        <item x="31"/>
        <item x="28"/>
        <item x="42"/>
        <item x="67"/>
        <item x="32"/>
        <item x="56"/>
        <item x="10"/>
        <item x="2"/>
        <item x="41"/>
        <item x="34"/>
        <item x="70"/>
        <item x="68"/>
        <item x="25"/>
        <item x="33"/>
        <item x="45"/>
        <item x="9"/>
        <item x="23"/>
        <item x="20"/>
        <item x="26"/>
        <item x="47"/>
        <item x="48"/>
        <item x="49"/>
        <item x="66"/>
        <item x="6"/>
        <item x="5"/>
        <item x="60"/>
        <item x="7"/>
        <item x="43"/>
        <item x="30"/>
        <item x="11"/>
        <item x="24"/>
        <item x="53"/>
        <item x="52"/>
        <item x="50"/>
        <item x="36"/>
        <item x="54"/>
        <item x="64"/>
        <item x="21"/>
        <item x="35"/>
        <item x="51"/>
        <item x="12"/>
        <item x="27"/>
        <item x="72"/>
        <item x="69"/>
        <item x="13"/>
        <item x="46"/>
        <item x="14"/>
        <item x="22"/>
        <item x="15"/>
        <item x="38"/>
        <item x="16"/>
        <item x="59"/>
        <item x="17"/>
        <item x="39"/>
        <item x="40"/>
        <item x="18"/>
        <item x="19"/>
        <item x="61"/>
        <item x="62"/>
        <item h="1" x="73"/>
      </items>
    </pivotField>
    <pivotField compact="0" outline="0" showAll="0"/>
    <pivotField compact="0" outline="0" showAll="0">
      <items count="75">
        <item x="69"/>
        <item x="42"/>
        <item x="0"/>
        <item x="27"/>
        <item x="36"/>
        <item x="10"/>
        <item x="68"/>
        <item x="46"/>
        <item x="54"/>
        <item x="39"/>
        <item x="30"/>
        <item x="38"/>
        <item x="40"/>
        <item x="34"/>
        <item x="9"/>
        <item x="6"/>
        <item x="26"/>
        <item x="17"/>
        <item x="62"/>
        <item x="14"/>
        <item x="13"/>
        <item x="8"/>
        <item x="16"/>
        <item x="7"/>
        <item x="43"/>
        <item x="32"/>
        <item x="70"/>
        <item x="67"/>
        <item x="59"/>
        <item x="12"/>
        <item x="35"/>
        <item x="19"/>
        <item x="60"/>
        <item x="2"/>
        <item x="55"/>
        <item x="61"/>
        <item x="15"/>
        <item x="29"/>
        <item x="1"/>
        <item x="57"/>
        <item x="49"/>
        <item x="11"/>
        <item x="56"/>
        <item x="18"/>
        <item x="71"/>
        <item x="65"/>
        <item x="3"/>
        <item x="58"/>
        <item x="5"/>
        <item x="44"/>
        <item x="28"/>
        <item x="41"/>
        <item x="31"/>
        <item x="37"/>
        <item x="4"/>
        <item x="23"/>
        <item x="45"/>
        <item x="33"/>
        <item x="72"/>
        <item x="64"/>
        <item x="66"/>
        <item x="51"/>
        <item x="52"/>
        <item x="22"/>
        <item x="48"/>
        <item x="21"/>
        <item x="50"/>
        <item x="20"/>
        <item x="53"/>
        <item x="47"/>
        <item x="25"/>
        <item x="24"/>
        <item x="63"/>
        <item x="7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7">
        <item x="0"/>
        <item x="2"/>
        <item x="1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11">
        <item x="0"/>
        <item x="4"/>
        <item x="5"/>
        <item x="1"/>
        <item x="6"/>
        <item x="7"/>
        <item x="8"/>
        <item x="2"/>
        <item x="3"/>
        <item x="9"/>
        <item t="default"/>
      </items>
    </pivotField>
    <pivotField compact="0" outline="0" showAll="0"/>
    <pivotField axis="axisPage" compact="0" outline="0" multipleItemSelectionAllowed="1" showAll="0">
      <items count="25">
        <item x="16"/>
        <item x="1"/>
        <item x="0"/>
        <item x="3"/>
        <item x="10"/>
        <item x="17"/>
        <item x="18"/>
        <item x="22"/>
        <item x="14"/>
        <item x="19"/>
        <item x="5"/>
        <item x="4"/>
        <item x="20"/>
        <item x="2"/>
        <item x="13"/>
        <item x="12"/>
        <item x="11"/>
        <item x="7"/>
        <item x="8"/>
        <item x="6"/>
        <item x="15"/>
        <item x="9"/>
        <item x="21"/>
        <item x="23"/>
        <item t="default"/>
      </items>
    </pivotField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numFmtId="3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17" hier="-1"/>
  </pageFields>
  <dataFields count="1">
    <dataField name="Suma de Pagado Mayo" fld="39" baseField="0" baseItem="0" numFmtId="3"/>
  </dataFields>
  <formats count="2">
    <format dxfId="62">
      <pivotArea outline="0" collapsedLevelsAreSubtotals="1" fieldPosition="0"/>
    </format>
    <format dxfId="61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4" dataOnRows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B58" firstHeaderRow="2" firstDataRow="2" firstDataCol="1"/>
  <pivotFields count="4">
    <pivotField compact="0" outline="0" subtotalTop="0" showAll="0" includeNewItemsInFilter="1"/>
    <pivotField axis="axisRow" compact="0" outline="0" subtotalTop="0" showAll="0" includeNewItemsInFilter="1">
      <items count="54">
        <item x="38"/>
        <item x="32"/>
        <item x="40"/>
        <item x="41"/>
        <item x="8"/>
        <item x="11"/>
        <item x="42"/>
        <item x="9"/>
        <item x="13"/>
        <item x="31"/>
        <item x="27"/>
        <item x="25"/>
        <item x="7"/>
        <item x="22"/>
        <item x="0"/>
        <item x="36"/>
        <item x="28"/>
        <item x="19"/>
        <item x="24"/>
        <item x="15"/>
        <item x="17"/>
        <item x="18"/>
        <item x="1"/>
        <item x="30"/>
        <item x="12"/>
        <item x="39"/>
        <item x="10"/>
        <item x="47"/>
        <item x="5"/>
        <item x="45"/>
        <item x="44"/>
        <item x="46"/>
        <item x="6"/>
        <item x="14"/>
        <item x="20"/>
        <item x="33"/>
        <item x="21"/>
        <item x="23"/>
        <item x="37"/>
        <item x="2"/>
        <item x="50"/>
        <item x="49"/>
        <item x="48"/>
        <item x="34"/>
        <item x="35"/>
        <item x="16"/>
        <item x="26"/>
        <item x="51"/>
        <item x="52"/>
        <item x="4"/>
        <item x="29"/>
        <item x="3"/>
        <item x="43"/>
        <item t="default"/>
      </items>
    </pivotField>
    <pivotField compact="0" outline="0" subtotalTop="0" showAll="0" includeNewItemsInFilter="1"/>
    <pivotField dataField="1" compact="0" numFmtId="3" outline="0" subtotalTop="0" showAll="0" includeNewItemsInFilter="1"/>
  </pivotFields>
  <rowFields count="1">
    <field x="1"/>
  </rowFields>
  <rowItems count="5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Items count="1">
    <i/>
  </colItems>
  <dataFields count="1">
    <dataField name="Suma de CREDITOS" fld="3" baseField="0" baseItem="0" numFmtId="3"/>
  </dataFields>
  <formats count="1">
    <format dxfId="60">
      <pivotArea outline="0" fieldPosition="0"/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5" cacheId="2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rowHeaderCaption="PROVISIONES">
  <location ref="A35:G48" firstHeaderRow="1" firstDataRow="2" firstDataCol="1" rowPageCount="1" colPageCount="1"/>
  <pivotFields count="39">
    <pivotField showAll="0"/>
    <pivotField showAll="0"/>
    <pivotField showAll="0"/>
    <pivotField showAll="0"/>
    <pivotField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showAll="0"/>
    <pivotField showAll="0"/>
    <pivotField showAll="0"/>
    <pivotField showAll="0"/>
    <pivotField showAll="0"/>
    <pivotField name="COMPROMISO 20172" dataField="1"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axis="axisRow" showAll="0">
      <items count="13">
        <item x="1"/>
        <item x="4"/>
        <item x="6"/>
        <item x="3"/>
        <item x="11"/>
        <item x="5"/>
        <item x="7"/>
        <item x="10"/>
        <item x="9"/>
        <item x="2"/>
        <item h="1" x="0"/>
        <item x="8"/>
        <item t="default"/>
      </items>
    </pivotField>
    <pivotField axis="axisPage" multipleItemSelectionAllowed="1" showAll="0">
      <items count="8">
        <item x="6"/>
        <item x="3"/>
        <item x="1"/>
        <item x="2"/>
        <item x="4"/>
        <item x="5"/>
        <item h="1" x="0"/>
        <item t="default"/>
      </items>
    </pivotField>
    <pivotField showAll="0"/>
    <pivotField showAll="0"/>
    <pivotField showAll="0"/>
  </pivotFields>
  <rowFields count="1">
    <field x="3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5" hier="-1"/>
  </pageFields>
  <dataFields count="6">
    <dataField name=" COSTO " fld="12" baseField="0" baseItem="0"/>
    <dataField name=" GASTO AÑOS ANTERIORES" fld="14" baseField="0" baseItem="0"/>
    <dataField name=" TOTAL PAGADO " fld="30" baseField="0" baseItem="0"/>
    <dataField name=" SALDO A DICIEMBRE" fld="31" baseField="0" baseItem="0"/>
    <dataField name=" COMPROMISO 2017" fld="20" baseField="32" baseItem="0"/>
    <dataField name=" SALDO" fld="32" baseField="0" baseItem="0"/>
  </dataFields>
  <formats count="19">
    <format dxfId="20">
      <pivotArea outline="0" collapsedLevelsAreSubtotals="1" fieldPosition="0"/>
    </format>
    <format dxfId="19">
      <pivotArea field="-2" type="button" dataOnly="0" labelOnly="1" outline="0" axis="axisCol" fieldPosition="0"/>
    </format>
    <format dxfId="18">
      <pivotArea type="topRight" dataOnly="0" labelOnly="1" outline="0" fieldPosition="0"/>
    </format>
    <format dxfId="1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">
      <pivotArea outline="0" collapsedLevelsAreSubtotals="1" fieldPosition="0"/>
    </format>
    <format dxfId="15">
      <pivotArea field="4" type="button" dataOnly="0" labelOnly="1" outline="0"/>
    </format>
    <format dxfId="14">
      <pivotArea dataOnly="0" labelOnly="1" grandRow="1" outline="0" fieldPosition="0"/>
    </format>
    <format dxfId="13">
      <pivotArea dataOnly="0" labelOnly="1" outline="0" fieldPosition="0">
        <references count="1">
          <reference field="4294967294" count="2">
            <x v="1"/>
            <x v="5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1">
      <pivotArea outline="0" collapsedLevelsAreSubtotals="1" fieldPosition="0">
        <references count="1">
          <reference field="4294967294" count="3" selected="0">
            <x v="1"/>
            <x v="3"/>
            <x v="5"/>
          </reference>
        </references>
      </pivotArea>
    </format>
    <format dxfId="10">
      <pivotArea type="topRight" dataOnly="0" labelOnly="1" outline="0" fieldPosition="0"/>
    </format>
    <format dxfId="9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8">
      <pivotArea field="4" type="button" dataOnly="0" labelOnly="1" outline="0"/>
    </format>
    <format dxfId="7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6">
      <pivotArea outline="0" collapsedLevelsAreSubtotals="1" fieldPosition="0"/>
    </format>
    <format dxfId="5">
      <pivotArea field="34" type="button" dataOnly="0" labelOnly="1" outline="0" axis="axisRow" fieldPosition="0"/>
    </format>
    <format dxfId="4">
      <pivotArea dataOnly="0" labelOnly="1" fieldPosition="0">
        <references count="1">
          <reference field="34" count="0"/>
        </references>
      </pivotArea>
    </format>
    <format dxfId="3">
      <pivotArea dataOnly="0" labelOnly="1" grandRow="1" outline="0" fieldPosition="0"/>
    </format>
    <format dxfId="2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rowHeaderCaption="SECTORES">
  <location ref="A17:G31" firstHeaderRow="1" firstDataRow="2" firstDataCol="1" rowPageCount="1" colPageCount="1"/>
  <pivotFields count="39">
    <pivotField showAll="0"/>
    <pivotField showAll="0"/>
    <pivotField showAll="0"/>
    <pivotField axis="axisRow" showAll="0">
      <items count="14">
        <item x="5"/>
        <item x="4"/>
        <item x="8"/>
        <item x="1"/>
        <item x="6"/>
        <item x="9"/>
        <item x="10"/>
        <item x="7"/>
        <item x="11"/>
        <item x="2"/>
        <item x="12"/>
        <item x="3"/>
        <item h="1" x="0"/>
        <item t="default"/>
      </items>
    </pivotField>
    <pivotField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showAll="0"/>
    <pivotField showAll="0"/>
    <pivotField showAll="0"/>
    <pivotField showAll="0"/>
    <pivotField showAll="0"/>
    <pivotField name="COMPROMISO 20172" dataField="1"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axis="axisPage" multipleItemSelectionAllowed="1" showAll="0">
      <items count="8">
        <item x="6"/>
        <item x="3"/>
        <item x="1"/>
        <item x="2"/>
        <item x="4"/>
        <item x="5"/>
        <item h="1" x="0"/>
        <item t="default"/>
      </items>
    </pivotField>
    <pivotField showAll="0"/>
    <pivotField showAll="0"/>
    <pivotField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5" hier="-1"/>
  </pageFields>
  <dataFields count="6">
    <dataField name="   COSTO " fld="12" baseField="0" baseItem="0"/>
    <dataField name=" GASTO AÑOS ANTERIORES" fld="14" baseField="0" baseItem="0"/>
    <dataField name=" TOTAL PAGADO" fld="30" baseField="0" baseItem="0"/>
    <dataField name=" SALDO A DICIEMBRE" fld="31" baseField="0" baseItem="0"/>
    <dataField name=" COMPROMISO 2017" fld="20" baseField="3" baseItem="0"/>
    <dataField name=" SALDO" fld="32" baseField="0" baseItem="0"/>
  </dataFields>
  <formats count="19">
    <format dxfId="39">
      <pivotArea outline="0" collapsedLevelsAreSubtotals="1" fieldPosition="0"/>
    </format>
    <format dxfId="38">
      <pivotArea field="-2" type="button" dataOnly="0" labelOnly="1" outline="0" axis="axisCol" fieldPosition="0"/>
    </format>
    <format dxfId="37">
      <pivotArea type="topRight" dataOnly="0" labelOnly="1" outline="0" fieldPosition="0"/>
    </format>
    <format dxfId="3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5">
      <pivotArea outline="0" collapsedLevelsAreSubtotals="1" fieldPosition="0"/>
    </format>
    <format dxfId="34">
      <pivotArea field="4" type="button" dataOnly="0" labelOnly="1" outline="0"/>
    </format>
    <format dxfId="33">
      <pivotArea dataOnly="0" labelOnly="1" grandRow="1" outline="0" fieldPosition="0"/>
    </format>
    <format dxfId="32">
      <pivotArea dataOnly="0" labelOnly="1" outline="0" fieldPosition="0">
        <references count="1">
          <reference field="4294967294" count="2">
            <x v="1"/>
            <x v="5"/>
          </reference>
        </references>
      </pivotArea>
    </format>
    <format dxfId="3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">
      <pivotArea outline="0" collapsedLevelsAreSubtotals="1" fieldPosition="0">
        <references count="1">
          <reference field="4294967294" count="3" selected="0">
            <x v="1"/>
            <x v="3"/>
            <x v="5"/>
          </reference>
        </references>
      </pivotArea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27">
      <pivotArea field="4" type="button" dataOnly="0" labelOnly="1" outline="0"/>
    </format>
    <format dxfId="26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25">
      <pivotArea outline="0" collapsedLevelsAreSubtotals="1" fieldPosition="0"/>
    </format>
    <format dxfId="24">
      <pivotArea field="3" type="button" dataOnly="0" labelOnly="1" outline="0" axis="axisRow" fieldPosition="0"/>
    </format>
    <format dxfId="23">
      <pivotArea dataOnly="0" labelOnly="1" fieldPosition="0">
        <references count="1">
          <reference field="3" count="0"/>
        </references>
      </pivotArea>
    </format>
    <format dxfId="22">
      <pivotArea dataOnly="0" labelOnly="1" grandRow="1" outline="0" fieldPosition="0"/>
    </format>
    <format dxfId="21">
      <pivotArea dataOnly="0" labelOnly="1" outline="0" fieldPosition="0">
        <references count="1">
          <reference field="4294967294" count="4">
            <x v="0"/>
            <x v="1"/>
            <x v="3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4" minRefreshableVersion="3" showCalcMbrs="0" useAutoFormatting="1" itemPrintTitles="1" createdVersion="3" indent="0" outline="1" outlineData="1" multipleFieldFilters="0" rowHeaderCaption="PROVINCIA">
  <location ref="A3:G11" firstHeaderRow="1" firstDataRow="2" firstDataCol="1" rowPageCount="1" colPageCount="1"/>
  <pivotFields count="39"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dataField="1" showAll="0"/>
    <pivotField showAll="0"/>
    <pivotField showAll="0"/>
    <pivotField showAll="0"/>
    <pivotField showAll="0"/>
    <pivotField showAll="0"/>
    <pivotField name="COMPROMISO 20172" dataField="1"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TOTAL PAGADO2" dataField="1" showAll="0" defaultSubtotal="0"/>
    <pivotField dataField="1" showAll="0" defaultSubtotal="0"/>
    <pivotField dataField="1" showAll="0"/>
    <pivotField showAll="0"/>
    <pivotField showAll="0"/>
    <pivotField axis="axisPage" multipleItemSelectionAllowed="1" showAll="0">
      <items count="8">
        <item x="6"/>
        <item x="3"/>
        <item x="1"/>
        <item x="2"/>
        <item x="4"/>
        <item x="5"/>
        <item x="0"/>
        <item t="default"/>
      </items>
    </pivotField>
    <pivotField showAll="0"/>
    <pivotField showAll="0"/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5" hier="-1"/>
  </pageFields>
  <dataFields count="6">
    <dataField name="  COSTO " fld="12" baseField="0" baseItem="0"/>
    <dataField name=" GASTO AÑOS ANTERIORES" fld="14" baseField="0" baseItem="0"/>
    <dataField name=" TOTAL PAGADO" fld="30" baseField="0" baseItem="0"/>
    <dataField name=" SALDO A DICIEMBRE" fld="31" baseField="0" baseItem="0"/>
    <dataField name=" COMPROMISO 2017" fld="20" baseField="4" baseItem="2"/>
    <dataField name=" SALDO" fld="32" baseField="0" baseItem="0"/>
  </dataFields>
  <formats count="20">
    <format dxfId="59">
      <pivotArea outline="0" collapsedLevelsAreSubtotals="1" fieldPosition="0"/>
    </format>
    <format dxfId="58">
      <pivotArea field="-2" type="button" dataOnly="0" labelOnly="1" outline="0" axis="axisCol" fieldPosition="0"/>
    </format>
    <format dxfId="57">
      <pivotArea type="topRight" dataOnly="0" labelOnly="1" outline="0" fieldPosition="0"/>
    </format>
    <format dxfId="5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5">
      <pivotArea outline="0" collapsedLevelsAreSubtotals="1" fieldPosition="0"/>
    </format>
    <format dxfId="54">
      <pivotArea field="4" type="button" dataOnly="0" labelOnly="1" outline="0" axis="axisRow" fieldPosition="0"/>
    </format>
    <format dxfId="53">
      <pivotArea dataOnly="0" labelOnly="1" fieldPosition="0">
        <references count="1">
          <reference field="4" count="0"/>
        </references>
      </pivotArea>
    </format>
    <format dxfId="52">
      <pivotArea dataOnly="0" labelOnly="1" grandRow="1" outline="0" fieldPosition="0"/>
    </format>
    <format dxfId="51">
      <pivotArea dataOnly="0" labelOnly="1" outline="0" fieldPosition="0">
        <references count="1">
          <reference field="4294967294" count="2">
            <x v="1"/>
            <x v="5"/>
          </reference>
        </references>
      </pivotArea>
    </format>
    <format dxfId="5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9">
      <pivotArea outline="0" collapsedLevelsAreSubtotals="1" fieldPosition="0">
        <references count="1">
          <reference field="4294967294" count="3" selected="0">
            <x v="1"/>
            <x v="3"/>
            <x v="5"/>
          </reference>
        </references>
      </pivotArea>
    </format>
    <format dxfId="48">
      <pivotArea type="topRight" dataOnly="0" labelOnly="1" outline="0" fieldPosition="0"/>
    </format>
    <format dxfId="47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46">
      <pivotArea field="4" type="button" dataOnly="0" labelOnly="1" outline="0" axis="axisRow" fieldPosition="0"/>
    </format>
    <format dxfId="45">
      <pivotArea dataOnly="0" labelOnly="1" outline="0" fieldPosition="0">
        <references count="1">
          <reference field="4294967294" count="3">
            <x v="1"/>
            <x v="3"/>
            <x v="5"/>
          </reference>
        </references>
      </pivotArea>
    </format>
    <format dxfId="44">
      <pivotArea outline="0" collapsedLevelsAreSubtotals="1" fieldPosition="0"/>
    </format>
    <format dxfId="43">
      <pivotArea field="4" type="button" dataOnly="0" labelOnly="1" outline="0" axis="axisRow" fieldPosition="0"/>
    </format>
    <format dxfId="42">
      <pivotArea dataOnly="0" labelOnly="1" fieldPosition="0">
        <references count="1">
          <reference field="4" count="0"/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B488" firstHeaderRow="1" firstDataRow="1" firstDataCol="1"/>
  <pivotFields count="70">
    <pivotField axis="axisRow" showAll="0">
      <items count="486">
        <item x="322"/>
        <item x="149"/>
        <item x="202"/>
        <item x="7"/>
        <item x="354"/>
        <item x="344"/>
        <item x="355"/>
        <item x="345"/>
        <item x="356"/>
        <item x="357"/>
        <item x="358"/>
        <item x="359"/>
        <item x="360"/>
        <item x="361"/>
        <item x="362"/>
        <item x="363"/>
        <item x="364"/>
        <item x="365"/>
        <item x="434"/>
        <item x="435"/>
        <item x="478"/>
        <item x="232"/>
        <item x="348"/>
        <item x="349"/>
        <item x="350"/>
        <item x="351"/>
        <item x="352"/>
        <item x="346"/>
        <item x="353"/>
        <item x="366"/>
        <item x="368"/>
        <item x="370"/>
        <item x="371"/>
        <item x="372"/>
        <item x="374"/>
        <item x="375"/>
        <item x="376"/>
        <item x="377"/>
        <item x="378"/>
        <item x="379"/>
        <item x="381"/>
        <item x="383"/>
        <item x="384"/>
        <item x="386"/>
        <item x="388"/>
        <item x="390"/>
        <item x="391"/>
        <item x="392"/>
        <item x="394"/>
        <item x="395"/>
        <item x="403"/>
        <item x="404"/>
        <item x="405"/>
        <item x="406"/>
        <item x="407"/>
        <item x="437"/>
        <item x="438"/>
        <item x="234"/>
        <item x="239"/>
        <item x="240"/>
        <item x="241"/>
        <item x="242"/>
        <item x="243"/>
        <item x="244"/>
        <item x="245"/>
        <item x="246"/>
        <item x="313"/>
        <item x="314"/>
        <item x="315"/>
        <item x="316"/>
        <item x="317"/>
        <item x="318"/>
        <item x="331"/>
        <item x="332"/>
        <item x="333"/>
        <item x="334"/>
        <item x="335"/>
        <item x="436"/>
        <item x="479"/>
        <item x="480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336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248"/>
        <item x="247"/>
        <item x="249"/>
        <item x="481"/>
        <item x="482"/>
        <item x="483"/>
        <item x="275"/>
        <item x="276"/>
        <item x="277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18"/>
        <item x="195"/>
        <item x="218"/>
        <item x="114"/>
        <item x="432"/>
        <item x="323"/>
        <item x="1"/>
        <item x="30"/>
        <item x="198"/>
        <item x="154"/>
        <item x="12"/>
        <item x="8"/>
        <item x="167"/>
        <item x="328"/>
        <item x="156"/>
        <item x="151"/>
        <item x="210"/>
        <item x="143"/>
        <item x="20"/>
        <item x="206"/>
        <item x="418"/>
        <item x="189"/>
        <item x="5"/>
        <item x="111"/>
        <item x="13"/>
        <item x="211"/>
        <item x="128"/>
        <item x="9"/>
        <item x="0"/>
        <item x="203"/>
        <item x="225"/>
        <item x="166"/>
        <item x="21"/>
        <item x="186"/>
        <item x="134"/>
        <item x="417"/>
        <item x="138"/>
        <item x="196"/>
        <item x="171"/>
        <item x="470"/>
        <item x="201"/>
        <item x="129"/>
        <item x="190"/>
        <item x="112"/>
        <item x="155"/>
        <item x="157"/>
        <item x="137"/>
        <item x="369"/>
        <item x="133"/>
        <item x="200"/>
        <item x="124"/>
        <item x="439"/>
        <item x="396"/>
        <item x="165"/>
        <item x="125"/>
        <item x="131"/>
        <item x="163"/>
        <item x="191"/>
        <item x="413"/>
        <item x="132"/>
        <item x="17"/>
        <item x="410"/>
        <item x="139"/>
        <item x="140"/>
        <item x="433"/>
        <item x="238"/>
        <item x="14"/>
        <item x="148"/>
        <item x="205"/>
        <item x="147"/>
        <item x="3"/>
        <item x="135"/>
        <item x="474"/>
        <item x="126"/>
        <item x="204"/>
        <item x="31"/>
        <item x="187"/>
        <item x="123"/>
        <item x="162"/>
        <item x="127"/>
        <item x="367"/>
        <item x="27"/>
        <item x="6"/>
        <item x="10"/>
        <item x="319"/>
        <item x="194"/>
        <item x="95"/>
        <item x="152"/>
        <item x="168"/>
        <item x="22"/>
        <item x="164"/>
        <item x="142"/>
        <item x="4"/>
        <item x="476"/>
        <item x="475"/>
        <item x="341"/>
        <item x="327"/>
        <item x="412"/>
        <item x="325"/>
        <item x="197"/>
        <item x="118"/>
        <item x="136"/>
        <item x="172"/>
        <item x="380"/>
        <item x="387"/>
        <item x="23"/>
        <item x="150"/>
        <item x="113"/>
        <item x="193"/>
        <item x="98"/>
        <item x="183"/>
        <item x="215"/>
        <item x="119"/>
        <item x="174"/>
        <item x="175"/>
        <item x="141"/>
        <item x="176"/>
        <item x="324"/>
        <item x="120"/>
        <item x="340"/>
        <item x="219"/>
        <item x="339"/>
        <item x="477"/>
        <item x="16"/>
        <item x="209"/>
        <item x="212"/>
        <item x="213"/>
        <item x="208"/>
        <item x="2"/>
        <item x="15"/>
        <item x="158"/>
        <item x="226"/>
        <item x="19"/>
        <item x="214"/>
        <item x="169"/>
        <item x="153"/>
        <item x="24"/>
        <item x="130"/>
        <item x="441"/>
        <item x="116"/>
        <item x="343"/>
        <item x="207"/>
        <item x="32"/>
        <item x="33"/>
        <item x="373"/>
        <item x="184"/>
        <item x="115"/>
        <item x="192"/>
        <item x="28"/>
        <item x="220"/>
        <item x="199"/>
        <item x="329"/>
        <item x="144"/>
        <item x="117"/>
        <item x="221"/>
        <item x="97"/>
        <item x="106"/>
        <item x="100"/>
        <item x="29"/>
        <item x="235"/>
        <item x="34"/>
        <item x="121"/>
        <item x="182"/>
        <item x="181"/>
        <item x="180"/>
        <item x="179"/>
        <item x="105"/>
        <item x="104"/>
        <item x="99"/>
        <item x="177"/>
        <item x="103"/>
        <item x="188"/>
        <item x="146"/>
        <item x="185"/>
        <item x="26"/>
        <item x="96"/>
        <item x="321"/>
        <item x="107"/>
        <item x="35"/>
        <item x="101"/>
        <item x="393"/>
        <item x="415"/>
        <item x="145"/>
        <item x="36"/>
        <item x="25"/>
        <item x="11"/>
        <item x="37"/>
        <item x="178"/>
        <item x="108"/>
        <item x="38"/>
        <item x="39"/>
        <item x="40"/>
        <item x="41"/>
        <item x="411"/>
        <item x="42"/>
        <item x="43"/>
        <item x="217"/>
        <item x="44"/>
        <item x="45"/>
        <item x="427"/>
        <item x="46"/>
        <item x="409"/>
        <item x="342"/>
        <item x="399"/>
        <item x="47"/>
        <item x="452"/>
        <item x="389"/>
        <item x="382"/>
        <item x="400"/>
        <item x="401"/>
        <item x="102"/>
        <item x="48"/>
        <item x="122"/>
        <item x="330"/>
        <item x="49"/>
        <item x="326"/>
        <item x="416"/>
        <item x="50"/>
        <item x="51"/>
        <item x="52"/>
        <item x="53"/>
        <item x="54"/>
        <item x="55"/>
        <item x="56"/>
        <item x="173"/>
        <item x="469"/>
        <item x="236"/>
        <item x="170"/>
        <item x="57"/>
        <item x="58"/>
        <item x="59"/>
        <item x="60"/>
        <item x="61"/>
        <item x="224"/>
        <item x="62"/>
        <item x="109"/>
        <item x="63"/>
        <item x="64"/>
        <item x="110"/>
        <item x="65"/>
        <item x="66"/>
        <item x="228"/>
        <item x="229"/>
        <item x="233"/>
        <item x="67"/>
        <item x="68"/>
        <item x="69"/>
        <item x="159"/>
        <item x="70"/>
        <item x="71"/>
        <item x="72"/>
        <item x="73"/>
        <item x="222"/>
        <item x="74"/>
        <item x="223"/>
        <item x="75"/>
        <item x="76"/>
        <item x="77"/>
        <item x="78"/>
        <item x="79"/>
        <item x="160"/>
        <item x="80"/>
        <item x="161"/>
        <item x="81"/>
        <item x="82"/>
        <item x="83"/>
        <item x="402"/>
        <item x="84"/>
        <item x="85"/>
        <item x="414"/>
        <item x="86"/>
        <item x="320"/>
        <item x="465"/>
        <item x="87"/>
        <item x="227"/>
        <item x="88"/>
        <item x="89"/>
        <item x="216"/>
        <item x="453"/>
        <item x="397"/>
        <item x="398"/>
        <item x="90"/>
        <item x="91"/>
        <item x="92"/>
        <item x="93"/>
        <item x="94"/>
        <item x="385"/>
        <item x="237"/>
        <item x="230"/>
        <item x="231"/>
        <item x="419"/>
        <item x="429"/>
        <item x="420"/>
        <item x="428"/>
        <item x="422"/>
        <item x="421"/>
        <item x="423"/>
        <item x="425"/>
        <item x="408"/>
        <item x="444"/>
        <item x="440"/>
        <item x="443"/>
        <item x="442"/>
        <item x="461"/>
        <item x="462"/>
        <item x="455"/>
        <item x="456"/>
        <item x="454"/>
        <item x="466"/>
        <item x="450"/>
        <item x="451"/>
        <item x="463"/>
        <item x="446"/>
        <item x="445"/>
        <item x="447"/>
        <item x="347"/>
        <item x="468"/>
        <item x="467"/>
        <item x="464"/>
        <item x="473"/>
        <item x="460"/>
        <item x="448"/>
        <item x="337"/>
        <item x="471"/>
        <item x="472"/>
        <item x="459"/>
        <item x="431"/>
        <item x="338"/>
        <item x="430"/>
        <item x="457"/>
        <item x="458"/>
        <item x="449"/>
        <item x="426"/>
        <item x="424"/>
        <item h="1" x="48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48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 t="grand">
      <x/>
    </i>
  </rowItems>
  <colItems count="1">
    <i/>
  </colItems>
  <dataFields count="1">
    <dataField name="Suma de Gastado Años Anteriores" fld="21" baseField="0" baseItem="0" numFmtId="3"/>
  </dataFields>
  <formats count="2"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3" minRefreshableVersion="3" showCalcMbrs="0" useAutoFormatting="1" itemPrintTitles="1" createdVersion="3" indent="0" outline="1" outlineData="1" multipleFieldFilters="0">
  <location ref="A3:B361" firstHeaderRow="1" firstDataRow="1" firstDataCol="1"/>
  <pivotFields count="2">
    <pivotField axis="axisRow" dataField="1" showAll="0">
      <items count="358">
        <item x="91"/>
        <item x="1"/>
        <item x="29"/>
        <item x="178"/>
        <item x="168"/>
        <item x="198"/>
        <item x="72"/>
        <item x="84"/>
        <item x="59"/>
        <item x="60"/>
        <item x="61"/>
        <item x="67"/>
        <item x="267"/>
        <item x="213"/>
        <item x="143"/>
        <item x="7"/>
        <item x="97"/>
        <item x="98"/>
        <item x="217"/>
        <item x="187"/>
        <item x="6"/>
        <item x="69"/>
        <item x="155"/>
        <item x="152"/>
        <item x="272"/>
        <item x="28"/>
        <item x="21"/>
        <item x="11"/>
        <item x="225"/>
        <item x="32"/>
        <item x="131"/>
        <item x="284"/>
        <item x="113"/>
        <item x="39"/>
        <item x="262"/>
        <item x="90"/>
        <item x="261"/>
        <item x="117"/>
        <item x="163"/>
        <item x="239"/>
        <item x="126"/>
        <item x="176"/>
        <item x="107"/>
        <item x="127"/>
        <item x="129"/>
        <item x="68"/>
        <item x="161"/>
        <item x="148"/>
        <item x="121"/>
        <item x="222"/>
        <item x="193"/>
        <item x="78"/>
        <item x="133"/>
        <item x="285"/>
        <item x="232"/>
        <item x="255"/>
        <item x="180"/>
        <item x="70"/>
        <item x="120"/>
        <item x="58"/>
        <item x="188"/>
        <item x="241"/>
        <item x="242"/>
        <item x="243"/>
        <item x="56"/>
        <item x="92"/>
        <item x="9"/>
        <item x="167"/>
        <item x="57"/>
        <item x="110"/>
        <item x="33"/>
        <item x="223"/>
        <item x="191"/>
        <item x="46"/>
        <item x="179"/>
        <item x="204"/>
        <item x="207"/>
        <item x="175"/>
        <item x="159"/>
        <item x="203"/>
        <item x="34"/>
        <item x="74"/>
        <item x="245"/>
        <item x="234"/>
        <item x="146"/>
        <item x="151"/>
        <item x="37"/>
        <item x="38"/>
        <item x="263"/>
        <item x="194"/>
        <item x="192"/>
        <item x="132"/>
        <item x="244"/>
        <item x="186"/>
        <item x="71"/>
        <item x="173"/>
        <item x="153"/>
        <item x="79"/>
        <item x="15"/>
        <item x="130"/>
        <item x="189"/>
        <item x="40"/>
        <item x="182"/>
        <item x="118"/>
        <item x="183"/>
        <item x="282"/>
        <item x="93"/>
        <item x="170"/>
        <item x="202"/>
        <item x="240"/>
        <item x="283"/>
        <item x="279"/>
        <item x="104"/>
        <item x="13"/>
        <item x="17"/>
        <item x="142"/>
        <item x="10"/>
        <item x="51"/>
        <item x="224"/>
        <item x="177"/>
        <item x="48"/>
        <item x="44"/>
        <item x="316"/>
        <item x="116"/>
        <item x="162"/>
        <item x="322"/>
        <item x="2"/>
        <item x="201"/>
        <item x="197"/>
        <item x="195"/>
        <item x="325"/>
        <item x="35"/>
        <item x="215"/>
        <item x="76"/>
        <item x="114"/>
        <item x="73"/>
        <item x="5"/>
        <item x="109"/>
        <item x="89"/>
        <item x="210"/>
        <item x="334"/>
        <item x="111"/>
        <item x="250"/>
        <item x="251"/>
        <item x="249"/>
        <item x="199"/>
        <item x="196"/>
        <item x="100"/>
        <item x="333"/>
        <item x="154"/>
        <item x="231"/>
        <item x="158"/>
        <item x="165"/>
        <item x="211"/>
        <item x="208"/>
        <item x="145"/>
        <item x="47"/>
        <item x="45"/>
        <item x="3"/>
        <item x="19"/>
        <item x="25"/>
        <item x="220"/>
        <item x="253"/>
        <item x="258"/>
        <item x="310"/>
        <item x="280"/>
        <item x="200"/>
        <item x="326"/>
        <item x="229"/>
        <item x="205"/>
        <item x="206"/>
        <item x="54"/>
        <item x="41"/>
        <item x="164"/>
        <item x="286"/>
        <item x="55"/>
        <item x="328"/>
        <item x="327"/>
        <item x="312"/>
        <item x="160"/>
        <item x="268"/>
        <item x="329"/>
        <item x="252"/>
        <item x="246"/>
        <item x="248"/>
        <item x="169"/>
        <item x="185"/>
        <item x="166"/>
        <item x="12"/>
        <item x="4"/>
        <item x="22"/>
        <item x="23"/>
        <item x="20"/>
        <item x="221"/>
        <item x="238"/>
        <item x="313"/>
        <item x="99"/>
        <item x="77"/>
        <item x="75"/>
        <item x="157"/>
        <item x="184"/>
        <item x="24"/>
        <item x="108"/>
        <item x="105"/>
        <item x="106"/>
        <item x="18"/>
        <item x="115"/>
        <item x="80"/>
        <item x="181"/>
        <item x="49"/>
        <item x="103"/>
        <item x="209"/>
        <item x="8"/>
        <item x="42"/>
        <item x="50"/>
        <item x="270"/>
        <item x="136"/>
        <item x="36"/>
        <item x="16"/>
        <item x="237"/>
        <item x="271"/>
        <item x="137"/>
        <item x="139"/>
        <item x="119"/>
        <item x="122"/>
        <item x="247"/>
        <item x="190"/>
        <item x="171"/>
        <item x="314"/>
        <item x="275"/>
        <item x="257"/>
        <item x="345"/>
        <item x="304"/>
        <item x="305"/>
        <item x="330"/>
        <item x="293"/>
        <item x="260"/>
        <item x="294"/>
        <item x="276"/>
        <item x="278"/>
        <item x="324"/>
        <item x="94"/>
        <item x="259"/>
        <item x="352"/>
        <item x="295"/>
        <item x="296"/>
        <item x="297"/>
        <item x="298"/>
        <item x="299"/>
        <item x="264"/>
        <item x="300"/>
        <item x="266"/>
        <item x="301"/>
        <item x="291"/>
        <item x="331"/>
        <item x="302"/>
        <item x="307"/>
        <item x="287"/>
        <item x="288"/>
        <item x="290"/>
        <item x="96"/>
        <item x="218"/>
        <item x="342"/>
        <item x="335"/>
        <item x="82"/>
        <item x="303"/>
        <item x="344"/>
        <item x="43"/>
        <item x="289"/>
        <item x="311"/>
        <item x="81"/>
        <item x="63"/>
        <item x="65"/>
        <item x="31"/>
        <item x="134"/>
        <item x="138"/>
        <item x="156"/>
        <item x="338"/>
        <item x="339"/>
        <item x="214"/>
        <item x="256"/>
        <item x="230"/>
        <item x="265"/>
        <item x="27"/>
        <item x="343"/>
        <item x="337"/>
        <item x="254"/>
        <item x="219"/>
        <item x="83"/>
        <item x="172"/>
        <item x="274"/>
        <item x="87"/>
        <item x="212"/>
        <item x="216"/>
        <item x="269"/>
        <item x="235"/>
        <item x="150"/>
        <item x="233"/>
        <item x="174"/>
        <item x="26"/>
        <item x="350"/>
        <item x="353"/>
        <item x="309"/>
        <item x="292"/>
        <item x="351"/>
        <item x="30"/>
        <item x="52"/>
        <item x="340"/>
        <item x="281"/>
        <item x="321"/>
        <item x="14"/>
        <item x="318"/>
        <item x="135"/>
        <item x="141"/>
        <item x="308"/>
        <item x="95"/>
        <item x="144"/>
        <item x="227"/>
        <item x="228"/>
        <item x="102"/>
        <item x="101"/>
        <item x="306"/>
        <item x="317"/>
        <item x="85"/>
        <item x="236"/>
        <item x="319"/>
        <item x="346"/>
        <item x="341"/>
        <item x="149"/>
        <item x="86"/>
        <item x="354"/>
        <item x="355"/>
        <item x="332"/>
        <item x="147"/>
        <item x="315"/>
        <item x="277"/>
        <item x="112"/>
        <item x="128"/>
        <item x="273"/>
        <item x="320"/>
        <item x="349"/>
        <item x="336"/>
        <item x="53"/>
        <item x="123"/>
        <item x="125"/>
        <item x="140"/>
        <item x="66"/>
        <item x="356"/>
        <item x="323"/>
        <item x="226"/>
        <item x="348"/>
        <item x="88"/>
        <item x="347"/>
        <item x="124"/>
        <item x="62"/>
        <item x="64"/>
        <item x="0"/>
        <item t="default"/>
      </items>
    </pivotField>
    <pivotField showAll="0"/>
  </pivotFields>
  <rowFields count="1">
    <field x="0"/>
  </rowFields>
  <rowItems count="35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 t="grand">
      <x/>
    </i>
  </rowItems>
  <colItems count="1">
    <i/>
  </colItems>
  <dataFields count="1">
    <dataField name="Cuenta de CONBIP" fld="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78"/>
  <sheetViews>
    <sheetView workbookViewId="0">
      <selection activeCell="B10" sqref="B10"/>
    </sheetView>
  </sheetViews>
  <sheetFormatPr baseColWidth="10" defaultRowHeight="15"/>
  <cols>
    <col min="1" max="1" width="24.5703125" customWidth="1"/>
    <col min="2" max="2" width="12.7109375" customWidth="1"/>
    <col min="3" max="3" width="11.140625" style="50" customWidth="1"/>
  </cols>
  <sheetData>
    <row r="1" spans="1:3">
      <c r="A1" s="282" t="s">
        <v>3203</v>
      </c>
      <c r="B1" t="s">
        <v>3208</v>
      </c>
    </row>
    <row r="3" spans="1:3">
      <c r="A3" s="282" t="s">
        <v>3204</v>
      </c>
      <c r="B3" s="50"/>
      <c r="C3"/>
    </row>
    <row r="4" spans="1:3">
      <c r="A4" s="282" t="s">
        <v>3207</v>
      </c>
      <c r="B4" t="s">
        <v>762</v>
      </c>
      <c r="C4"/>
    </row>
    <row r="5" spans="1:3" hidden="1">
      <c r="B5" s="50">
        <v>3694774048</v>
      </c>
      <c r="C5"/>
    </row>
    <row r="6" spans="1:3">
      <c r="A6" t="s">
        <v>25</v>
      </c>
      <c r="B6" s="50">
        <v>15053984</v>
      </c>
      <c r="C6"/>
    </row>
    <row r="7" spans="1:3">
      <c r="A7" t="s">
        <v>181</v>
      </c>
      <c r="B7" s="50">
        <v>236685679</v>
      </c>
      <c r="C7"/>
    </row>
    <row r="8" spans="1:3">
      <c r="A8" t="s">
        <v>362</v>
      </c>
      <c r="B8" s="50">
        <v>139224956</v>
      </c>
      <c r="C8"/>
    </row>
    <row r="9" spans="1:3">
      <c r="A9" t="s">
        <v>512</v>
      </c>
      <c r="B9" s="50">
        <v>505986754</v>
      </c>
      <c r="C9"/>
    </row>
    <row r="10" spans="1:3">
      <c r="A10" t="s">
        <v>1120</v>
      </c>
      <c r="B10" s="50">
        <v>4591725421</v>
      </c>
      <c r="C10"/>
    </row>
    <row r="11" spans="1:3">
      <c r="A11" t="s">
        <v>709</v>
      </c>
      <c r="B11" s="50">
        <v>9183450842</v>
      </c>
      <c r="C11"/>
    </row>
    <row r="12" spans="1:3" hidden="1">
      <c r="C12"/>
    </row>
    <row r="13" spans="1:3" hidden="1">
      <c r="C13"/>
    </row>
    <row r="14" spans="1:3" hidden="1">
      <c r="C14"/>
    </row>
    <row r="15" spans="1:3" hidden="1">
      <c r="C15"/>
    </row>
    <row r="16" spans="1:3" hidden="1">
      <c r="C16"/>
    </row>
    <row r="17" spans="3:3" hidden="1">
      <c r="C17"/>
    </row>
    <row r="18" spans="3:3" hidden="1">
      <c r="C18"/>
    </row>
    <row r="19" spans="3:3" hidden="1">
      <c r="C19"/>
    </row>
    <row r="20" spans="3:3" hidden="1">
      <c r="C20"/>
    </row>
    <row r="21" spans="3:3" hidden="1">
      <c r="C21"/>
    </row>
    <row r="22" spans="3:3" hidden="1">
      <c r="C22"/>
    </row>
    <row r="23" spans="3:3" hidden="1">
      <c r="C23"/>
    </row>
    <row r="24" spans="3:3" hidden="1">
      <c r="C24"/>
    </row>
    <row r="25" spans="3:3" hidden="1">
      <c r="C25"/>
    </row>
    <row r="26" spans="3:3" hidden="1">
      <c r="C26"/>
    </row>
    <row r="27" spans="3:3" hidden="1">
      <c r="C27"/>
    </row>
    <row r="28" spans="3:3" hidden="1">
      <c r="C28"/>
    </row>
    <row r="29" spans="3:3" hidden="1">
      <c r="C29"/>
    </row>
    <row r="30" spans="3:3" hidden="1">
      <c r="C30"/>
    </row>
    <row r="31" spans="3:3" hidden="1">
      <c r="C31"/>
    </row>
    <row r="32" spans="3:3" hidden="1">
      <c r="C32"/>
    </row>
    <row r="33" spans="3:3" hidden="1">
      <c r="C33"/>
    </row>
    <row r="34" spans="3:3" hidden="1">
      <c r="C34"/>
    </row>
    <row r="35" spans="3:3" hidden="1">
      <c r="C35"/>
    </row>
    <row r="36" spans="3:3" hidden="1">
      <c r="C36"/>
    </row>
    <row r="37" spans="3:3" hidden="1">
      <c r="C37"/>
    </row>
    <row r="38" spans="3:3" hidden="1">
      <c r="C38"/>
    </row>
    <row r="39" spans="3:3" hidden="1">
      <c r="C39"/>
    </row>
    <row r="40" spans="3:3" hidden="1">
      <c r="C40"/>
    </row>
    <row r="41" spans="3:3" hidden="1">
      <c r="C41"/>
    </row>
    <row r="42" spans="3:3" hidden="1">
      <c r="C42"/>
    </row>
    <row r="43" spans="3:3" hidden="1">
      <c r="C43"/>
    </row>
    <row r="44" spans="3:3" hidden="1">
      <c r="C44"/>
    </row>
    <row r="45" spans="3:3" hidden="1">
      <c r="C45"/>
    </row>
    <row r="46" spans="3:3" hidden="1">
      <c r="C46"/>
    </row>
    <row r="47" spans="3:3" hidden="1">
      <c r="C47"/>
    </row>
    <row r="48" spans="3:3" hidden="1">
      <c r="C48"/>
    </row>
    <row r="49" spans="3:3" hidden="1">
      <c r="C49"/>
    </row>
    <row r="50" spans="3:3" hidden="1">
      <c r="C50"/>
    </row>
    <row r="51" spans="3:3" hidden="1">
      <c r="C51"/>
    </row>
    <row r="52" spans="3:3" hidden="1">
      <c r="C52"/>
    </row>
    <row r="53" spans="3:3" hidden="1">
      <c r="C53"/>
    </row>
    <row r="54" spans="3:3" hidden="1">
      <c r="C54"/>
    </row>
    <row r="55" spans="3:3" hidden="1">
      <c r="C55"/>
    </row>
    <row r="56" spans="3:3" hidden="1">
      <c r="C56"/>
    </row>
    <row r="57" spans="3:3" hidden="1">
      <c r="C57"/>
    </row>
    <row r="58" spans="3:3" hidden="1">
      <c r="C58"/>
    </row>
    <row r="59" spans="3:3" hidden="1">
      <c r="C59"/>
    </row>
    <row r="60" spans="3:3" hidden="1">
      <c r="C60"/>
    </row>
    <row r="61" spans="3:3" hidden="1">
      <c r="C61"/>
    </row>
    <row r="62" spans="3:3" hidden="1">
      <c r="C62"/>
    </row>
    <row r="63" spans="3:3" hidden="1">
      <c r="C63"/>
    </row>
    <row r="64" spans="3:3">
      <c r="C64"/>
    </row>
    <row r="65" spans="3:3">
      <c r="C65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</sheetData>
  <autoFilter ref="A4:C63">
    <filterColumn colId="0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6"/>
  <sheetViews>
    <sheetView showGridLines="0" workbookViewId="0">
      <selection sqref="A1:XFD1048576"/>
    </sheetView>
  </sheetViews>
  <sheetFormatPr baseColWidth="10" defaultRowHeight="15"/>
  <cols>
    <col min="1" max="1" width="10" bestFit="1" customWidth="1"/>
    <col min="2" max="2" width="17" bestFit="1" customWidth="1"/>
    <col min="3" max="3" width="31.7109375" bestFit="1" customWidth="1"/>
    <col min="4" max="4" width="14.42578125" bestFit="1" customWidth="1"/>
    <col min="5" max="5" width="10.5703125" bestFit="1" customWidth="1"/>
    <col min="6" max="6" width="15.42578125" customWidth="1"/>
    <col min="7" max="7" width="45.7109375" bestFit="1" customWidth="1"/>
    <col min="8" max="8" width="15.140625" bestFit="1" customWidth="1"/>
    <col min="9" max="9" width="17.28515625" bestFit="1" customWidth="1"/>
    <col min="10" max="10" width="12.28515625" bestFit="1" customWidth="1"/>
    <col min="11" max="11" width="5.5703125" bestFit="1" customWidth="1"/>
    <col min="12" max="12" width="10.5703125" bestFit="1" customWidth="1"/>
    <col min="13" max="13" width="16" bestFit="1" customWidth="1"/>
    <col min="14" max="14" width="32.42578125" bestFit="1" customWidth="1"/>
    <col min="15" max="15" width="18.5703125" bestFit="1" customWidth="1"/>
  </cols>
  <sheetData>
    <row r="1" spans="1:15">
      <c r="A1" s="299" t="s">
        <v>4</v>
      </c>
      <c r="B1" s="299" t="s">
        <v>5</v>
      </c>
      <c r="C1" s="299" t="s">
        <v>3</v>
      </c>
      <c r="D1" s="299" t="s">
        <v>1130</v>
      </c>
      <c r="E1" s="299" t="s">
        <v>1131</v>
      </c>
      <c r="F1" s="299"/>
      <c r="G1" s="299" t="s">
        <v>1132</v>
      </c>
      <c r="H1" s="299" t="s">
        <v>1133</v>
      </c>
      <c r="I1" s="299" t="s">
        <v>1134</v>
      </c>
      <c r="J1" s="299" t="s">
        <v>1461</v>
      </c>
      <c r="K1" s="299" t="s">
        <v>1135</v>
      </c>
      <c r="L1" s="299" t="s">
        <v>1136</v>
      </c>
      <c r="M1" s="299" t="s">
        <v>1137</v>
      </c>
      <c r="N1" s="299" t="s">
        <v>1138</v>
      </c>
      <c r="O1" s="299" t="s">
        <v>1139</v>
      </c>
    </row>
    <row r="2" spans="1:15" ht="19.5">
      <c r="A2" s="300" t="s">
        <v>181</v>
      </c>
      <c r="B2" s="300" t="s">
        <v>221</v>
      </c>
      <c r="C2" s="300" t="s">
        <v>69</v>
      </c>
      <c r="D2" s="300" t="s">
        <v>27</v>
      </c>
      <c r="E2" s="300">
        <v>30427273</v>
      </c>
      <c r="F2" s="300" t="str">
        <f>CONCATENATE(E2,"-",D2)</f>
        <v>30427273-EJECUCION</v>
      </c>
      <c r="G2" s="300" t="s">
        <v>1399</v>
      </c>
      <c r="H2" s="300">
        <v>1073021</v>
      </c>
      <c r="I2" s="300">
        <v>1073021</v>
      </c>
      <c r="J2" s="300"/>
      <c r="K2" s="300"/>
      <c r="L2" s="300" t="s">
        <v>1146</v>
      </c>
      <c r="M2" s="300">
        <v>2017</v>
      </c>
      <c r="N2" s="300" t="s">
        <v>1141</v>
      </c>
      <c r="O2" s="300" t="s">
        <v>1142</v>
      </c>
    </row>
    <row r="3" spans="1:15">
      <c r="A3" s="300" t="s">
        <v>362</v>
      </c>
      <c r="B3" s="300" t="s">
        <v>1296</v>
      </c>
      <c r="C3" s="300" t="s">
        <v>33</v>
      </c>
      <c r="D3" s="300" t="s">
        <v>27</v>
      </c>
      <c r="E3" s="300">
        <v>30135739</v>
      </c>
      <c r="F3" s="300" t="str">
        <f t="shared" ref="F3:F66" si="0">CONCATENATE(E3,"-",D3)</f>
        <v>30135739-EJECUCION</v>
      </c>
      <c r="G3" s="300" t="s">
        <v>1400</v>
      </c>
      <c r="H3" s="300">
        <v>420194</v>
      </c>
      <c r="I3" s="300">
        <v>126058</v>
      </c>
      <c r="J3" s="300"/>
      <c r="K3" s="300"/>
      <c r="L3" s="300" t="s">
        <v>1146</v>
      </c>
      <c r="M3" s="300">
        <v>2017</v>
      </c>
      <c r="N3" s="300" t="s">
        <v>1141</v>
      </c>
      <c r="O3" s="300" t="s">
        <v>1142</v>
      </c>
    </row>
    <row r="4" spans="1:15" ht="19.5">
      <c r="A4" s="300" t="s">
        <v>512</v>
      </c>
      <c r="B4" s="300" t="s">
        <v>1170</v>
      </c>
      <c r="C4" s="300" t="s">
        <v>90</v>
      </c>
      <c r="D4" s="300" t="s">
        <v>27</v>
      </c>
      <c r="E4" s="300">
        <v>30461825</v>
      </c>
      <c r="F4" s="300" t="str">
        <f t="shared" si="0"/>
        <v>30461825-EJECUCION</v>
      </c>
      <c r="G4" s="300" t="s">
        <v>2967</v>
      </c>
      <c r="H4" s="300">
        <v>172834</v>
      </c>
      <c r="I4" s="300">
        <v>28600</v>
      </c>
      <c r="J4" s="300"/>
      <c r="K4" s="300"/>
      <c r="L4" s="300" t="s">
        <v>1146</v>
      </c>
      <c r="M4" s="300">
        <v>2017</v>
      </c>
      <c r="N4" s="300" t="s">
        <v>1141</v>
      </c>
      <c r="O4" s="300" t="s">
        <v>1142</v>
      </c>
    </row>
    <row r="5" spans="1:15">
      <c r="A5" s="300" t="s">
        <v>25</v>
      </c>
      <c r="B5" s="300" t="s">
        <v>145</v>
      </c>
      <c r="C5" s="300" t="s">
        <v>90</v>
      </c>
      <c r="D5" s="300" t="s">
        <v>27</v>
      </c>
      <c r="E5" s="300">
        <v>30465141</v>
      </c>
      <c r="F5" s="300" t="str">
        <f t="shared" si="0"/>
        <v>30465141-EJECUCION</v>
      </c>
      <c r="G5" s="300" t="s">
        <v>1390</v>
      </c>
      <c r="H5" s="300">
        <v>225854</v>
      </c>
      <c r="I5" s="300">
        <v>225854</v>
      </c>
      <c r="J5" s="300"/>
      <c r="K5" s="300"/>
      <c r="L5" s="300" t="s">
        <v>1146</v>
      </c>
      <c r="M5" s="300">
        <v>2017</v>
      </c>
      <c r="N5" s="300" t="s">
        <v>1141</v>
      </c>
      <c r="O5" s="300" t="s">
        <v>1142</v>
      </c>
    </row>
    <row r="6" spans="1:15">
      <c r="A6" s="300" t="s">
        <v>25</v>
      </c>
      <c r="B6" s="300"/>
      <c r="C6" s="300" t="s">
        <v>33</v>
      </c>
      <c r="D6" s="300" t="s">
        <v>27</v>
      </c>
      <c r="E6" s="300">
        <v>30135830</v>
      </c>
      <c r="F6" s="300" t="str">
        <f t="shared" si="0"/>
        <v>30135830-EJECUCION</v>
      </c>
      <c r="G6" s="300" t="s">
        <v>1466</v>
      </c>
      <c r="H6" s="300">
        <v>178583</v>
      </c>
      <c r="I6" s="300">
        <v>178583</v>
      </c>
      <c r="J6" s="300"/>
      <c r="K6" s="300"/>
      <c r="L6" s="300" t="s">
        <v>1146</v>
      </c>
      <c r="M6" s="300">
        <v>2017</v>
      </c>
      <c r="N6" s="300" t="s">
        <v>1141</v>
      </c>
      <c r="O6" s="300" t="s">
        <v>1142</v>
      </c>
    </row>
    <row r="7" spans="1:15" ht="19.5">
      <c r="A7" s="300" t="s">
        <v>512</v>
      </c>
      <c r="B7" s="300" t="s">
        <v>512</v>
      </c>
      <c r="C7" s="300" t="s">
        <v>41</v>
      </c>
      <c r="D7" s="300" t="s">
        <v>27</v>
      </c>
      <c r="E7" s="300">
        <v>30115295</v>
      </c>
      <c r="F7" s="300" t="str">
        <f t="shared" si="0"/>
        <v>30115295-EJECUCION</v>
      </c>
      <c r="G7" s="300" t="s">
        <v>1360</v>
      </c>
      <c r="H7" s="300">
        <v>704595</v>
      </c>
      <c r="I7" s="300">
        <v>704595</v>
      </c>
      <c r="J7" s="300" t="s">
        <v>30</v>
      </c>
      <c r="K7" s="300" t="s">
        <v>30</v>
      </c>
      <c r="L7" s="300" t="s">
        <v>78</v>
      </c>
      <c r="M7" s="300">
        <v>2017</v>
      </c>
      <c r="N7" s="300" t="s">
        <v>1141</v>
      </c>
      <c r="O7" s="300" t="s">
        <v>3015</v>
      </c>
    </row>
    <row r="8" spans="1:15" ht="19.5">
      <c r="A8" s="300" t="s">
        <v>512</v>
      </c>
      <c r="B8" s="300" t="s">
        <v>1170</v>
      </c>
      <c r="C8" s="300" t="s">
        <v>38</v>
      </c>
      <c r="D8" s="300" t="s">
        <v>27</v>
      </c>
      <c r="E8" s="300">
        <v>30447539</v>
      </c>
      <c r="F8" s="300" t="str">
        <f t="shared" si="0"/>
        <v>30447539-EJECUCION</v>
      </c>
      <c r="G8" s="300" t="s">
        <v>1364</v>
      </c>
      <c r="H8" s="300">
        <v>197626</v>
      </c>
      <c r="I8" s="300">
        <v>60220</v>
      </c>
      <c r="J8" s="300" t="s">
        <v>30</v>
      </c>
      <c r="K8" s="300" t="s">
        <v>30</v>
      </c>
      <c r="L8" s="300" t="s">
        <v>78</v>
      </c>
      <c r="M8" s="300">
        <v>2017</v>
      </c>
      <c r="N8" s="300" t="s">
        <v>1141</v>
      </c>
      <c r="O8" s="300" t="s">
        <v>1365</v>
      </c>
    </row>
    <row r="9" spans="1:15" ht="19.5">
      <c r="A9" s="300" t="s">
        <v>25</v>
      </c>
      <c r="B9" s="300" t="s">
        <v>25</v>
      </c>
      <c r="C9" s="300" t="s">
        <v>41</v>
      </c>
      <c r="D9" s="300" t="s">
        <v>27</v>
      </c>
      <c r="E9" s="300">
        <v>30165522</v>
      </c>
      <c r="F9" s="300" t="str">
        <f t="shared" si="0"/>
        <v>30165522-EJECUCION</v>
      </c>
      <c r="G9" s="300" t="s">
        <v>1366</v>
      </c>
      <c r="H9" s="300">
        <v>658273</v>
      </c>
      <c r="I9" s="300">
        <v>658273</v>
      </c>
      <c r="J9" s="300"/>
      <c r="K9" s="300"/>
      <c r="L9" s="300" t="s">
        <v>1146</v>
      </c>
      <c r="M9" s="300">
        <v>2017</v>
      </c>
      <c r="N9" s="300" t="s">
        <v>1141</v>
      </c>
      <c r="O9" s="300" t="s">
        <v>1142</v>
      </c>
    </row>
    <row r="10" spans="1:15">
      <c r="A10" s="300" t="s">
        <v>362</v>
      </c>
      <c r="B10" s="300" t="s">
        <v>389</v>
      </c>
      <c r="C10" s="300" t="s">
        <v>1149</v>
      </c>
      <c r="D10" s="300" t="s">
        <v>27</v>
      </c>
      <c r="E10" s="300">
        <v>30079324</v>
      </c>
      <c r="F10" s="300" t="str">
        <f t="shared" si="0"/>
        <v>30079324-EJECUCION</v>
      </c>
      <c r="G10" s="300" t="s">
        <v>394</v>
      </c>
      <c r="H10" s="300">
        <v>1653767</v>
      </c>
      <c r="I10" s="300">
        <v>7551</v>
      </c>
      <c r="J10" s="300" t="s">
        <v>30</v>
      </c>
      <c r="K10" s="300" t="s">
        <v>30</v>
      </c>
      <c r="L10" s="300" t="s">
        <v>78</v>
      </c>
      <c r="M10" s="300">
        <v>2017</v>
      </c>
      <c r="N10" s="300" t="s">
        <v>1141</v>
      </c>
      <c r="O10" s="300" t="s">
        <v>1142</v>
      </c>
    </row>
    <row r="11" spans="1:15">
      <c r="A11" s="300" t="s">
        <v>181</v>
      </c>
      <c r="B11" s="300" t="s">
        <v>324</v>
      </c>
      <c r="C11" s="300" t="s">
        <v>90</v>
      </c>
      <c r="D11" s="300" t="s">
        <v>27</v>
      </c>
      <c r="E11" s="300">
        <v>30136720</v>
      </c>
      <c r="F11" s="300" t="str">
        <f t="shared" si="0"/>
        <v>30136720-EJECUCION</v>
      </c>
      <c r="G11" s="300" t="s">
        <v>1406</v>
      </c>
      <c r="H11" s="300">
        <v>49324</v>
      </c>
      <c r="I11" s="300">
        <v>49324</v>
      </c>
      <c r="J11" s="300" t="s">
        <v>30</v>
      </c>
      <c r="K11" s="300" t="s">
        <v>30</v>
      </c>
      <c r="L11" s="300" t="s">
        <v>78</v>
      </c>
      <c r="M11" s="300">
        <v>2017</v>
      </c>
      <c r="N11" s="300" t="s">
        <v>1141</v>
      </c>
      <c r="O11" s="300" t="s">
        <v>1198</v>
      </c>
    </row>
    <row r="12" spans="1:15">
      <c r="A12" s="300" t="s">
        <v>181</v>
      </c>
      <c r="B12" s="300" t="s">
        <v>289</v>
      </c>
      <c r="C12" s="300" t="s">
        <v>33</v>
      </c>
      <c r="D12" s="300" t="s">
        <v>27</v>
      </c>
      <c r="E12" s="300">
        <v>30420073</v>
      </c>
      <c r="F12" s="300" t="str">
        <f t="shared" si="0"/>
        <v>30420073-EJECUCION</v>
      </c>
      <c r="G12" s="300" t="s">
        <v>1383</v>
      </c>
      <c r="H12" s="300">
        <v>70604</v>
      </c>
      <c r="I12" s="300">
        <v>70604</v>
      </c>
      <c r="J12" s="300"/>
      <c r="K12" s="300"/>
      <c r="L12" s="300" t="s">
        <v>1146</v>
      </c>
      <c r="M12" s="300">
        <v>2017</v>
      </c>
      <c r="N12" s="300" t="s">
        <v>1141</v>
      </c>
      <c r="O12" s="300" t="s">
        <v>1142</v>
      </c>
    </row>
    <row r="13" spans="1:15" ht="19.5">
      <c r="A13" s="300" t="s">
        <v>362</v>
      </c>
      <c r="B13" s="300" t="s">
        <v>389</v>
      </c>
      <c r="C13" s="300" t="s">
        <v>69</v>
      </c>
      <c r="D13" s="300" t="s">
        <v>27</v>
      </c>
      <c r="E13" s="300">
        <v>30466433</v>
      </c>
      <c r="F13" s="300" t="str">
        <f t="shared" si="0"/>
        <v>30466433-EJECUCION</v>
      </c>
      <c r="G13" s="300" t="s">
        <v>3190</v>
      </c>
      <c r="H13" s="300">
        <v>674063</v>
      </c>
      <c r="I13" s="300">
        <v>674063</v>
      </c>
      <c r="J13" s="300" t="s">
        <v>60</v>
      </c>
      <c r="K13" s="300" t="s">
        <v>30</v>
      </c>
      <c r="L13" s="300" t="s">
        <v>78</v>
      </c>
      <c r="M13" s="300">
        <v>2017</v>
      </c>
      <c r="N13" s="300" t="s">
        <v>1141</v>
      </c>
      <c r="O13" s="300" t="s">
        <v>1198</v>
      </c>
    </row>
    <row r="14" spans="1:15" ht="19.5">
      <c r="A14" s="300" t="s">
        <v>181</v>
      </c>
      <c r="B14" s="300" t="s">
        <v>182</v>
      </c>
      <c r="C14" s="300" t="s">
        <v>69</v>
      </c>
      <c r="D14" s="300" t="s">
        <v>27</v>
      </c>
      <c r="E14" s="300">
        <v>30388872</v>
      </c>
      <c r="F14" s="300" t="str">
        <f t="shared" si="0"/>
        <v>30388872-EJECUCION</v>
      </c>
      <c r="G14" s="300" t="s">
        <v>1375</v>
      </c>
      <c r="H14" s="300">
        <v>276224</v>
      </c>
      <c r="I14" s="300">
        <v>276224</v>
      </c>
      <c r="J14" s="300" t="s">
        <v>30</v>
      </c>
      <c r="K14" s="300" t="s">
        <v>30</v>
      </c>
      <c r="L14" s="300" t="s">
        <v>78</v>
      </c>
      <c r="M14" s="300">
        <v>2017</v>
      </c>
      <c r="N14" s="300" t="s">
        <v>1141</v>
      </c>
      <c r="O14" s="300" t="s">
        <v>1198</v>
      </c>
    </row>
    <row r="15" spans="1:15" ht="19.5">
      <c r="A15" s="300" t="s">
        <v>181</v>
      </c>
      <c r="B15" s="300" t="s">
        <v>182</v>
      </c>
      <c r="C15" s="300" t="s">
        <v>38</v>
      </c>
      <c r="D15" s="300" t="s">
        <v>27</v>
      </c>
      <c r="E15" s="300">
        <v>30344090</v>
      </c>
      <c r="F15" s="300" t="str">
        <f t="shared" si="0"/>
        <v>30344090-EJECUCION</v>
      </c>
      <c r="G15" s="300" t="s">
        <v>209</v>
      </c>
      <c r="H15" s="300">
        <v>396652</v>
      </c>
      <c r="I15" s="300">
        <v>396652</v>
      </c>
      <c r="J15" s="300" t="s">
        <v>30</v>
      </c>
      <c r="K15" s="300" t="s">
        <v>30</v>
      </c>
      <c r="L15" s="300" t="s">
        <v>78</v>
      </c>
      <c r="M15" s="300">
        <v>2017</v>
      </c>
      <c r="N15" s="300" t="s">
        <v>1141</v>
      </c>
      <c r="O15" s="300" t="s">
        <v>1295</v>
      </c>
    </row>
    <row r="16" spans="1:15">
      <c r="A16" s="300"/>
      <c r="B16" s="300"/>
      <c r="C16" s="300" t="s">
        <v>90</v>
      </c>
      <c r="D16" s="300" t="s">
        <v>27</v>
      </c>
      <c r="E16" s="300">
        <v>30405874</v>
      </c>
      <c r="F16" s="300" t="str">
        <f t="shared" si="0"/>
        <v>30405874-EJECUCION</v>
      </c>
      <c r="G16" s="300" t="s">
        <v>650</v>
      </c>
      <c r="H16" s="300">
        <v>413025</v>
      </c>
      <c r="I16" s="300">
        <v>363024</v>
      </c>
      <c r="J16" s="300"/>
      <c r="K16" s="300"/>
      <c r="L16" s="300" t="s">
        <v>1146</v>
      </c>
      <c r="M16" s="300">
        <v>2017</v>
      </c>
      <c r="N16" s="300" t="s">
        <v>1141</v>
      </c>
      <c r="O16" s="300" t="s">
        <v>1142</v>
      </c>
    </row>
    <row r="17" spans="1:15">
      <c r="A17" s="300" t="s">
        <v>25</v>
      </c>
      <c r="B17" s="300" t="s">
        <v>70</v>
      </c>
      <c r="C17" s="300" t="s">
        <v>33</v>
      </c>
      <c r="D17" s="300" t="s">
        <v>27</v>
      </c>
      <c r="E17" s="300">
        <v>30158072</v>
      </c>
      <c r="F17" s="300" t="str">
        <f t="shared" si="0"/>
        <v>30158072-EJECUCION</v>
      </c>
      <c r="G17" s="300" t="s">
        <v>1345</v>
      </c>
      <c r="H17" s="300">
        <v>3255612</v>
      </c>
      <c r="I17" s="300">
        <v>154659</v>
      </c>
      <c r="J17" s="300" t="s">
        <v>30</v>
      </c>
      <c r="K17" s="300" t="s">
        <v>30</v>
      </c>
      <c r="L17" s="300" t="s">
        <v>78</v>
      </c>
      <c r="M17" s="300">
        <v>2017</v>
      </c>
      <c r="N17" s="300" t="s">
        <v>1141</v>
      </c>
      <c r="O17" s="300" t="s">
        <v>1346</v>
      </c>
    </row>
    <row r="18" spans="1:15" ht="19.5">
      <c r="A18" s="300" t="s">
        <v>181</v>
      </c>
      <c r="B18" s="300" t="s">
        <v>305</v>
      </c>
      <c r="C18" s="300" t="s">
        <v>33</v>
      </c>
      <c r="D18" s="300" t="s">
        <v>27</v>
      </c>
      <c r="E18" s="300">
        <v>30134380</v>
      </c>
      <c r="F18" s="300" t="str">
        <f t="shared" si="0"/>
        <v>30134380-EJECUCION</v>
      </c>
      <c r="G18" s="300" t="s">
        <v>1347</v>
      </c>
      <c r="H18" s="300">
        <v>363409</v>
      </c>
      <c r="I18" s="300">
        <v>301798</v>
      </c>
      <c r="J18" s="300" t="s">
        <v>30</v>
      </c>
      <c r="K18" s="300" t="s">
        <v>30</v>
      </c>
      <c r="L18" s="300" t="s">
        <v>78</v>
      </c>
      <c r="M18" s="300">
        <v>2017</v>
      </c>
      <c r="N18" s="300" t="s">
        <v>1141</v>
      </c>
      <c r="O18" s="300" t="s">
        <v>1142</v>
      </c>
    </row>
    <row r="19" spans="1:15">
      <c r="A19" s="300" t="s">
        <v>181</v>
      </c>
      <c r="B19" s="300" t="s">
        <v>305</v>
      </c>
      <c r="C19" s="300" t="s">
        <v>33</v>
      </c>
      <c r="D19" s="300" t="s">
        <v>27</v>
      </c>
      <c r="E19" s="300">
        <v>30042711</v>
      </c>
      <c r="F19" s="300" t="str">
        <f t="shared" si="0"/>
        <v>30042711-EJECUCION</v>
      </c>
      <c r="G19" s="300" t="s">
        <v>697</v>
      </c>
      <c r="H19" s="300">
        <v>326919</v>
      </c>
      <c r="I19" s="300">
        <v>12753</v>
      </c>
      <c r="J19" s="300" t="s">
        <v>30</v>
      </c>
      <c r="K19" s="300" t="s">
        <v>30</v>
      </c>
      <c r="L19" s="300" t="s">
        <v>78</v>
      </c>
      <c r="M19" s="300">
        <v>2017</v>
      </c>
      <c r="N19" s="300" t="s">
        <v>1141</v>
      </c>
      <c r="O19" s="300" t="s">
        <v>1142</v>
      </c>
    </row>
    <row r="20" spans="1:15" ht="19.5">
      <c r="A20" s="300" t="s">
        <v>362</v>
      </c>
      <c r="B20" s="300" t="s">
        <v>1296</v>
      </c>
      <c r="C20" s="300" t="s">
        <v>69</v>
      </c>
      <c r="D20" s="300" t="s">
        <v>27</v>
      </c>
      <c r="E20" s="300">
        <v>30115770</v>
      </c>
      <c r="F20" s="300" t="str">
        <f t="shared" si="0"/>
        <v>30115770-EJECUCION</v>
      </c>
      <c r="G20" s="300" t="s">
        <v>409</v>
      </c>
      <c r="H20" s="300">
        <v>1164892</v>
      </c>
      <c r="I20" s="300">
        <v>309997</v>
      </c>
      <c r="J20" s="300" t="s">
        <v>30</v>
      </c>
      <c r="K20" s="300" t="s">
        <v>30</v>
      </c>
      <c r="L20" s="300" t="s">
        <v>78</v>
      </c>
      <c r="M20" s="300">
        <v>2017</v>
      </c>
      <c r="N20" s="300" t="s">
        <v>1141</v>
      </c>
      <c r="O20" s="300" t="s">
        <v>1142</v>
      </c>
    </row>
    <row r="21" spans="1:15" ht="19.5">
      <c r="A21" s="300" t="s">
        <v>181</v>
      </c>
      <c r="B21" s="300" t="s">
        <v>289</v>
      </c>
      <c r="C21" s="300" t="s">
        <v>90</v>
      </c>
      <c r="D21" s="300" t="s">
        <v>27</v>
      </c>
      <c r="E21" s="300">
        <v>30103323</v>
      </c>
      <c r="F21" s="300" t="str">
        <f t="shared" si="0"/>
        <v>30103323-EJECUCION</v>
      </c>
      <c r="G21" s="300" t="s">
        <v>1357</v>
      </c>
      <c r="H21" s="300">
        <v>194358</v>
      </c>
      <c r="I21" s="300">
        <v>80651</v>
      </c>
      <c r="J21" s="300" t="s">
        <v>30</v>
      </c>
      <c r="K21" s="300" t="s">
        <v>30</v>
      </c>
      <c r="L21" s="300" t="s">
        <v>78</v>
      </c>
      <c r="M21" s="300">
        <v>2017</v>
      </c>
      <c r="N21" s="300" t="s">
        <v>1141</v>
      </c>
      <c r="O21" s="300" t="s">
        <v>1142</v>
      </c>
    </row>
    <row r="22" spans="1:15">
      <c r="A22" s="300" t="s">
        <v>512</v>
      </c>
      <c r="B22" s="300" t="s">
        <v>512</v>
      </c>
      <c r="C22" s="300" t="s">
        <v>90</v>
      </c>
      <c r="D22" s="300" t="s">
        <v>35</v>
      </c>
      <c r="E22" s="300">
        <v>30116040</v>
      </c>
      <c r="F22" s="300" t="str">
        <f t="shared" si="0"/>
        <v>30116040-DISEÑO</v>
      </c>
      <c r="G22" s="300" t="s">
        <v>1214</v>
      </c>
      <c r="H22" s="300">
        <v>49202</v>
      </c>
      <c r="I22" s="300">
        <v>49202</v>
      </c>
      <c r="J22" s="300" t="s">
        <v>30</v>
      </c>
      <c r="K22" s="300" t="s">
        <v>30</v>
      </c>
      <c r="L22" s="300" t="s">
        <v>78</v>
      </c>
      <c r="M22" s="300">
        <v>2017</v>
      </c>
      <c r="N22" s="300" t="s">
        <v>1141</v>
      </c>
      <c r="O22" s="300" t="s">
        <v>1190</v>
      </c>
    </row>
    <row r="23" spans="1:15" ht="19.5">
      <c r="A23" s="300" t="s">
        <v>25</v>
      </c>
      <c r="B23" s="300"/>
      <c r="C23" s="300" t="s">
        <v>579</v>
      </c>
      <c r="D23" s="300" t="s">
        <v>27</v>
      </c>
      <c r="E23" s="300">
        <v>30433775</v>
      </c>
      <c r="F23" s="300" t="str">
        <f t="shared" si="0"/>
        <v>30433775-EJECUCION</v>
      </c>
      <c r="G23" s="300" t="s">
        <v>2963</v>
      </c>
      <c r="H23" s="300">
        <v>500002</v>
      </c>
      <c r="I23" s="300">
        <v>30000</v>
      </c>
      <c r="J23" s="300"/>
      <c r="K23" s="300"/>
      <c r="L23" s="300" t="s">
        <v>1146</v>
      </c>
      <c r="M23" s="300">
        <v>2017</v>
      </c>
      <c r="N23" s="300" t="s">
        <v>1141</v>
      </c>
      <c r="O23" s="300" t="s">
        <v>1142</v>
      </c>
    </row>
    <row r="24" spans="1:15" ht="19.5">
      <c r="A24" s="300" t="s">
        <v>25</v>
      </c>
      <c r="B24" s="300"/>
      <c r="C24" s="300" t="s">
        <v>41</v>
      </c>
      <c r="D24" s="300" t="s">
        <v>27</v>
      </c>
      <c r="E24" s="300">
        <v>30087497</v>
      </c>
      <c r="F24" s="300" t="str">
        <f t="shared" si="0"/>
        <v>30087497-EJECUCION</v>
      </c>
      <c r="G24" s="300" t="s">
        <v>1220</v>
      </c>
      <c r="H24" s="300">
        <v>3197472</v>
      </c>
      <c r="I24" s="300">
        <v>1724717</v>
      </c>
      <c r="J24" s="300" t="s">
        <v>30</v>
      </c>
      <c r="K24" s="300" t="s">
        <v>30</v>
      </c>
      <c r="L24" s="300" t="s">
        <v>78</v>
      </c>
      <c r="M24" s="300">
        <v>2017</v>
      </c>
      <c r="N24" s="300" t="s">
        <v>1441</v>
      </c>
      <c r="O24" s="300" t="s">
        <v>1221</v>
      </c>
    </row>
    <row r="25" spans="1:15" ht="19.5">
      <c r="A25" s="300" t="s">
        <v>25</v>
      </c>
      <c r="B25" s="300" t="s">
        <v>25</v>
      </c>
      <c r="C25" s="300" t="s">
        <v>33</v>
      </c>
      <c r="D25" s="300" t="s">
        <v>27</v>
      </c>
      <c r="E25" s="300">
        <v>30129384</v>
      </c>
      <c r="F25" s="300" t="str">
        <f t="shared" si="0"/>
        <v>30129384-EJECUCION</v>
      </c>
      <c r="G25" s="300" t="s">
        <v>1368</v>
      </c>
      <c r="H25" s="300">
        <v>3659522</v>
      </c>
      <c r="I25" s="300">
        <v>3440152</v>
      </c>
      <c r="J25" s="300" t="s">
        <v>30</v>
      </c>
      <c r="K25" s="300" t="s">
        <v>30</v>
      </c>
      <c r="L25" s="300" t="s">
        <v>78</v>
      </c>
      <c r="M25" s="300">
        <v>2017</v>
      </c>
      <c r="N25" s="300" t="s">
        <v>1141</v>
      </c>
      <c r="O25" s="300" t="s">
        <v>1142</v>
      </c>
    </row>
    <row r="26" spans="1:15" ht="19.5">
      <c r="A26" s="300" t="s">
        <v>512</v>
      </c>
      <c r="B26" s="300"/>
      <c r="C26" s="300" t="s">
        <v>579</v>
      </c>
      <c r="D26" s="300" t="s">
        <v>27</v>
      </c>
      <c r="E26" s="300">
        <v>30341424</v>
      </c>
      <c r="F26" s="300" t="str">
        <f t="shared" si="0"/>
        <v>30341424-EJECUCION</v>
      </c>
      <c r="G26" s="300" t="s">
        <v>3191</v>
      </c>
      <c r="H26" s="300">
        <v>169000</v>
      </c>
      <c r="I26" s="300">
        <v>50000</v>
      </c>
      <c r="J26" s="300"/>
      <c r="K26" s="300"/>
      <c r="L26" s="300" t="s">
        <v>1146</v>
      </c>
      <c r="M26" s="300">
        <v>2017</v>
      </c>
      <c r="N26" s="300" t="s">
        <v>1141</v>
      </c>
      <c r="O26" s="300" t="s">
        <v>1142</v>
      </c>
    </row>
    <row r="27" spans="1:15" ht="19.5">
      <c r="A27" s="300"/>
      <c r="B27" s="300"/>
      <c r="C27" s="300" t="s">
        <v>579</v>
      </c>
      <c r="D27" s="300" t="s">
        <v>27</v>
      </c>
      <c r="E27" s="300">
        <v>30136317</v>
      </c>
      <c r="F27" s="300" t="str">
        <f t="shared" si="0"/>
        <v>30136317-EJECUCION</v>
      </c>
      <c r="G27" s="300" t="s">
        <v>1372</v>
      </c>
      <c r="H27" s="300">
        <v>146239</v>
      </c>
      <c r="I27" s="300">
        <v>94095</v>
      </c>
      <c r="J27" s="300"/>
      <c r="K27" s="300"/>
      <c r="L27" s="300" t="s">
        <v>1146</v>
      </c>
      <c r="M27" s="300">
        <v>2017</v>
      </c>
      <c r="N27" s="300" t="s">
        <v>1141</v>
      </c>
      <c r="O27" s="300" t="s">
        <v>1142</v>
      </c>
    </row>
    <row r="28" spans="1:15">
      <c r="A28" s="300" t="s">
        <v>512</v>
      </c>
      <c r="B28" s="300" t="s">
        <v>512</v>
      </c>
      <c r="C28" s="300" t="s">
        <v>90</v>
      </c>
      <c r="D28" s="300" t="s">
        <v>27</v>
      </c>
      <c r="E28" s="300">
        <v>30407832</v>
      </c>
      <c r="F28" s="300" t="str">
        <f t="shared" si="0"/>
        <v>30407832-EJECUCION</v>
      </c>
      <c r="G28" s="300" t="s">
        <v>1373</v>
      </c>
      <c r="H28" s="300">
        <v>88833</v>
      </c>
      <c r="I28" s="300">
        <v>88833</v>
      </c>
      <c r="J28" s="300"/>
      <c r="K28" s="300"/>
      <c r="L28" s="300" t="s">
        <v>1146</v>
      </c>
      <c r="M28" s="300">
        <v>2017</v>
      </c>
      <c r="N28" s="300" t="s">
        <v>1141</v>
      </c>
      <c r="O28" s="300" t="s">
        <v>1142</v>
      </c>
    </row>
    <row r="29" spans="1:15">
      <c r="A29" s="300" t="s">
        <v>25</v>
      </c>
      <c r="B29" s="300" t="s">
        <v>25</v>
      </c>
      <c r="C29" s="300" t="s">
        <v>1161</v>
      </c>
      <c r="D29" s="300" t="s">
        <v>27</v>
      </c>
      <c r="E29" s="300">
        <v>20100310</v>
      </c>
      <c r="F29" s="300" t="str">
        <f t="shared" si="0"/>
        <v>20100310-EJECUCION</v>
      </c>
      <c r="G29" s="300" t="s">
        <v>1374</v>
      </c>
      <c r="H29" s="300">
        <v>2769297</v>
      </c>
      <c r="I29" s="300">
        <v>52700</v>
      </c>
      <c r="J29" s="300" t="s">
        <v>30</v>
      </c>
      <c r="K29" s="300" t="s">
        <v>30</v>
      </c>
      <c r="L29" s="300" t="s">
        <v>78</v>
      </c>
      <c r="M29" s="300">
        <v>2017</v>
      </c>
      <c r="N29" s="300" t="s">
        <v>1141</v>
      </c>
      <c r="O29" s="300" t="s">
        <v>1142</v>
      </c>
    </row>
    <row r="30" spans="1:15">
      <c r="A30" s="300" t="s">
        <v>362</v>
      </c>
      <c r="B30" s="300" t="s">
        <v>451</v>
      </c>
      <c r="C30" s="300" t="s">
        <v>1144</v>
      </c>
      <c r="D30" s="300" t="s">
        <v>27</v>
      </c>
      <c r="E30" s="300">
        <v>30095748</v>
      </c>
      <c r="F30" s="300" t="str">
        <f t="shared" si="0"/>
        <v>30095748-EJECUCION</v>
      </c>
      <c r="G30" s="300" t="s">
        <v>3030</v>
      </c>
      <c r="H30" s="300">
        <v>53785</v>
      </c>
      <c r="I30" s="300">
        <v>53785</v>
      </c>
      <c r="J30" s="300" t="s">
        <v>60</v>
      </c>
      <c r="K30" s="300" t="s">
        <v>30</v>
      </c>
      <c r="L30" s="300" t="s">
        <v>78</v>
      </c>
      <c r="M30" s="300">
        <v>2017</v>
      </c>
      <c r="N30" s="300" t="s">
        <v>1141</v>
      </c>
      <c r="O30" s="300" t="s">
        <v>1198</v>
      </c>
    </row>
    <row r="31" spans="1:15" ht="19.5">
      <c r="A31" s="300" t="s">
        <v>25</v>
      </c>
      <c r="B31" s="300" t="s">
        <v>88</v>
      </c>
      <c r="C31" s="300" t="s">
        <v>90</v>
      </c>
      <c r="D31" s="300" t="s">
        <v>27</v>
      </c>
      <c r="E31" s="300">
        <v>30211924</v>
      </c>
      <c r="F31" s="300" t="str">
        <f t="shared" si="0"/>
        <v>30211924-EJECUCION</v>
      </c>
      <c r="G31" s="300" t="s">
        <v>99</v>
      </c>
      <c r="H31" s="300">
        <v>430898</v>
      </c>
      <c r="I31" s="300">
        <v>430898</v>
      </c>
      <c r="J31" s="300"/>
      <c r="K31" s="300"/>
      <c r="L31" s="300" t="s">
        <v>1146</v>
      </c>
      <c r="M31" s="300">
        <v>2017</v>
      </c>
      <c r="N31" s="300" t="s">
        <v>1141</v>
      </c>
      <c r="O31" s="300" t="s">
        <v>1142</v>
      </c>
    </row>
    <row r="32" spans="1:15">
      <c r="A32" s="300" t="s">
        <v>181</v>
      </c>
      <c r="B32" s="300" t="s">
        <v>248</v>
      </c>
      <c r="C32" s="300" t="s">
        <v>38</v>
      </c>
      <c r="D32" s="300" t="s">
        <v>27</v>
      </c>
      <c r="E32" s="300">
        <v>30130451</v>
      </c>
      <c r="F32" s="300" t="str">
        <f t="shared" si="0"/>
        <v>30130451-EJECUCION</v>
      </c>
      <c r="G32" s="300" t="s">
        <v>1449</v>
      </c>
      <c r="H32" s="300">
        <v>547328</v>
      </c>
      <c r="I32" s="300">
        <v>105300</v>
      </c>
      <c r="J32" s="300" t="s">
        <v>64</v>
      </c>
      <c r="K32" s="300" t="s">
        <v>30</v>
      </c>
      <c r="L32" s="300" t="s">
        <v>78</v>
      </c>
      <c r="M32" s="300">
        <v>2017</v>
      </c>
      <c r="N32" s="300" t="s">
        <v>1141</v>
      </c>
      <c r="O32" s="300" t="s">
        <v>1450</v>
      </c>
    </row>
    <row r="33" spans="1:15">
      <c r="A33" s="300" t="s">
        <v>181</v>
      </c>
      <c r="B33" s="300" t="s">
        <v>324</v>
      </c>
      <c r="C33" s="300" t="s">
        <v>1149</v>
      </c>
      <c r="D33" s="300" t="s">
        <v>27</v>
      </c>
      <c r="E33" s="300">
        <v>30064230</v>
      </c>
      <c r="F33" s="300" t="str">
        <f t="shared" si="0"/>
        <v>30064230-EJECUCION</v>
      </c>
      <c r="G33" s="300" t="s">
        <v>1261</v>
      </c>
      <c r="H33" s="300">
        <v>2741175</v>
      </c>
      <c r="I33" s="300">
        <v>1597124</v>
      </c>
      <c r="J33" s="300" t="s">
        <v>30</v>
      </c>
      <c r="K33" s="300" t="s">
        <v>30</v>
      </c>
      <c r="L33" s="300" t="s">
        <v>78</v>
      </c>
      <c r="M33" s="300">
        <v>2017</v>
      </c>
      <c r="N33" s="300" t="s">
        <v>1141</v>
      </c>
      <c r="O33" s="300" t="s">
        <v>1198</v>
      </c>
    </row>
    <row r="34" spans="1:15">
      <c r="A34" s="300" t="s">
        <v>25</v>
      </c>
      <c r="B34" s="300" t="s">
        <v>25</v>
      </c>
      <c r="C34" s="300" t="s">
        <v>33</v>
      </c>
      <c r="D34" s="300" t="s">
        <v>35</v>
      </c>
      <c r="E34" s="300">
        <v>30126279</v>
      </c>
      <c r="F34" s="300" t="str">
        <f t="shared" si="0"/>
        <v>30126279-DISEÑO</v>
      </c>
      <c r="G34" s="300" t="s">
        <v>36</v>
      </c>
      <c r="H34" s="300">
        <v>19999</v>
      </c>
      <c r="I34" s="300">
        <v>4000</v>
      </c>
      <c r="J34" s="300" t="s">
        <v>30</v>
      </c>
      <c r="K34" s="300" t="s">
        <v>30</v>
      </c>
      <c r="L34" s="300" t="s">
        <v>78</v>
      </c>
      <c r="M34" s="300">
        <v>2017</v>
      </c>
      <c r="N34" s="300" t="s">
        <v>1141</v>
      </c>
      <c r="O34" s="300" t="s">
        <v>1142</v>
      </c>
    </row>
    <row r="35" spans="1:15" ht="19.5">
      <c r="A35" s="300" t="s">
        <v>512</v>
      </c>
      <c r="B35" s="300" t="s">
        <v>1170</v>
      </c>
      <c r="C35" s="300" t="s">
        <v>90</v>
      </c>
      <c r="D35" s="300" t="s">
        <v>27</v>
      </c>
      <c r="E35" s="300">
        <v>30136060</v>
      </c>
      <c r="F35" s="300" t="str">
        <f t="shared" si="0"/>
        <v>30136060-EJECUCION</v>
      </c>
      <c r="G35" s="300" t="s">
        <v>1253</v>
      </c>
      <c r="H35" s="300">
        <v>13150</v>
      </c>
      <c r="I35" s="300">
        <v>1040</v>
      </c>
      <c r="J35" s="300" t="s">
        <v>30</v>
      </c>
      <c r="K35" s="300" t="s">
        <v>74</v>
      </c>
      <c r="L35" s="300" t="s">
        <v>78</v>
      </c>
      <c r="M35" s="300">
        <v>2017</v>
      </c>
      <c r="N35" s="300" t="s">
        <v>3025</v>
      </c>
      <c r="O35" s="300" t="s">
        <v>1142</v>
      </c>
    </row>
    <row r="36" spans="1:15" ht="19.5">
      <c r="A36" s="300" t="s">
        <v>181</v>
      </c>
      <c r="B36" s="300" t="s">
        <v>305</v>
      </c>
      <c r="C36" s="300" t="s">
        <v>62</v>
      </c>
      <c r="D36" s="300" t="s">
        <v>27</v>
      </c>
      <c r="E36" s="300">
        <v>30437683</v>
      </c>
      <c r="F36" s="300" t="str">
        <f t="shared" si="0"/>
        <v>30437683-EJECUCION</v>
      </c>
      <c r="G36" s="300" t="s">
        <v>321</v>
      </c>
      <c r="H36" s="300">
        <v>83520</v>
      </c>
      <c r="I36" s="300">
        <v>83520</v>
      </c>
      <c r="J36" s="300" t="s">
        <v>64</v>
      </c>
      <c r="K36" s="300" t="s">
        <v>64</v>
      </c>
      <c r="L36" s="300" t="s">
        <v>78</v>
      </c>
      <c r="M36" s="300">
        <v>2017</v>
      </c>
      <c r="N36" s="300" t="s">
        <v>1141</v>
      </c>
      <c r="O36" s="300" t="s">
        <v>1295</v>
      </c>
    </row>
    <row r="37" spans="1:15">
      <c r="A37" s="300" t="s">
        <v>512</v>
      </c>
      <c r="B37" s="300" t="s">
        <v>1160</v>
      </c>
      <c r="C37" s="300" t="s">
        <v>1149</v>
      </c>
      <c r="D37" s="300" t="s">
        <v>27</v>
      </c>
      <c r="E37" s="300">
        <v>30136949</v>
      </c>
      <c r="F37" s="300" t="str">
        <f t="shared" si="0"/>
        <v>30136949-EJECUCION</v>
      </c>
      <c r="G37" s="300" t="s">
        <v>1424</v>
      </c>
      <c r="H37" s="300">
        <v>135190</v>
      </c>
      <c r="I37" s="300">
        <v>6244</v>
      </c>
      <c r="J37" s="300"/>
      <c r="K37" s="300"/>
      <c r="L37" s="300" t="s">
        <v>1146</v>
      </c>
      <c r="M37" s="300">
        <v>2017</v>
      </c>
      <c r="N37" s="300" t="s">
        <v>1141</v>
      </c>
      <c r="O37" s="300" t="s">
        <v>1142</v>
      </c>
    </row>
    <row r="38" spans="1:15" ht="19.5">
      <c r="A38" s="300" t="s">
        <v>362</v>
      </c>
      <c r="B38" s="300" t="s">
        <v>389</v>
      </c>
      <c r="C38" s="300" t="s">
        <v>1161</v>
      </c>
      <c r="D38" s="300" t="s">
        <v>35</v>
      </c>
      <c r="E38" s="300">
        <v>20157700</v>
      </c>
      <c r="F38" s="300" t="str">
        <f t="shared" si="0"/>
        <v>20157700-DISEÑO</v>
      </c>
      <c r="G38" s="300" t="s">
        <v>1425</v>
      </c>
      <c r="H38" s="300">
        <v>63638</v>
      </c>
      <c r="I38" s="300">
        <v>42424</v>
      </c>
      <c r="J38" s="300" t="s">
        <v>30</v>
      </c>
      <c r="K38" s="300" t="s">
        <v>30</v>
      </c>
      <c r="L38" s="300" t="s">
        <v>78</v>
      </c>
      <c r="M38" s="300">
        <v>2017</v>
      </c>
      <c r="N38" s="300" t="s">
        <v>1141</v>
      </c>
      <c r="O38" s="300" t="s">
        <v>2964</v>
      </c>
    </row>
    <row r="39" spans="1:15" ht="19.5">
      <c r="A39" s="300" t="s">
        <v>362</v>
      </c>
      <c r="B39" s="300" t="s">
        <v>389</v>
      </c>
      <c r="C39" s="300" t="s">
        <v>1161</v>
      </c>
      <c r="D39" s="300" t="s">
        <v>35</v>
      </c>
      <c r="E39" s="300">
        <v>30126487</v>
      </c>
      <c r="F39" s="300" t="str">
        <f t="shared" si="0"/>
        <v>30126487-DISEÑO</v>
      </c>
      <c r="G39" s="300" t="s">
        <v>1426</v>
      </c>
      <c r="H39" s="300">
        <v>60467</v>
      </c>
      <c r="I39" s="300">
        <v>60467</v>
      </c>
      <c r="J39" s="300" t="s">
        <v>60</v>
      </c>
      <c r="K39" s="300" t="s">
        <v>60</v>
      </c>
      <c r="L39" s="300" t="s">
        <v>78</v>
      </c>
      <c r="M39" s="300">
        <v>2017</v>
      </c>
      <c r="N39" s="300" t="s">
        <v>1141</v>
      </c>
      <c r="O39" s="300" t="s">
        <v>1468</v>
      </c>
    </row>
    <row r="40" spans="1:15">
      <c r="A40" s="300" t="s">
        <v>181</v>
      </c>
      <c r="B40" s="300" t="s">
        <v>289</v>
      </c>
      <c r="C40" s="300" t="s">
        <v>69</v>
      </c>
      <c r="D40" s="300" t="s">
        <v>27</v>
      </c>
      <c r="E40" s="300">
        <v>30289475</v>
      </c>
      <c r="F40" s="300" t="str">
        <f t="shared" si="0"/>
        <v>30289475-EJECUCION</v>
      </c>
      <c r="G40" s="300" t="s">
        <v>1413</v>
      </c>
      <c r="H40" s="300">
        <v>920131</v>
      </c>
      <c r="I40" s="300">
        <v>315147</v>
      </c>
      <c r="J40" s="300"/>
      <c r="K40" s="300"/>
      <c r="L40" s="300" t="s">
        <v>1146</v>
      </c>
      <c r="M40" s="300">
        <v>2017</v>
      </c>
      <c r="N40" s="300" t="s">
        <v>1141</v>
      </c>
      <c r="O40" s="300" t="s">
        <v>1142</v>
      </c>
    </row>
    <row r="41" spans="1:15" ht="19.5">
      <c r="A41" s="300" t="s">
        <v>362</v>
      </c>
      <c r="B41" s="300" t="s">
        <v>1210</v>
      </c>
      <c r="C41" s="300" t="s">
        <v>38</v>
      </c>
      <c r="D41" s="300" t="s">
        <v>27</v>
      </c>
      <c r="E41" s="300">
        <v>30365273</v>
      </c>
      <c r="F41" s="300" t="str">
        <f t="shared" si="0"/>
        <v>30365273-EJECUCION</v>
      </c>
      <c r="G41" s="300" t="s">
        <v>1429</v>
      </c>
      <c r="H41" s="300">
        <v>294568</v>
      </c>
      <c r="I41" s="300">
        <v>294568</v>
      </c>
      <c r="J41" s="300"/>
      <c r="K41" s="300"/>
      <c r="L41" s="300" t="s">
        <v>1146</v>
      </c>
      <c r="M41" s="300">
        <v>2017</v>
      </c>
      <c r="N41" s="300" t="s">
        <v>1141</v>
      </c>
      <c r="O41" s="300" t="s">
        <v>1142</v>
      </c>
    </row>
    <row r="42" spans="1:15">
      <c r="A42" s="300" t="s">
        <v>512</v>
      </c>
      <c r="B42" s="300" t="s">
        <v>1170</v>
      </c>
      <c r="C42" s="300" t="s">
        <v>33</v>
      </c>
      <c r="D42" s="300" t="s">
        <v>35</v>
      </c>
      <c r="E42" s="300">
        <v>30351932</v>
      </c>
      <c r="F42" s="300" t="str">
        <f t="shared" si="0"/>
        <v>30351932-DISEÑO</v>
      </c>
      <c r="G42" s="300" t="s">
        <v>1430</v>
      </c>
      <c r="H42" s="300">
        <v>50318</v>
      </c>
      <c r="I42" s="300">
        <v>50318</v>
      </c>
      <c r="J42" s="300" t="s">
        <v>30</v>
      </c>
      <c r="K42" s="300" t="s">
        <v>30</v>
      </c>
      <c r="L42" s="300" t="s">
        <v>78</v>
      </c>
      <c r="M42" s="300">
        <v>2017</v>
      </c>
      <c r="N42" s="300" t="s">
        <v>1141</v>
      </c>
      <c r="O42" s="300" t="s">
        <v>1207</v>
      </c>
    </row>
    <row r="43" spans="1:15" ht="19.5">
      <c r="A43" s="300" t="s">
        <v>181</v>
      </c>
      <c r="B43" s="300" t="s">
        <v>182</v>
      </c>
      <c r="C43" s="300" t="s">
        <v>38</v>
      </c>
      <c r="D43" s="300" t="s">
        <v>27</v>
      </c>
      <c r="E43" s="300">
        <v>30390873</v>
      </c>
      <c r="F43" s="300" t="str">
        <f t="shared" si="0"/>
        <v>30390873-EJECUCION</v>
      </c>
      <c r="G43" s="300" t="s">
        <v>1431</v>
      </c>
      <c r="H43" s="300">
        <v>57358</v>
      </c>
      <c r="I43" s="300">
        <v>57358</v>
      </c>
      <c r="J43" s="300" t="s">
        <v>64</v>
      </c>
      <c r="K43" s="300" t="s">
        <v>64</v>
      </c>
      <c r="L43" s="300" t="s">
        <v>78</v>
      </c>
      <c r="M43" s="300">
        <v>2017</v>
      </c>
      <c r="N43" s="300" t="s">
        <v>1141</v>
      </c>
      <c r="O43" s="300" t="s">
        <v>1432</v>
      </c>
    </row>
    <row r="44" spans="1:15" ht="19.5">
      <c r="A44" s="300" t="s">
        <v>362</v>
      </c>
      <c r="B44" s="300" t="s">
        <v>1296</v>
      </c>
      <c r="C44" s="300" t="s">
        <v>1161</v>
      </c>
      <c r="D44" s="300" t="s">
        <v>27</v>
      </c>
      <c r="E44" s="300">
        <v>30093309</v>
      </c>
      <c r="F44" s="300" t="str">
        <f t="shared" si="0"/>
        <v>30093309-EJECUCION</v>
      </c>
      <c r="G44" s="300" t="s">
        <v>1445</v>
      </c>
      <c r="H44" s="300">
        <v>6748048</v>
      </c>
      <c r="I44" s="300">
        <v>3329716</v>
      </c>
      <c r="J44" s="300" t="s">
        <v>30</v>
      </c>
      <c r="K44" s="300" t="s">
        <v>30</v>
      </c>
      <c r="L44" s="300" t="s">
        <v>78</v>
      </c>
      <c r="M44" s="300">
        <v>2017</v>
      </c>
      <c r="N44" s="300" t="s">
        <v>1141</v>
      </c>
      <c r="O44" s="300" t="s">
        <v>1142</v>
      </c>
    </row>
    <row r="45" spans="1:15" ht="19.5">
      <c r="A45" s="300" t="s">
        <v>512</v>
      </c>
      <c r="B45" s="300" t="s">
        <v>1160</v>
      </c>
      <c r="C45" s="300" t="s">
        <v>69</v>
      </c>
      <c r="D45" s="300" t="s">
        <v>35</v>
      </c>
      <c r="E45" s="300">
        <v>30338024</v>
      </c>
      <c r="F45" s="300" t="str">
        <f t="shared" si="0"/>
        <v>30338024-DISEÑO</v>
      </c>
      <c r="G45" s="300" t="s">
        <v>1446</v>
      </c>
      <c r="H45" s="300">
        <v>33858</v>
      </c>
      <c r="I45" s="300">
        <v>21934</v>
      </c>
      <c r="J45" s="300" t="s">
        <v>30</v>
      </c>
      <c r="K45" s="300" t="s">
        <v>30</v>
      </c>
      <c r="L45" s="300" t="s">
        <v>78</v>
      </c>
      <c r="M45" s="300">
        <v>2017</v>
      </c>
      <c r="N45" s="300" t="s">
        <v>1141</v>
      </c>
      <c r="O45" s="300" t="s">
        <v>1193</v>
      </c>
    </row>
    <row r="46" spans="1:15">
      <c r="A46" s="300" t="s">
        <v>25</v>
      </c>
      <c r="B46" s="300" t="s">
        <v>25</v>
      </c>
      <c r="C46" s="300" t="s">
        <v>33</v>
      </c>
      <c r="D46" s="300" t="s">
        <v>27</v>
      </c>
      <c r="E46" s="300">
        <v>30062818</v>
      </c>
      <c r="F46" s="300" t="str">
        <f t="shared" si="0"/>
        <v>30062818-EJECUCION</v>
      </c>
      <c r="G46" s="300" t="s">
        <v>1301</v>
      </c>
      <c r="H46" s="300">
        <v>3290445</v>
      </c>
      <c r="I46" s="300">
        <v>356000</v>
      </c>
      <c r="J46" s="300" t="s">
        <v>30</v>
      </c>
      <c r="K46" s="300" t="s">
        <v>30</v>
      </c>
      <c r="L46" s="300" t="s">
        <v>78</v>
      </c>
      <c r="M46" s="300">
        <v>2017</v>
      </c>
      <c r="N46" s="300" t="s">
        <v>1141</v>
      </c>
      <c r="O46" s="300" t="s">
        <v>1221</v>
      </c>
    </row>
    <row r="47" spans="1:15">
      <c r="A47" s="300" t="s">
        <v>362</v>
      </c>
      <c r="B47" s="300" t="s">
        <v>451</v>
      </c>
      <c r="C47" s="300" t="s">
        <v>1161</v>
      </c>
      <c r="D47" s="300" t="s">
        <v>27</v>
      </c>
      <c r="E47" s="300">
        <v>30069919</v>
      </c>
      <c r="F47" s="300" t="str">
        <f t="shared" si="0"/>
        <v>30069919-EJECUCION</v>
      </c>
      <c r="G47" s="300" t="s">
        <v>1442</v>
      </c>
      <c r="H47" s="300">
        <v>1080359</v>
      </c>
      <c r="I47" s="300">
        <v>1080359</v>
      </c>
      <c r="J47" s="300" t="s">
        <v>64</v>
      </c>
      <c r="K47" s="300" t="s">
        <v>64</v>
      </c>
      <c r="L47" s="300" t="s">
        <v>78</v>
      </c>
      <c r="M47" s="300">
        <v>2017</v>
      </c>
      <c r="N47" s="300" t="s">
        <v>1141</v>
      </c>
      <c r="O47" s="300" t="s">
        <v>1157</v>
      </c>
    </row>
    <row r="48" spans="1:15">
      <c r="A48" s="300" t="s">
        <v>181</v>
      </c>
      <c r="B48" s="300" t="s">
        <v>248</v>
      </c>
      <c r="C48" s="300" t="s">
        <v>90</v>
      </c>
      <c r="D48" s="300" t="s">
        <v>27</v>
      </c>
      <c r="E48" s="300">
        <v>30129657</v>
      </c>
      <c r="F48" s="300" t="str">
        <f t="shared" si="0"/>
        <v>30129657-EJECUCION</v>
      </c>
      <c r="G48" s="300" t="s">
        <v>1444</v>
      </c>
      <c r="H48" s="300">
        <v>255541</v>
      </c>
      <c r="I48" s="300">
        <v>1941</v>
      </c>
      <c r="J48" s="300" t="s">
        <v>30</v>
      </c>
      <c r="K48" s="300" t="s">
        <v>30</v>
      </c>
      <c r="L48" s="300" t="s">
        <v>78</v>
      </c>
      <c r="M48" s="300">
        <v>2017</v>
      </c>
      <c r="N48" s="300" t="s">
        <v>1141</v>
      </c>
      <c r="O48" s="300" t="s">
        <v>1142</v>
      </c>
    </row>
    <row r="49" spans="1:15">
      <c r="A49" s="300" t="s">
        <v>25</v>
      </c>
      <c r="B49" s="300" t="s">
        <v>128</v>
      </c>
      <c r="C49" s="300" t="s">
        <v>90</v>
      </c>
      <c r="D49" s="300" t="s">
        <v>27</v>
      </c>
      <c r="E49" s="300">
        <v>30350274</v>
      </c>
      <c r="F49" s="300" t="str">
        <f t="shared" si="0"/>
        <v>30350274-EJECUCION</v>
      </c>
      <c r="G49" s="300" t="s">
        <v>1421</v>
      </c>
      <c r="H49" s="300">
        <v>589404</v>
      </c>
      <c r="I49" s="300">
        <v>589404</v>
      </c>
      <c r="J49" s="300"/>
      <c r="K49" s="300"/>
      <c r="L49" s="300" t="s">
        <v>1146</v>
      </c>
      <c r="M49" s="300">
        <v>2017</v>
      </c>
      <c r="N49" s="300" t="s">
        <v>1141</v>
      </c>
      <c r="O49" s="300" t="s">
        <v>1142</v>
      </c>
    </row>
    <row r="50" spans="1:15" ht="19.5">
      <c r="A50" s="300" t="s">
        <v>25</v>
      </c>
      <c r="B50" s="300" t="s">
        <v>128</v>
      </c>
      <c r="C50" s="300" t="s">
        <v>1144</v>
      </c>
      <c r="D50" s="300" t="s">
        <v>27</v>
      </c>
      <c r="E50" s="300">
        <v>30134570</v>
      </c>
      <c r="F50" s="300" t="str">
        <f t="shared" si="0"/>
        <v>30134570-EJECUCION</v>
      </c>
      <c r="G50" s="300" t="s">
        <v>1422</v>
      </c>
      <c r="H50" s="300">
        <v>99007</v>
      </c>
      <c r="I50" s="300">
        <v>99007</v>
      </c>
      <c r="J50" s="300" t="s">
        <v>30</v>
      </c>
      <c r="K50" s="300" t="s">
        <v>30</v>
      </c>
      <c r="L50" s="300" t="s">
        <v>78</v>
      </c>
      <c r="M50" s="300">
        <v>2017</v>
      </c>
      <c r="N50" s="300" t="s">
        <v>1141</v>
      </c>
      <c r="O50" s="300" t="s">
        <v>3015</v>
      </c>
    </row>
    <row r="51" spans="1:15" ht="19.5">
      <c r="A51" s="300" t="s">
        <v>25</v>
      </c>
      <c r="B51" s="300" t="s">
        <v>88</v>
      </c>
      <c r="C51" s="300" t="s">
        <v>90</v>
      </c>
      <c r="D51" s="300" t="s">
        <v>27</v>
      </c>
      <c r="E51" s="300">
        <v>30214373</v>
      </c>
      <c r="F51" s="300" t="str">
        <f t="shared" si="0"/>
        <v>30214373-EJECUCION</v>
      </c>
      <c r="G51" s="300" t="s">
        <v>1423</v>
      </c>
      <c r="H51" s="300">
        <v>424345</v>
      </c>
      <c r="I51" s="300">
        <v>424345</v>
      </c>
      <c r="J51" s="300"/>
      <c r="K51" s="300"/>
      <c r="L51" s="300" t="s">
        <v>1146</v>
      </c>
      <c r="M51" s="300">
        <v>2017</v>
      </c>
      <c r="N51" s="300" t="s">
        <v>1141</v>
      </c>
      <c r="O51" s="300" t="s">
        <v>1142</v>
      </c>
    </row>
    <row r="52" spans="1:15">
      <c r="A52" s="300" t="s">
        <v>25</v>
      </c>
      <c r="B52" s="300" t="s">
        <v>25</v>
      </c>
      <c r="C52" s="300" t="s">
        <v>90</v>
      </c>
      <c r="D52" s="300" t="s">
        <v>27</v>
      </c>
      <c r="E52" s="300">
        <v>30086815</v>
      </c>
      <c r="F52" s="300" t="str">
        <f t="shared" si="0"/>
        <v>30086815-EJECUCION</v>
      </c>
      <c r="G52" s="300" t="s">
        <v>1447</v>
      </c>
      <c r="H52" s="300">
        <v>11111008</v>
      </c>
      <c r="I52" s="300">
        <v>6350800</v>
      </c>
      <c r="J52" s="300" t="s">
        <v>30</v>
      </c>
      <c r="K52" s="300" t="s">
        <v>30</v>
      </c>
      <c r="L52" s="300" t="s">
        <v>78</v>
      </c>
      <c r="M52" s="300">
        <v>2017</v>
      </c>
      <c r="N52" s="300" t="s">
        <v>1141</v>
      </c>
      <c r="O52" s="300" t="s">
        <v>1142</v>
      </c>
    </row>
    <row r="53" spans="1:15" ht="19.5">
      <c r="A53" s="300"/>
      <c r="B53" s="300"/>
      <c r="C53" s="300" t="s">
        <v>313</v>
      </c>
      <c r="D53" s="300" t="s">
        <v>27</v>
      </c>
      <c r="E53" s="300">
        <v>30349427</v>
      </c>
      <c r="F53" s="300" t="str">
        <f t="shared" si="0"/>
        <v>30349427-EJECUCION</v>
      </c>
      <c r="G53" s="300" t="s">
        <v>652</v>
      </c>
      <c r="H53" s="300">
        <v>593102</v>
      </c>
      <c r="I53" s="300">
        <v>139257</v>
      </c>
      <c r="J53" s="300"/>
      <c r="K53" s="300"/>
      <c r="L53" s="300" t="s">
        <v>1146</v>
      </c>
      <c r="M53" s="300">
        <v>2017</v>
      </c>
      <c r="N53" s="300" t="s">
        <v>1141</v>
      </c>
      <c r="O53" s="300" t="s">
        <v>1142</v>
      </c>
    </row>
    <row r="54" spans="1:15" ht="19.5">
      <c r="A54" s="300" t="s">
        <v>181</v>
      </c>
      <c r="B54" s="300" t="s">
        <v>230</v>
      </c>
      <c r="C54" s="300" t="s">
        <v>33</v>
      </c>
      <c r="D54" s="300" t="s">
        <v>27</v>
      </c>
      <c r="E54" s="300">
        <v>30047349</v>
      </c>
      <c r="F54" s="300" t="str">
        <f t="shared" si="0"/>
        <v>30047349-EJECUCION</v>
      </c>
      <c r="G54" s="300" t="s">
        <v>1328</v>
      </c>
      <c r="H54" s="300">
        <v>2110673</v>
      </c>
      <c r="I54" s="300">
        <v>81385</v>
      </c>
      <c r="J54" s="300" t="s">
        <v>30</v>
      </c>
      <c r="K54" s="300" t="s">
        <v>30</v>
      </c>
      <c r="L54" s="300" t="s">
        <v>78</v>
      </c>
      <c r="M54" s="300">
        <v>2017</v>
      </c>
      <c r="N54" s="300" t="s">
        <v>1141</v>
      </c>
      <c r="O54" s="300" t="s">
        <v>1142</v>
      </c>
    </row>
    <row r="55" spans="1:15">
      <c r="A55" s="300"/>
      <c r="B55" s="300"/>
      <c r="C55" s="300" t="s">
        <v>313</v>
      </c>
      <c r="D55" s="300" t="s">
        <v>27</v>
      </c>
      <c r="E55" s="300">
        <v>30135459</v>
      </c>
      <c r="F55" s="300" t="str">
        <f t="shared" si="0"/>
        <v>30135459-EJECUCION</v>
      </c>
      <c r="G55" s="300" t="s">
        <v>637</v>
      </c>
      <c r="H55" s="300">
        <v>917732</v>
      </c>
      <c r="I55" s="300">
        <v>548355</v>
      </c>
      <c r="J55" s="300"/>
      <c r="K55" s="300"/>
      <c r="L55" s="300" t="s">
        <v>1146</v>
      </c>
      <c r="M55" s="300">
        <v>2017</v>
      </c>
      <c r="N55" s="300" t="s">
        <v>1141</v>
      </c>
      <c r="O55" s="300" t="s">
        <v>1142</v>
      </c>
    </row>
    <row r="56" spans="1:15" ht="19.5">
      <c r="A56" s="300" t="s">
        <v>512</v>
      </c>
      <c r="B56" s="300"/>
      <c r="C56" s="300" t="s">
        <v>579</v>
      </c>
      <c r="D56" s="300" t="s">
        <v>27</v>
      </c>
      <c r="E56" s="300">
        <v>30341439</v>
      </c>
      <c r="F56" s="300" t="str">
        <f t="shared" si="0"/>
        <v>30341439-EJECUCION</v>
      </c>
      <c r="G56" s="300" t="s">
        <v>3192</v>
      </c>
      <c r="H56" s="300">
        <v>210000</v>
      </c>
      <c r="I56" s="300">
        <v>50000</v>
      </c>
      <c r="J56" s="300"/>
      <c r="K56" s="300"/>
      <c r="L56" s="300" t="s">
        <v>1146</v>
      </c>
      <c r="M56" s="300">
        <v>2017</v>
      </c>
      <c r="N56" s="300" t="s">
        <v>1141</v>
      </c>
      <c r="O56" s="300" t="s">
        <v>1142</v>
      </c>
    </row>
    <row r="57" spans="1:15" ht="19.5">
      <c r="A57" s="300" t="s">
        <v>181</v>
      </c>
      <c r="B57" s="300" t="s">
        <v>182</v>
      </c>
      <c r="C57" s="300" t="s">
        <v>1161</v>
      </c>
      <c r="D57" s="300" t="s">
        <v>27</v>
      </c>
      <c r="E57" s="300">
        <v>30103446</v>
      </c>
      <c r="F57" s="300" t="str">
        <f t="shared" si="0"/>
        <v>30103446-EJECUCION</v>
      </c>
      <c r="G57" s="300" t="s">
        <v>1414</v>
      </c>
      <c r="H57" s="300">
        <v>5022074</v>
      </c>
      <c r="I57" s="300">
        <v>74750</v>
      </c>
      <c r="J57" s="300" t="s">
        <v>30</v>
      </c>
      <c r="K57" s="300" t="s">
        <v>30</v>
      </c>
      <c r="L57" s="300" t="s">
        <v>78</v>
      </c>
      <c r="M57" s="300">
        <v>2017</v>
      </c>
      <c r="N57" s="300" t="s">
        <v>1141</v>
      </c>
      <c r="O57" s="300" t="s">
        <v>1142</v>
      </c>
    </row>
    <row r="58" spans="1:15" ht="19.5">
      <c r="A58" s="300" t="s">
        <v>181</v>
      </c>
      <c r="B58" s="300" t="s">
        <v>182</v>
      </c>
      <c r="C58" s="300" t="s">
        <v>33</v>
      </c>
      <c r="D58" s="300" t="s">
        <v>35</v>
      </c>
      <c r="E58" s="300">
        <v>30080729</v>
      </c>
      <c r="F58" s="300" t="str">
        <f t="shared" si="0"/>
        <v>30080729-DISEÑO</v>
      </c>
      <c r="G58" s="300" t="s">
        <v>1415</v>
      </c>
      <c r="H58" s="300">
        <v>1510656</v>
      </c>
      <c r="I58" s="300">
        <v>1510654</v>
      </c>
      <c r="J58" s="300" t="s">
        <v>30</v>
      </c>
      <c r="K58" s="300" t="s">
        <v>30</v>
      </c>
      <c r="L58" s="300" t="s">
        <v>78</v>
      </c>
      <c r="M58" s="300">
        <v>2017</v>
      </c>
      <c r="N58" s="300" t="s">
        <v>1141</v>
      </c>
      <c r="O58" s="300" t="s">
        <v>1198</v>
      </c>
    </row>
    <row r="59" spans="1:15">
      <c r="A59" s="300" t="s">
        <v>181</v>
      </c>
      <c r="B59" s="300" t="s">
        <v>182</v>
      </c>
      <c r="C59" s="300" t="s">
        <v>1149</v>
      </c>
      <c r="D59" s="300" t="s">
        <v>27</v>
      </c>
      <c r="E59" s="300">
        <v>30199272</v>
      </c>
      <c r="F59" s="300" t="str">
        <f t="shared" si="0"/>
        <v>30199272-EJECUCION</v>
      </c>
      <c r="G59" s="300" t="s">
        <v>1416</v>
      </c>
      <c r="H59" s="300">
        <v>1756860</v>
      </c>
      <c r="I59" s="300">
        <v>378249</v>
      </c>
      <c r="J59" s="300" t="s">
        <v>30</v>
      </c>
      <c r="K59" s="300" t="s">
        <v>30</v>
      </c>
      <c r="L59" s="300" t="s">
        <v>78</v>
      </c>
      <c r="M59" s="300">
        <v>2017</v>
      </c>
      <c r="N59" s="300" t="s">
        <v>1141</v>
      </c>
      <c r="O59" s="300" t="s">
        <v>1142</v>
      </c>
    </row>
    <row r="60" spans="1:15" ht="19.5">
      <c r="A60" s="300" t="s">
        <v>181</v>
      </c>
      <c r="B60" s="300" t="s">
        <v>324</v>
      </c>
      <c r="C60" s="300" t="s">
        <v>90</v>
      </c>
      <c r="D60" s="300" t="s">
        <v>27</v>
      </c>
      <c r="E60" s="300">
        <v>30132450</v>
      </c>
      <c r="F60" s="300" t="str">
        <f t="shared" si="0"/>
        <v>30132450-EJECUCION</v>
      </c>
      <c r="G60" s="300" t="s">
        <v>1418</v>
      </c>
      <c r="H60" s="300">
        <v>454280</v>
      </c>
      <c r="I60" s="300">
        <v>62491</v>
      </c>
      <c r="J60" s="300"/>
      <c r="K60" s="300"/>
      <c r="L60" s="300" t="s">
        <v>1146</v>
      </c>
      <c r="M60" s="300">
        <v>2017</v>
      </c>
      <c r="N60" s="300" t="s">
        <v>1141</v>
      </c>
      <c r="O60" s="300" t="s">
        <v>1142</v>
      </c>
    </row>
    <row r="61" spans="1:15" ht="19.5">
      <c r="A61" s="300" t="s">
        <v>181</v>
      </c>
      <c r="B61" s="300"/>
      <c r="C61" s="300" t="s">
        <v>90</v>
      </c>
      <c r="D61" s="300" t="s">
        <v>27</v>
      </c>
      <c r="E61" s="300">
        <v>30137333</v>
      </c>
      <c r="F61" s="300" t="str">
        <f t="shared" si="0"/>
        <v>30137333-EJECUCION</v>
      </c>
      <c r="G61" s="300" t="s">
        <v>1419</v>
      </c>
      <c r="H61" s="300">
        <v>527502</v>
      </c>
      <c r="I61" s="300">
        <v>527502</v>
      </c>
      <c r="J61" s="300"/>
      <c r="K61" s="300"/>
      <c r="L61" s="300" t="s">
        <v>1146</v>
      </c>
      <c r="M61" s="300">
        <v>2017</v>
      </c>
      <c r="N61" s="300" t="s">
        <v>1141</v>
      </c>
      <c r="O61" s="300" t="s">
        <v>1142</v>
      </c>
    </row>
    <row r="62" spans="1:15" ht="19.5">
      <c r="A62" s="300" t="s">
        <v>181</v>
      </c>
      <c r="B62" s="300" t="s">
        <v>305</v>
      </c>
      <c r="C62" s="300" t="s">
        <v>38</v>
      </c>
      <c r="D62" s="300" t="s">
        <v>35</v>
      </c>
      <c r="E62" s="300">
        <v>30117895</v>
      </c>
      <c r="F62" s="300" t="str">
        <f t="shared" si="0"/>
        <v>30117895-DISEÑO</v>
      </c>
      <c r="G62" s="300" t="s">
        <v>1420</v>
      </c>
      <c r="H62" s="300">
        <v>22501</v>
      </c>
      <c r="I62" s="300">
        <v>15223</v>
      </c>
      <c r="J62" s="300" t="s">
        <v>30</v>
      </c>
      <c r="K62" s="300" t="s">
        <v>30</v>
      </c>
      <c r="L62" s="300" t="s">
        <v>78</v>
      </c>
      <c r="M62" s="300">
        <v>2017</v>
      </c>
      <c r="N62" s="300" t="s">
        <v>1141</v>
      </c>
      <c r="O62" s="300" t="s">
        <v>1142</v>
      </c>
    </row>
    <row r="63" spans="1:15" ht="19.5">
      <c r="A63" s="300"/>
      <c r="B63" s="300"/>
      <c r="C63" s="300" t="s">
        <v>90</v>
      </c>
      <c r="D63" s="300" t="s">
        <v>27</v>
      </c>
      <c r="E63" s="300">
        <v>30430874</v>
      </c>
      <c r="F63" s="300" t="str">
        <f t="shared" si="0"/>
        <v>30430874-EJECUCION</v>
      </c>
      <c r="G63" s="300" t="s">
        <v>622</v>
      </c>
      <c r="H63" s="300">
        <v>403457</v>
      </c>
      <c r="I63" s="300">
        <v>157573</v>
      </c>
      <c r="J63" s="300"/>
      <c r="K63" s="300"/>
      <c r="L63" s="300" t="s">
        <v>1146</v>
      </c>
      <c r="M63" s="300">
        <v>2017</v>
      </c>
      <c r="N63" s="300" t="s">
        <v>1141</v>
      </c>
      <c r="O63" s="300" t="s">
        <v>1142</v>
      </c>
    </row>
    <row r="64" spans="1:15" ht="19.5">
      <c r="A64" s="300" t="s">
        <v>181</v>
      </c>
      <c r="B64" s="300" t="s">
        <v>324</v>
      </c>
      <c r="C64" s="300" t="s">
        <v>69</v>
      </c>
      <c r="D64" s="300" t="s">
        <v>27</v>
      </c>
      <c r="E64" s="300">
        <v>30125885</v>
      </c>
      <c r="F64" s="300" t="str">
        <f t="shared" si="0"/>
        <v>30125885-EJECUCION</v>
      </c>
      <c r="G64" s="300" t="s">
        <v>1427</v>
      </c>
      <c r="H64" s="300">
        <v>501299</v>
      </c>
      <c r="I64" s="300">
        <v>454640</v>
      </c>
      <c r="J64" s="300" t="s">
        <v>64</v>
      </c>
      <c r="K64" s="300" t="s">
        <v>64</v>
      </c>
      <c r="L64" s="300" t="s">
        <v>78</v>
      </c>
      <c r="M64" s="300">
        <v>2017</v>
      </c>
      <c r="N64" s="300" t="s">
        <v>1141</v>
      </c>
      <c r="O64" s="300" t="s">
        <v>1428</v>
      </c>
    </row>
    <row r="65" spans="1:15" ht="19.5">
      <c r="A65" s="300" t="s">
        <v>181</v>
      </c>
      <c r="B65" s="300" t="s">
        <v>248</v>
      </c>
      <c r="C65" s="300" t="s">
        <v>69</v>
      </c>
      <c r="D65" s="300" t="s">
        <v>27</v>
      </c>
      <c r="E65" s="300">
        <v>30088011</v>
      </c>
      <c r="F65" s="300" t="str">
        <f t="shared" si="0"/>
        <v>30088011-EJECUCION</v>
      </c>
      <c r="G65" s="300" t="s">
        <v>1435</v>
      </c>
      <c r="H65" s="300">
        <v>445365</v>
      </c>
      <c r="I65" s="300">
        <v>230458</v>
      </c>
      <c r="J65" s="300" t="s">
        <v>30</v>
      </c>
      <c r="K65" s="300" t="s">
        <v>30</v>
      </c>
      <c r="L65" s="300" t="s">
        <v>78</v>
      </c>
      <c r="M65" s="300">
        <v>2017</v>
      </c>
      <c r="N65" s="300" t="s">
        <v>1141</v>
      </c>
      <c r="O65" s="300" t="s">
        <v>1142</v>
      </c>
    </row>
    <row r="66" spans="1:15" ht="19.5">
      <c r="A66" s="300" t="s">
        <v>181</v>
      </c>
      <c r="B66" s="300" t="s">
        <v>182</v>
      </c>
      <c r="C66" s="300" t="s">
        <v>41</v>
      </c>
      <c r="D66" s="300" t="s">
        <v>27</v>
      </c>
      <c r="E66" s="300">
        <v>30115395</v>
      </c>
      <c r="F66" s="300" t="str">
        <f t="shared" si="0"/>
        <v>30115395-EJECUCION</v>
      </c>
      <c r="G66" s="300" t="s">
        <v>1436</v>
      </c>
      <c r="H66" s="300">
        <v>909330</v>
      </c>
      <c r="I66" s="300">
        <v>212955</v>
      </c>
      <c r="J66" s="300" t="s">
        <v>30</v>
      </c>
      <c r="K66" s="300" t="s">
        <v>30</v>
      </c>
      <c r="L66" s="300" t="s">
        <v>78</v>
      </c>
      <c r="M66" s="300">
        <v>2017</v>
      </c>
      <c r="N66" s="300" t="s">
        <v>1141</v>
      </c>
      <c r="O66" s="300" t="s">
        <v>1437</v>
      </c>
    </row>
    <row r="67" spans="1:15" ht="19.5">
      <c r="A67" s="300" t="s">
        <v>512</v>
      </c>
      <c r="B67" s="300"/>
      <c r="C67" s="300" t="s">
        <v>33</v>
      </c>
      <c r="D67" s="300" t="s">
        <v>27</v>
      </c>
      <c r="E67" s="300">
        <v>30428989</v>
      </c>
      <c r="F67" s="300" t="str">
        <f t="shared" ref="F67:F130" si="1">CONCATENATE(E67,"-",D67)</f>
        <v>30428989-EJECUCION</v>
      </c>
      <c r="G67" s="300" t="s">
        <v>1438</v>
      </c>
      <c r="H67" s="300">
        <v>554963</v>
      </c>
      <c r="I67" s="300">
        <v>505926</v>
      </c>
      <c r="J67" s="300"/>
      <c r="K67" s="300"/>
      <c r="L67" s="300" t="s">
        <v>1146</v>
      </c>
      <c r="M67" s="300">
        <v>2017</v>
      </c>
      <c r="N67" s="300" t="s">
        <v>1141</v>
      </c>
      <c r="O67" s="300" t="s">
        <v>1142</v>
      </c>
    </row>
    <row r="68" spans="1:15" ht="19.5">
      <c r="A68" s="300" t="s">
        <v>362</v>
      </c>
      <c r="B68" s="300" t="s">
        <v>363</v>
      </c>
      <c r="C68" s="300" t="s">
        <v>1144</v>
      </c>
      <c r="D68" s="300" t="s">
        <v>27</v>
      </c>
      <c r="E68" s="300">
        <v>30130843</v>
      </c>
      <c r="F68" s="300" t="str">
        <f t="shared" si="1"/>
        <v>30130843-EJECUCION</v>
      </c>
      <c r="G68" s="300" t="s">
        <v>3193</v>
      </c>
      <c r="H68" s="300">
        <v>74072</v>
      </c>
      <c r="I68" s="300">
        <v>40000</v>
      </c>
      <c r="J68" s="300"/>
      <c r="K68" s="300"/>
      <c r="L68" s="300" t="s">
        <v>1146</v>
      </c>
      <c r="M68" s="300">
        <v>2017</v>
      </c>
      <c r="N68" s="300" t="s">
        <v>1141</v>
      </c>
      <c r="O68" s="300" t="s">
        <v>1142</v>
      </c>
    </row>
    <row r="69" spans="1:15" ht="19.5">
      <c r="A69" s="300" t="s">
        <v>362</v>
      </c>
      <c r="B69" s="300" t="s">
        <v>467</v>
      </c>
      <c r="C69" s="300" t="s">
        <v>1144</v>
      </c>
      <c r="D69" s="300" t="s">
        <v>35</v>
      </c>
      <c r="E69" s="300">
        <v>30137258</v>
      </c>
      <c r="F69" s="300" t="str">
        <f t="shared" si="1"/>
        <v>30137258-DISEÑO</v>
      </c>
      <c r="G69" s="300" t="s">
        <v>3194</v>
      </c>
      <c r="H69" s="300">
        <v>744190</v>
      </c>
      <c r="I69" s="300">
        <v>260000</v>
      </c>
      <c r="J69" s="300"/>
      <c r="K69" s="300"/>
      <c r="L69" s="300" t="s">
        <v>1146</v>
      </c>
      <c r="M69" s="300">
        <v>2017</v>
      </c>
      <c r="N69" s="300" t="s">
        <v>1141</v>
      </c>
      <c r="O69" s="300" t="s">
        <v>1142</v>
      </c>
    </row>
    <row r="70" spans="1:15">
      <c r="A70" s="300" t="s">
        <v>25</v>
      </c>
      <c r="B70" s="300" t="s">
        <v>88</v>
      </c>
      <c r="C70" s="300" t="s">
        <v>90</v>
      </c>
      <c r="D70" s="300" t="s">
        <v>27</v>
      </c>
      <c r="E70" s="300">
        <v>30134906</v>
      </c>
      <c r="F70" s="300" t="str">
        <f t="shared" si="1"/>
        <v>30134906-EJECUCION</v>
      </c>
      <c r="G70" s="300" t="s">
        <v>1140</v>
      </c>
      <c r="H70" s="300">
        <v>1728979</v>
      </c>
      <c r="I70" s="300">
        <v>1492067</v>
      </c>
      <c r="J70" s="300" t="s">
        <v>30</v>
      </c>
      <c r="K70" s="300" t="s">
        <v>30</v>
      </c>
      <c r="L70" s="300" t="s">
        <v>78</v>
      </c>
      <c r="M70" s="300">
        <v>2017</v>
      </c>
      <c r="N70" s="300" t="s">
        <v>1141</v>
      </c>
      <c r="O70" s="300" t="s">
        <v>1142</v>
      </c>
    </row>
    <row r="71" spans="1:15" ht="19.5">
      <c r="A71" s="300" t="s">
        <v>512</v>
      </c>
      <c r="B71" s="300" t="s">
        <v>1143</v>
      </c>
      <c r="C71" s="300" t="s">
        <v>1144</v>
      </c>
      <c r="D71" s="300" t="s">
        <v>27</v>
      </c>
      <c r="E71" s="300">
        <v>30341776</v>
      </c>
      <c r="F71" s="300" t="str">
        <f t="shared" si="1"/>
        <v>30341776-EJECUCION</v>
      </c>
      <c r="G71" s="300" t="s">
        <v>1145</v>
      </c>
      <c r="H71" s="300">
        <v>1260582</v>
      </c>
      <c r="I71" s="300">
        <v>1260582</v>
      </c>
      <c r="J71" s="300"/>
      <c r="K71" s="300"/>
      <c r="L71" s="300" t="s">
        <v>1146</v>
      </c>
      <c r="M71" s="300">
        <v>2017</v>
      </c>
      <c r="N71" s="300" t="s">
        <v>1141</v>
      </c>
      <c r="O71" s="300" t="s">
        <v>1142</v>
      </c>
    </row>
    <row r="72" spans="1:15">
      <c r="A72" s="300"/>
      <c r="B72" s="300"/>
      <c r="C72" s="300" t="s">
        <v>38</v>
      </c>
      <c r="D72" s="300" t="s">
        <v>35</v>
      </c>
      <c r="E72" s="300">
        <v>30465788</v>
      </c>
      <c r="F72" s="300" t="str">
        <f t="shared" si="1"/>
        <v>30465788-DISEÑO</v>
      </c>
      <c r="G72" s="300" t="s">
        <v>2965</v>
      </c>
      <c r="H72" s="300">
        <v>311558</v>
      </c>
      <c r="I72" s="300">
        <v>211557</v>
      </c>
      <c r="J72" s="300" t="s">
        <v>64</v>
      </c>
      <c r="K72" s="300" t="s">
        <v>30</v>
      </c>
      <c r="L72" s="300" t="s">
        <v>78</v>
      </c>
      <c r="M72" s="300">
        <v>2017</v>
      </c>
      <c r="N72" s="300" t="s">
        <v>1141</v>
      </c>
      <c r="O72" s="300" t="s">
        <v>1147</v>
      </c>
    </row>
    <row r="73" spans="1:15" ht="19.5">
      <c r="A73" s="300"/>
      <c r="B73" s="300"/>
      <c r="C73" s="300" t="s">
        <v>90</v>
      </c>
      <c r="D73" s="300" t="s">
        <v>27</v>
      </c>
      <c r="E73" s="300">
        <v>30126939</v>
      </c>
      <c r="F73" s="300" t="str">
        <f t="shared" si="1"/>
        <v>30126939-EJECUCION</v>
      </c>
      <c r="G73" s="300" t="s">
        <v>1153</v>
      </c>
      <c r="H73" s="300">
        <v>213083</v>
      </c>
      <c r="I73" s="300">
        <v>213083</v>
      </c>
      <c r="J73" s="300"/>
      <c r="K73" s="300"/>
      <c r="L73" s="300" t="s">
        <v>1146</v>
      </c>
      <c r="M73" s="300">
        <v>2017</v>
      </c>
      <c r="N73" s="300" t="s">
        <v>1141</v>
      </c>
      <c r="O73" s="300" t="s">
        <v>1142</v>
      </c>
    </row>
    <row r="74" spans="1:15">
      <c r="A74" s="300" t="s">
        <v>181</v>
      </c>
      <c r="B74" s="300" t="s">
        <v>230</v>
      </c>
      <c r="C74" s="300" t="s">
        <v>1149</v>
      </c>
      <c r="D74" s="300" t="s">
        <v>27</v>
      </c>
      <c r="E74" s="300">
        <v>30248522</v>
      </c>
      <c r="F74" s="300" t="str">
        <f t="shared" si="1"/>
        <v>30248522-EJECUCION</v>
      </c>
      <c r="G74" s="300" t="s">
        <v>1192</v>
      </c>
      <c r="H74" s="300">
        <v>1192531</v>
      </c>
      <c r="I74" s="300">
        <v>510955</v>
      </c>
      <c r="J74" s="300" t="s">
        <v>60</v>
      </c>
      <c r="K74" s="300" t="s">
        <v>60</v>
      </c>
      <c r="L74" s="300" t="s">
        <v>78</v>
      </c>
      <c r="M74" s="300">
        <v>2017</v>
      </c>
      <c r="N74" s="300" t="s">
        <v>1141</v>
      </c>
      <c r="O74" s="300" t="s">
        <v>1193</v>
      </c>
    </row>
    <row r="75" spans="1:15" ht="19.5">
      <c r="A75" s="300" t="s">
        <v>362</v>
      </c>
      <c r="B75" s="300" t="s">
        <v>480</v>
      </c>
      <c r="C75" s="300" t="s">
        <v>1149</v>
      </c>
      <c r="D75" s="300" t="s">
        <v>35</v>
      </c>
      <c r="E75" s="300">
        <v>30086757</v>
      </c>
      <c r="F75" s="300" t="str">
        <f t="shared" si="1"/>
        <v>30086757-DISEÑO</v>
      </c>
      <c r="G75" s="300" t="s">
        <v>1150</v>
      </c>
      <c r="H75" s="300">
        <v>190000</v>
      </c>
      <c r="I75" s="300">
        <v>120000</v>
      </c>
      <c r="J75" s="300"/>
      <c r="K75" s="300"/>
      <c r="L75" s="300" t="s">
        <v>1146</v>
      </c>
      <c r="M75" s="300">
        <v>2017</v>
      </c>
      <c r="N75" s="300" t="s">
        <v>1141</v>
      </c>
      <c r="O75" s="300" t="s">
        <v>1142</v>
      </c>
    </row>
    <row r="76" spans="1:15" ht="19.5">
      <c r="A76" s="300" t="s">
        <v>512</v>
      </c>
      <c r="B76" s="300"/>
      <c r="C76" s="300" t="s">
        <v>62</v>
      </c>
      <c r="D76" s="300" t="s">
        <v>27</v>
      </c>
      <c r="E76" s="300">
        <v>30337226</v>
      </c>
      <c r="F76" s="300" t="str">
        <f t="shared" si="1"/>
        <v>30337226-EJECUCION</v>
      </c>
      <c r="G76" s="300" t="s">
        <v>1148</v>
      </c>
      <c r="H76" s="300">
        <v>1204522</v>
      </c>
      <c r="I76" s="300">
        <v>318752</v>
      </c>
      <c r="J76" s="300"/>
      <c r="K76" s="300"/>
      <c r="L76" s="300" t="s">
        <v>1146</v>
      </c>
      <c r="M76" s="300">
        <v>2017</v>
      </c>
      <c r="N76" s="300" t="s">
        <v>1141</v>
      </c>
      <c r="O76" s="300" t="s">
        <v>1142</v>
      </c>
    </row>
    <row r="77" spans="1:15" ht="19.5">
      <c r="A77" s="300"/>
      <c r="B77" s="300"/>
      <c r="C77" s="300" t="s">
        <v>38</v>
      </c>
      <c r="D77" s="300" t="s">
        <v>27</v>
      </c>
      <c r="E77" s="300">
        <v>30429222</v>
      </c>
      <c r="F77" s="300" t="str">
        <f t="shared" si="1"/>
        <v>30429222-EJECUCION</v>
      </c>
      <c r="G77" s="300" t="s">
        <v>1152</v>
      </c>
      <c r="H77" s="300">
        <v>2529449</v>
      </c>
      <c r="I77" s="300">
        <v>1866307</v>
      </c>
      <c r="J77" s="300"/>
      <c r="K77" s="300"/>
      <c r="L77" s="300" t="s">
        <v>1146</v>
      </c>
      <c r="M77" s="300">
        <v>2017</v>
      </c>
      <c r="N77" s="300" t="s">
        <v>1141</v>
      </c>
      <c r="O77" s="300" t="s">
        <v>1142</v>
      </c>
    </row>
    <row r="78" spans="1:15">
      <c r="A78" s="300" t="s">
        <v>181</v>
      </c>
      <c r="B78" s="300" t="s">
        <v>289</v>
      </c>
      <c r="C78" s="300" t="s">
        <v>69</v>
      </c>
      <c r="D78" s="300" t="s">
        <v>35</v>
      </c>
      <c r="E78" s="300">
        <v>30361529</v>
      </c>
      <c r="F78" s="300" t="str">
        <f t="shared" si="1"/>
        <v>30361529-DISEÑO</v>
      </c>
      <c r="G78" s="300" t="s">
        <v>1155</v>
      </c>
      <c r="H78" s="300">
        <v>32162</v>
      </c>
      <c r="I78" s="300">
        <v>32162</v>
      </c>
      <c r="J78" s="300"/>
      <c r="K78" s="300"/>
      <c r="L78" s="300" t="s">
        <v>1146</v>
      </c>
      <c r="M78" s="300">
        <v>2017</v>
      </c>
      <c r="N78" s="300" t="s">
        <v>1141</v>
      </c>
      <c r="O78" s="300" t="s">
        <v>1142</v>
      </c>
    </row>
    <row r="79" spans="1:15" ht="19.5">
      <c r="A79" s="300" t="s">
        <v>25</v>
      </c>
      <c r="B79" s="300" t="s">
        <v>128</v>
      </c>
      <c r="C79" s="300" t="s">
        <v>1144</v>
      </c>
      <c r="D79" s="300" t="s">
        <v>27</v>
      </c>
      <c r="E79" s="300">
        <v>30124377</v>
      </c>
      <c r="F79" s="300" t="str">
        <f t="shared" si="1"/>
        <v>30124377-EJECUCION</v>
      </c>
      <c r="G79" s="300" t="s">
        <v>141</v>
      </c>
      <c r="H79" s="300">
        <v>215554</v>
      </c>
      <c r="I79" s="300">
        <v>100837</v>
      </c>
      <c r="J79" s="300"/>
      <c r="K79" s="300"/>
      <c r="L79" s="300" t="s">
        <v>1146</v>
      </c>
      <c r="M79" s="300">
        <v>2017</v>
      </c>
      <c r="N79" s="300" t="s">
        <v>1141</v>
      </c>
      <c r="O79" s="300" t="s">
        <v>1142</v>
      </c>
    </row>
    <row r="80" spans="1:15" ht="19.5">
      <c r="A80" s="300"/>
      <c r="B80" s="300"/>
      <c r="C80" s="300" t="s">
        <v>90</v>
      </c>
      <c r="D80" s="300" t="s">
        <v>492</v>
      </c>
      <c r="E80" s="300">
        <v>30339322</v>
      </c>
      <c r="F80" s="300" t="str">
        <f t="shared" si="1"/>
        <v>30339322-PREFACTIBILIDAD</v>
      </c>
      <c r="G80" s="300" t="s">
        <v>1151</v>
      </c>
      <c r="H80" s="300">
        <v>128041</v>
      </c>
      <c r="I80" s="300">
        <v>65661</v>
      </c>
      <c r="J80" s="300" t="s">
        <v>30</v>
      </c>
      <c r="K80" s="300" t="s">
        <v>30</v>
      </c>
      <c r="L80" s="300" t="s">
        <v>78</v>
      </c>
      <c r="M80" s="300">
        <v>2017</v>
      </c>
      <c r="N80" s="300" t="s">
        <v>1141</v>
      </c>
      <c r="O80" s="300" t="s">
        <v>1142</v>
      </c>
    </row>
    <row r="81" spans="1:15" ht="19.5">
      <c r="A81" s="300" t="s">
        <v>362</v>
      </c>
      <c r="B81" s="300" t="s">
        <v>375</v>
      </c>
      <c r="C81" s="300" t="s">
        <v>69</v>
      </c>
      <c r="D81" s="300" t="s">
        <v>27</v>
      </c>
      <c r="E81" s="300">
        <v>30109898</v>
      </c>
      <c r="F81" s="300" t="str">
        <f t="shared" si="1"/>
        <v>30109898-EJECUCION</v>
      </c>
      <c r="G81" s="300" t="s">
        <v>1156</v>
      </c>
      <c r="H81" s="300">
        <v>439528</v>
      </c>
      <c r="I81" s="300">
        <v>439528</v>
      </c>
      <c r="J81" s="300" t="s">
        <v>64</v>
      </c>
      <c r="K81" s="300" t="s">
        <v>64</v>
      </c>
      <c r="L81" s="300" t="s">
        <v>78</v>
      </c>
      <c r="M81" s="300">
        <v>2017</v>
      </c>
      <c r="N81" s="300" t="s">
        <v>1141</v>
      </c>
      <c r="O81" s="300" t="s">
        <v>1157</v>
      </c>
    </row>
    <row r="82" spans="1:15">
      <c r="A82" s="300" t="s">
        <v>362</v>
      </c>
      <c r="B82" s="300" t="s">
        <v>375</v>
      </c>
      <c r="C82" s="300" t="s">
        <v>1149</v>
      </c>
      <c r="D82" s="300" t="s">
        <v>27</v>
      </c>
      <c r="E82" s="300">
        <v>30210322</v>
      </c>
      <c r="F82" s="300" t="str">
        <f t="shared" si="1"/>
        <v>30210322-EJECUCION</v>
      </c>
      <c r="G82" s="300" t="s">
        <v>1158</v>
      </c>
      <c r="H82" s="300">
        <v>91774</v>
      </c>
      <c r="I82" s="300">
        <v>91774</v>
      </c>
      <c r="J82" s="300"/>
      <c r="K82" s="300"/>
      <c r="L82" s="300" t="s">
        <v>1146</v>
      </c>
      <c r="M82" s="300">
        <v>2017</v>
      </c>
      <c r="N82" s="300" t="s">
        <v>1141</v>
      </c>
      <c r="O82" s="300" t="s">
        <v>1142</v>
      </c>
    </row>
    <row r="83" spans="1:15">
      <c r="A83" s="300" t="s">
        <v>512</v>
      </c>
      <c r="B83" s="300" t="s">
        <v>512</v>
      </c>
      <c r="C83" s="300" t="s">
        <v>90</v>
      </c>
      <c r="D83" s="300" t="s">
        <v>27</v>
      </c>
      <c r="E83" s="300">
        <v>30474713</v>
      </c>
      <c r="F83" s="300" t="str">
        <f t="shared" si="1"/>
        <v>30474713-EJECUCION</v>
      </c>
      <c r="G83" s="300" t="s">
        <v>1154</v>
      </c>
      <c r="H83" s="300">
        <v>136563</v>
      </c>
      <c r="I83" s="300">
        <v>57777</v>
      </c>
      <c r="J83" s="300"/>
      <c r="K83" s="300"/>
      <c r="L83" s="300" t="s">
        <v>1146</v>
      </c>
      <c r="M83" s="300">
        <v>2017</v>
      </c>
      <c r="N83" s="300" t="s">
        <v>1141</v>
      </c>
      <c r="O83" s="300" t="s">
        <v>1142</v>
      </c>
    </row>
    <row r="84" spans="1:15" ht="19.5">
      <c r="A84" s="300" t="s">
        <v>181</v>
      </c>
      <c r="B84" s="300" t="s">
        <v>182</v>
      </c>
      <c r="C84" s="300" t="s">
        <v>90</v>
      </c>
      <c r="D84" s="300" t="s">
        <v>27</v>
      </c>
      <c r="E84" s="300">
        <v>30125599</v>
      </c>
      <c r="F84" s="300" t="str">
        <f t="shared" si="1"/>
        <v>30125599-EJECUCION</v>
      </c>
      <c r="G84" s="300" t="s">
        <v>1283</v>
      </c>
      <c r="H84" s="300">
        <v>985537</v>
      </c>
      <c r="I84" s="300">
        <v>684942</v>
      </c>
      <c r="J84" s="300"/>
      <c r="K84" s="300"/>
      <c r="L84" s="300" t="s">
        <v>1146</v>
      </c>
      <c r="M84" s="300">
        <v>2017</v>
      </c>
      <c r="N84" s="300" t="s">
        <v>1141</v>
      </c>
      <c r="O84" s="300" t="s">
        <v>1142</v>
      </c>
    </row>
    <row r="85" spans="1:15" ht="19.5">
      <c r="A85" s="300" t="s">
        <v>362</v>
      </c>
      <c r="B85" s="300" t="s">
        <v>375</v>
      </c>
      <c r="C85" s="300" t="s">
        <v>69</v>
      </c>
      <c r="D85" s="300" t="s">
        <v>27</v>
      </c>
      <c r="E85" s="300">
        <v>30115252</v>
      </c>
      <c r="F85" s="300" t="str">
        <f t="shared" si="1"/>
        <v>30115252-EJECUCION</v>
      </c>
      <c r="G85" s="300" t="s">
        <v>1319</v>
      </c>
      <c r="H85" s="300">
        <v>514808</v>
      </c>
      <c r="I85" s="300">
        <v>410911</v>
      </c>
      <c r="J85" s="300" t="s">
        <v>30</v>
      </c>
      <c r="K85" s="300" t="s">
        <v>30</v>
      </c>
      <c r="L85" s="300" t="s">
        <v>78</v>
      </c>
      <c r="M85" s="300">
        <v>2017</v>
      </c>
      <c r="N85" s="300" t="s">
        <v>1141</v>
      </c>
      <c r="O85" s="300" t="s">
        <v>1198</v>
      </c>
    </row>
    <row r="86" spans="1:15">
      <c r="A86" s="300" t="s">
        <v>362</v>
      </c>
      <c r="B86" s="300" t="s">
        <v>375</v>
      </c>
      <c r="C86" s="300" t="s">
        <v>90</v>
      </c>
      <c r="D86" s="300" t="s">
        <v>27</v>
      </c>
      <c r="E86" s="300">
        <v>30137881</v>
      </c>
      <c r="F86" s="300" t="str">
        <f t="shared" si="1"/>
        <v>30137881-EJECUCION</v>
      </c>
      <c r="G86" s="300" t="s">
        <v>1166</v>
      </c>
      <c r="H86" s="300">
        <v>484165</v>
      </c>
      <c r="I86" s="300">
        <v>484165</v>
      </c>
      <c r="J86" s="300"/>
      <c r="K86" s="300"/>
      <c r="L86" s="300" t="s">
        <v>1146</v>
      </c>
      <c r="M86" s="300">
        <v>2017</v>
      </c>
      <c r="N86" s="300" t="s">
        <v>1141</v>
      </c>
      <c r="O86" s="300" t="s">
        <v>1142</v>
      </c>
    </row>
    <row r="87" spans="1:15" ht="19.5">
      <c r="A87" s="300" t="s">
        <v>512</v>
      </c>
      <c r="B87" s="300"/>
      <c r="C87" s="300" t="s">
        <v>579</v>
      </c>
      <c r="D87" s="300" t="s">
        <v>27</v>
      </c>
      <c r="E87" s="300">
        <v>30341233</v>
      </c>
      <c r="F87" s="300" t="str">
        <f t="shared" si="1"/>
        <v>30341233-EJECUCION</v>
      </c>
      <c r="G87" s="300" t="s">
        <v>1159</v>
      </c>
      <c r="H87" s="300">
        <v>309000</v>
      </c>
      <c r="I87" s="300">
        <v>309000</v>
      </c>
      <c r="J87" s="300"/>
      <c r="K87" s="300"/>
      <c r="L87" s="300" t="s">
        <v>1146</v>
      </c>
      <c r="M87" s="300">
        <v>2017</v>
      </c>
      <c r="N87" s="300" t="s">
        <v>1141</v>
      </c>
      <c r="O87" s="300" t="s">
        <v>1142</v>
      </c>
    </row>
    <row r="88" spans="1:15">
      <c r="A88" s="300" t="s">
        <v>512</v>
      </c>
      <c r="B88" s="300" t="s">
        <v>1160</v>
      </c>
      <c r="C88" s="300" t="s">
        <v>1161</v>
      </c>
      <c r="D88" s="300" t="s">
        <v>27</v>
      </c>
      <c r="E88" s="300">
        <v>30277425</v>
      </c>
      <c r="F88" s="300" t="str">
        <f t="shared" si="1"/>
        <v>30277425-EJECUCION</v>
      </c>
      <c r="G88" s="300" t="s">
        <v>1162</v>
      </c>
      <c r="H88" s="300">
        <v>231909</v>
      </c>
      <c r="I88" s="300">
        <v>231909</v>
      </c>
      <c r="J88" s="300"/>
      <c r="K88" s="300"/>
      <c r="L88" s="300" t="s">
        <v>1146</v>
      </c>
      <c r="M88" s="300">
        <v>2017</v>
      </c>
      <c r="N88" s="300" t="s">
        <v>1141</v>
      </c>
      <c r="O88" s="300" t="s">
        <v>1142</v>
      </c>
    </row>
    <row r="89" spans="1:15" ht="19.5">
      <c r="A89" s="300"/>
      <c r="B89" s="300"/>
      <c r="C89" s="300" t="s">
        <v>579</v>
      </c>
      <c r="D89" s="300" t="s">
        <v>27</v>
      </c>
      <c r="E89" s="300">
        <v>30325327</v>
      </c>
      <c r="F89" s="300" t="str">
        <f t="shared" si="1"/>
        <v>30325327-EJECUCION</v>
      </c>
      <c r="G89" s="300" t="s">
        <v>1176</v>
      </c>
      <c r="H89" s="300">
        <v>211500</v>
      </c>
      <c r="I89" s="300">
        <v>77500</v>
      </c>
      <c r="J89" s="300"/>
      <c r="K89" s="300"/>
      <c r="L89" s="300" t="s">
        <v>1146</v>
      </c>
      <c r="M89" s="300">
        <v>2017</v>
      </c>
      <c r="N89" s="300" t="s">
        <v>1141</v>
      </c>
      <c r="O89" s="300" t="s">
        <v>1142</v>
      </c>
    </row>
    <row r="90" spans="1:15" ht="19.5">
      <c r="A90" s="300" t="s">
        <v>181</v>
      </c>
      <c r="B90" s="300" t="s">
        <v>182</v>
      </c>
      <c r="C90" s="300" t="s">
        <v>1149</v>
      </c>
      <c r="D90" s="300" t="s">
        <v>27</v>
      </c>
      <c r="E90" s="300">
        <v>30199074</v>
      </c>
      <c r="F90" s="300" t="str">
        <f t="shared" si="1"/>
        <v>30199074-EJECUCION</v>
      </c>
      <c r="G90" s="300" t="s">
        <v>1167</v>
      </c>
      <c r="H90" s="300">
        <v>1819269</v>
      </c>
      <c r="I90" s="300">
        <v>92862</v>
      </c>
      <c r="J90" s="300" t="s">
        <v>30</v>
      </c>
      <c r="K90" s="300" t="s">
        <v>30</v>
      </c>
      <c r="L90" s="300" t="s">
        <v>78</v>
      </c>
      <c r="M90" s="300">
        <v>2017</v>
      </c>
      <c r="N90" s="300" t="s">
        <v>1141</v>
      </c>
      <c r="O90" s="300" t="s">
        <v>1142</v>
      </c>
    </row>
    <row r="91" spans="1:15">
      <c r="A91" s="300" t="s">
        <v>25</v>
      </c>
      <c r="B91" s="300" t="s">
        <v>106</v>
      </c>
      <c r="C91" s="300" t="s">
        <v>1161</v>
      </c>
      <c r="D91" s="300" t="s">
        <v>27</v>
      </c>
      <c r="E91" s="300">
        <v>30067012</v>
      </c>
      <c r="F91" s="300" t="str">
        <f t="shared" si="1"/>
        <v>30067012-EJECUCION</v>
      </c>
      <c r="G91" s="300" t="s">
        <v>1168</v>
      </c>
      <c r="H91" s="300">
        <v>2959919</v>
      </c>
      <c r="I91" s="300">
        <v>2496520</v>
      </c>
      <c r="J91" s="300" t="s">
        <v>30</v>
      </c>
      <c r="K91" s="300" t="s">
        <v>30</v>
      </c>
      <c r="L91" s="300" t="s">
        <v>78</v>
      </c>
      <c r="M91" s="300">
        <v>2017</v>
      </c>
      <c r="N91" s="300" t="s">
        <v>1141</v>
      </c>
      <c r="O91" s="300" t="s">
        <v>1142</v>
      </c>
    </row>
    <row r="92" spans="1:15">
      <c r="A92" s="300" t="s">
        <v>181</v>
      </c>
      <c r="B92" s="300" t="s">
        <v>248</v>
      </c>
      <c r="C92" s="300" t="s">
        <v>69</v>
      </c>
      <c r="D92" s="300" t="s">
        <v>27</v>
      </c>
      <c r="E92" s="300">
        <v>30212472</v>
      </c>
      <c r="F92" s="300" t="str">
        <f t="shared" si="1"/>
        <v>30212472-EJECUCION</v>
      </c>
      <c r="G92" s="300" t="s">
        <v>1169</v>
      </c>
      <c r="H92" s="300">
        <v>444912</v>
      </c>
      <c r="I92" s="300">
        <v>55061</v>
      </c>
      <c r="J92" s="300" t="s">
        <v>30</v>
      </c>
      <c r="K92" s="300" t="s">
        <v>30</v>
      </c>
      <c r="L92" s="300" t="s">
        <v>78</v>
      </c>
      <c r="M92" s="300">
        <v>2017</v>
      </c>
      <c r="N92" s="300" t="s">
        <v>1141</v>
      </c>
      <c r="O92" s="300" t="s">
        <v>1142</v>
      </c>
    </row>
    <row r="93" spans="1:15" ht="19.5">
      <c r="A93" s="300" t="s">
        <v>512</v>
      </c>
      <c r="B93" s="300" t="s">
        <v>1170</v>
      </c>
      <c r="C93" s="300" t="s">
        <v>90</v>
      </c>
      <c r="D93" s="300" t="s">
        <v>27</v>
      </c>
      <c r="E93" s="300">
        <v>30082185</v>
      </c>
      <c r="F93" s="300" t="str">
        <f t="shared" si="1"/>
        <v>30082185-EJECUCION</v>
      </c>
      <c r="G93" s="300" t="s">
        <v>1171</v>
      </c>
      <c r="H93" s="300">
        <v>548449</v>
      </c>
      <c r="I93" s="300">
        <v>424624</v>
      </c>
      <c r="J93" s="300" t="s">
        <v>30</v>
      </c>
      <c r="K93" s="300" t="s">
        <v>30</v>
      </c>
      <c r="L93" s="300" t="s">
        <v>78</v>
      </c>
      <c r="M93" s="300">
        <v>2017</v>
      </c>
      <c r="N93" s="300" t="s">
        <v>1141</v>
      </c>
      <c r="O93" s="300" t="s">
        <v>1142</v>
      </c>
    </row>
    <row r="94" spans="1:15" ht="19.5">
      <c r="A94" s="300" t="s">
        <v>512</v>
      </c>
      <c r="B94" s="300"/>
      <c r="C94" s="300" t="s">
        <v>579</v>
      </c>
      <c r="D94" s="300" t="s">
        <v>27</v>
      </c>
      <c r="E94" s="300">
        <v>30341325</v>
      </c>
      <c r="F94" s="300" t="str">
        <f t="shared" si="1"/>
        <v>30341325-EJECUCION</v>
      </c>
      <c r="G94" s="300" t="s">
        <v>1172</v>
      </c>
      <c r="H94" s="300">
        <v>352449</v>
      </c>
      <c r="I94" s="300">
        <v>90124</v>
      </c>
      <c r="J94" s="300"/>
      <c r="K94" s="300"/>
      <c r="L94" s="300" t="s">
        <v>1146</v>
      </c>
      <c r="M94" s="300">
        <v>2017</v>
      </c>
      <c r="N94" s="300" t="s">
        <v>1141</v>
      </c>
      <c r="O94" s="300" t="s">
        <v>1142</v>
      </c>
    </row>
    <row r="95" spans="1:15" ht="19.5">
      <c r="A95" s="300"/>
      <c r="B95" s="300"/>
      <c r="C95" s="300" t="s">
        <v>313</v>
      </c>
      <c r="D95" s="300" t="s">
        <v>27</v>
      </c>
      <c r="E95" s="300">
        <v>30343724</v>
      </c>
      <c r="F95" s="300" t="str">
        <f t="shared" si="1"/>
        <v>30343724-EJECUCION</v>
      </c>
      <c r="G95" s="300" t="s">
        <v>1182</v>
      </c>
      <c r="H95" s="300">
        <v>2368886</v>
      </c>
      <c r="I95" s="300">
        <v>1184443</v>
      </c>
      <c r="J95" s="300"/>
      <c r="K95" s="300"/>
      <c r="L95" s="300" t="s">
        <v>1146</v>
      </c>
      <c r="M95" s="300">
        <v>2017</v>
      </c>
      <c r="N95" s="300" t="s">
        <v>1141</v>
      </c>
      <c r="O95" s="300" t="s">
        <v>1142</v>
      </c>
    </row>
    <row r="96" spans="1:15" ht="19.5">
      <c r="A96" s="300" t="s">
        <v>25</v>
      </c>
      <c r="B96" s="300" t="s">
        <v>145</v>
      </c>
      <c r="C96" s="300" t="s">
        <v>90</v>
      </c>
      <c r="D96" s="300" t="s">
        <v>27</v>
      </c>
      <c r="E96" s="300">
        <v>30272972</v>
      </c>
      <c r="F96" s="300" t="str">
        <f t="shared" si="1"/>
        <v>30272972-EJECUCION</v>
      </c>
      <c r="G96" s="300" t="s">
        <v>1183</v>
      </c>
      <c r="H96" s="300">
        <v>150084</v>
      </c>
      <c r="I96" s="300">
        <v>150084</v>
      </c>
      <c r="J96" s="300"/>
      <c r="K96" s="300"/>
      <c r="L96" s="300" t="s">
        <v>1146</v>
      </c>
      <c r="M96" s="300">
        <v>2017</v>
      </c>
      <c r="N96" s="300" t="s">
        <v>1141</v>
      </c>
      <c r="O96" s="300" t="s">
        <v>1142</v>
      </c>
    </row>
    <row r="97" spans="1:15">
      <c r="A97" s="300" t="s">
        <v>362</v>
      </c>
      <c r="B97" s="300" t="s">
        <v>416</v>
      </c>
      <c r="C97" s="300" t="s">
        <v>1149</v>
      </c>
      <c r="D97" s="300" t="s">
        <v>27</v>
      </c>
      <c r="E97" s="300">
        <v>30094005</v>
      </c>
      <c r="F97" s="300" t="str">
        <f t="shared" si="1"/>
        <v>30094005-EJECUCION</v>
      </c>
      <c r="G97" s="300" t="s">
        <v>1184</v>
      </c>
      <c r="H97" s="300">
        <v>745210</v>
      </c>
      <c r="I97" s="300">
        <v>55582</v>
      </c>
      <c r="J97" s="300" t="s">
        <v>30</v>
      </c>
      <c r="K97" s="300" t="s">
        <v>30</v>
      </c>
      <c r="L97" s="300" t="s">
        <v>78</v>
      </c>
      <c r="M97" s="300">
        <v>2017</v>
      </c>
      <c r="N97" s="300" t="s">
        <v>1141</v>
      </c>
      <c r="O97" s="300" t="s">
        <v>1142</v>
      </c>
    </row>
    <row r="98" spans="1:15" ht="19.5">
      <c r="A98" s="300" t="s">
        <v>181</v>
      </c>
      <c r="B98" s="300"/>
      <c r="C98" s="300" t="s">
        <v>90</v>
      </c>
      <c r="D98" s="300" t="s">
        <v>35</v>
      </c>
      <c r="E98" s="300">
        <v>30135967</v>
      </c>
      <c r="F98" s="300" t="str">
        <f t="shared" si="1"/>
        <v>30135967-DISEÑO</v>
      </c>
      <c r="G98" s="300" t="s">
        <v>1185</v>
      </c>
      <c r="H98" s="300">
        <v>147424</v>
      </c>
      <c r="I98" s="300">
        <v>97924</v>
      </c>
      <c r="J98" s="300" t="s">
        <v>30</v>
      </c>
      <c r="K98" s="300" t="s">
        <v>30</v>
      </c>
      <c r="L98" s="300" t="s">
        <v>78</v>
      </c>
      <c r="M98" s="300">
        <v>2017</v>
      </c>
      <c r="N98" s="300" t="s">
        <v>1141</v>
      </c>
      <c r="O98" s="300" t="s">
        <v>1142</v>
      </c>
    </row>
    <row r="99" spans="1:15" ht="19.5">
      <c r="A99" s="300" t="s">
        <v>25</v>
      </c>
      <c r="B99" s="300" t="s">
        <v>70</v>
      </c>
      <c r="C99" s="300" t="s">
        <v>33</v>
      </c>
      <c r="D99" s="300" t="s">
        <v>35</v>
      </c>
      <c r="E99" s="300">
        <v>30412923</v>
      </c>
      <c r="F99" s="300" t="str">
        <f t="shared" si="1"/>
        <v>30412923-DISEÑO</v>
      </c>
      <c r="G99" s="300" t="s">
        <v>1173</v>
      </c>
      <c r="H99" s="300">
        <v>21693</v>
      </c>
      <c r="I99" s="300">
        <v>21693</v>
      </c>
      <c r="J99" s="300" t="s">
        <v>30</v>
      </c>
      <c r="K99" s="300" t="s">
        <v>30</v>
      </c>
      <c r="L99" s="300" t="s">
        <v>78</v>
      </c>
      <c r="M99" s="300">
        <v>2017</v>
      </c>
      <c r="N99" s="300" t="s">
        <v>1141</v>
      </c>
      <c r="O99" s="300" t="s">
        <v>1174</v>
      </c>
    </row>
    <row r="100" spans="1:15">
      <c r="A100" s="300" t="s">
        <v>512</v>
      </c>
      <c r="B100" s="300" t="s">
        <v>1160</v>
      </c>
      <c r="C100" s="300" t="s">
        <v>1161</v>
      </c>
      <c r="D100" s="300" t="s">
        <v>27</v>
      </c>
      <c r="E100" s="300">
        <v>30036043</v>
      </c>
      <c r="F100" s="300" t="str">
        <f t="shared" si="1"/>
        <v>30036043-EJECUCION</v>
      </c>
      <c r="G100" s="300" t="s">
        <v>1175</v>
      </c>
      <c r="H100" s="300">
        <v>2556030</v>
      </c>
      <c r="I100" s="300">
        <v>37409</v>
      </c>
      <c r="J100" s="300" t="s">
        <v>30</v>
      </c>
      <c r="K100" s="300" t="s">
        <v>30</v>
      </c>
      <c r="L100" s="300" t="s">
        <v>78</v>
      </c>
      <c r="M100" s="300">
        <v>2017</v>
      </c>
      <c r="N100" s="300" t="s">
        <v>1141</v>
      </c>
      <c r="O100" s="300" t="s">
        <v>1142</v>
      </c>
    </row>
    <row r="101" spans="1:15" ht="19.5">
      <c r="A101" s="300" t="s">
        <v>25</v>
      </c>
      <c r="B101" s="300" t="s">
        <v>1206</v>
      </c>
      <c r="C101" s="300" t="s">
        <v>69</v>
      </c>
      <c r="D101" s="300" t="s">
        <v>27</v>
      </c>
      <c r="E101" s="300">
        <v>30095480</v>
      </c>
      <c r="F101" s="300" t="str">
        <f t="shared" si="1"/>
        <v>30095480-EJECUCION</v>
      </c>
      <c r="G101" s="300" t="s">
        <v>1306</v>
      </c>
      <c r="H101" s="300">
        <v>1102058</v>
      </c>
      <c r="I101" s="300">
        <v>33802</v>
      </c>
      <c r="J101" s="300" t="s">
        <v>30</v>
      </c>
      <c r="K101" s="300" t="s">
        <v>30</v>
      </c>
      <c r="L101" s="300" t="s">
        <v>78</v>
      </c>
      <c r="M101" s="300">
        <v>2017</v>
      </c>
      <c r="N101" s="300" t="s">
        <v>1141</v>
      </c>
      <c r="O101" s="300" t="s">
        <v>1142</v>
      </c>
    </row>
    <row r="102" spans="1:15">
      <c r="A102" s="300" t="s">
        <v>181</v>
      </c>
      <c r="B102" s="300" t="s">
        <v>260</v>
      </c>
      <c r="C102" s="300" t="s">
        <v>1161</v>
      </c>
      <c r="D102" s="300" t="s">
        <v>27</v>
      </c>
      <c r="E102" s="300">
        <v>30073164</v>
      </c>
      <c r="F102" s="300" t="str">
        <f t="shared" si="1"/>
        <v>30073164-EJECUCION</v>
      </c>
      <c r="G102" s="300" t="s">
        <v>1307</v>
      </c>
      <c r="H102" s="300">
        <v>705880</v>
      </c>
      <c r="I102" s="300">
        <v>45925</v>
      </c>
      <c r="J102" s="300" t="s">
        <v>30</v>
      </c>
      <c r="K102" s="300" t="s">
        <v>30</v>
      </c>
      <c r="L102" s="300" t="s">
        <v>78</v>
      </c>
      <c r="M102" s="300">
        <v>2017</v>
      </c>
      <c r="N102" s="300" t="s">
        <v>1141</v>
      </c>
      <c r="O102" s="300" t="s">
        <v>1142</v>
      </c>
    </row>
    <row r="103" spans="1:15">
      <c r="A103" s="300" t="s">
        <v>362</v>
      </c>
      <c r="B103" s="300" t="s">
        <v>389</v>
      </c>
      <c r="C103" s="300" t="s">
        <v>1161</v>
      </c>
      <c r="D103" s="300" t="s">
        <v>35</v>
      </c>
      <c r="E103" s="300">
        <v>30103252</v>
      </c>
      <c r="F103" s="300" t="str">
        <f t="shared" si="1"/>
        <v>30103252-DISEÑO</v>
      </c>
      <c r="G103" s="300" t="s">
        <v>395</v>
      </c>
      <c r="H103" s="300">
        <v>64076</v>
      </c>
      <c r="I103" s="300">
        <v>41631</v>
      </c>
      <c r="J103" s="300" t="s">
        <v>30</v>
      </c>
      <c r="K103" s="300" t="s">
        <v>30</v>
      </c>
      <c r="L103" s="300" t="s">
        <v>78</v>
      </c>
      <c r="M103" s="300">
        <v>2017</v>
      </c>
      <c r="N103" s="300" t="s">
        <v>1141</v>
      </c>
      <c r="O103" s="300" t="s">
        <v>1142</v>
      </c>
    </row>
    <row r="104" spans="1:15" ht="19.5">
      <c r="A104" s="300" t="s">
        <v>362</v>
      </c>
      <c r="B104" s="300" t="s">
        <v>451</v>
      </c>
      <c r="C104" s="300" t="s">
        <v>90</v>
      </c>
      <c r="D104" s="300" t="s">
        <v>27</v>
      </c>
      <c r="E104" s="300">
        <v>30375822</v>
      </c>
      <c r="F104" s="300" t="str">
        <f t="shared" si="1"/>
        <v>30375822-EJECUCION</v>
      </c>
      <c r="G104" s="300" t="s">
        <v>1465</v>
      </c>
      <c r="H104" s="300">
        <v>159016</v>
      </c>
      <c r="I104" s="300">
        <v>159016</v>
      </c>
      <c r="J104" s="300"/>
      <c r="K104" s="300"/>
      <c r="L104" s="300" t="s">
        <v>1146</v>
      </c>
      <c r="M104" s="300">
        <v>2017</v>
      </c>
      <c r="N104" s="300" t="s">
        <v>1141</v>
      </c>
      <c r="O104" s="300" t="s">
        <v>1142</v>
      </c>
    </row>
    <row r="105" spans="1:15" ht="19.5">
      <c r="A105" s="300" t="s">
        <v>25</v>
      </c>
      <c r="B105" s="300" t="s">
        <v>88</v>
      </c>
      <c r="C105" s="300" t="s">
        <v>33</v>
      </c>
      <c r="D105" s="300" t="s">
        <v>35</v>
      </c>
      <c r="E105" s="300">
        <v>30378229</v>
      </c>
      <c r="F105" s="300" t="str">
        <f t="shared" si="1"/>
        <v>30378229-DISEÑO</v>
      </c>
      <c r="G105" s="300" t="s">
        <v>1318</v>
      </c>
      <c r="H105" s="300">
        <v>37288</v>
      </c>
      <c r="I105" s="300">
        <v>37288</v>
      </c>
      <c r="J105" s="300"/>
      <c r="K105" s="300"/>
      <c r="L105" s="300" t="s">
        <v>1146</v>
      </c>
      <c r="M105" s="300">
        <v>2017</v>
      </c>
      <c r="N105" s="300" t="s">
        <v>1141</v>
      </c>
      <c r="O105" s="300" t="s">
        <v>1142</v>
      </c>
    </row>
    <row r="106" spans="1:15">
      <c r="A106" s="300" t="s">
        <v>25</v>
      </c>
      <c r="B106" s="300" t="s">
        <v>88</v>
      </c>
      <c r="C106" s="300" t="s">
        <v>33</v>
      </c>
      <c r="D106" s="300" t="s">
        <v>27</v>
      </c>
      <c r="E106" s="300">
        <v>30068433</v>
      </c>
      <c r="F106" s="300" t="str">
        <f t="shared" si="1"/>
        <v>30068433-EJECUCION</v>
      </c>
      <c r="G106" s="300" t="s">
        <v>1321</v>
      </c>
      <c r="H106" s="300">
        <v>724703</v>
      </c>
      <c r="I106" s="300">
        <v>199552</v>
      </c>
      <c r="J106" s="300"/>
      <c r="K106" s="300"/>
      <c r="L106" s="300" t="s">
        <v>1146</v>
      </c>
      <c r="M106" s="300">
        <v>2017</v>
      </c>
      <c r="N106" s="300" t="s">
        <v>1141</v>
      </c>
      <c r="O106" s="300" t="s">
        <v>1142</v>
      </c>
    </row>
    <row r="107" spans="1:15">
      <c r="A107" s="300" t="s">
        <v>25</v>
      </c>
      <c r="B107" s="300" t="s">
        <v>88</v>
      </c>
      <c r="C107" s="300" t="s">
        <v>1149</v>
      </c>
      <c r="D107" s="300" t="s">
        <v>27</v>
      </c>
      <c r="E107" s="300">
        <v>30134930</v>
      </c>
      <c r="F107" s="300" t="str">
        <f t="shared" si="1"/>
        <v>30134930-EJECUCION</v>
      </c>
      <c r="G107" s="300" t="s">
        <v>1322</v>
      </c>
      <c r="H107" s="300">
        <v>991219</v>
      </c>
      <c r="I107" s="300">
        <v>566780</v>
      </c>
      <c r="J107" s="300" t="s">
        <v>64</v>
      </c>
      <c r="K107" s="300" t="s">
        <v>64</v>
      </c>
      <c r="L107" s="300" t="s">
        <v>78</v>
      </c>
      <c r="M107" s="300">
        <v>2017</v>
      </c>
      <c r="N107" s="300" t="s">
        <v>1141</v>
      </c>
      <c r="O107" s="300" t="s">
        <v>1323</v>
      </c>
    </row>
    <row r="108" spans="1:15">
      <c r="A108" s="300" t="s">
        <v>512</v>
      </c>
      <c r="B108" s="300" t="s">
        <v>1143</v>
      </c>
      <c r="C108" s="300" t="s">
        <v>90</v>
      </c>
      <c r="D108" s="300" t="s">
        <v>27</v>
      </c>
      <c r="E108" s="300">
        <v>30341678</v>
      </c>
      <c r="F108" s="300" t="str">
        <f t="shared" si="1"/>
        <v>30341678-EJECUCION</v>
      </c>
      <c r="G108" s="300" t="s">
        <v>1302</v>
      </c>
      <c r="H108" s="300">
        <v>126058</v>
      </c>
      <c r="I108" s="300">
        <v>63029</v>
      </c>
      <c r="J108" s="300"/>
      <c r="K108" s="300"/>
      <c r="L108" s="300" t="s">
        <v>1146</v>
      </c>
      <c r="M108" s="300">
        <v>2017</v>
      </c>
      <c r="N108" s="300" t="s">
        <v>1141</v>
      </c>
      <c r="O108" s="300" t="s">
        <v>1142</v>
      </c>
    </row>
    <row r="109" spans="1:15" ht="19.5">
      <c r="A109" s="300" t="s">
        <v>181</v>
      </c>
      <c r="B109" s="300" t="s">
        <v>182</v>
      </c>
      <c r="C109" s="300" t="s">
        <v>41</v>
      </c>
      <c r="D109" s="300" t="s">
        <v>27</v>
      </c>
      <c r="E109" s="300">
        <v>30228773</v>
      </c>
      <c r="F109" s="300" t="str">
        <f t="shared" si="1"/>
        <v>30228773-EJECUCION</v>
      </c>
      <c r="G109" s="300" t="s">
        <v>1314</v>
      </c>
      <c r="H109" s="300">
        <v>145798</v>
      </c>
      <c r="I109" s="300">
        <v>145798</v>
      </c>
      <c r="J109" s="300"/>
      <c r="K109" s="300"/>
      <c r="L109" s="300" t="s">
        <v>1146</v>
      </c>
      <c r="M109" s="300">
        <v>2017</v>
      </c>
      <c r="N109" s="300" t="s">
        <v>1141</v>
      </c>
      <c r="O109" s="300" t="s">
        <v>1142</v>
      </c>
    </row>
    <row r="110" spans="1:15" ht="19.5">
      <c r="A110" s="300" t="s">
        <v>181</v>
      </c>
      <c r="B110" s="300" t="s">
        <v>260</v>
      </c>
      <c r="C110" s="300" t="s">
        <v>38</v>
      </c>
      <c r="D110" s="300" t="s">
        <v>27</v>
      </c>
      <c r="E110" s="300">
        <v>30290372</v>
      </c>
      <c r="F110" s="300" t="str">
        <f t="shared" si="1"/>
        <v>30290372-EJECUCION</v>
      </c>
      <c r="G110" s="300" t="s">
        <v>1315</v>
      </c>
      <c r="H110" s="300">
        <v>759403</v>
      </c>
      <c r="I110" s="300">
        <v>704762</v>
      </c>
      <c r="J110" s="300" t="s">
        <v>30</v>
      </c>
      <c r="K110" s="300" t="s">
        <v>30</v>
      </c>
      <c r="L110" s="300" t="s">
        <v>78</v>
      </c>
      <c r="M110" s="300">
        <v>2017</v>
      </c>
      <c r="N110" s="300" t="s">
        <v>1141</v>
      </c>
      <c r="O110" s="300" t="s">
        <v>1142</v>
      </c>
    </row>
    <row r="111" spans="1:15" ht="19.5">
      <c r="A111" s="300"/>
      <c r="B111" s="300"/>
      <c r="C111" s="300" t="s">
        <v>90</v>
      </c>
      <c r="D111" s="300" t="s">
        <v>27</v>
      </c>
      <c r="E111" s="300">
        <v>30339322</v>
      </c>
      <c r="F111" s="300" t="str">
        <f t="shared" si="1"/>
        <v>30339322-EJECUCION</v>
      </c>
      <c r="G111" s="300" t="s">
        <v>1151</v>
      </c>
      <c r="H111" s="300">
        <v>2662560</v>
      </c>
      <c r="I111" s="300">
        <v>1176543</v>
      </c>
      <c r="J111" s="300"/>
      <c r="K111" s="300"/>
      <c r="L111" s="300" t="s">
        <v>1146</v>
      </c>
      <c r="M111" s="300">
        <v>2017</v>
      </c>
      <c r="N111" s="300" t="s">
        <v>1141</v>
      </c>
      <c r="O111" s="300" t="s">
        <v>1142</v>
      </c>
    </row>
    <row r="112" spans="1:15">
      <c r="A112" s="300" t="s">
        <v>512</v>
      </c>
      <c r="B112" s="300"/>
      <c r="C112" s="300" t="s">
        <v>38</v>
      </c>
      <c r="D112" s="300" t="s">
        <v>27</v>
      </c>
      <c r="E112" s="300">
        <v>30342724</v>
      </c>
      <c r="F112" s="300" t="str">
        <f t="shared" si="1"/>
        <v>30342724-EJECUCION</v>
      </c>
      <c r="G112" s="300" t="s">
        <v>1251</v>
      </c>
      <c r="H112" s="300">
        <v>1485448</v>
      </c>
      <c r="I112" s="300">
        <v>1286639</v>
      </c>
      <c r="J112" s="300"/>
      <c r="K112" s="300"/>
      <c r="L112" s="300" t="s">
        <v>1146</v>
      </c>
      <c r="M112" s="300">
        <v>2017</v>
      </c>
      <c r="N112" s="300" t="s">
        <v>1141</v>
      </c>
      <c r="O112" s="300" t="s">
        <v>1142</v>
      </c>
    </row>
    <row r="113" spans="1:15" ht="19.5">
      <c r="A113" s="300" t="s">
        <v>25</v>
      </c>
      <c r="B113" s="300" t="s">
        <v>25</v>
      </c>
      <c r="C113" s="300" t="s">
        <v>90</v>
      </c>
      <c r="D113" s="300" t="s">
        <v>27</v>
      </c>
      <c r="E113" s="300">
        <v>30136293</v>
      </c>
      <c r="F113" s="300" t="str">
        <f t="shared" si="1"/>
        <v>30136293-EJECUCION</v>
      </c>
      <c r="G113" s="300" t="s">
        <v>1316</v>
      </c>
      <c r="H113" s="300">
        <v>393145</v>
      </c>
      <c r="I113" s="300">
        <v>256642</v>
      </c>
      <c r="J113" s="300"/>
      <c r="K113" s="300"/>
      <c r="L113" s="300" t="s">
        <v>1146</v>
      </c>
      <c r="M113" s="300">
        <v>2017</v>
      </c>
      <c r="N113" s="300" t="s">
        <v>1141</v>
      </c>
      <c r="O113" s="300" t="s">
        <v>1142</v>
      </c>
    </row>
    <row r="114" spans="1:15" ht="19.5">
      <c r="A114" s="300" t="s">
        <v>362</v>
      </c>
      <c r="B114" s="300" t="s">
        <v>363</v>
      </c>
      <c r="C114" s="300" t="s">
        <v>38</v>
      </c>
      <c r="D114" s="300" t="s">
        <v>27</v>
      </c>
      <c r="E114" s="300">
        <v>30464752</v>
      </c>
      <c r="F114" s="300" t="str">
        <f t="shared" si="1"/>
        <v>30464752-EJECUCION</v>
      </c>
      <c r="G114" s="300" t="s">
        <v>1464</v>
      </c>
      <c r="H114" s="300">
        <v>472546</v>
      </c>
      <c r="I114" s="300">
        <v>472546</v>
      </c>
      <c r="J114" s="300" t="s">
        <v>30</v>
      </c>
      <c r="K114" s="300" t="s">
        <v>30</v>
      </c>
      <c r="L114" s="300" t="s">
        <v>78</v>
      </c>
      <c r="M114" s="300">
        <v>2017</v>
      </c>
      <c r="N114" s="300" t="s">
        <v>1141</v>
      </c>
      <c r="O114" s="300" t="s">
        <v>1187</v>
      </c>
    </row>
    <row r="115" spans="1:15">
      <c r="A115" s="300" t="s">
        <v>362</v>
      </c>
      <c r="B115" s="300" t="s">
        <v>375</v>
      </c>
      <c r="C115" s="300" t="s">
        <v>33</v>
      </c>
      <c r="D115" s="300" t="s">
        <v>35</v>
      </c>
      <c r="E115" s="300">
        <v>30112093</v>
      </c>
      <c r="F115" s="300" t="str">
        <f t="shared" si="1"/>
        <v>30112093-DISEÑO</v>
      </c>
      <c r="G115" s="300" t="s">
        <v>1272</v>
      </c>
      <c r="H115" s="300">
        <v>105093</v>
      </c>
      <c r="I115" s="300">
        <v>5468</v>
      </c>
      <c r="J115" s="300" t="s">
        <v>30</v>
      </c>
      <c r="K115" s="300" t="s">
        <v>30</v>
      </c>
      <c r="L115" s="300" t="s">
        <v>78</v>
      </c>
      <c r="M115" s="300">
        <v>2017</v>
      </c>
      <c r="N115" s="300" t="s">
        <v>1141</v>
      </c>
      <c r="O115" s="300" t="s">
        <v>1142</v>
      </c>
    </row>
    <row r="116" spans="1:15" ht="19.5">
      <c r="A116" s="300" t="s">
        <v>512</v>
      </c>
      <c r="B116" s="300" t="s">
        <v>1170</v>
      </c>
      <c r="C116" s="300" t="s">
        <v>38</v>
      </c>
      <c r="D116" s="300" t="s">
        <v>492</v>
      </c>
      <c r="E116" s="300">
        <v>30186523</v>
      </c>
      <c r="F116" s="300" t="str">
        <f t="shared" si="1"/>
        <v>30186523-PREFACTIBILIDAD</v>
      </c>
      <c r="G116" s="300" t="s">
        <v>608</v>
      </c>
      <c r="H116" s="300">
        <v>463002</v>
      </c>
      <c r="I116" s="300">
        <v>51500</v>
      </c>
      <c r="J116" s="300" t="s">
        <v>60</v>
      </c>
      <c r="K116" s="300" t="s">
        <v>60</v>
      </c>
      <c r="L116" s="300" t="s">
        <v>78</v>
      </c>
      <c r="M116" s="300">
        <v>2017</v>
      </c>
      <c r="N116" s="300" t="s">
        <v>1141</v>
      </c>
      <c r="O116" s="300" t="s">
        <v>3017</v>
      </c>
    </row>
    <row r="117" spans="1:15">
      <c r="A117" s="300" t="s">
        <v>181</v>
      </c>
      <c r="B117" s="300"/>
      <c r="C117" s="300" t="s">
        <v>33</v>
      </c>
      <c r="D117" s="300" t="s">
        <v>35</v>
      </c>
      <c r="E117" s="300">
        <v>30377475</v>
      </c>
      <c r="F117" s="300" t="str">
        <f t="shared" si="1"/>
        <v>30377475-DISEÑO</v>
      </c>
      <c r="G117" s="300" t="s">
        <v>1231</v>
      </c>
      <c r="H117" s="300">
        <v>1944000</v>
      </c>
      <c r="I117" s="300">
        <v>1000000</v>
      </c>
      <c r="J117" s="300"/>
      <c r="K117" s="300"/>
      <c r="L117" s="300" t="s">
        <v>1146</v>
      </c>
      <c r="M117" s="300">
        <v>2017</v>
      </c>
      <c r="N117" s="300" t="s">
        <v>1141</v>
      </c>
      <c r="O117" s="300" t="s">
        <v>1142</v>
      </c>
    </row>
    <row r="118" spans="1:15">
      <c r="A118" s="300" t="s">
        <v>25</v>
      </c>
      <c r="B118" s="300" t="s">
        <v>88</v>
      </c>
      <c r="C118" s="300" t="s">
        <v>33</v>
      </c>
      <c r="D118" s="300" t="s">
        <v>35</v>
      </c>
      <c r="E118" s="300">
        <v>30171923</v>
      </c>
      <c r="F118" s="300" t="str">
        <f t="shared" si="1"/>
        <v>30171923-DISEÑO</v>
      </c>
      <c r="G118" s="300" t="s">
        <v>1325</v>
      </c>
      <c r="H118" s="300">
        <v>21683</v>
      </c>
      <c r="I118" s="300">
        <v>21683</v>
      </c>
      <c r="J118" s="300" t="s">
        <v>30</v>
      </c>
      <c r="K118" s="300" t="s">
        <v>30</v>
      </c>
      <c r="L118" s="300" t="s">
        <v>78</v>
      </c>
      <c r="M118" s="300">
        <v>2017</v>
      </c>
      <c r="N118" s="300" t="s">
        <v>1141</v>
      </c>
      <c r="O118" s="300" t="s">
        <v>1164</v>
      </c>
    </row>
    <row r="119" spans="1:15">
      <c r="A119" s="300" t="s">
        <v>25</v>
      </c>
      <c r="B119" s="300" t="s">
        <v>88</v>
      </c>
      <c r="C119" s="300" t="s">
        <v>33</v>
      </c>
      <c r="D119" s="300" t="s">
        <v>35</v>
      </c>
      <c r="E119" s="300">
        <v>30171875</v>
      </c>
      <c r="F119" s="300" t="str">
        <f t="shared" si="1"/>
        <v>30171875-DISEÑO</v>
      </c>
      <c r="G119" s="300" t="s">
        <v>1326</v>
      </c>
      <c r="H119" s="300">
        <v>21683</v>
      </c>
      <c r="I119" s="300">
        <v>21683</v>
      </c>
      <c r="J119" s="300" t="s">
        <v>30</v>
      </c>
      <c r="K119" s="300" t="s">
        <v>30</v>
      </c>
      <c r="L119" s="300" t="s">
        <v>78</v>
      </c>
      <c r="M119" s="300">
        <v>2017</v>
      </c>
      <c r="N119" s="300" t="s">
        <v>1141</v>
      </c>
      <c r="O119" s="300" t="s">
        <v>1164</v>
      </c>
    </row>
    <row r="120" spans="1:15">
      <c r="A120" s="300" t="s">
        <v>512</v>
      </c>
      <c r="B120" s="300" t="s">
        <v>1170</v>
      </c>
      <c r="C120" s="300" t="s">
        <v>90</v>
      </c>
      <c r="D120" s="300" t="s">
        <v>35</v>
      </c>
      <c r="E120" s="300">
        <v>30326923</v>
      </c>
      <c r="F120" s="300" t="str">
        <f t="shared" si="1"/>
        <v>30326923-DISEÑO</v>
      </c>
      <c r="G120" s="300" t="s">
        <v>1327</v>
      </c>
      <c r="H120" s="300">
        <v>52746</v>
      </c>
      <c r="I120" s="300">
        <v>52746</v>
      </c>
      <c r="J120" s="300" t="s">
        <v>60</v>
      </c>
      <c r="K120" s="300" t="s">
        <v>60</v>
      </c>
      <c r="L120" s="300" t="s">
        <v>78</v>
      </c>
      <c r="M120" s="300">
        <v>2017</v>
      </c>
      <c r="N120" s="300" t="s">
        <v>1141</v>
      </c>
      <c r="O120" s="300" t="s">
        <v>1295</v>
      </c>
    </row>
    <row r="121" spans="1:15" ht="19.5">
      <c r="A121" s="300" t="s">
        <v>362</v>
      </c>
      <c r="B121" s="300" t="s">
        <v>467</v>
      </c>
      <c r="C121" s="300" t="s">
        <v>69</v>
      </c>
      <c r="D121" s="300" t="s">
        <v>27</v>
      </c>
      <c r="E121" s="300">
        <v>30101055</v>
      </c>
      <c r="F121" s="300" t="str">
        <f t="shared" si="1"/>
        <v>30101055-EJECUCION</v>
      </c>
      <c r="G121" s="300" t="s">
        <v>1281</v>
      </c>
      <c r="H121" s="300">
        <v>5352777</v>
      </c>
      <c r="I121" s="300">
        <v>1315373</v>
      </c>
      <c r="J121" s="300" t="s">
        <v>30</v>
      </c>
      <c r="K121" s="300" t="s">
        <v>30</v>
      </c>
      <c r="L121" s="300" t="s">
        <v>78</v>
      </c>
      <c r="M121" s="300">
        <v>2017</v>
      </c>
      <c r="N121" s="300" t="s">
        <v>1141</v>
      </c>
      <c r="O121" s="300" t="s">
        <v>1198</v>
      </c>
    </row>
    <row r="122" spans="1:15">
      <c r="A122" s="300" t="s">
        <v>25</v>
      </c>
      <c r="B122" s="300" t="s">
        <v>106</v>
      </c>
      <c r="C122" s="300" t="s">
        <v>90</v>
      </c>
      <c r="D122" s="300" t="s">
        <v>27</v>
      </c>
      <c r="E122" s="300">
        <v>30402526</v>
      </c>
      <c r="F122" s="300" t="str">
        <f t="shared" si="1"/>
        <v>30402526-EJECUCION</v>
      </c>
      <c r="G122" s="300" t="s">
        <v>1129</v>
      </c>
      <c r="H122" s="300">
        <v>241440</v>
      </c>
      <c r="I122" s="300">
        <v>241440</v>
      </c>
      <c r="J122" s="300"/>
      <c r="K122" s="300"/>
      <c r="L122" s="300" t="s">
        <v>1146</v>
      </c>
      <c r="M122" s="300">
        <v>2017</v>
      </c>
      <c r="N122" s="300" t="s">
        <v>1141</v>
      </c>
      <c r="O122" s="300" t="s">
        <v>1142</v>
      </c>
    </row>
    <row r="123" spans="1:15">
      <c r="A123" s="300" t="s">
        <v>362</v>
      </c>
      <c r="B123" s="300" t="s">
        <v>451</v>
      </c>
      <c r="C123" s="300" t="s">
        <v>1161</v>
      </c>
      <c r="D123" s="300" t="s">
        <v>27</v>
      </c>
      <c r="E123" s="300">
        <v>30472589</v>
      </c>
      <c r="F123" s="300" t="str">
        <f t="shared" si="1"/>
        <v>30472589-EJECUCION</v>
      </c>
      <c r="G123" s="300" t="s">
        <v>1407</v>
      </c>
      <c r="H123" s="300">
        <v>2529076</v>
      </c>
      <c r="I123" s="300">
        <v>71813</v>
      </c>
      <c r="J123" s="300" t="s">
        <v>60</v>
      </c>
      <c r="K123" s="300" t="s">
        <v>60</v>
      </c>
      <c r="L123" s="300" t="s">
        <v>78</v>
      </c>
      <c r="M123" s="300">
        <v>2017</v>
      </c>
      <c r="N123" s="300" t="s">
        <v>1141</v>
      </c>
      <c r="O123" s="300" t="s">
        <v>1157</v>
      </c>
    </row>
    <row r="124" spans="1:15">
      <c r="A124" s="300" t="s">
        <v>25</v>
      </c>
      <c r="B124" s="300" t="s">
        <v>88</v>
      </c>
      <c r="C124" s="300" t="s">
        <v>33</v>
      </c>
      <c r="D124" s="300" t="s">
        <v>35</v>
      </c>
      <c r="E124" s="300">
        <v>30068433</v>
      </c>
      <c r="F124" s="300" t="str">
        <f t="shared" si="1"/>
        <v>30068433-DISEÑO</v>
      </c>
      <c r="G124" s="300" t="s">
        <v>1321</v>
      </c>
      <c r="H124" s="300">
        <v>20233</v>
      </c>
      <c r="I124" s="300">
        <v>6835</v>
      </c>
      <c r="J124" s="300" t="s">
        <v>30</v>
      </c>
      <c r="K124" s="300" t="s">
        <v>30</v>
      </c>
      <c r="L124" s="300" t="s">
        <v>78</v>
      </c>
      <c r="M124" s="300">
        <v>2017</v>
      </c>
      <c r="N124" s="300" t="s">
        <v>1141</v>
      </c>
      <c r="O124" s="300" t="s">
        <v>1142</v>
      </c>
    </row>
    <row r="125" spans="1:15">
      <c r="A125" s="300" t="s">
        <v>25</v>
      </c>
      <c r="B125" s="300" t="s">
        <v>25</v>
      </c>
      <c r="C125" s="300" t="s">
        <v>38</v>
      </c>
      <c r="D125" s="300" t="s">
        <v>27</v>
      </c>
      <c r="E125" s="300">
        <v>30043744</v>
      </c>
      <c r="F125" s="300" t="str">
        <f t="shared" si="1"/>
        <v>30043744-EJECUCION</v>
      </c>
      <c r="G125" s="300" t="s">
        <v>1333</v>
      </c>
      <c r="H125" s="300">
        <v>7805646</v>
      </c>
      <c r="I125" s="300">
        <v>4241774</v>
      </c>
      <c r="J125" s="300" t="s">
        <v>60</v>
      </c>
      <c r="K125" s="300" t="s">
        <v>30</v>
      </c>
      <c r="L125" s="300" t="s">
        <v>78</v>
      </c>
      <c r="M125" s="300">
        <v>2017</v>
      </c>
      <c r="N125" s="300" t="s">
        <v>1141</v>
      </c>
      <c r="O125" s="300" t="s">
        <v>1334</v>
      </c>
    </row>
    <row r="126" spans="1:15">
      <c r="A126" s="300" t="s">
        <v>512</v>
      </c>
      <c r="B126" s="300" t="s">
        <v>1143</v>
      </c>
      <c r="C126" s="300" t="s">
        <v>38</v>
      </c>
      <c r="D126" s="300" t="s">
        <v>27</v>
      </c>
      <c r="E126" s="300">
        <v>30102779</v>
      </c>
      <c r="F126" s="300" t="str">
        <f t="shared" si="1"/>
        <v>30102779-EJECUCION</v>
      </c>
      <c r="G126" s="300" t="s">
        <v>1292</v>
      </c>
      <c r="H126" s="300">
        <v>567832</v>
      </c>
      <c r="I126" s="300">
        <v>567832</v>
      </c>
      <c r="J126" s="300" t="s">
        <v>30</v>
      </c>
      <c r="K126" s="300" t="s">
        <v>30</v>
      </c>
      <c r="L126" s="300" t="s">
        <v>78</v>
      </c>
      <c r="M126" s="300">
        <v>2017</v>
      </c>
      <c r="N126" s="300" t="s">
        <v>1141</v>
      </c>
      <c r="O126" s="300" t="s">
        <v>1190</v>
      </c>
    </row>
    <row r="127" spans="1:15" ht="19.5">
      <c r="A127" s="300" t="s">
        <v>181</v>
      </c>
      <c r="B127" s="300" t="s">
        <v>324</v>
      </c>
      <c r="C127" s="300" t="s">
        <v>41</v>
      </c>
      <c r="D127" s="300" t="s">
        <v>35</v>
      </c>
      <c r="E127" s="300">
        <v>30204522</v>
      </c>
      <c r="F127" s="300" t="str">
        <f t="shared" si="1"/>
        <v>30204522-DISEÑO</v>
      </c>
      <c r="G127" s="300" t="s">
        <v>1293</v>
      </c>
      <c r="H127" s="300">
        <v>40580</v>
      </c>
      <c r="I127" s="300">
        <v>40580</v>
      </c>
      <c r="J127" s="300" t="s">
        <v>30</v>
      </c>
      <c r="K127" s="300" t="s">
        <v>30</v>
      </c>
      <c r="L127" s="300" t="s">
        <v>78</v>
      </c>
      <c r="M127" s="300">
        <v>2017</v>
      </c>
      <c r="N127" s="300" t="s">
        <v>1141</v>
      </c>
      <c r="O127" s="300" t="s">
        <v>1198</v>
      </c>
    </row>
    <row r="128" spans="1:15">
      <c r="A128" s="300" t="s">
        <v>362</v>
      </c>
      <c r="B128" s="300" t="s">
        <v>375</v>
      </c>
      <c r="C128" s="300" t="s">
        <v>1161</v>
      </c>
      <c r="D128" s="300" t="s">
        <v>27</v>
      </c>
      <c r="E128" s="300">
        <v>30085972</v>
      </c>
      <c r="F128" s="300" t="str">
        <f t="shared" si="1"/>
        <v>30085972-EJECUCION</v>
      </c>
      <c r="G128" s="300" t="s">
        <v>1329</v>
      </c>
      <c r="H128" s="300">
        <v>1805833</v>
      </c>
      <c r="I128" s="300">
        <v>1016324</v>
      </c>
      <c r="J128" s="300" t="s">
        <v>30</v>
      </c>
      <c r="K128" s="300" t="s">
        <v>30</v>
      </c>
      <c r="L128" s="300" t="s">
        <v>78</v>
      </c>
      <c r="M128" s="300">
        <v>2017</v>
      </c>
      <c r="N128" s="300" t="s">
        <v>1141</v>
      </c>
      <c r="O128" s="300" t="s">
        <v>1330</v>
      </c>
    </row>
    <row r="129" spans="1:15" ht="19.5">
      <c r="A129" s="300" t="s">
        <v>512</v>
      </c>
      <c r="B129" s="300"/>
      <c r="C129" s="300" t="s">
        <v>579</v>
      </c>
      <c r="D129" s="300" t="s">
        <v>27</v>
      </c>
      <c r="E129" s="300">
        <v>30341175</v>
      </c>
      <c r="F129" s="300" t="str">
        <f t="shared" si="1"/>
        <v>30341175-EJECUCION</v>
      </c>
      <c r="G129" s="300" t="s">
        <v>3195</v>
      </c>
      <c r="H129" s="300">
        <v>600010</v>
      </c>
      <c r="I129" s="300">
        <v>111112</v>
      </c>
      <c r="J129" s="300"/>
      <c r="K129" s="300"/>
      <c r="L129" s="300" t="s">
        <v>1146</v>
      </c>
      <c r="M129" s="300">
        <v>2017</v>
      </c>
      <c r="N129" s="300" t="s">
        <v>1141</v>
      </c>
      <c r="O129" s="300" t="s">
        <v>1142</v>
      </c>
    </row>
    <row r="130" spans="1:15" ht="19.5">
      <c r="A130" s="300" t="s">
        <v>181</v>
      </c>
      <c r="B130" s="300" t="s">
        <v>260</v>
      </c>
      <c r="C130" s="300" t="s">
        <v>1161</v>
      </c>
      <c r="D130" s="300" t="s">
        <v>27</v>
      </c>
      <c r="E130" s="300">
        <v>30291172</v>
      </c>
      <c r="F130" s="300" t="str">
        <f t="shared" si="1"/>
        <v>30291172-EJECUCION</v>
      </c>
      <c r="G130" s="300" t="s">
        <v>1300</v>
      </c>
      <c r="H130" s="300">
        <v>1379907</v>
      </c>
      <c r="I130" s="300">
        <v>860529</v>
      </c>
      <c r="J130" s="300" t="s">
        <v>30</v>
      </c>
      <c r="K130" s="300" t="s">
        <v>30</v>
      </c>
      <c r="L130" s="300" t="s">
        <v>78</v>
      </c>
      <c r="M130" s="300">
        <v>2017</v>
      </c>
      <c r="N130" s="300" t="s">
        <v>1141</v>
      </c>
      <c r="O130" s="300" t="s">
        <v>1198</v>
      </c>
    </row>
    <row r="131" spans="1:15" ht="19.5">
      <c r="A131" s="300" t="s">
        <v>362</v>
      </c>
      <c r="B131" s="300" t="s">
        <v>363</v>
      </c>
      <c r="C131" s="300" t="s">
        <v>62</v>
      </c>
      <c r="D131" s="300" t="s">
        <v>27</v>
      </c>
      <c r="E131" s="300">
        <v>30094891</v>
      </c>
      <c r="F131" s="300" t="str">
        <f t="shared" ref="F131:F194" si="2">CONCATENATE(E131,"-",D131)</f>
        <v>30094891-EJECUCION</v>
      </c>
      <c r="G131" s="300" t="s">
        <v>365</v>
      </c>
      <c r="H131" s="300">
        <v>4155771</v>
      </c>
      <c r="I131" s="300">
        <v>2403822</v>
      </c>
      <c r="J131" s="300" t="s">
        <v>30</v>
      </c>
      <c r="K131" s="300" t="s">
        <v>30</v>
      </c>
      <c r="L131" s="300" t="s">
        <v>78</v>
      </c>
      <c r="M131" s="300">
        <v>2017</v>
      </c>
      <c r="N131" s="300" t="s">
        <v>1141</v>
      </c>
      <c r="O131" s="300" t="s">
        <v>1142</v>
      </c>
    </row>
    <row r="132" spans="1:15" ht="19.5">
      <c r="A132" s="300"/>
      <c r="B132" s="300"/>
      <c r="C132" s="300" t="s">
        <v>62</v>
      </c>
      <c r="D132" s="300" t="s">
        <v>27</v>
      </c>
      <c r="E132" s="300">
        <v>30342025</v>
      </c>
      <c r="F132" s="300" t="str">
        <f t="shared" si="2"/>
        <v>30342025-EJECUCION</v>
      </c>
      <c r="G132" s="300" t="s">
        <v>1332</v>
      </c>
      <c r="H132" s="300">
        <v>700000</v>
      </c>
      <c r="I132" s="300">
        <v>216300</v>
      </c>
      <c r="J132" s="300"/>
      <c r="K132" s="300"/>
      <c r="L132" s="300" t="s">
        <v>1146</v>
      </c>
      <c r="M132" s="300">
        <v>2017</v>
      </c>
      <c r="N132" s="300" t="s">
        <v>1141</v>
      </c>
      <c r="O132" s="300" t="s">
        <v>1142</v>
      </c>
    </row>
    <row r="133" spans="1:15">
      <c r="A133" s="300" t="s">
        <v>362</v>
      </c>
      <c r="B133" s="300" t="s">
        <v>451</v>
      </c>
      <c r="C133" s="300" t="s">
        <v>33</v>
      </c>
      <c r="D133" s="300" t="s">
        <v>27</v>
      </c>
      <c r="E133" s="300">
        <v>30083335</v>
      </c>
      <c r="F133" s="300" t="str">
        <f t="shared" si="2"/>
        <v>30083335-EJECUCION</v>
      </c>
      <c r="G133" s="300" t="s">
        <v>506</v>
      </c>
      <c r="H133" s="300">
        <v>2104186</v>
      </c>
      <c r="I133" s="300">
        <v>139854</v>
      </c>
      <c r="J133" s="300" t="s">
        <v>30</v>
      </c>
      <c r="K133" s="300" t="s">
        <v>30</v>
      </c>
      <c r="L133" s="300" t="s">
        <v>78</v>
      </c>
      <c r="M133" s="300">
        <v>2017</v>
      </c>
      <c r="N133" s="300" t="s">
        <v>1141</v>
      </c>
      <c r="O133" s="300" t="s">
        <v>1142</v>
      </c>
    </row>
    <row r="134" spans="1:15" ht="19.5">
      <c r="A134" s="300" t="s">
        <v>181</v>
      </c>
      <c r="B134" s="300" t="s">
        <v>324</v>
      </c>
      <c r="C134" s="300" t="s">
        <v>90</v>
      </c>
      <c r="D134" s="300" t="s">
        <v>27</v>
      </c>
      <c r="E134" s="300">
        <v>30106012</v>
      </c>
      <c r="F134" s="300" t="str">
        <f t="shared" si="2"/>
        <v>30106012-EJECUCION</v>
      </c>
      <c r="G134" s="300" t="s">
        <v>1342</v>
      </c>
      <c r="H134" s="300">
        <v>96121</v>
      </c>
      <c r="I134" s="300">
        <v>87966</v>
      </c>
      <c r="J134" s="300"/>
      <c r="K134" s="300"/>
      <c r="L134" s="300" t="s">
        <v>1146</v>
      </c>
      <c r="M134" s="300">
        <v>2017</v>
      </c>
      <c r="N134" s="300" t="s">
        <v>1141</v>
      </c>
      <c r="O134" s="300" t="s">
        <v>1142</v>
      </c>
    </row>
    <row r="135" spans="1:15">
      <c r="A135" s="300" t="s">
        <v>362</v>
      </c>
      <c r="B135" s="300" t="s">
        <v>439</v>
      </c>
      <c r="C135" s="300" t="s">
        <v>33</v>
      </c>
      <c r="D135" s="300" t="s">
        <v>27</v>
      </c>
      <c r="E135" s="300">
        <v>30071949</v>
      </c>
      <c r="F135" s="300" t="str">
        <f t="shared" si="2"/>
        <v>30071949-EJECUCION</v>
      </c>
      <c r="G135" s="300" t="s">
        <v>1267</v>
      </c>
      <c r="H135" s="300">
        <v>16565188</v>
      </c>
      <c r="I135" s="300">
        <v>306507</v>
      </c>
      <c r="J135" s="300" t="s">
        <v>30</v>
      </c>
      <c r="K135" s="300" t="s">
        <v>30</v>
      </c>
      <c r="L135" s="300" t="s">
        <v>78</v>
      </c>
      <c r="M135" s="300">
        <v>2017</v>
      </c>
      <c r="N135" s="300" t="s">
        <v>1268</v>
      </c>
      <c r="O135" s="300" t="s">
        <v>1269</v>
      </c>
    </row>
    <row r="136" spans="1:15" ht="19.5">
      <c r="A136" s="300" t="s">
        <v>362</v>
      </c>
      <c r="B136" s="300" t="s">
        <v>389</v>
      </c>
      <c r="C136" s="300" t="s">
        <v>1144</v>
      </c>
      <c r="D136" s="300" t="s">
        <v>27</v>
      </c>
      <c r="E136" s="300">
        <v>30131130</v>
      </c>
      <c r="F136" s="300" t="str">
        <f t="shared" si="2"/>
        <v>30131130-EJECUCION</v>
      </c>
      <c r="G136" s="300" t="s">
        <v>1270</v>
      </c>
      <c r="H136" s="300">
        <v>59174</v>
      </c>
      <c r="I136" s="300">
        <v>59174</v>
      </c>
      <c r="J136" s="300" t="s">
        <v>30</v>
      </c>
      <c r="K136" s="300" t="s">
        <v>30</v>
      </c>
      <c r="L136" s="300" t="s">
        <v>78</v>
      </c>
      <c r="M136" s="300">
        <v>2017</v>
      </c>
      <c r="N136" s="300" t="s">
        <v>1141</v>
      </c>
      <c r="O136" s="300" t="s">
        <v>2964</v>
      </c>
    </row>
    <row r="137" spans="1:15">
      <c r="A137" s="300" t="s">
        <v>181</v>
      </c>
      <c r="B137" s="300" t="s">
        <v>305</v>
      </c>
      <c r="C137" s="300" t="s">
        <v>90</v>
      </c>
      <c r="D137" s="300" t="s">
        <v>27</v>
      </c>
      <c r="E137" s="300">
        <v>30428380</v>
      </c>
      <c r="F137" s="300" t="str">
        <f t="shared" si="2"/>
        <v>30428380-EJECUCION</v>
      </c>
      <c r="G137" s="300" t="s">
        <v>1303</v>
      </c>
      <c r="H137" s="300">
        <v>249784</v>
      </c>
      <c r="I137" s="300">
        <v>164829</v>
      </c>
      <c r="J137" s="300"/>
      <c r="K137" s="300"/>
      <c r="L137" s="300" t="s">
        <v>1146</v>
      </c>
      <c r="M137" s="300">
        <v>2017</v>
      </c>
      <c r="N137" s="300" t="s">
        <v>1141</v>
      </c>
      <c r="O137" s="300" t="s">
        <v>1142</v>
      </c>
    </row>
    <row r="138" spans="1:15">
      <c r="A138" s="300" t="s">
        <v>181</v>
      </c>
      <c r="B138" s="300" t="s">
        <v>324</v>
      </c>
      <c r="C138" s="300" t="s">
        <v>41</v>
      </c>
      <c r="D138" s="300" t="s">
        <v>27</v>
      </c>
      <c r="E138" s="300">
        <v>30077182</v>
      </c>
      <c r="F138" s="300" t="str">
        <f t="shared" si="2"/>
        <v>30077182-EJECUCION</v>
      </c>
      <c r="G138" s="300" t="s">
        <v>338</v>
      </c>
      <c r="H138" s="300">
        <v>335066</v>
      </c>
      <c r="I138" s="300">
        <v>108982</v>
      </c>
      <c r="J138" s="300" t="s">
        <v>30</v>
      </c>
      <c r="K138" s="300" t="s">
        <v>30</v>
      </c>
      <c r="L138" s="300" t="s">
        <v>78</v>
      </c>
      <c r="M138" s="300">
        <v>2017</v>
      </c>
      <c r="N138" s="300" t="s">
        <v>1441</v>
      </c>
      <c r="O138" s="300" t="s">
        <v>1443</v>
      </c>
    </row>
    <row r="139" spans="1:15" ht="19.5">
      <c r="A139" s="300"/>
      <c r="B139" s="300"/>
      <c r="C139" s="300" t="s">
        <v>579</v>
      </c>
      <c r="D139" s="300" t="s">
        <v>27</v>
      </c>
      <c r="E139" s="300">
        <v>30351343</v>
      </c>
      <c r="F139" s="300" t="str">
        <f t="shared" si="2"/>
        <v>30351343-EJECUCION</v>
      </c>
      <c r="G139" s="300" t="s">
        <v>3014</v>
      </c>
      <c r="H139" s="300">
        <v>450001</v>
      </c>
      <c r="I139" s="300">
        <v>45001</v>
      </c>
      <c r="J139" s="300"/>
      <c r="K139" s="300"/>
      <c r="L139" s="300" t="s">
        <v>1146</v>
      </c>
      <c r="M139" s="300">
        <v>2017</v>
      </c>
      <c r="N139" s="300" t="s">
        <v>1141</v>
      </c>
      <c r="O139" s="300" t="s">
        <v>1142</v>
      </c>
    </row>
    <row r="140" spans="1:15" ht="19.5">
      <c r="A140" s="300" t="s">
        <v>25</v>
      </c>
      <c r="B140" s="300" t="s">
        <v>128</v>
      </c>
      <c r="C140" s="300" t="s">
        <v>1144</v>
      </c>
      <c r="D140" s="300" t="s">
        <v>27</v>
      </c>
      <c r="E140" s="300">
        <v>30124378</v>
      </c>
      <c r="F140" s="300" t="str">
        <f t="shared" si="2"/>
        <v>30124378-EJECUCION</v>
      </c>
      <c r="G140" s="300" t="s">
        <v>1339</v>
      </c>
      <c r="H140" s="300">
        <v>130827</v>
      </c>
      <c r="I140" s="300">
        <v>130827</v>
      </c>
      <c r="J140" s="300" t="s">
        <v>30</v>
      </c>
      <c r="K140" s="300" t="s">
        <v>30</v>
      </c>
      <c r="L140" s="300" t="s">
        <v>78</v>
      </c>
      <c r="M140" s="300">
        <v>2017</v>
      </c>
      <c r="N140" s="300" t="s">
        <v>1141</v>
      </c>
      <c r="O140" s="300" t="s">
        <v>1340</v>
      </c>
    </row>
    <row r="141" spans="1:15" ht="19.5">
      <c r="A141" s="300"/>
      <c r="B141" s="300"/>
      <c r="C141" s="300" t="s">
        <v>579</v>
      </c>
      <c r="D141" s="300" t="s">
        <v>27</v>
      </c>
      <c r="E141" s="300">
        <v>30482019</v>
      </c>
      <c r="F141" s="300" t="str">
        <f t="shared" si="2"/>
        <v>30482019-EJECUCION</v>
      </c>
      <c r="G141" s="300" t="s">
        <v>1271</v>
      </c>
      <c r="H141" s="300">
        <v>400000</v>
      </c>
      <c r="I141" s="300">
        <v>70000</v>
      </c>
      <c r="J141" s="300"/>
      <c r="K141" s="300"/>
      <c r="L141" s="300" t="s">
        <v>1146</v>
      </c>
      <c r="M141" s="300">
        <v>2017</v>
      </c>
      <c r="N141" s="300" t="s">
        <v>1141</v>
      </c>
      <c r="O141" s="300" t="s">
        <v>1142</v>
      </c>
    </row>
    <row r="142" spans="1:15" ht="19.5">
      <c r="A142" s="300" t="s">
        <v>181</v>
      </c>
      <c r="B142" s="300" t="s">
        <v>230</v>
      </c>
      <c r="C142" s="300" t="s">
        <v>1161</v>
      </c>
      <c r="D142" s="300" t="s">
        <v>27</v>
      </c>
      <c r="E142" s="300">
        <v>30428679</v>
      </c>
      <c r="F142" s="300" t="str">
        <f t="shared" si="2"/>
        <v>30428679-EJECUCION</v>
      </c>
      <c r="G142" s="300" t="s">
        <v>1308</v>
      </c>
      <c r="H142" s="300">
        <v>328549</v>
      </c>
      <c r="I142" s="300">
        <v>328549</v>
      </c>
      <c r="J142" s="300"/>
      <c r="K142" s="300"/>
      <c r="L142" s="300" t="s">
        <v>1146</v>
      </c>
      <c r="M142" s="300">
        <v>2017</v>
      </c>
      <c r="N142" s="300" t="s">
        <v>1141</v>
      </c>
      <c r="O142" s="300" t="s">
        <v>1142</v>
      </c>
    </row>
    <row r="143" spans="1:15">
      <c r="A143" s="300" t="s">
        <v>362</v>
      </c>
      <c r="B143" s="300" t="s">
        <v>416</v>
      </c>
      <c r="C143" s="300" t="s">
        <v>33</v>
      </c>
      <c r="D143" s="300" t="s">
        <v>27</v>
      </c>
      <c r="E143" s="300">
        <v>30134020</v>
      </c>
      <c r="F143" s="300" t="str">
        <f t="shared" si="2"/>
        <v>30134020-EJECUCION</v>
      </c>
      <c r="G143" s="300" t="s">
        <v>1309</v>
      </c>
      <c r="H143" s="300">
        <v>480306</v>
      </c>
      <c r="I143" s="300">
        <v>373798</v>
      </c>
      <c r="J143" s="300" t="s">
        <v>30</v>
      </c>
      <c r="K143" s="300" t="s">
        <v>30</v>
      </c>
      <c r="L143" s="300" t="s">
        <v>78</v>
      </c>
      <c r="M143" s="300">
        <v>2017</v>
      </c>
      <c r="N143" s="300" t="s">
        <v>1141</v>
      </c>
      <c r="O143" s="300" t="s">
        <v>1142</v>
      </c>
    </row>
    <row r="144" spans="1:15" ht="19.5">
      <c r="A144" s="300" t="s">
        <v>512</v>
      </c>
      <c r="B144" s="300" t="s">
        <v>512</v>
      </c>
      <c r="C144" s="300" t="s">
        <v>90</v>
      </c>
      <c r="D144" s="300" t="s">
        <v>35</v>
      </c>
      <c r="E144" s="300">
        <v>30135233</v>
      </c>
      <c r="F144" s="300" t="str">
        <f t="shared" si="2"/>
        <v>30135233-DISEÑO</v>
      </c>
      <c r="G144" s="300" t="s">
        <v>1284</v>
      </c>
      <c r="H144" s="300">
        <v>38777</v>
      </c>
      <c r="I144" s="300">
        <v>7540</v>
      </c>
      <c r="J144" s="300" t="s">
        <v>30</v>
      </c>
      <c r="K144" s="300" t="s">
        <v>30</v>
      </c>
      <c r="L144" s="300" t="s">
        <v>78</v>
      </c>
      <c r="M144" s="300">
        <v>2017</v>
      </c>
      <c r="N144" s="300" t="s">
        <v>1141</v>
      </c>
      <c r="O144" s="300" t="s">
        <v>1142</v>
      </c>
    </row>
    <row r="145" spans="1:15" ht="19.5">
      <c r="A145" s="300"/>
      <c r="B145" s="300"/>
      <c r="C145" s="300" t="s">
        <v>579</v>
      </c>
      <c r="D145" s="300" t="s">
        <v>27</v>
      </c>
      <c r="E145" s="300">
        <v>30341173</v>
      </c>
      <c r="F145" s="300" t="str">
        <f t="shared" si="2"/>
        <v>30341173-EJECUCION</v>
      </c>
      <c r="G145" s="300" t="s">
        <v>2977</v>
      </c>
      <c r="H145" s="300">
        <v>450006</v>
      </c>
      <c r="I145" s="300">
        <v>69302</v>
      </c>
      <c r="J145" s="300"/>
      <c r="K145" s="300"/>
      <c r="L145" s="300" t="s">
        <v>1146</v>
      </c>
      <c r="M145" s="300">
        <v>2017</v>
      </c>
      <c r="N145" s="300" t="s">
        <v>1141</v>
      </c>
      <c r="O145" s="300" t="s">
        <v>1142</v>
      </c>
    </row>
    <row r="146" spans="1:15" ht="19.5">
      <c r="A146" s="300"/>
      <c r="B146" s="300"/>
      <c r="C146" s="300" t="s">
        <v>579</v>
      </c>
      <c r="D146" s="300" t="s">
        <v>27</v>
      </c>
      <c r="E146" s="300">
        <v>30137060</v>
      </c>
      <c r="F146" s="300" t="str">
        <f t="shared" si="2"/>
        <v>30137060-EJECUCION</v>
      </c>
      <c r="G146" s="300" t="s">
        <v>1310</v>
      </c>
      <c r="H146" s="300">
        <v>1666854</v>
      </c>
      <c r="I146" s="300">
        <v>1030000</v>
      </c>
      <c r="J146" s="300"/>
      <c r="K146" s="300"/>
      <c r="L146" s="300" t="s">
        <v>1146</v>
      </c>
      <c r="M146" s="300">
        <v>2017</v>
      </c>
      <c r="N146" s="300" t="s">
        <v>1141</v>
      </c>
      <c r="O146" s="300" t="s">
        <v>1142</v>
      </c>
    </row>
    <row r="147" spans="1:15">
      <c r="A147" s="300" t="s">
        <v>181</v>
      </c>
      <c r="B147" s="300" t="s">
        <v>305</v>
      </c>
      <c r="C147" s="300" t="s">
        <v>1161</v>
      </c>
      <c r="D147" s="300" t="s">
        <v>35</v>
      </c>
      <c r="E147" s="300">
        <v>30396077</v>
      </c>
      <c r="F147" s="300" t="str">
        <f t="shared" si="2"/>
        <v>30396077-DISEÑO</v>
      </c>
      <c r="G147" s="300" t="s">
        <v>1311</v>
      </c>
      <c r="H147" s="300">
        <v>21934</v>
      </c>
      <c r="I147" s="300">
        <v>21934</v>
      </c>
      <c r="J147" s="300" t="s">
        <v>60</v>
      </c>
      <c r="K147" s="300" t="s">
        <v>60</v>
      </c>
      <c r="L147" s="300" t="s">
        <v>78</v>
      </c>
      <c r="M147" s="300">
        <v>2017</v>
      </c>
      <c r="N147" s="300" t="s">
        <v>1141</v>
      </c>
      <c r="O147" s="300" t="s">
        <v>1312</v>
      </c>
    </row>
    <row r="148" spans="1:15" ht="19.5">
      <c r="A148" s="300"/>
      <c r="B148" s="300"/>
      <c r="C148" s="300" t="s">
        <v>90</v>
      </c>
      <c r="D148" s="300" t="s">
        <v>27</v>
      </c>
      <c r="E148" s="300">
        <v>30345125</v>
      </c>
      <c r="F148" s="300" t="str">
        <f t="shared" si="2"/>
        <v>30345125-EJECUCION</v>
      </c>
      <c r="G148" s="300" t="s">
        <v>594</v>
      </c>
      <c r="H148" s="300">
        <v>795000</v>
      </c>
      <c r="I148" s="300">
        <v>530000</v>
      </c>
      <c r="J148" s="300"/>
      <c r="K148" s="300"/>
      <c r="L148" s="300" t="s">
        <v>1146</v>
      </c>
      <c r="M148" s="300">
        <v>2017</v>
      </c>
      <c r="N148" s="300" t="s">
        <v>1141</v>
      </c>
      <c r="O148" s="300" t="s">
        <v>1142</v>
      </c>
    </row>
    <row r="149" spans="1:15" ht="19.5">
      <c r="A149" s="300" t="s">
        <v>512</v>
      </c>
      <c r="B149" s="300" t="s">
        <v>1160</v>
      </c>
      <c r="C149" s="300" t="s">
        <v>1144</v>
      </c>
      <c r="D149" s="300" t="s">
        <v>27</v>
      </c>
      <c r="E149" s="300">
        <v>30349477</v>
      </c>
      <c r="F149" s="300" t="str">
        <f t="shared" si="2"/>
        <v>30349477-EJECUCION</v>
      </c>
      <c r="G149" s="300" t="s">
        <v>3196</v>
      </c>
      <c r="H149" s="300">
        <v>71191</v>
      </c>
      <c r="I149" s="300">
        <v>71191</v>
      </c>
      <c r="J149" s="300" t="s">
        <v>30</v>
      </c>
      <c r="K149" s="300" t="s">
        <v>30</v>
      </c>
      <c r="L149" s="300" t="s">
        <v>78</v>
      </c>
      <c r="M149" s="300">
        <v>2017</v>
      </c>
      <c r="N149" s="300" t="s">
        <v>1141</v>
      </c>
      <c r="O149" s="300" t="s">
        <v>1346</v>
      </c>
    </row>
    <row r="150" spans="1:15" ht="19.5">
      <c r="A150" s="300"/>
      <c r="B150" s="300"/>
      <c r="C150" s="300" t="s">
        <v>90</v>
      </c>
      <c r="D150" s="300" t="s">
        <v>27</v>
      </c>
      <c r="E150" s="300">
        <v>30440729</v>
      </c>
      <c r="F150" s="300" t="str">
        <f t="shared" si="2"/>
        <v>30440729-EJECUCION</v>
      </c>
      <c r="G150" s="300" t="s">
        <v>1273</v>
      </c>
      <c r="H150" s="300">
        <v>350961</v>
      </c>
      <c r="I150" s="300">
        <v>200061</v>
      </c>
      <c r="J150" s="300"/>
      <c r="K150" s="300"/>
      <c r="L150" s="300" t="s">
        <v>1146</v>
      </c>
      <c r="M150" s="300">
        <v>2017</v>
      </c>
      <c r="N150" s="300" t="s">
        <v>1141</v>
      </c>
      <c r="O150" s="300" t="s">
        <v>1142</v>
      </c>
    </row>
    <row r="151" spans="1:15" ht="19.5">
      <c r="A151" s="300"/>
      <c r="B151" s="300"/>
      <c r="C151" s="300" t="s">
        <v>313</v>
      </c>
      <c r="D151" s="300" t="s">
        <v>27</v>
      </c>
      <c r="E151" s="300">
        <v>30398233</v>
      </c>
      <c r="F151" s="300" t="str">
        <f t="shared" si="2"/>
        <v>30398233-EJECUCION</v>
      </c>
      <c r="G151" s="300" t="s">
        <v>2972</v>
      </c>
      <c r="H151" s="300">
        <v>900000</v>
      </c>
      <c r="I151" s="300">
        <v>900000</v>
      </c>
      <c r="J151" s="300"/>
      <c r="K151" s="300"/>
      <c r="L151" s="300" t="s">
        <v>1146</v>
      </c>
      <c r="M151" s="300">
        <v>2017</v>
      </c>
      <c r="N151" s="300" t="s">
        <v>1141</v>
      </c>
      <c r="O151" s="300" t="s">
        <v>1142</v>
      </c>
    </row>
    <row r="152" spans="1:15" ht="19.5">
      <c r="A152" s="300" t="s">
        <v>181</v>
      </c>
      <c r="B152" s="300" t="s">
        <v>260</v>
      </c>
      <c r="C152" s="300" t="s">
        <v>33</v>
      </c>
      <c r="D152" s="300" t="s">
        <v>35</v>
      </c>
      <c r="E152" s="300">
        <v>30219228</v>
      </c>
      <c r="F152" s="300" t="str">
        <f t="shared" si="2"/>
        <v>30219228-DISEÑO</v>
      </c>
      <c r="G152" s="300" t="s">
        <v>694</v>
      </c>
      <c r="H152" s="300">
        <v>97366</v>
      </c>
      <c r="I152" s="300">
        <v>15022</v>
      </c>
      <c r="J152" s="300" t="s">
        <v>30</v>
      </c>
      <c r="K152" s="300" t="s">
        <v>30</v>
      </c>
      <c r="L152" s="300" t="s">
        <v>78</v>
      </c>
      <c r="M152" s="300">
        <v>2017</v>
      </c>
      <c r="N152" s="300" t="s">
        <v>1141</v>
      </c>
      <c r="O152" s="300" t="s">
        <v>1142</v>
      </c>
    </row>
    <row r="153" spans="1:15" ht="19.5">
      <c r="A153" s="300" t="s">
        <v>181</v>
      </c>
      <c r="B153" s="300"/>
      <c r="C153" s="300" t="s">
        <v>62</v>
      </c>
      <c r="D153" s="300" t="s">
        <v>27</v>
      </c>
      <c r="E153" s="300">
        <v>30479944</v>
      </c>
      <c r="F153" s="300" t="str">
        <f t="shared" si="2"/>
        <v>30479944-EJECUCION</v>
      </c>
      <c r="G153" s="300" t="s">
        <v>657</v>
      </c>
      <c r="H153" s="300">
        <v>514632</v>
      </c>
      <c r="I153" s="300">
        <v>82883</v>
      </c>
      <c r="J153" s="300"/>
      <c r="K153" s="300"/>
      <c r="L153" s="300" t="s">
        <v>1146</v>
      </c>
      <c r="M153" s="300">
        <v>2017</v>
      </c>
      <c r="N153" s="300" t="s">
        <v>1141</v>
      </c>
      <c r="O153" s="300" t="s">
        <v>1142</v>
      </c>
    </row>
    <row r="154" spans="1:15">
      <c r="A154" s="300" t="s">
        <v>181</v>
      </c>
      <c r="B154" s="300" t="s">
        <v>248</v>
      </c>
      <c r="C154" s="300" t="s">
        <v>69</v>
      </c>
      <c r="D154" s="300" t="s">
        <v>27</v>
      </c>
      <c r="E154" s="300">
        <v>30212372</v>
      </c>
      <c r="F154" s="300" t="str">
        <f t="shared" si="2"/>
        <v>30212372-EJECUCION</v>
      </c>
      <c r="G154" s="300" t="s">
        <v>1274</v>
      </c>
      <c r="H154" s="300">
        <v>329564</v>
      </c>
      <c r="I154" s="300">
        <v>90558</v>
      </c>
      <c r="J154" s="300" t="s">
        <v>30</v>
      </c>
      <c r="K154" s="300" t="s">
        <v>30</v>
      </c>
      <c r="L154" s="300" t="s">
        <v>78</v>
      </c>
      <c r="M154" s="300">
        <v>2017</v>
      </c>
      <c r="N154" s="300" t="s">
        <v>1141</v>
      </c>
      <c r="O154" s="300" t="s">
        <v>1142</v>
      </c>
    </row>
    <row r="155" spans="1:15" ht="19.5">
      <c r="A155" s="300" t="s">
        <v>181</v>
      </c>
      <c r="B155" s="300" t="s">
        <v>182</v>
      </c>
      <c r="C155" s="300" t="s">
        <v>341</v>
      </c>
      <c r="D155" s="300" t="s">
        <v>27</v>
      </c>
      <c r="E155" s="300">
        <v>30073367</v>
      </c>
      <c r="F155" s="300" t="str">
        <f t="shared" si="2"/>
        <v>30073367-EJECUCION</v>
      </c>
      <c r="G155" s="300" t="s">
        <v>1289</v>
      </c>
      <c r="H155" s="300">
        <v>374748</v>
      </c>
      <c r="I155" s="300">
        <v>120222</v>
      </c>
      <c r="J155" s="300" t="s">
        <v>30</v>
      </c>
      <c r="K155" s="300" t="s">
        <v>30</v>
      </c>
      <c r="L155" s="300" t="s">
        <v>78</v>
      </c>
      <c r="M155" s="300">
        <v>2017</v>
      </c>
      <c r="N155" s="300" t="s">
        <v>1141</v>
      </c>
      <c r="O155" s="300" t="s">
        <v>1142</v>
      </c>
    </row>
    <row r="156" spans="1:15" ht="19.5">
      <c r="A156" s="300" t="s">
        <v>181</v>
      </c>
      <c r="B156" s="300" t="s">
        <v>182</v>
      </c>
      <c r="C156" s="300" t="s">
        <v>38</v>
      </c>
      <c r="D156" s="300" t="s">
        <v>27</v>
      </c>
      <c r="E156" s="300">
        <v>30084978</v>
      </c>
      <c r="F156" s="300" t="str">
        <f t="shared" si="2"/>
        <v>30084978-EJECUCION</v>
      </c>
      <c r="G156" s="300" t="s">
        <v>1275</v>
      </c>
      <c r="H156" s="300">
        <v>254586</v>
      </c>
      <c r="I156" s="300">
        <v>16891</v>
      </c>
      <c r="J156" s="300" t="s">
        <v>30</v>
      </c>
      <c r="K156" s="300" t="s">
        <v>30</v>
      </c>
      <c r="L156" s="300" t="s">
        <v>78</v>
      </c>
      <c r="M156" s="300">
        <v>2017</v>
      </c>
      <c r="N156" s="300" t="s">
        <v>1141</v>
      </c>
      <c r="O156" s="300" t="s">
        <v>1142</v>
      </c>
    </row>
    <row r="157" spans="1:15" ht="19.5">
      <c r="A157" s="300" t="s">
        <v>362</v>
      </c>
      <c r="B157" s="300" t="s">
        <v>480</v>
      </c>
      <c r="C157" s="300" t="s">
        <v>1161</v>
      </c>
      <c r="D157" s="300" t="s">
        <v>27</v>
      </c>
      <c r="E157" s="300">
        <v>30086050</v>
      </c>
      <c r="F157" s="300" t="str">
        <f t="shared" si="2"/>
        <v>30086050-EJECUCION</v>
      </c>
      <c r="G157" s="300" t="s">
        <v>1279</v>
      </c>
      <c r="H157" s="300">
        <v>1424411</v>
      </c>
      <c r="I157" s="300">
        <v>440343</v>
      </c>
      <c r="J157" s="300" t="s">
        <v>30</v>
      </c>
      <c r="K157" s="300" t="s">
        <v>30</v>
      </c>
      <c r="L157" s="300" t="s">
        <v>78</v>
      </c>
      <c r="M157" s="300">
        <v>2017</v>
      </c>
      <c r="N157" s="300" t="s">
        <v>1141</v>
      </c>
      <c r="O157" s="300" t="s">
        <v>1193</v>
      </c>
    </row>
    <row r="158" spans="1:15">
      <c r="A158" s="300" t="s">
        <v>362</v>
      </c>
      <c r="B158" s="300" t="s">
        <v>480</v>
      </c>
      <c r="C158" s="300" t="s">
        <v>1161</v>
      </c>
      <c r="D158" s="300" t="s">
        <v>27</v>
      </c>
      <c r="E158" s="300">
        <v>30086022</v>
      </c>
      <c r="F158" s="300" t="str">
        <f t="shared" si="2"/>
        <v>30086022-EJECUCION</v>
      </c>
      <c r="G158" s="300" t="s">
        <v>1163</v>
      </c>
      <c r="H158" s="300">
        <v>1008916</v>
      </c>
      <c r="I158" s="300">
        <v>926705</v>
      </c>
      <c r="J158" s="300" t="s">
        <v>30</v>
      </c>
      <c r="K158" s="300" t="s">
        <v>30</v>
      </c>
      <c r="L158" s="300" t="s">
        <v>78</v>
      </c>
      <c r="M158" s="300">
        <v>2017</v>
      </c>
      <c r="N158" s="300" t="s">
        <v>1141</v>
      </c>
      <c r="O158" s="300" t="s">
        <v>1164</v>
      </c>
    </row>
    <row r="159" spans="1:15" ht="19.5">
      <c r="A159" s="300" t="s">
        <v>512</v>
      </c>
      <c r="B159" s="300" t="s">
        <v>1160</v>
      </c>
      <c r="C159" s="300" t="s">
        <v>69</v>
      </c>
      <c r="D159" s="300" t="s">
        <v>27</v>
      </c>
      <c r="E159" s="300">
        <v>30065600</v>
      </c>
      <c r="F159" s="300" t="str">
        <f t="shared" si="2"/>
        <v>30065600-EJECUCION</v>
      </c>
      <c r="G159" s="300" t="s">
        <v>1367</v>
      </c>
      <c r="H159" s="300">
        <v>381024</v>
      </c>
      <c r="I159" s="300">
        <v>174466</v>
      </c>
      <c r="J159" s="300" t="s">
        <v>64</v>
      </c>
      <c r="K159" s="300" t="s">
        <v>60</v>
      </c>
      <c r="L159" s="300" t="s">
        <v>78</v>
      </c>
      <c r="M159" s="300">
        <v>2017</v>
      </c>
      <c r="N159" s="300" t="s">
        <v>1141</v>
      </c>
      <c r="O159" s="300" t="s">
        <v>1198</v>
      </c>
    </row>
    <row r="160" spans="1:15">
      <c r="A160" s="300" t="s">
        <v>362</v>
      </c>
      <c r="B160" s="300" t="s">
        <v>467</v>
      </c>
      <c r="C160" s="300" t="s">
        <v>1149</v>
      </c>
      <c r="D160" s="300" t="s">
        <v>27</v>
      </c>
      <c r="E160" s="300">
        <v>30133125</v>
      </c>
      <c r="F160" s="300" t="str">
        <f t="shared" si="2"/>
        <v>30133125-EJECUCION</v>
      </c>
      <c r="G160" s="300" t="s">
        <v>1276</v>
      </c>
      <c r="H160" s="300">
        <v>1453187</v>
      </c>
      <c r="I160" s="300">
        <v>946743</v>
      </c>
      <c r="J160" s="300" t="s">
        <v>30</v>
      </c>
      <c r="K160" s="300" t="s">
        <v>30</v>
      </c>
      <c r="L160" s="300" t="s">
        <v>78</v>
      </c>
      <c r="M160" s="300">
        <v>2017</v>
      </c>
      <c r="N160" s="300" t="s">
        <v>1141</v>
      </c>
      <c r="O160" s="300" t="s">
        <v>1142</v>
      </c>
    </row>
    <row r="161" spans="1:15" ht="19.5">
      <c r="A161" s="300" t="s">
        <v>362</v>
      </c>
      <c r="B161" s="300" t="s">
        <v>389</v>
      </c>
      <c r="C161" s="300" t="s">
        <v>69</v>
      </c>
      <c r="D161" s="300" t="s">
        <v>27</v>
      </c>
      <c r="E161" s="300">
        <v>30103279</v>
      </c>
      <c r="F161" s="300" t="str">
        <f t="shared" si="2"/>
        <v>30103279-EJECUCION</v>
      </c>
      <c r="G161" s="300" t="s">
        <v>1277</v>
      </c>
      <c r="H161" s="300">
        <v>692571</v>
      </c>
      <c r="I161" s="300">
        <v>142189</v>
      </c>
      <c r="J161" s="300" t="s">
        <v>30</v>
      </c>
      <c r="K161" s="300" t="s">
        <v>30</v>
      </c>
      <c r="L161" s="300" t="s">
        <v>78</v>
      </c>
      <c r="M161" s="300">
        <v>2017</v>
      </c>
      <c r="N161" s="300" t="s">
        <v>1141</v>
      </c>
      <c r="O161" s="300" t="s">
        <v>1142</v>
      </c>
    </row>
    <row r="162" spans="1:15">
      <c r="A162" s="300" t="s">
        <v>181</v>
      </c>
      <c r="B162" s="300" t="s">
        <v>324</v>
      </c>
      <c r="C162" s="300" t="s">
        <v>41</v>
      </c>
      <c r="D162" s="300" t="s">
        <v>27</v>
      </c>
      <c r="E162" s="300">
        <v>30077182</v>
      </c>
      <c r="F162" s="300" t="str">
        <f t="shared" si="2"/>
        <v>30077182-EJECUCION</v>
      </c>
      <c r="G162" s="300" t="s">
        <v>338</v>
      </c>
      <c r="H162" s="300">
        <v>2309073</v>
      </c>
      <c r="I162" s="300">
        <v>110325</v>
      </c>
      <c r="J162" s="300" t="s">
        <v>30</v>
      </c>
      <c r="K162" s="300" t="s">
        <v>30</v>
      </c>
      <c r="L162" s="300" t="s">
        <v>78</v>
      </c>
      <c r="M162" s="300">
        <v>2017</v>
      </c>
      <c r="N162" s="300" t="s">
        <v>1141</v>
      </c>
      <c r="O162" s="300" t="s">
        <v>1443</v>
      </c>
    </row>
    <row r="163" spans="1:15">
      <c r="A163" s="300" t="s">
        <v>181</v>
      </c>
      <c r="B163" s="300" t="s">
        <v>305</v>
      </c>
      <c r="C163" s="300" t="s">
        <v>90</v>
      </c>
      <c r="D163" s="300" t="s">
        <v>27</v>
      </c>
      <c r="E163" s="300">
        <v>30219124</v>
      </c>
      <c r="F163" s="300" t="str">
        <f t="shared" si="2"/>
        <v>30219124-EJECUCION</v>
      </c>
      <c r="G163" s="300" t="s">
        <v>3072</v>
      </c>
      <c r="H163" s="300">
        <v>307624</v>
      </c>
      <c r="I163" s="300">
        <v>307624</v>
      </c>
      <c r="J163" s="300"/>
      <c r="K163" s="300"/>
      <c r="L163" s="300" t="s">
        <v>1146</v>
      </c>
      <c r="M163" s="300">
        <v>2017</v>
      </c>
      <c r="N163" s="300" t="s">
        <v>1141</v>
      </c>
      <c r="O163" s="300" t="s">
        <v>1142</v>
      </c>
    </row>
    <row r="164" spans="1:15" ht="19.5">
      <c r="A164" s="300"/>
      <c r="B164" s="300"/>
      <c r="C164" s="300" t="s">
        <v>90</v>
      </c>
      <c r="D164" s="300" t="s">
        <v>27</v>
      </c>
      <c r="E164" s="300">
        <v>30363825</v>
      </c>
      <c r="F164" s="300" t="str">
        <f t="shared" si="2"/>
        <v>30363825-EJECUCION</v>
      </c>
      <c r="G164" s="300" t="s">
        <v>1285</v>
      </c>
      <c r="H164" s="300">
        <v>1000000</v>
      </c>
      <c r="I164" s="300">
        <v>375000</v>
      </c>
      <c r="J164" s="300"/>
      <c r="K164" s="300"/>
      <c r="L164" s="300" t="s">
        <v>1146</v>
      </c>
      <c r="M164" s="300">
        <v>2017</v>
      </c>
      <c r="N164" s="300" t="s">
        <v>1141</v>
      </c>
      <c r="O164" s="300" t="s">
        <v>1142</v>
      </c>
    </row>
    <row r="165" spans="1:15" ht="19.5">
      <c r="A165" s="300" t="s">
        <v>181</v>
      </c>
      <c r="B165" s="300" t="s">
        <v>182</v>
      </c>
      <c r="C165" s="300" t="s">
        <v>1161</v>
      </c>
      <c r="D165" s="300" t="s">
        <v>27</v>
      </c>
      <c r="E165" s="300">
        <v>30440174</v>
      </c>
      <c r="F165" s="300" t="str">
        <f t="shared" si="2"/>
        <v>30440174-EJECUCION</v>
      </c>
      <c r="G165" s="300" t="s">
        <v>1286</v>
      </c>
      <c r="H165" s="300">
        <v>495419</v>
      </c>
      <c r="I165" s="300">
        <v>495419</v>
      </c>
      <c r="J165" s="300"/>
      <c r="K165" s="300"/>
      <c r="L165" s="300" t="s">
        <v>1146</v>
      </c>
      <c r="M165" s="300">
        <v>2017</v>
      </c>
      <c r="N165" s="300" t="s">
        <v>1141</v>
      </c>
      <c r="O165" s="300" t="s">
        <v>1142</v>
      </c>
    </row>
    <row r="166" spans="1:15" ht="19.5">
      <c r="A166" s="300" t="s">
        <v>362</v>
      </c>
      <c r="B166" s="300" t="s">
        <v>480</v>
      </c>
      <c r="C166" s="300" t="s">
        <v>1161</v>
      </c>
      <c r="D166" s="300" t="s">
        <v>27</v>
      </c>
      <c r="E166" s="300">
        <v>30073551</v>
      </c>
      <c r="F166" s="300" t="str">
        <f t="shared" si="2"/>
        <v>30073551-EJECUCION</v>
      </c>
      <c r="G166" s="300" t="s">
        <v>1331</v>
      </c>
      <c r="H166" s="300">
        <v>3519850</v>
      </c>
      <c r="I166" s="300">
        <v>1549862</v>
      </c>
      <c r="J166" s="300" t="s">
        <v>30</v>
      </c>
      <c r="K166" s="300" t="s">
        <v>30</v>
      </c>
      <c r="L166" s="300" t="s">
        <v>78</v>
      </c>
      <c r="M166" s="300">
        <v>2017</v>
      </c>
      <c r="N166" s="300" t="s">
        <v>1141</v>
      </c>
      <c r="O166" s="300" t="s">
        <v>1142</v>
      </c>
    </row>
    <row r="167" spans="1:15">
      <c r="A167" s="300" t="s">
        <v>181</v>
      </c>
      <c r="B167" s="300" t="s">
        <v>182</v>
      </c>
      <c r="C167" s="300" t="s">
        <v>38</v>
      </c>
      <c r="D167" s="300" t="s">
        <v>27</v>
      </c>
      <c r="E167" s="300">
        <v>20195455</v>
      </c>
      <c r="F167" s="300" t="str">
        <f t="shared" si="2"/>
        <v>20195455-EJECUCION</v>
      </c>
      <c r="G167" s="300" t="s">
        <v>1417</v>
      </c>
      <c r="H167" s="300">
        <v>1184327</v>
      </c>
      <c r="I167" s="300">
        <v>1067265</v>
      </c>
      <c r="J167" s="300" t="s">
        <v>30</v>
      </c>
      <c r="K167" s="300" t="s">
        <v>30</v>
      </c>
      <c r="L167" s="300" t="s">
        <v>78</v>
      </c>
      <c r="M167" s="300">
        <v>2017</v>
      </c>
      <c r="N167" s="300" t="s">
        <v>1141</v>
      </c>
      <c r="O167" s="300" t="s">
        <v>1248</v>
      </c>
    </row>
    <row r="168" spans="1:15">
      <c r="A168" s="300" t="s">
        <v>362</v>
      </c>
      <c r="B168" s="300" t="s">
        <v>1296</v>
      </c>
      <c r="C168" s="300" t="s">
        <v>33</v>
      </c>
      <c r="D168" s="300" t="s">
        <v>27</v>
      </c>
      <c r="E168" s="300">
        <v>30135738</v>
      </c>
      <c r="F168" s="300" t="str">
        <f t="shared" si="2"/>
        <v>30135738-EJECUCION</v>
      </c>
      <c r="G168" s="300" t="s">
        <v>1297</v>
      </c>
      <c r="H168" s="300">
        <v>648203</v>
      </c>
      <c r="I168" s="300">
        <v>648203</v>
      </c>
      <c r="J168" s="300"/>
      <c r="K168" s="300"/>
      <c r="L168" s="300" t="s">
        <v>1146</v>
      </c>
      <c r="M168" s="300">
        <v>2018</v>
      </c>
      <c r="N168" s="300" t="s">
        <v>1141</v>
      </c>
      <c r="O168" s="300" t="s">
        <v>1142</v>
      </c>
    </row>
    <row r="169" spans="1:15">
      <c r="A169" s="300" t="s">
        <v>181</v>
      </c>
      <c r="B169" s="300" t="s">
        <v>182</v>
      </c>
      <c r="C169" s="300" t="s">
        <v>90</v>
      </c>
      <c r="D169" s="300" t="s">
        <v>27</v>
      </c>
      <c r="E169" s="300">
        <v>30129273</v>
      </c>
      <c r="F169" s="300" t="str">
        <f t="shared" si="2"/>
        <v>30129273-EJECUCION</v>
      </c>
      <c r="G169" s="300" t="s">
        <v>1287</v>
      </c>
      <c r="H169" s="300">
        <v>1901647</v>
      </c>
      <c r="I169" s="300">
        <v>685305</v>
      </c>
      <c r="J169" s="300" t="s">
        <v>30</v>
      </c>
      <c r="K169" s="300" t="s">
        <v>30</v>
      </c>
      <c r="L169" s="300" t="s">
        <v>78</v>
      </c>
      <c r="M169" s="300">
        <v>2017</v>
      </c>
      <c r="N169" s="300" t="s">
        <v>1141</v>
      </c>
      <c r="O169" s="300" t="s">
        <v>1142</v>
      </c>
    </row>
    <row r="170" spans="1:15" ht="19.5">
      <c r="A170" s="300" t="s">
        <v>181</v>
      </c>
      <c r="B170" s="300" t="s">
        <v>260</v>
      </c>
      <c r="C170" s="300" t="s">
        <v>69</v>
      </c>
      <c r="D170" s="300" t="s">
        <v>27</v>
      </c>
      <c r="E170" s="300">
        <v>30128506</v>
      </c>
      <c r="F170" s="300" t="str">
        <f t="shared" si="2"/>
        <v>30128506-EJECUCION</v>
      </c>
      <c r="G170" s="300" t="s">
        <v>1288</v>
      </c>
      <c r="H170" s="300">
        <v>288629</v>
      </c>
      <c r="I170" s="300">
        <v>43747</v>
      </c>
      <c r="J170" s="300" t="s">
        <v>30</v>
      </c>
      <c r="K170" s="300" t="s">
        <v>30</v>
      </c>
      <c r="L170" s="300" t="s">
        <v>78</v>
      </c>
      <c r="M170" s="300">
        <v>2017</v>
      </c>
      <c r="N170" s="300" t="s">
        <v>1141</v>
      </c>
      <c r="O170" s="300" t="s">
        <v>1142</v>
      </c>
    </row>
    <row r="171" spans="1:15" ht="19.5">
      <c r="A171" s="300" t="s">
        <v>181</v>
      </c>
      <c r="B171" s="300" t="s">
        <v>182</v>
      </c>
      <c r="C171" s="300" t="s">
        <v>90</v>
      </c>
      <c r="D171" s="300" t="s">
        <v>27</v>
      </c>
      <c r="E171" s="300">
        <v>30104476</v>
      </c>
      <c r="F171" s="300" t="str">
        <f t="shared" si="2"/>
        <v>30104476-EJECUCION</v>
      </c>
      <c r="G171" s="300" t="s">
        <v>1378</v>
      </c>
      <c r="H171" s="300">
        <v>1085187</v>
      </c>
      <c r="I171" s="300">
        <v>543644</v>
      </c>
      <c r="J171" s="300" t="s">
        <v>60</v>
      </c>
      <c r="K171" s="300" t="s">
        <v>30</v>
      </c>
      <c r="L171" s="300" t="s">
        <v>78</v>
      </c>
      <c r="M171" s="300">
        <v>2017</v>
      </c>
      <c r="N171" s="300" t="s">
        <v>1141</v>
      </c>
      <c r="O171" s="300" t="s">
        <v>1379</v>
      </c>
    </row>
    <row r="172" spans="1:15" ht="19.5">
      <c r="A172" s="300" t="s">
        <v>181</v>
      </c>
      <c r="B172" s="300" t="s">
        <v>182</v>
      </c>
      <c r="C172" s="300" t="s">
        <v>1149</v>
      </c>
      <c r="D172" s="300" t="s">
        <v>27</v>
      </c>
      <c r="E172" s="300">
        <v>30097978</v>
      </c>
      <c r="F172" s="300" t="str">
        <f t="shared" si="2"/>
        <v>30097978-EJECUCION</v>
      </c>
      <c r="G172" s="300" t="s">
        <v>1290</v>
      </c>
      <c r="H172" s="300">
        <v>2328046</v>
      </c>
      <c r="I172" s="300">
        <v>234063</v>
      </c>
      <c r="J172" s="300" t="s">
        <v>30</v>
      </c>
      <c r="K172" s="300" t="s">
        <v>30</v>
      </c>
      <c r="L172" s="300" t="s">
        <v>78</v>
      </c>
      <c r="M172" s="300">
        <v>2017</v>
      </c>
      <c r="N172" s="300" t="s">
        <v>1141</v>
      </c>
      <c r="O172" s="300" t="s">
        <v>1142</v>
      </c>
    </row>
    <row r="173" spans="1:15">
      <c r="A173" s="300" t="s">
        <v>362</v>
      </c>
      <c r="B173" s="300" t="s">
        <v>416</v>
      </c>
      <c r="C173" s="300" t="s">
        <v>90</v>
      </c>
      <c r="D173" s="300" t="s">
        <v>35</v>
      </c>
      <c r="E173" s="300">
        <v>30129912</v>
      </c>
      <c r="F173" s="300" t="str">
        <f t="shared" si="2"/>
        <v>30129912-DISEÑO</v>
      </c>
      <c r="G173" s="300" t="s">
        <v>1448</v>
      </c>
      <c r="H173" s="300">
        <v>94624</v>
      </c>
      <c r="I173" s="300">
        <v>65484</v>
      </c>
      <c r="J173" s="300" t="s">
        <v>30</v>
      </c>
      <c r="K173" s="300" t="s">
        <v>74</v>
      </c>
      <c r="L173" s="300" t="s">
        <v>78</v>
      </c>
      <c r="M173" s="300">
        <v>2017</v>
      </c>
      <c r="N173" s="300" t="s">
        <v>1141</v>
      </c>
      <c r="O173" s="300" t="s">
        <v>1142</v>
      </c>
    </row>
    <row r="174" spans="1:15">
      <c r="A174" s="300" t="s">
        <v>181</v>
      </c>
      <c r="B174" s="300" t="s">
        <v>248</v>
      </c>
      <c r="C174" s="300" t="s">
        <v>1149</v>
      </c>
      <c r="D174" s="300" t="s">
        <v>27</v>
      </c>
      <c r="E174" s="300">
        <v>30076568</v>
      </c>
      <c r="F174" s="300" t="str">
        <f t="shared" si="2"/>
        <v>30076568-EJECUCION</v>
      </c>
      <c r="G174" s="300" t="s">
        <v>1335</v>
      </c>
      <c r="H174" s="300">
        <v>1313733</v>
      </c>
      <c r="I174" s="300">
        <v>11613</v>
      </c>
      <c r="J174" s="300" t="s">
        <v>1336</v>
      </c>
      <c r="K174" s="300" t="s">
        <v>1336</v>
      </c>
      <c r="L174" s="300" t="s">
        <v>78</v>
      </c>
      <c r="M174" s="300">
        <v>2017</v>
      </c>
      <c r="N174" s="300" t="s">
        <v>1141</v>
      </c>
      <c r="O174" s="300" t="s">
        <v>1142</v>
      </c>
    </row>
    <row r="175" spans="1:15" ht="19.5">
      <c r="A175" s="300" t="s">
        <v>25</v>
      </c>
      <c r="B175" s="300" t="s">
        <v>25</v>
      </c>
      <c r="C175" s="300" t="s">
        <v>90</v>
      </c>
      <c r="D175" s="300" t="s">
        <v>27</v>
      </c>
      <c r="E175" s="300">
        <v>30136269</v>
      </c>
      <c r="F175" s="300" t="str">
        <f t="shared" si="2"/>
        <v>30136269-EJECUCION</v>
      </c>
      <c r="G175" s="300" t="s">
        <v>1337</v>
      </c>
      <c r="H175" s="300">
        <v>1535160</v>
      </c>
      <c r="I175" s="300">
        <v>1125650</v>
      </c>
      <c r="J175" s="300"/>
      <c r="K175" s="300"/>
      <c r="L175" s="300" t="s">
        <v>1146</v>
      </c>
      <c r="M175" s="300">
        <v>2017</v>
      </c>
      <c r="N175" s="300" t="s">
        <v>1141</v>
      </c>
      <c r="O175" s="300" t="s">
        <v>1142</v>
      </c>
    </row>
    <row r="176" spans="1:15" ht="19.5">
      <c r="A176" s="300"/>
      <c r="B176" s="300"/>
      <c r="C176" s="300" t="s">
        <v>90</v>
      </c>
      <c r="D176" s="300" t="s">
        <v>27</v>
      </c>
      <c r="E176" s="300">
        <v>30426980</v>
      </c>
      <c r="F176" s="300" t="str">
        <f t="shared" si="2"/>
        <v>30426980-EJECUCION</v>
      </c>
      <c r="G176" s="300" t="s">
        <v>1338</v>
      </c>
      <c r="H176" s="300">
        <v>500000</v>
      </c>
      <c r="I176" s="300">
        <v>247500</v>
      </c>
      <c r="J176" s="300"/>
      <c r="K176" s="300"/>
      <c r="L176" s="300" t="s">
        <v>1146</v>
      </c>
      <c r="M176" s="300">
        <v>2017</v>
      </c>
      <c r="N176" s="300" t="s">
        <v>1141</v>
      </c>
      <c r="O176" s="300" t="s">
        <v>1142</v>
      </c>
    </row>
    <row r="177" spans="1:15">
      <c r="A177" s="300" t="s">
        <v>512</v>
      </c>
      <c r="B177" s="300" t="s">
        <v>1170</v>
      </c>
      <c r="C177" s="300" t="s">
        <v>90</v>
      </c>
      <c r="D177" s="300" t="s">
        <v>27</v>
      </c>
      <c r="E177" s="300">
        <v>30135078</v>
      </c>
      <c r="F177" s="300" t="str">
        <f t="shared" si="2"/>
        <v>30135078-EJECUCION</v>
      </c>
      <c r="G177" s="300" t="s">
        <v>515</v>
      </c>
      <c r="H177" s="300">
        <v>441628</v>
      </c>
      <c r="I177" s="300">
        <v>441628</v>
      </c>
      <c r="J177" s="300" t="s">
        <v>30</v>
      </c>
      <c r="K177" s="300" t="s">
        <v>30</v>
      </c>
      <c r="L177" s="300" t="s">
        <v>78</v>
      </c>
      <c r="M177" s="300">
        <v>2017</v>
      </c>
      <c r="N177" s="300" t="s">
        <v>1141</v>
      </c>
      <c r="O177" s="300" t="s">
        <v>1142</v>
      </c>
    </row>
    <row r="178" spans="1:15">
      <c r="A178" s="300" t="s">
        <v>181</v>
      </c>
      <c r="B178" s="300" t="s">
        <v>182</v>
      </c>
      <c r="C178" s="300" t="s">
        <v>90</v>
      </c>
      <c r="D178" s="300" t="s">
        <v>27</v>
      </c>
      <c r="E178" s="300">
        <v>30072731</v>
      </c>
      <c r="F178" s="300" t="str">
        <f t="shared" si="2"/>
        <v>30072731-EJECUCION</v>
      </c>
      <c r="G178" s="300" t="s">
        <v>218</v>
      </c>
      <c r="H178" s="300">
        <v>1928888</v>
      </c>
      <c r="I178" s="300">
        <v>868947</v>
      </c>
      <c r="J178" s="300"/>
      <c r="K178" s="300"/>
      <c r="L178" s="300" t="s">
        <v>1146</v>
      </c>
      <c r="M178" s="300">
        <v>2017</v>
      </c>
      <c r="N178" s="300" t="s">
        <v>1141</v>
      </c>
      <c r="O178" s="300" t="s">
        <v>1142</v>
      </c>
    </row>
    <row r="179" spans="1:15" ht="19.5">
      <c r="A179" s="300" t="s">
        <v>181</v>
      </c>
      <c r="B179" s="300" t="s">
        <v>289</v>
      </c>
      <c r="C179" s="300" t="s">
        <v>90</v>
      </c>
      <c r="D179" s="300" t="s">
        <v>27</v>
      </c>
      <c r="E179" s="300">
        <v>30082121</v>
      </c>
      <c r="F179" s="300" t="str">
        <f t="shared" si="2"/>
        <v>30082121-EJECUCION</v>
      </c>
      <c r="G179" s="300" t="s">
        <v>1291</v>
      </c>
      <c r="H179" s="300">
        <v>460478</v>
      </c>
      <c r="I179" s="300">
        <v>439180</v>
      </c>
      <c r="J179" s="300" t="s">
        <v>30</v>
      </c>
      <c r="K179" s="300" t="s">
        <v>30</v>
      </c>
      <c r="L179" s="300" t="s">
        <v>78</v>
      </c>
      <c r="M179" s="300">
        <v>2017</v>
      </c>
      <c r="N179" s="300" t="s">
        <v>1141</v>
      </c>
      <c r="O179" s="300" t="s">
        <v>1198</v>
      </c>
    </row>
    <row r="180" spans="1:15" ht="19.5">
      <c r="A180" s="300"/>
      <c r="B180" s="300"/>
      <c r="C180" s="300" t="s">
        <v>579</v>
      </c>
      <c r="D180" s="300" t="s">
        <v>27</v>
      </c>
      <c r="E180" s="300">
        <v>30341275</v>
      </c>
      <c r="F180" s="300" t="str">
        <f t="shared" si="2"/>
        <v>30341275-EJECUCION</v>
      </c>
      <c r="G180" s="300" t="s">
        <v>1298</v>
      </c>
      <c r="H180" s="300">
        <v>162951</v>
      </c>
      <c r="I180" s="300">
        <v>50985</v>
      </c>
      <c r="J180" s="300"/>
      <c r="K180" s="300"/>
      <c r="L180" s="300" t="s">
        <v>1146</v>
      </c>
      <c r="M180" s="300">
        <v>2017</v>
      </c>
      <c r="N180" s="300" t="s">
        <v>1141</v>
      </c>
      <c r="O180" s="300" t="s">
        <v>1142</v>
      </c>
    </row>
    <row r="181" spans="1:15" ht="19.5">
      <c r="A181" s="300" t="s">
        <v>512</v>
      </c>
      <c r="B181" s="300" t="s">
        <v>1170</v>
      </c>
      <c r="C181" s="300" t="s">
        <v>579</v>
      </c>
      <c r="D181" s="300" t="s">
        <v>27</v>
      </c>
      <c r="E181" s="300">
        <v>30326872</v>
      </c>
      <c r="F181" s="300" t="str">
        <f t="shared" si="2"/>
        <v>30326872-EJECUCION</v>
      </c>
      <c r="G181" s="300" t="s">
        <v>1299</v>
      </c>
      <c r="H181" s="300">
        <v>30002</v>
      </c>
      <c r="I181" s="300">
        <v>30002</v>
      </c>
      <c r="J181" s="300"/>
      <c r="K181" s="300"/>
      <c r="L181" s="300" t="s">
        <v>1146</v>
      </c>
      <c r="M181" s="300">
        <v>2017</v>
      </c>
      <c r="N181" s="300" t="s">
        <v>1141</v>
      </c>
      <c r="O181" s="300" t="s">
        <v>1142</v>
      </c>
    </row>
    <row r="182" spans="1:15" ht="19.5">
      <c r="A182" s="300" t="s">
        <v>181</v>
      </c>
      <c r="B182" s="300" t="s">
        <v>181</v>
      </c>
      <c r="C182" s="300" t="s">
        <v>90</v>
      </c>
      <c r="D182" s="300" t="s">
        <v>27</v>
      </c>
      <c r="E182" s="300">
        <v>30459473</v>
      </c>
      <c r="F182" s="300" t="str">
        <f t="shared" si="2"/>
        <v>30459473-EJECUCION</v>
      </c>
      <c r="G182" s="300" t="s">
        <v>285</v>
      </c>
      <c r="H182" s="300">
        <v>300954</v>
      </c>
      <c r="I182" s="300">
        <v>300954</v>
      </c>
      <c r="J182" s="300"/>
      <c r="K182" s="300"/>
      <c r="L182" s="300" t="s">
        <v>1146</v>
      </c>
      <c r="M182" s="300">
        <v>2017</v>
      </c>
      <c r="N182" s="300" t="s">
        <v>1141</v>
      </c>
      <c r="O182" s="300" t="s">
        <v>1142</v>
      </c>
    </row>
    <row r="183" spans="1:15" ht="19.5">
      <c r="A183" s="300"/>
      <c r="B183" s="300"/>
      <c r="C183" s="300" t="s">
        <v>62</v>
      </c>
      <c r="D183" s="300" t="s">
        <v>27</v>
      </c>
      <c r="E183" s="300">
        <v>30342023</v>
      </c>
      <c r="F183" s="300" t="str">
        <f t="shared" si="2"/>
        <v>30342023-EJECUCION</v>
      </c>
      <c r="G183" s="300" t="s">
        <v>3022</v>
      </c>
      <c r="H183" s="300">
        <v>217628</v>
      </c>
      <c r="I183" s="300">
        <v>56001</v>
      </c>
      <c r="J183" s="300"/>
      <c r="K183" s="300"/>
      <c r="L183" s="300" t="s">
        <v>1146</v>
      </c>
      <c r="M183" s="300">
        <v>2017</v>
      </c>
      <c r="N183" s="300" t="s">
        <v>1141</v>
      </c>
      <c r="O183" s="300" t="s">
        <v>1142</v>
      </c>
    </row>
    <row r="184" spans="1:15" ht="19.5">
      <c r="A184" s="300" t="s">
        <v>181</v>
      </c>
      <c r="B184" s="300" t="s">
        <v>248</v>
      </c>
      <c r="C184" s="300" t="s">
        <v>69</v>
      </c>
      <c r="D184" s="300" t="s">
        <v>27</v>
      </c>
      <c r="E184" s="300">
        <v>30458130</v>
      </c>
      <c r="F184" s="300" t="str">
        <f t="shared" si="2"/>
        <v>30458130-EJECUCION</v>
      </c>
      <c r="G184" s="300" t="s">
        <v>257</v>
      </c>
      <c r="H184" s="300">
        <v>377930</v>
      </c>
      <c r="I184" s="300">
        <v>105300</v>
      </c>
      <c r="J184" s="300" t="s">
        <v>60</v>
      </c>
      <c r="K184" s="300" t="s">
        <v>30</v>
      </c>
      <c r="L184" s="300" t="s">
        <v>78</v>
      </c>
      <c r="M184" s="300">
        <v>2017</v>
      </c>
      <c r="N184" s="300" t="s">
        <v>1141</v>
      </c>
      <c r="O184" s="300" t="s">
        <v>1362</v>
      </c>
    </row>
    <row r="185" spans="1:15">
      <c r="A185" s="300" t="s">
        <v>362</v>
      </c>
      <c r="B185" s="300" t="s">
        <v>451</v>
      </c>
      <c r="C185" s="300" t="s">
        <v>33</v>
      </c>
      <c r="D185" s="300" t="s">
        <v>27</v>
      </c>
      <c r="E185" s="300">
        <v>30083335</v>
      </c>
      <c r="F185" s="300" t="str">
        <f t="shared" si="2"/>
        <v>30083335-EJECUCION</v>
      </c>
      <c r="G185" s="300" t="s">
        <v>506</v>
      </c>
      <c r="H185" s="300">
        <v>926717</v>
      </c>
      <c r="I185" s="300">
        <v>206001</v>
      </c>
      <c r="J185" s="300" t="s">
        <v>30</v>
      </c>
      <c r="K185" s="300" t="s">
        <v>30</v>
      </c>
      <c r="L185" s="300" t="s">
        <v>78</v>
      </c>
      <c r="M185" s="300">
        <v>2017</v>
      </c>
      <c r="N185" s="300" t="s">
        <v>1304</v>
      </c>
      <c r="O185" s="300" t="s">
        <v>1142</v>
      </c>
    </row>
    <row r="186" spans="1:15" ht="19.5">
      <c r="A186" s="300" t="s">
        <v>362</v>
      </c>
      <c r="B186" s="300" t="s">
        <v>439</v>
      </c>
      <c r="C186" s="300" t="s">
        <v>41</v>
      </c>
      <c r="D186" s="300" t="s">
        <v>27</v>
      </c>
      <c r="E186" s="300">
        <v>30051749</v>
      </c>
      <c r="F186" s="300" t="str">
        <f t="shared" si="2"/>
        <v>30051749-EJECUCION</v>
      </c>
      <c r="G186" s="300" t="s">
        <v>1305</v>
      </c>
      <c r="H186" s="300">
        <v>652905</v>
      </c>
      <c r="I186" s="300">
        <v>49927</v>
      </c>
      <c r="J186" s="300" t="s">
        <v>30</v>
      </c>
      <c r="K186" s="300" t="s">
        <v>30</v>
      </c>
      <c r="L186" s="300" t="s">
        <v>78</v>
      </c>
      <c r="M186" s="300">
        <v>2017</v>
      </c>
      <c r="N186" s="300" t="s">
        <v>1141</v>
      </c>
      <c r="O186" s="300" t="s">
        <v>1142</v>
      </c>
    </row>
    <row r="187" spans="1:15" ht="19.5">
      <c r="A187" s="300" t="s">
        <v>25</v>
      </c>
      <c r="B187" s="300" t="s">
        <v>128</v>
      </c>
      <c r="C187" s="300" t="s">
        <v>33</v>
      </c>
      <c r="D187" s="300" t="s">
        <v>27</v>
      </c>
      <c r="E187" s="300">
        <v>30071876</v>
      </c>
      <c r="F187" s="300" t="str">
        <f t="shared" si="2"/>
        <v>30071876-EJECUCION</v>
      </c>
      <c r="G187" s="300" t="s">
        <v>130</v>
      </c>
      <c r="H187" s="300">
        <v>445249</v>
      </c>
      <c r="I187" s="300">
        <v>27388</v>
      </c>
      <c r="J187" s="300" t="s">
        <v>30</v>
      </c>
      <c r="K187" s="300" t="s">
        <v>30</v>
      </c>
      <c r="L187" s="300" t="s">
        <v>78</v>
      </c>
      <c r="M187" s="300">
        <v>2017</v>
      </c>
      <c r="N187" s="300" t="s">
        <v>1141</v>
      </c>
      <c r="O187" s="300" t="s">
        <v>1142</v>
      </c>
    </row>
    <row r="188" spans="1:15" ht="19.5">
      <c r="A188" s="300" t="s">
        <v>181</v>
      </c>
      <c r="B188" s="300" t="s">
        <v>260</v>
      </c>
      <c r="C188" s="300" t="s">
        <v>69</v>
      </c>
      <c r="D188" s="300" t="s">
        <v>27</v>
      </c>
      <c r="E188" s="300">
        <v>30465242</v>
      </c>
      <c r="F188" s="300" t="str">
        <f t="shared" si="2"/>
        <v>30465242-EJECUCION</v>
      </c>
      <c r="G188" s="300" t="s">
        <v>3024</v>
      </c>
      <c r="H188" s="300">
        <v>314524</v>
      </c>
      <c r="I188" s="300">
        <v>268876</v>
      </c>
      <c r="J188" s="300" t="s">
        <v>60</v>
      </c>
      <c r="K188" s="300" t="s">
        <v>30</v>
      </c>
      <c r="L188" s="300" t="s">
        <v>78</v>
      </c>
      <c r="M188" s="300">
        <v>2017</v>
      </c>
      <c r="N188" s="300" t="s">
        <v>1141</v>
      </c>
      <c r="O188" s="300" t="s">
        <v>1241</v>
      </c>
    </row>
    <row r="189" spans="1:15" ht="19.5">
      <c r="A189" s="300"/>
      <c r="B189" s="300"/>
      <c r="C189" s="300" t="s">
        <v>579</v>
      </c>
      <c r="D189" s="300" t="s">
        <v>27</v>
      </c>
      <c r="E189" s="300">
        <v>30482027</v>
      </c>
      <c r="F189" s="300" t="str">
        <f t="shared" si="2"/>
        <v>30482027-EJECUCION</v>
      </c>
      <c r="G189" s="300" t="s">
        <v>1343</v>
      </c>
      <c r="H189" s="300">
        <v>500000</v>
      </c>
      <c r="I189" s="300">
        <v>100000</v>
      </c>
      <c r="J189" s="300"/>
      <c r="K189" s="300"/>
      <c r="L189" s="300" t="s">
        <v>1146</v>
      </c>
      <c r="M189" s="300">
        <v>2017</v>
      </c>
      <c r="N189" s="300" t="s">
        <v>1141</v>
      </c>
      <c r="O189" s="300" t="s">
        <v>1142</v>
      </c>
    </row>
    <row r="190" spans="1:15">
      <c r="A190" s="300" t="s">
        <v>512</v>
      </c>
      <c r="B190" s="300" t="s">
        <v>1170</v>
      </c>
      <c r="C190" s="300" t="s">
        <v>90</v>
      </c>
      <c r="D190" s="300" t="s">
        <v>27</v>
      </c>
      <c r="E190" s="300">
        <v>30342276</v>
      </c>
      <c r="F190" s="300" t="str">
        <f t="shared" si="2"/>
        <v>30342276-EJECUCION</v>
      </c>
      <c r="G190" s="300" t="s">
        <v>1344</v>
      </c>
      <c r="H190" s="300">
        <v>579516</v>
      </c>
      <c r="I190" s="300">
        <v>353256</v>
      </c>
      <c r="J190" s="300"/>
      <c r="K190" s="300"/>
      <c r="L190" s="300" t="s">
        <v>1146</v>
      </c>
      <c r="M190" s="300">
        <v>2017</v>
      </c>
      <c r="N190" s="300" t="s">
        <v>1141</v>
      </c>
      <c r="O190" s="300" t="s">
        <v>1142</v>
      </c>
    </row>
    <row r="191" spans="1:15">
      <c r="A191" s="300" t="s">
        <v>512</v>
      </c>
      <c r="B191" s="300" t="s">
        <v>512</v>
      </c>
      <c r="C191" s="300" t="s">
        <v>90</v>
      </c>
      <c r="D191" s="300" t="s">
        <v>27</v>
      </c>
      <c r="E191" s="300">
        <v>30345072</v>
      </c>
      <c r="F191" s="300" t="str">
        <f t="shared" si="2"/>
        <v>30345072-EJECUCION</v>
      </c>
      <c r="G191" s="300" t="s">
        <v>3011</v>
      </c>
      <c r="H191" s="300">
        <v>292028</v>
      </c>
      <c r="I191" s="300">
        <v>292028</v>
      </c>
      <c r="J191" s="300"/>
      <c r="K191" s="300"/>
      <c r="L191" s="300" t="s">
        <v>1146</v>
      </c>
      <c r="M191" s="300">
        <v>2017</v>
      </c>
      <c r="N191" s="300" t="s">
        <v>1141</v>
      </c>
      <c r="O191" s="300" t="s">
        <v>1142</v>
      </c>
    </row>
    <row r="192" spans="1:15" ht="19.5">
      <c r="A192" s="300" t="s">
        <v>362</v>
      </c>
      <c r="B192" s="300" t="s">
        <v>375</v>
      </c>
      <c r="C192" s="300" t="s">
        <v>1149</v>
      </c>
      <c r="D192" s="300" t="s">
        <v>27</v>
      </c>
      <c r="E192" s="300">
        <v>30234772</v>
      </c>
      <c r="F192" s="300" t="str">
        <f t="shared" si="2"/>
        <v>30234772-EJECUCION</v>
      </c>
      <c r="G192" s="300" t="s">
        <v>1313</v>
      </c>
      <c r="H192" s="300">
        <v>87951</v>
      </c>
      <c r="I192" s="300">
        <v>12252</v>
      </c>
      <c r="J192" s="300"/>
      <c r="K192" s="300"/>
      <c r="L192" s="300" t="s">
        <v>1146</v>
      </c>
      <c r="M192" s="300">
        <v>2017</v>
      </c>
      <c r="N192" s="300" t="s">
        <v>1141</v>
      </c>
      <c r="O192" s="300" t="s">
        <v>1142</v>
      </c>
    </row>
    <row r="193" spans="1:15" ht="19.5">
      <c r="A193" s="300" t="s">
        <v>25</v>
      </c>
      <c r="B193" s="300" t="s">
        <v>25</v>
      </c>
      <c r="C193" s="300" t="s">
        <v>62</v>
      </c>
      <c r="D193" s="300" t="s">
        <v>27</v>
      </c>
      <c r="E193" s="300">
        <v>30118247</v>
      </c>
      <c r="F193" s="300" t="str">
        <f t="shared" si="2"/>
        <v>30118247-EJECUCION</v>
      </c>
      <c r="G193" s="300" t="s">
        <v>1188</v>
      </c>
      <c r="H193" s="300">
        <v>1717763</v>
      </c>
      <c r="I193" s="300">
        <v>1717763</v>
      </c>
      <c r="J193" s="300"/>
      <c r="K193" s="300"/>
      <c r="L193" s="300" t="s">
        <v>1146</v>
      </c>
      <c r="M193" s="300">
        <v>2017</v>
      </c>
      <c r="N193" s="300" t="s">
        <v>1141</v>
      </c>
      <c r="O193" s="300" t="s">
        <v>1142</v>
      </c>
    </row>
    <row r="194" spans="1:15">
      <c r="A194" s="300" t="s">
        <v>25</v>
      </c>
      <c r="B194" s="300" t="s">
        <v>145</v>
      </c>
      <c r="C194" s="300" t="s">
        <v>38</v>
      </c>
      <c r="D194" s="300" t="s">
        <v>35</v>
      </c>
      <c r="E194" s="300">
        <v>30247072</v>
      </c>
      <c r="F194" s="300" t="str">
        <f t="shared" si="2"/>
        <v>30247072-DISEÑO</v>
      </c>
      <c r="G194" s="300" t="s">
        <v>1398</v>
      </c>
      <c r="H194" s="300">
        <v>91870</v>
      </c>
      <c r="I194" s="300">
        <v>91870</v>
      </c>
      <c r="J194" s="300" t="s">
        <v>30</v>
      </c>
      <c r="K194" s="300" t="s">
        <v>30</v>
      </c>
      <c r="L194" s="300" t="s">
        <v>78</v>
      </c>
      <c r="M194" s="300">
        <v>2017</v>
      </c>
      <c r="N194" s="300" t="s">
        <v>1141</v>
      </c>
      <c r="O194" s="300" t="s">
        <v>1221</v>
      </c>
    </row>
    <row r="195" spans="1:15" ht="19.5">
      <c r="A195" s="300" t="s">
        <v>362</v>
      </c>
      <c r="B195" s="300" t="s">
        <v>451</v>
      </c>
      <c r="C195" s="300" t="s">
        <v>1144</v>
      </c>
      <c r="D195" s="300" t="s">
        <v>27</v>
      </c>
      <c r="E195" s="300">
        <v>30137134</v>
      </c>
      <c r="F195" s="300" t="str">
        <f t="shared" ref="F195:F258" si="3">CONCATENATE(E195,"-",D195)</f>
        <v>30137134-EJECUCION</v>
      </c>
      <c r="G195" s="300" t="s">
        <v>3197</v>
      </c>
      <c r="H195" s="300">
        <v>55905</v>
      </c>
      <c r="I195" s="300">
        <v>35000</v>
      </c>
      <c r="J195" s="300"/>
      <c r="K195" s="300"/>
      <c r="L195" s="300" t="s">
        <v>1146</v>
      </c>
      <c r="M195" s="300">
        <v>2017</v>
      </c>
      <c r="N195" s="300" t="s">
        <v>1141</v>
      </c>
      <c r="O195" s="300" t="s">
        <v>1142</v>
      </c>
    </row>
    <row r="196" spans="1:15">
      <c r="A196" s="300" t="s">
        <v>25</v>
      </c>
      <c r="B196" s="300" t="s">
        <v>25</v>
      </c>
      <c r="C196" s="300" t="s">
        <v>33</v>
      </c>
      <c r="D196" s="300" t="s">
        <v>27</v>
      </c>
      <c r="E196" s="300">
        <v>30470902</v>
      </c>
      <c r="F196" s="300" t="str">
        <f t="shared" si="3"/>
        <v>30470902-EJECUCION</v>
      </c>
      <c r="G196" s="300" t="s">
        <v>1458</v>
      </c>
      <c r="H196" s="300">
        <v>111219</v>
      </c>
      <c r="I196" s="300">
        <v>111219</v>
      </c>
      <c r="J196" s="300" t="s">
        <v>30</v>
      </c>
      <c r="K196" s="300" t="s">
        <v>30</v>
      </c>
      <c r="L196" s="300" t="s">
        <v>78</v>
      </c>
      <c r="M196" s="300">
        <v>2017</v>
      </c>
      <c r="N196" s="300" t="s">
        <v>1141</v>
      </c>
      <c r="O196" s="300" t="s">
        <v>2975</v>
      </c>
    </row>
    <row r="197" spans="1:15" ht="19.5">
      <c r="A197" s="300" t="s">
        <v>181</v>
      </c>
      <c r="B197" s="300" t="s">
        <v>260</v>
      </c>
      <c r="C197" s="300" t="s">
        <v>90</v>
      </c>
      <c r="D197" s="300" t="s">
        <v>27</v>
      </c>
      <c r="E197" s="300">
        <v>30481410</v>
      </c>
      <c r="F197" s="300" t="str">
        <f t="shared" si="3"/>
        <v>30481410-EJECUCION</v>
      </c>
      <c r="G197" s="300" t="s">
        <v>1189</v>
      </c>
      <c r="H197" s="300">
        <v>19716</v>
      </c>
      <c r="I197" s="300">
        <v>19716</v>
      </c>
      <c r="J197" s="300"/>
      <c r="K197" s="300"/>
      <c r="L197" s="300" t="s">
        <v>1146</v>
      </c>
      <c r="M197" s="300">
        <v>2017</v>
      </c>
      <c r="N197" s="300" t="s">
        <v>1141</v>
      </c>
      <c r="O197" s="300" t="s">
        <v>1142</v>
      </c>
    </row>
    <row r="198" spans="1:15" ht="19.5">
      <c r="A198" s="300" t="s">
        <v>362</v>
      </c>
      <c r="B198" s="300" t="s">
        <v>389</v>
      </c>
      <c r="C198" s="300" t="s">
        <v>69</v>
      </c>
      <c r="D198" s="300" t="s">
        <v>27</v>
      </c>
      <c r="E198" s="300">
        <v>30135406</v>
      </c>
      <c r="F198" s="300" t="str">
        <f t="shared" si="3"/>
        <v>30135406-EJECUCION</v>
      </c>
      <c r="G198" s="300" t="s">
        <v>1191</v>
      </c>
      <c r="H198" s="300">
        <v>574895</v>
      </c>
      <c r="I198" s="300">
        <v>574895</v>
      </c>
      <c r="J198" s="300"/>
      <c r="K198" s="300"/>
      <c r="L198" s="300" t="s">
        <v>1146</v>
      </c>
      <c r="M198" s="300">
        <v>2017</v>
      </c>
      <c r="N198" s="300" t="s">
        <v>1141</v>
      </c>
      <c r="O198" s="300" t="s">
        <v>1142</v>
      </c>
    </row>
    <row r="199" spans="1:15" ht="19.5">
      <c r="A199" s="300" t="s">
        <v>362</v>
      </c>
      <c r="B199" s="300" t="s">
        <v>363</v>
      </c>
      <c r="C199" s="300" t="s">
        <v>33</v>
      </c>
      <c r="D199" s="300" t="s">
        <v>27</v>
      </c>
      <c r="E199" s="300">
        <v>20140221</v>
      </c>
      <c r="F199" s="300" t="str">
        <f t="shared" si="3"/>
        <v>20140221-EJECUCION</v>
      </c>
      <c r="G199" s="300" t="s">
        <v>1199</v>
      </c>
      <c r="H199" s="300">
        <v>465211</v>
      </c>
      <c r="I199" s="300">
        <v>458451</v>
      </c>
      <c r="J199" s="300" t="s">
        <v>60</v>
      </c>
      <c r="K199" s="300" t="s">
        <v>60</v>
      </c>
      <c r="L199" s="300" t="s">
        <v>78</v>
      </c>
      <c r="M199" s="300">
        <v>2017</v>
      </c>
      <c r="N199" s="300" t="s">
        <v>1141</v>
      </c>
      <c r="O199" s="300" t="s">
        <v>1157</v>
      </c>
    </row>
    <row r="200" spans="1:15">
      <c r="A200" s="300" t="s">
        <v>25</v>
      </c>
      <c r="B200" s="300" t="s">
        <v>1206</v>
      </c>
      <c r="C200" s="300" t="s">
        <v>33</v>
      </c>
      <c r="D200" s="300" t="s">
        <v>27</v>
      </c>
      <c r="E200" s="300">
        <v>30126943</v>
      </c>
      <c r="F200" s="300" t="str">
        <f t="shared" si="3"/>
        <v>30126943-EJECUCION</v>
      </c>
      <c r="G200" s="300" t="s">
        <v>122</v>
      </c>
      <c r="H200" s="300">
        <v>3240467</v>
      </c>
      <c r="I200" s="300">
        <v>153751</v>
      </c>
      <c r="J200" s="300" t="s">
        <v>30</v>
      </c>
      <c r="K200" s="300" t="s">
        <v>30</v>
      </c>
      <c r="L200" s="300" t="s">
        <v>78</v>
      </c>
      <c r="M200" s="300">
        <v>2017</v>
      </c>
      <c r="N200" s="300" t="s">
        <v>1141</v>
      </c>
      <c r="O200" s="300" t="s">
        <v>1207</v>
      </c>
    </row>
    <row r="201" spans="1:15" ht="19.5">
      <c r="A201" s="300"/>
      <c r="B201" s="300"/>
      <c r="C201" s="300" t="s">
        <v>313</v>
      </c>
      <c r="D201" s="300" t="s">
        <v>27</v>
      </c>
      <c r="E201" s="300">
        <v>30398531</v>
      </c>
      <c r="F201" s="300" t="str">
        <f t="shared" si="3"/>
        <v>30398531-EJECUCION</v>
      </c>
      <c r="G201" s="300" t="s">
        <v>1177</v>
      </c>
      <c r="H201" s="300">
        <v>658032</v>
      </c>
      <c r="I201" s="300">
        <v>164509</v>
      </c>
      <c r="J201" s="300"/>
      <c r="K201" s="300"/>
      <c r="L201" s="300" t="s">
        <v>1146</v>
      </c>
      <c r="M201" s="300">
        <v>2017</v>
      </c>
      <c r="N201" s="300" t="s">
        <v>1141</v>
      </c>
      <c r="O201" s="300" t="s">
        <v>1142</v>
      </c>
    </row>
    <row r="202" spans="1:15" ht="19.5">
      <c r="A202" s="300" t="s">
        <v>181</v>
      </c>
      <c r="B202" s="300" t="s">
        <v>230</v>
      </c>
      <c r="C202" s="300" t="s">
        <v>38</v>
      </c>
      <c r="D202" s="300" t="s">
        <v>27</v>
      </c>
      <c r="E202" s="300">
        <v>30342773</v>
      </c>
      <c r="F202" s="300" t="str">
        <f t="shared" si="3"/>
        <v>30342773-EJECUCION</v>
      </c>
      <c r="G202" s="300" t="s">
        <v>1178</v>
      </c>
      <c r="H202" s="300">
        <v>6194232</v>
      </c>
      <c r="I202" s="300">
        <v>2219704</v>
      </c>
      <c r="J202" s="300" t="s">
        <v>30</v>
      </c>
      <c r="K202" s="300" t="s">
        <v>30</v>
      </c>
      <c r="L202" s="300" t="s">
        <v>78</v>
      </c>
      <c r="M202" s="300">
        <v>2017</v>
      </c>
      <c r="N202" s="300" t="s">
        <v>1141</v>
      </c>
      <c r="O202" s="300" t="s">
        <v>1164</v>
      </c>
    </row>
    <row r="203" spans="1:15">
      <c r="A203" s="300" t="s">
        <v>181</v>
      </c>
      <c r="B203" s="300" t="s">
        <v>221</v>
      </c>
      <c r="C203" s="300" t="s">
        <v>1161</v>
      </c>
      <c r="D203" s="300" t="s">
        <v>27</v>
      </c>
      <c r="E203" s="300">
        <v>20086686</v>
      </c>
      <c r="F203" s="300" t="str">
        <f t="shared" si="3"/>
        <v>20086686-EJECUCION</v>
      </c>
      <c r="G203" s="300" t="s">
        <v>1317</v>
      </c>
      <c r="H203" s="300">
        <v>7034005</v>
      </c>
      <c r="I203" s="300">
        <v>62894</v>
      </c>
      <c r="J203" s="300" t="s">
        <v>30</v>
      </c>
      <c r="K203" s="300" t="s">
        <v>30</v>
      </c>
      <c r="L203" s="300" t="s">
        <v>78</v>
      </c>
      <c r="M203" s="300">
        <v>2017</v>
      </c>
      <c r="N203" s="300" t="s">
        <v>1141</v>
      </c>
      <c r="O203" s="300" t="s">
        <v>1198</v>
      </c>
    </row>
    <row r="204" spans="1:15">
      <c r="A204" s="300" t="s">
        <v>181</v>
      </c>
      <c r="B204" s="300" t="s">
        <v>221</v>
      </c>
      <c r="C204" s="300" t="s">
        <v>90</v>
      </c>
      <c r="D204" s="300" t="s">
        <v>27</v>
      </c>
      <c r="E204" s="300">
        <v>30087299</v>
      </c>
      <c r="F204" s="300" t="str">
        <f t="shared" si="3"/>
        <v>30087299-EJECUCION</v>
      </c>
      <c r="G204" s="300" t="s">
        <v>1462</v>
      </c>
      <c r="H204" s="300">
        <v>1136469</v>
      </c>
      <c r="I204" s="300">
        <v>959639</v>
      </c>
      <c r="J204" s="300" t="s">
        <v>30</v>
      </c>
      <c r="K204" s="300" t="s">
        <v>30</v>
      </c>
      <c r="L204" s="300" t="s">
        <v>78</v>
      </c>
      <c r="M204" s="300">
        <v>2017</v>
      </c>
      <c r="N204" s="300" t="s">
        <v>1141</v>
      </c>
      <c r="O204" s="300" t="s">
        <v>1463</v>
      </c>
    </row>
    <row r="205" spans="1:15">
      <c r="A205" s="300" t="s">
        <v>181</v>
      </c>
      <c r="B205" s="300" t="s">
        <v>230</v>
      </c>
      <c r="C205" s="300" t="s">
        <v>41</v>
      </c>
      <c r="D205" s="300" t="s">
        <v>27</v>
      </c>
      <c r="E205" s="300">
        <v>30046830</v>
      </c>
      <c r="F205" s="300" t="str">
        <f t="shared" si="3"/>
        <v>30046830-EJECUCION</v>
      </c>
      <c r="G205" s="300" t="s">
        <v>1224</v>
      </c>
      <c r="H205" s="300">
        <v>747896</v>
      </c>
      <c r="I205" s="300">
        <v>570072</v>
      </c>
      <c r="J205" s="300" t="s">
        <v>30</v>
      </c>
      <c r="K205" s="300" t="s">
        <v>30</v>
      </c>
      <c r="L205" s="300" t="s">
        <v>78</v>
      </c>
      <c r="M205" s="300">
        <v>2017</v>
      </c>
      <c r="N205" s="300" t="s">
        <v>1141</v>
      </c>
      <c r="O205" s="300" t="s">
        <v>1142</v>
      </c>
    </row>
    <row r="206" spans="1:15" ht="19.5">
      <c r="A206" s="300" t="s">
        <v>362</v>
      </c>
      <c r="B206" s="300" t="s">
        <v>467</v>
      </c>
      <c r="C206" s="300" t="s">
        <v>1144</v>
      </c>
      <c r="D206" s="300" t="s">
        <v>27</v>
      </c>
      <c r="E206" s="300">
        <v>30288528</v>
      </c>
      <c r="F206" s="300" t="str">
        <f t="shared" si="3"/>
        <v>30288528-EJECUCION</v>
      </c>
      <c r="G206" s="300" t="s">
        <v>1181</v>
      </c>
      <c r="H206" s="300">
        <v>68157</v>
      </c>
      <c r="I206" s="300">
        <v>68157</v>
      </c>
      <c r="J206" s="300"/>
      <c r="K206" s="300"/>
      <c r="L206" s="300" t="s">
        <v>1146</v>
      </c>
      <c r="M206" s="300">
        <v>2017</v>
      </c>
      <c r="N206" s="300" t="s">
        <v>1141</v>
      </c>
      <c r="O206" s="300" t="s">
        <v>1142</v>
      </c>
    </row>
    <row r="207" spans="1:15" ht="19.5">
      <c r="A207" s="300" t="s">
        <v>362</v>
      </c>
      <c r="B207" s="300" t="s">
        <v>416</v>
      </c>
      <c r="C207" s="300" t="s">
        <v>38</v>
      </c>
      <c r="D207" s="300" t="s">
        <v>27</v>
      </c>
      <c r="E207" s="300">
        <v>30257324</v>
      </c>
      <c r="F207" s="300" t="str">
        <f t="shared" si="3"/>
        <v>30257324-EJECUCION</v>
      </c>
      <c r="G207" s="300" t="s">
        <v>1208</v>
      </c>
      <c r="H207" s="300">
        <v>27421</v>
      </c>
      <c r="I207" s="300">
        <v>27421</v>
      </c>
      <c r="J207" s="300"/>
      <c r="K207" s="300"/>
      <c r="L207" s="300" t="s">
        <v>1146</v>
      </c>
      <c r="M207" s="300">
        <v>2017</v>
      </c>
      <c r="N207" s="300" t="s">
        <v>1141</v>
      </c>
      <c r="O207" s="300" t="s">
        <v>1142</v>
      </c>
    </row>
    <row r="208" spans="1:15" ht="19.5">
      <c r="A208" s="300" t="s">
        <v>181</v>
      </c>
      <c r="B208" s="300" t="s">
        <v>182</v>
      </c>
      <c r="C208" s="300" t="s">
        <v>33</v>
      </c>
      <c r="D208" s="300" t="s">
        <v>27</v>
      </c>
      <c r="E208" s="300">
        <v>20190549</v>
      </c>
      <c r="F208" s="300" t="str">
        <f t="shared" si="3"/>
        <v>20190549-EJECUCION</v>
      </c>
      <c r="G208" s="300" t="s">
        <v>1209</v>
      </c>
      <c r="H208" s="300">
        <v>4211291</v>
      </c>
      <c r="I208" s="300">
        <v>369565</v>
      </c>
      <c r="J208" s="300" t="s">
        <v>30</v>
      </c>
      <c r="K208" s="300" t="s">
        <v>30</v>
      </c>
      <c r="L208" s="300" t="s">
        <v>78</v>
      </c>
      <c r="M208" s="300">
        <v>2017</v>
      </c>
      <c r="N208" s="300" t="s">
        <v>1141</v>
      </c>
      <c r="O208" s="300" t="s">
        <v>1142</v>
      </c>
    </row>
    <row r="209" spans="1:15" ht="19.5">
      <c r="A209" s="300"/>
      <c r="B209" s="300"/>
      <c r="C209" s="300" t="s">
        <v>579</v>
      </c>
      <c r="D209" s="300" t="s">
        <v>27</v>
      </c>
      <c r="E209" s="300">
        <v>30399283</v>
      </c>
      <c r="F209" s="300" t="str">
        <f t="shared" si="3"/>
        <v>30399283-EJECUCION</v>
      </c>
      <c r="G209" s="300" t="s">
        <v>1202</v>
      </c>
      <c r="H209" s="300">
        <v>12000</v>
      </c>
      <c r="I209" s="300">
        <v>12000</v>
      </c>
      <c r="J209" s="300"/>
      <c r="K209" s="300"/>
      <c r="L209" s="300" t="s">
        <v>1146</v>
      </c>
      <c r="M209" s="300">
        <v>2017</v>
      </c>
      <c r="N209" s="300" t="s">
        <v>1141</v>
      </c>
      <c r="O209" s="300" t="s">
        <v>1142</v>
      </c>
    </row>
    <row r="210" spans="1:15" ht="19.5">
      <c r="A210" s="300" t="s">
        <v>512</v>
      </c>
      <c r="B210" s="300"/>
      <c r="C210" s="300" t="s">
        <v>1144</v>
      </c>
      <c r="D210" s="300" t="s">
        <v>27</v>
      </c>
      <c r="E210" s="300">
        <v>30322174</v>
      </c>
      <c r="F210" s="300" t="str">
        <f t="shared" si="3"/>
        <v>30322174-EJECUCION</v>
      </c>
      <c r="G210" s="300" t="s">
        <v>1203</v>
      </c>
      <c r="H210" s="300">
        <v>200001</v>
      </c>
      <c r="I210" s="300">
        <v>200001</v>
      </c>
      <c r="J210" s="300"/>
      <c r="K210" s="300"/>
      <c r="L210" s="300" t="s">
        <v>1146</v>
      </c>
      <c r="M210" s="300">
        <v>2017</v>
      </c>
      <c r="N210" s="300" t="s">
        <v>1141</v>
      </c>
      <c r="O210" s="300" t="s">
        <v>1142</v>
      </c>
    </row>
    <row r="211" spans="1:15" ht="19.5">
      <c r="A211" s="300" t="s">
        <v>512</v>
      </c>
      <c r="B211" s="300"/>
      <c r="C211" s="300" t="s">
        <v>38</v>
      </c>
      <c r="D211" s="300" t="s">
        <v>27</v>
      </c>
      <c r="E211" s="300">
        <v>30342727</v>
      </c>
      <c r="F211" s="300" t="str">
        <f t="shared" si="3"/>
        <v>30342727-EJECUCION</v>
      </c>
      <c r="G211" s="300" t="s">
        <v>1165</v>
      </c>
      <c r="H211" s="300">
        <v>1858494</v>
      </c>
      <c r="I211" s="300">
        <v>1500097</v>
      </c>
      <c r="J211" s="300"/>
      <c r="K211" s="300"/>
      <c r="L211" s="300" t="s">
        <v>1146</v>
      </c>
      <c r="M211" s="300">
        <v>2017</v>
      </c>
      <c r="N211" s="300" t="s">
        <v>1141</v>
      </c>
      <c r="O211" s="300" t="s">
        <v>1142</v>
      </c>
    </row>
    <row r="212" spans="1:15" ht="19.5">
      <c r="A212" s="300" t="s">
        <v>181</v>
      </c>
      <c r="B212" s="300" t="s">
        <v>289</v>
      </c>
      <c r="C212" s="300" t="s">
        <v>69</v>
      </c>
      <c r="D212" s="300" t="s">
        <v>35</v>
      </c>
      <c r="E212" s="300">
        <v>30465403</v>
      </c>
      <c r="F212" s="300" t="str">
        <f t="shared" si="3"/>
        <v>30465403-DISEÑO</v>
      </c>
      <c r="G212" s="300" t="s">
        <v>1260</v>
      </c>
      <c r="H212" s="300">
        <v>26719</v>
      </c>
      <c r="I212" s="300">
        <v>26719</v>
      </c>
      <c r="J212" s="300" t="s">
        <v>60</v>
      </c>
      <c r="K212" s="300" t="s">
        <v>30</v>
      </c>
      <c r="L212" s="300" t="s">
        <v>78</v>
      </c>
      <c r="M212" s="300">
        <v>2017</v>
      </c>
      <c r="N212" s="300" t="s">
        <v>1141</v>
      </c>
      <c r="O212" s="300" t="s">
        <v>278</v>
      </c>
    </row>
    <row r="213" spans="1:15" ht="19.5">
      <c r="A213" s="300" t="s">
        <v>181</v>
      </c>
      <c r="B213" s="300" t="s">
        <v>289</v>
      </c>
      <c r="C213" s="300" t="s">
        <v>69</v>
      </c>
      <c r="D213" s="300" t="s">
        <v>27</v>
      </c>
      <c r="E213" s="300">
        <v>30289473</v>
      </c>
      <c r="F213" s="300" t="str">
        <f t="shared" si="3"/>
        <v>30289473-EJECUCION</v>
      </c>
      <c r="G213" s="300" t="s">
        <v>1391</v>
      </c>
      <c r="H213" s="300">
        <v>637800</v>
      </c>
      <c r="I213" s="300">
        <v>212600</v>
      </c>
      <c r="J213" s="300" t="s">
        <v>30</v>
      </c>
      <c r="K213" s="300" t="s">
        <v>30</v>
      </c>
      <c r="L213" s="300" t="s">
        <v>78</v>
      </c>
      <c r="M213" s="300">
        <v>2017</v>
      </c>
      <c r="N213" s="300" t="s">
        <v>1141</v>
      </c>
      <c r="O213" s="300" t="s">
        <v>1392</v>
      </c>
    </row>
    <row r="214" spans="1:15">
      <c r="A214" s="300" t="s">
        <v>181</v>
      </c>
      <c r="B214" s="300" t="s">
        <v>289</v>
      </c>
      <c r="C214" s="300" t="s">
        <v>69</v>
      </c>
      <c r="D214" s="300" t="s">
        <v>27</v>
      </c>
      <c r="E214" s="300">
        <v>30422722</v>
      </c>
      <c r="F214" s="300" t="str">
        <f t="shared" si="3"/>
        <v>30422722-EJECUCION</v>
      </c>
      <c r="G214" s="300" t="s">
        <v>1262</v>
      </c>
      <c r="H214" s="300">
        <v>432960</v>
      </c>
      <c r="I214" s="300">
        <v>47272</v>
      </c>
      <c r="J214" s="300"/>
      <c r="K214" s="300"/>
      <c r="L214" s="300" t="s">
        <v>1146</v>
      </c>
      <c r="M214" s="300">
        <v>2017</v>
      </c>
      <c r="N214" s="300" t="s">
        <v>1141</v>
      </c>
      <c r="O214" s="300" t="s">
        <v>1142</v>
      </c>
    </row>
    <row r="215" spans="1:15" ht="19.5">
      <c r="A215" s="300" t="s">
        <v>181</v>
      </c>
      <c r="B215" s="300" t="s">
        <v>260</v>
      </c>
      <c r="C215" s="300" t="s">
        <v>33</v>
      </c>
      <c r="D215" s="300" t="s">
        <v>27</v>
      </c>
      <c r="E215" s="300">
        <v>30219228</v>
      </c>
      <c r="F215" s="300" t="str">
        <f t="shared" si="3"/>
        <v>30219228-EJECUCION</v>
      </c>
      <c r="G215" s="300" t="s">
        <v>694</v>
      </c>
      <c r="H215" s="300">
        <v>4429705</v>
      </c>
      <c r="I215" s="300">
        <v>1344000</v>
      </c>
      <c r="J215" s="300"/>
      <c r="K215" s="300"/>
      <c r="L215" s="300" t="s">
        <v>1146</v>
      </c>
      <c r="M215" s="300">
        <v>2017</v>
      </c>
      <c r="N215" s="300" t="s">
        <v>1141</v>
      </c>
      <c r="O215" s="300" t="s">
        <v>1142</v>
      </c>
    </row>
    <row r="216" spans="1:15">
      <c r="A216" s="300" t="s">
        <v>181</v>
      </c>
      <c r="B216" s="300" t="s">
        <v>182</v>
      </c>
      <c r="C216" s="300" t="s">
        <v>33</v>
      </c>
      <c r="D216" s="300" t="s">
        <v>27</v>
      </c>
      <c r="E216" s="300">
        <v>30034666</v>
      </c>
      <c r="F216" s="300" t="str">
        <f t="shared" si="3"/>
        <v>30034666-EJECUCION</v>
      </c>
      <c r="G216" s="300" t="s">
        <v>184</v>
      </c>
      <c r="H216" s="300">
        <v>284607</v>
      </c>
      <c r="I216" s="300">
        <v>21182</v>
      </c>
      <c r="J216" s="300" t="s">
        <v>30</v>
      </c>
      <c r="K216" s="300" t="s">
        <v>30</v>
      </c>
      <c r="L216" s="300" t="s">
        <v>78</v>
      </c>
      <c r="M216" s="300">
        <v>2017</v>
      </c>
      <c r="N216" s="300" t="s">
        <v>1141</v>
      </c>
      <c r="O216" s="300" t="s">
        <v>1142</v>
      </c>
    </row>
    <row r="217" spans="1:15" ht="19.5">
      <c r="A217" s="300" t="s">
        <v>181</v>
      </c>
      <c r="B217" s="300" t="s">
        <v>221</v>
      </c>
      <c r="C217" s="300" t="s">
        <v>38</v>
      </c>
      <c r="D217" s="300" t="s">
        <v>27</v>
      </c>
      <c r="E217" s="300">
        <v>30115349</v>
      </c>
      <c r="F217" s="300" t="str">
        <f t="shared" si="3"/>
        <v>30115349-EJECUCION</v>
      </c>
      <c r="G217" s="300" t="s">
        <v>1179</v>
      </c>
      <c r="H217" s="300">
        <v>677004</v>
      </c>
      <c r="I217" s="300">
        <v>413003</v>
      </c>
      <c r="J217" s="300" t="s">
        <v>64</v>
      </c>
      <c r="K217" s="300" t="s">
        <v>64</v>
      </c>
      <c r="L217" s="300" t="s">
        <v>78</v>
      </c>
      <c r="M217" s="300">
        <v>2017</v>
      </c>
      <c r="N217" s="300" t="s">
        <v>1141</v>
      </c>
      <c r="O217" s="300" t="s">
        <v>1180</v>
      </c>
    </row>
    <row r="218" spans="1:15" ht="19.5">
      <c r="A218" s="300" t="s">
        <v>512</v>
      </c>
      <c r="B218" s="300" t="s">
        <v>1143</v>
      </c>
      <c r="C218" s="300" t="s">
        <v>1161</v>
      </c>
      <c r="D218" s="300" t="s">
        <v>27</v>
      </c>
      <c r="E218" s="300">
        <v>30072372</v>
      </c>
      <c r="F218" s="300" t="str">
        <f t="shared" si="3"/>
        <v>30072372-EJECUCION</v>
      </c>
      <c r="G218" s="300" t="s">
        <v>1280</v>
      </c>
      <c r="H218" s="300">
        <v>4196373</v>
      </c>
      <c r="I218" s="300">
        <v>1778491</v>
      </c>
      <c r="J218" s="300" t="s">
        <v>30</v>
      </c>
      <c r="K218" s="300" t="s">
        <v>30</v>
      </c>
      <c r="L218" s="300" t="s">
        <v>78</v>
      </c>
      <c r="M218" s="300">
        <v>2017</v>
      </c>
      <c r="N218" s="300" t="s">
        <v>1141</v>
      </c>
      <c r="O218" s="300" t="s">
        <v>1190</v>
      </c>
    </row>
    <row r="219" spans="1:15" ht="19.5">
      <c r="A219" s="300" t="s">
        <v>181</v>
      </c>
      <c r="B219" s="300" t="s">
        <v>182</v>
      </c>
      <c r="C219" s="300" t="s">
        <v>1144</v>
      </c>
      <c r="D219" s="300" t="s">
        <v>27</v>
      </c>
      <c r="E219" s="300">
        <v>30472141</v>
      </c>
      <c r="F219" s="300" t="str">
        <f t="shared" si="3"/>
        <v>30472141-EJECUCION</v>
      </c>
      <c r="G219" s="300" t="s">
        <v>2966</v>
      </c>
      <c r="H219" s="300">
        <v>60332</v>
      </c>
      <c r="I219" s="300">
        <v>60332</v>
      </c>
      <c r="J219" s="300" t="s">
        <v>60</v>
      </c>
      <c r="K219" s="300" t="s">
        <v>30</v>
      </c>
      <c r="L219" s="300" t="s">
        <v>78</v>
      </c>
      <c r="M219" s="300">
        <v>2017</v>
      </c>
      <c r="N219" s="300" t="s">
        <v>1141</v>
      </c>
      <c r="O219" s="300" t="s">
        <v>1198</v>
      </c>
    </row>
    <row r="220" spans="1:15">
      <c r="A220" s="300" t="s">
        <v>362</v>
      </c>
      <c r="B220" s="300" t="s">
        <v>1296</v>
      </c>
      <c r="C220" s="300" t="s">
        <v>1149</v>
      </c>
      <c r="D220" s="300" t="s">
        <v>35</v>
      </c>
      <c r="E220" s="300">
        <v>30095333</v>
      </c>
      <c r="F220" s="300" t="str">
        <f t="shared" si="3"/>
        <v>30095333-DISEÑO</v>
      </c>
      <c r="G220" s="300" t="s">
        <v>2973</v>
      </c>
      <c r="H220" s="300">
        <v>200420</v>
      </c>
      <c r="I220" s="300">
        <v>180000</v>
      </c>
      <c r="J220" s="300"/>
      <c r="K220" s="300"/>
      <c r="L220" s="300" t="s">
        <v>1146</v>
      </c>
      <c r="M220" s="300">
        <v>2017</v>
      </c>
      <c r="N220" s="300" t="s">
        <v>1141</v>
      </c>
      <c r="O220" s="300" t="s">
        <v>1142</v>
      </c>
    </row>
    <row r="221" spans="1:15" ht="19.5">
      <c r="A221" s="300" t="s">
        <v>181</v>
      </c>
      <c r="B221" s="300" t="s">
        <v>260</v>
      </c>
      <c r="C221" s="300" t="s">
        <v>90</v>
      </c>
      <c r="D221" s="300" t="s">
        <v>492</v>
      </c>
      <c r="E221" s="300">
        <v>30071843</v>
      </c>
      <c r="F221" s="300" t="str">
        <f t="shared" si="3"/>
        <v>30071843-PREFACTIBILIDAD</v>
      </c>
      <c r="G221" s="300" t="s">
        <v>1194</v>
      </c>
      <c r="H221" s="300">
        <v>38186</v>
      </c>
      <c r="I221" s="300">
        <v>2308</v>
      </c>
      <c r="J221" s="300" t="s">
        <v>30</v>
      </c>
      <c r="K221" s="300" t="s">
        <v>30</v>
      </c>
      <c r="L221" s="300" t="s">
        <v>78</v>
      </c>
      <c r="M221" s="300">
        <v>2017</v>
      </c>
      <c r="N221" s="300" t="s">
        <v>1141</v>
      </c>
      <c r="O221" s="300" t="s">
        <v>1142</v>
      </c>
    </row>
    <row r="222" spans="1:15">
      <c r="A222" s="300" t="s">
        <v>181</v>
      </c>
      <c r="B222" s="300" t="s">
        <v>260</v>
      </c>
      <c r="C222" s="300" t="s">
        <v>1149</v>
      </c>
      <c r="D222" s="300" t="s">
        <v>27</v>
      </c>
      <c r="E222" s="300">
        <v>30085373</v>
      </c>
      <c r="F222" s="300" t="str">
        <f t="shared" si="3"/>
        <v>30085373-EJECUCION</v>
      </c>
      <c r="G222" s="300" t="s">
        <v>1195</v>
      </c>
      <c r="H222" s="300">
        <v>1545023</v>
      </c>
      <c r="I222" s="300">
        <v>954320</v>
      </c>
      <c r="J222" s="300" t="s">
        <v>30</v>
      </c>
      <c r="K222" s="300" t="s">
        <v>30</v>
      </c>
      <c r="L222" s="300" t="s">
        <v>78</v>
      </c>
      <c r="M222" s="300">
        <v>2017</v>
      </c>
      <c r="N222" s="300" t="s">
        <v>1141</v>
      </c>
      <c r="O222" s="300" t="s">
        <v>1142</v>
      </c>
    </row>
    <row r="223" spans="1:15">
      <c r="A223" s="300" t="s">
        <v>25</v>
      </c>
      <c r="B223" s="300" t="s">
        <v>1206</v>
      </c>
      <c r="C223" s="300" t="s">
        <v>1149</v>
      </c>
      <c r="D223" s="300" t="s">
        <v>27</v>
      </c>
      <c r="E223" s="300">
        <v>30102235</v>
      </c>
      <c r="F223" s="300" t="str">
        <f t="shared" si="3"/>
        <v>30102235-EJECUCION</v>
      </c>
      <c r="G223" s="300" t="s">
        <v>1320</v>
      </c>
      <c r="H223" s="300">
        <v>373536</v>
      </c>
      <c r="I223" s="300">
        <v>373536</v>
      </c>
      <c r="J223" s="300"/>
      <c r="K223" s="300"/>
      <c r="L223" s="300" t="s">
        <v>1146</v>
      </c>
      <c r="M223" s="300">
        <v>2017</v>
      </c>
      <c r="N223" s="300" t="s">
        <v>1141</v>
      </c>
      <c r="O223" s="300" t="s">
        <v>1142</v>
      </c>
    </row>
    <row r="224" spans="1:15" ht="19.5">
      <c r="A224" s="300" t="s">
        <v>181</v>
      </c>
      <c r="B224" s="300"/>
      <c r="C224" s="300" t="s">
        <v>90</v>
      </c>
      <c r="D224" s="300" t="s">
        <v>27</v>
      </c>
      <c r="E224" s="300">
        <v>30154323</v>
      </c>
      <c r="F224" s="300" t="str">
        <f t="shared" si="3"/>
        <v>30154323-EJECUCION</v>
      </c>
      <c r="G224" s="300" t="s">
        <v>1252</v>
      </c>
      <c r="H224" s="300">
        <v>1381962</v>
      </c>
      <c r="I224" s="300">
        <v>1086520</v>
      </c>
      <c r="J224" s="300" t="s">
        <v>30</v>
      </c>
      <c r="K224" s="300" t="s">
        <v>30</v>
      </c>
      <c r="L224" s="300" t="s">
        <v>78</v>
      </c>
      <c r="M224" s="300">
        <v>2017</v>
      </c>
      <c r="N224" s="300" t="s">
        <v>1141</v>
      </c>
      <c r="O224" s="300" t="s">
        <v>1221</v>
      </c>
    </row>
    <row r="225" spans="1:15" ht="19.5">
      <c r="A225" s="300" t="s">
        <v>181</v>
      </c>
      <c r="B225" s="300" t="s">
        <v>230</v>
      </c>
      <c r="C225" s="300" t="s">
        <v>1161</v>
      </c>
      <c r="D225" s="300" t="s">
        <v>27</v>
      </c>
      <c r="E225" s="300">
        <v>30428722</v>
      </c>
      <c r="F225" s="300" t="str">
        <f t="shared" si="3"/>
        <v>30428722-EJECUCION</v>
      </c>
      <c r="G225" s="300" t="s">
        <v>1204</v>
      </c>
      <c r="H225" s="300">
        <v>164417</v>
      </c>
      <c r="I225" s="300">
        <v>164417</v>
      </c>
      <c r="J225" s="300"/>
      <c r="K225" s="300"/>
      <c r="L225" s="300" t="s">
        <v>1146</v>
      </c>
      <c r="M225" s="300">
        <v>2017</v>
      </c>
      <c r="N225" s="300" t="s">
        <v>1141</v>
      </c>
      <c r="O225" s="300" t="s">
        <v>1142</v>
      </c>
    </row>
    <row r="226" spans="1:15" ht="19.5">
      <c r="A226" s="300" t="s">
        <v>181</v>
      </c>
      <c r="B226" s="300" t="s">
        <v>260</v>
      </c>
      <c r="C226" s="300" t="s">
        <v>1161</v>
      </c>
      <c r="D226" s="300" t="s">
        <v>27</v>
      </c>
      <c r="E226" s="300">
        <v>30113942</v>
      </c>
      <c r="F226" s="300" t="str">
        <f t="shared" si="3"/>
        <v>30113942-EJECUCION</v>
      </c>
      <c r="G226" s="300" t="s">
        <v>1205</v>
      </c>
      <c r="H226" s="300">
        <v>2859276</v>
      </c>
      <c r="I226" s="300">
        <v>62762</v>
      </c>
      <c r="J226" s="300" t="s">
        <v>30</v>
      </c>
      <c r="K226" s="300" t="s">
        <v>30</v>
      </c>
      <c r="L226" s="300" t="s">
        <v>78</v>
      </c>
      <c r="M226" s="300">
        <v>2017</v>
      </c>
      <c r="N226" s="300" t="s">
        <v>1141</v>
      </c>
      <c r="O226" s="300" t="s">
        <v>1142</v>
      </c>
    </row>
    <row r="227" spans="1:15" ht="19.5">
      <c r="A227" s="300" t="s">
        <v>362</v>
      </c>
      <c r="B227" s="300" t="s">
        <v>416</v>
      </c>
      <c r="C227" s="300" t="s">
        <v>69</v>
      </c>
      <c r="D227" s="300" t="s">
        <v>27</v>
      </c>
      <c r="E227" s="300">
        <v>30395727</v>
      </c>
      <c r="F227" s="300" t="str">
        <f t="shared" si="3"/>
        <v>30395727-EJECUCION</v>
      </c>
      <c r="G227" s="300" t="s">
        <v>3023</v>
      </c>
      <c r="H227" s="300">
        <v>566452</v>
      </c>
      <c r="I227" s="300">
        <v>308500</v>
      </c>
      <c r="J227" s="300" t="s">
        <v>60</v>
      </c>
      <c r="K227" s="300" t="s">
        <v>30</v>
      </c>
      <c r="L227" s="300" t="s">
        <v>78</v>
      </c>
      <c r="M227" s="300">
        <v>2017</v>
      </c>
      <c r="N227" s="300" t="s">
        <v>1141</v>
      </c>
      <c r="O227" s="300" t="s">
        <v>1157</v>
      </c>
    </row>
    <row r="228" spans="1:15" ht="19.5">
      <c r="A228" s="300"/>
      <c r="B228" s="300"/>
      <c r="C228" s="300" t="s">
        <v>313</v>
      </c>
      <c r="D228" s="300" t="s">
        <v>27</v>
      </c>
      <c r="E228" s="300">
        <v>30398277</v>
      </c>
      <c r="F228" s="300" t="str">
        <f t="shared" si="3"/>
        <v>30398277-EJECUCION</v>
      </c>
      <c r="G228" s="300" t="s">
        <v>2976</v>
      </c>
      <c r="H228" s="300">
        <v>382000</v>
      </c>
      <c r="I228" s="300">
        <v>382000</v>
      </c>
      <c r="J228" s="300"/>
      <c r="K228" s="300"/>
      <c r="L228" s="300" t="s">
        <v>1146</v>
      </c>
      <c r="M228" s="300">
        <v>2017</v>
      </c>
      <c r="N228" s="300" t="s">
        <v>1141</v>
      </c>
      <c r="O228" s="300" t="s">
        <v>1142</v>
      </c>
    </row>
    <row r="229" spans="1:15" ht="19.5">
      <c r="A229" s="300"/>
      <c r="B229" s="300"/>
      <c r="C229" s="300" t="s">
        <v>579</v>
      </c>
      <c r="D229" s="300" t="s">
        <v>27</v>
      </c>
      <c r="E229" s="300">
        <v>30378428</v>
      </c>
      <c r="F229" s="300" t="str">
        <f t="shared" si="3"/>
        <v>30378428-EJECUCION</v>
      </c>
      <c r="G229" s="300" t="s">
        <v>1196</v>
      </c>
      <c r="H229" s="300">
        <v>539266</v>
      </c>
      <c r="I229" s="300">
        <v>215705</v>
      </c>
      <c r="J229" s="300"/>
      <c r="K229" s="300"/>
      <c r="L229" s="300" t="s">
        <v>1146</v>
      </c>
      <c r="M229" s="300">
        <v>2017</v>
      </c>
      <c r="N229" s="300" t="s">
        <v>1141</v>
      </c>
      <c r="O229" s="300" t="s">
        <v>1142</v>
      </c>
    </row>
    <row r="230" spans="1:15">
      <c r="A230" s="300" t="s">
        <v>25</v>
      </c>
      <c r="B230" s="300" t="s">
        <v>145</v>
      </c>
      <c r="C230" s="300" t="s">
        <v>1149</v>
      </c>
      <c r="D230" s="300" t="s">
        <v>35</v>
      </c>
      <c r="E230" s="300">
        <v>30118491</v>
      </c>
      <c r="F230" s="300" t="str">
        <f t="shared" si="3"/>
        <v>30118491-DISEÑO</v>
      </c>
      <c r="G230" s="300" t="s">
        <v>1213</v>
      </c>
      <c r="H230" s="300">
        <v>42861</v>
      </c>
      <c r="I230" s="300">
        <v>42861</v>
      </c>
      <c r="J230" s="300"/>
      <c r="K230" s="300"/>
      <c r="L230" s="300" t="s">
        <v>1146</v>
      </c>
      <c r="M230" s="300">
        <v>2017</v>
      </c>
      <c r="N230" s="300" t="s">
        <v>1141</v>
      </c>
      <c r="O230" s="300" t="s">
        <v>1142</v>
      </c>
    </row>
    <row r="231" spans="1:15" ht="19.5">
      <c r="A231" s="300" t="s">
        <v>362</v>
      </c>
      <c r="B231" s="300" t="s">
        <v>389</v>
      </c>
      <c r="C231" s="300" t="s">
        <v>1144</v>
      </c>
      <c r="D231" s="300" t="s">
        <v>27</v>
      </c>
      <c r="E231" s="300">
        <v>30131132</v>
      </c>
      <c r="F231" s="300" t="str">
        <f t="shared" si="3"/>
        <v>30131132-EJECUCION</v>
      </c>
      <c r="G231" s="300" t="s">
        <v>1266</v>
      </c>
      <c r="H231" s="300">
        <v>53904</v>
      </c>
      <c r="I231" s="300">
        <v>53904</v>
      </c>
      <c r="J231" s="300" t="s">
        <v>30</v>
      </c>
      <c r="K231" s="300" t="s">
        <v>30</v>
      </c>
      <c r="L231" s="300" t="s">
        <v>78</v>
      </c>
      <c r="M231" s="300">
        <v>2017</v>
      </c>
      <c r="N231" s="300" t="s">
        <v>1141</v>
      </c>
      <c r="O231" s="300" t="s">
        <v>2964</v>
      </c>
    </row>
    <row r="232" spans="1:15">
      <c r="A232" s="300" t="s">
        <v>362</v>
      </c>
      <c r="B232" s="300" t="s">
        <v>363</v>
      </c>
      <c r="C232" s="300" t="s">
        <v>1161</v>
      </c>
      <c r="D232" s="300" t="s">
        <v>27</v>
      </c>
      <c r="E232" s="300">
        <v>30092606</v>
      </c>
      <c r="F232" s="300" t="str">
        <f t="shared" si="3"/>
        <v>30092606-EJECUCION</v>
      </c>
      <c r="G232" s="300" t="s">
        <v>1216</v>
      </c>
      <c r="H232" s="300">
        <v>1132852</v>
      </c>
      <c r="I232" s="300">
        <v>203562</v>
      </c>
      <c r="J232" s="300" t="s">
        <v>30</v>
      </c>
      <c r="K232" s="300" t="s">
        <v>30</v>
      </c>
      <c r="L232" s="300" t="s">
        <v>78</v>
      </c>
      <c r="M232" s="300">
        <v>2017</v>
      </c>
      <c r="N232" s="300" t="s">
        <v>1141</v>
      </c>
      <c r="O232" s="300" t="s">
        <v>3198</v>
      </c>
    </row>
    <row r="233" spans="1:15">
      <c r="A233" s="300"/>
      <c r="B233" s="300"/>
      <c r="C233" s="300" t="s">
        <v>90</v>
      </c>
      <c r="D233" s="300" t="s">
        <v>27</v>
      </c>
      <c r="E233" s="300">
        <v>30469138</v>
      </c>
      <c r="F233" s="300" t="str">
        <f t="shared" si="3"/>
        <v>30469138-EJECUCION</v>
      </c>
      <c r="G233" s="300" t="s">
        <v>1186</v>
      </c>
      <c r="H233" s="300">
        <v>99796</v>
      </c>
      <c r="I233" s="300">
        <v>99796</v>
      </c>
      <c r="J233" s="300"/>
      <c r="K233" s="300"/>
      <c r="L233" s="300" t="s">
        <v>1146</v>
      </c>
      <c r="M233" s="300">
        <v>2017</v>
      </c>
      <c r="N233" s="300" t="s">
        <v>1141</v>
      </c>
      <c r="O233" s="300" t="s">
        <v>1142</v>
      </c>
    </row>
    <row r="234" spans="1:15">
      <c r="A234" s="300" t="s">
        <v>362</v>
      </c>
      <c r="B234" s="300" t="s">
        <v>416</v>
      </c>
      <c r="C234" s="300" t="s">
        <v>1149</v>
      </c>
      <c r="D234" s="300" t="s">
        <v>27</v>
      </c>
      <c r="E234" s="300">
        <v>30134014</v>
      </c>
      <c r="F234" s="300" t="str">
        <f t="shared" si="3"/>
        <v>30134014-EJECUCION</v>
      </c>
      <c r="G234" s="300" t="s">
        <v>1200</v>
      </c>
      <c r="H234" s="300">
        <v>370366</v>
      </c>
      <c r="I234" s="300">
        <v>160003</v>
      </c>
      <c r="J234" s="300" t="s">
        <v>60</v>
      </c>
      <c r="K234" s="300" t="s">
        <v>30</v>
      </c>
      <c r="L234" s="300" t="s">
        <v>78</v>
      </c>
      <c r="M234" s="300">
        <v>2017</v>
      </c>
      <c r="N234" s="300" t="s">
        <v>1141</v>
      </c>
      <c r="O234" s="300" t="s">
        <v>1201</v>
      </c>
    </row>
    <row r="235" spans="1:15" ht="19.5">
      <c r="A235" s="300"/>
      <c r="B235" s="300"/>
      <c r="C235" s="300" t="s">
        <v>579</v>
      </c>
      <c r="D235" s="300" t="s">
        <v>27</v>
      </c>
      <c r="E235" s="300">
        <v>30481688</v>
      </c>
      <c r="F235" s="300" t="str">
        <f t="shared" si="3"/>
        <v>30481688-EJECUCION</v>
      </c>
      <c r="G235" s="300" t="s">
        <v>3026</v>
      </c>
      <c r="H235" s="300">
        <v>500000</v>
      </c>
      <c r="I235" s="300">
        <v>96000</v>
      </c>
      <c r="J235" s="300"/>
      <c r="K235" s="300"/>
      <c r="L235" s="300" t="s">
        <v>1146</v>
      </c>
      <c r="M235" s="300">
        <v>2017</v>
      </c>
      <c r="N235" s="300" t="s">
        <v>1141</v>
      </c>
      <c r="O235" s="300" t="s">
        <v>1142</v>
      </c>
    </row>
    <row r="236" spans="1:15" ht="19.5">
      <c r="A236" s="300" t="s">
        <v>25</v>
      </c>
      <c r="B236" s="300" t="s">
        <v>128</v>
      </c>
      <c r="C236" s="300" t="s">
        <v>1161</v>
      </c>
      <c r="D236" s="300" t="s">
        <v>27</v>
      </c>
      <c r="E236" s="300">
        <v>30110580</v>
      </c>
      <c r="F236" s="300" t="str">
        <f t="shared" si="3"/>
        <v>30110580-EJECUCION</v>
      </c>
      <c r="G236" s="300" t="s">
        <v>1219</v>
      </c>
      <c r="H236" s="300">
        <v>2814779</v>
      </c>
      <c r="I236" s="300">
        <v>2763050</v>
      </c>
      <c r="J236" s="300" t="s">
        <v>30</v>
      </c>
      <c r="K236" s="300" t="s">
        <v>30</v>
      </c>
      <c r="L236" s="300" t="s">
        <v>78</v>
      </c>
      <c r="M236" s="300">
        <v>2017</v>
      </c>
      <c r="N236" s="300" t="s">
        <v>1141</v>
      </c>
      <c r="O236" s="300" t="s">
        <v>1142</v>
      </c>
    </row>
    <row r="237" spans="1:15" ht="19.5">
      <c r="A237" s="300" t="s">
        <v>25</v>
      </c>
      <c r="B237" s="300"/>
      <c r="C237" s="300" t="s">
        <v>41</v>
      </c>
      <c r="D237" s="300" t="s">
        <v>27</v>
      </c>
      <c r="E237" s="300">
        <v>30087497</v>
      </c>
      <c r="F237" s="300" t="str">
        <f t="shared" si="3"/>
        <v>30087497-EJECUCION</v>
      </c>
      <c r="G237" s="300" t="s">
        <v>1220</v>
      </c>
      <c r="H237" s="300">
        <v>5473500</v>
      </c>
      <c r="I237" s="300">
        <v>1790263</v>
      </c>
      <c r="J237" s="300" t="s">
        <v>30</v>
      </c>
      <c r="K237" s="300" t="s">
        <v>30</v>
      </c>
      <c r="L237" s="300" t="s">
        <v>78</v>
      </c>
      <c r="M237" s="300">
        <v>2017</v>
      </c>
      <c r="N237" s="300" t="s">
        <v>1141</v>
      </c>
      <c r="O237" s="300" t="s">
        <v>1221</v>
      </c>
    </row>
    <row r="238" spans="1:15">
      <c r="A238" s="300" t="s">
        <v>25</v>
      </c>
      <c r="B238" s="300" t="s">
        <v>25</v>
      </c>
      <c r="C238" s="300" t="s">
        <v>90</v>
      </c>
      <c r="D238" s="300" t="s">
        <v>27</v>
      </c>
      <c r="E238" s="300">
        <v>30134809</v>
      </c>
      <c r="F238" s="300" t="str">
        <f t="shared" si="3"/>
        <v>30134809-EJECUCION</v>
      </c>
      <c r="G238" s="300" t="s">
        <v>1222</v>
      </c>
      <c r="H238" s="300">
        <v>630009</v>
      </c>
      <c r="I238" s="300">
        <v>69980</v>
      </c>
      <c r="J238" s="300"/>
      <c r="K238" s="300"/>
      <c r="L238" s="300" t="s">
        <v>1146</v>
      </c>
      <c r="M238" s="300">
        <v>2017</v>
      </c>
      <c r="N238" s="300" t="s">
        <v>1141</v>
      </c>
      <c r="O238" s="300" t="s">
        <v>1142</v>
      </c>
    </row>
    <row r="239" spans="1:15" ht="19.5">
      <c r="A239" s="300" t="s">
        <v>181</v>
      </c>
      <c r="B239" s="300" t="s">
        <v>248</v>
      </c>
      <c r="C239" s="300" t="s">
        <v>69</v>
      </c>
      <c r="D239" s="300" t="s">
        <v>27</v>
      </c>
      <c r="E239" s="300">
        <v>30212322</v>
      </c>
      <c r="F239" s="300" t="str">
        <f t="shared" si="3"/>
        <v>30212322-EJECUCION</v>
      </c>
      <c r="G239" s="300" t="s">
        <v>1223</v>
      </c>
      <c r="H239" s="300">
        <v>436668</v>
      </c>
      <c r="I239" s="300">
        <v>43498</v>
      </c>
      <c r="J239" s="300" t="s">
        <v>30</v>
      </c>
      <c r="K239" s="300" t="s">
        <v>30</v>
      </c>
      <c r="L239" s="300" t="s">
        <v>78</v>
      </c>
      <c r="M239" s="300">
        <v>2017</v>
      </c>
      <c r="N239" s="300" t="s">
        <v>1141</v>
      </c>
      <c r="O239" s="300" t="s">
        <v>1142</v>
      </c>
    </row>
    <row r="240" spans="1:15" ht="19.5">
      <c r="A240" s="300" t="s">
        <v>181</v>
      </c>
      <c r="B240" s="300" t="s">
        <v>260</v>
      </c>
      <c r="C240" s="300" t="s">
        <v>69</v>
      </c>
      <c r="D240" s="300" t="s">
        <v>27</v>
      </c>
      <c r="E240" s="300">
        <v>30465244</v>
      </c>
      <c r="F240" s="300" t="str">
        <f t="shared" si="3"/>
        <v>30465244-EJECUCION</v>
      </c>
      <c r="G240" s="300" t="s">
        <v>1433</v>
      </c>
      <c r="H240" s="300">
        <v>362925</v>
      </c>
      <c r="I240" s="300">
        <v>310363</v>
      </c>
      <c r="J240" s="300" t="s">
        <v>60</v>
      </c>
      <c r="K240" s="300" t="s">
        <v>30</v>
      </c>
      <c r="L240" s="300" t="s">
        <v>78</v>
      </c>
      <c r="M240" s="300">
        <v>2017</v>
      </c>
      <c r="N240" s="300" t="s">
        <v>1141</v>
      </c>
      <c r="O240" s="300" t="s">
        <v>1434</v>
      </c>
    </row>
    <row r="241" spans="1:15" ht="19.5">
      <c r="A241" s="300" t="s">
        <v>25</v>
      </c>
      <c r="B241" s="300" t="s">
        <v>25</v>
      </c>
      <c r="C241" s="300" t="s">
        <v>90</v>
      </c>
      <c r="D241" s="300" t="s">
        <v>27</v>
      </c>
      <c r="E241" s="300">
        <v>30259772</v>
      </c>
      <c r="F241" s="300" t="str">
        <f t="shared" si="3"/>
        <v>30259772-EJECUCION</v>
      </c>
      <c r="G241" s="300" t="s">
        <v>1225</v>
      </c>
      <c r="H241" s="300">
        <v>108282</v>
      </c>
      <c r="I241" s="300">
        <v>97563</v>
      </c>
      <c r="J241" s="300" t="s">
        <v>30</v>
      </c>
      <c r="K241" s="300" t="s">
        <v>30</v>
      </c>
      <c r="L241" s="300" t="s">
        <v>78</v>
      </c>
      <c r="M241" s="300">
        <v>2017</v>
      </c>
      <c r="N241" s="300" t="s">
        <v>1141</v>
      </c>
      <c r="O241" s="300" t="s">
        <v>3018</v>
      </c>
    </row>
    <row r="242" spans="1:15" ht="19.5">
      <c r="A242" s="300" t="s">
        <v>25</v>
      </c>
      <c r="B242" s="300" t="s">
        <v>25</v>
      </c>
      <c r="C242" s="300" t="s">
        <v>90</v>
      </c>
      <c r="D242" s="300" t="s">
        <v>27</v>
      </c>
      <c r="E242" s="300">
        <v>30087456</v>
      </c>
      <c r="F242" s="300" t="str">
        <f t="shared" si="3"/>
        <v>30087456-EJECUCION</v>
      </c>
      <c r="G242" s="300" t="s">
        <v>1341</v>
      </c>
      <c r="H242" s="300">
        <v>635599</v>
      </c>
      <c r="I242" s="300">
        <v>179175</v>
      </c>
      <c r="J242" s="300"/>
      <c r="K242" s="300"/>
      <c r="L242" s="300" t="s">
        <v>1146</v>
      </c>
      <c r="M242" s="300">
        <v>2017</v>
      </c>
      <c r="N242" s="300" t="s">
        <v>1141</v>
      </c>
      <c r="O242" s="300" t="s">
        <v>1142</v>
      </c>
    </row>
    <row r="243" spans="1:15" ht="19.5">
      <c r="A243" s="300" t="s">
        <v>181</v>
      </c>
      <c r="B243" s="300" t="s">
        <v>182</v>
      </c>
      <c r="C243" s="300" t="s">
        <v>1161</v>
      </c>
      <c r="D243" s="300" t="s">
        <v>27</v>
      </c>
      <c r="E243" s="300">
        <v>30479863</v>
      </c>
      <c r="F243" s="300" t="str">
        <f t="shared" si="3"/>
        <v>30479863-EJECUCION</v>
      </c>
      <c r="G243" s="300" t="s">
        <v>1217</v>
      </c>
      <c r="H243" s="300">
        <v>24197</v>
      </c>
      <c r="I243" s="300">
        <v>24197</v>
      </c>
      <c r="J243" s="300"/>
      <c r="K243" s="300"/>
      <c r="L243" s="300" t="s">
        <v>1146</v>
      </c>
      <c r="M243" s="300">
        <v>2017</v>
      </c>
      <c r="N243" s="300" t="s">
        <v>1141</v>
      </c>
      <c r="O243" s="300" t="s">
        <v>1142</v>
      </c>
    </row>
    <row r="244" spans="1:15">
      <c r="A244" s="300" t="s">
        <v>181</v>
      </c>
      <c r="B244" s="300" t="s">
        <v>182</v>
      </c>
      <c r="C244" s="300" t="s">
        <v>1161</v>
      </c>
      <c r="D244" s="300" t="s">
        <v>27</v>
      </c>
      <c r="E244" s="300">
        <v>30063478</v>
      </c>
      <c r="F244" s="300" t="str">
        <f t="shared" si="3"/>
        <v>30063478-EJECUCION</v>
      </c>
      <c r="G244" s="300" t="s">
        <v>1264</v>
      </c>
      <c r="H244" s="300">
        <v>2437316</v>
      </c>
      <c r="I244" s="300">
        <v>71154</v>
      </c>
      <c r="J244" s="300" t="s">
        <v>30</v>
      </c>
      <c r="K244" s="300" t="s">
        <v>30</v>
      </c>
      <c r="L244" s="300" t="s">
        <v>78</v>
      </c>
      <c r="M244" s="300">
        <v>2017</v>
      </c>
      <c r="N244" s="300" t="s">
        <v>1141</v>
      </c>
      <c r="O244" s="300" t="s">
        <v>1142</v>
      </c>
    </row>
    <row r="245" spans="1:15" ht="19.5">
      <c r="A245" s="300" t="s">
        <v>512</v>
      </c>
      <c r="B245" s="300" t="s">
        <v>1160</v>
      </c>
      <c r="C245" s="300" t="s">
        <v>33</v>
      </c>
      <c r="D245" s="300" t="s">
        <v>27</v>
      </c>
      <c r="E245" s="300">
        <v>30455973</v>
      </c>
      <c r="F245" s="300" t="str">
        <f t="shared" si="3"/>
        <v>30455973-EJECUCION</v>
      </c>
      <c r="G245" s="300" t="s">
        <v>1265</v>
      </c>
      <c r="H245" s="300">
        <v>95090</v>
      </c>
      <c r="I245" s="300">
        <v>30002</v>
      </c>
      <c r="J245" s="300"/>
      <c r="K245" s="300"/>
      <c r="L245" s="300" t="s">
        <v>1146</v>
      </c>
      <c r="M245" s="300">
        <v>2017</v>
      </c>
      <c r="N245" s="300" t="s">
        <v>1141</v>
      </c>
      <c r="O245" s="300" t="s">
        <v>1142</v>
      </c>
    </row>
    <row r="246" spans="1:15" ht="19.5">
      <c r="A246" s="300" t="s">
        <v>181</v>
      </c>
      <c r="B246" s="300" t="s">
        <v>182</v>
      </c>
      <c r="C246" s="300" t="s">
        <v>1161</v>
      </c>
      <c r="D246" s="300" t="s">
        <v>27</v>
      </c>
      <c r="E246" s="300">
        <v>30395577</v>
      </c>
      <c r="F246" s="300" t="str">
        <f t="shared" si="3"/>
        <v>30395577-EJECUCION</v>
      </c>
      <c r="G246" s="300" t="s">
        <v>1197</v>
      </c>
      <c r="H246" s="300">
        <v>1815072</v>
      </c>
      <c r="I246" s="300">
        <v>1815072</v>
      </c>
      <c r="J246" s="300" t="s">
        <v>64</v>
      </c>
      <c r="K246" s="300" t="s">
        <v>64</v>
      </c>
      <c r="L246" s="300" t="s">
        <v>78</v>
      </c>
      <c r="M246" s="300">
        <v>2017</v>
      </c>
      <c r="N246" s="300" t="s">
        <v>1141</v>
      </c>
      <c r="O246" s="300" t="s">
        <v>1198</v>
      </c>
    </row>
    <row r="247" spans="1:15" ht="19.5">
      <c r="A247" s="300" t="s">
        <v>25</v>
      </c>
      <c r="B247" s="300"/>
      <c r="C247" s="300" t="s">
        <v>90</v>
      </c>
      <c r="D247" s="300" t="s">
        <v>1439</v>
      </c>
      <c r="E247" s="300">
        <v>30409780</v>
      </c>
      <c r="F247" s="300" t="str">
        <f t="shared" si="3"/>
        <v>30409780-FACTIBILIDAD</v>
      </c>
      <c r="G247" s="300" t="s">
        <v>1750</v>
      </c>
      <c r="H247" s="300">
        <v>457163</v>
      </c>
      <c r="I247" s="300">
        <v>320014</v>
      </c>
      <c r="J247" s="300" t="s">
        <v>30</v>
      </c>
      <c r="K247" s="300" t="s">
        <v>30</v>
      </c>
      <c r="L247" s="300" t="s">
        <v>78</v>
      </c>
      <c r="M247" s="300">
        <v>2017</v>
      </c>
      <c r="N247" s="300" t="s">
        <v>1141</v>
      </c>
      <c r="O247" s="300" t="s">
        <v>2970</v>
      </c>
    </row>
    <row r="248" spans="1:15" ht="19.5">
      <c r="A248" s="300" t="s">
        <v>25</v>
      </c>
      <c r="B248" s="300" t="s">
        <v>70</v>
      </c>
      <c r="C248" s="300" t="s">
        <v>1144</v>
      </c>
      <c r="D248" s="300" t="s">
        <v>27</v>
      </c>
      <c r="E248" s="300">
        <v>30285474</v>
      </c>
      <c r="F248" s="300" t="str">
        <f t="shared" si="3"/>
        <v>30285474-EJECUCION</v>
      </c>
      <c r="G248" s="300" t="s">
        <v>2968</v>
      </c>
      <c r="H248" s="300">
        <v>191232</v>
      </c>
      <c r="I248" s="300">
        <v>191232</v>
      </c>
      <c r="J248" s="300" t="s">
        <v>30</v>
      </c>
      <c r="K248" s="300" t="s">
        <v>30</v>
      </c>
      <c r="L248" s="300" t="s">
        <v>78</v>
      </c>
      <c r="M248" s="300">
        <v>2017</v>
      </c>
      <c r="N248" s="300" t="s">
        <v>1141</v>
      </c>
      <c r="O248" s="300" t="s">
        <v>2969</v>
      </c>
    </row>
    <row r="249" spans="1:15">
      <c r="A249" s="300" t="s">
        <v>181</v>
      </c>
      <c r="B249" s="300" t="s">
        <v>181</v>
      </c>
      <c r="C249" s="300" t="s">
        <v>90</v>
      </c>
      <c r="D249" s="300" t="s">
        <v>27</v>
      </c>
      <c r="E249" s="300">
        <v>30076574</v>
      </c>
      <c r="F249" s="300" t="str">
        <f t="shared" si="3"/>
        <v>30076574-EJECUCION</v>
      </c>
      <c r="G249" s="300" t="s">
        <v>286</v>
      </c>
      <c r="H249" s="300">
        <v>2806948</v>
      </c>
      <c r="I249" s="300">
        <v>430791</v>
      </c>
      <c r="J249" s="300"/>
      <c r="K249" s="300"/>
      <c r="L249" s="300" t="s">
        <v>1146</v>
      </c>
      <c r="M249" s="300">
        <v>2017</v>
      </c>
      <c r="N249" s="300" t="s">
        <v>1141</v>
      </c>
      <c r="O249" s="300" t="s">
        <v>1142</v>
      </c>
    </row>
    <row r="250" spans="1:15" ht="19.5">
      <c r="A250" s="300" t="s">
        <v>181</v>
      </c>
      <c r="B250" s="300" t="s">
        <v>182</v>
      </c>
      <c r="C250" s="300" t="s">
        <v>69</v>
      </c>
      <c r="D250" s="300" t="s">
        <v>27</v>
      </c>
      <c r="E250" s="300">
        <v>30429872</v>
      </c>
      <c r="F250" s="300" t="str">
        <f t="shared" si="3"/>
        <v>30429872-EJECUCION</v>
      </c>
      <c r="G250" s="300" t="s">
        <v>1247</v>
      </c>
      <c r="H250" s="300">
        <v>434349</v>
      </c>
      <c r="I250" s="300">
        <v>434349</v>
      </c>
      <c r="J250" s="300" t="s">
        <v>30</v>
      </c>
      <c r="K250" s="300" t="s">
        <v>30</v>
      </c>
      <c r="L250" s="300" t="s">
        <v>78</v>
      </c>
      <c r="M250" s="300">
        <v>2017</v>
      </c>
      <c r="N250" s="300" t="s">
        <v>1141</v>
      </c>
      <c r="O250" s="300" t="s">
        <v>1248</v>
      </c>
    </row>
    <row r="251" spans="1:15" ht="19.5">
      <c r="A251" s="300" t="s">
        <v>181</v>
      </c>
      <c r="B251" s="300" t="s">
        <v>230</v>
      </c>
      <c r="C251" s="300" t="s">
        <v>69</v>
      </c>
      <c r="D251" s="300" t="s">
        <v>35</v>
      </c>
      <c r="E251" s="300">
        <v>30131517</v>
      </c>
      <c r="F251" s="300" t="str">
        <f t="shared" si="3"/>
        <v>30131517-DISEÑO</v>
      </c>
      <c r="G251" s="300" t="s">
        <v>1235</v>
      </c>
      <c r="H251" s="300">
        <v>28189</v>
      </c>
      <c r="I251" s="300">
        <v>28189</v>
      </c>
      <c r="J251" s="300" t="s">
        <v>30</v>
      </c>
      <c r="K251" s="300" t="s">
        <v>30</v>
      </c>
      <c r="L251" s="300" t="s">
        <v>78</v>
      </c>
      <c r="M251" s="300">
        <v>2017</v>
      </c>
      <c r="N251" s="300" t="s">
        <v>1141</v>
      </c>
      <c r="O251" s="300" t="s">
        <v>1142</v>
      </c>
    </row>
    <row r="252" spans="1:15" ht="19.5">
      <c r="A252" s="300" t="s">
        <v>181</v>
      </c>
      <c r="B252" s="300" t="s">
        <v>182</v>
      </c>
      <c r="C252" s="300" t="s">
        <v>33</v>
      </c>
      <c r="D252" s="300" t="s">
        <v>27</v>
      </c>
      <c r="E252" s="300">
        <v>30128140</v>
      </c>
      <c r="F252" s="300" t="str">
        <f t="shared" si="3"/>
        <v>30128140-EJECUCION</v>
      </c>
      <c r="G252" s="300" t="s">
        <v>1249</v>
      </c>
      <c r="H252" s="300">
        <v>1877875</v>
      </c>
      <c r="I252" s="300">
        <v>1877875</v>
      </c>
      <c r="J252" s="300"/>
      <c r="K252" s="300"/>
      <c r="L252" s="300" t="s">
        <v>1146</v>
      </c>
      <c r="M252" s="300">
        <v>2017</v>
      </c>
      <c r="N252" s="300" t="s">
        <v>1141</v>
      </c>
      <c r="O252" s="300" t="s">
        <v>1142</v>
      </c>
    </row>
    <row r="253" spans="1:15">
      <c r="A253" s="300" t="s">
        <v>512</v>
      </c>
      <c r="B253" s="300"/>
      <c r="C253" s="300" t="s">
        <v>38</v>
      </c>
      <c r="D253" s="300" t="s">
        <v>27</v>
      </c>
      <c r="E253" s="300">
        <v>30350774</v>
      </c>
      <c r="F253" s="300" t="str">
        <f t="shared" si="3"/>
        <v>30350774-EJECUCION</v>
      </c>
      <c r="G253" s="300" t="s">
        <v>1250</v>
      </c>
      <c r="H253" s="300">
        <v>2654341</v>
      </c>
      <c r="I253" s="300">
        <v>438536</v>
      </c>
      <c r="J253" s="300" t="s">
        <v>30</v>
      </c>
      <c r="K253" s="300" t="s">
        <v>30</v>
      </c>
      <c r="L253" s="300" t="s">
        <v>78</v>
      </c>
      <c r="M253" s="300">
        <v>2017</v>
      </c>
      <c r="N253" s="300" t="s">
        <v>1141</v>
      </c>
      <c r="O253" s="300" t="s">
        <v>1142</v>
      </c>
    </row>
    <row r="254" spans="1:15" ht="19.5">
      <c r="A254" s="300" t="s">
        <v>512</v>
      </c>
      <c r="B254" s="300" t="s">
        <v>1160</v>
      </c>
      <c r="C254" s="300" t="s">
        <v>33</v>
      </c>
      <c r="D254" s="300" t="s">
        <v>27</v>
      </c>
      <c r="E254" s="300">
        <v>30311772</v>
      </c>
      <c r="F254" s="300" t="str">
        <f t="shared" si="3"/>
        <v>30311772-EJECUCION</v>
      </c>
      <c r="G254" s="300" t="s">
        <v>547</v>
      </c>
      <c r="H254" s="300">
        <v>3918040</v>
      </c>
      <c r="I254" s="300">
        <v>564806</v>
      </c>
      <c r="J254" s="300"/>
      <c r="K254" s="300"/>
      <c r="L254" s="300" t="s">
        <v>1146</v>
      </c>
      <c r="M254" s="300">
        <v>2017</v>
      </c>
      <c r="N254" s="300" t="s">
        <v>1141</v>
      </c>
      <c r="O254" s="300" t="s">
        <v>1142</v>
      </c>
    </row>
    <row r="255" spans="1:15" ht="19.5">
      <c r="A255" s="300" t="s">
        <v>181</v>
      </c>
      <c r="B255" s="300" t="s">
        <v>182</v>
      </c>
      <c r="C255" s="300" t="s">
        <v>69</v>
      </c>
      <c r="D255" s="300" t="s">
        <v>27</v>
      </c>
      <c r="E255" s="300">
        <v>30461279</v>
      </c>
      <c r="F255" s="300" t="str">
        <f t="shared" si="3"/>
        <v>30461279-EJECUCION</v>
      </c>
      <c r="G255" s="300" t="s">
        <v>3199</v>
      </c>
      <c r="H255" s="300">
        <v>433983</v>
      </c>
      <c r="I255" s="300">
        <v>81802</v>
      </c>
      <c r="J255" s="300"/>
      <c r="K255" s="300"/>
      <c r="L255" s="300" t="s">
        <v>1146</v>
      </c>
      <c r="M255" s="300">
        <v>2017</v>
      </c>
      <c r="N255" s="300" t="s">
        <v>1141</v>
      </c>
      <c r="O255" s="300" t="s">
        <v>1142</v>
      </c>
    </row>
    <row r="256" spans="1:15" ht="19.5">
      <c r="A256" s="300" t="s">
        <v>512</v>
      </c>
      <c r="B256" s="300" t="s">
        <v>1170</v>
      </c>
      <c r="C256" s="300" t="s">
        <v>90</v>
      </c>
      <c r="D256" s="300" t="s">
        <v>27</v>
      </c>
      <c r="E256" s="300">
        <v>30136060</v>
      </c>
      <c r="F256" s="300" t="str">
        <f t="shared" si="3"/>
        <v>30136060-EJECUCION</v>
      </c>
      <c r="G256" s="300" t="s">
        <v>1253</v>
      </c>
      <c r="H256" s="300">
        <v>1597786</v>
      </c>
      <c r="I256" s="300">
        <v>1243839</v>
      </c>
      <c r="J256" s="300" t="s">
        <v>30</v>
      </c>
      <c r="K256" s="300" t="s">
        <v>74</v>
      </c>
      <c r="L256" s="300" t="s">
        <v>78</v>
      </c>
      <c r="M256" s="300">
        <v>2017</v>
      </c>
      <c r="N256" s="300" t="s">
        <v>1141</v>
      </c>
      <c r="O256" s="300" t="s">
        <v>1142</v>
      </c>
    </row>
    <row r="257" spans="1:15" ht="19.5">
      <c r="A257" s="300" t="s">
        <v>362</v>
      </c>
      <c r="B257" s="300" t="s">
        <v>1210</v>
      </c>
      <c r="C257" s="300" t="s">
        <v>90</v>
      </c>
      <c r="D257" s="300" t="s">
        <v>35</v>
      </c>
      <c r="E257" s="300">
        <v>30395772</v>
      </c>
      <c r="F257" s="300" t="str">
        <f t="shared" si="3"/>
        <v>30395772-DISEÑO</v>
      </c>
      <c r="G257" s="300" t="s">
        <v>1236</v>
      </c>
      <c r="H257" s="300">
        <v>78786</v>
      </c>
      <c r="I257" s="300">
        <v>78786</v>
      </c>
      <c r="J257" s="300"/>
      <c r="K257" s="300"/>
      <c r="L257" s="300" t="s">
        <v>1146</v>
      </c>
      <c r="M257" s="300">
        <v>2017</v>
      </c>
      <c r="N257" s="300" t="s">
        <v>1141</v>
      </c>
      <c r="O257" s="300" t="s">
        <v>1142</v>
      </c>
    </row>
    <row r="258" spans="1:15">
      <c r="A258" s="300" t="s">
        <v>362</v>
      </c>
      <c r="B258" s="300" t="s">
        <v>451</v>
      </c>
      <c r="C258" s="300" t="s">
        <v>1161</v>
      </c>
      <c r="D258" s="300" t="s">
        <v>27</v>
      </c>
      <c r="E258" s="300">
        <v>30135630</v>
      </c>
      <c r="F258" s="300" t="str">
        <f t="shared" si="3"/>
        <v>30135630-EJECUCION</v>
      </c>
      <c r="G258" s="300" t="s">
        <v>2971</v>
      </c>
      <c r="H258" s="300">
        <v>1143507</v>
      </c>
      <c r="I258" s="300">
        <v>506922</v>
      </c>
      <c r="J258" s="300" t="s">
        <v>60</v>
      </c>
      <c r="K258" s="300" t="s">
        <v>60</v>
      </c>
      <c r="L258" s="300" t="s">
        <v>78</v>
      </c>
      <c r="M258" s="300">
        <v>2017</v>
      </c>
      <c r="N258" s="300" t="s">
        <v>1141</v>
      </c>
      <c r="O258" s="300" t="s">
        <v>1157</v>
      </c>
    </row>
    <row r="259" spans="1:15" ht="19.5">
      <c r="A259" s="300" t="s">
        <v>362</v>
      </c>
      <c r="B259" s="300" t="s">
        <v>363</v>
      </c>
      <c r="C259" s="300" t="s">
        <v>69</v>
      </c>
      <c r="D259" s="300" t="s">
        <v>27</v>
      </c>
      <c r="E259" s="300">
        <v>30121787</v>
      </c>
      <c r="F259" s="300" t="str">
        <f t="shared" ref="F259:F322" si="4">CONCATENATE(E259,"-",D259)</f>
        <v>30121787-EJECUCION</v>
      </c>
      <c r="G259" s="300" t="s">
        <v>1254</v>
      </c>
      <c r="H259" s="300">
        <v>744425</v>
      </c>
      <c r="I259" s="300">
        <v>466420</v>
      </c>
      <c r="J259" s="300" t="s">
        <v>30</v>
      </c>
      <c r="K259" s="300" t="s">
        <v>30</v>
      </c>
      <c r="L259" s="300" t="s">
        <v>78</v>
      </c>
      <c r="M259" s="300">
        <v>2017</v>
      </c>
      <c r="N259" s="300" t="s">
        <v>1141</v>
      </c>
      <c r="O259" s="300" t="s">
        <v>1255</v>
      </c>
    </row>
    <row r="260" spans="1:15">
      <c r="A260" s="300" t="s">
        <v>362</v>
      </c>
      <c r="B260" s="300" t="s">
        <v>375</v>
      </c>
      <c r="C260" s="300" t="s">
        <v>90</v>
      </c>
      <c r="D260" s="300" t="s">
        <v>27</v>
      </c>
      <c r="E260" s="300">
        <v>30103434</v>
      </c>
      <c r="F260" s="300" t="str">
        <f t="shared" si="4"/>
        <v>30103434-EJECUCION</v>
      </c>
      <c r="G260" s="300" t="s">
        <v>1376</v>
      </c>
      <c r="H260" s="300">
        <v>357112</v>
      </c>
      <c r="I260" s="300">
        <v>259827</v>
      </c>
      <c r="J260" s="300" t="s">
        <v>30</v>
      </c>
      <c r="K260" s="300" t="s">
        <v>30</v>
      </c>
      <c r="L260" s="300" t="s">
        <v>78</v>
      </c>
      <c r="M260" s="300">
        <v>2017</v>
      </c>
      <c r="N260" s="300" t="s">
        <v>1141</v>
      </c>
      <c r="O260" s="300" t="s">
        <v>1212</v>
      </c>
    </row>
    <row r="261" spans="1:15" ht="19.5">
      <c r="A261" s="300" t="s">
        <v>512</v>
      </c>
      <c r="B261" s="300" t="s">
        <v>1160</v>
      </c>
      <c r="C261" s="300" t="s">
        <v>33</v>
      </c>
      <c r="D261" s="300" t="s">
        <v>27</v>
      </c>
      <c r="E261" s="300">
        <v>30459944</v>
      </c>
      <c r="F261" s="300" t="str">
        <f t="shared" si="4"/>
        <v>30459944-EJECUCION</v>
      </c>
      <c r="G261" s="300" t="s">
        <v>1257</v>
      </c>
      <c r="H261" s="300">
        <v>52432</v>
      </c>
      <c r="I261" s="300">
        <v>52432</v>
      </c>
      <c r="J261" s="300"/>
      <c r="K261" s="300"/>
      <c r="L261" s="300" t="s">
        <v>1146</v>
      </c>
      <c r="M261" s="300">
        <v>2017</v>
      </c>
      <c r="N261" s="300" t="s">
        <v>1141</v>
      </c>
      <c r="O261" s="300" t="s">
        <v>1142</v>
      </c>
    </row>
    <row r="262" spans="1:15" ht="19.5">
      <c r="A262" s="300" t="s">
        <v>181</v>
      </c>
      <c r="B262" s="300" t="s">
        <v>324</v>
      </c>
      <c r="C262" s="300" t="s">
        <v>90</v>
      </c>
      <c r="D262" s="300" t="s">
        <v>27</v>
      </c>
      <c r="E262" s="300">
        <v>30361577</v>
      </c>
      <c r="F262" s="300" t="str">
        <f t="shared" si="4"/>
        <v>30361577-EJECUCION</v>
      </c>
      <c r="G262" s="300" t="s">
        <v>1258</v>
      </c>
      <c r="H262" s="300">
        <v>262620</v>
      </c>
      <c r="I262" s="300">
        <v>262620</v>
      </c>
      <c r="J262" s="300"/>
      <c r="K262" s="300"/>
      <c r="L262" s="300" t="s">
        <v>1146</v>
      </c>
      <c r="M262" s="300">
        <v>2017</v>
      </c>
      <c r="N262" s="300" t="s">
        <v>1141</v>
      </c>
      <c r="O262" s="300" t="s">
        <v>1142</v>
      </c>
    </row>
    <row r="263" spans="1:15" ht="19.5">
      <c r="A263" s="300"/>
      <c r="B263" s="300"/>
      <c r="C263" s="300" t="s">
        <v>38</v>
      </c>
      <c r="D263" s="300" t="s">
        <v>27</v>
      </c>
      <c r="E263" s="300">
        <v>30071449</v>
      </c>
      <c r="F263" s="300" t="str">
        <f t="shared" si="4"/>
        <v>30071449-EJECUCION</v>
      </c>
      <c r="G263" s="300" t="s">
        <v>1215</v>
      </c>
      <c r="H263" s="300">
        <v>23413705</v>
      </c>
      <c r="I263" s="300">
        <v>8352183</v>
      </c>
      <c r="J263" s="300" t="s">
        <v>30</v>
      </c>
      <c r="K263" s="300" t="s">
        <v>30</v>
      </c>
      <c r="L263" s="300" t="s">
        <v>78</v>
      </c>
      <c r="M263" s="300">
        <v>2017</v>
      </c>
      <c r="N263" s="300" t="s">
        <v>1141</v>
      </c>
      <c r="O263" s="300" t="s">
        <v>1142</v>
      </c>
    </row>
    <row r="264" spans="1:15" ht="19.5">
      <c r="A264" s="300" t="s">
        <v>181</v>
      </c>
      <c r="B264" s="300"/>
      <c r="C264" s="300" t="s">
        <v>579</v>
      </c>
      <c r="D264" s="300" t="s">
        <v>27</v>
      </c>
      <c r="E264" s="300">
        <v>30329922</v>
      </c>
      <c r="F264" s="300" t="str">
        <f t="shared" si="4"/>
        <v>30329922-EJECUCION</v>
      </c>
      <c r="G264" s="300" t="s">
        <v>3200</v>
      </c>
      <c r="H264" s="300">
        <v>530008</v>
      </c>
      <c r="I264" s="300">
        <v>72901</v>
      </c>
      <c r="J264" s="300"/>
      <c r="K264" s="300"/>
      <c r="L264" s="300" t="s">
        <v>1146</v>
      </c>
      <c r="M264" s="300">
        <v>2017</v>
      </c>
      <c r="N264" s="300" t="s">
        <v>1141</v>
      </c>
      <c r="O264" s="300" t="s">
        <v>1142</v>
      </c>
    </row>
    <row r="265" spans="1:15" ht="19.5">
      <c r="A265" s="300" t="s">
        <v>181</v>
      </c>
      <c r="B265" s="300" t="s">
        <v>182</v>
      </c>
      <c r="C265" s="300" t="s">
        <v>38</v>
      </c>
      <c r="D265" s="300" t="s">
        <v>27</v>
      </c>
      <c r="E265" s="300">
        <v>30474987</v>
      </c>
      <c r="F265" s="300" t="str">
        <f t="shared" si="4"/>
        <v>30474987-EJECUCION</v>
      </c>
      <c r="G265" s="300" t="s">
        <v>1244</v>
      </c>
      <c r="H265" s="300">
        <v>164492</v>
      </c>
      <c r="I265" s="300">
        <v>164492</v>
      </c>
      <c r="J265" s="300"/>
      <c r="K265" s="300"/>
      <c r="L265" s="300" t="s">
        <v>1146</v>
      </c>
      <c r="M265" s="300">
        <v>2017</v>
      </c>
      <c r="N265" s="300" t="s">
        <v>1141</v>
      </c>
      <c r="O265" s="300" t="s">
        <v>1142</v>
      </c>
    </row>
    <row r="266" spans="1:15" ht="19.5">
      <c r="A266" s="300" t="s">
        <v>25</v>
      </c>
      <c r="B266" s="300" t="s">
        <v>128</v>
      </c>
      <c r="C266" s="300" t="s">
        <v>33</v>
      </c>
      <c r="D266" s="300" t="s">
        <v>27</v>
      </c>
      <c r="E266" s="300">
        <v>30135939</v>
      </c>
      <c r="F266" s="300" t="str">
        <f t="shared" si="4"/>
        <v>30135939-EJECUCION</v>
      </c>
      <c r="G266" s="300" t="s">
        <v>1263</v>
      </c>
      <c r="H266" s="300">
        <v>441370</v>
      </c>
      <c r="I266" s="300">
        <v>16874</v>
      </c>
      <c r="J266" s="300" t="s">
        <v>30</v>
      </c>
      <c r="K266" s="300" t="s">
        <v>30</v>
      </c>
      <c r="L266" s="300" t="s">
        <v>78</v>
      </c>
      <c r="M266" s="300">
        <v>2017</v>
      </c>
      <c r="N266" s="300" t="s">
        <v>1141</v>
      </c>
      <c r="O266" s="300" t="s">
        <v>1142</v>
      </c>
    </row>
    <row r="267" spans="1:15" ht="19.5">
      <c r="A267" s="300" t="s">
        <v>181</v>
      </c>
      <c r="B267" s="300" t="s">
        <v>305</v>
      </c>
      <c r="C267" s="300" t="s">
        <v>90</v>
      </c>
      <c r="D267" s="300" t="s">
        <v>27</v>
      </c>
      <c r="E267" s="300">
        <v>30446723</v>
      </c>
      <c r="F267" s="300" t="str">
        <f t="shared" si="4"/>
        <v>30446723-EJECUCION</v>
      </c>
      <c r="G267" s="300" t="s">
        <v>1259</v>
      </c>
      <c r="H267" s="300">
        <v>322877</v>
      </c>
      <c r="I267" s="300">
        <v>322877</v>
      </c>
      <c r="J267" s="300"/>
      <c r="K267" s="300"/>
      <c r="L267" s="300" t="s">
        <v>1146</v>
      </c>
      <c r="M267" s="300">
        <v>2017</v>
      </c>
      <c r="N267" s="300" t="s">
        <v>1141</v>
      </c>
      <c r="O267" s="300" t="s">
        <v>1142</v>
      </c>
    </row>
    <row r="268" spans="1:15" ht="19.5">
      <c r="A268" s="300" t="s">
        <v>25</v>
      </c>
      <c r="B268" s="300" t="s">
        <v>128</v>
      </c>
      <c r="C268" s="300" t="s">
        <v>1144</v>
      </c>
      <c r="D268" s="300" t="s">
        <v>27</v>
      </c>
      <c r="E268" s="300">
        <v>30092386</v>
      </c>
      <c r="F268" s="300" t="str">
        <f t="shared" si="4"/>
        <v>30092386-EJECUCION</v>
      </c>
      <c r="G268" s="300" t="s">
        <v>1238</v>
      </c>
      <c r="H268" s="300">
        <v>83852</v>
      </c>
      <c r="I268" s="300">
        <v>83852</v>
      </c>
      <c r="J268" s="300" t="s">
        <v>30</v>
      </c>
      <c r="K268" s="300" t="s">
        <v>30</v>
      </c>
      <c r="L268" s="300" t="s">
        <v>78</v>
      </c>
      <c r="M268" s="300">
        <v>2017</v>
      </c>
      <c r="N268" s="300" t="s">
        <v>1141</v>
      </c>
      <c r="O268" s="300" t="s">
        <v>1239</v>
      </c>
    </row>
    <row r="269" spans="1:15" ht="19.5">
      <c r="A269" s="300" t="s">
        <v>181</v>
      </c>
      <c r="B269" s="300" t="s">
        <v>289</v>
      </c>
      <c r="C269" s="300" t="s">
        <v>90</v>
      </c>
      <c r="D269" s="300" t="s">
        <v>27</v>
      </c>
      <c r="E269" s="300">
        <v>30361522</v>
      </c>
      <c r="F269" s="300" t="str">
        <f t="shared" si="4"/>
        <v>30361522-EJECUCION</v>
      </c>
      <c r="G269" s="300" t="s">
        <v>1240</v>
      </c>
      <c r="H269" s="300">
        <v>420324</v>
      </c>
      <c r="I269" s="300">
        <v>214865</v>
      </c>
      <c r="J269" s="300"/>
      <c r="K269" s="300"/>
      <c r="L269" s="300" t="s">
        <v>1146</v>
      </c>
      <c r="M269" s="300">
        <v>2017</v>
      </c>
      <c r="N269" s="300" t="s">
        <v>1141</v>
      </c>
      <c r="O269" s="300" t="s">
        <v>1142</v>
      </c>
    </row>
    <row r="270" spans="1:15" ht="19.5">
      <c r="A270" s="300" t="s">
        <v>512</v>
      </c>
      <c r="B270" s="300"/>
      <c r="C270" s="300" t="s">
        <v>579</v>
      </c>
      <c r="D270" s="300" t="s">
        <v>27</v>
      </c>
      <c r="E270" s="300">
        <v>30419826</v>
      </c>
      <c r="F270" s="300" t="str">
        <f t="shared" si="4"/>
        <v>30419826-EJECUCION</v>
      </c>
      <c r="G270" s="300" t="s">
        <v>3079</v>
      </c>
      <c r="H270" s="300">
        <v>315000</v>
      </c>
      <c r="I270" s="300">
        <v>50000</v>
      </c>
      <c r="J270" s="300"/>
      <c r="K270" s="300"/>
      <c r="L270" s="300" t="s">
        <v>1146</v>
      </c>
      <c r="M270" s="300">
        <v>2017</v>
      </c>
      <c r="N270" s="300" t="s">
        <v>1141</v>
      </c>
      <c r="O270" s="300" t="s">
        <v>1142</v>
      </c>
    </row>
    <row r="271" spans="1:15">
      <c r="A271" s="300" t="s">
        <v>25</v>
      </c>
      <c r="B271" s="300" t="s">
        <v>25</v>
      </c>
      <c r="C271" s="300" t="s">
        <v>33</v>
      </c>
      <c r="D271" s="300" t="s">
        <v>27</v>
      </c>
      <c r="E271" s="300">
        <v>30126279</v>
      </c>
      <c r="F271" s="300" t="str">
        <f t="shared" si="4"/>
        <v>30126279-EJECUCION</v>
      </c>
      <c r="G271" s="300" t="s">
        <v>36</v>
      </c>
      <c r="H271" s="300">
        <v>1860854</v>
      </c>
      <c r="I271" s="300">
        <v>439740</v>
      </c>
      <c r="J271" s="300" t="s">
        <v>60</v>
      </c>
      <c r="K271" s="300" t="s">
        <v>60</v>
      </c>
      <c r="L271" s="300" t="s">
        <v>78</v>
      </c>
      <c r="M271" s="300">
        <v>2017</v>
      </c>
      <c r="N271" s="300" t="s">
        <v>1141</v>
      </c>
      <c r="O271" s="300" t="s">
        <v>1241</v>
      </c>
    </row>
    <row r="272" spans="1:15" ht="19.5">
      <c r="A272" s="300" t="s">
        <v>362</v>
      </c>
      <c r="B272" s="300"/>
      <c r="C272" s="300" t="s">
        <v>1144</v>
      </c>
      <c r="D272" s="300" t="s">
        <v>27</v>
      </c>
      <c r="E272" s="300">
        <v>30310525</v>
      </c>
      <c r="F272" s="300" t="str">
        <f t="shared" si="4"/>
        <v>30310525-EJECUCION</v>
      </c>
      <c r="G272" s="300" t="s">
        <v>1242</v>
      </c>
      <c r="H272" s="300">
        <v>9803852</v>
      </c>
      <c r="I272" s="300">
        <v>7803852</v>
      </c>
      <c r="J272" s="300" t="s">
        <v>30</v>
      </c>
      <c r="K272" s="300" t="s">
        <v>30</v>
      </c>
      <c r="L272" s="300" t="s">
        <v>78</v>
      </c>
      <c r="M272" s="300">
        <v>2017</v>
      </c>
      <c r="N272" s="300" t="s">
        <v>1141</v>
      </c>
      <c r="O272" s="300" t="s">
        <v>1142</v>
      </c>
    </row>
    <row r="273" spans="1:15">
      <c r="A273" s="300" t="s">
        <v>25</v>
      </c>
      <c r="B273" s="300" t="s">
        <v>128</v>
      </c>
      <c r="C273" s="300" t="s">
        <v>90</v>
      </c>
      <c r="D273" s="300" t="s">
        <v>27</v>
      </c>
      <c r="E273" s="300">
        <v>30459655</v>
      </c>
      <c r="F273" s="300" t="str">
        <f t="shared" si="4"/>
        <v>30459655-EJECUCION</v>
      </c>
      <c r="G273" s="300" t="s">
        <v>3085</v>
      </c>
      <c r="H273" s="300">
        <v>137034</v>
      </c>
      <c r="I273" s="300">
        <v>137034</v>
      </c>
      <c r="J273" s="300"/>
      <c r="K273" s="300"/>
      <c r="L273" s="300" t="s">
        <v>1146</v>
      </c>
      <c r="M273" s="300">
        <v>2017</v>
      </c>
      <c r="N273" s="300" t="s">
        <v>1141</v>
      </c>
      <c r="O273" s="300" t="s">
        <v>1142</v>
      </c>
    </row>
    <row r="274" spans="1:15">
      <c r="A274" s="300" t="s">
        <v>181</v>
      </c>
      <c r="B274" s="300" t="s">
        <v>182</v>
      </c>
      <c r="C274" s="300" t="s">
        <v>38</v>
      </c>
      <c r="D274" s="300" t="s">
        <v>27</v>
      </c>
      <c r="E274" s="300">
        <v>30356933</v>
      </c>
      <c r="F274" s="300" t="str">
        <f t="shared" si="4"/>
        <v>30356933-EJECUCION</v>
      </c>
      <c r="G274" s="300" t="s">
        <v>1243</v>
      </c>
      <c r="H274" s="300">
        <v>892628</v>
      </c>
      <c r="I274" s="300">
        <v>714676</v>
      </c>
      <c r="J274" s="300" t="s">
        <v>30</v>
      </c>
      <c r="K274" s="300" t="s">
        <v>30</v>
      </c>
      <c r="L274" s="300" t="s">
        <v>78</v>
      </c>
      <c r="M274" s="300">
        <v>2017</v>
      </c>
      <c r="N274" s="300" t="s">
        <v>1141</v>
      </c>
      <c r="O274" s="300" t="s">
        <v>1198</v>
      </c>
    </row>
    <row r="275" spans="1:15">
      <c r="A275" s="300" t="s">
        <v>362</v>
      </c>
      <c r="B275" s="300" t="s">
        <v>375</v>
      </c>
      <c r="C275" s="300" t="s">
        <v>1161</v>
      </c>
      <c r="D275" s="300" t="s">
        <v>27</v>
      </c>
      <c r="E275" s="300">
        <v>30083781</v>
      </c>
      <c r="F275" s="300" t="str">
        <f t="shared" si="4"/>
        <v>30083781-EJECUCION</v>
      </c>
      <c r="G275" s="300" t="s">
        <v>378</v>
      </c>
      <c r="H275" s="300">
        <v>123912</v>
      </c>
      <c r="I275" s="300">
        <v>26362</v>
      </c>
      <c r="J275" s="300"/>
      <c r="K275" s="300"/>
      <c r="L275" s="300" t="s">
        <v>1146</v>
      </c>
      <c r="M275" s="300">
        <v>2017</v>
      </c>
      <c r="N275" s="300" t="s">
        <v>1141</v>
      </c>
      <c r="O275" s="300" t="s">
        <v>1142</v>
      </c>
    </row>
    <row r="276" spans="1:15">
      <c r="A276" s="300" t="s">
        <v>362</v>
      </c>
      <c r="B276" s="300" t="s">
        <v>451</v>
      </c>
      <c r="C276" s="300" t="s">
        <v>38</v>
      </c>
      <c r="D276" s="300" t="s">
        <v>27</v>
      </c>
      <c r="E276" s="300">
        <v>30428524</v>
      </c>
      <c r="F276" s="300" t="str">
        <f t="shared" si="4"/>
        <v>30428524-EJECUCION</v>
      </c>
      <c r="G276" s="300" t="s">
        <v>1245</v>
      </c>
      <c r="H276" s="300">
        <v>349054</v>
      </c>
      <c r="I276" s="300">
        <v>349054</v>
      </c>
      <c r="J276" s="300"/>
      <c r="K276" s="300"/>
      <c r="L276" s="300" t="s">
        <v>1146</v>
      </c>
      <c r="M276" s="300">
        <v>2017</v>
      </c>
      <c r="N276" s="300" t="s">
        <v>1141</v>
      </c>
      <c r="O276" s="300" t="s">
        <v>1142</v>
      </c>
    </row>
    <row r="277" spans="1:15" ht="19.5">
      <c r="A277" s="300" t="s">
        <v>181</v>
      </c>
      <c r="B277" s="300" t="s">
        <v>221</v>
      </c>
      <c r="C277" s="300" t="s">
        <v>1144</v>
      </c>
      <c r="D277" s="300" t="s">
        <v>27</v>
      </c>
      <c r="E277" s="300">
        <v>30133915</v>
      </c>
      <c r="F277" s="300" t="str">
        <f t="shared" si="4"/>
        <v>30133915-EJECUCION</v>
      </c>
      <c r="G277" s="300" t="s">
        <v>1246</v>
      </c>
      <c r="H277" s="300">
        <v>312924</v>
      </c>
      <c r="I277" s="300">
        <v>200000</v>
      </c>
      <c r="J277" s="300"/>
      <c r="K277" s="300"/>
      <c r="L277" s="300" t="s">
        <v>1146</v>
      </c>
      <c r="M277" s="300">
        <v>2017</v>
      </c>
      <c r="N277" s="300" t="s">
        <v>1141</v>
      </c>
      <c r="O277" s="300" t="s">
        <v>1142</v>
      </c>
    </row>
    <row r="278" spans="1:15">
      <c r="A278" s="300" t="s">
        <v>362</v>
      </c>
      <c r="B278" s="300" t="s">
        <v>451</v>
      </c>
      <c r="C278" s="300" t="s">
        <v>1144</v>
      </c>
      <c r="D278" s="300" t="s">
        <v>27</v>
      </c>
      <c r="E278" s="300">
        <v>30118582</v>
      </c>
      <c r="F278" s="300" t="str">
        <f t="shared" si="4"/>
        <v>30118582-EJECUCION</v>
      </c>
      <c r="G278" s="300" t="s">
        <v>2974</v>
      </c>
      <c r="H278" s="300">
        <v>109458</v>
      </c>
      <c r="I278" s="300">
        <v>109458</v>
      </c>
      <c r="J278" s="300" t="s">
        <v>30</v>
      </c>
      <c r="K278" s="300" t="s">
        <v>30</v>
      </c>
      <c r="L278" s="300" t="s">
        <v>78</v>
      </c>
      <c r="M278" s="300">
        <v>2017</v>
      </c>
      <c r="N278" s="300" t="s">
        <v>1141</v>
      </c>
      <c r="O278" s="300" t="s">
        <v>2970</v>
      </c>
    </row>
    <row r="279" spans="1:15" ht="19.5">
      <c r="A279" s="300" t="s">
        <v>512</v>
      </c>
      <c r="B279" s="300" t="s">
        <v>1160</v>
      </c>
      <c r="C279" s="300" t="s">
        <v>33</v>
      </c>
      <c r="D279" s="300" t="s">
        <v>35</v>
      </c>
      <c r="E279" s="300">
        <v>30311772</v>
      </c>
      <c r="F279" s="300" t="str">
        <f t="shared" si="4"/>
        <v>30311772-DISEÑO</v>
      </c>
      <c r="G279" s="300" t="s">
        <v>547</v>
      </c>
      <c r="H279" s="300">
        <v>121599</v>
      </c>
      <c r="I279" s="300">
        <v>50000</v>
      </c>
      <c r="J279" s="300"/>
      <c r="K279" s="300"/>
      <c r="L279" s="300" t="s">
        <v>1146</v>
      </c>
      <c r="M279" s="300">
        <v>2017</v>
      </c>
      <c r="N279" s="300" t="s">
        <v>1141</v>
      </c>
      <c r="O279" s="300" t="s">
        <v>1142</v>
      </c>
    </row>
    <row r="280" spans="1:15">
      <c r="A280" s="300" t="s">
        <v>25</v>
      </c>
      <c r="B280" s="300" t="s">
        <v>1206</v>
      </c>
      <c r="C280" s="300" t="s">
        <v>33</v>
      </c>
      <c r="D280" s="300" t="s">
        <v>27</v>
      </c>
      <c r="E280" s="300">
        <v>30280673</v>
      </c>
      <c r="F280" s="300" t="str">
        <f t="shared" si="4"/>
        <v>30280673-EJECUCION</v>
      </c>
      <c r="G280" s="300" t="s">
        <v>1388</v>
      </c>
      <c r="H280" s="300">
        <v>325967</v>
      </c>
      <c r="I280" s="300">
        <v>325967</v>
      </c>
      <c r="J280" s="300"/>
      <c r="K280" s="300"/>
      <c r="L280" s="300" t="s">
        <v>1146</v>
      </c>
      <c r="M280" s="300">
        <v>2017</v>
      </c>
      <c r="N280" s="300" t="s">
        <v>1141</v>
      </c>
      <c r="O280" s="300" t="s">
        <v>1142</v>
      </c>
    </row>
    <row r="281" spans="1:15" ht="19.5">
      <c r="A281" s="300" t="s">
        <v>181</v>
      </c>
      <c r="B281" s="300" t="s">
        <v>289</v>
      </c>
      <c r="C281" s="300" t="s">
        <v>69</v>
      </c>
      <c r="D281" s="300" t="s">
        <v>27</v>
      </c>
      <c r="E281" s="300">
        <v>30108787</v>
      </c>
      <c r="F281" s="300" t="str">
        <f t="shared" si="4"/>
        <v>30108787-EJECUCION</v>
      </c>
      <c r="G281" s="300" t="s">
        <v>1389</v>
      </c>
      <c r="H281" s="300">
        <v>1220642</v>
      </c>
      <c r="I281" s="300">
        <v>51416</v>
      </c>
      <c r="J281" s="300" t="s">
        <v>30</v>
      </c>
      <c r="K281" s="300" t="s">
        <v>30</v>
      </c>
      <c r="L281" s="300" t="s">
        <v>78</v>
      </c>
      <c r="M281" s="300">
        <v>2017</v>
      </c>
      <c r="N281" s="300" t="s">
        <v>1141</v>
      </c>
      <c r="O281" s="300" t="s">
        <v>1142</v>
      </c>
    </row>
    <row r="282" spans="1:15">
      <c r="A282" s="300" t="s">
        <v>362</v>
      </c>
      <c r="B282" s="300" t="s">
        <v>363</v>
      </c>
      <c r="C282" s="300" t="s">
        <v>1149</v>
      </c>
      <c r="D282" s="300" t="s">
        <v>27</v>
      </c>
      <c r="E282" s="300">
        <v>30076119</v>
      </c>
      <c r="F282" s="300" t="str">
        <f t="shared" si="4"/>
        <v>30076119-EJECUCION</v>
      </c>
      <c r="G282" s="300" t="s">
        <v>1237</v>
      </c>
      <c r="H282" s="300">
        <v>2527780</v>
      </c>
      <c r="I282" s="300">
        <v>1419553</v>
      </c>
      <c r="J282" s="300" t="s">
        <v>30</v>
      </c>
      <c r="K282" s="300" t="s">
        <v>30</v>
      </c>
      <c r="L282" s="300" t="s">
        <v>78</v>
      </c>
      <c r="M282" s="300">
        <v>2017</v>
      </c>
      <c r="N282" s="300" t="s">
        <v>1141</v>
      </c>
      <c r="O282" s="300" t="s">
        <v>1142</v>
      </c>
    </row>
    <row r="283" spans="1:15">
      <c r="A283" s="300" t="s">
        <v>362</v>
      </c>
      <c r="B283" s="300" t="s">
        <v>389</v>
      </c>
      <c r="C283" s="300" t="s">
        <v>90</v>
      </c>
      <c r="D283" s="300" t="s">
        <v>27</v>
      </c>
      <c r="E283" s="300">
        <v>30126522</v>
      </c>
      <c r="F283" s="300" t="str">
        <f t="shared" si="4"/>
        <v>30126522-EJECUCION</v>
      </c>
      <c r="G283" s="300" t="s">
        <v>1393</v>
      </c>
      <c r="H283" s="300">
        <v>131606</v>
      </c>
      <c r="I283" s="300">
        <v>21934</v>
      </c>
      <c r="J283" s="300"/>
      <c r="K283" s="300"/>
      <c r="L283" s="300" t="s">
        <v>1146</v>
      </c>
      <c r="M283" s="300">
        <v>2017</v>
      </c>
      <c r="N283" s="300" t="s">
        <v>1141</v>
      </c>
      <c r="O283" s="300" t="s">
        <v>1142</v>
      </c>
    </row>
    <row r="284" spans="1:15" ht="19.5">
      <c r="A284" s="300" t="s">
        <v>181</v>
      </c>
      <c r="B284" s="300" t="s">
        <v>324</v>
      </c>
      <c r="C284" s="300" t="s">
        <v>90</v>
      </c>
      <c r="D284" s="300" t="s">
        <v>27</v>
      </c>
      <c r="E284" s="300">
        <v>30094898</v>
      </c>
      <c r="F284" s="300" t="str">
        <f t="shared" si="4"/>
        <v>30094898-EJECUCION</v>
      </c>
      <c r="G284" s="300" t="s">
        <v>1394</v>
      </c>
      <c r="H284" s="300">
        <v>1025371</v>
      </c>
      <c r="I284" s="300">
        <v>300002</v>
      </c>
      <c r="J284" s="300" t="s">
        <v>30</v>
      </c>
      <c r="K284" s="300" t="s">
        <v>30</v>
      </c>
      <c r="L284" s="300" t="s">
        <v>78</v>
      </c>
      <c r="M284" s="300">
        <v>2017</v>
      </c>
      <c r="N284" s="300" t="s">
        <v>1141</v>
      </c>
      <c r="O284" s="300" t="s">
        <v>2978</v>
      </c>
    </row>
    <row r="285" spans="1:15">
      <c r="A285" s="300" t="s">
        <v>362</v>
      </c>
      <c r="B285" s="300"/>
      <c r="C285" s="300" t="s">
        <v>33</v>
      </c>
      <c r="D285" s="300" t="s">
        <v>27</v>
      </c>
      <c r="E285" s="300">
        <v>30083300</v>
      </c>
      <c r="F285" s="300" t="str">
        <f t="shared" si="4"/>
        <v>30083300-EJECUCION</v>
      </c>
      <c r="G285" s="300" t="s">
        <v>1401</v>
      </c>
      <c r="H285" s="300">
        <v>80575511</v>
      </c>
      <c r="I285" s="300">
        <v>631640</v>
      </c>
      <c r="J285" s="300" t="s">
        <v>30</v>
      </c>
      <c r="K285" s="300" t="s">
        <v>30</v>
      </c>
      <c r="L285" s="300" t="s">
        <v>78</v>
      </c>
      <c r="M285" s="300">
        <v>2017</v>
      </c>
      <c r="N285" s="300" t="s">
        <v>1268</v>
      </c>
      <c r="O285" s="300" t="s">
        <v>1269</v>
      </c>
    </row>
    <row r="286" spans="1:15" ht="19.5">
      <c r="A286" s="300" t="s">
        <v>181</v>
      </c>
      <c r="B286" s="300" t="s">
        <v>182</v>
      </c>
      <c r="C286" s="300" t="s">
        <v>1161</v>
      </c>
      <c r="D286" s="300" t="s">
        <v>35</v>
      </c>
      <c r="E286" s="300">
        <v>30106468</v>
      </c>
      <c r="F286" s="300" t="str">
        <f t="shared" si="4"/>
        <v>30106468-DISEÑO</v>
      </c>
      <c r="G286" s="300" t="s">
        <v>1395</v>
      </c>
      <c r="H286" s="300">
        <v>134176</v>
      </c>
      <c r="I286" s="300">
        <v>134176</v>
      </c>
      <c r="J286" s="300" t="s">
        <v>30</v>
      </c>
      <c r="K286" s="300" t="s">
        <v>30</v>
      </c>
      <c r="L286" s="300" t="s">
        <v>78</v>
      </c>
      <c r="M286" s="300">
        <v>2017</v>
      </c>
      <c r="N286" s="300" t="s">
        <v>1141</v>
      </c>
      <c r="O286" s="300" t="s">
        <v>1396</v>
      </c>
    </row>
    <row r="287" spans="1:15" ht="19.5">
      <c r="A287" s="300" t="s">
        <v>181</v>
      </c>
      <c r="B287" s="300" t="s">
        <v>181</v>
      </c>
      <c r="C287" s="300" t="s">
        <v>69</v>
      </c>
      <c r="D287" s="300" t="s">
        <v>27</v>
      </c>
      <c r="E287" s="300">
        <v>30074650</v>
      </c>
      <c r="F287" s="300" t="str">
        <f t="shared" si="4"/>
        <v>30074650-EJECUCION</v>
      </c>
      <c r="G287" s="300" t="s">
        <v>1397</v>
      </c>
      <c r="H287" s="300">
        <v>1068779</v>
      </c>
      <c r="I287" s="300">
        <v>155743</v>
      </c>
      <c r="J287" s="300" t="s">
        <v>30</v>
      </c>
      <c r="K287" s="300" t="s">
        <v>30</v>
      </c>
      <c r="L287" s="300" t="s">
        <v>78</v>
      </c>
      <c r="M287" s="300">
        <v>2017</v>
      </c>
      <c r="N287" s="300" t="s">
        <v>1141</v>
      </c>
      <c r="O287" s="300" t="s">
        <v>1142</v>
      </c>
    </row>
    <row r="288" spans="1:15">
      <c r="A288" s="300" t="s">
        <v>25</v>
      </c>
      <c r="B288" s="300" t="s">
        <v>1206</v>
      </c>
      <c r="C288" s="300" t="s">
        <v>90</v>
      </c>
      <c r="D288" s="300" t="s">
        <v>35</v>
      </c>
      <c r="E288" s="300">
        <v>30102226</v>
      </c>
      <c r="F288" s="300" t="str">
        <f t="shared" si="4"/>
        <v>30102226-DISEÑO</v>
      </c>
      <c r="G288" s="300" t="s">
        <v>1278</v>
      </c>
      <c r="H288" s="300">
        <v>157404</v>
      </c>
      <c r="I288" s="300">
        <v>157404</v>
      </c>
      <c r="J288" s="300"/>
      <c r="K288" s="300"/>
      <c r="L288" s="300" t="s">
        <v>1146</v>
      </c>
      <c r="M288" s="300">
        <v>2017</v>
      </c>
      <c r="N288" s="300" t="s">
        <v>1141</v>
      </c>
      <c r="O288" s="300" t="s">
        <v>1142</v>
      </c>
    </row>
    <row r="289" spans="1:15" ht="19.5">
      <c r="A289" s="300" t="s">
        <v>25</v>
      </c>
      <c r="B289" s="300" t="s">
        <v>1206</v>
      </c>
      <c r="C289" s="300" t="s">
        <v>1161</v>
      </c>
      <c r="D289" s="300" t="s">
        <v>35</v>
      </c>
      <c r="E289" s="300">
        <v>30088194</v>
      </c>
      <c r="F289" s="300" t="str">
        <f t="shared" si="4"/>
        <v>30088194-DISEÑO</v>
      </c>
      <c r="G289" s="300" t="s">
        <v>1282</v>
      </c>
      <c r="H289" s="300">
        <v>152852</v>
      </c>
      <c r="I289" s="300">
        <v>120089</v>
      </c>
      <c r="J289" s="300" t="s">
        <v>30</v>
      </c>
      <c r="K289" s="300" t="s">
        <v>30</v>
      </c>
      <c r="L289" s="300" t="s">
        <v>78</v>
      </c>
      <c r="M289" s="300">
        <v>2017</v>
      </c>
      <c r="N289" s="300" t="s">
        <v>1141</v>
      </c>
      <c r="O289" s="300" t="s">
        <v>1142</v>
      </c>
    </row>
    <row r="290" spans="1:15" ht="19.5">
      <c r="A290" s="300" t="s">
        <v>362</v>
      </c>
      <c r="B290" s="300" t="s">
        <v>375</v>
      </c>
      <c r="C290" s="300" t="s">
        <v>1149</v>
      </c>
      <c r="D290" s="300" t="s">
        <v>27</v>
      </c>
      <c r="E290" s="300">
        <v>30062429</v>
      </c>
      <c r="F290" s="300" t="str">
        <f t="shared" si="4"/>
        <v>30062429-EJECUCION</v>
      </c>
      <c r="G290" s="300" t="s">
        <v>1402</v>
      </c>
      <c r="H290" s="300">
        <v>270561</v>
      </c>
      <c r="I290" s="300">
        <v>116821</v>
      </c>
      <c r="J290" s="300"/>
      <c r="K290" s="300"/>
      <c r="L290" s="300" t="s">
        <v>1146</v>
      </c>
      <c r="M290" s="300">
        <v>2017</v>
      </c>
      <c r="N290" s="300" t="s">
        <v>1141</v>
      </c>
      <c r="O290" s="300" t="s">
        <v>1142</v>
      </c>
    </row>
    <row r="291" spans="1:15">
      <c r="A291" s="300" t="s">
        <v>512</v>
      </c>
      <c r="B291" s="300" t="s">
        <v>1170</v>
      </c>
      <c r="C291" s="300" t="s">
        <v>90</v>
      </c>
      <c r="D291" s="300" t="s">
        <v>27</v>
      </c>
      <c r="E291" s="300">
        <v>30342976</v>
      </c>
      <c r="F291" s="300" t="str">
        <f t="shared" si="4"/>
        <v>30342976-EJECUCION</v>
      </c>
      <c r="G291" s="300" t="s">
        <v>1403</v>
      </c>
      <c r="H291" s="300">
        <v>345348</v>
      </c>
      <c r="I291" s="300">
        <v>345348</v>
      </c>
      <c r="J291" s="300"/>
      <c r="K291" s="300"/>
      <c r="L291" s="300" t="s">
        <v>1146</v>
      </c>
      <c r="M291" s="300">
        <v>2017</v>
      </c>
      <c r="N291" s="300" t="s">
        <v>1141</v>
      </c>
      <c r="O291" s="300" t="s">
        <v>1142</v>
      </c>
    </row>
    <row r="292" spans="1:15" ht="19.5">
      <c r="A292" s="300" t="s">
        <v>512</v>
      </c>
      <c r="B292" s="300"/>
      <c r="C292" s="300" t="s">
        <v>579</v>
      </c>
      <c r="D292" s="300" t="s">
        <v>27</v>
      </c>
      <c r="E292" s="300">
        <v>30341329</v>
      </c>
      <c r="F292" s="300" t="str">
        <f t="shared" si="4"/>
        <v>30341329-EJECUCION</v>
      </c>
      <c r="G292" s="300" t="s">
        <v>1404</v>
      </c>
      <c r="H292" s="300">
        <v>238203</v>
      </c>
      <c r="I292" s="300">
        <v>93398</v>
      </c>
      <c r="J292" s="300"/>
      <c r="K292" s="300"/>
      <c r="L292" s="300" t="s">
        <v>1146</v>
      </c>
      <c r="M292" s="300">
        <v>2017</v>
      </c>
      <c r="N292" s="300" t="s">
        <v>1141</v>
      </c>
      <c r="O292" s="300" t="s">
        <v>1142</v>
      </c>
    </row>
    <row r="293" spans="1:15" ht="19.5">
      <c r="A293" s="300"/>
      <c r="B293" s="300"/>
      <c r="C293" s="300" t="s">
        <v>90</v>
      </c>
      <c r="D293" s="300" t="s">
        <v>27</v>
      </c>
      <c r="E293" s="300">
        <v>30364279</v>
      </c>
      <c r="F293" s="300" t="str">
        <f t="shared" si="4"/>
        <v>30364279-EJECUCION</v>
      </c>
      <c r="G293" s="300" t="s">
        <v>1405</v>
      </c>
      <c r="H293" s="300">
        <v>1000000</v>
      </c>
      <c r="I293" s="300">
        <v>500000</v>
      </c>
      <c r="J293" s="300"/>
      <c r="K293" s="300"/>
      <c r="L293" s="300" t="s">
        <v>1146</v>
      </c>
      <c r="M293" s="300">
        <v>2017</v>
      </c>
      <c r="N293" s="300" t="s">
        <v>1141</v>
      </c>
      <c r="O293" s="300" t="s">
        <v>1142</v>
      </c>
    </row>
    <row r="294" spans="1:15">
      <c r="A294" s="300" t="s">
        <v>181</v>
      </c>
      <c r="B294" s="300" t="s">
        <v>221</v>
      </c>
      <c r="C294" s="300" t="s">
        <v>1144</v>
      </c>
      <c r="D294" s="300" t="s">
        <v>27</v>
      </c>
      <c r="E294" s="300">
        <v>30339483</v>
      </c>
      <c r="F294" s="300" t="str">
        <f t="shared" si="4"/>
        <v>30339483-EJECUCION</v>
      </c>
      <c r="G294" s="300" t="s">
        <v>226</v>
      </c>
      <c r="H294" s="300">
        <v>1087840</v>
      </c>
      <c r="I294" s="300">
        <v>1087840</v>
      </c>
      <c r="J294" s="300" t="s">
        <v>60</v>
      </c>
      <c r="K294" s="300" t="s">
        <v>60</v>
      </c>
      <c r="L294" s="300" t="s">
        <v>78</v>
      </c>
      <c r="M294" s="300">
        <v>2017</v>
      </c>
      <c r="N294" s="300" t="s">
        <v>1141</v>
      </c>
      <c r="O294" s="300" t="s">
        <v>1180</v>
      </c>
    </row>
    <row r="295" spans="1:15" ht="19.5">
      <c r="A295" s="300" t="s">
        <v>512</v>
      </c>
      <c r="B295" s="300" t="s">
        <v>1170</v>
      </c>
      <c r="C295" s="300" t="s">
        <v>313</v>
      </c>
      <c r="D295" s="300" t="s">
        <v>27</v>
      </c>
      <c r="E295" s="300">
        <v>30341732</v>
      </c>
      <c r="F295" s="300" t="str">
        <f t="shared" si="4"/>
        <v>30341732-EJECUCION</v>
      </c>
      <c r="G295" s="300" t="s">
        <v>1408</v>
      </c>
      <c r="H295" s="300">
        <v>186501</v>
      </c>
      <c r="I295" s="300">
        <v>186501</v>
      </c>
      <c r="J295" s="300"/>
      <c r="K295" s="300"/>
      <c r="L295" s="300" t="s">
        <v>1146</v>
      </c>
      <c r="M295" s="300">
        <v>2017</v>
      </c>
      <c r="N295" s="300" t="s">
        <v>1141</v>
      </c>
      <c r="O295" s="300" t="s">
        <v>1142</v>
      </c>
    </row>
    <row r="296" spans="1:15" ht="19.5">
      <c r="A296" s="300" t="s">
        <v>512</v>
      </c>
      <c r="B296" s="300"/>
      <c r="C296" s="300" t="s">
        <v>62</v>
      </c>
      <c r="D296" s="300" t="s">
        <v>27</v>
      </c>
      <c r="E296" s="300">
        <v>30342073</v>
      </c>
      <c r="F296" s="300" t="str">
        <f t="shared" si="4"/>
        <v>30342073-EJECUCION</v>
      </c>
      <c r="G296" s="300" t="s">
        <v>1409</v>
      </c>
      <c r="H296" s="300">
        <v>716254</v>
      </c>
      <c r="I296" s="300">
        <v>477501</v>
      </c>
      <c r="J296" s="300"/>
      <c r="K296" s="300"/>
      <c r="L296" s="300" t="s">
        <v>1146</v>
      </c>
      <c r="M296" s="300">
        <v>2017</v>
      </c>
      <c r="N296" s="300" t="s">
        <v>1141</v>
      </c>
      <c r="O296" s="300" t="s">
        <v>1142</v>
      </c>
    </row>
    <row r="297" spans="1:15" ht="19.5">
      <c r="A297" s="300" t="s">
        <v>362</v>
      </c>
      <c r="B297" s="300" t="s">
        <v>467</v>
      </c>
      <c r="C297" s="300" t="s">
        <v>1144</v>
      </c>
      <c r="D297" s="300" t="s">
        <v>27</v>
      </c>
      <c r="E297" s="300">
        <v>30396081</v>
      </c>
      <c r="F297" s="300" t="str">
        <f t="shared" si="4"/>
        <v>30396081-EJECUCION</v>
      </c>
      <c r="G297" s="300" t="s">
        <v>1410</v>
      </c>
      <c r="H297" s="300">
        <v>33943</v>
      </c>
      <c r="I297" s="300">
        <v>33943</v>
      </c>
      <c r="J297" s="300" t="s">
        <v>30</v>
      </c>
      <c r="K297" s="300" t="s">
        <v>30</v>
      </c>
      <c r="L297" s="300" t="s">
        <v>78</v>
      </c>
      <c r="M297" s="300">
        <v>2017</v>
      </c>
      <c r="N297" s="300" t="s">
        <v>1141</v>
      </c>
      <c r="O297" s="300" t="s">
        <v>2969</v>
      </c>
    </row>
    <row r="298" spans="1:15">
      <c r="A298" s="300" t="s">
        <v>362</v>
      </c>
      <c r="B298" s="300" t="s">
        <v>389</v>
      </c>
      <c r="C298" s="300" t="s">
        <v>1161</v>
      </c>
      <c r="D298" s="300" t="s">
        <v>27</v>
      </c>
      <c r="E298" s="300">
        <v>30103252</v>
      </c>
      <c r="F298" s="300" t="str">
        <f t="shared" si="4"/>
        <v>30103252-EJECUCION</v>
      </c>
      <c r="G298" s="300" t="s">
        <v>395</v>
      </c>
      <c r="H298" s="300">
        <v>1891176</v>
      </c>
      <c r="I298" s="300">
        <v>1891176</v>
      </c>
      <c r="J298" s="300"/>
      <c r="K298" s="300"/>
      <c r="L298" s="300" t="s">
        <v>1146</v>
      </c>
      <c r="M298" s="300">
        <v>2017</v>
      </c>
      <c r="N298" s="300" t="s">
        <v>1141</v>
      </c>
      <c r="O298" s="300" t="s">
        <v>1142</v>
      </c>
    </row>
    <row r="299" spans="1:15" ht="19.5">
      <c r="A299" s="300" t="s">
        <v>512</v>
      </c>
      <c r="B299" s="300" t="s">
        <v>1170</v>
      </c>
      <c r="C299" s="300" t="s">
        <v>1144</v>
      </c>
      <c r="D299" s="300" t="s">
        <v>27</v>
      </c>
      <c r="E299" s="300">
        <v>30339822</v>
      </c>
      <c r="F299" s="300" t="str">
        <f t="shared" si="4"/>
        <v>30339822-EJECUCION</v>
      </c>
      <c r="G299" s="300" t="s">
        <v>1218</v>
      </c>
      <c r="H299" s="300">
        <v>803011</v>
      </c>
      <c r="I299" s="300">
        <v>803011</v>
      </c>
      <c r="J299" s="300"/>
      <c r="K299" s="300"/>
      <c r="L299" s="300" t="s">
        <v>1146</v>
      </c>
      <c r="M299" s="300">
        <v>2017</v>
      </c>
      <c r="N299" s="300" t="s">
        <v>1141</v>
      </c>
      <c r="O299" s="300" t="s">
        <v>1142</v>
      </c>
    </row>
    <row r="300" spans="1:15" ht="19.5">
      <c r="A300" s="300"/>
      <c r="B300" s="300"/>
      <c r="C300" s="300" t="s">
        <v>1161</v>
      </c>
      <c r="D300" s="300" t="s">
        <v>27</v>
      </c>
      <c r="E300" s="300">
        <v>30127949</v>
      </c>
      <c r="F300" s="300" t="str">
        <f t="shared" si="4"/>
        <v>30127949-EJECUCION</v>
      </c>
      <c r="G300" s="300" t="s">
        <v>1411</v>
      </c>
      <c r="H300" s="300">
        <v>1585002</v>
      </c>
      <c r="I300" s="300">
        <v>480001</v>
      </c>
      <c r="J300" s="300"/>
      <c r="K300" s="300"/>
      <c r="L300" s="300" t="s">
        <v>1146</v>
      </c>
      <c r="M300" s="300">
        <v>2017</v>
      </c>
      <c r="N300" s="300" t="s">
        <v>1141</v>
      </c>
      <c r="O300" s="300" t="s">
        <v>1142</v>
      </c>
    </row>
    <row r="301" spans="1:15" ht="19.5">
      <c r="A301" s="300" t="s">
        <v>512</v>
      </c>
      <c r="B301" s="300" t="s">
        <v>1143</v>
      </c>
      <c r="C301" s="300" t="s">
        <v>90</v>
      </c>
      <c r="D301" s="300" t="s">
        <v>27</v>
      </c>
      <c r="E301" s="300">
        <v>30288773</v>
      </c>
      <c r="F301" s="300" t="str">
        <f t="shared" si="4"/>
        <v>30288773-EJECUCION</v>
      </c>
      <c r="G301" s="300" t="s">
        <v>1412</v>
      </c>
      <c r="H301" s="300">
        <v>1168841</v>
      </c>
      <c r="I301" s="300">
        <v>152137</v>
      </c>
      <c r="J301" s="300" t="s">
        <v>30</v>
      </c>
      <c r="K301" s="300" t="s">
        <v>30</v>
      </c>
      <c r="L301" s="300" t="s">
        <v>78</v>
      </c>
      <c r="M301" s="300">
        <v>2017</v>
      </c>
      <c r="N301" s="300" t="s">
        <v>1141</v>
      </c>
      <c r="O301" s="300" t="s">
        <v>1142</v>
      </c>
    </row>
    <row r="302" spans="1:15" ht="19.5">
      <c r="A302" s="300" t="s">
        <v>181</v>
      </c>
      <c r="B302" s="300" t="s">
        <v>305</v>
      </c>
      <c r="C302" s="300" t="s">
        <v>1161</v>
      </c>
      <c r="D302" s="300" t="s">
        <v>27</v>
      </c>
      <c r="E302" s="300">
        <v>30077481</v>
      </c>
      <c r="F302" s="300" t="str">
        <f t="shared" si="4"/>
        <v>30077481-EJECUCION</v>
      </c>
      <c r="G302" s="300" t="s">
        <v>1348</v>
      </c>
      <c r="H302" s="300">
        <v>1847691</v>
      </c>
      <c r="I302" s="300">
        <v>199134</v>
      </c>
      <c r="J302" s="300" t="s">
        <v>30</v>
      </c>
      <c r="K302" s="300" t="s">
        <v>30</v>
      </c>
      <c r="L302" s="300" t="s">
        <v>78</v>
      </c>
      <c r="M302" s="300">
        <v>2017</v>
      </c>
      <c r="N302" s="300" t="s">
        <v>1141</v>
      </c>
      <c r="O302" s="300" t="s">
        <v>1349</v>
      </c>
    </row>
    <row r="303" spans="1:15" ht="19.5">
      <c r="A303" s="300" t="s">
        <v>512</v>
      </c>
      <c r="B303" s="300"/>
      <c r="C303" s="300" t="s">
        <v>579</v>
      </c>
      <c r="D303" s="300" t="s">
        <v>27</v>
      </c>
      <c r="E303" s="300">
        <v>30341323</v>
      </c>
      <c r="F303" s="300" t="str">
        <f t="shared" si="4"/>
        <v>30341323-EJECUCION</v>
      </c>
      <c r="G303" s="300" t="s">
        <v>1350</v>
      </c>
      <c r="H303" s="300">
        <v>51775</v>
      </c>
      <c r="I303" s="300">
        <v>50470</v>
      </c>
      <c r="J303" s="300"/>
      <c r="K303" s="300"/>
      <c r="L303" s="300" t="s">
        <v>1146</v>
      </c>
      <c r="M303" s="300">
        <v>2017</v>
      </c>
      <c r="N303" s="300" t="s">
        <v>1141</v>
      </c>
      <c r="O303" s="300" t="s">
        <v>1142</v>
      </c>
    </row>
    <row r="304" spans="1:15" ht="19.5">
      <c r="A304" s="300"/>
      <c r="B304" s="300"/>
      <c r="C304" s="300" t="s">
        <v>579</v>
      </c>
      <c r="D304" s="300" t="s">
        <v>27</v>
      </c>
      <c r="E304" s="300">
        <v>30434988</v>
      </c>
      <c r="F304" s="300" t="str">
        <f t="shared" si="4"/>
        <v>30434988-EJECUCION</v>
      </c>
      <c r="G304" s="300" t="s">
        <v>651</v>
      </c>
      <c r="H304" s="300">
        <v>2000000</v>
      </c>
      <c r="I304" s="300">
        <v>936379</v>
      </c>
      <c r="J304" s="300"/>
      <c r="K304" s="300"/>
      <c r="L304" s="300" t="s">
        <v>1146</v>
      </c>
      <c r="M304" s="300">
        <v>2017</v>
      </c>
      <c r="N304" s="300" t="s">
        <v>1141</v>
      </c>
      <c r="O304" s="300" t="s">
        <v>1142</v>
      </c>
    </row>
    <row r="305" spans="1:15">
      <c r="A305" s="300" t="s">
        <v>362</v>
      </c>
      <c r="B305" s="300" t="s">
        <v>451</v>
      </c>
      <c r="C305" s="300" t="s">
        <v>33</v>
      </c>
      <c r="D305" s="300" t="s">
        <v>27</v>
      </c>
      <c r="E305" s="300">
        <v>30083335</v>
      </c>
      <c r="F305" s="300" t="str">
        <f t="shared" si="4"/>
        <v>30083335-EJECUCION</v>
      </c>
      <c r="G305" s="300" t="s">
        <v>506</v>
      </c>
      <c r="H305" s="300">
        <v>47639110</v>
      </c>
      <c r="I305" s="300">
        <v>431404</v>
      </c>
      <c r="J305" s="300" t="s">
        <v>30</v>
      </c>
      <c r="K305" s="300" t="s">
        <v>30</v>
      </c>
      <c r="L305" s="300" t="s">
        <v>78</v>
      </c>
      <c r="M305" s="300">
        <v>2017</v>
      </c>
      <c r="N305" s="300" t="s">
        <v>1268</v>
      </c>
      <c r="O305" s="300" t="s">
        <v>1142</v>
      </c>
    </row>
    <row r="306" spans="1:15" ht="19.5">
      <c r="A306" s="300" t="s">
        <v>181</v>
      </c>
      <c r="B306" s="300" t="s">
        <v>289</v>
      </c>
      <c r="C306" s="300" t="s">
        <v>90</v>
      </c>
      <c r="D306" s="300" t="s">
        <v>27</v>
      </c>
      <c r="E306" s="300">
        <v>30279673</v>
      </c>
      <c r="F306" s="300" t="str">
        <f t="shared" si="4"/>
        <v>30279673-EJECUCION</v>
      </c>
      <c r="G306" s="300" t="s">
        <v>1232</v>
      </c>
      <c r="H306" s="300">
        <v>620248</v>
      </c>
      <c r="I306" s="300">
        <v>428349</v>
      </c>
      <c r="J306" s="300" t="s">
        <v>30</v>
      </c>
      <c r="K306" s="300" t="s">
        <v>30</v>
      </c>
      <c r="L306" s="300" t="s">
        <v>78</v>
      </c>
      <c r="M306" s="300">
        <v>2017</v>
      </c>
      <c r="N306" s="300" t="s">
        <v>1141</v>
      </c>
      <c r="O306" s="300" t="s">
        <v>3019</v>
      </c>
    </row>
    <row r="307" spans="1:15" ht="19.5">
      <c r="A307" s="300"/>
      <c r="B307" s="300"/>
      <c r="C307" s="300" t="s">
        <v>62</v>
      </c>
      <c r="D307" s="300" t="s">
        <v>27</v>
      </c>
      <c r="E307" s="300">
        <v>30467537</v>
      </c>
      <c r="F307" s="300" t="str">
        <f t="shared" si="4"/>
        <v>30467537-EJECUCION</v>
      </c>
      <c r="G307" s="300" t="s">
        <v>1233</v>
      </c>
      <c r="H307" s="300">
        <v>420193</v>
      </c>
      <c r="I307" s="300">
        <v>65130</v>
      </c>
      <c r="J307" s="300"/>
      <c r="K307" s="300"/>
      <c r="L307" s="300" t="s">
        <v>1146</v>
      </c>
      <c r="M307" s="300">
        <v>2017</v>
      </c>
      <c r="N307" s="300" t="s">
        <v>1141</v>
      </c>
      <c r="O307" s="300" t="s">
        <v>1142</v>
      </c>
    </row>
    <row r="308" spans="1:15">
      <c r="A308" s="300" t="s">
        <v>25</v>
      </c>
      <c r="B308" s="300" t="s">
        <v>88</v>
      </c>
      <c r="C308" s="300" t="s">
        <v>33</v>
      </c>
      <c r="D308" s="300" t="s">
        <v>35</v>
      </c>
      <c r="E308" s="300">
        <v>30171924</v>
      </c>
      <c r="F308" s="300" t="str">
        <f t="shared" si="4"/>
        <v>30171924-DISEÑO</v>
      </c>
      <c r="G308" s="300" t="s">
        <v>1234</v>
      </c>
      <c r="H308" s="300">
        <v>20557</v>
      </c>
      <c r="I308" s="300">
        <v>17115</v>
      </c>
      <c r="J308" s="300" t="s">
        <v>30</v>
      </c>
      <c r="K308" s="300" t="s">
        <v>30</v>
      </c>
      <c r="L308" s="300" t="s">
        <v>78</v>
      </c>
      <c r="M308" s="300">
        <v>2017</v>
      </c>
      <c r="N308" s="300" t="s">
        <v>1141</v>
      </c>
      <c r="O308" s="300" t="s">
        <v>1164</v>
      </c>
    </row>
    <row r="309" spans="1:15">
      <c r="A309" s="300" t="s">
        <v>512</v>
      </c>
      <c r="B309" s="300" t="s">
        <v>1160</v>
      </c>
      <c r="C309" s="300" t="s">
        <v>1149</v>
      </c>
      <c r="D309" s="300" t="s">
        <v>35</v>
      </c>
      <c r="E309" s="300">
        <v>30393123</v>
      </c>
      <c r="F309" s="300" t="str">
        <f t="shared" si="4"/>
        <v>30393123-DISEÑO</v>
      </c>
      <c r="G309" s="300" t="s">
        <v>1353</v>
      </c>
      <c r="H309" s="300">
        <v>30175</v>
      </c>
      <c r="I309" s="300">
        <v>10447</v>
      </c>
      <c r="J309" s="300" t="s">
        <v>30</v>
      </c>
      <c r="K309" s="300" t="s">
        <v>30</v>
      </c>
      <c r="L309" s="300" t="s">
        <v>78</v>
      </c>
      <c r="M309" s="300">
        <v>2017</v>
      </c>
      <c r="N309" s="300" t="s">
        <v>1141</v>
      </c>
      <c r="O309" s="300" t="s">
        <v>1354</v>
      </c>
    </row>
    <row r="310" spans="1:15" ht="19.5">
      <c r="A310" s="300" t="s">
        <v>512</v>
      </c>
      <c r="B310" s="300"/>
      <c r="C310" s="300" t="s">
        <v>579</v>
      </c>
      <c r="D310" s="300" t="s">
        <v>27</v>
      </c>
      <c r="E310" s="300">
        <v>30342022</v>
      </c>
      <c r="F310" s="300" t="str">
        <f t="shared" si="4"/>
        <v>30342022-EJECUCION</v>
      </c>
      <c r="G310" s="300" t="s">
        <v>1351</v>
      </c>
      <c r="H310" s="300">
        <v>97754</v>
      </c>
      <c r="I310" s="300">
        <v>93375</v>
      </c>
      <c r="J310" s="300"/>
      <c r="K310" s="300"/>
      <c r="L310" s="300" t="s">
        <v>1146</v>
      </c>
      <c r="M310" s="300">
        <v>2017</v>
      </c>
      <c r="N310" s="300" t="s">
        <v>1141</v>
      </c>
      <c r="O310" s="300" t="s">
        <v>1142</v>
      </c>
    </row>
    <row r="311" spans="1:15">
      <c r="A311" s="300" t="s">
        <v>512</v>
      </c>
      <c r="B311" s="300" t="s">
        <v>1160</v>
      </c>
      <c r="C311" s="300" t="s">
        <v>90</v>
      </c>
      <c r="D311" s="300" t="s">
        <v>27</v>
      </c>
      <c r="E311" s="300">
        <v>30395825</v>
      </c>
      <c r="F311" s="300" t="str">
        <f t="shared" si="4"/>
        <v>30395825-EJECUCION</v>
      </c>
      <c r="G311" s="300" t="s">
        <v>1352</v>
      </c>
      <c r="H311" s="300">
        <v>113663</v>
      </c>
      <c r="I311" s="300">
        <v>113663</v>
      </c>
      <c r="J311" s="300"/>
      <c r="K311" s="300"/>
      <c r="L311" s="300" t="s">
        <v>1146</v>
      </c>
      <c r="M311" s="300">
        <v>2017</v>
      </c>
      <c r="N311" s="300" t="s">
        <v>1141</v>
      </c>
      <c r="O311" s="300" t="s">
        <v>1142</v>
      </c>
    </row>
    <row r="312" spans="1:15" ht="19.5">
      <c r="A312" s="300" t="s">
        <v>362</v>
      </c>
      <c r="B312" s="300" t="s">
        <v>389</v>
      </c>
      <c r="C312" s="300" t="s">
        <v>69</v>
      </c>
      <c r="D312" s="300" t="s">
        <v>27</v>
      </c>
      <c r="E312" s="300">
        <v>30310674</v>
      </c>
      <c r="F312" s="300" t="str">
        <f t="shared" si="4"/>
        <v>30310674-EJECUCION</v>
      </c>
      <c r="G312" s="300" t="s">
        <v>1355</v>
      </c>
      <c r="H312" s="300">
        <v>753205</v>
      </c>
      <c r="I312" s="300">
        <v>236728</v>
      </c>
      <c r="J312" s="300" t="s">
        <v>30</v>
      </c>
      <c r="K312" s="300" t="s">
        <v>30</v>
      </c>
      <c r="L312" s="300" t="s">
        <v>78</v>
      </c>
      <c r="M312" s="300">
        <v>2017</v>
      </c>
      <c r="N312" s="300" t="s">
        <v>1141</v>
      </c>
      <c r="O312" s="300" t="s">
        <v>1142</v>
      </c>
    </row>
    <row r="313" spans="1:15">
      <c r="A313" s="300" t="s">
        <v>362</v>
      </c>
      <c r="B313" s="300" t="s">
        <v>467</v>
      </c>
      <c r="C313" s="300" t="s">
        <v>1161</v>
      </c>
      <c r="D313" s="300" t="s">
        <v>27</v>
      </c>
      <c r="E313" s="300">
        <v>30185572</v>
      </c>
      <c r="F313" s="300" t="str">
        <f t="shared" si="4"/>
        <v>30185572-EJECUCION</v>
      </c>
      <c r="G313" s="300" t="s">
        <v>1356</v>
      </c>
      <c r="H313" s="300">
        <v>2350114</v>
      </c>
      <c r="I313" s="300">
        <v>2123164</v>
      </c>
      <c r="J313" s="300" t="s">
        <v>30</v>
      </c>
      <c r="K313" s="300" t="s">
        <v>30</v>
      </c>
      <c r="L313" s="300" t="s">
        <v>78</v>
      </c>
      <c r="M313" s="300">
        <v>2017</v>
      </c>
      <c r="N313" s="300" t="s">
        <v>1141</v>
      </c>
      <c r="O313" s="300" t="s">
        <v>1198</v>
      </c>
    </row>
    <row r="314" spans="1:15" ht="19.5">
      <c r="A314" s="300" t="s">
        <v>512</v>
      </c>
      <c r="B314" s="300"/>
      <c r="C314" s="300" t="s">
        <v>38</v>
      </c>
      <c r="D314" s="300" t="s">
        <v>27</v>
      </c>
      <c r="E314" s="300">
        <v>30323022</v>
      </c>
      <c r="F314" s="300" t="str">
        <f t="shared" si="4"/>
        <v>30323022-EJECUCION</v>
      </c>
      <c r="G314" s="300" t="s">
        <v>3021</v>
      </c>
      <c r="H314" s="300">
        <v>2000000</v>
      </c>
      <c r="I314" s="300">
        <v>2000000</v>
      </c>
      <c r="J314" s="300"/>
      <c r="K314" s="300"/>
      <c r="L314" s="300" t="s">
        <v>1146</v>
      </c>
      <c r="M314" s="300">
        <v>2017</v>
      </c>
      <c r="N314" s="300" t="s">
        <v>1141</v>
      </c>
      <c r="O314" s="300" t="s">
        <v>1142</v>
      </c>
    </row>
    <row r="315" spans="1:15" ht="19.5">
      <c r="A315" s="300" t="s">
        <v>362</v>
      </c>
      <c r="B315" s="300" t="s">
        <v>439</v>
      </c>
      <c r="C315" s="300" t="s">
        <v>1161</v>
      </c>
      <c r="D315" s="300" t="s">
        <v>27</v>
      </c>
      <c r="E315" s="300">
        <v>30343540</v>
      </c>
      <c r="F315" s="300" t="str">
        <f t="shared" si="4"/>
        <v>30343540-EJECUCION</v>
      </c>
      <c r="G315" s="300" t="s">
        <v>1358</v>
      </c>
      <c r="H315" s="300">
        <v>1025337</v>
      </c>
      <c r="I315" s="300">
        <v>613032</v>
      </c>
      <c r="J315" s="300" t="s">
        <v>30</v>
      </c>
      <c r="K315" s="300" t="s">
        <v>30</v>
      </c>
      <c r="L315" s="300" t="s">
        <v>78</v>
      </c>
      <c r="M315" s="300">
        <v>2017</v>
      </c>
      <c r="N315" s="300" t="s">
        <v>1141</v>
      </c>
      <c r="O315" s="300" t="s">
        <v>1359</v>
      </c>
    </row>
    <row r="316" spans="1:15">
      <c r="A316" s="300" t="s">
        <v>181</v>
      </c>
      <c r="B316" s="300" t="s">
        <v>260</v>
      </c>
      <c r="C316" s="300" t="s">
        <v>33</v>
      </c>
      <c r="D316" s="300" t="s">
        <v>27</v>
      </c>
      <c r="E316" s="300">
        <v>30125834</v>
      </c>
      <c r="F316" s="300" t="str">
        <f t="shared" si="4"/>
        <v>30125834-EJECUCION</v>
      </c>
      <c r="G316" s="300" t="s">
        <v>695</v>
      </c>
      <c r="H316" s="300">
        <v>706772</v>
      </c>
      <c r="I316" s="300">
        <v>26917</v>
      </c>
      <c r="J316" s="300" t="s">
        <v>30</v>
      </c>
      <c r="K316" s="300" t="s">
        <v>30</v>
      </c>
      <c r="L316" s="300" t="s">
        <v>78</v>
      </c>
      <c r="M316" s="300">
        <v>2017</v>
      </c>
      <c r="N316" s="300" t="s">
        <v>1141</v>
      </c>
      <c r="O316" s="300" t="s">
        <v>1142</v>
      </c>
    </row>
    <row r="317" spans="1:15">
      <c r="A317" s="300" t="s">
        <v>362</v>
      </c>
      <c r="B317" s="300" t="s">
        <v>1296</v>
      </c>
      <c r="C317" s="300" t="s">
        <v>33</v>
      </c>
      <c r="D317" s="300" t="s">
        <v>27</v>
      </c>
      <c r="E317" s="300">
        <v>30135739</v>
      </c>
      <c r="F317" s="300" t="str">
        <f t="shared" si="4"/>
        <v>30135739-EJECUCION</v>
      </c>
      <c r="G317" s="300" t="s">
        <v>1400</v>
      </c>
      <c r="H317" s="300">
        <v>648203</v>
      </c>
      <c r="I317" s="300">
        <v>648203</v>
      </c>
      <c r="J317" s="300"/>
      <c r="K317" s="300"/>
      <c r="L317" s="300" t="s">
        <v>1146</v>
      </c>
      <c r="M317" s="300">
        <v>2018</v>
      </c>
      <c r="N317" s="300" t="s">
        <v>1141</v>
      </c>
      <c r="O317" s="300" t="s">
        <v>1142</v>
      </c>
    </row>
    <row r="318" spans="1:15" ht="19.5">
      <c r="A318" s="300" t="s">
        <v>512</v>
      </c>
      <c r="B318" s="300" t="s">
        <v>1170</v>
      </c>
      <c r="C318" s="300" t="s">
        <v>90</v>
      </c>
      <c r="D318" s="300" t="s">
        <v>27</v>
      </c>
      <c r="E318" s="300">
        <v>30135078</v>
      </c>
      <c r="F318" s="300" t="str">
        <f t="shared" si="4"/>
        <v>30135078-EJECUCION</v>
      </c>
      <c r="G318" s="300" t="s">
        <v>515</v>
      </c>
      <c r="H318" s="300">
        <v>578649</v>
      </c>
      <c r="I318" s="300">
        <v>576557</v>
      </c>
      <c r="J318" s="300" t="s">
        <v>30</v>
      </c>
      <c r="K318" s="300" t="s">
        <v>30</v>
      </c>
      <c r="L318" s="300" t="s">
        <v>78</v>
      </c>
      <c r="M318" s="300">
        <v>2017</v>
      </c>
      <c r="N318" s="300" t="s">
        <v>1361</v>
      </c>
      <c r="O318" s="300" t="s">
        <v>1142</v>
      </c>
    </row>
    <row r="319" spans="1:15" ht="19.5">
      <c r="A319" s="300" t="s">
        <v>362</v>
      </c>
      <c r="B319" s="300" t="s">
        <v>439</v>
      </c>
      <c r="C319" s="300" t="s">
        <v>1149</v>
      </c>
      <c r="D319" s="300" t="s">
        <v>35</v>
      </c>
      <c r="E319" s="300">
        <v>30135053</v>
      </c>
      <c r="F319" s="300" t="str">
        <f t="shared" si="4"/>
        <v>30135053-DISEÑO</v>
      </c>
      <c r="G319" s="300" t="s">
        <v>3016</v>
      </c>
      <c r="H319" s="300">
        <v>74568</v>
      </c>
      <c r="I319" s="300">
        <v>47215</v>
      </c>
      <c r="J319" s="300" t="s">
        <v>60</v>
      </c>
      <c r="K319" s="300" t="s">
        <v>60</v>
      </c>
      <c r="L319" s="300" t="s">
        <v>78</v>
      </c>
      <c r="M319" s="300">
        <v>2017</v>
      </c>
      <c r="N319" s="300" t="s">
        <v>1141</v>
      </c>
      <c r="O319" s="300" t="s">
        <v>3201</v>
      </c>
    </row>
    <row r="320" spans="1:15">
      <c r="A320" s="300" t="s">
        <v>362</v>
      </c>
      <c r="B320" s="300" t="s">
        <v>1210</v>
      </c>
      <c r="C320" s="300" t="s">
        <v>33</v>
      </c>
      <c r="D320" s="300" t="s">
        <v>27</v>
      </c>
      <c r="E320" s="300">
        <v>30042613</v>
      </c>
      <c r="F320" s="300" t="str">
        <f t="shared" si="4"/>
        <v>30042613-EJECUCION</v>
      </c>
      <c r="G320" s="300" t="s">
        <v>1211</v>
      </c>
      <c r="H320" s="300">
        <v>3293230</v>
      </c>
      <c r="I320" s="300">
        <v>2320000</v>
      </c>
      <c r="J320" s="300" t="s">
        <v>30</v>
      </c>
      <c r="K320" s="300" t="s">
        <v>30</v>
      </c>
      <c r="L320" s="300" t="s">
        <v>78</v>
      </c>
      <c r="M320" s="300">
        <v>2017</v>
      </c>
      <c r="N320" s="300" t="s">
        <v>1141</v>
      </c>
      <c r="O320" s="300" t="s">
        <v>1212</v>
      </c>
    </row>
    <row r="321" spans="1:15" ht="19.5">
      <c r="A321" s="300" t="s">
        <v>181</v>
      </c>
      <c r="B321" s="300" t="s">
        <v>305</v>
      </c>
      <c r="C321" s="300" t="s">
        <v>313</v>
      </c>
      <c r="D321" s="300" t="s">
        <v>27</v>
      </c>
      <c r="E321" s="300">
        <v>30482327</v>
      </c>
      <c r="F321" s="300" t="str">
        <f t="shared" si="4"/>
        <v>30482327-EJECUCION</v>
      </c>
      <c r="G321" s="300" t="s">
        <v>3027</v>
      </c>
      <c r="H321" s="300">
        <v>207000</v>
      </c>
      <c r="I321" s="300">
        <v>207000</v>
      </c>
      <c r="J321" s="300"/>
      <c r="K321" s="300"/>
      <c r="L321" s="300" t="s">
        <v>1146</v>
      </c>
      <c r="M321" s="300">
        <v>2017</v>
      </c>
      <c r="N321" s="300" t="s">
        <v>1141</v>
      </c>
      <c r="O321" s="300" t="s">
        <v>1142</v>
      </c>
    </row>
    <row r="322" spans="1:15">
      <c r="A322" s="300" t="s">
        <v>181</v>
      </c>
      <c r="B322" s="300" t="s">
        <v>324</v>
      </c>
      <c r="C322" s="300" t="s">
        <v>33</v>
      </c>
      <c r="D322" s="300" t="s">
        <v>27</v>
      </c>
      <c r="E322" s="300">
        <v>30063734</v>
      </c>
      <c r="F322" s="300" t="str">
        <f t="shared" si="4"/>
        <v>30063734-EJECUCION</v>
      </c>
      <c r="G322" s="300" t="s">
        <v>1324</v>
      </c>
      <c r="H322" s="300">
        <v>4390241</v>
      </c>
      <c r="I322" s="300">
        <v>1768294</v>
      </c>
      <c r="J322" s="300" t="s">
        <v>30</v>
      </c>
      <c r="K322" s="300" t="s">
        <v>30</v>
      </c>
      <c r="L322" s="300" t="s">
        <v>78</v>
      </c>
      <c r="M322" s="300">
        <v>2017</v>
      </c>
      <c r="N322" s="300" t="s">
        <v>1141</v>
      </c>
      <c r="O322" s="300" t="s">
        <v>1142</v>
      </c>
    </row>
    <row r="323" spans="1:15" ht="19.5">
      <c r="A323" s="300" t="s">
        <v>512</v>
      </c>
      <c r="B323" s="300" t="s">
        <v>1160</v>
      </c>
      <c r="C323" s="300" t="s">
        <v>69</v>
      </c>
      <c r="D323" s="300" t="s">
        <v>35</v>
      </c>
      <c r="E323" s="300">
        <v>30338523</v>
      </c>
      <c r="F323" s="300" t="str">
        <f t="shared" ref="F323:F346" si="5">CONCATENATE(E323,"-",D323)</f>
        <v>30338523-DISEÑO</v>
      </c>
      <c r="G323" s="300" t="s">
        <v>1369</v>
      </c>
      <c r="H323" s="300">
        <v>33857</v>
      </c>
      <c r="I323" s="300">
        <v>21934</v>
      </c>
      <c r="J323" s="300" t="s">
        <v>30</v>
      </c>
      <c r="K323" s="300" t="s">
        <v>30</v>
      </c>
      <c r="L323" s="300" t="s">
        <v>78</v>
      </c>
      <c r="M323" s="300">
        <v>2017</v>
      </c>
      <c r="N323" s="300" t="s">
        <v>1141</v>
      </c>
      <c r="O323" s="300" t="s">
        <v>1193</v>
      </c>
    </row>
    <row r="324" spans="1:15" ht="19.5">
      <c r="A324" s="300" t="s">
        <v>25</v>
      </c>
      <c r="B324" s="300" t="s">
        <v>128</v>
      </c>
      <c r="C324" s="300" t="s">
        <v>1144</v>
      </c>
      <c r="D324" s="300" t="s">
        <v>27</v>
      </c>
      <c r="E324" s="300">
        <v>30134514</v>
      </c>
      <c r="F324" s="300" t="str">
        <f t="shared" si="5"/>
        <v>30134514-EJECUCION</v>
      </c>
      <c r="G324" s="300" t="s">
        <v>1256</v>
      </c>
      <c r="H324" s="300">
        <v>237030</v>
      </c>
      <c r="I324" s="300">
        <v>237030</v>
      </c>
      <c r="J324" s="300" t="s">
        <v>30</v>
      </c>
      <c r="K324" s="300" t="s">
        <v>30</v>
      </c>
      <c r="L324" s="300" t="s">
        <v>78</v>
      </c>
      <c r="M324" s="300">
        <v>2017</v>
      </c>
      <c r="N324" s="300" t="s">
        <v>1141</v>
      </c>
      <c r="O324" s="300" t="s">
        <v>2969</v>
      </c>
    </row>
    <row r="325" spans="1:15">
      <c r="A325" s="300" t="s">
        <v>25</v>
      </c>
      <c r="B325" s="300" t="s">
        <v>145</v>
      </c>
      <c r="C325" s="300" t="s">
        <v>90</v>
      </c>
      <c r="D325" s="300" t="s">
        <v>35</v>
      </c>
      <c r="E325" s="300">
        <v>30403223</v>
      </c>
      <c r="F325" s="300" t="str">
        <f t="shared" si="5"/>
        <v>30403223-DISEÑO</v>
      </c>
      <c r="G325" s="300" t="s">
        <v>1363</v>
      </c>
      <c r="H325" s="300">
        <v>38604</v>
      </c>
      <c r="I325" s="300">
        <v>38604</v>
      </c>
      <c r="J325" s="300"/>
      <c r="K325" s="300"/>
      <c r="L325" s="300" t="s">
        <v>1146</v>
      </c>
      <c r="M325" s="300">
        <v>2017</v>
      </c>
      <c r="N325" s="300" t="s">
        <v>1141</v>
      </c>
      <c r="O325" s="300" t="s">
        <v>1142</v>
      </c>
    </row>
    <row r="326" spans="1:15">
      <c r="A326" s="300" t="s">
        <v>362</v>
      </c>
      <c r="B326" s="300" t="s">
        <v>480</v>
      </c>
      <c r="C326" s="300" t="s">
        <v>33</v>
      </c>
      <c r="D326" s="300" t="s">
        <v>35</v>
      </c>
      <c r="E326" s="300">
        <v>30103375</v>
      </c>
      <c r="F326" s="300" t="str">
        <f t="shared" si="5"/>
        <v>30103375-DISEÑO</v>
      </c>
      <c r="G326" s="300" t="s">
        <v>1370</v>
      </c>
      <c r="H326" s="300">
        <v>30000</v>
      </c>
      <c r="I326" s="300">
        <v>30000</v>
      </c>
      <c r="J326" s="300"/>
      <c r="K326" s="300"/>
      <c r="L326" s="300" t="s">
        <v>1146</v>
      </c>
      <c r="M326" s="300">
        <v>2017</v>
      </c>
      <c r="N326" s="300" t="s">
        <v>1141</v>
      </c>
      <c r="O326" s="300" t="s">
        <v>1142</v>
      </c>
    </row>
    <row r="327" spans="1:15" ht="19.5">
      <c r="A327" s="300" t="s">
        <v>362</v>
      </c>
      <c r="B327" s="300" t="s">
        <v>389</v>
      </c>
      <c r="C327" s="300" t="s">
        <v>41</v>
      </c>
      <c r="D327" s="300" t="s">
        <v>27</v>
      </c>
      <c r="E327" s="300">
        <v>30126506</v>
      </c>
      <c r="F327" s="300" t="str">
        <f t="shared" si="5"/>
        <v>30126506-EJECUCION</v>
      </c>
      <c r="G327" s="300" t="s">
        <v>399</v>
      </c>
      <c r="H327" s="300">
        <v>630073</v>
      </c>
      <c r="I327" s="300">
        <v>152570</v>
      </c>
      <c r="J327" s="300"/>
      <c r="K327" s="300"/>
      <c r="L327" s="300" t="s">
        <v>1146</v>
      </c>
      <c r="M327" s="300">
        <v>2017</v>
      </c>
      <c r="N327" s="300" t="s">
        <v>1141</v>
      </c>
      <c r="O327" s="300" t="s">
        <v>1142</v>
      </c>
    </row>
    <row r="328" spans="1:15">
      <c r="A328" s="300" t="s">
        <v>25</v>
      </c>
      <c r="B328" s="300"/>
      <c r="C328" s="300" t="s">
        <v>90</v>
      </c>
      <c r="D328" s="300" t="s">
        <v>27</v>
      </c>
      <c r="E328" s="300">
        <v>30126075</v>
      </c>
      <c r="F328" s="300" t="str">
        <f t="shared" si="5"/>
        <v>30126075-EJECUCION</v>
      </c>
      <c r="G328" s="300" t="s">
        <v>1371</v>
      </c>
      <c r="H328" s="300">
        <v>1176669</v>
      </c>
      <c r="I328" s="300">
        <v>1160577</v>
      </c>
      <c r="J328" s="300"/>
      <c r="K328" s="300"/>
      <c r="L328" s="300" t="s">
        <v>1146</v>
      </c>
      <c r="M328" s="300">
        <v>2017</v>
      </c>
      <c r="N328" s="300" t="s">
        <v>1141</v>
      </c>
      <c r="O328" s="300" t="s">
        <v>1142</v>
      </c>
    </row>
    <row r="329" spans="1:15" ht="19.5">
      <c r="A329" s="300" t="s">
        <v>362</v>
      </c>
      <c r="B329" s="300" t="s">
        <v>363</v>
      </c>
      <c r="C329" s="300" t="s">
        <v>1149</v>
      </c>
      <c r="D329" s="300" t="s">
        <v>27</v>
      </c>
      <c r="E329" s="300">
        <v>30381175</v>
      </c>
      <c r="F329" s="300" t="str">
        <f t="shared" si="5"/>
        <v>30381175-EJECUCION</v>
      </c>
      <c r="G329" s="300" t="s">
        <v>1226</v>
      </c>
      <c r="H329" s="300">
        <v>1514069</v>
      </c>
      <c r="I329" s="300">
        <v>447280</v>
      </c>
      <c r="J329" s="300" t="s">
        <v>30</v>
      </c>
      <c r="K329" s="300" t="s">
        <v>30</v>
      </c>
      <c r="L329" s="300" t="s">
        <v>78</v>
      </c>
      <c r="M329" s="300">
        <v>2017</v>
      </c>
      <c r="N329" s="300" t="s">
        <v>1141</v>
      </c>
      <c r="O329" s="300" t="s">
        <v>1227</v>
      </c>
    </row>
    <row r="330" spans="1:15">
      <c r="A330" s="300" t="s">
        <v>512</v>
      </c>
      <c r="B330" s="300" t="s">
        <v>1170</v>
      </c>
      <c r="C330" s="300" t="s">
        <v>38</v>
      </c>
      <c r="D330" s="300" t="s">
        <v>35</v>
      </c>
      <c r="E330" s="300">
        <v>30072812</v>
      </c>
      <c r="F330" s="300" t="str">
        <f t="shared" si="5"/>
        <v>30072812-DISEÑO</v>
      </c>
      <c r="G330" s="300" t="s">
        <v>1294</v>
      </c>
      <c r="H330" s="300">
        <v>62037</v>
      </c>
      <c r="I330" s="300">
        <v>27533</v>
      </c>
      <c r="J330" s="300" t="s">
        <v>60</v>
      </c>
      <c r="K330" s="300" t="s">
        <v>60</v>
      </c>
      <c r="L330" s="300" t="s">
        <v>78</v>
      </c>
      <c r="M330" s="300">
        <v>2017</v>
      </c>
      <c r="N330" s="300" t="s">
        <v>1141</v>
      </c>
      <c r="O330" s="300" t="s">
        <v>1295</v>
      </c>
    </row>
    <row r="331" spans="1:15">
      <c r="A331" s="300" t="s">
        <v>362</v>
      </c>
      <c r="B331" s="300" t="s">
        <v>1296</v>
      </c>
      <c r="C331" s="300" t="s">
        <v>33</v>
      </c>
      <c r="D331" s="300" t="s">
        <v>27</v>
      </c>
      <c r="E331" s="300">
        <v>30135738</v>
      </c>
      <c r="F331" s="300" t="str">
        <f t="shared" si="5"/>
        <v>30135738-EJECUCION</v>
      </c>
      <c r="G331" s="300" t="s">
        <v>1297</v>
      </c>
      <c r="H331" s="300">
        <v>420194</v>
      </c>
      <c r="I331" s="300">
        <v>294136</v>
      </c>
      <c r="J331" s="300"/>
      <c r="K331" s="300"/>
      <c r="L331" s="300" t="s">
        <v>1146</v>
      </c>
      <c r="M331" s="300">
        <v>2017</v>
      </c>
      <c r="N331" s="300" t="s">
        <v>1141</v>
      </c>
      <c r="O331" s="300" t="s">
        <v>1142</v>
      </c>
    </row>
    <row r="332" spans="1:15">
      <c r="A332" s="300" t="s">
        <v>181</v>
      </c>
      <c r="B332" s="300" t="s">
        <v>182</v>
      </c>
      <c r="C332" s="300" t="s">
        <v>90</v>
      </c>
      <c r="D332" s="300" t="s">
        <v>27</v>
      </c>
      <c r="E332" s="300">
        <v>30129873</v>
      </c>
      <c r="F332" s="300" t="str">
        <f t="shared" si="5"/>
        <v>30129873-EJECUCION</v>
      </c>
      <c r="G332" s="300" t="s">
        <v>217</v>
      </c>
      <c r="H332" s="300">
        <v>1184317</v>
      </c>
      <c r="I332" s="300">
        <v>381326</v>
      </c>
      <c r="J332" s="300"/>
      <c r="K332" s="300"/>
      <c r="L332" s="300" t="s">
        <v>1146</v>
      </c>
      <c r="M332" s="300">
        <v>2017</v>
      </c>
      <c r="N332" s="300" t="s">
        <v>1141</v>
      </c>
      <c r="O332" s="300" t="s">
        <v>1142</v>
      </c>
    </row>
    <row r="333" spans="1:15" ht="19.5">
      <c r="A333" s="300"/>
      <c r="B333" s="300"/>
      <c r="C333" s="300" t="s">
        <v>90</v>
      </c>
      <c r="D333" s="300" t="s">
        <v>27</v>
      </c>
      <c r="E333" s="300">
        <v>30440727</v>
      </c>
      <c r="F333" s="300" t="str">
        <f t="shared" si="5"/>
        <v>30440727-EJECUCION</v>
      </c>
      <c r="G333" s="300" t="s">
        <v>1377</v>
      </c>
      <c r="H333" s="300">
        <v>274177</v>
      </c>
      <c r="I333" s="300">
        <v>139063</v>
      </c>
      <c r="J333" s="300"/>
      <c r="K333" s="300"/>
      <c r="L333" s="300" t="s">
        <v>1146</v>
      </c>
      <c r="M333" s="300">
        <v>2017</v>
      </c>
      <c r="N333" s="300" t="s">
        <v>1141</v>
      </c>
      <c r="O333" s="300" t="s">
        <v>1142</v>
      </c>
    </row>
    <row r="334" spans="1:15">
      <c r="A334" s="300" t="s">
        <v>362</v>
      </c>
      <c r="B334" s="300" t="s">
        <v>467</v>
      </c>
      <c r="C334" s="300" t="s">
        <v>33</v>
      </c>
      <c r="D334" s="300" t="s">
        <v>27</v>
      </c>
      <c r="E334" s="300">
        <v>30083106</v>
      </c>
      <c r="F334" s="300" t="str">
        <f t="shared" si="5"/>
        <v>30083106-EJECUCION</v>
      </c>
      <c r="G334" s="300" t="s">
        <v>701</v>
      </c>
      <c r="H334" s="300">
        <v>2664824</v>
      </c>
      <c r="I334" s="300">
        <v>73656</v>
      </c>
      <c r="J334" s="300" t="s">
        <v>30</v>
      </c>
      <c r="K334" s="300" t="s">
        <v>74</v>
      </c>
      <c r="L334" s="300" t="s">
        <v>78</v>
      </c>
      <c r="M334" s="300">
        <v>2017</v>
      </c>
      <c r="N334" s="300" t="s">
        <v>1141</v>
      </c>
      <c r="O334" s="300" t="s">
        <v>1142</v>
      </c>
    </row>
    <row r="335" spans="1:15" ht="19.5">
      <c r="A335" s="300" t="s">
        <v>512</v>
      </c>
      <c r="B335" s="300" t="s">
        <v>1170</v>
      </c>
      <c r="C335" s="300" t="s">
        <v>38</v>
      </c>
      <c r="D335" s="300" t="s">
        <v>27</v>
      </c>
      <c r="E335" s="300">
        <v>30342673</v>
      </c>
      <c r="F335" s="300" t="str">
        <f t="shared" si="5"/>
        <v>30342673-EJECUCION</v>
      </c>
      <c r="G335" s="300" t="s">
        <v>1228</v>
      </c>
      <c r="H335" s="300">
        <v>9679521</v>
      </c>
      <c r="I335" s="300">
        <v>132302</v>
      </c>
      <c r="J335" s="300" t="s">
        <v>30</v>
      </c>
      <c r="K335" s="300" t="s">
        <v>30</v>
      </c>
      <c r="L335" s="300" t="s">
        <v>78</v>
      </c>
      <c r="M335" s="300">
        <v>2017</v>
      </c>
      <c r="N335" s="300" t="s">
        <v>1141</v>
      </c>
      <c r="O335" s="300" t="s">
        <v>1229</v>
      </c>
    </row>
    <row r="336" spans="1:15" ht="19.5">
      <c r="A336" s="300" t="s">
        <v>25</v>
      </c>
      <c r="B336" s="300" t="s">
        <v>128</v>
      </c>
      <c r="C336" s="300" t="s">
        <v>1149</v>
      </c>
      <c r="D336" s="300" t="s">
        <v>27</v>
      </c>
      <c r="E336" s="300">
        <v>30269724</v>
      </c>
      <c r="F336" s="300" t="str">
        <f t="shared" si="5"/>
        <v>30269724-EJECUCION</v>
      </c>
      <c r="G336" s="300" t="s">
        <v>1230</v>
      </c>
      <c r="H336" s="300">
        <v>1162662</v>
      </c>
      <c r="I336" s="300">
        <v>8544</v>
      </c>
      <c r="J336" s="300" t="s">
        <v>30</v>
      </c>
      <c r="K336" s="300" t="s">
        <v>30</v>
      </c>
      <c r="L336" s="300" t="s">
        <v>78</v>
      </c>
      <c r="M336" s="300">
        <v>2017</v>
      </c>
      <c r="N336" s="300" t="s">
        <v>1141</v>
      </c>
      <c r="O336" s="300" t="s">
        <v>1142</v>
      </c>
    </row>
    <row r="337" spans="1:15" ht="19.5">
      <c r="A337" s="300" t="s">
        <v>25</v>
      </c>
      <c r="B337" s="300" t="s">
        <v>88</v>
      </c>
      <c r="C337" s="300" t="s">
        <v>69</v>
      </c>
      <c r="D337" s="300" t="s">
        <v>27</v>
      </c>
      <c r="E337" s="300">
        <v>30397335</v>
      </c>
      <c r="F337" s="300" t="str">
        <f t="shared" si="5"/>
        <v>30397335-EJECUCION</v>
      </c>
      <c r="G337" s="300" t="s">
        <v>1384</v>
      </c>
      <c r="H337" s="300">
        <v>511017</v>
      </c>
      <c r="I337" s="300">
        <v>511017</v>
      </c>
      <c r="J337" s="300" t="s">
        <v>60</v>
      </c>
      <c r="K337" s="300" t="s">
        <v>60</v>
      </c>
      <c r="L337" s="300" t="s">
        <v>78</v>
      </c>
      <c r="M337" s="300">
        <v>2017</v>
      </c>
      <c r="N337" s="300" t="s">
        <v>1141</v>
      </c>
      <c r="O337" s="300" t="s">
        <v>1365</v>
      </c>
    </row>
    <row r="338" spans="1:15" ht="19.5">
      <c r="A338" s="300" t="s">
        <v>362</v>
      </c>
      <c r="B338" s="300" t="s">
        <v>480</v>
      </c>
      <c r="C338" s="300" t="s">
        <v>1161</v>
      </c>
      <c r="D338" s="300" t="s">
        <v>35</v>
      </c>
      <c r="E338" s="300">
        <v>30115878</v>
      </c>
      <c r="F338" s="300" t="str">
        <f t="shared" si="5"/>
        <v>30115878-DISEÑO</v>
      </c>
      <c r="G338" s="300" t="s">
        <v>1380</v>
      </c>
      <c r="H338" s="300">
        <v>54970</v>
      </c>
      <c r="I338" s="300">
        <v>14091</v>
      </c>
      <c r="J338" s="300" t="s">
        <v>30</v>
      </c>
      <c r="K338" s="300" t="s">
        <v>30</v>
      </c>
      <c r="L338" s="300" t="s">
        <v>78</v>
      </c>
      <c r="M338" s="300">
        <v>2017</v>
      </c>
      <c r="N338" s="300" t="s">
        <v>1141</v>
      </c>
      <c r="O338" s="300" t="s">
        <v>1142</v>
      </c>
    </row>
    <row r="339" spans="1:15" ht="19.5">
      <c r="A339" s="300"/>
      <c r="B339" s="300"/>
      <c r="C339" s="300" t="s">
        <v>313</v>
      </c>
      <c r="D339" s="300" t="s">
        <v>27</v>
      </c>
      <c r="E339" s="300">
        <v>30102059</v>
      </c>
      <c r="F339" s="300" t="str">
        <f t="shared" si="5"/>
        <v>30102059-EJECUCION</v>
      </c>
      <c r="G339" s="300" t="s">
        <v>1467</v>
      </c>
      <c r="H339" s="300">
        <v>251554</v>
      </c>
      <c r="I339" s="300">
        <v>47702</v>
      </c>
      <c r="J339" s="300"/>
      <c r="K339" s="300"/>
      <c r="L339" s="300" t="s">
        <v>1146</v>
      </c>
      <c r="M339" s="300">
        <v>2017</v>
      </c>
      <c r="N339" s="300" t="s">
        <v>1141</v>
      </c>
      <c r="O339" s="300" t="s">
        <v>1142</v>
      </c>
    </row>
    <row r="340" spans="1:15" ht="19.5">
      <c r="A340" s="300"/>
      <c r="B340" s="300"/>
      <c r="C340" s="300" t="s">
        <v>90</v>
      </c>
      <c r="D340" s="300" t="s">
        <v>27</v>
      </c>
      <c r="E340" s="300">
        <v>30460140</v>
      </c>
      <c r="F340" s="300" t="str">
        <f t="shared" si="5"/>
        <v>30460140-EJECUCION</v>
      </c>
      <c r="G340" s="300" t="s">
        <v>1381</v>
      </c>
      <c r="H340" s="300">
        <v>3151456</v>
      </c>
      <c r="I340" s="300">
        <v>322709</v>
      </c>
      <c r="J340" s="300"/>
      <c r="K340" s="300"/>
      <c r="L340" s="300" t="s">
        <v>1146</v>
      </c>
      <c r="M340" s="300">
        <v>2017</v>
      </c>
      <c r="N340" s="300" t="s">
        <v>1141</v>
      </c>
      <c r="O340" s="300" t="s">
        <v>1142</v>
      </c>
    </row>
    <row r="341" spans="1:15" ht="19.5">
      <c r="A341" s="300" t="s">
        <v>362</v>
      </c>
      <c r="B341" s="300" t="s">
        <v>363</v>
      </c>
      <c r="C341" s="300" t="s">
        <v>33</v>
      </c>
      <c r="D341" s="300" t="s">
        <v>492</v>
      </c>
      <c r="E341" s="300">
        <v>30098600</v>
      </c>
      <c r="F341" s="300" t="str">
        <f t="shared" si="5"/>
        <v>30098600-PREFACTIBILIDAD</v>
      </c>
      <c r="G341" s="300" t="s">
        <v>1382</v>
      </c>
      <c r="H341" s="300">
        <v>211823</v>
      </c>
      <c r="I341" s="300">
        <v>119929</v>
      </c>
      <c r="J341" s="300" t="s">
        <v>30</v>
      </c>
      <c r="K341" s="300" t="s">
        <v>30</v>
      </c>
      <c r="L341" s="300" t="s">
        <v>78</v>
      </c>
      <c r="M341" s="300">
        <v>2017</v>
      </c>
      <c r="N341" s="300" t="s">
        <v>1141</v>
      </c>
      <c r="O341" s="300" t="s">
        <v>1142</v>
      </c>
    </row>
    <row r="342" spans="1:15" ht="19.5">
      <c r="A342" s="300" t="s">
        <v>25</v>
      </c>
      <c r="B342" s="300" t="s">
        <v>70</v>
      </c>
      <c r="C342" s="300" t="s">
        <v>69</v>
      </c>
      <c r="D342" s="300" t="s">
        <v>27</v>
      </c>
      <c r="E342" s="300">
        <v>30116956</v>
      </c>
      <c r="F342" s="300" t="str">
        <f t="shared" si="5"/>
        <v>30116956-EJECUCION</v>
      </c>
      <c r="G342" s="300" t="s">
        <v>1385</v>
      </c>
      <c r="H342" s="300">
        <v>489914</v>
      </c>
      <c r="I342" s="300">
        <v>1569</v>
      </c>
      <c r="J342" s="300" t="s">
        <v>30</v>
      </c>
      <c r="K342" s="300" t="s">
        <v>30</v>
      </c>
      <c r="L342" s="300" t="s">
        <v>78</v>
      </c>
      <c r="M342" s="300">
        <v>2017</v>
      </c>
      <c r="N342" s="300" t="s">
        <v>1141</v>
      </c>
      <c r="O342" s="300" t="s">
        <v>1142</v>
      </c>
    </row>
    <row r="343" spans="1:15" ht="19.5">
      <c r="A343" s="300" t="s">
        <v>181</v>
      </c>
      <c r="B343" s="300" t="s">
        <v>305</v>
      </c>
      <c r="C343" s="300" t="s">
        <v>1144</v>
      </c>
      <c r="D343" s="300" t="s">
        <v>27</v>
      </c>
      <c r="E343" s="300">
        <v>30101366</v>
      </c>
      <c r="F343" s="300" t="str">
        <f t="shared" si="5"/>
        <v>30101366-EJECUCION</v>
      </c>
      <c r="G343" s="300" t="s">
        <v>1386</v>
      </c>
      <c r="H343" s="300">
        <v>106852</v>
      </c>
      <c r="I343" s="300">
        <v>106852</v>
      </c>
      <c r="J343" s="300" t="s">
        <v>30</v>
      </c>
      <c r="K343" s="300" t="s">
        <v>30</v>
      </c>
      <c r="L343" s="300" t="s">
        <v>78</v>
      </c>
      <c r="M343" s="300">
        <v>2017</v>
      </c>
      <c r="N343" s="300" t="s">
        <v>1141</v>
      </c>
      <c r="O343" s="300" t="s">
        <v>1387</v>
      </c>
    </row>
    <row r="344" spans="1:15" ht="19.5">
      <c r="A344" s="300" t="s">
        <v>25</v>
      </c>
      <c r="B344" s="300" t="s">
        <v>106</v>
      </c>
      <c r="C344" s="300" t="s">
        <v>69</v>
      </c>
      <c r="D344" s="300" t="s">
        <v>27</v>
      </c>
      <c r="E344" s="300">
        <v>20132784</v>
      </c>
      <c r="F344" s="300" t="str">
        <f t="shared" si="5"/>
        <v>20132784-EJECUCION</v>
      </c>
      <c r="G344" s="300" t="s">
        <v>3020</v>
      </c>
      <c r="H344" s="300">
        <v>1332226</v>
      </c>
      <c r="I344" s="300">
        <v>1082647</v>
      </c>
      <c r="J344" s="300" t="s">
        <v>30</v>
      </c>
      <c r="K344" s="300" t="s">
        <v>74</v>
      </c>
      <c r="L344" s="300" t="s">
        <v>78</v>
      </c>
      <c r="M344" s="300">
        <v>2017</v>
      </c>
      <c r="N344" s="300" t="s">
        <v>1141</v>
      </c>
      <c r="O344" s="300" t="s">
        <v>1142</v>
      </c>
    </row>
    <row r="345" spans="1:15">
      <c r="A345" s="300" t="s">
        <v>181</v>
      </c>
      <c r="B345" s="300" t="s">
        <v>289</v>
      </c>
      <c r="C345" s="300" t="s">
        <v>1149</v>
      </c>
      <c r="D345" s="300" t="s">
        <v>27</v>
      </c>
      <c r="E345" s="300">
        <v>30071020</v>
      </c>
      <c r="F345" s="300" t="str">
        <f t="shared" si="5"/>
        <v>30071020-EJECUCION</v>
      </c>
      <c r="G345" s="300" t="s">
        <v>2979</v>
      </c>
      <c r="H345" s="300">
        <v>1293819</v>
      </c>
      <c r="I345" s="300">
        <v>2056</v>
      </c>
      <c r="J345" s="300" t="s">
        <v>30</v>
      </c>
      <c r="K345" s="300" t="s">
        <v>30</v>
      </c>
      <c r="L345" s="300" t="s">
        <v>78</v>
      </c>
      <c r="M345" s="300">
        <v>2017</v>
      </c>
      <c r="N345" s="300" t="s">
        <v>1141</v>
      </c>
      <c r="O345" s="300" t="s">
        <v>1142</v>
      </c>
    </row>
    <row r="346" spans="1:15" ht="19.5">
      <c r="A346" s="300" t="s">
        <v>362</v>
      </c>
      <c r="B346" s="300"/>
      <c r="C346" s="300" t="s">
        <v>1161</v>
      </c>
      <c r="D346" s="300" t="s">
        <v>27</v>
      </c>
      <c r="E346" s="300">
        <v>30135059</v>
      </c>
      <c r="F346" s="300" t="str">
        <f t="shared" si="5"/>
        <v>30135059-EJECUCION</v>
      </c>
      <c r="G346" s="300" t="s">
        <v>503</v>
      </c>
      <c r="H346" s="300">
        <v>6962538</v>
      </c>
      <c r="I346" s="300">
        <v>2389719</v>
      </c>
      <c r="J346" s="300" t="s">
        <v>30</v>
      </c>
      <c r="K346" s="300" t="s">
        <v>30</v>
      </c>
      <c r="L346" s="300" t="s">
        <v>78</v>
      </c>
      <c r="M346" s="300">
        <v>2017</v>
      </c>
      <c r="N346" s="300" t="s">
        <v>1141</v>
      </c>
      <c r="O346" s="300" t="s">
        <v>3202</v>
      </c>
    </row>
  </sheetData>
  <autoFilter ref="A1:O347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8"/>
  <sheetViews>
    <sheetView workbookViewId="0">
      <selection activeCell="C4" sqref="C4"/>
    </sheetView>
  </sheetViews>
  <sheetFormatPr baseColWidth="10" defaultRowHeight="12.75"/>
  <cols>
    <col min="1" max="1" width="17.7109375" style="418" bestFit="1" customWidth="1"/>
    <col min="2" max="2" width="12.7109375" style="418" bestFit="1" customWidth="1"/>
    <col min="3" max="256" width="11.42578125" style="418"/>
    <col min="257" max="257" width="19.140625" style="418" bestFit="1" customWidth="1"/>
    <col min="258" max="258" width="11" style="418" bestFit="1" customWidth="1"/>
    <col min="259" max="512" width="11.42578125" style="418"/>
    <col min="513" max="513" width="19.140625" style="418" bestFit="1" customWidth="1"/>
    <col min="514" max="514" width="11" style="418" bestFit="1" customWidth="1"/>
    <col min="515" max="768" width="11.42578125" style="418"/>
    <col min="769" max="769" width="19.140625" style="418" bestFit="1" customWidth="1"/>
    <col min="770" max="770" width="11" style="418" bestFit="1" customWidth="1"/>
    <col min="771" max="1024" width="11.42578125" style="418"/>
    <col min="1025" max="1025" width="19.140625" style="418" bestFit="1" customWidth="1"/>
    <col min="1026" max="1026" width="11" style="418" bestFit="1" customWidth="1"/>
    <col min="1027" max="1280" width="11.42578125" style="418"/>
    <col min="1281" max="1281" width="19.140625" style="418" bestFit="1" customWidth="1"/>
    <col min="1282" max="1282" width="11" style="418" bestFit="1" customWidth="1"/>
    <col min="1283" max="1536" width="11.42578125" style="418"/>
    <col min="1537" max="1537" width="19.140625" style="418" bestFit="1" customWidth="1"/>
    <col min="1538" max="1538" width="11" style="418" bestFit="1" customWidth="1"/>
    <col min="1539" max="1792" width="11.42578125" style="418"/>
    <col min="1793" max="1793" width="19.140625" style="418" bestFit="1" customWidth="1"/>
    <col min="1794" max="1794" width="11" style="418" bestFit="1" customWidth="1"/>
    <col min="1795" max="2048" width="11.42578125" style="418"/>
    <col min="2049" max="2049" width="19.140625" style="418" bestFit="1" customWidth="1"/>
    <col min="2050" max="2050" width="11" style="418" bestFit="1" customWidth="1"/>
    <col min="2051" max="2304" width="11.42578125" style="418"/>
    <col min="2305" max="2305" width="19.140625" style="418" bestFit="1" customWidth="1"/>
    <col min="2306" max="2306" width="11" style="418" bestFit="1" customWidth="1"/>
    <col min="2307" max="2560" width="11.42578125" style="418"/>
    <col min="2561" max="2561" width="19.140625" style="418" bestFit="1" customWidth="1"/>
    <col min="2562" max="2562" width="11" style="418" bestFit="1" customWidth="1"/>
    <col min="2563" max="2816" width="11.42578125" style="418"/>
    <col min="2817" max="2817" width="19.140625" style="418" bestFit="1" customWidth="1"/>
    <col min="2818" max="2818" width="11" style="418" bestFit="1" customWidth="1"/>
    <col min="2819" max="3072" width="11.42578125" style="418"/>
    <col min="3073" max="3073" width="19.140625" style="418" bestFit="1" customWidth="1"/>
    <col min="3074" max="3074" width="11" style="418" bestFit="1" customWidth="1"/>
    <col min="3075" max="3328" width="11.42578125" style="418"/>
    <col min="3329" max="3329" width="19.140625" style="418" bestFit="1" customWidth="1"/>
    <col min="3330" max="3330" width="11" style="418" bestFit="1" customWidth="1"/>
    <col min="3331" max="3584" width="11.42578125" style="418"/>
    <col min="3585" max="3585" width="19.140625" style="418" bestFit="1" customWidth="1"/>
    <col min="3586" max="3586" width="11" style="418" bestFit="1" customWidth="1"/>
    <col min="3587" max="3840" width="11.42578125" style="418"/>
    <col min="3841" max="3841" width="19.140625" style="418" bestFit="1" customWidth="1"/>
    <col min="3842" max="3842" width="11" style="418" bestFit="1" customWidth="1"/>
    <col min="3843" max="4096" width="11.42578125" style="418"/>
    <col min="4097" max="4097" width="19.140625" style="418" bestFit="1" customWidth="1"/>
    <col min="4098" max="4098" width="11" style="418" bestFit="1" customWidth="1"/>
    <col min="4099" max="4352" width="11.42578125" style="418"/>
    <col min="4353" max="4353" width="19.140625" style="418" bestFit="1" customWidth="1"/>
    <col min="4354" max="4354" width="11" style="418" bestFit="1" customWidth="1"/>
    <col min="4355" max="4608" width="11.42578125" style="418"/>
    <col min="4609" max="4609" width="19.140625" style="418" bestFit="1" customWidth="1"/>
    <col min="4610" max="4610" width="11" style="418" bestFit="1" customWidth="1"/>
    <col min="4611" max="4864" width="11.42578125" style="418"/>
    <col min="4865" max="4865" width="19.140625" style="418" bestFit="1" customWidth="1"/>
    <col min="4866" max="4866" width="11" style="418" bestFit="1" customWidth="1"/>
    <col min="4867" max="5120" width="11.42578125" style="418"/>
    <col min="5121" max="5121" width="19.140625" style="418" bestFit="1" customWidth="1"/>
    <col min="5122" max="5122" width="11" style="418" bestFit="1" customWidth="1"/>
    <col min="5123" max="5376" width="11.42578125" style="418"/>
    <col min="5377" max="5377" width="19.140625" style="418" bestFit="1" customWidth="1"/>
    <col min="5378" max="5378" width="11" style="418" bestFit="1" customWidth="1"/>
    <col min="5379" max="5632" width="11.42578125" style="418"/>
    <col min="5633" max="5633" width="19.140625" style="418" bestFit="1" customWidth="1"/>
    <col min="5634" max="5634" width="11" style="418" bestFit="1" customWidth="1"/>
    <col min="5635" max="5888" width="11.42578125" style="418"/>
    <col min="5889" max="5889" width="19.140625" style="418" bestFit="1" customWidth="1"/>
    <col min="5890" max="5890" width="11" style="418" bestFit="1" customWidth="1"/>
    <col min="5891" max="6144" width="11.42578125" style="418"/>
    <col min="6145" max="6145" width="19.140625" style="418" bestFit="1" customWidth="1"/>
    <col min="6146" max="6146" width="11" style="418" bestFit="1" customWidth="1"/>
    <col min="6147" max="6400" width="11.42578125" style="418"/>
    <col min="6401" max="6401" width="19.140625" style="418" bestFit="1" customWidth="1"/>
    <col min="6402" max="6402" width="11" style="418" bestFit="1" customWidth="1"/>
    <col min="6403" max="6656" width="11.42578125" style="418"/>
    <col min="6657" max="6657" width="19.140625" style="418" bestFit="1" customWidth="1"/>
    <col min="6658" max="6658" width="11" style="418" bestFit="1" customWidth="1"/>
    <col min="6659" max="6912" width="11.42578125" style="418"/>
    <col min="6913" max="6913" width="19.140625" style="418" bestFit="1" customWidth="1"/>
    <col min="6914" max="6914" width="11" style="418" bestFit="1" customWidth="1"/>
    <col min="6915" max="7168" width="11.42578125" style="418"/>
    <col min="7169" max="7169" width="19.140625" style="418" bestFit="1" customWidth="1"/>
    <col min="7170" max="7170" width="11" style="418" bestFit="1" customWidth="1"/>
    <col min="7171" max="7424" width="11.42578125" style="418"/>
    <col min="7425" max="7425" width="19.140625" style="418" bestFit="1" customWidth="1"/>
    <col min="7426" max="7426" width="11" style="418" bestFit="1" customWidth="1"/>
    <col min="7427" max="7680" width="11.42578125" style="418"/>
    <col min="7681" max="7681" width="19.140625" style="418" bestFit="1" customWidth="1"/>
    <col min="7682" max="7682" width="11" style="418" bestFit="1" customWidth="1"/>
    <col min="7683" max="7936" width="11.42578125" style="418"/>
    <col min="7937" max="7937" width="19.140625" style="418" bestFit="1" customWidth="1"/>
    <col min="7938" max="7938" width="11" style="418" bestFit="1" customWidth="1"/>
    <col min="7939" max="8192" width="11.42578125" style="418"/>
    <col min="8193" max="8193" width="19.140625" style="418" bestFit="1" customWidth="1"/>
    <col min="8194" max="8194" width="11" style="418" bestFit="1" customWidth="1"/>
    <col min="8195" max="8448" width="11.42578125" style="418"/>
    <col min="8449" max="8449" width="19.140625" style="418" bestFit="1" customWidth="1"/>
    <col min="8450" max="8450" width="11" style="418" bestFit="1" customWidth="1"/>
    <col min="8451" max="8704" width="11.42578125" style="418"/>
    <col min="8705" max="8705" width="19.140625" style="418" bestFit="1" customWidth="1"/>
    <col min="8706" max="8706" width="11" style="418" bestFit="1" customWidth="1"/>
    <col min="8707" max="8960" width="11.42578125" style="418"/>
    <col min="8961" max="8961" width="19.140625" style="418" bestFit="1" customWidth="1"/>
    <col min="8962" max="8962" width="11" style="418" bestFit="1" customWidth="1"/>
    <col min="8963" max="9216" width="11.42578125" style="418"/>
    <col min="9217" max="9217" width="19.140625" style="418" bestFit="1" customWidth="1"/>
    <col min="9218" max="9218" width="11" style="418" bestFit="1" customWidth="1"/>
    <col min="9219" max="9472" width="11.42578125" style="418"/>
    <col min="9473" max="9473" width="19.140625" style="418" bestFit="1" customWidth="1"/>
    <col min="9474" max="9474" width="11" style="418" bestFit="1" customWidth="1"/>
    <col min="9475" max="9728" width="11.42578125" style="418"/>
    <col min="9729" max="9729" width="19.140625" style="418" bestFit="1" customWidth="1"/>
    <col min="9730" max="9730" width="11" style="418" bestFit="1" customWidth="1"/>
    <col min="9731" max="9984" width="11.42578125" style="418"/>
    <col min="9985" max="9985" width="19.140625" style="418" bestFit="1" customWidth="1"/>
    <col min="9986" max="9986" width="11" style="418" bestFit="1" customWidth="1"/>
    <col min="9987" max="10240" width="11.42578125" style="418"/>
    <col min="10241" max="10241" width="19.140625" style="418" bestFit="1" customWidth="1"/>
    <col min="10242" max="10242" width="11" style="418" bestFit="1" customWidth="1"/>
    <col min="10243" max="10496" width="11.42578125" style="418"/>
    <col min="10497" max="10497" width="19.140625" style="418" bestFit="1" customWidth="1"/>
    <col min="10498" max="10498" width="11" style="418" bestFit="1" customWidth="1"/>
    <col min="10499" max="10752" width="11.42578125" style="418"/>
    <col min="10753" max="10753" width="19.140625" style="418" bestFit="1" customWidth="1"/>
    <col min="10754" max="10754" width="11" style="418" bestFit="1" customWidth="1"/>
    <col min="10755" max="11008" width="11.42578125" style="418"/>
    <col min="11009" max="11009" width="19.140625" style="418" bestFit="1" customWidth="1"/>
    <col min="11010" max="11010" width="11" style="418" bestFit="1" customWidth="1"/>
    <col min="11011" max="11264" width="11.42578125" style="418"/>
    <col min="11265" max="11265" width="19.140625" style="418" bestFit="1" customWidth="1"/>
    <col min="11266" max="11266" width="11" style="418" bestFit="1" customWidth="1"/>
    <col min="11267" max="11520" width="11.42578125" style="418"/>
    <col min="11521" max="11521" width="19.140625" style="418" bestFit="1" customWidth="1"/>
    <col min="11522" max="11522" width="11" style="418" bestFit="1" customWidth="1"/>
    <col min="11523" max="11776" width="11.42578125" style="418"/>
    <col min="11777" max="11777" width="19.140625" style="418" bestFit="1" customWidth="1"/>
    <col min="11778" max="11778" width="11" style="418" bestFit="1" customWidth="1"/>
    <col min="11779" max="12032" width="11.42578125" style="418"/>
    <col min="12033" max="12033" width="19.140625" style="418" bestFit="1" customWidth="1"/>
    <col min="12034" max="12034" width="11" style="418" bestFit="1" customWidth="1"/>
    <col min="12035" max="12288" width="11.42578125" style="418"/>
    <col min="12289" max="12289" width="19.140625" style="418" bestFit="1" customWidth="1"/>
    <col min="12290" max="12290" width="11" style="418" bestFit="1" customWidth="1"/>
    <col min="12291" max="12544" width="11.42578125" style="418"/>
    <col min="12545" max="12545" width="19.140625" style="418" bestFit="1" customWidth="1"/>
    <col min="12546" max="12546" width="11" style="418" bestFit="1" customWidth="1"/>
    <col min="12547" max="12800" width="11.42578125" style="418"/>
    <col min="12801" max="12801" width="19.140625" style="418" bestFit="1" customWidth="1"/>
    <col min="12802" max="12802" width="11" style="418" bestFit="1" customWidth="1"/>
    <col min="12803" max="13056" width="11.42578125" style="418"/>
    <col min="13057" max="13057" width="19.140625" style="418" bestFit="1" customWidth="1"/>
    <col min="13058" max="13058" width="11" style="418" bestFit="1" customWidth="1"/>
    <col min="13059" max="13312" width="11.42578125" style="418"/>
    <col min="13313" max="13313" width="19.140625" style="418" bestFit="1" customWidth="1"/>
    <col min="13314" max="13314" width="11" style="418" bestFit="1" customWidth="1"/>
    <col min="13315" max="13568" width="11.42578125" style="418"/>
    <col min="13569" max="13569" width="19.140625" style="418" bestFit="1" customWidth="1"/>
    <col min="13570" max="13570" width="11" style="418" bestFit="1" customWidth="1"/>
    <col min="13571" max="13824" width="11.42578125" style="418"/>
    <col min="13825" max="13825" width="19.140625" style="418" bestFit="1" customWidth="1"/>
    <col min="13826" max="13826" width="11" style="418" bestFit="1" customWidth="1"/>
    <col min="13827" max="14080" width="11.42578125" style="418"/>
    <col min="14081" max="14081" width="19.140625" style="418" bestFit="1" customWidth="1"/>
    <col min="14082" max="14082" width="11" style="418" bestFit="1" customWidth="1"/>
    <col min="14083" max="14336" width="11.42578125" style="418"/>
    <col min="14337" max="14337" width="19.140625" style="418" bestFit="1" customWidth="1"/>
    <col min="14338" max="14338" width="11" style="418" bestFit="1" customWidth="1"/>
    <col min="14339" max="14592" width="11.42578125" style="418"/>
    <col min="14593" max="14593" width="19.140625" style="418" bestFit="1" customWidth="1"/>
    <col min="14594" max="14594" width="11" style="418" bestFit="1" customWidth="1"/>
    <col min="14595" max="14848" width="11.42578125" style="418"/>
    <col min="14849" max="14849" width="19.140625" style="418" bestFit="1" customWidth="1"/>
    <col min="14850" max="14850" width="11" style="418" bestFit="1" customWidth="1"/>
    <col min="14851" max="15104" width="11.42578125" style="418"/>
    <col min="15105" max="15105" width="19.140625" style="418" bestFit="1" customWidth="1"/>
    <col min="15106" max="15106" width="11" style="418" bestFit="1" customWidth="1"/>
    <col min="15107" max="15360" width="11.42578125" style="418"/>
    <col min="15361" max="15361" width="19.140625" style="418" bestFit="1" customWidth="1"/>
    <col min="15362" max="15362" width="11" style="418" bestFit="1" customWidth="1"/>
    <col min="15363" max="15616" width="11.42578125" style="418"/>
    <col min="15617" max="15617" width="19.140625" style="418" bestFit="1" customWidth="1"/>
    <col min="15618" max="15618" width="11" style="418" bestFit="1" customWidth="1"/>
    <col min="15619" max="15872" width="11.42578125" style="418"/>
    <col min="15873" max="15873" width="19.140625" style="418" bestFit="1" customWidth="1"/>
    <col min="15874" max="15874" width="11" style="418" bestFit="1" customWidth="1"/>
    <col min="15875" max="16128" width="11.42578125" style="418"/>
    <col min="16129" max="16129" width="19.140625" style="418" bestFit="1" customWidth="1"/>
    <col min="16130" max="16130" width="11" style="418" bestFit="1" customWidth="1"/>
    <col min="16131" max="16384" width="11.42578125" style="418"/>
  </cols>
  <sheetData>
    <row r="3" spans="1:2" ht="15">
      <c r="A3" s="419" t="s">
        <v>3140</v>
      </c>
      <c r="B3" s="420"/>
    </row>
    <row r="4" spans="1:2" ht="15">
      <c r="A4" s="419" t="s">
        <v>8</v>
      </c>
      <c r="B4" s="420" t="s">
        <v>762</v>
      </c>
    </row>
    <row r="5" spans="1:2" ht="15">
      <c r="A5" s="421" t="s">
        <v>3126</v>
      </c>
      <c r="B5" s="424">
        <v>6437432</v>
      </c>
    </row>
    <row r="6" spans="1:2" ht="15">
      <c r="A6" s="422" t="s">
        <v>3120</v>
      </c>
      <c r="B6" s="425">
        <v>425285688</v>
      </c>
    </row>
    <row r="7" spans="1:2" ht="15">
      <c r="A7" s="422" t="s">
        <v>3128</v>
      </c>
      <c r="B7" s="425">
        <v>24800000</v>
      </c>
    </row>
    <row r="8" spans="1:2" ht="15">
      <c r="A8" s="422" t="s">
        <v>3129</v>
      </c>
      <c r="B8" s="425">
        <v>1854772</v>
      </c>
    </row>
    <row r="9" spans="1:2" ht="15">
      <c r="A9" s="422" t="s">
        <v>3096</v>
      </c>
      <c r="B9" s="425">
        <v>197644702</v>
      </c>
    </row>
    <row r="10" spans="1:2" ht="15">
      <c r="A10" s="422" t="s">
        <v>3099</v>
      </c>
      <c r="B10" s="425">
        <v>120368979</v>
      </c>
    </row>
    <row r="11" spans="1:2" ht="15">
      <c r="A11" s="422" t="s">
        <v>3130</v>
      </c>
      <c r="B11" s="425">
        <v>5224578</v>
      </c>
    </row>
    <row r="12" spans="1:2" ht="15">
      <c r="A12" s="422" t="s">
        <v>3097</v>
      </c>
      <c r="B12" s="425">
        <v>162886217</v>
      </c>
    </row>
    <row r="13" spans="1:2" ht="15">
      <c r="A13" s="422" t="s">
        <v>3101</v>
      </c>
      <c r="B13" s="425">
        <v>106420539</v>
      </c>
    </row>
    <row r="14" spans="1:2" ht="15">
      <c r="A14" s="422" t="s">
        <v>3119</v>
      </c>
      <c r="B14" s="425">
        <v>53650619</v>
      </c>
    </row>
    <row r="15" spans="1:2" ht="15">
      <c r="A15" s="422" t="s">
        <v>3115</v>
      </c>
      <c r="B15" s="425">
        <v>133860235</v>
      </c>
    </row>
    <row r="16" spans="1:2" ht="15">
      <c r="A16" s="422" t="s">
        <v>3113</v>
      </c>
      <c r="B16" s="425">
        <v>116905408</v>
      </c>
    </row>
    <row r="17" spans="1:2" ht="15">
      <c r="A17" s="422" t="s">
        <v>3095</v>
      </c>
      <c r="B17" s="425">
        <v>105518050</v>
      </c>
    </row>
    <row r="18" spans="1:2" ht="15">
      <c r="A18" s="422" t="s">
        <v>3110</v>
      </c>
      <c r="B18" s="425">
        <v>152722650</v>
      </c>
    </row>
    <row r="19" spans="1:2" ht="15">
      <c r="A19" s="422" t="s">
        <v>3088</v>
      </c>
      <c r="B19" s="425">
        <v>18525000</v>
      </c>
    </row>
    <row r="20" spans="1:2" ht="15">
      <c r="A20" s="422" t="s">
        <v>3124</v>
      </c>
      <c r="B20" s="425">
        <v>131184825</v>
      </c>
    </row>
    <row r="21" spans="1:2" ht="15">
      <c r="A21" s="422" t="s">
        <v>3116</v>
      </c>
      <c r="B21" s="425">
        <v>104495438</v>
      </c>
    </row>
    <row r="22" spans="1:2" ht="15">
      <c r="A22" s="422" t="s">
        <v>3107</v>
      </c>
      <c r="B22" s="425">
        <v>26916936</v>
      </c>
    </row>
    <row r="23" spans="1:2" ht="15">
      <c r="A23" s="422" t="s">
        <v>3112</v>
      </c>
      <c r="B23" s="425">
        <v>41394507</v>
      </c>
    </row>
    <row r="24" spans="1:2" ht="15">
      <c r="A24" s="422" t="s">
        <v>3103</v>
      </c>
      <c r="B24" s="425">
        <v>261591641</v>
      </c>
    </row>
    <row r="25" spans="1:2" ht="15">
      <c r="A25" s="422" t="s">
        <v>3105</v>
      </c>
      <c r="B25" s="425">
        <v>5400000</v>
      </c>
    </row>
    <row r="26" spans="1:2" ht="15">
      <c r="A26" s="422" t="s">
        <v>3106</v>
      </c>
      <c r="B26" s="425">
        <v>59487314</v>
      </c>
    </row>
    <row r="27" spans="1:2" ht="15">
      <c r="A27" s="422" t="s">
        <v>3089</v>
      </c>
      <c r="B27" s="425">
        <v>28205124</v>
      </c>
    </row>
    <row r="28" spans="1:2" ht="15">
      <c r="A28" s="422" t="s">
        <v>3118</v>
      </c>
      <c r="B28" s="425">
        <v>54348689</v>
      </c>
    </row>
    <row r="29" spans="1:2" ht="15">
      <c r="A29" s="422" t="s">
        <v>3100</v>
      </c>
      <c r="B29" s="425">
        <v>34158631</v>
      </c>
    </row>
    <row r="30" spans="1:2" ht="15">
      <c r="A30" s="422" t="s">
        <v>3127</v>
      </c>
      <c r="B30" s="425">
        <v>9170277</v>
      </c>
    </row>
    <row r="31" spans="1:2" ht="15">
      <c r="A31" s="422" t="s">
        <v>3098</v>
      </c>
      <c r="B31" s="425">
        <v>200487591</v>
      </c>
    </row>
    <row r="32" spans="1:2" ht="15">
      <c r="A32" s="422" t="s">
        <v>3134</v>
      </c>
      <c r="B32" s="425">
        <v>218934532</v>
      </c>
    </row>
    <row r="33" spans="1:2" ht="15">
      <c r="A33" s="422" t="s">
        <v>3093</v>
      </c>
      <c r="B33" s="425">
        <v>16864391</v>
      </c>
    </row>
    <row r="34" spans="1:2" ht="15">
      <c r="A34" s="422" t="s">
        <v>3132</v>
      </c>
      <c r="B34" s="425">
        <v>3421486</v>
      </c>
    </row>
    <row r="35" spans="1:2" ht="15">
      <c r="A35" s="422" t="s">
        <v>3131</v>
      </c>
      <c r="B35" s="425">
        <v>50781690</v>
      </c>
    </row>
    <row r="36" spans="1:2" ht="15">
      <c r="A36" s="422" t="s">
        <v>3133</v>
      </c>
      <c r="B36" s="425">
        <v>2099819</v>
      </c>
    </row>
    <row r="37" spans="1:2" ht="15">
      <c r="A37" s="422" t="s">
        <v>3094</v>
      </c>
      <c r="B37" s="425">
        <v>4563000</v>
      </c>
    </row>
    <row r="38" spans="1:2" ht="15">
      <c r="A38" s="422" t="s">
        <v>3102</v>
      </c>
      <c r="B38" s="425">
        <v>197144037</v>
      </c>
    </row>
    <row r="39" spans="1:2" ht="15">
      <c r="A39" s="422" t="s">
        <v>3108</v>
      </c>
      <c r="B39" s="425">
        <v>36322605</v>
      </c>
    </row>
    <row r="40" spans="1:2" ht="15">
      <c r="A40" s="422" t="s">
        <v>3121</v>
      </c>
      <c r="B40" s="425">
        <v>30798625</v>
      </c>
    </row>
    <row r="41" spans="1:2" ht="15">
      <c r="A41" s="422" t="s">
        <v>3109</v>
      </c>
      <c r="B41" s="425">
        <v>40467571</v>
      </c>
    </row>
    <row r="42" spans="1:2" ht="15">
      <c r="A42" s="422" t="s">
        <v>3111</v>
      </c>
      <c r="B42" s="425">
        <v>28432827</v>
      </c>
    </row>
    <row r="43" spans="1:2" ht="15">
      <c r="A43" s="422" t="s">
        <v>3125</v>
      </c>
      <c r="B43" s="425">
        <v>163305871</v>
      </c>
    </row>
    <row r="44" spans="1:2" ht="15">
      <c r="A44" s="422" t="s">
        <v>3090</v>
      </c>
      <c r="B44" s="425">
        <v>13390281</v>
      </c>
    </row>
    <row r="45" spans="1:2" ht="15">
      <c r="A45" s="422" t="s">
        <v>3137</v>
      </c>
      <c r="B45" s="425">
        <v>8753836</v>
      </c>
    </row>
    <row r="46" spans="1:2" ht="15">
      <c r="A46" s="422" t="s">
        <v>3136</v>
      </c>
      <c r="B46" s="425">
        <v>14886378</v>
      </c>
    </row>
    <row r="47" spans="1:2" ht="15">
      <c r="A47" s="422" t="s">
        <v>3135</v>
      </c>
      <c r="B47" s="425">
        <v>46683358</v>
      </c>
    </row>
    <row r="48" spans="1:2" ht="15">
      <c r="A48" s="422" t="s">
        <v>3122</v>
      </c>
      <c r="B48" s="425">
        <v>106519306</v>
      </c>
    </row>
    <row r="49" spans="1:2" ht="15">
      <c r="A49" s="422" t="s">
        <v>3123</v>
      </c>
      <c r="B49" s="425">
        <v>284449475</v>
      </c>
    </row>
    <row r="50" spans="1:2" ht="15">
      <c r="A50" s="422" t="s">
        <v>3104</v>
      </c>
      <c r="B50" s="425">
        <v>113753296</v>
      </c>
    </row>
    <row r="51" spans="1:2" ht="15">
      <c r="A51" s="422" t="s">
        <v>3114</v>
      </c>
      <c r="B51" s="425">
        <v>60000000</v>
      </c>
    </row>
    <row r="52" spans="1:2" ht="15">
      <c r="A52" s="422" t="s">
        <v>3138</v>
      </c>
      <c r="B52" s="425">
        <v>8660556</v>
      </c>
    </row>
    <row r="53" spans="1:2" ht="15">
      <c r="A53" s="422" t="s">
        <v>3139</v>
      </c>
      <c r="B53" s="425">
        <v>42094058</v>
      </c>
    </row>
    <row r="54" spans="1:2" ht="15">
      <c r="A54" s="422" t="s">
        <v>3092</v>
      </c>
      <c r="B54" s="425">
        <v>19999999</v>
      </c>
    </row>
    <row r="55" spans="1:2" ht="15">
      <c r="A55" s="422" t="s">
        <v>3117</v>
      </c>
      <c r="B55" s="425">
        <v>72833142</v>
      </c>
    </row>
    <row r="56" spans="1:2" ht="15">
      <c r="A56" s="422" t="s">
        <v>3091</v>
      </c>
      <c r="B56" s="425">
        <v>400000</v>
      </c>
    </row>
    <row r="57" spans="1:2" ht="15">
      <c r="A57" s="422" t="s">
        <v>1457</v>
      </c>
      <c r="B57" s="425">
        <v>193024847</v>
      </c>
    </row>
    <row r="58" spans="1:2" ht="15">
      <c r="A58" s="423" t="s">
        <v>709</v>
      </c>
      <c r="B58" s="426">
        <v>4367530828</v>
      </c>
    </row>
  </sheetData>
  <autoFilter ref="A4:B5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T403"/>
  <sheetViews>
    <sheetView workbookViewId="0">
      <pane ySplit="1" topLeftCell="A208" activePane="bottomLeft" state="frozen"/>
      <selection activeCell="F1" sqref="F1"/>
      <selection pane="bottomLeft" activeCell="M7" sqref="M7:M351"/>
    </sheetView>
  </sheetViews>
  <sheetFormatPr baseColWidth="10" defaultRowHeight="15.75"/>
  <cols>
    <col min="1" max="1" width="3.5703125" customWidth="1"/>
    <col min="2" max="2" width="11.42578125" hidden="1" customWidth="1"/>
    <col min="3" max="3" width="5.85546875" hidden="1" customWidth="1"/>
    <col min="4" max="4" width="11.42578125" style="15" hidden="1" customWidth="1"/>
    <col min="5" max="5" width="11.42578125" customWidth="1"/>
    <col min="6" max="6" width="16.140625" bestFit="1" customWidth="1"/>
    <col min="7" max="7" width="11.42578125" hidden="1" customWidth="1"/>
    <col min="8" max="8" width="8.28515625" style="15" customWidth="1"/>
    <col min="9" max="9" width="9.5703125" style="15" customWidth="1"/>
    <col min="10" max="10" width="16.7109375" hidden="1" customWidth="1"/>
    <col min="11" max="11" width="53.85546875" style="84" customWidth="1"/>
    <col min="12" max="12" width="14.5703125" hidden="1" customWidth="1"/>
    <col min="13" max="13" width="15.5703125" customWidth="1"/>
    <col min="14" max="14" width="13.28515625" hidden="1" customWidth="1"/>
    <col min="15" max="16" width="15.85546875" hidden="1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3" width="12.42578125" style="50" hidden="1" customWidth="1"/>
    <col min="24" max="24" width="14.42578125" style="50" hidden="1" customWidth="1"/>
    <col min="25" max="26" width="12.42578125" style="50" hidden="1" customWidth="1"/>
    <col min="27" max="27" width="14" style="50" hidden="1" customWidth="1"/>
    <col min="28" max="28" width="13.42578125" style="50" hidden="1" customWidth="1"/>
    <col min="29" max="29" width="15.28515625" style="50" hidden="1" customWidth="1"/>
    <col min="30" max="30" width="12" hidden="1" customWidth="1"/>
    <col min="31" max="31" width="8.42578125" hidden="1" customWidth="1"/>
    <col min="32" max="32" width="6.42578125" style="242" customWidth="1"/>
    <col min="33" max="36" width="11.42578125" hidden="1" customWidth="1"/>
    <col min="37" max="37" width="26.5703125" hidden="1" customWidth="1"/>
    <col min="38" max="41" width="11.42578125" hidden="1" customWidth="1"/>
    <col min="42" max="42" width="0" hidden="1" customWidth="1"/>
    <col min="43" max="43" width="12.7109375" hidden="1" customWidth="1"/>
    <col min="44" max="60" width="0" hidden="1" customWidth="1"/>
  </cols>
  <sheetData>
    <row r="1" spans="1:46" ht="31.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K1" s="6" t="s">
        <v>10</v>
      </c>
      <c r="L1" s="7" t="s">
        <v>11</v>
      </c>
      <c r="M1" s="7" t="s">
        <v>747</v>
      </c>
      <c r="N1" s="7" t="s">
        <v>12</v>
      </c>
      <c r="O1" s="7" t="s">
        <v>710</v>
      </c>
      <c r="P1" s="7" t="s">
        <v>13</v>
      </c>
      <c r="Q1" s="264" t="s">
        <v>683</v>
      </c>
      <c r="R1" s="7" t="s">
        <v>13</v>
      </c>
      <c r="S1" s="8">
        <v>2018</v>
      </c>
      <c r="T1" s="9" t="s">
        <v>14</v>
      </c>
      <c r="U1" s="265" t="s">
        <v>669</v>
      </c>
      <c r="V1" s="265" t="s">
        <v>670</v>
      </c>
      <c r="W1" s="265" t="s">
        <v>671</v>
      </c>
      <c r="X1" s="265" t="s">
        <v>1469</v>
      </c>
      <c r="Y1" s="265" t="s">
        <v>672</v>
      </c>
      <c r="Z1" s="265" t="s">
        <v>673</v>
      </c>
      <c r="AA1" s="265" t="s">
        <v>681</v>
      </c>
      <c r="AB1" s="265" t="s">
        <v>682</v>
      </c>
      <c r="AC1" s="265" t="s">
        <v>683</v>
      </c>
      <c r="AD1" s="9" t="s">
        <v>15</v>
      </c>
      <c r="AE1" s="10" t="s">
        <v>16</v>
      </c>
      <c r="AF1" s="6" t="s">
        <v>711</v>
      </c>
      <c r="AG1" s="11" t="s">
        <v>17</v>
      </c>
      <c r="AH1" s="11" t="s">
        <v>18</v>
      </c>
      <c r="AI1" s="11" t="s">
        <v>19</v>
      </c>
      <c r="AJ1" s="12" t="s">
        <v>20</v>
      </c>
      <c r="AP1" t="s">
        <v>2982</v>
      </c>
      <c r="AR1" t="s">
        <v>2980</v>
      </c>
      <c r="AS1" t="s">
        <v>2981</v>
      </c>
      <c r="AT1" t="s">
        <v>2983</v>
      </c>
    </row>
    <row r="2" spans="1:46" s="32" customFormat="1" ht="15" hidden="1" customHeight="1">
      <c r="A2" s="17">
        <v>31</v>
      </c>
      <c r="B2" s="99">
        <v>0</v>
      </c>
      <c r="C2" s="17" t="s">
        <v>23</v>
      </c>
      <c r="D2" s="18" t="s">
        <v>24</v>
      </c>
      <c r="E2" s="17" t="s">
        <v>25</v>
      </c>
      <c r="F2" s="17" t="s">
        <v>25</v>
      </c>
      <c r="G2" s="18" t="s">
        <v>26</v>
      </c>
      <c r="H2" s="18" t="s">
        <v>27</v>
      </c>
      <c r="I2" s="18">
        <v>20100310</v>
      </c>
      <c r="J2" s="112" t="str">
        <f>CONCATENATE(I2,"-",H2)</f>
        <v>20100310-EJECUCION</v>
      </c>
      <c r="K2" s="18" t="s">
        <v>28</v>
      </c>
      <c r="L2" s="100">
        <v>2686719764</v>
      </c>
      <c r="M2" s="19">
        <v>2660564924</v>
      </c>
      <c r="N2" s="100">
        <v>2602907764</v>
      </c>
      <c r="O2" s="19">
        <v>2654564924</v>
      </c>
      <c r="P2" s="19">
        <v>6000000</v>
      </c>
      <c r="Q2" s="19">
        <v>0</v>
      </c>
      <c r="R2" s="101">
        <v>83812000</v>
      </c>
      <c r="S2" s="20">
        <v>0</v>
      </c>
      <c r="T2" s="21">
        <v>0</v>
      </c>
      <c r="U2" s="266">
        <v>0</v>
      </c>
      <c r="V2" s="266">
        <v>0</v>
      </c>
      <c r="W2" s="266">
        <v>0</v>
      </c>
      <c r="X2" s="266">
        <f>U2+V2+W2</f>
        <v>0</v>
      </c>
      <c r="Y2" s="266">
        <v>0</v>
      </c>
      <c r="Z2" s="266">
        <v>6000000</v>
      </c>
      <c r="AA2" s="266">
        <f>U2+V2+W2+Y2+Z2</f>
        <v>6000000</v>
      </c>
      <c r="AB2" s="266">
        <f>P2-AA2</f>
        <v>0</v>
      </c>
      <c r="AC2" s="266">
        <f t="shared" ref="AC2:AC65" si="0">M2-(O2+P2)</f>
        <v>0</v>
      </c>
      <c r="AD2" s="17" t="s">
        <v>758</v>
      </c>
      <c r="AE2" s="17" t="s">
        <v>685</v>
      </c>
      <c r="AF2" s="81" t="s">
        <v>30</v>
      </c>
      <c r="AG2" s="22" t="s">
        <v>31</v>
      </c>
      <c r="AH2" s="23" t="s">
        <v>30</v>
      </c>
      <c r="AI2" s="24" t="s">
        <v>32</v>
      </c>
      <c r="AJ2" s="23" t="s">
        <v>45</v>
      </c>
      <c r="AK2" t="str">
        <f>CONCATENATE( "OR PRO.CODIGO=",I2)</f>
        <v>OR PRO.CODIGO=20100310</v>
      </c>
      <c r="AL2">
        <f>LEN(I2)</f>
        <v>8</v>
      </c>
      <c r="AM2" t="e">
        <f>VLOOKUP(J2,#REF!,5,FALSE)</f>
        <v>#REF!</v>
      </c>
      <c r="AN2"/>
      <c r="AO2" t="e">
        <f>VLOOKUP(J2,#REF!,6,FALSE)</f>
        <v>#REF!</v>
      </c>
      <c r="AP2" s="32" t="e">
        <f>VLOOKUP(I2,'convenios 2017'!A$2:O$82,15,FALSE)</f>
        <v>#N/A</v>
      </c>
      <c r="AQ2" s="373">
        <f>O2+AA2</f>
        <v>2660564924</v>
      </c>
      <c r="AR2" s="32" t="e">
        <f>VLOOKUP(I2,'convenio 2016'!A$2:N$196,14,FALSE)</f>
        <v>#N/A</v>
      </c>
      <c r="AS2" s="32" t="e">
        <f>VLOOKUP(I2,'convenio 2015'!A$4:M$228,13,FALSE)</f>
        <v>#N/A</v>
      </c>
      <c r="AT2" s="32" t="e">
        <f>VLOOKUP(J2,#REF!,6,FALSE)</f>
        <v>#REF!</v>
      </c>
    </row>
    <row r="3" spans="1:46" s="32" customFormat="1" ht="15" hidden="1" customHeight="1">
      <c r="A3" s="17">
        <v>31</v>
      </c>
      <c r="B3" s="99">
        <v>0</v>
      </c>
      <c r="C3" s="17" t="s">
        <v>23</v>
      </c>
      <c r="D3" s="18" t="s">
        <v>33</v>
      </c>
      <c r="E3" s="17" t="s">
        <v>25</v>
      </c>
      <c r="F3" s="17" t="s">
        <v>25</v>
      </c>
      <c r="G3" s="18" t="s">
        <v>34</v>
      </c>
      <c r="H3" s="18" t="s">
        <v>35</v>
      </c>
      <c r="I3" s="18">
        <v>30126279</v>
      </c>
      <c r="J3" s="112" t="str">
        <f t="shared" ref="J3:J66" si="1">CONCATENATE(I3,"-",H3)</f>
        <v>30126279-DISEÑO</v>
      </c>
      <c r="K3" s="18" t="s">
        <v>36</v>
      </c>
      <c r="L3" s="100">
        <v>19997986</v>
      </c>
      <c r="M3" s="19">
        <v>21497985</v>
      </c>
      <c r="N3" s="100">
        <v>15998388</v>
      </c>
      <c r="O3" s="19">
        <v>15998388</v>
      </c>
      <c r="P3" s="19">
        <v>5499597</v>
      </c>
      <c r="Q3" s="19">
        <v>0</v>
      </c>
      <c r="R3" s="101">
        <v>3999598</v>
      </c>
      <c r="S3" s="20">
        <v>0</v>
      </c>
      <c r="T3" s="21">
        <v>0</v>
      </c>
      <c r="U3" s="266">
        <v>0</v>
      </c>
      <c r="V3" s="266">
        <v>3999597</v>
      </c>
      <c r="W3" s="266">
        <v>0</v>
      </c>
      <c r="X3" s="266">
        <f t="shared" ref="X3:X6" si="2">U3+V3+W3</f>
        <v>3999597</v>
      </c>
      <c r="Y3" s="266">
        <v>0</v>
      </c>
      <c r="Z3" s="266">
        <v>0</v>
      </c>
      <c r="AA3" s="266">
        <f t="shared" ref="AA3:AA6" si="3">U3+V3+W3+Y3+Z3</f>
        <v>3999597</v>
      </c>
      <c r="AB3" s="266">
        <f t="shared" ref="AB3:AB6" si="4">P3-AA3</f>
        <v>1500000</v>
      </c>
      <c r="AC3" s="266">
        <f t="shared" si="0"/>
        <v>0</v>
      </c>
      <c r="AD3" s="17" t="s">
        <v>29</v>
      </c>
      <c r="AE3" s="17" t="s">
        <v>685</v>
      </c>
      <c r="AF3" s="81" t="s">
        <v>30</v>
      </c>
      <c r="AG3" s="22" t="s">
        <v>31</v>
      </c>
      <c r="AH3" s="23" t="s">
        <v>30</v>
      </c>
      <c r="AI3" s="24" t="s">
        <v>37</v>
      </c>
      <c r="AJ3" s="23" t="s">
        <v>45</v>
      </c>
      <c r="AK3" t="str">
        <f t="shared" ref="AK3:AK6" si="5">CONCATENATE( "OR PRO.CODIGO=",I3)</f>
        <v>OR PRO.CODIGO=30126279</v>
      </c>
      <c r="AL3">
        <f t="shared" ref="AL3:AL6" si="6">LEN(I3)</f>
        <v>8</v>
      </c>
      <c r="AM3" t="e">
        <f>VLOOKUP(J3,#REF!,5,FALSE)</f>
        <v>#REF!</v>
      </c>
      <c r="AN3"/>
      <c r="AO3" t="e">
        <f>VLOOKUP(J3,#REF!,6,FALSE)</f>
        <v>#REF!</v>
      </c>
      <c r="AP3" s="32" t="e">
        <f>VLOOKUP(I3,'convenios 2017'!A$2:O$82,15,FALSE)</f>
        <v>#N/A</v>
      </c>
      <c r="AQ3" s="373">
        <f t="shared" ref="AQ3:AQ6" si="7">O3+AA3</f>
        <v>19997985</v>
      </c>
      <c r="AR3" s="32" t="e">
        <f>VLOOKUP(I3,'convenio 2016'!A$2:N$196,14,FALSE)</f>
        <v>#N/A</v>
      </c>
      <c r="AS3" s="32" t="str">
        <f>VLOOKUP(I3,'convenio 2015'!A$4:M$228,13,FALSE)</f>
        <v>en convenio</v>
      </c>
      <c r="AT3" s="32" t="e">
        <f>VLOOKUP(J3,#REF!,6,FALSE)</f>
        <v>#REF!</v>
      </c>
    </row>
    <row r="4" spans="1:46" s="32" customFormat="1" ht="15" hidden="1" customHeight="1">
      <c r="A4" s="17">
        <v>31</v>
      </c>
      <c r="B4" s="99">
        <v>0</v>
      </c>
      <c r="C4" s="17" t="s">
        <v>23</v>
      </c>
      <c r="D4" s="18" t="s">
        <v>38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30134809</v>
      </c>
      <c r="J4" s="112" t="str">
        <f t="shared" si="1"/>
        <v>30134809-EJECUCION</v>
      </c>
      <c r="K4" s="18" t="s">
        <v>39</v>
      </c>
      <c r="L4" s="100">
        <v>607147890</v>
      </c>
      <c r="M4" s="19">
        <v>608147890</v>
      </c>
      <c r="N4" s="100">
        <v>547983527</v>
      </c>
      <c r="O4" s="19">
        <v>548983527</v>
      </c>
      <c r="P4" s="19">
        <v>59164363</v>
      </c>
      <c r="Q4" s="19">
        <v>0</v>
      </c>
      <c r="R4" s="101">
        <v>59164363</v>
      </c>
      <c r="S4" s="20">
        <v>0</v>
      </c>
      <c r="T4" s="21">
        <v>0</v>
      </c>
      <c r="U4" s="266">
        <v>0</v>
      </c>
      <c r="V4" s="266">
        <v>0</v>
      </c>
      <c r="W4" s="266">
        <v>0</v>
      </c>
      <c r="X4" s="266">
        <f t="shared" si="2"/>
        <v>0</v>
      </c>
      <c r="Y4" s="266">
        <v>0</v>
      </c>
      <c r="Z4" s="266">
        <v>0</v>
      </c>
      <c r="AA4" s="266">
        <f t="shared" si="3"/>
        <v>0</v>
      </c>
      <c r="AB4" s="266">
        <f t="shared" si="4"/>
        <v>59164363</v>
      </c>
      <c r="AC4" s="266">
        <f t="shared" si="0"/>
        <v>0</v>
      </c>
      <c r="AD4" s="17" t="s">
        <v>29</v>
      </c>
      <c r="AE4" s="17" t="s">
        <v>685</v>
      </c>
      <c r="AF4" s="81" t="s">
        <v>40</v>
      </c>
      <c r="AG4" s="22" t="s">
        <v>31</v>
      </c>
      <c r="AH4" s="23"/>
      <c r="AI4" s="24">
        <v>2014</v>
      </c>
      <c r="AJ4" s="23" t="s">
        <v>45</v>
      </c>
      <c r="AK4" t="str">
        <f t="shared" si="5"/>
        <v>OR PRO.CODIGO=30134809</v>
      </c>
      <c r="AL4">
        <f t="shared" si="6"/>
        <v>8</v>
      </c>
      <c r="AM4" t="s">
        <v>1453</v>
      </c>
      <c r="AN4"/>
      <c r="AO4" t="e">
        <f>VLOOKUP(J4,#REF!,6,FALSE)</f>
        <v>#REF!</v>
      </c>
      <c r="AP4" s="32" t="e">
        <f>VLOOKUP(I4,'convenios 2017'!A$2:O$82,15,FALSE)</f>
        <v>#N/A</v>
      </c>
      <c r="AQ4" s="373">
        <f t="shared" si="7"/>
        <v>548983527</v>
      </c>
      <c r="AR4" s="32" t="e">
        <f>VLOOKUP(I4,'convenio 2016'!A$2:N$196,14,FALSE)</f>
        <v>#N/A</v>
      </c>
      <c r="AS4" s="32" t="str">
        <f>VLOOKUP(I4,'convenio 2015'!A$4:M$228,13,FALSE)</f>
        <v>en convenio</v>
      </c>
      <c r="AT4" s="32" t="e">
        <f>VLOOKUP(J4,#REF!,6,FALSE)</f>
        <v>#REF!</v>
      </c>
    </row>
    <row r="5" spans="1:46" s="32" customFormat="1" ht="15" hidden="1" customHeight="1">
      <c r="A5" s="17">
        <v>31</v>
      </c>
      <c r="B5" s="99">
        <v>0</v>
      </c>
      <c r="C5" s="17" t="s">
        <v>23</v>
      </c>
      <c r="D5" s="18" t="s">
        <v>41</v>
      </c>
      <c r="E5" s="17" t="s">
        <v>25</v>
      </c>
      <c r="F5" s="17" t="s">
        <v>25</v>
      </c>
      <c r="G5" s="18" t="s">
        <v>42</v>
      </c>
      <c r="H5" s="18" t="s">
        <v>27</v>
      </c>
      <c r="I5" s="18">
        <v>30165522</v>
      </c>
      <c r="J5" s="112" t="str">
        <f t="shared" si="1"/>
        <v>30165522-EJECUCION</v>
      </c>
      <c r="K5" s="18" t="s">
        <v>43</v>
      </c>
      <c r="L5" s="100">
        <v>499769000</v>
      </c>
      <c r="M5" s="19">
        <v>499769000</v>
      </c>
      <c r="N5" s="100">
        <v>3000000</v>
      </c>
      <c r="O5" s="19">
        <v>3000000</v>
      </c>
      <c r="P5" s="19">
        <v>496769000</v>
      </c>
      <c r="Q5" s="19">
        <v>0</v>
      </c>
      <c r="R5" s="101">
        <v>496769000</v>
      </c>
      <c r="S5" s="20">
        <v>0</v>
      </c>
      <c r="T5" s="21">
        <v>0</v>
      </c>
      <c r="U5" s="266">
        <v>0</v>
      </c>
      <c r="V5" s="266">
        <v>0</v>
      </c>
      <c r="W5" s="266">
        <v>0</v>
      </c>
      <c r="X5" s="266">
        <f t="shared" si="2"/>
        <v>0</v>
      </c>
      <c r="Y5" s="266">
        <v>0</v>
      </c>
      <c r="Z5" s="266">
        <v>0</v>
      </c>
      <c r="AA5" s="266">
        <f t="shared" si="3"/>
        <v>0</v>
      </c>
      <c r="AB5" s="266">
        <f t="shared" si="4"/>
        <v>496769000</v>
      </c>
      <c r="AC5" s="266">
        <f t="shared" si="0"/>
        <v>0</v>
      </c>
      <c r="AD5" s="17" t="s">
        <v>1456</v>
      </c>
      <c r="AE5" s="17" t="s">
        <v>685</v>
      </c>
      <c r="AF5" s="81" t="s">
        <v>40</v>
      </c>
      <c r="AG5" s="22" t="s">
        <v>31</v>
      </c>
      <c r="AH5" s="23"/>
      <c r="AI5" s="24">
        <v>2014</v>
      </c>
      <c r="AJ5" s="23" t="s">
        <v>45</v>
      </c>
      <c r="AK5" t="str">
        <f t="shared" si="5"/>
        <v>OR PRO.CODIGO=30165522</v>
      </c>
      <c r="AL5">
        <f t="shared" si="6"/>
        <v>8</v>
      </c>
      <c r="AM5" t="e">
        <f>VLOOKUP(J5,#REF!,5,FALSE)</f>
        <v>#REF!</v>
      </c>
      <c r="AN5"/>
      <c r="AO5" t="e">
        <f>VLOOKUP(J5,#REF!,6,FALSE)</f>
        <v>#REF!</v>
      </c>
      <c r="AP5" s="32" t="str">
        <f>VLOOKUP(I5,'convenios 2017'!A$2:O$82,15,FALSE)</f>
        <v>con convenio</v>
      </c>
      <c r="AQ5" s="373">
        <f t="shared" si="7"/>
        <v>3000000</v>
      </c>
      <c r="AR5" s="32" t="str">
        <f>VLOOKUP(I5,'convenio 2016'!A$2:N$196,14,FALSE)</f>
        <v>toma razon</v>
      </c>
      <c r="AS5" s="32">
        <f>VLOOKUP(I5,'convenio 2015'!A$4:M$228,13,FALSE)</f>
        <v>0</v>
      </c>
      <c r="AT5" s="32" t="e">
        <f>VLOOKUP(J5,#REF!,6,FALSE)</f>
        <v>#REF!</v>
      </c>
    </row>
    <row r="6" spans="1:46" s="32" customFormat="1" ht="15" hidden="1" customHeight="1">
      <c r="A6" s="17">
        <v>31</v>
      </c>
      <c r="B6" s="99">
        <v>8</v>
      </c>
      <c r="C6" s="17" t="s">
        <v>23</v>
      </c>
      <c r="D6" s="18" t="s">
        <v>33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30129384</v>
      </c>
      <c r="J6" s="112" t="str">
        <f t="shared" si="1"/>
        <v>30129384-EJECUCION</v>
      </c>
      <c r="K6" s="116" t="s">
        <v>44</v>
      </c>
      <c r="L6" s="100">
        <v>2997446000</v>
      </c>
      <c r="M6" s="125">
        <v>3391507000</v>
      </c>
      <c r="N6" s="100">
        <v>336000000</v>
      </c>
      <c r="O6" s="125">
        <v>219369486</v>
      </c>
      <c r="P6" s="125">
        <v>2281281001</v>
      </c>
      <c r="Q6" s="19">
        <v>890856513</v>
      </c>
      <c r="R6" s="101">
        <v>2200000000</v>
      </c>
      <c r="S6" s="20">
        <v>461446000</v>
      </c>
      <c r="T6" s="21">
        <v>0</v>
      </c>
      <c r="U6" s="266">
        <v>74902633</v>
      </c>
      <c r="V6" s="266">
        <v>0</v>
      </c>
      <c r="W6" s="266">
        <v>162814492</v>
      </c>
      <c r="X6" s="266">
        <f t="shared" si="2"/>
        <v>237717125</v>
      </c>
      <c r="Y6" s="266">
        <v>92815965</v>
      </c>
      <c r="Z6" s="266">
        <v>150885638</v>
      </c>
      <c r="AA6" s="266">
        <f t="shared" si="3"/>
        <v>481418728</v>
      </c>
      <c r="AB6" s="266">
        <f t="shared" si="4"/>
        <v>1799862273</v>
      </c>
      <c r="AC6" s="266">
        <f t="shared" si="0"/>
        <v>890856513</v>
      </c>
      <c r="AD6" s="17" t="s">
        <v>29</v>
      </c>
      <c r="AE6" s="17" t="s">
        <v>685</v>
      </c>
      <c r="AF6" s="81" t="s">
        <v>30</v>
      </c>
      <c r="AG6" s="22" t="s">
        <v>45</v>
      </c>
      <c r="AH6" s="23" t="s">
        <v>30</v>
      </c>
      <c r="AI6" s="24" t="s">
        <v>46</v>
      </c>
      <c r="AJ6" s="23" t="s">
        <v>45</v>
      </c>
      <c r="AK6" t="str">
        <f t="shared" si="5"/>
        <v>OR PRO.CODIGO=30129384</v>
      </c>
      <c r="AL6">
        <f t="shared" si="6"/>
        <v>8</v>
      </c>
      <c r="AM6" t="e">
        <f>VLOOKUP(J6,#REF!,5,FALSE)</f>
        <v>#REF!</v>
      </c>
      <c r="AN6"/>
      <c r="AO6" t="e">
        <f>VLOOKUP(J6,#REF!,6,FALSE)</f>
        <v>#REF!</v>
      </c>
      <c r="AP6" s="32" t="e">
        <f>VLOOKUP(I6,'convenios 2017'!A$2:O$82,15,FALSE)</f>
        <v>#N/A</v>
      </c>
      <c r="AQ6" s="373">
        <f t="shared" si="7"/>
        <v>700788214</v>
      </c>
      <c r="AR6" s="32" t="str">
        <f>VLOOKUP(I6,'convenio 2016'!A$2:N$196,14,FALSE)</f>
        <v>toma razon</v>
      </c>
      <c r="AS6" s="32" t="str">
        <f>VLOOKUP(I6,'convenio 2015'!A$4:M$228,13,FALSE)</f>
        <v>en convenio</v>
      </c>
      <c r="AT6" s="32" t="e">
        <f>VLOOKUP(J6,#REF!,6,FALSE)</f>
        <v>#REF!</v>
      </c>
    </row>
    <row r="7" spans="1:46" s="32" customFormat="1" ht="15" customHeight="1">
      <c r="A7" s="17">
        <v>31</v>
      </c>
      <c r="B7" s="99">
        <v>9</v>
      </c>
      <c r="C7" s="17" t="s">
        <v>49</v>
      </c>
      <c r="D7" s="18" t="s">
        <v>33</v>
      </c>
      <c r="E7" s="17" t="s">
        <v>25</v>
      </c>
      <c r="F7" s="17" t="s">
        <v>25</v>
      </c>
      <c r="G7" s="18" t="s">
        <v>26</v>
      </c>
      <c r="H7" s="18" t="s">
        <v>27</v>
      </c>
      <c r="I7" s="18">
        <v>30062818</v>
      </c>
      <c r="J7" s="112" t="str">
        <f t="shared" si="1"/>
        <v>30062818-EJECUCION</v>
      </c>
      <c r="K7" s="116" t="s">
        <v>50</v>
      </c>
      <c r="L7" s="100">
        <v>3099186000</v>
      </c>
      <c r="M7" s="125">
        <v>3099186000</v>
      </c>
      <c r="N7" s="100">
        <v>0</v>
      </c>
      <c r="O7" s="125">
        <v>0</v>
      </c>
      <c r="P7" s="125">
        <v>1200000000</v>
      </c>
      <c r="Q7" s="19">
        <v>1899186000</v>
      </c>
      <c r="R7" s="101">
        <v>1200000000</v>
      </c>
      <c r="S7" s="20">
        <v>1899186000</v>
      </c>
      <c r="T7" s="21">
        <v>0</v>
      </c>
      <c r="U7" s="266">
        <v>0</v>
      </c>
      <c r="V7" s="266">
        <v>0</v>
      </c>
      <c r="W7" s="266">
        <v>0</v>
      </c>
      <c r="X7" s="266">
        <f>U7+V7+W7</f>
        <v>0</v>
      </c>
      <c r="Y7" s="266">
        <v>0</v>
      </c>
      <c r="Z7" s="266">
        <v>0</v>
      </c>
      <c r="AA7" s="266">
        <f>U7+V7+W7+Y7+Z7</f>
        <v>0</v>
      </c>
      <c r="AB7" s="266">
        <f>P7-AA7</f>
        <v>1200000000</v>
      </c>
      <c r="AC7" s="266">
        <f t="shared" si="0"/>
        <v>1899186000</v>
      </c>
      <c r="AD7" s="17" t="s">
        <v>1763</v>
      </c>
      <c r="AE7" s="17" t="s">
        <v>685</v>
      </c>
      <c r="AF7" s="81" t="s">
        <v>30</v>
      </c>
      <c r="AG7" s="26" t="s">
        <v>45</v>
      </c>
      <c r="AH7" s="27" t="s">
        <v>30</v>
      </c>
      <c r="AI7" s="28" t="s">
        <v>46</v>
      </c>
      <c r="AJ7" s="27" t="s">
        <v>45</v>
      </c>
      <c r="AK7" t="str">
        <f>CONCATENATE( "OR PRO.CODIGO=",I7)</f>
        <v>OR PRO.CODIGO=30062818</v>
      </c>
      <c r="AL7">
        <f>LEN(I7)</f>
        <v>8</v>
      </c>
      <c r="AM7" t="e">
        <f>VLOOKUP(J7,#REF!,5,FALSE)</f>
        <v>#REF!</v>
      </c>
      <c r="AN7"/>
      <c r="AO7" t="e">
        <f>VLOOKUP(J7,#REF!,6,FALSE)</f>
        <v>#REF!</v>
      </c>
      <c r="AP7" s="32" t="e">
        <f>VLOOKUP(I7,'convenios 2017'!A$2:O$82,15,FALSE)</f>
        <v>#N/A</v>
      </c>
      <c r="AQ7" s="373">
        <f>O7+AA7</f>
        <v>0</v>
      </c>
      <c r="AR7" s="32" t="str">
        <f>VLOOKUP(I7,'convenio 2016'!A$2:N$196,14,FALSE)</f>
        <v>toma razon</v>
      </c>
      <c r="AS7" s="32" t="str">
        <f>VLOOKUP(I7,'convenio 2015'!A$4:M$228,13,FALSE)</f>
        <v>en convenio</v>
      </c>
      <c r="AT7" s="32" t="e">
        <f>VLOOKUP(J7,#REF!,6,FALSE)</f>
        <v>#REF!</v>
      </c>
    </row>
    <row r="8" spans="1:46" s="32" customFormat="1" ht="15" customHeight="1">
      <c r="A8" s="17">
        <v>31</v>
      </c>
      <c r="B8" s="99">
        <v>1</v>
      </c>
      <c r="C8" s="17" t="s">
        <v>54</v>
      </c>
      <c r="D8" s="18" t="s">
        <v>38</v>
      </c>
      <c r="E8" s="17" t="s">
        <v>25</v>
      </c>
      <c r="F8" s="17" t="s">
        <v>25</v>
      </c>
      <c r="G8" s="18" t="s">
        <v>55</v>
      </c>
      <c r="H8" s="18" t="s">
        <v>27</v>
      </c>
      <c r="I8" s="18">
        <v>30043744</v>
      </c>
      <c r="J8" s="112" t="str">
        <f t="shared" si="1"/>
        <v>30043744-EJECUCION</v>
      </c>
      <c r="K8" s="18" t="s">
        <v>56</v>
      </c>
      <c r="L8" s="100">
        <v>5406376219</v>
      </c>
      <c r="M8" s="19">
        <v>5406376219</v>
      </c>
      <c r="N8" s="100">
        <v>0</v>
      </c>
      <c r="O8" s="19">
        <v>0</v>
      </c>
      <c r="P8" s="19">
        <v>200000000</v>
      </c>
      <c r="Q8" s="19">
        <v>5206376219</v>
      </c>
      <c r="R8" s="101">
        <v>200000000</v>
      </c>
      <c r="S8" s="20">
        <v>5206376219</v>
      </c>
      <c r="T8" s="21">
        <v>0</v>
      </c>
      <c r="U8" s="266">
        <v>0</v>
      </c>
      <c r="V8" s="266">
        <v>0</v>
      </c>
      <c r="W8" s="266">
        <v>0</v>
      </c>
      <c r="X8" s="266">
        <f t="shared" ref="X8:X15" si="8">U8+V8+W8</f>
        <v>0</v>
      </c>
      <c r="Y8" s="266">
        <v>0</v>
      </c>
      <c r="Z8" s="266">
        <v>0</v>
      </c>
      <c r="AA8" s="266">
        <f t="shared" ref="AA8:AA15" si="9">U8+V8+W8+Y8+Z8</f>
        <v>0</v>
      </c>
      <c r="AB8" s="266">
        <f t="shared" ref="AB8:AB15" si="10">P8-AA8</f>
        <v>200000000</v>
      </c>
      <c r="AC8" s="266">
        <f t="shared" si="0"/>
        <v>5206376219</v>
      </c>
      <c r="AD8" s="17" t="s">
        <v>1459</v>
      </c>
      <c r="AE8" s="17" t="s">
        <v>684</v>
      </c>
      <c r="AF8" s="81" t="s">
        <v>30</v>
      </c>
      <c r="AG8" s="22" t="s">
        <v>31</v>
      </c>
      <c r="AH8" s="23"/>
      <c r="AI8" s="24"/>
      <c r="AJ8" s="23" t="s">
        <v>45</v>
      </c>
      <c r="AK8" t="str">
        <f t="shared" ref="AK8:AK15" si="11">CONCATENATE( "OR PRO.CODIGO=",I8)</f>
        <v>OR PRO.CODIGO=30043744</v>
      </c>
      <c r="AL8">
        <f t="shared" ref="AL8:AL15" si="12">LEN(I8)</f>
        <v>8</v>
      </c>
      <c r="AM8" t="e">
        <f>VLOOKUP(J8,#REF!,5,FALSE)</f>
        <v>#REF!</v>
      </c>
      <c r="AN8"/>
      <c r="AO8" t="e">
        <f>VLOOKUP(J8,#REF!,6,FALSE)</f>
        <v>#REF!</v>
      </c>
      <c r="AP8" s="32" t="str">
        <f>VLOOKUP(I8,'convenios 2017'!A$2:O$82,15,FALSE)</f>
        <v>en revisión</v>
      </c>
      <c r="AQ8" s="373">
        <f t="shared" ref="AQ8:AQ15" si="13">O8+AA8</f>
        <v>0</v>
      </c>
      <c r="AR8" s="32" t="e">
        <f>VLOOKUP(I8,'convenio 2016'!A$2:N$196,14,FALSE)</f>
        <v>#N/A</v>
      </c>
      <c r="AS8" s="32" t="e">
        <f>VLOOKUP(I8,'convenio 2015'!A$4:M$228,13,FALSE)</f>
        <v>#N/A</v>
      </c>
      <c r="AT8" s="32" t="e">
        <f>VLOOKUP(J8,#REF!,6,FALSE)</f>
        <v>#REF!</v>
      </c>
    </row>
    <row r="9" spans="1:46" s="32" customFormat="1" ht="15" hidden="1" customHeight="1">
      <c r="A9" s="17">
        <v>31</v>
      </c>
      <c r="B9" s="99">
        <v>0</v>
      </c>
      <c r="C9" s="17" t="s">
        <v>54</v>
      </c>
      <c r="D9" s="18" t="s">
        <v>33</v>
      </c>
      <c r="E9" s="17" t="s">
        <v>25</v>
      </c>
      <c r="F9" s="17" t="s">
        <v>25</v>
      </c>
      <c r="G9" s="18" t="s">
        <v>26</v>
      </c>
      <c r="H9" s="18" t="s">
        <v>27</v>
      </c>
      <c r="I9" s="18">
        <v>30470902</v>
      </c>
      <c r="J9" s="112" t="str">
        <f t="shared" si="1"/>
        <v>30470902-EJECUCION</v>
      </c>
      <c r="K9" s="116" t="s">
        <v>1458</v>
      </c>
      <c r="L9" s="100"/>
      <c r="M9" s="125">
        <v>111219000</v>
      </c>
      <c r="N9" s="100"/>
      <c r="O9" s="125">
        <v>0</v>
      </c>
      <c r="P9" s="125">
        <v>0</v>
      </c>
      <c r="Q9" s="19"/>
      <c r="R9" s="101"/>
      <c r="S9" s="20"/>
      <c r="T9" s="21"/>
      <c r="U9" s="266">
        <v>0</v>
      </c>
      <c r="V9" s="266">
        <v>0</v>
      </c>
      <c r="W9" s="266">
        <v>0</v>
      </c>
      <c r="X9" s="266">
        <f t="shared" si="8"/>
        <v>0</v>
      </c>
      <c r="Y9" s="266">
        <v>0</v>
      </c>
      <c r="Z9" s="266">
        <v>0</v>
      </c>
      <c r="AA9" s="266">
        <f t="shared" si="9"/>
        <v>0</v>
      </c>
      <c r="AB9" s="266">
        <f t="shared" si="10"/>
        <v>0</v>
      </c>
      <c r="AC9" s="266">
        <f t="shared" si="0"/>
        <v>111219000</v>
      </c>
      <c r="AD9" s="17" t="s">
        <v>1125</v>
      </c>
      <c r="AE9" s="17" t="s">
        <v>685</v>
      </c>
      <c r="AF9" s="81" t="s">
        <v>30</v>
      </c>
      <c r="AG9" s="22"/>
      <c r="AH9" s="23"/>
      <c r="AI9" s="24"/>
      <c r="AJ9" s="23"/>
      <c r="AK9" t="str">
        <f t="shared" si="11"/>
        <v>OR PRO.CODIGO=30470902</v>
      </c>
      <c r="AL9">
        <f t="shared" si="12"/>
        <v>8</v>
      </c>
      <c r="AM9"/>
      <c r="AN9"/>
      <c r="AO9"/>
      <c r="AP9" s="32" t="e">
        <f>VLOOKUP(I9,'convenios 2017'!A$2:O$82,15,FALSE)</f>
        <v>#N/A</v>
      </c>
      <c r="AQ9" s="373">
        <f t="shared" si="13"/>
        <v>0</v>
      </c>
      <c r="AR9" s="32" t="e">
        <f>VLOOKUP(I9,'convenio 2016'!A$2:N$196,14,FALSE)</f>
        <v>#N/A</v>
      </c>
      <c r="AS9" s="32" t="e">
        <f>VLOOKUP(I9,'convenio 2015'!A$4:M$228,13,FALSE)</f>
        <v>#N/A</v>
      </c>
      <c r="AT9" s="32" t="e">
        <f>VLOOKUP(J9,#REF!,6,FALSE)</f>
        <v>#REF!</v>
      </c>
    </row>
    <row r="10" spans="1:46" s="32" customFormat="1" ht="15" hidden="1" customHeight="1">
      <c r="A10" s="17">
        <v>31</v>
      </c>
      <c r="B10" s="99">
        <v>13</v>
      </c>
      <c r="C10" s="17" t="s">
        <v>54</v>
      </c>
      <c r="D10" s="18" t="s">
        <v>38</v>
      </c>
      <c r="E10" s="17" t="s">
        <v>25</v>
      </c>
      <c r="F10" s="17" t="s">
        <v>25</v>
      </c>
      <c r="G10" s="18" t="s">
        <v>26</v>
      </c>
      <c r="H10" s="18" t="s">
        <v>27</v>
      </c>
      <c r="I10" s="18">
        <v>30259772</v>
      </c>
      <c r="J10" s="112" t="str">
        <f t="shared" si="1"/>
        <v>30259772-EJECUCION</v>
      </c>
      <c r="K10" s="18" t="s">
        <v>761</v>
      </c>
      <c r="L10" s="100">
        <v>103274000</v>
      </c>
      <c r="M10" s="19">
        <v>103274000</v>
      </c>
      <c r="N10" s="100">
        <v>0</v>
      </c>
      <c r="O10" s="19">
        <v>0</v>
      </c>
      <c r="P10" s="19">
        <v>103274000</v>
      </c>
      <c r="Q10" s="19">
        <v>0</v>
      </c>
      <c r="R10" s="101">
        <v>103274000</v>
      </c>
      <c r="S10" s="20">
        <v>0</v>
      </c>
      <c r="T10" s="21">
        <v>0</v>
      </c>
      <c r="U10" s="266">
        <v>0</v>
      </c>
      <c r="V10" s="266">
        <v>0</v>
      </c>
      <c r="W10" s="266">
        <v>0</v>
      </c>
      <c r="X10" s="266">
        <f t="shared" si="8"/>
        <v>0</v>
      </c>
      <c r="Y10" s="266">
        <v>0</v>
      </c>
      <c r="Z10" s="266">
        <v>0</v>
      </c>
      <c r="AA10" s="266">
        <f t="shared" si="9"/>
        <v>0</v>
      </c>
      <c r="AB10" s="266">
        <f t="shared" si="10"/>
        <v>103274000</v>
      </c>
      <c r="AC10" s="266">
        <f t="shared" si="0"/>
        <v>0</v>
      </c>
      <c r="AD10" s="17" t="s">
        <v>51</v>
      </c>
      <c r="AE10" s="17" t="s">
        <v>684</v>
      </c>
      <c r="AF10" s="81" t="s">
        <v>57</v>
      </c>
      <c r="AG10" s="29" t="s">
        <v>31</v>
      </c>
      <c r="AH10" s="30" t="s">
        <v>30</v>
      </c>
      <c r="AI10" s="31" t="s">
        <v>58</v>
      </c>
      <c r="AJ10" s="30" t="s">
        <v>45</v>
      </c>
      <c r="AK10" t="str">
        <f t="shared" si="11"/>
        <v>OR PRO.CODIGO=30259772</v>
      </c>
      <c r="AL10">
        <f t="shared" si="12"/>
        <v>8</v>
      </c>
      <c r="AM10" t="e">
        <f>VLOOKUP(J10,#REF!,5,FALSE)</f>
        <v>#REF!</v>
      </c>
      <c r="AN10"/>
      <c r="AO10" t="e">
        <f>VLOOKUP(J10,#REF!,6,FALSE)</f>
        <v>#REF!</v>
      </c>
      <c r="AP10" s="32" t="e">
        <f>VLOOKUP(I10,'convenios 2017'!A$2:O$82,15,FALSE)</f>
        <v>#N/A</v>
      </c>
      <c r="AQ10" s="373">
        <f t="shared" si="13"/>
        <v>0</v>
      </c>
      <c r="AR10" s="32" t="e">
        <f>VLOOKUP(I10,'convenio 2016'!A$2:N$196,14,FALSE)</f>
        <v>#N/A</v>
      </c>
      <c r="AS10" s="32" t="e">
        <f>VLOOKUP(I10,'convenio 2015'!A$4:M$228,13,FALSE)</f>
        <v>#N/A</v>
      </c>
      <c r="AT10" s="32" t="e">
        <f>VLOOKUP(J10,#REF!,6,FALSE)</f>
        <v>#REF!</v>
      </c>
    </row>
    <row r="11" spans="1:46" s="32" customFormat="1" ht="15" hidden="1" customHeight="1">
      <c r="A11" s="17">
        <v>31</v>
      </c>
      <c r="B11" s="99">
        <v>2</v>
      </c>
      <c r="C11" s="17" t="s">
        <v>54</v>
      </c>
      <c r="D11" s="18" t="s">
        <v>33</v>
      </c>
      <c r="E11" s="17" t="s">
        <v>25</v>
      </c>
      <c r="F11" s="17" t="s">
        <v>25</v>
      </c>
      <c r="G11" s="18" t="s">
        <v>26</v>
      </c>
      <c r="H11" s="18" t="s">
        <v>27</v>
      </c>
      <c r="I11" s="18">
        <v>30087456</v>
      </c>
      <c r="J11" s="112" t="str">
        <f t="shared" si="1"/>
        <v>30087456-EJECUCION</v>
      </c>
      <c r="K11" s="18" t="s">
        <v>59</v>
      </c>
      <c r="L11" s="100">
        <v>607539000</v>
      </c>
      <c r="M11" s="19">
        <v>607539000</v>
      </c>
      <c r="N11" s="100">
        <v>0</v>
      </c>
      <c r="O11" s="19">
        <v>0</v>
      </c>
      <c r="P11" s="19">
        <v>100000000</v>
      </c>
      <c r="Q11" s="19">
        <v>507539000</v>
      </c>
      <c r="R11" s="101">
        <v>100000000</v>
      </c>
      <c r="S11" s="20">
        <v>507539000</v>
      </c>
      <c r="T11" s="21">
        <v>0</v>
      </c>
      <c r="U11" s="266">
        <v>0</v>
      </c>
      <c r="V11" s="266">
        <v>0</v>
      </c>
      <c r="W11" s="266">
        <v>0</v>
      </c>
      <c r="X11" s="266">
        <f t="shared" si="8"/>
        <v>0</v>
      </c>
      <c r="Y11" s="266">
        <v>0</v>
      </c>
      <c r="Z11" s="266">
        <v>0</v>
      </c>
      <c r="AA11" s="266">
        <f t="shared" si="9"/>
        <v>0</v>
      </c>
      <c r="AB11" s="266">
        <f t="shared" si="10"/>
        <v>100000000</v>
      </c>
      <c r="AC11" s="266">
        <f t="shared" si="0"/>
        <v>507539000</v>
      </c>
      <c r="AD11" s="17" t="s">
        <v>51</v>
      </c>
      <c r="AE11" s="17" t="s">
        <v>685</v>
      </c>
      <c r="AF11" s="81" t="s">
        <v>57</v>
      </c>
      <c r="AG11" s="22" t="s">
        <v>31</v>
      </c>
      <c r="AH11" s="23" t="s">
        <v>60</v>
      </c>
      <c r="AI11" s="24" t="s">
        <v>61</v>
      </c>
      <c r="AJ11" s="23"/>
      <c r="AK11" t="str">
        <f t="shared" si="11"/>
        <v>OR PRO.CODIGO=30087456</v>
      </c>
      <c r="AL11">
        <f t="shared" si="12"/>
        <v>8</v>
      </c>
      <c r="AM11" t="e">
        <f>VLOOKUP(J11,#REF!,5,FALSE)</f>
        <v>#REF!</v>
      </c>
      <c r="AN11"/>
      <c r="AO11" t="e">
        <f>VLOOKUP(J11,#REF!,6,FALSE)</f>
        <v>#REF!</v>
      </c>
      <c r="AP11" s="32" t="e">
        <f>VLOOKUP(I11,'convenios 2017'!A$2:O$82,15,FALSE)</f>
        <v>#N/A</v>
      </c>
      <c r="AQ11" s="373">
        <f t="shared" si="13"/>
        <v>0</v>
      </c>
      <c r="AR11" s="32" t="e">
        <f>VLOOKUP(I11,'convenio 2016'!A$2:N$196,14,FALSE)</f>
        <v>#N/A</v>
      </c>
      <c r="AS11" s="32" t="e">
        <f>VLOOKUP(I11,'convenio 2015'!A$4:M$228,13,FALSE)</f>
        <v>#N/A</v>
      </c>
      <c r="AT11" s="32" t="e">
        <f>VLOOKUP(J11,#REF!,6,FALSE)</f>
        <v>#REF!</v>
      </c>
    </row>
    <row r="12" spans="1:46" s="32" customFormat="1" ht="15" hidden="1" customHeight="1">
      <c r="A12" s="17">
        <v>31</v>
      </c>
      <c r="B12" s="99">
        <v>3</v>
      </c>
      <c r="C12" s="17" t="s">
        <v>54</v>
      </c>
      <c r="D12" s="18" t="s">
        <v>62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30118247</v>
      </c>
      <c r="J12" s="112" t="str">
        <f t="shared" si="1"/>
        <v>30118247-EJECUCION</v>
      </c>
      <c r="K12" s="116" t="s">
        <v>63</v>
      </c>
      <c r="L12" s="100">
        <v>1566296000</v>
      </c>
      <c r="M12" s="125">
        <v>1566296000</v>
      </c>
      <c r="N12" s="100">
        <v>0</v>
      </c>
      <c r="O12" s="125">
        <v>0</v>
      </c>
      <c r="P12" s="125">
        <v>100000000</v>
      </c>
      <c r="Q12" s="19">
        <v>1466296000</v>
      </c>
      <c r="R12" s="101">
        <v>100000000</v>
      </c>
      <c r="S12" s="20">
        <v>1466296000</v>
      </c>
      <c r="T12" s="21">
        <v>0</v>
      </c>
      <c r="U12" s="266">
        <v>0</v>
      </c>
      <c r="V12" s="266">
        <v>0</v>
      </c>
      <c r="W12" s="266">
        <v>0</v>
      </c>
      <c r="X12" s="266">
        <f t="shared" si="8"/>
        <v>0</v>
      </c>
      <c r="Y12" s="266">
        <v>0</v>
      </c>
      <c r="Z12" s="266">
        <v>0</v>
      </c>
      <c r="AA12" s="266">
        <f t="shared" si="9"/>
        <v>0</v>
      </c>
      <c r="AB12" s="266">
        <f t="shared" si="10"/>
        <v>100000000</v>
      </c>
      <c r="AC12" s="266">
        <f t="shared" si="0"/>
        <v>1466296000</v>
      </c>
      <c r="AD12" s="17" t="s">
        <v>51</v>
      </c>
      <c r="AE12" s="17" t="s">
        <v>685</v>
      </c>
      <c r="AF12" s="81" t="s">
        <v>57</v>
      </c>
      <c r="AG12" s="22" t="s">
        <v>31</v>
      </c>
      <c r="AH12" s="23" t="s">
        <v>64</v>
      </c>
      <c r="AI12" s="24" t="s">
        <v>65</v>
      </c>
      <c r="AJ12" s="23"/>
      <c r="AK12" t="str">
        <f t="shared" si="11"/>
        <v>OR PRO.CODIGO=30118247</v>
      </c>
      <c r="AL12">
        <f t="shared" si="12"/>
        <v>8</v>
      </c>
      <c r="AM12" t="e">
        <f>VLOOKUP(J12,#REF!,5,FALSE)</f>
        <v>#REF!</v>
      </c>
      <c r="AN12"/>
      <c r="AO12" t="e">
        <f>VLOOKUP(J12,#REF!,6,FALSE)</f>
        <v>#REF!</v>
      </c>
      <c r="AP12" s="32" t="e">
        <f>VLOOKUP(I12,'convenios 2017'!A$2:O$82,15,FALSE)</f>
        <v>#N/A</v>
      </c>
      <c r="AQ12" s="373">
        <f t="shared" si="13"/>
        <v>0</v>
      </c>
      <c r="AR12" s="32" t="e">
        <f>VLOOKUP(I12,'convenio 2016'!A$2:N$196,14,FALSE)</f>
        <v>#N/A</v>
      </c>
      <c r="AS12" s="32" t="e">
        <f>VLOOKUP(I12,'convenio 2015'!A$4:M$228,13,FALSE)</f>
        <v>#N/A</v>
      </c>
      <c r="AT12" s="32" t="e">
        <f>VLOOKUP(J12,#REF!,6,FALSE)</f>
        <v>#REF!</v>
      </c>
    </row>
    <row r="13" spans="1:46" s="32" customFormat="1" ht="15" hidden="1" customHeight="1">
      <c r="A13" s="17">
        <v>31</v>
      </c>
      <c r="B13" s="99">
        <v>1</v>
      </c>
      <c r="C13" s="17" t="s">
        <v>23</v>
      </c>
      <c r="D13" s="18" t="s">
        <v>69</v>
      </c>
      <c r="E13" s="17" t="s">
        <v>25</v>
      </c>
      <c r="F13" s="17" t="s">
        <v>70</v>
      </c>
      <c r="G13" s="18" t="s">
        <v>71</v>
      </c>
      <c r="H13" s="18" t="s">
        <v>27</v>
      </c>
      <c r="I13" s="18">
        <v>30068581</v>
      </c>
      <c r="J13" s="112" t="str">
        <f t="shared" si="1"/>
        <v>30068581-EJECUCION</v>
      </c>
      <c r="K13" s="18" t="s">
        <v>72</v>
      </c>
      <c r="L13" s="100">
        <v>1836998000</v>
      </c>
      <c r="M13" s="19">
        <v>1836998000</v>
      </c>
      <c r="N13" s="100">
        <v>1501516000</v>
      </c>
      <c r="O13" s="19">
        <v>1369473125</v>
      </c>
      <c r="P13" s="19">
        <v>467524875</v>
      </c>
      <c r="Q13" s="19">
        <v>0</v>
      </c>
      <c r="R13" s="101">
        <v>335482000</v>
      </c>
      <c r="S13" s="20">
        <v>0</v>
      </c>
      <c r="T13" s="21">
        <v>0</v>
      </c>
      <c r="U13" s="266">
        <v>0</v>
      </c>
      <c r="V13" s="266">
        <v>0</v>
      </c>
      <c r="W13" s="266">
        <v>0</v>
      </c>
      <c r="X13" s="266">
        <f t="shared" si="8"/>
        <v>0</v>
      </c>
      <c r="Y13" s="266">
        <v>0</v>
      </c>
      <c r="Z13" s="266">
        <v>0</v>
      </c>
      <c r="AA13" s="266">
        <f t="shared" si="9"/>
        <v>0</v>
      </c>
      <c r="AB13" s="266">
        <f t="shared" si="10"/>
        <v>467524875</v>
      </c>
      <c r="AC13" s="266">
        <f t="shared" si="0"/>
        <v>0</v>
      </c>
      <c r="AD13" s="17" t="s">
        <v>29</v>
      </c>
      <c r="AE13" s="17" t="s">
        <v>73</v>
      </c>
      <c r="AF13" s="81" t="s">
        <v>30</v>
      </c>
      <c r="AG13" s="22" t="s">
        <v>31</v>
      </c>
      <c r="AH13" s="23"/>
      <c r="AI13" s="24"/>
      <c r="AJ13" s="23" t="s">
        <v>45</v>
      </c>
      <c r="AK13" t="str">
        <f t="shared" si="11"/>
        <v>OR PRO.CODIGO=30068581</v>
      </c>
      <c r="AL13">
        <f t="shared" si="12"/>
        <v>8</v>
      </c>
      <c r="AM13" s="301" t="e">
        <f>VLOOKUP(J13,#REF!,5,FALSE)</f>
        <v>#REF!</v>
      </c>
      <c r="AN13"/>
      <c r="AO13" t="e">
        <f>VLOOKUP(J13,#REF!,6,FALSE)</f>
        <v>#REF!</v>
      </c>
      <c r="AP13" s="32" t="e">
        <f>VLOOKUP(I13,'convenios 2017'!A$2:O$82,15,FALSE)</f>
        <v>#N/A</v>
      </c>
      <c r="AQ13" s="373">
        <f t="shared" si="13"/>
        <v>1369473125</v>
      </c>
      <c r="AR13" s="32" t="e">
        <f>VLOOKUP(I13,'convenio 2016'!A$2:N$196,14,FALSE)</f>
        <v>#N/A</v>
      </c>
      <c r="AS13" s="32" t="e">
        <f>VLOOKUP(I13,'convenio 2015'!A$4:M$228,13,FALSE)</f>
        <v>#N/A</v>
      </c>
      <c r="AT13" s="32" t="e">
        <f>VLOOKUP(J13,#REF!,6,FALSE)</f>
        <v>#REF!</v>
      </c>
    </row>
    <row r="14" spans="1:46" s="32" customFormat="1" ht="15" hidden="1" customHeight="1">
      <c r="A14" s="17">
        <v>31</v>
      </c>
      <c r="B14" s="99">
        <v>0</v>
      </c>
      <c r="C14" s="17" t="s">
        <v>23</v>
      </c>
      <c r="D14" s="18" t="s">
        <v>33</v>
      </c>
      <c r="E14" s="17" t="s">
        <v>25</v>
      </c>
      <c r="F14" s="17" t="s">
        <v>70</v>
      </c>
      <c r="G14" s="18" t="s">
        <v>34</v>
      </c>
      <c r="H14" s="18" t="s">
        <v>27</v>
      </c>
      <c r="I14" s="18">
        <v>30158072</v>
      </c>
      <c r="J14" s="112" t="str">
        <f t="shared" si="1"/>
        <v>30158072-EJECUCION</v>
      </c>
      <c r="K14" s="18" t="s">
        <v>77</v>
      </c>
      <c r="L14" s="100">
        <v>3084791000</v>
      </c>
      <c r="M14" s="19">
        <v>3257705000</v>
      </c>
      <c r="N14" s="100">
        <v>0</v>
      </c>
      <c r="O14" s="19">
        <v>2093000</v>
      </c>
      <c r="P14" s="19">
        <v>366119170</v>
      </c>
      <c r="Q14" s="19">
        <v>1375130930</v>
      </c>
      <c r="R14" s="101">
        <v>500000000</v>
      </c>
      <c r="S14" s="20">
        <v>2584791000</v>
      </c>
      <c r="T14" s="21">
        <v>0</v>
      </c>
      <c r="U14" s="266">
        <v>0</v>
      </c>
      <c r="V14" s="266">
        <v>0</v>
      </c>
      <c r="W14" s="266">
        <v>0</v>
      </c>
      <c r="X14" s="266">
        <f t="shared" si="8"/>
        <v>0</v>
      </c>
      <c r="Y14" s="266">
        <v>0</v>
      </c>
      <c r="Z14" s="266">
        <v>0</v>
      </c>
      <c r="AA14" s="266">
        <f t="shared" si="9"/>
        <v>0</v>
      </c>
      <c r="AB14" s="266">
        <f t="shared" si="10"/>
        <v>366119170</v>
      </c>
      <c r="AC14" s="266">
        <f t="shared" si="0"/>
        <v>2889492830</v>
      </c>
      <c r="AD14" s="17" t="s">
        <v>1456</v>
      </c>
      <c r="AE14" s="17" t="s">
        <v>685</v>
      </c>
      <c r="AF14" s="81" t="s">
        <v>30</v>
      </c>
      <c r="AG14" s="22" t="s">
        <v>78</v>
      </c>
      <c r="AH14" s="23" t="s">
        <v>30</v>
      </c>
      <c r="AI14" s="24" t="s">
        <v>79</v>
      </c>
      <c r="AJ14" s="23" t="s">
        <v>45</v>
      </c>
      <c r="AK14" t="str">
        <f t="shared" si="11"/>
        <v>OR PRO.CODIGO=30158072</v>
      </c>
      <c r="AL14">
        <f t="shared" si="12"/>
        <v>8</v>
      </c>
      <c r="AM14" t="e">
        <f>VLOOKUP(J14,#REF!,5,FALSE)</f>
        <v>#REF!</v>
      </c>
      <c r="AN14"/>
      <c r="AO14" t="e">
        <f>VLOOKUP(J14,#REF!,6,FALSE)</f>
        <v>#REF!</v>
      </c>
      <c r="AP14" s="32" t="e">
        <f>VLOOKUP(I14,'convenios 2017'!A$2:O$82,15,FALSE)</f>
        <v>#N/A</v>
      </c>
      <c r="AQ14" s="373">
        <f t="shared" si="13"/>
        <v>2093000</v>
      </c>
      <c r="AR14" s="32" t="str">
        <f>VLOOKUP(I14,'convenio 2016'!A$2:N$196,14,FALSE)</f>
        <v>toma razon</v>
      </c>
      <c r="AS14" s="32" t="str">
        <f>VLOOKUP(I14,'convenio 2015'!A$4:M$228,13,FALSE)</f>
        <v>en convenio</v>
      </c>
      <c r="AT14" s="32" t="e">
        <f>VLOOKUP(J14,#REF!,6,FALSE)</f>
        <v>#REF!</v>
      </c>
    </row>
    <row r="15" spans="1:46" s="32" customFormat="1" ht="15" hidden="1" customHeight="1">
      <c r="A15" s="17">
        <v>31</v>
      </c>
      <c r="B15" s="99">
        <v>1</v>
      </c>
      <c r="C15" s="17" t="s">
        <v>23</v>
      </c>
      <c r="D15" s="18" t="s">
        <v>69</v>
      </c>
      <c r="E15" s="17" t="s">
        <v>25</v>
      </c>
      <c r="F15" s="17" t="s">
        <v>70</v>
      </c>
      <c r="G15" s="18" t="s">
        <v>71</v>
      </c>
      <c r="H15" s="18" t="s">
        <v>27</v>
      </c>
      <c r="I15" s="286">
        <v>30116956</v>
      </c>
      <c r="J15" s="112" t="str">
        <f t="shared" si="1"/>
        <v>30116956-EJECUCION</v>
      </c>
      <c r="K15" s="116" t="s">
        <v>686</v>
      </c>
      <c r="L15" s="102">
        <v>475092118</v>
      </c>
      <c r="M15" s="125">
        <v>475092118</v>
      </c>
      <c r="N15" s="102"/>
      <c r="O15" s="125">
        <v>473254163</v>
      </c>
      <c r="P15" s="125">
        <v>1837955</v>
      </c>
      <c r="Q15" s="19">
        <v>0</v>
      </c>
      <c r="R15" s="103">
        <v>0</v>
      </c>
      <c r="S15" s="66">
        <v>0</v>
      </c>
      <c r="T15" s="91"/>
      <c r="U15" s="266">
        <v>1568250</v>
      </c>
      <c r="V15" s="266">
        <v>0</v>
      </c>
      <c r="W15" s="266">
        <v>0</v>
      </c>
      <c r="X15" s="266">
        <f t="shared" si="8"/>
        <v>1568250</v>
      </c>
      <c r="Y15" s="266">
        <v>0</v>
      </c>
      <c r="Z15" s="266">
        <v>0</v>
      </c>
      <c r="AA15" s="266">
        <f t="shared" si="9"/>
        <v>1568250</v>
      </c>
      <c r="AB15" s="266">
        <f t="shared" si="10"/>
        <v>269705</v>
      </c>
      <c r="AC15" s="266">
        <f t="shared" si="0"/>
        <v>0</v>
      </c>
      <c r="AD15" s="17" t="s">
        <v>29</v>
      </c>
      <c r="AE15" s="17" t="s">
        <v>73</v>
      </c>
      <c r="AF15" s="81" t="s">
        <v>30</v>
      </c>
      <c r="AG15" s="22"/>
      <c r="AH15" s="23"/>
      <c r="AI15" s="24"/>
      <c r="AJ15" s="23"/>
      <c r="AK15" t="str">
        <f t="shared" si="11"/>
        <v>OR PRO.CODIGO=30116956</v>
      </c>
      <c r="AL15">
        <f t="shared" si="12"/>
        <v>8</v>
      </c>
      <c r="AM15" t="e">
        <f>VLOOKUP(J15,#REF!,5,FALSE)</f>
        <v>#REF!</v>
      </c>
      <c r="AN15"/>
      <c r="AO15" t="e">
        <f>VLOOKUP(J15,#REF!,6,FALSE)</f>
        <v>#REF!</v>
      </c>
      <c r="AP15" s="32" t="e">
        <f>VLOOKUP(I15,'convenios 2017'!A$2:O$82,15,FALSE)</f>
        <v>#N/A</v>
      </c>
      <c r="AQ15" s="373">
        <f t="shared" si="13"/>
        <v>474822413</v>
      </c>
      <c r="AR15" s="32" t="str">
        <f>VLOOKUP(I15,'convenio 2016'!A$2:N$196,14,FALSE)</f>
        <v>toma razon</v>
      </c>
      <c r="AS15" s="32" t="str">
        <f>VLOOKUP(I15,'convenio 2015'!A$4:M$228,13,FALSE)</f>
        <v>en convenio</v>
      </c>
      <c r="AT15" s="32" t="e">
        <f>VLOOKUP(J15,#REF!,6,FALSE)</f>
        <v>#REF!</v>
      </c>
    </row>
    <row r="16" spans="1:46" s="32" customFormat="1" ht="15" customHeight="1">
      <c r="A16" s="17">
        <v>31</v>
      </c>
      <c r="B16" s="99">
        <v>8</v>
      </c>
      <c r="C16" s="17" t="s">
        <v>49</v>
      </c>
      <c r="D16" s="18" t="s">
        <v>33</v>
      </c>
      <c r="E16" s="17" t="s">
        <v>25</v>
      </c>
      <c r="F16" s="17" t="s">
        <v>70</v>
      </c>
      <c r="G16" s="18" t="s">
        <v>71</v>
      </c>
      <c r="H16" s="18" t="s">
        <v>35</v>
      </c>
      <c r="I16" s="18">
        <v>30412923</v>
      </c>
      <c r="J16" s="112" t="str">
        <f t="shared" si="1"/>
        <v>30412923-DISEÑO</v>
      </c>
      <c r="K16" s="116" t="s">
        <v>75</v>
      </c>
      <c r="L16" s="100">
        <v>19780000</v>
      </c>
      <c r="M16" s="125">
        <v>19780000</v>
      </c>
      <c r="N16" s="100">
        <v>0</v>
      </c>
      <c r="O16" s="125">
        <v>0</v>
      </c>
      <c r="P16" s="125">
        <v>19780000</v>
      </c>
      <c r="Q16" s="19">
        <v>0</v>
      </c>
      <c r="R16" s="101">
        <v>19780000</v>
      </c>
      <c r="S16" s="20">
        <v>0</v>
      </c>
      <c r="T16" s="21">
        <v>0</v>
      </c>
      <c r="U16" s="266">
        <v>0</v>
      </c>
      <c r="V16" s="266">
        <v>0</v>
      </c>
      <c r="W16" s="266">
        <v>0</v>
      </c>
      <c r="X16" s="266">
        <f>U16+V16+W16</f>
        <v>0</v>
      </c>
      <c r="Y16" s="266">
        <v>0</v>
      </c>
      <c r="Z16" s="266">
        <v>0</v>
      </c>
      <c r="AA16" s="266">
        <f>U16+V16+W16+Y16+Z16</f>
        <v>0</v>
      </c>
      <c r="AB16" s="266">
        <f>P16-AA16</f>
        <v>19780000</v>
      </c>
      <c r="AC16" s="266">
        <f t="shared" si="0"/>
        <v>0</v>
      </c>
      <c r="AD16" s="17" t="s">
        <v>1763</v>
      </c>
      <c r="AE16" s="17" t="s">
        <v>685</v>
      </c>
      <c r="AF16" s="81" t="s">
        <v>30</v>
      </c>
      <c r="AG16" s="22" t="s">
        <v>45</v>
      </c>
      <c r="AH16" s="23" t="s">
        <v>30</v>
      </c>
      <c r="AI16" s="24" t="s">
        <v>76</v>
      </c>
      <c r="AJ16" s="23"/>
      <c r="AK16" t="str">
        <f>CONCATENATE( "OR PRO.CODIGO=",I16)</f>
        <v>OR PRO.CODIGO=30412923</v>
      </c>
      <c r="AL16">
        <f>LEN(I16)</f>
        <v>8</v>
      </c>
      <c r="AM16" t="e">
        <f>VLOOKUP(J16,#REF!,5,FALSE)</f>
        <v>#REF!</v>
      </c>
      <c r="AN16"/>
      <c r="AO16" t="e">
        <f>VLOOKUP(J16,#REF!,6,FALSE)</f>
        <v>#REF!</v>
      </c>
      <c r="AP16" s="32" t="str">
        <f>VLOOKUP(I16,'convenios 2017'!A$2:O$82,15,FALSE)</f>
        <v>con convenio</v>
      </c>
      <c r="AQ16" s="373">
        <f>O16+AA16</f>
        <v>0</v>
      </c>
      <c r="AR16" s="32" t="e">
        <f>VLOOKUP(I16,'convenio 2016'!A$2:N$196,14,FALSE)</f>
        <v>#N/A</v>
      </c>
      <c r="AS16" s="32" t="e">
        <f>VLOOKUP(I16,'convenio 2015'!A$4:M$228,13,FALSE)</f>
        <v>#N/A</v>
      </c>
      <c r="AT16" s="32" t="e">
        <f>VLOOKUP(J16,#REF!,6,FALSE)</f>
        <v>#REF!</v>
      </c>
    </row>
    <row r="17" spans="1:46" s="32" customFormat="1" ht="15" hidden="1" customHeight="1">
      <c r="A17" s="17">
        <v>31</v>
      </c>
      <c r="B17" s="99">
        <v>2</v>
      </c>
      <c r="C17" s="17" t="s">
        <v>54</v>
      </c>
      <c r="D17" s="18" t="s">
        <v>38</v>
      </c>
      <c r="E17" s="17" t="s">
        <v>25</v>
      </c>
      <c r="F17" s="17" t="s">
        <v>70</v>
      </c>
      <c r="G17" s="18" t="s">
        <v>71</v>
      </c>
      <c r="H17" s="18" t="s">
        <v>27</v>
      </c>
      <c r="I17" s="18">
        <v>30106786</v>
      </c>
      <c r="J17" s="112" t="str">
        <f t="shared" si="1"/>
        <v>30106786-EJECUCION</v>
      </c>
      <c r="K17" s="18" t="s">
        <v>80</v>
      </c>
      <c r="L17" s="100">
        <v>911385000</v>
      </c>
      <c r="M17" s="19">
        <v>911385000</v>
      </c>
      <c r="N17" s="100">
        <v>0</v>
      </c>
      <c r="O17" s="19">
        <v>0</v>
      </c>
      <c r="P17" s="19">
        <v>100000000</v>
      </c>
      <c r="Q17" s="19">
        <v>811385000</v>
      </c>
      <c r="R17" s="101">
        <v>100000000</v>
      </c>
      <c r="S17" s="20">
        <v>811385000</v>
      </c>
      <c r="T17" s="21">
        <v>0</v>
      </c>
      <c r="U17" s="266">
        <v>0</v>
      </c>
      <c r="V17" s="266">
        <v>0</v>
      </c>
      <c r="W17" s="266">
        <v>0</v>
      </c>
      <c r="X17" s="266">
        <f t="shared" ref="X17:X37" si="14">U17+V17+W17</f>
        <v>0</v>
      </c>
      <c r="Y17" s="266">
        <v>0</v>
      </c>
      <c r="Z17" s="266">
        <v>0</v>
      </c>
      <c r="AA17" s="266">
        <f t="shared" ref="AA17:AA37" si="15">U17+V17+W17+Y17+Z17</f>
        <v>0</v>
      </c>
      <c r="AB17" s="266">
        <f t="shared" ref="AB17:AB37" si="16">P17-AA17</f>
        <v>100000000</v>
      </c>
      <c r="AC17" s="266">
        <f t="shared" si="0"/>
        <v>811385000</v>
      </c>
      <c r="AD17" s="17" t="s">
        <v>51</v>
      </c>
      <c r="AE17" s="17" t="s">
        <v>684</v>
      </c>
      <c r="AF17" s="81" t="s">
        <v>57</v>
      </c>
      <c r="AG17" s="22" t="s">
        <v>31</v>
      </c>
      <c r="AH17" s="23"/>
      <c r="AI17" s="24"/>
      <c r="AJ17" s="23" t="s">
        <v>45</v>
      </c>
      <c r="AK17" t="str">
        <f t="shared" ref="AK17:AK37" si="17">CONCATENATE( "OR PRO.CODIGO=",I17)</f>
        <v>OR PRO.CODIGO=30106786</v>
      </c>
      <c r="AL17">
        <f t="shared" ref="AL17:AL37" si="18">LEN(I17)</f>
        <v>8</v>
      </c>
      <c r="AM17" t="e">
        <f>VLOOKUP(J17,#REF!,5,FALSE)</f>
        <v>#REF!</v>
      </c>
      <c r="AN17"/>
      <c r="AO17" t="e">
        <f>VLOOKUP(J17,#REF!,6,FALSE)</f>
        <v>#REF!</v>
      </c>
      <c r="AP17" s="32" t="e">
        <f>VLOOKUP(I17,'convenios 2017'!A$2:O$82,15,FALSE)</f>
        <v>#N/A</v>
      </c>
      <c r="AQ17" s="373">
        <f t="shared" ref="AQ17:AQ37" si="19">O17+AA17</f>
        <v>0</v>
      </c>
      <c r="AR17" s="32" t="e">
        <f>VLOOKUP(I17,'convenio 2016'!A$2:N$196,14,FALSE)</f>
        <v>#N/A</v>
      </c>
      <c r="AS17" s="32" t="e">
        <f>VLOOKUP(I17,'convenio 2015'!A$4:M$228,13,FALSE)</f>
        <v>#N/A</v>
      </c>
      <c r="AT17" s="32" t="e">
        <f>VLOOKUP(J17,#REF!,6,FALSE)</f>
        <v>#REF!</v>
      </c>
    </row>
    <row r="18" spans="1:46" s="32" customFormat="1" ht="15" hidden="1" customHeight="1">
      <c r="A18" s="17">
        <v>31</v>
      </c>
      <c r="B18" s="99">
        <v>9</v>
      </c>
      <c r="C18" s="17" t="s">
        <v>54</v>
      </c>
      <c r="D18" s="18" t="s">
        <v>81</v>
      </c>
      <c r="E18" s="17" t="s">
        <v>25</v>
      </c>
      <c r="F18" s="17" t="s">
        <v>70</v>
      </c>
      <c r="G18" s="18" t="s">
        <v>71</v>
      </c>
      <c r="H18" s="18" t="s">
        <v>27</v>
      </c>
      <c r="I18" s="18">
        <v>30285474</v>
      </c>
      <c r="J18" s="112" t="str">
        <f t="shared" si="1"/>
        <v>30285474-EJECUCION</v>
      </c>
      <c r="K18" s="18" t="s">
        <v>82</v>
      </c>
      <c r="L18" s="100">
        <v>121929000</v>
      </c>
      <c r="M18" s="19">
        <v>121929000</v>
      </c>
      <c r="N18" s="100">
        <v>0</v>
      </c>
      <c r="O18" s="19">
        <v>0</v>
      </c>
      <c r="P18" s="19">
        <v>121929000</v>
      </c>
      <c r="Q18" s="19">
        <v>0</v>
      </c>
      <c r="R18" s="101">
        <v>121929000</v>
      </c>
      <c r="S18" s="20">
        <v>0</v>
      </c>
      <c r="T18" s="21">
        <v>0</v>
      </c>
      <c r="U18" s="266">
        <v>0</v>
      </c>
      <c r="V18" s="266">
        <v>0</v>
      </c>
      <c r="W18" s="266">
        <v>0</v>
      </c>
      <c r="X18" s="266">
        <f t="shared" si="14"/>
        <v>0</v>
      </c>
      <c r="Y18" s="266">
        <v>0</v>
      </c>
      <c r="Z18" s="266">
        <v>0</v>
      </c>
      <c r="AA18" s="266">
        <f t="shared" si="15"/>
        <v>0</v>
      </c>
      <c r="AB18" s="266">
        <f t="shared" si="16"/>
        <v>121929000</v>
      </c>
      <c r="AC18" s="266">
        <f t="shared" si="0"/>
        <v>0</v>
      </c>
      <c r="AD18" s="17" t="s">
        <v>51</v>
      </c>
      <c r="AE18" s="17" t="s">
        <v>83</v>
      </c>
      <c r="AF18" s="81" t="s">
        <v>30</v>
      </c>
      <c r="AG18" s="29" t="s">
        <v>31</v>
      </c>
      <c r="AH18" s="30" t="s">
        <v>30</v>
      </c>
      <c r="AI18" s="31" t="s">
        <v>84</v>
      </c>
      <c r="AJ18" s="30" t="s">
        <v>45</v>
      </c>
      <c r="AK18" t="str">
        <f t="shared" si="17"/>
        <v>OR PRO.CODIGO=30285474</v>
      </c>
      <c r="AL18">
        <f t="shared" si="18"/>
        <v>8</v>
      </c>
      <c r="AM18" s="301" t="e">
        <f>VLOOKUP(J18,#REF!,5,FALSE)</f>
        <v>#REF!</v>
      </c>
      <c r="AN18"/>
      <c r="AO18" t="e">
        <f>VLOOKUP(J18,#REF!,6,FALSE)</f>
        <v>#REF!</v>
      </c>
      <c r="AP18" s="32" t="e">
        <f>VLOOKUP(I18,'convenios 2017'!A$2:O$82,15,FALSE)</f>
        <v>#N/A</v>
      </c>
      <c r="AQ18" s="373">
        <f t="shared" si="19"/>
        <v>0</v>
      </c>
      <c r="AR18" s="32" t="e">
        <f>VLOOKUP(I18,'convenio 2016'!A$2:N$196,14,FALSE)</f>
        <v>#N/A</v>
      </c>
      <c r="AS18" s="32" t="e">
        <f>VLOOKUP(I18,'convenio 2015'!A$4:M$228,13,FALSE)</f>
        <v>#N/A</v>
      </c>
      <c r="AT18" s="32" t="e">
        <f>VLOOKUP(J18,#REF!,6,FALSE)</f>
        <v>#REF!</v>
      </c>
    </row>
    <row r="19" spans="1:46" s="32" customFormat="1" ht="15" hidden="1" customHeight="1">
      <c r="A19" s="17">
        <v>31</v>
      </c>
      <c r="B19" s="99">
        <v>4</v>
      </c>
      <c r="C19" s="17" t="s">
        <v>54</v>
      </c>
      <c r="D19" s="18" t="s">
        <v>69</v>
      </c>
      <c r="E19" s="17" t="s">
        <v>25</v>
      </c>
      <c r="F19" s="17" t="s">
        <v>70</v>
      </c>
      <c r="G19" s="18" t="s">
        <v>71</v>
      </c>
      <c r="H19" s="18" t="s">
        <v>27</v>
      </c>
      <c r="I19" s="18">
        <v>30116960</v>
      </c>
      <c r="J19" s="112" t="str">
        <f t="shared" si="1"/>
        <v>30116960-EJECUCION</v>
      </c>
      <c r="K19" s="116" t="s">
        <v>85</v>
      </c>
      <c r="L19" s="100">
        <v>208316000</v>
      </c>
      <c r="M19" s="125">
        <v>208316000</v>
      </c>
      <c r="N19" s="100">
        <v>0</v>
      </c>
      <c r="O19" s="125">
        <v>0</v>
      </c>
      <c r="P19" s="125">
        <v>100000000</v>
      </c>
      <c r="Q19" s="19">
        <v>108316000</v>
      </c>
      <c r="R19" s="101">
        <v>100000000</v>
      </c>
      <c r="S19" s="20">
        <v>108316000</v>
      </c>
      <c r="T19" s="21">
        <v>0</v>
      </c>
      <c r="U19" s="266">
        <v>0</v>
      </c>
      <c r="V19" s="266">
        <v>0</v>
      </c>
      <c r="W19" s="266">
        <v>0</v>
      </c>
      <c r="X19" s="266">
        <f t="shared" si="14"/>
        <v>0</v>
      </c>
      <c r="Y19" s="266">
        <v>0</v>
      </c>
      <c r="Z19" s="266">
        <v>0</v>
      </c>
      <c r="AA19" s="266">
        <f t="shared" si="15"/>
        <v>0</v>
      </c>
      <c r="AB19" s="266">
        <f t="shared" si="16"/>
        <v>100000000</v>
      </c>
      <c r="AC19" s="266">
        <f t="shared" si="0"/>
        <v>108316000</v>
      </c>
      <c r="AD19" s="17" t="s">
        <v>51</v>
      </c>
      <c r="AE19" s="17" t="s">
        <v>73</v>
      </c>
      <c r="AF19" s="81" t="s">
        <v>57</v>
      </c>
      <c r="AG19" s="22" t="s">
        <v>31</v>
      </c>
      <c r="AH19" s="23"/>
      <c r="AI19" s="24"/>
      <c r="AJ19" s="23" t="s">
        <v>45</v>
      </c>
      <c r="AK19" t="str">
        <f t="shared" si="17"/>
        <v>OR PRO.CODIGO=30116960</v>
      </c>
      <c r="AL19">
        <f t="shared" si="18"/>
        <v>8</v>
      </c>
      <c r="AM19" t="e">
        <f>VLOOKUP(J19,#REF!,5,FALSE)</f>
        <v>#REF!</v>
      </c>
      <c r="AN19"/>
      <c r="AO19" t="e">
        <f>VLOOKUP(J19,#REF!,6,FALSE)</f>
        <v>#REF!</v>
      </c>
      <c r="AP19" s="32" t="e">
        <f>VLOOKUP(I19,'convenios 2017'!A$2:O$82,15,FALSE)</f>
        <v>#N/A</v>
      </c>
      <c r="AQ19" s="373">
        <f t="shared" si="19"/>
        <v>0</v>
      </c>
      <c r="AR19" s="32" t="e">
        <f>VLOOKUP(I19,'convenio 2016'!A$2:N$196,14,FALSE)</f>
        <v>#N/A</v>
      </c>
      <c r="AS19" s="32" t="e">
        <f>VLOOKUP(I19,'convenio 2015'!A$4:M$228,13,FALSE)</f>
        <v>#N/A</v>
      </c>
      <c r="AT19" s="32" t="e">
        <f>VLOOKUP(J19,#REF!,6,FALSE)</f>
        <v>#REF!</v>
      </c>
    </row>
    <row r="20" spans="1:46" s="32" customFormat="1" ht="15" hidden="1" customHeight="1">
      <c r="A20" s="17">
        <v>29</v>
      </c>
      <c r="B20" s="99">
        <v>1</v>
      </c>
      <c r="C20" s="17" t="s">
        <v>23</v>
      </c>
      <c r="D20" s="18" t="s">
        <v>90</v>
      </c>
      <c r="E20" s="17" t="s">
        <v>25</v>
      </c>
      <c r="F20" s="17" t="s">
        <v>88</v>
      </c>
      <c r="G20" s="18" t="s">
        <v>89</v>
      </c>
      <c r="H20" s="18" t="s">
        <v>27</v>
      </c>
      <c r="I20" s="18">
        <v>30214373</v>
      </c>
      <c r="J20" s="112" t="str">
        <f t="shared" si="1"/>
        <v>30214373-EJECUCION</v>
      </c>
      <c r="K20" s="18" t="s">
        <v>91</v>
      </c>
      <c r="L20" s="100">
        <v>463146851</v>
      </c>
      <c r="M20" s="19">
        <v>437111851</v>
      </c>
      <c r="N20" s="100">
        <v>154215851</v>
      </c>
      <c r="O20" s="19">
        <v>154215851</v>
      </c>
      <c r="P20" s="19">
        <v>282896000</v>
      </c>
      <c r="Q20" s="19">
        <v>0</v>
      </c>
      <c r="R20" s="101">
        <v>308931000</v>
      </c>
      <c r="S20" s="20">
        <v>0</v>
      </c>
      <c r="T20" s="21">
        <v>0</v>
      </c>
      <c r="U20" s="266">
        <v>0</v>
      </c>
      <c r="V20" s="266">
        <v>0</v>
      </c>
      <c r="W20" s="266">
        <v>0</v>
      </c>
      <c r="X20" s="266">
        <f t="shared" si="14"/>
        <v>0</v>
      </c>
      <c r="Y20" s="266">
        <v>0</v>
      </c>
      <c r="Z20" s="266">
        <v>0</v>
      </c>
      <c r="AA20" s="266">
        <f t="shared" si="15"/>
        <v>0</v>
      </c>
      <c r="AB20" s="266">
        <f t="shared" si="16"/>
        <v>282896000</v>
      </c>
      <c r="AC20" s="266">
        <f t="shared" si="0"/>
        <v>0</v>
      </c>
      <c r="AD20" s="17" t="s">
        <v>29</v>
      </c>
      <c r="AE20" s="17" t="s">
        <v>92</v>
      </c>
      <c r="AF20" s="81" t="s">
        <v>40</v>
      </c>
      <c r="AG20" s="22" t="s">
        <v>31</v>
      </c>
      <c r="AH20" s="23"/>
      <c r="AI20" s="24">
        <v>2015</v>
      </c>
      <c r="AJ20" s="23" t="s">
        <v>45</v>
      </c>
      <c r="AK20" t="str">
        <f t="shared" si="17"/>
        <v>OR PRO.CODIGO=30214373</v>
      </c>
      <c r="AL20">
        <f t="shared" si="18"/>
        <v>8</v>
      </c>
      <c r="AM20" t="e">
        <f>VLOOKUP(J20,#REF!,5,FALSE)</f>
        <v>#REF!</v>
      </c>
      <c r="AN20"/>
      <c r="AO20" t="e">
        <f>VLOOKUP(J20,#REF!,6,FALSE)</f>
        <v>#REF!</v>
      </c>
      <c r="AP20" s="32" t="e">
        <f>VLOOKUP(I20,'convenios 2017'!A$2:O$82,15,FALSE)</f>
        <v>#N/A</v>
      </c>
      <c r="AQ20" s="373">
        <f t="shared" si="19"/>
        <v>154215851</v>
      </c>
      <c r="AR20" s="32" t="e">
        <f>VLOOKUP(I20,'convenio 2016'!A$2:N$196,14,FALSE)</f>
        <v>#N/A</v>
      </c>
      <c r="AS20" s="32" t="str">
        <f>VLOOKUP(I20,'convenio 2015'!A$4:M$228,13,FALSE)</f>
        <v>en convenio</v>
      </c>
      <c r="AT20" s="32" t="e">
        <f>VLOOKUP(J20,#REF!,6,FALSE)</f>
        <v>#REF!</v>
      </c>
    </row>
    <row r="21" spans="1:46" s="32" customFormat="1" ht="15" hidden="1" customHeight="1">
      <c r="A21" s="17">
        <v>31</v>
      </c>
      <c r="B21" s="99">
        <v>3</v>
      </c>
      <c r="C21" s="17" t="s">
        <v>23</v>
      </c>
      <c r="D21" s="18" t="s">
        <v>90</v>
      </c>
      <c r="E21" s="17" t="s">
        <v>25</v>
      </c>
      <c r="F21" s="17" t="s">
        <v>88</v>
      </c>
      <c r="G21" s="18" t="s">
        <v>89</v>
      </c>
      <c r="H21" s="18" t="s">
        <v>27</v>
      </c>
      <c r="I21" s="18">
        <v>30134906</v>
      </c>
      <c r="J21" s="112" t="str">
        <f t="shared" si="1"/>
        <v>30134906-EJECUCION</v>
      </c>
      <c r="K21" s="18" t="s">
        <v>93</v>
      </c>
      <c r="L21" s="289">
        <v>1727722979</v>
      </c>
      <c r="M21" s="19">
        <v>1727722979</v>
      </c>
      <c r="N21" s="289">
        <v>236911691</v>
      </c>
      <c r="O21" s="19">
        <v>236911146</v>
      </c>
      <c r="P21" s="19">
        <v>1081473854</v>
      </c>
      <c r="Q21" s="290">
        <v>0</v>
      </c>
      <c r="R21" s="291">
        <v>1004036309</v>
      </c>
      <c r="S21" s="292">
        <v>0</v>
      </c>
      <c r="T21" s="293">
        <v>0</v>
      </c>
      <c r="U21" s="266">
        <v>204931337</v>
      </c>
      <c r="V21" s="266">
        <v>149313844</v>
      </c>
      <c r="W21" s="266">
        <v>228287329</v>
      </c>
      <c r="X21" s="266">
        <f t="shared" si="14"/>
        <v>582532510</v>
      </c>
      <c r="Y21" s="266">
        <v>223970800</v>
      </c>
      <c r="Z21" s="266">
        <v>204939487</v>
      </c>
      <c r="AA21" s="266">
        <f t="shared" si="15"/>
        <v>1011442797</v>
      </c>
      <c r="AB21" s="266">
        <f t="shared" si="16"/>
        <v>70031057</v>
      </c>
      <c r="AC21" s="266">
        <f t="shared" si="0"/>
        <v>409337979</v>
      </c>
      <c r="AD21" s="17" t="s">
        <v>29</v>
      </c>
      <c r="AE21" s="17" t="s">
        <v>685</v>
      </c>
      <c r="AF21" s="81" t="s">
        <v>30</v>
      </c>
      <c r="AG21" s="295" t="s">
        <v>45</v>
      </c>
      <c r="AH21" s="296" t="s">
        <v>74</v>
      </c>
      <c r="AI21" s="297" t="s">
        <v>94</v>
      </c>
      <c r="AJ21" s="296" t="s">
        <v>45</v>
      </c>
      <c r="AK21" t="str">
        <f t="shared" si="17"/>
        <v>OR PRO.CODIGO=30134906</v>
      </c>
      <c r="AL21">
        <f t="shared" si="18"/>
        <v>8</v>
      </c>
      <c r="AM21" t="e">
        <f>VLOOKUP(J21,#REF!,5,FALSE)</f>
        <v>#REF!</v>
      </c>
      <c r="AO21" t="e">
        <f>VLOOKUP(J21,#REF!,6,FALSE)</f>
        <v>#REF!</v>
      </c>
      <c r="AP21" s="32" t="str">
        <f>VLOOKUP(I21,'convenios 2017'!A$2:O$82,15,FALSE)</f>
        <v>con convenio</v>
      </c>
      <c r="AQ21" s="373">
        <f t="shared" si="19"/>
        <v>1248353943</v>
      </c>
      <c r="AR21" s="32" t="str">
        <f>VLOOKUP(I21,'convenio 2016'!A$2:N$196,14,FALSE)</f>
        <v>toma razon</v>
      </c>
      <c r="AS21" s="32">
        <f>VLOOKUP(I21,'convenio 2015'!A$4:M$228,13,FALSE)</f>
        <v>0</v>
      </c>
      <c r="AT21" s="32" t="e">
        <f>VLOOKUP(J21,#REF!,6,FALSE)</f>
        <v>#REF!</v>
      </c>
    </row>
    <row r="22" spans="1:46" s="32" customFormat="1" ht="15" hidden="1" customHeight="1">
      <c r="A22" s="17">
        <v>31</v>
      </c>
      <c r="B22" s="99">
        <v>6</v>
      </c>
      <c r="C22" s="17" t="s">
        <v>23</v>
      </c>
      <c r="D22" s="18" t="s">
        <v>33</v>
      </c>
      <c r="E22" s="17" t="s">
        <v>25</v>
      </c>
      <c r="F22" s="17" t="s">
        <v>88</v>
      </c>
      <c r="G22" s="18" t="s">
        <v>89</v>
      </c>
      <c r="H22" s="18" t="s">
        <v>35</v>
      </c>
      <c r="I22" s="18">
        <v>30171924</v>
      </c>
      <c r="J22" s="112" t="str">
        <f t="shared" si="1"/>
        <v>30171924-DISEÑO</v>
      </c>
      <c r="K22" s="18" t="s">
        <v>95</v>
      </c>
      <c r="L22" s="100">
        <v>16859700</v>
      </c>
      <c r="M22" s="19">
        <v>19746000</v>
      </c>
      <c r="N22" s="100">
        <v>3500000</v>
      </c>
      <c r="O22" s="19">
        <v>1046000</v>
      </c>
      <c r="P22" s="19">
        <v>18700000</v>
      </c>
      <c r="Q22" s="19">
        <v>0</v>
      </c>
      <c r="R22" s="101">
        <v>13359700</v>
      </c>
      <c r="S22" s="20">
        <v>0</v>
      </c>
      <c r="T22" s="21">
        <v>0</v>
      </c>
      <c r="U22" s="266">
        <v>0</v>
      </c>
      <c r="V22" s="266">
        <v>0</v>
      </c>
      <c r="W22" s="266">
        <v>3371940</v>
      </c>
      <c r="X22" s="266">
        <f t="shared" si="14"/>
        <v>3371940</v>
      </c>
      <c r="Y22" s="266">
        <v>0</v>
      </c>
      <c r="Z22" s="266">
        <v>3371940</v>
      </c>
      <c r="AA22" s="266">
        <f t="shared" si="15"/>
        <v>6743880</v>
      </c>
      <c r="AB22" s="266">
        <f t="shared" si="16"/>
        <v>11956120</v>
      </c>
      <c r="AC22" s="266">
        <f t="shared" si="0"/>
        <v>0</v>
      </c>
      <c r="AD22" s="17" t="s">
        <v>29</v>
      </c>
      <c r="AE22" s="17" t="s">
        <v>685</v>
      </c>
      <c r="AF22" s="81" t="s">
        <v>30</v>
      </c>
      <c r="AG22" s="22" t="s">
        <v>31</v>
      </c>
      <c r="AH22" s="23"/>
      <c r="AI22" s="24"/>
      <c r="AJ22" s="23" t="s">
        <v>45</v>
      </c>
      <c r="AK22" t="str">
        <f t="shared" si="17"/>
        <v>OR PRO.CODIGO=30171924</v>
      </c>
      <c r="AL22">
        <f t="shared" si="18"/>
        <v>8</v>
      </c>
      <c r="AM22" t="e">
        <f>VLOOKUP(J22,#REF!,5,FALSE)</f>
        <v>#REF!</v>
      </c>
      <c r="AN22"/>
      <c r="AO22" t="e">
        <f>VLOOKUP(J22,#REF!,6,FALSE)</f>
        <v>#REF!</v>
      </c>
      <c r="AP22" s="32" t="e">
        <f>VLOOKUP(I22,'convenios 2017'!A$2:O$82,15,FALSE)</f>
        <v>#N/A</v>
      </c>
      <c r="AQ22" s="373">
        <f t="shared" si="19"/>
        <v>7789880</v>
      </c>
      <c r="AR22" s="32" t="e">
        <f>VLOOKUP(I22,'convenio 2016'!A$2:N$196,14,FALSE)</f>
        <v>#N/A</v>
      </c>
      <c r="AS22" s="32" t="str">
        <f>VLOOKUP(I22,'convenio 2015'!A$4:M$228,13,FALSE)</f>
        <v>en convenio</v>
      </c>
      <c r="AT22" s="32" t="e">
        <f>VLOOKUP(J22,#REF!,6,FALSE)</f>
        <v>#REF!</v>
      </c>
    </row>
    <row r="23" spans="1:46" s="32" customFormat="1" ht="15" hidden="1" customHeight="1">
      <c r="A23" s="17">
        <v>31</v>
      </c>
      <c r="B23" s="99">
        <v>6</v>
      </c>
      <c r="C23" s="17" t="s">
        <v>23</v>
      </c>
      <c r="D23" s="18" t="s">
        <v>33</v>
      </c>
      <c r="E23" s="17" t="s">
        <v>25</v>
      </c>
      <c r="F23" s="17" t="s">
        <v>88</v>
      </c>
      <c r="G23" s="18"/>
      <c r="H23" s="18" t="s">
        <v>35</v>
      </c>
      <c r="I23" s="73">
        <v>30068433</v>
      </c>
      <c r="J23" s="112" t="str">
        <f t="shared" si="1"/>
        <v>30068433-DISEÑO</v>
      </c>
      <c r="K23" s="116" t="s">
        <v>688</v>
      </c>
      <c r="L23" s="102">
        <v>19411000</v>
      </c>
      <c r="M23" s="125">
        <v>19411000</v>
      </c>
      <c r="N23" s="102">
        <v>0</v>
      </c>
      <c r="O23" s="125">
        <v>12832500</v>
      </c>
      <c r="P23" s="125">
        <v>6578500</v>
      </c>
      <c r="Q23" s="19">
        <v>0</v>
      </c>
      <c r="R23" s="103">
        <v>0</v>
      </c>
      <c r="S23" s="66">
        <v>19411000</v>
      </c>
      <c r="T23" s="91"/>
      <c r="U23" s="266">
        <v>0</v>
      </c>
      <c r="V23" s="266">
        <v>0</v>
      </c>
      <c r="W23" s="266">
        <v>0</v>
      </c>
      <c r="X23" s="266">
        <f t="shared" si="14"/>
        <v>0</v>
      </c>
      <c r="Y23" s="266">
        <v>0</v>
      </c>
      <c r="Z23" s="266">
        <v>0</v>
      </c>
      <c r="AA23" s="266">
        <f t="shared" si="15"/>
        <v>0</v>
      </c>
      <c r="AB23" s="266">
        <f t="shared" si="16"/>
        <v>6578500</v>
      </c>
      <c r="AC23" s="266">
        <f t="shared" si="0"/>
        <v>0</v>
      </c>
      <c r="AD23" s="17" t="s">
        <v>29</v>
      </c>
      <c r="AE23" s="17" t="s">
        <v>684</v>
      </c>
      <c r="AF23" s="81" t="s">
        <v>30</v>
      </c>
      <c r="AG23" s="22"/>
      <c r="AH23" s="23"/>
      <c r="AI23" s="24"/>
      <c r="AJ23" s="23"/>
      <c r="AK23" t="str">
        <f t="shared" si="17"/>
        <v>OR PRO.CODIGO=30068433</v>
      </c>
      <c r="AL23">
        <f t="shared" si="18"/>
        <v>8</v>
      </c>
      <c r="AM23" t="e">
        <f>VLOOKUP(J23,#REF!,5,FALSE)</f>
        <v>#REF!</v>
      </c>
      <c r="AN23"/>
      <c r="AO23" t="e">
        <f>VLOOKUP(J23,#REF!,6,FALSE)</f>
        <v>#REF!</v>
      </c>
      <c r="AP23" s="32" t="e">
        <f>VLOOKUP(I23,'convenios 2017'!A$2:O$82,15,FALSE)</f>
        <v>#N/A</v>
      </c>
      <c r="AQ23" s="373">
        <f t="shared" si="19"/>
        <v>12832500</v>
      </c>
      <c r="AR23" s="32" t="e">
        <f>VLOOKUP(I23,'convenio 2016'!A$2:N$196,14,FALSE)</f>
        <v>#N/A</v>
      </c>
      <c r="AS23" s="32" t="e">
        <f>VLOOKUP(I23,'convenio 2015'!A$4:M$228,13,FALSE)</f>
        <v>#N/A</v>
      </c>
      <c r="AT23" s="32" t="e">
        <f>VLOOKUP(J23,#REF!,6,FALSE)</f>
        <v>#REF!</v>
      </c>
    </row>
    <row r="24" spans="1:46" s="32" customFormat="1" ht="15" customHeight="1">
      <c r="A24" s="17">
        <v>31</v>
      </c>
      <c r="B24" s="99">
        <v>7</v>
      </c>
      <c r="C24" s="17" t="s">
        <v>49</v>
      </c>
      <c r="D24" s="18" t="s">
        <v>33</v>
      </c>
      <c r="E24" s="17" t="s">
        <v>25</v>
      </c>
      <c r="F24" s="17" t="s">
        <v>88</v>
      </c>
      <c r="G24" s="18" t="s">
        <v>89</v>
      </c>
      <c r="H24" s="18" t="s">
        <v>35</v>
      </c>
      <c r="I24" s="18">
        <v>30171875</v>
      </c>
      <c r="J24" s="112" t="str">
        <f t="shared" si="1"/>
        <v>30171875-DISEÑO</v>
      </c>
      <c r="K24" s="18" t="s">
        <v>96</v>
      </c>
      <c r="L24" s="100">
        <v>19769000</v>
      </c>
      <c r="M24" s="19">
        <v>19769000</v>
      </c>
      <c r="N24" s="100">
        <v>0</v>
      </c>
      <c r="O24" s="19">
        <v>0</v>
      </c>
      <c r="P24" s="19">
        <v>19769000</v>
      </c>
      <c r="Q24" s="19">
        <v>0</v>
      </c>
      <c r="R24" s="104">
        <v>19769000</v>
      </c>
      <c r="S24" s="20">
        <v>0</v>
      </c>
      <c r="T24" s="21">
        <v>0</v>
      </c>
      <c r="U24" s="266">
        <v>0</v>
      </c>
      <c r="V24" s="266">
        <v>0</v>
      </c>
      <c r="W24" s="266">
        <v>0</v>
      </c>
      <c r="X24" s="266">
        <f t="shared" si="14"/>
        <v>0</v>
      </c>
      <c r="Y24" s="266">
        <v>0</v>
      </c>
      <c r="Z24" s="266">
        <v>0</v>
      </c>
      <c r="AA24" s="266">
        <f t="shared" si="15"/>
        <v>0</v>
      </c>
      <c r="AB24" s="266">
        <f t="shared" si="16"/>
        <v>19769000</v>
      </c>
      <c r="AC24" s="266">
        <f t="shared" si="0"/>
        <v>0</v>
      </c>
      <c r="AD24" s="17" t="s">
        <v>1763</v>
      </c>
      <c r="AE24" s="17" t="s">
        <v>685</v>
      </c>
      <c r="AF24" s="81" t="s">
        <v>30</v>
      </c>
      <c r="AG24" s="22" t="s">
        <v>31</v>
      </c>
      <c r="AH24" s="23" t="s">
        <v>30</v>
      </c>
      <c r="AI24" s="24" t="s">
        <v>97</v>
      </c>
      <c r="AJ24" s="23" t="s">
        <v>45</v>
      </c>
      <c r="AK24" t="str">
        <f t="shared" si="17"/>
        <v>OR PRO.CODIGO=30171875</v>
      </c>
      <c r="AL24">
        <f t="shared" si="18"/>
        <v>8</v>
      </c>
      <c r="AM24" t="e">
        <f>VLOOKUP(J24,#REF!,5,FALSE)</f>
        <v>#REF!</v>
      </c>
      <c r="AN24"/>
      <c r="AO24" t="e">
        <f>VLOOKUP(J24,#REF!,6,FALSE)</f>
        <v>#REF!</v>
      </c>
      <c r="AP24" s="32" t="e">
        <f>VLOOKUP(I24,'convenios 2017'!A$2:O$82,15,FALSE)</f>
        <v>#N/A</v>
      </c>
      <c r="AQ24" s="373">
        <f t="shared" si="19"/>
        <v>0</v>
      </c>
      <c r="AR24" s="32" t="str">
        <f>VLOOKUP(I24,'convenio 2016'!A$2:N$196,14,FALSE)</f>
        <v>toma razon</v>
      </c>
      <c r="AS24" s="32" t="e">
        <f>VLOOKUP(I24,'convenio 2015'!A$4:M$228,13,FALSE)</f>
        <v>#N/A</v>
      </c>
      <c r="AT24" s="32" t="e">
        <f>VLOOKUP(J24,#REF!,6,FALSE)</f>
        <v>#REF!</v>
      </c>
    </row>
    <row r="25" spans="1:46" s="32" customFormat="1" ht="15" customHeight="1">
      <c r="A25" s="17">
        <v>31</v>
      </c>
      <c r="B25" s="99">
        <v>8</v>
      </c>
      <c r="C25" s="17" t="s">
        <v>49</v>
      </c>
      <c r="D25" s="18" t="s">
        <v>33</v>
      </c>
      <c r="E25" s="17" t="s">
        <v>25</v>
      </c>
      <c r="F25" s="17" t="s">
        <v>88</v>
      </c>
      <c r="G25" s="18" t="s">
        <v>89</v>
      </c>
      <c r="H25" s="18" t="s">
        <v>35</v>
      </c>
      <c r="I25" s="18">
        <v>30171923</v>
      </c>
      <c r="J25" s="112" t="str">
        <f t="shared" si="1"/>
        <v>30171923-DISEÑO</v>
      </c>
      <c r="K25" s="18" t="s">
        <v>98</v>
      </c>
      <c r="L25" s="100">
        <v>19500000</v>
      </c>
      <c r="M25" s="19">
        <v>19500000</v>
      </c>
      <c r="N25" s="100">
        <v>0</v>
      </c>
      <c r="O25" s="19">
        <v>0</v>
      </c>
      <c r="P25" s="19">
        <v>19500000</v>
      </c>
      <c r="Q25" s="19">
        <v>0</v>
      </c>
      <c r="R25" s="101">
        <v>19500000</v>
      </c>
      <c r="S25" s="20">
        <v>0</v>
      </c>
      <c r="T25" s="21">
        <v>0</v>
      </c>
      <c r="U25" s="266">
        <v>0</v>
      </c>
      <c r="V25" s="266">
        <v>0</v>
      </c>
      <c r="W25" s="266">
        <v>0</v>
      </c>
      <c r="X25" s="266">
        <f t="shared" si="14"/>
        <v>0</v>
      </c>
      <c r="Y25" s="266">
        <v>0</v>
      </c>
      <c r="Z25" s="266">
        <v>3900000</v>
      </c>
      <c r="AA25" s="266">
        <f t="shared" si="15"/>
        <v>3900000</v>
      </c>
      <c r="AB25" s="266">
        <f t="shared" si="16"/>
        <v>15600000</v>
      </c>
      <c r="AC25" s="266">
        <f t="shared" si="0"/>
        <v>0</v>
      </c>
      <c r="AD25" s="17" t="s">
        <v>1763</v>
      </c>
      <c r="AE25" s="17" t="s">
        <v>685</v>
      </c>
      <c r="AF25" s="81" t="s">
        <v>30</v>
      </c>
      <c r="AG25" s="22" t="s">
        <v>31</v>
      </c>
      <c r="AH25" s="23" t="s">
        <v>30</v>
      </c>
      <c r="AI25" s="24" t="s">
        <v>97</v>
      </c>
      <c r="AJ25" s="23" t="s">
        <v>45</v>
      </c>
      <c r="AK25" t="str">
        <f t="shared" si="17"/>
        <v>OR PRO.CODIGO=30171923</v>
      </c>
      <c r="AL25">
        <f t="shared" si="18"/>
        <v>8</v>
      </c>
      <c r="AM25" t="e">
        <f>VLOOKUP(J25,#REF!,5,FALSE)</f>
        <v>#REF!</v>
      </c>
      <c r="AN25"/>
      <c r="AO25" t="e">
        <f>VLOOKUP(J25,#REF!,6,FALSE)</f>
        <v>#REF!</v>
      </c>
      <c r="AP25" s="32" t="e">
        <f>VLOOKUP(I25,'convenios 2017'!A$2:O$82,15,FALSE)</f>
        <v>#N/A</v>
      </c>
      <c r="AQ25" s="373">
        <f t="shared" si="19"/>
        <v>3900000</v>
      </c>
      <c r="AR25" s="32" t="str">
        <f>VLOOKUP(I25,'convenio 2016'!A$2:N$196,14,FALSE)</f>
        <v>toma razon</v>
      </c>
      <c r="AS25" s="32" t="e">
        <f>VLOOKUP(I25,'convenio 2015'!A$4:M$228,13,FALSE)</f>
        <v>#N/A</v>
      </c>
      <c r="AT25" s="32" t="e">
        <f>VLOOKUP(J25,#REF!,6,FALSE)</f>
        <v>#REF!</v>
      </c>
    </row>
    <row r="26" spans="1:46" s="32" customFormat="1" ht="15" hidden="1" customHeight="1">
      <c r="A26" s="17">
        <v>29</v>
      </c>
      <c r="B26" s="99">
        <v>2</v>
      </c>
      <c r="C26" s="17" t="s">
        <v>49</v>
      </c>
      <c r="D26" s="18" t="s">
        <v>90</v>
      </c>
      <c r="E26" s="17" t="s">
        <v>25</v>
      </c>
      <c r="F26" s="17" t="s">
        <v>88</v>
      </c>
      <c r="G26" s="18" t="s">
        <v>89</v>
      </c>
      <c r="H26" s="18" t="s">
        <v>27</v>
      </c>
      <c r="I26" s="18">
        <v>30211924</v>
      </c>
      <c r="J26" s="112" t="str">
        <f t="shared" si="1"/>
        <v>30211924-EJECUCION</v>
      </c>
      <c r="K26" s="116" t="s">
        <v>99</v>
      </c>
      <c r="L26" s="100">
        <v>464288020</v>
      </c>
      <c r="M26" s="125">
        <v>464288020</v>
      </c>
      <c r="N26" s="100">
        <v>0</v>
      </c>
      <c r="O26" s="125">
        <v>0</v>
      </c>
      <c r="P26" s="125">
        <v>464288020</v>
      </c>
      <c r="Q26" s="19">
        <v>0</v>
      </c>
      <c r="R26" s="104">
        <v>464288020</v>
      </c>
      <c r="S26" s="20">
        <v>0</v>
      </c>
      <c r="T26" s="21">
        <v>0</v>
      </c>
      <c r="U26" s="266">
        <v>0</v>
      </c>
      <c r="V26" s="266">
        <v>0</v>
      </c>
      <c r="W26" s="266">
        <v>0</v>
      </c>
      <c r="X26" s="266">
        <f t="shared" si="14"/>
        <v>0</v>
      </c>
      <c r="Y26" s="266">
        <v>0</v>
      </c>
      <c r="Z26" s="266">
        <v>0</v>
      </c>
      <c r="AA26" s="266">
        <f t="shared" si="15"/>
        <v>0</v>
      </c>
      <c r="AB26" s="266">
        <f t="shared" si="16"/>
        <v>464288020</v>
      </c>
      <c r="AC26" s="266">
        <f t="shared" si="0"/>
        <v>0</v>
      </c>
      <c r="AD26" s="17" t="s">
        <v>51</v>
      </c>
      <c r="AE26" s="17" t="s">
        <v>685</v>
      </c>
      <c r="AF26" s="81" t="s">
        <v>40</v>
      </c>
      <c r="AG26" s="26"/>
      <c r="AH26" s="27"/>
      <c r="AI26" s="28">
        <v>2015</v>
      </c>
      <c r="AJ26" s="27" t="s">
        <v>45</v>
      </c>
      <c r="AK26" t="str">
        <f t="shared" si="17"/>
        <v>OR PRO.CODIGO=30211924</v>
      </c>
      <c r="AL26">
        <f t="shared" si="18"/>
        <v>8</v>
      </c>
      <c r="AM26" t="e">
        <f>VLOOKUP(J26,#REF!,5,FALSE)</f>
        <v>#REF!</v>
      </c>
      <c r="AN26"/>
      <c r="AO26" t="e">
        <f>VLOOKUP(J26,#REF!,6,FALSE)</f>
        <v>#REF!</v>
      </c>
      <c r="AP26" s="32" t="e">
        <f>VLOOKUP(I26,'convenios 2017'!A$2:O$82,15,FALSE)</f>
        <v>#N/A</v>
      </c>
      <c r="AQ26" s="373">
        <f t="shared" si="19"/>
        <v>0</v>
      </c>
      <c r="AR26" s="32" t="e">
        <f>VLOOKUP(I26,'convenio 2016'!A$2:N$196,14,FALSE)</f>
        <v>#N/A</v>
      </c>
      <c r="AS26" s="32" t="e">
        <f>VLOOKUP(I26,'convenio 2015'!A$4:M$228,13,FALSE)</f>
        <v>#N/A</v>
      </c>
      <c r="AT26" s="32" t="e">
        <f>VLOOKUP(J26,#REF!,6,FALSE)</f>
        <v>#REF!</v>
      </c>
    </row>
    <row r="27" spans="1:46" s="32" customFormat="1" ht="15" hidden="1" customHeight="1">
      <c r="A27" s="17">
        <v>31</v>
      </c>
      <c r="B27" s="99">
        <v>5</v>
      </c>
      <c r="C27" s="17" t="s">
        <v>54</v>
      </c>
      <c r="D27" s="18" t="s">
        <v>689</v>
      </c>
      <c r="E27" s="17" t="s">
        <v>25</v>
      </c>
      <c r="F27" s="17" t="s">
        <v>88</v>
      </c>
      <c r="G27" s="18" t="s">
        <v>89</v>
      </c>
      <c r="H27" s="18" t="s">
        <v>27</v>
      </c>
      <c r="I27" s="18">
        <v>30134930</v>
      </c>
      <c r="J27" s="112" t="str">
        <f t="shared" si="1"/>
        <v>30134930-EJECUCION</v>
      </c>
      <c r="K27" s="18" t="s">
        <v>100</v>
      </c>
      <c r="L27" s="100">
        <v>943582000</v>
      </c>
      <c r="M27" s="19">
        <v>943582000</v>
      </c>
      <c r="N27" s="100">
        <v>0</v>
      </c>
      <c r="O27" s="19">
        <v>0</v>
      </c>
      <c r="P27" s="19">
        <v>155050077</v>
      </c>
      <c r="Q27" s="19">
        <v>788531923</v>
      </c>
      <c r="R27" s="101">
        <v>150000000</v>
      </c>
      <c r="S27" s="20">
        <v>793582000</v>
      </c>
      <c r="T27" s="21">
        <v>0</v>
      </c>
      <c r="U27" s="266">
        <v>0</v>
      </c>
      <c r="V27" s="266">
        <v>0</v>
      </c>
      <c r="W27" s="266">
        <v>0</v>
      </c>
      <c r="X27" s="266">
        <f t="shared" si="14"/>
        <v>0</v>
      </c>
      <c r="Y27" s="266">
        <v>0</v>
      </c>
      <c r="Z27" s="266">
        <v>0</v>
      </c>
      <c r="AA27" s="266">
        <f t="shared" si="15"/>
        <v>0</v>
      </c>
      <c r="AB27" s="266">
        <f t="shared" si="16"/>
        <v>155050077</v>
      </c>
      <c r="AC27" s="266">
        <f t="shared" si="0"/>
        <v>788531923</v>
      </c>
      <c r="AD27" s="17" t="s">
        <v>51</v>
      </c>
      <c r="AE27" s="17" t="s">
        <v>685</v>
      </c>
      <c r="AF27" s="81" t="s">
        <v>64</v>
      </c>
      <c r="AG27" s="22" t="s">
        <v>31</v>
      </c>
      <c r="AH27" s="23"/>
      <c r="AI27" s="24"/>
      <c r="AJ27" s="23" t="s">
        <v>45</v>
      </c>
      <c r="AK27" t="str">
        <f t="shared" si="17"/>
        <v>OR PRO.CODIGO=30134930</v>
      </c>
      <c r="AL27">
        <f t="shared" si="18"/>
        <v>8</v>
      </c>
      <c r="AM27" t="e">
        <f>VLOOKUP(J27,#REF!,5,FALSE)</f>
        <v>#REF!</v>
      </c>
      <c r="AN27"/>
      <c r="AO27" t="e">
        <f>VLOOKUP(J27,#REF!,6,FALSE)</f>
        <v>#REF!</v>
      </c>
      <c r="AP27" s="32" t="e">
        <f>VLOOKUP(I27,'convenios 2017'!A$2:O$82,15,FALSE)</f>
        <v>#N/A</v>
      </c>
      <c r="AQ27" s="373">
        <f t="shared" si="19"/>
        <v>0</v>
      </c>
      <c r="AR27" s="32" t="e">
        <f>VLOOKUP(I27,'convenio 2016'!A$2:N$196,14,FALSE)</f>
        <v>#N/A</v>
      </c>
      <c r="AS27" s="32" t="e">
        <f>VLOOKUP(I27,'convenio 2015'!A$4:M$228,13,FALSE)</f>
        <v>#N/A</v>
      </c>
      <c r="AT27" s="32" t="e">
        <f>VLOOKUP(J27,#REF!,6,FALSE)</f>
        <v>#REF!</v>
      </c>
    </row>
    <row r="28" spans="1:46" s="32" customFormat="1" ht="15" hidden="1" customHeight="1">
      <c r="A28" s="17">
        <v>31</v>
      </c>
      <c r="B28" s="99">
        <v>10</v>
      </c>
      <c r="C28" s="17" t="s">
        <v>54</v>
      </c>
      <c r="D28" s="18" t="s">
        <v>69</v>
      </c>
      <c r="E28" s="17" t="s">
        <v>25</v>
      </c>
      <c r="F28" s="17" t="s">
        <v>88</v>
      </c>
      <c r="G28" s="18" t="s">
        <v>89</v>
      </c>
      <c r="H28" s="18" t="s">
        <v>27</v>
      </c>
      <c r="I28" s="18">
        <v>30397335</v>
      </c>
      <c r="J28" s="112" t="str">
        <f t="shared" si="1"/>
        <v>30397335-EJECUCION</v>
      </c>
      <c r="K28" s="18" t="s">
        <v>101</v>
      </c>
      <c r="L28" s="100">
        <v>486459000</v>
      </c>
      <c r="M28" s="19">
        <v>486459000</v>
      </c>
      <c r="N28" s="100">
        <v>0</v>
      </c>
      <c r="O28" s="19">
        <v>0</v>
      </c>
      <c r="P28" s="19">
        <v>166868699</v>
      </c>
      <c r="Q28" s="19">
        <v>319590301</v>
      </c>
      <c r="R28" s="101">
        <v>150000000</v>
      </c>
      <c r="S28" s="20">
        <v>336459000</v>
      </c>
      <c r="T28" s="21">
        <v>0</v>
      </c>
      <c r="U28" s="266">
        <v>0</v>
      </c>
      <c r="V28" s="266">
        <v>0</v>
      </c>
      <c r="W28" s="266">
        <v>0</v>
      </c>
      <c r="X28" s="266">
        <f t="shared" si="14"/>
        <v>0</v>
      </c>
      <c r="Y28" s="266">
        <v>0</v>
      </c>
      <c r="Z28" s="266">
        <v>0</v>
      </c>
      <c r="AA28" s="266">
        <f t="shared" si="15"/>
        <v>0</v>
      </c>
      <c r="AB28" s="266">
        <f t="shared" si="16"/>
        <v>166868699</v>
      </c>
      <c r="AC28" s="266">
        <f t="shared" si="0"/>
        <v>319590301</v>
      </c>
      <c r="AD28" s="17" t="s">
        <v>51</v>
      </c>
      <c r="AE28" s="17" t="s">
        <v>73</v>
      </c>
      <c r="AF28" s="81" t="s">
        <v>60</v>
      </c>
      <c r="AG28" s="22" t="s">
        <v>31</v>
      </c>
      <c r="AH28" s="23" t="s">
        <v>60</v>
      </c>
      <c r="AI28" s="24" t="s">
        <v>102</v>
      </c>
      <c r="AJ28" s="23"/>
      <c r="AK28" t="str">
        <f t="shared" si="17"/>
        <v>OR PRO.CODIGO=30397335</v>
      </c>
      <c r="AL28">
        <f t="shared" si="18"/>
        <v>8</v>
      </c>
      <c r="AM28" t="e">
        <f>VLOOKUP(J28,#REF!,5,FALSE)</f>
        <v>#REF!</v>
      </c>
      <c r="AN28"/>
      <c r="AO28" t="e">
        <f>VLOOKUP(J28,#REF!,6,FALSE)</f>
        <v>#REF!</v>
      </c>
      <c r="AP28" s="32" t="e">
        <f>VLOOKUP(I28,'convenios 2017'!A$2:O$82,15,FALSE)</f>
        <v>#N/A</v>
      </c>
      <c r="AQ28" s="373">
        <f t="shared" si="19"/>
        <v>0</v>
      </c>
      <c r="AR28" s="32" t="e">
        <f>VLOOKUP(I28,'convenio 2016'!A$2:N$196,14,FALSE)</f>
        <v>#N/A</v>
      </c>
      <c r="AS28" s="32" t="e">
        <f>VLOOKUP(I28,'convenio 2015'!A$4:M$228,13,FALSE)</f>
        <v>#N/A</v>
      </c>
      <c r="AT28" s="32" t="e">
        <f>VLOOKUP(J28,#REF!,6,FALSE)</f>
        <v>#REF!</v>
      </c>
    </row>
    <row r="29" spans="1:46" s="32" customFormat="1" ht="15" hidden="1" customHeight="1">
      <c r="A29" s="17">
        <v>31</v>
      </c>
      <c r="B29" s="99">
        <v>11</v>
      </c>
      <c r="C29" s="17" t="s">
        <v>54</v>
      </c>
      <c r="D29" s="18" t="s">
        <v>90</v>
      </c>
      <c r="E29" s="17" t="s">
        <v>25</v>
      </c>
      <c r="F29" s="17" t="s">
        <v>88</v>
      </c>
      <c r="G29" s="18" t="s">
        <v>89</v>
      </c>
      <c r="H29" s="18" t="s">
        <v>35</v>
      </c>
      <c r="I29" s="18">
        <v>30378229</v>
      </c>
      <c r="J29" s="112" t="str">
        <f t="shared" si="1"/>
        <v>30378229-DISEÑO</v>
      </c>
      <c r="K29" s="116" t="s">
        <v>103</v>
      </c>
      <c r="L29" s="100">
        <v>34000000</v>
      </c>
      <c r="M29" s="125">
        <v>34000000</v>
      </c>
      <c r="N29" s="100">
        <v>0</v>
      </c>
      <c r="O29" s="125">
        <v>0</v>
      </c>
      <c r="P29" s="125">
        <v>34000000</v>
      </c>
      <c r="Q29" s="19">
        <v>0</v>
      </c>
      <c r="R29" s="101">
        <v>34000000</v>
      </c>
      <c r="S29" s="20">
        <v>0</v>
      </c>
      <c r="T29" s="21">
        <v>0</v>
      </c>
      <c r="U29" s="266">
        <v>0</v>
      </c>
      <c r="V29" s="266">
        <v>0</v>
      </c>
      <c r="W29" s="266">
        <v>0</v>
      </c>
      <c r="X29" s="266">
        <f t="shared" si="14"/>
        <v>0</v>
      </c>
      <c r="Y29" s="266">
        <v>0</v>
      </c>
      <c r="Z29" s="266">
        <v>0</v>
      </c>
      <c r="AA29" s="266">
        <f t="shared" si="15"/>
        <v>0</v>
      </c>
      <c r="AB29" s="266">
        <f t="shared" si="16"/>
        <v>34000000</v>
      </c>
      <c r="AC29" s="266">
        <f t="shared" si="0"/>
        <v>0</v>
      </c>
      <c r="AD29" s="17" t="s">
        <v>51</v>
      </c>
      <c r="AE29" s="17" t="s">
        <v>685</v>
      </c>
      <c r="AF29" s="81" t="s">
        <v>57</v>
      </c>
      <c r="AG29" s="22" t="s">
        <v>31</v>
      </c>
      <c r="AH29" s="23"/>
      <c r="AI29" s="24"/>
      <c r="AJ29" s="23"/>
      <c r="AK29" t="str">
        <f t="shared" si="17"/>
        <v>OR PRO.CODIGO=30378229</v>
      </c>
      <c r="AL29">
        <f t="shared" si="18"/>
        <v>8</v>
      </c>
      <c r="AM29" t="e">
        <f>VLOOKUP(J29,#REF!,5,FALSE)</f>
        <v>#REF!</v>
      </c>
      <c r="AN29"/>
      <c r="AO29" t="e">
        <f>VLOOKUP(J29,#REF!,6,FALSE)</f>
        <v>#REF!</v>
      </c>
      <c r="AP29" s="32" t="e">
        <f>VLOOKUP(I29,'convenios 2017'!A$2:O$82,15,FALSE)</f>
        <v>#N/A</v>
      </c>
      <c r="AQ29" s="373">
        <f t="shared" si="19"/>
        <v>0</v>
      </c>
      <c r="AR29" s="32" t="e">
        <f>VLOOKUP(I29,'convenio 2016'!A$2:N$196,14,FALSE)</f>
        <v>#N/A</v>
      </c>
      <c r="AS29" s="32" t="e">
        <f>VLOOKUP(I29,'convenio 2015'!A$4:M$228,13,FALSE)</f>
        <v>#N/A</v>
      </c>
      <c r="AT29" s="32" t="e">
        <f>VLOOKUP(J29,#REF!,6,FALSE)</f>
        <v>#REF!</v>
      </c>
    </row>
    <row r="30" spans="1:46" s="32" customFormat="1" ht="15" hidden="1" customHeight="1">
      <c r="A30" s="17">
        <v>31</v>
      </c>
      <c r="B30" s="99">
        <v>1</v>
      </c>
      <c r="C30" s="17" t="s">
        <v>23</v>
      </c>
      <c r="D30" s="18" t="s">
        <v>24</v>
      </c>
      <c r="E30" s="17" t="s">
        <v>25</v>
      </c>
      <c r="F30" s="17" t="s">
        <v>106</v>
      </c>
      <c r="G30" s="18" t="s">
        <v>107</v>
      </c>
      <c r="H30" s="18" t="s">
        <v>27</v>
      </c>
      <c r="I30" s="18">
        <v>30067012</v>
      </c>
      <c r="J30" s="112" t="str">
        <f t="shared" si="1"/>
        <v>30067012-EJECUCION</v>
      </c>
      <c r="K30" s="18" t="s">
        <v>108</v>
      </c>
      <c r="L30" s="100">
        <v>2958804000</v>
      </c>
      <c r="M30" s="19">
        <v>2185047000</v>
      </c>
      <c r="N30" s="100">
        <v>4545333</v>
      </c>
      <c r="O30" s="19">
        <v>4545333</v>
      </c>
      <c r="P30" s="19">
        <v>934336775</v>
      </c>
      <c r="Q30" s="19">
        <v>1246164892</v>
      </c>
      <c r="R30" s="101">
        <v>1000000000</v>
      </c>
      <c r="S30" s="20">
        <v>1954258667</v>
      </c>
      <c r="T30" s="21">
        <v>0</v>
      </c>
      <c r="U30" s="266">
        <v>0</v>
      </c>
      <c r="V30" s="266">
        <v>1111111</v>
      </c>
      <c r="W30" s="266">
        <v>2222222</v>
      </c>
      <c r="X30" s="266">
        <f t="shared" si="14"/>
        <v>3333333</v>
      </c>
      <c r="Y30" s="266">
        <v>117417604</v>
      </c>
      <c r="Z30" s="266">
        <v>151111111</v>
      </c>
      <c r="AA30" s="266">
        <f t="shared" si="15"/>
        <v>271862048</v>
      </c>
      <c r="AB30" s="266">
        <f t="shared" si="16"/>
        <v>662474727</v>
      </c>
      <c r="AC30" s="266">
        <f t="shared" si="0"/>
        <v>1246164892</v>
      </c>
      <c r="AD30" s="17" t="s">
        <v>29</v>
      </c>
      <c r="AE30" s="17" t="s">
        <v>109</v>
      </c>
      <c r="AF30" s="81" t="s">
        <v>30</v>
      </c>
      <c r="AG30" s="22" t="s">
        <v>45</v>
      </c>
      <c r="AH30" s="23" t="s">
        <v>30</v>
      </c>
      <c r="AI30" s="24" t="s">
        <v>65</v>
      </c>
      <c r="AJ30" s="23" t="s">
        <v>45</v>
      </c>
      <c r="AK30" t="str">
        <f t="shared" si="17"/>
        <v>OR PRO.CODIGO=30067012</v>
      </c>
      <c r="AL30">
        <f t="shared" si="18"/>
        <v>8</v>
      </c>
      <c r="AM30" t="e">
        <f>VLOOKUP(J30,#REF!,5,FALSE)</f>
        <v>#REF!</v>
      </c>
      <c r="AN30"/>
      <c r="AO30" t="e">
        <f>VLOOKUP(J30,#REF!,6,FALSE)</f>
        <v>#REF!</v>
      </c>
      <c r="AP30" s="32" t="e">
        <f>VLOOKUP(I30,'convenios 2017'!A$2:O$82,15,FALSE)</f>
        <v>#N/A</v>
      </c>
      <c r="AQ30" s="373">
        <f t="shared" si="19"/>
        <v>276407381</v>
      </c>
      <c r="AR30" s="32" t="str">
        <f>VLOOKUP(I30,'convenio 2016'!A$2:N$196,14,FALSE)</f>
        <v>toma razon</v>
      </c>
      <c r="AS30" s="32">
        <f>VLOOKUP(I30,'convenio 2015'!A$4:M$228,13,FALSE)</f>
        <v>0</v>
      </c>
      <c r="AT30" s="32" t="e">
        <f>VLOOKUP(J30,#REF!,6,FALSE)</f>
        <v>#REF!</v>
      </c>
    </row>
    <row r="31" spans="1:46" s="32" customFormat="1" ht="15" hidden="1" customHeight="1">
      <c r="A31" s="17">
        <v>31</v>
      </c>
      <c r="B31" s="99">
        <v>2</v>
      </c>
      <c r="C31" s="17" t="s">
        <v>23</v>
      </c>
      <c r="D31" s="18" t="s">
        <v>69</v>
      </c>
      <c r="E31" s="17" t="s">
        <v>25</v>
      </c>
      <c r="F31" s="17" t="s">
        <v>106</v>
      </c>
      <c r="G31" s="18" t="s">
        <v>55</v>
      </c>
      <c r="H31" s="18" t="s">
        <v>27</v>
      </c>
      <c r="I31" s="18">
        <v>20132784</v>
      </c>
      <c r="J31" s="112" t="str">
        <f t="shared" si="1"/>
        <v>20132784-EJECUCION</v>
      </c>
      <c r="K31" s="116" t="s">
        <v>110</v>
      </c>
      <c r="L31" s="100">
        <v>1121998332</v>
      </c>
      <c r="M31" s="125">
        <v>1101516332</v>
      </c>
      <c r="N31" s="100">
        <v>335482000</v>
      </c>
      <c r="O31" s="125">
        <v>249336775</v>
      </c>
      <c r="P31" s="125">
        <v>852179557</v>
      </c>
      <c r="Q31" s="19">
        <v>0</v>
      </c>
      <c r="R31" s="101">
        <v>786516332</v>
      </c>
      <c r="S31" s="20">
        <v>0</v>
      </c>
      <c r="T31" s="21">
        <v>0</v>
      </c>
      <c r="U31" s="266">
        <v>166898117</v>
      </c>
      <c r="V31" s="266">
        <v>128144023</v>
      </c>
      <c r="W31" s="266">
        <v>129795301</v>
      </c>
      <c r="X31" s="266">
        <f t="shared" si="14"/>
        <v>424837441</v>
      </c>
      <c r="Y31" s="266">
        <v>0</v>
      </c>
      <c r="Z31" s="266">
        <v>104115557</v>
      </c>
      <c r="AA31" s="266">
        <f t="shared" si="15"/>
        <v>528952998</v>
      </c>
      <c r="AB31" s="266">
        <f t="shared" si="16"/>
        <v>323226559</v>
      </c>
      <c r="AC31" s="266">
        <f t="shared" si="0"/>
        <v>0</v>
      </c>
      <c r="AD31" s="17" t="s">
        <v>29</v>
      </c>
      <c r="AE31" s="17" t="s">
        <v>73</v>
      </c>
      <c r="AF31" s="81" t="s">
        <v>30</v>
      </c>
      <c r="AG31" s="22" t="s">
        <v>31</v>
      </c>
      <c r="AH31" s="23" t="s">
        <v>30</v>
      </c>
      <c r="AI31" s="24" t="s">
        <v>111</v>
      </c>
      <c r="AJ31" s="23" t="s">
        <v>45</v>
      </c>
      <c r="AK31" t="str">
        <f t="shared" si="17"/>
        <v>OR PRO.CODIGO=20132784</v>
      </c>
      <c r="AL31">
        <f t="shared" si="18"/>
        <v>8</v>
      </c>
      <c r="AM31" t="e">
        <f>VLOOKUP(J31,#REF!,5,FALSE)</f>
        <v>#REF!</v>
      </c>
      <c r="AN31"/>
      <c r="AO31" t="e">
        <f>VLOOKUP(J31,#REF!,6,FALSE)</f>
        <v>#REF!</v>
      </c>
      <c r="AP31" s="32" t="e">
        <f>VLOOKUP(I31,'convenios 2017'!A$2:O$82,15,FALSE)</f>
        <v>#N/A</v>
      </c>
      <c r="AQ31" s="373">
        <f t="shared" si="19"/>
        <v>778289773</v>
      </c>
      <c r="AR31" s="32" t="str">
        <f>VLOOKUP(I31,'convenio 2016'!A$2:N$196,14,FALSE)</f>
        <v>toma razon</v>
      </c>
      <c r="AS31" s="32">
        <f>VLOOKUP(I31,'convenio 2015'!A$4:M$228,13,FALSE)</f>
        <v>0</v>
      </c>
      <c r="AT31" s="32" t="e">
        <f>VLOOKUP(J31,#REF!,6,FALSE)</f>
        <v>#REF!</v>
      </c>
    </row>
    <row r="32" spans="1:46" s="32" customFormat="1" ht="15" hidden="1" customHeight="1">
      <c r="A32" s="17">
        <v>31</v>
      </c>
      <c r="B32" s="99">
        <v>3</v>
      </c>
      <c r="C32" s="17" t="s">
        <v>54</v>
      </c>
      <c r="D32" s="18" t="s">
        <v>90</v>
      </c>
      <c r="E32" s="17" t="s">
        <v>25</v>
      </c>
      <c r="F32" s="17" t="s">
        <v>106</v>
      </c>
      <c r="G32" s="18" t="s">
        <v>107</v>
      </c>
      <c r="H32" s="18" t="s">
        <v>35</v>
      </c>
      <c r="I32" s="18">
        <v>30401324</v>
      </c>
      <c r="J32" s="112" t="str">
        <f t="shared" si="1"/>
        <v>30401324-DISEÑO</v>
      </c>
      <c r="K32" s="18" t="s">
        <v>112</v>
      </c>
      <c r="L32" s="100">
        <v>69501000</v>
      </c>
      <c r="M32" s="19">
        <v>69501000</v>
      </c>
      <c r="N32" s="100">
        <v>0</v>
      </c>
      <c r="O32" s="19">
        <v>0</v>
      </c>
      <c r="P32" s="19">
        <v>69501000</v>
      </c>
      <c r="Q32" s="19">
        <v>0</v>
      </c>
      <c r="R32" s="101">
        <v>69501000</v>
      </c>
      <c r="S32" s="20">
        <v>0</v>
      </c>
      <c r="T32" s="21">
        <v>0</v>
      </c>
      <c r="U32" s="266">
        <v>0</v>
      </c>
      <c r="V32" s="266">
        <v>0</v>
      </c>
      <c r="W32" s="266">
        <v>0</v>
      </c>
      <c r="X32" s="266">
        <f t="shared" si="14"/>
        <v>0</v>
      </c>
      <c r="Y32" s="266">
        <v>0</v>
      </c>
      <c r="Z32" s="266">
        <v>0</v>
      </c>
      <c r="AA32" s="266">
        <f t="shared" si="15"/>
        <v>0</v>
      </c>
      <c r="AB32" s="266">
        <f t="shared" si="16"/>
        <v>69501000</v>
      </c>
      <c r="AC32" s="266">
        <f t="shared" si="0"/>
        <v>0</v>
      </c>
      <c r="AD32" s="17" t="s">
        <v>51</v>
      </c>
      <c r="AE32" s="17" t="s">
        <v>685</v>
      </c>
      <c r="AF32" s="81" t="s">
        <v>57</v>
      </c>
      <c r="AG32" s="22" t="s">
        <v>31</v>
      </c>
      <c r="AH32" s="23" t="s">
        <v>64</v>
      </c>
      <c r="AI32" s="24" t="s">
        <v>113</v>
      </c>
      <c r="AJ32" s="23" t="s">
        <v>45</v>
      </c>
      <c r="AK32" t="str">
        <f t="shared" si="17"/>
        <v>OR PRO.CODIGO=30401324</v>
      </c>
      <c r="AL32">
        <f t="shared" si="18"/>
        <v>8</v>
      </c>
      <c r="AM32" t="e">
        <f>VLOOKUP(J32,#REF!,5,FALSE)</f>
        <v>#REF!</v>
      </c>
      <c r="AN32"/>
      <c r="AO32" t="e">
        <f>VLOOKUP(J32,#REF!,6,FALSE)</f>
        <v>#REF!</v>
      </c>
      <c r="AP32" s="32" t="e">
        <f>VLOOKUP(I32,'convenios 2017'!A$2:O$82,15,FALSE)</f>
        <v>#N/A</v>
      </c>
      <c r="AQ32" s="373">
        <f t="shared" si="19"/>
        <v>0</v>
      </c>
      <c r="AR32" s="32" t="e">
        <f>VLOOKUP(I32,'convenio 2016'!A$2:N$196,14,FALSE)</f>
        <v>#N/A</v>
      </c>
      <c r="AS32" s="32" t="e">
        <f>VLOOKUP(I32,'convenio 2015'!A$4:M$228,13,FALSE)</f>
        <v>#N/A</v>
      </c>
      <c r="AT32" s="32" t="e">
        <f>VLOOKUP(J32,#REF!,6,FALSE)</f>
        <v>#REF!</v>
      </c>
    </row>
    <row r="33" spans="1:46" s="32" customFormat="1" ht="15" hidden="1" customHeight="1">
      <c r="A33" s="17">
        <v>29</v>
      </c>
      <c r="B33" s="99">
        <v>8</v>
      </c>
      <c r="C33" s="17" t="s">
        <v>54</v>
      </c>
      <c r="D33" s="18" t="s">
        <v>38</v>
      </c>
      <c r="E33" s="17" t="s">
        <v>25</v>
      </c>
      <c r="F33" s="17" t="s">
        <v>106</v>
      </c>
      <c r="G33" s="18" t="s">
        <v>107</v>
      </c>
      <c r="H33" s="18" t="s">
        <v>27</v>
      </c>
      <c r="I33" s="18">
        <v>30358323</v>
      </c>
      <c r="J33" s="112" t="str">
        <f t="shared" si="1"/>
        <v>30358323-EJECUCION</v>
      </c>
      <c r="K33" s="18" t="s">
        <v>2989</v>
      </c>
      <c r="L33" s="100">
        <v>81515000</v>
      </c>
      <c r="M33" s="19">
        <v>81515000</v>
      </c>
      <c r="N33" s="100">
        <v>0</v>
      </c>
      <c r="O33" s="19">
        <v>0</v>
      </c>
      <c r="P33" s="19">
        <v>81515000</v>
      </c>
      <c r="Q33" s="19">
        <v>0</v>
      </c>
      <c r="R33" s="101">
        <v>81515000</v>
      </c>
      <c r="S33" s="20">
        <v>0</v>
      </c>
      <c r="T33" s="21">
        <v>0</v>
      </c>
      <c r="U33" s="266">
        <v>0</v>
      </c>
      <c r="V33" s="266">
        <v>0</v>
      </c>
      <c r="W33" s="266">
        <v>0</v>
      </c>
      <c r="X33" s="266">
        <f t="shared" si="14"/>
        <v>0</v>
      </c>
      <c r="Y33" s="266">
        <v>0</v>
      </c>
      <c r="Z33" s="266">
        <v>0</v>
      </c>
      <c r="AA33" s="266">
        <f t="shared" si="15"/>
        <v>0</v>
      </c>
      <c r="AB33" s="266">
        <f t="shared" si="16"/>
        <v>81515000</v>
      </c>
      <c r="AC33" s="266">
        <f t="shared" si="0"/>
        <v>0</v>
      </c>
      <c r="AD33" s="17" t="s">
        <v>51</v>
      </c>
      <c r="AE33" s="17" t="s">
        <v>684</v>
      </c>
      <c r="AF33" s="81" t="s">
        <v>40</v>
      </c>
      <c r="AG33" s="29" t="s">
        <v>31</v>
      </c>
      <c r="AH33" s="30"/>
      <c r="AI33" s="31" t="s">
        <v>114</v>
      </c>
      <c r="AJ33" s="30"/>
      <c r="AK33" t="str">
        <f t="shared" si="17"/>
        <v>OR PRO.CODIGO=30358323</v>
      </c>
      <c r="AL33">
        <f t="shared" si="18"/>
        <v>8</v>
      </c>
      <c r="AM33" t="e">
        <f>VLOOKUP(J33,#REF!,5,FALSE)</f>
        <v>#REF!</v>
      </c>
      <c r="AN33"/>
      <c r="AO33" t="e">
        <f>VLOOKUP(J33,#REF!,6,FALSE)</f>
        <v>#REF!</v>
      </c>
      <c r="AP33" s="32" t="e">
        <f>VLOOKUP(I33,'convenios 2017'!A$2:O$82,15,FALSE)</f>
        <v>#N/A</v>
      </c>
      <c r="AQ33" s="373">
        <f t="shared" si="19"/>
        <v>0</v>
      </c>
      <c r="AR33" s="32" t="e">
        <f>VLOOKUP(I33,'convenio 2016'!A$2:N$196,14,FALSE)</f>
        <v>#N/A</v>
      </c>
      <c r="AS33" s="32" t="e">
        <f>VLOOKUP(I33,'convenio 2015'!A$4:M$228,13,FALSE)</f>
        <v>#N/A</v>
      </c>
      <c r="AT33" s="32" t="e">
        <f>VLOOKUP(J33,#REF!,6,FALSE)</f>
        <v>#REF!</v>
      </c>
    </row>
    <row r="34" spans="1:46" s="32" customFormat="1" ht="15" customHeight="1">
      <c r="A34" s="17">
        <v>29</v>
      </c>
      <c r="B34" s="99">
        <v>0</v>
      </c>
      <c r="C34" s="17" t="s">
        <v>54</v>
      </c>
      <c r="D34" s="18" t="s">
        <v>90</v>
      </c>
      <c r="E34" s="17" t="s">
        <v>25</v>
      </c>
      <c r="F34" s="17" t="s">
        <v>106</v>
      </c>
      <c r="G34" s="18" t="s">
        <v>107</v>
      </c>
      <c r="H34" s="18" t="s">
        <v>27</v>
      </c>
      <c r="I34" s="18">
        <v>30402526</v>
      </c>
      <c r="J34" s="112" t="str">
        <f t="shared" si="1"/>
        <v>30402526-EJECUCION</v>
      </c>
      <c r="K34" s="116" t="s">
        <v>1129</v>
      </c>
      <c r="L34" s="100">
        <v>220150000</v>
      </c>
      <c r="M34" s="125">
        <v>220150000</v>
      </c>
      <c r="N34" s="100"/>
      <c r="O34" s="125">
        <v>0</v>
      </c>
      <c r="P34" s="125">
        <v>0</v>
      </c>
      <c r="Q34" s="19"/>
      <c r="R34" s="101"/>
      <c r="S34" s="20"/>
      <c r="T34" s="21"/>
      <c r="U34" s="266">
        <v>0</v>
      </c>
      <c r="V34" s="266">
        <v>0</v>
      </c>
      <c r="W34" s="266">
        <v>0</v>
      </c>
      <c r="X34" s="266">
        <f t="shared" si="14"/>
        <v>0</v>
      </c>
      <c r="Y34" s="266">
        <v>0</v>
      </c>
      <c r="Z34" s="266">
        <v>0</v>
      </c>
      <c r="AA34" s="266">
        <f t="shared" si="15"/>
        <v>0</v>
      </c>
      <c r="AB34" s="266">
        <f t="shared" si="16"/>
        <v>0</v>
      </c>
      <c r="AC34" s="266">
        <f t="shared" si="0"/>
        <v>220150000</v>
      </c>
      <c r="AD34" s="17" t="s">
        <v>1763</v>
      </c>
      <c r="AE34" s="17" t="s">
        <v>685</v>
      </c>
      <c r="AF34" s="81" t="s">
        <v>40</v>
      </c>
      <c r="AG34" s="29"/>
      <c r="AH34" s="30"/>
      <c r="AI34" s="31"/>
      <c r="AJ34" s="30"/>
      <c r="AK34" t="str">
        <f t="shared" si="17"/>
        <v>OR PRO.CODIGO=30402526</v>
      </c>
      <c r="AL34">
        <f t="shared" si="18"/>
        <v>8</v>
      </c>
      <c r="AM34" t="e">
        <f>VLOOKUP(J34,#REF!,5,FALSE)</f>
        <v>#REF!</v>
      </c>
      <c r="AN34"/>
      <c r="AO34" t="e">
        <f>VLOOKUP(J34,#REF!,6,FALSE)</f>
        <v>#REF!</v>
      </c>
      <c r="AP34" s="32" t="str">
        <f>VLOOKUP(I34,'convenios 2017'!A$2:O$82,15,FALSE)</f>
        <v>con convenio</v>
      </c>
      <c r="AQ34" s="373">
        <f t="shared" si="19"/>
        <v>0</v>
      </c>
      <c r="AR34" s="32" t="e">
        <f>VLOOKUP(I34,'convenio 2016'!A$2:N$196,14,FALSE)</f>
        <v>#N/A</v>
      </c>
      <c r="AS34" s="32" t="e">
        <f>VLOOKUP(I34,'convenio 2015'!A$4:M$228,13,FALSE)</f>
        <v>#N/A</v>
      </c>
      <c r="AT34" s="32" t="e">
        <f>VLOOKUP(J34,#REF!,6,FALSE)</f>
        <v>#REF!</v>
      </c>
    </row>
    <row r="35" spans="1:46" s="32" customFormat="1" ht="15" hidden="1" customHeight="1">
      <c r="A35" s="17">
        <v>31</v>
      </c>
      <c r="B35" s="99">
        <v>4</v>
      </c>
      <c r="C35" s="17" t="s">
        <v>54</v>
      </c>
      <c r="D35" s="18" t="s">
        <v>24</v>
      </c>
      <c r="E35" s="17" t="s">
        <v>25</v>
      </c>
      <c r="F35" s="17" t="s">
        <v>106</v>
      </c>
      <c r="G35" s="18" t="s">
        <v>107</v>
      </c>
      <c r="H35" s="18" t="s">
        <v>35</v>
      </c>
      <c r="I35" s="18">
        <v>30070314</v>
      </c>
      <c r="J35" s="112" t="str">
        <f t="shared" si="1"/>
        <v>30070314-DISEÑO</v>
      </c>
      <c r="K35" s="116" t="s">
        <v>115</v>
      </c>
      <c r="L35" s="100">
        <v>74546000</v>
      </c>
      <c r="M35" s="125">
        <v>74546000</v>
      </c>
      <c r="N35" s="100">
        <v>0</v>
      </c>
      <c r="O35" s="125">
        <v>0</v>
      </c>
      <c r="P35" s="125">
        <v>30000000</v>
      </c>
      <c r="Q35" s="19">
        <v>44546000</v>
      </c>
      <c r="R35" s="101">
        <v>30000000</v>
      </c>
      <c r="S35" s="20">
        <v>44546000</v>
      </c>
      <c r="T35" s="21">
        <v>0</v>
      </c>
      <c r="U35" s="266">
        <v>0</v>
      </c>
      <c r="V35" s="266">
        <v>0</v>
      </c>
      <c r="W35" s="266">
        <v>0</v>
      </c>
      <c r="X35" s="266">
        <f t="shared" si="14"/>
        <v>0</v>
      </c>
      <c r="Y35" s="266">
        <v>0</v>
      </c>
      <c r="Z35" s="266">
        <v>0</v>
      </c>
      <c r="AA35" s="266">
        <f t="shared" si="15"/>
        <v>0</v>
      </c>
      <c r="AB35" s="266">
        <f t="shared" si="16"/>
        <v>30000000</v>
      </c>
      <c r="AC35" s="266">
        <f t="shared" si="0"/>
        <v>44546000</v>
      </c>
      <c r="AD35" s="17" t="s">
        <v>51</v>
      </c>
      <c r="AE35" s="17" t="s">
        <v>109</v>
      </c>
      <c r="AF35" s="81" t="s">
        <v>57</v>
      </c>
      <c r="AG35" s="22" t="s">
        <v>31</v>
      </c>
      <c r="AH35" s="23" t="s">
        <v>64</v>
      </c>
      <c r="AI35" s="24" t="s">
        <v>116</v>
      </c>
      <c r="AJ35" s="23"/>
      <c r="AK35" t="str">
        <f t="shared" si="17"/>
        <v>OR PRO.CODIGO=30070314</v>
      </c>
      <c r="AL35">
        <f t="shared" si="18"/>
        <v>8</v>
      </c>
      <c r="AM35" t="e">
        <f>VLOOKUP(J35,#REF!,5,FALSE)</f>
        <v>#REF!</v>
      </c>
      <c r="AN35"/>
      <c r="AO35" t="e">
        <f>VLOOKUP(J35,#REF!,6,FALSE)</f>
        <v>#REF!</v>
      </c>
      <c r="AP35" s="32" t="e">
        <f>VLOOKUP(I35,'convenios 2017'!A$2:O$82,15,FALSE)</f>
        <v>#N/A</v>
      </c>
      <c r="AQ35" s="373">
        <f t="shared" si="19"/>
        <v>0</v>
      </c>
      <c r="AR35" s="32" t="e">
        <f>VLOOKUP(I35,'convenio 2016'!A$2:N$196,14,FALSE)</f>
        <v>#N/A</v>
      </c>
      <c r="AS35" s="32" t="e">
        <f>VLOOKUP(I35,'convenio 2015'!A$4:M$228,13,FALSE)</f>
        <v>#N/A</v>
      </c>
      <c r="AT35" s="32" t="e">
        <f>VLOOKUP(J35,#REF!,6,FALSE)</f>
        <v>#REF!</v>
      </c>
    </row>
    <row r="36" spans="1:46" s="32" customFormat="1" ht="15" hidden="1" customHeight="1">
      <c r="A36" s="17">
        <v>31</v>
      </c>
      <c r="B36" s="99">
        <v>1</v>
      </c>
      <c r="C36" s="17" t="s">
        <v>23</v>
      </c>
      <c r="D36" s="18" t="s">
        <v>24</v>
      </c>
      <c r="E36" s="17" t="s">
        <v>25</v>
      </c>
      <c r="F36" s="17" t="s">
        <v>119</v>
      </c>
      <c r="G36" s="18" t="s">
        <v>120</v>
      </c>
      <c r="H36" s="18" t="s">
        <v>35</v>
      </c>
      <c r="I36" s="18">
        <v>30088194</v>
      </c>
      <c r="J36" s="112" t="str">
        <f t="shared" si="1"/>
        <v>30088194-DISEÑO</v>
      </c>
      <c r="K36" s="18" t="s">
        <v>121</v>
      </c>
      <c r="L36" s="100">
        <v>135136000</v>
      </c>
      <c r="M36" s="19">
        <v>135135324</v>
      </c>
      <c r="N36" s="100">
        <v>25667865</v>
      </c>
      <c r="O36" s="19">
        <v>32463865</v>
      </c>
      <c r="P36" s="19">
        <v>102671459</v>
      </c>
      <c r="Q36" s="19">
        <v>0</v>
      </c>
      <c r="R36" s="101">
        <v>109468135</v>
      </c>
      <c r="S36" s="20">
        <v>0</v>
      </c>
      <c r="T36" s="21">
        <v>0</v>
      </c>
      <c r="U36" s="266">
        <v>0</v>
      </c>
      <c r="V36" s="266">
        <v>0</v>
      </c>
      <c r="W36" s="266">
        <v>0</v>
      </c>
      <c r="X36" s="266">
        <f t="shared" si="14"/>
        <v>0</v>
      </c>
      <c r="Y36" s="266">
        <v>0</v>
      </c>
      <c r="Z36" s="266">
        <v>0</v>
      </c>
      <c r="AA36" s="266">
        <f t="shared" si="15"/>
        <v>0</v>
      </c>
      <c r="AB36" s="266">
        <f t="shared" si="16"/>
        <v>102671459</v>
      </c>
      <c r="AC36" s="266">
        <f t="shared" si="0"/>
        <v>0</v>
      </c>
      <c r="AD36" s="17" t="s">
        <v>29</v>
      </c>
      <c r="AE36" s="17" t="s">
        <v>109</v>
      </c>
      <c r="AF36" s="81" t="s">
        <v>30</v>
      </c>
      <c r="AG36" s="29" t="s">
        <v>31</v>
      </c>
      <c r="AH36" s="30" t="s">
        <v>30</v>
      </c>
      <c r="AI36" s="31" t="s">
        <v>102</v>
      </c>
      <c r="AJ36" s="30" t="s">
        <v>45</v>
      </c>
      <c r="AK36" t="str">
        <f t="shared" si="17"/>
        <v>OR PRO.CODIGO=30088194</v>
      </c>
      <c r="AL36">
        <f t="shared" si="18"/>
        <v>8</v>
      </c>
      <c r="AM36" t="e">
        <f>VLOOKUP(J36,#REF!,5,FALSE)</f>
        <v>#REF!</v>
      </c>
      <c r="AN36"/>
      <c r="AO36" t="e">
        <f>VLOOKUP(J36,#REF!,6,FALSE)</f>
        <v>#REF!</v>
      </c>
      <c r="AP36" s="32" t="str">
        <f>VLOOKUP(I36,'convenios 2017'!A$2:O$82,15,FALSE)</f>
        <v>en revisión</v>
      </c>
      <c r="AQ36" s="373">
        <f t="shared" si="19"/>
        <v>32463865</v>
      </c>
      <c r="AR36" s="32" t="e">
        <f>VLOOKUP(I36,'convenio 2016'!A$2:N$196,14,FALSE)</f>
        <v>#N/A</v>
      </c>
      <c r="AS36" s="32" t="e">
        <f>VLOOKUP(I36,'convenio 2015'!A$4:M$228,13,FALSE)</f>
        <v>#N/A</v>
      </c>
      <c r="AT36" s="32" t="e">
        <f>VLOOKUP(J36,#REF!,6,FALSE)</f>
        <v>#REF!</v>
      </c>
    </row>
    <row r="37" spans="1:46" s="32" customFormat="1" ht="15" hidden="1" customHeight="1">
      <c r="A37" s="17">
        <v>31</v>
      </c>
      <c r="B37" s="99">
        <v>0</v>
      </c>
      <c r="C37" s="17" t="s">
        <v>23</v>
      </c>
      <c r="D37" s="18" t="s">
        <v>69</v>
      </c>
      <c r="E37" s="17" t="s">
        <v>25</v>
      </c>
      <c r="F37" s="17" t="s">
        <v>119</v>
      </c>
      <c r="G37" s="18"/>
      <c r="H37" s="18" t="s">
        <v>27</v>
      </c>
      <c r="I37" s="71">
        <v>30095480</v>
      </c>
      <c r="J37" s="112" t="str">
        <f t="shared" si="1"/>
        <v>30095480-EJECUCION</v>
      </c>
      <c r="K37" s="116" t="s">
        <v>690</v>
      </c>
      <c r="L37" s="102">
        <v>987390835</v>
      </c>
      <c r="M37" s="125">
        <v>987390835</v>
      </c>
      <c r="N37" s="102">
        <v>0</v>
      </c>
      <c r="O37" s="125">
        <v>953589363</v>
      </c>
      <c r="P37" s="125">
        <v>33801472</v>
      </c>
      <c r="Q37" s="19">
        <v>0</v>
      </c>
      <c r="R37" s="103">
        <v>0</v>
      </c>
      <c r="S37" s="20">
        <v>987390835</v>
      </c>
      <c r="T37" s="91"/>
      <c r="U37" s="266">
        <v>0</v>
      </c>
      <c r="V37" s="266">
        <v>0</v>
      </c>
      <c r="W37" s="266">
        <v>0</v>
      </c>
      <c r="X37" s="266">
        <f t="shared" si="14"/>
        <v>0</v>
      </c>
      <c r="Y37" s="266">
        <v>0</v>
      </c>
      <c r="Z37" s="266">
        <v>0</v>
      </c>
      <c r="AA37" s="266">
        <f t="shared" si="15"/>
        <v>0</v>
      </c>
      <c r="AB37" s="266">
        <f t="shared" si="16"/>
        <v>33801472</v>
      </c>
      <c r="AC37" s="266">
        <f t="shared" si="0"/>
        <v>0</v>
      </c>
      <c r="AD37" s="17" t="s">
        <v>29</v>
      </c>
      <c r="AE37" s="17" t="s">
        <v>687</v>
      </c>
      <c r="AF37" s="81" t="s">
        <v>30</v>
      </c>
      <c r="AG37" s="29"/>
      <c r="AH37" s="30"/>
      <c r="AI37" s="31"/>
      <c r="AJ37" s="30"/>
      <c r="AK37" t="str">
        <f t="shared" si="17"/>
        <v>OR PRO.CODIGO=30095480</v>
      </c>
      <c r="AL37">
        <f t="shared" si="18"/>
        <v>8</v>
      </c>
      <c r="AM37" t="e">
        <f>VLOOKUP(J37,#REF!,5,FALSE)</f>
        <v>#REF!</v>
      </c>
      <c r="AN37"/>
      <c r="AO37" t="e">
        <f>VLOOKUP(J37,#REF!,6,FALSE)</f>
        <v>#REF!</v>
      </c>
      <c r="AP37" s="32" t="e">
        <f>VLOOKUP(I37,'convenios 2017'!A$2:O$82,15,FALSE)</f>
        <v>#N/A</v>
      </c>
      <c r="AQ37" s="373">
        <f t="shared" si="19"/>
        <v>953589363</v>
      </c>
      <c r="AR37" s="32" t="e">
        <f>VLOOKUP(I37,'convenio 2016'!A$2:N$196,14,FALSE)</f>
        <v>#N/A</v>
      </c>
      <c r="AS37" s="32" t="e">
        <f>VLOOKUP(I37,'convenio 2015'!A$4:M$228,13,FALSE)</f>
        <v>#N/A</v>
      </c>
      <c r="AT37" s="32" t="e">
        <f>VLOOKUP(J37,#REF!,6,FALSE)</f>
        <v>#REF!</v>
      </c>
    </row>
    <row r="38" spans="1:46" s="32" customFormat="1" ht="15" hidden="1" customHeight="1">
      <c r="A38" s="17">
        <v>31</v>
      </c>
      <c r="B38" s="99">
        <v>0</v>
      </c>
      <c r="C38" s="17" t="s">
        <v>23</v>
      </c>
      <c r="D38" s="18" t="s">
        <v>33</v>
      </c>
      <c r="E38" s="17" t="s">
        <v>25</v>
      </c>
      <c r="F38" s="17" t="s">
        <v>119</v>
      </c>
      <c r="G38" s="18" t="s">
        <v>34</v>
      </c>
      <c r="H38" s="18" t="s">
        <v>27</v>
      </c>
      <c r="I38" s="18">
        <v>30126943</v>
      </c>
      <c r="J38" s="112" t="str">
        <f t="shared" si="1"/>
        <v>30126943-EJECUCION</v>
      </c>
      <c r="K38" s="116" t="s">
        <v>122</v>
      </c>
      <c r="L38" s="100">
        <v>3086914000</v>
      </c>
      <c r="M38" s="125">
        <v>3242559000</v>
      </c>
      <c r="N38" s="100">
        <v>0</v>
      </c>
      <c r="O38" s="125">
        <v>2092000</v>
      </c>
      <c r="P38" s="125">
        <v>500000000</v>
      </c>
      <c r="Q38" s="19">
        <v>1099735000</v>
      </c>
      <c r="R38" s="101">
        <v>500000000</v>
      </c>
      <c r="S38" s="20">
        <v>2586914000</v>
      </c>
      <c r="T38" s="21">
        <v>0</v>
      </c>
      <c r="U38" s="266">
        <v>0</v>
      </c>
      <c r="V38" s="266">
        <v>0</v>
      </c>
      <c r="W38" s="266">
        <v>0</v>
      </c>
      <c r="X38" s="266">
        <f>U38+V38+W38</f>
        <v>0</v>
      </c>
      <c r="Y38" s="266">
        <v>0</v>
      </c>
      <c r="Z38" s="266">
        <v>0</v>
      </c>
      <c r="AA38" s="266">
        <f>U38+V38+W38+Y38+Z38</f>
        <v>0</v>
      </c>
      <c r="AB38" s="266">
        <f>P38-AA38</f>
        <v>500000000</v>
      </c>
      <c r="AC38" s="266">
        <f t="shared" si="0"/>
        <v>2740467000</v>
      </c>
      <c r="AD38" s="17" t="s">
        <v>1456</v>
      </c>
      <c r="AE38" s="17" t="s">
        <v>685</v>
      </c>
      <c r="AF38" s="81" t="s">
        <v>30</v>
      </c>
      <c r="AG38" s="29" t="s">
        <v>45</v>
      </c>
      <c r="AH38" s="30" t="s">
        <v>30</v>
      </c>
      <c r="AI38" s="31" t="s">
        <v>79</v>
      </c>
      <c r="AJ38" s="30" t="s">
        <v>45</v>
      </c>
      <c r="AK38" t="str">
        <f>CONCATENATE( "OR PRO.CODIGO=",I38)</f>
        <v>OR PRO.CODIGO=30126943</v>
      </c>
      <c r="AL38">
        <f>LEN(I38)</f>
        <v>8</v>
      </c>
      <c r="AM38" t="e">
        <f>VLOOKUP(J38,#REF!,5,FALSE)</f>
        <v>#REF!</v>
      </c>
      <c r="AN38"/>
      <c r="AO38" t="e">
        <f>VLOOKUP(J38,#REF!,6,FALSE)</f>
        <v>#REF!</v>
      </c>
      <c r="AP38" s="32" t="e">
        <f>VLOOKUP(I38,'convenios 2017'!A$2:O$82,15,FALSE)</f>
        <v>#N/A</v>
      </c>
      <c r="AQ38" s="373">
        <f>O38+AA38</f>
        <v>2092000</v>
      </c>
      <c r="AR38" s="32" t="str">
        <f>VLOOKUP(I38,'convenio 2016'!A$2:N$196,14,FALSE)</f>
        <v>toma razon</v>
      </c>
      <c r="AS38" s="32" t="str">
        <f>VLOOKUP(I38,'convenio 2015'!A$4:M$228,13,FALSE)</f>
        <v>en convenio</v>
      </c>
      <c r="AT38" s="32" t="e">
        <f>VLOOKUP(J38,#REF!,6,FALSE)</f>
        <v>#REF!</v>
      </c>
    </row>
    <row r="39" spans="1:46" s="32" customFormat="1" ht="15" hidden="1" customHeight="1">
      <c r="A39" s="17">
        <v>31</v>
      </c>
      <c r="B39" s="99">
        <v>2</v>
      </c>
      <c r="C39" s="17" t="s">
        <v>54</v>
      </c>
      <c r="D39" s="18" t="s">
        <v>33</v>
      </c>
      <c r="E39" s="17" t="s">
        <v>25</v>
      </c>
      <c r="F39" s="17" t="s">
        <v>119</v>
      </c>
      <c r="G39" s="18" t="s">
        <v>123</v>
      </c>
      <c r="H39" s="18" t="s">
        <v>27</v>
      </c>
      <c r="I39" s="18">
        <v>30280673</v>
      </c>
      <c r="J39" s="112" t="str">
        <f t="shared" si="1"/>
        <v>30280673-EJECUCION</v>
      </c>
      <c r="K39" s="18" t="s">
        <v>124</v>
      </c>
      <c r="L39" s="100">
        <v>350000000</v>
      </c>
      <c r="M39" s="19">
        <v>350000000</v>
      </c>
      <c r="N39" s="100">
        <v>0</v>
      </c>
      <c r="O39" s="19">
        <v>0</v>
      </c>
      <c r="P39" s="19">
        <v>122995204</v>
      </c>
      <c r="Q39" s="19">
        <v>227004796</v>
      </c>
      <c r="R39" s="101">
        <v>150000000</v>
      </c>
      <c r="S39" s="20">
        <v>200000000</v>
      </c>
      <c r="T39" s="21">
        <v>0</v>
      </c>
      <c r="U39" s="266">
        <v>0</v>
      </c>
      <c r="V39" s="266">
        <v>0</v>
      </c>
      <c r="W39" s="266">
        <v>0</v>
      </c>
      <c r="X39" s="266">
        <f t="shared" ref="X39:X51" si="20">U39+V39+W39</f>
        <v>0</v>
      </c>
      <c r="Y39" s="266">
        <v>0</v>
      </c>
      <c r="Z39" s="266">
        <v>0</v>
      </c>
      <c r="AA39" s="266">
        <f t="shared" ref="AA39:AA51" si="21">U39+V39+W39+Y39+Z39</f>
        <v>0</v>
      </c>
      <c r="AB39" s="266">
        <f t="shared" ref="AB39:AB51" si="22">P39-AA39</f>
        <v>122995204</v>
      </c>
      <c r="AC39" s="266">
        <f t="shared" si="0"/>
        <v>227004796</v>
      </c>
      <c r="AD39" s="17" t="s">
        <v>51</v>
      </c>
      <c r="AE39" s="17" t="s">
        <v>685</v>
      </c>
      <c r="AF39" s="81" t="s">
        <v>57</v>
      </c>
      <c r="AG39" s="22" t="s">
        <v>31</v>
      </c>
      <c r="AH39" s="23"/>
      <c r="AI39" s="24"/>
      <c r="AJ39" s="23" t="s">
        <v>45</v>
      </c>
      <c r="AK39" t="str">
        <f t="shared" ref="AK39:AK51" si="23">CONCATENATE( "OR PRO.CODIGO=",I39)</f>
        <v>OR PRO.CODIGO=30280673</v>
      </c>
      <c r="AL39">
        <f t="shared" ref="AL39:AL51" si="24">LEN(I39)</f>
        <v>8</v>
      </c>
      <c r="AM39" t="e">
        <f>VLOOKUP(J39,#REF!,5,FALSE)</f>
        <v>#REF!</v>
      </c>
      <c r="AN39"/>
      <c r="AO39" t="e">
        <f>VLOOKUP(J39,#REF!,6,FALSE)</f>
        <v>#REF!</v>
      </c>
      <c r="AP39" s="32" t="e">
        <f>VLOOKUP(I39,'convenios 2017'!A$2:O$82,15,FALSE)</f>
        <v>#N/A</v>
      </c>
      <c r="AQ39" s="373">
        <f t="shared" ref="AQ39:AQ51" si="25">O39+AA39</f>
        <v>0</v>
      </c>
      <c r="AR39" s="32" t="e">
        <f>VLOOKUP(I39,'convenio 2016'!A$2:N$196,14,FALSE)</f>
        <v>#N/A</v>
      </c>
      <c r="AS39" s="32" t="e">
        <f>VLOOKUP(I39,'convenio 2015'!A$4:M$228,13,FALSE)</f>
        <v>#N/A</v>
      </c>
      <c r="AT39" s="32" t="e">
        <f>VLOOKUP(J39,#REF!,6,FALSE)</f>
        <v>#REF!</v>
      </c>
    </row>
    <row r="40" spans="1:46" s="32" customFormat="1" ht="15" hidden="1" customHeight="1">
      <c r="A40" s="17">
        <v>31</v>
      </c>
      <c r="B40" s="99">
        <v>3</v>
      </c>
      <c r="C40" s="17" t="s">
        <v>54</v>
      </c>
      <c r="D40" s="18" t="s">
        <v>90</v>
      </c>
      <c r="E40" s="17" t="s">
        <v>25</v>
      </c>
      <c r="F40" s="17" t="s">
        <v>119</v>
      </c>
      <c r="G40" s="18" t="s">
        <v>123</v>
      </c>
      <c r="H40" s="18" t="s">
        <v>35</v>
      </c>
      <c r="I40" s="18">
        <v>30102226</v>
      </c>
      <c r="J40" s="112" t="str">
        <f t="shared" si="1"/>
        <v>30102226-DISEÑO</v>
      </c>
      <c r="K40" s="18" t="s">
        <v>125</v>
      </c>
      <c r="L40" s="100">
        <v>150000000</v>
      </c>
      <c r="M40" s="19">
        <v>150000000</v>
      </c>
      <c r="N40" s="100">
        <v>0</v>
      </c>
      <c r="O40" s="19">
        <v>0</v>
      </c>
      <c r="P40" s="19">
        <v>50000000</v>
      </c>
      <c r="Q40" s="19">
        <v>100000000</v>
      </c>
      <c r="R40" s="101">
        <v>50000000</v>
      </c>
      <c r="S40" s="20">
        <v>100000000</v>
      </c>
      <c r="T40" s="21">
        <v>0</v>
      </c>
      <c r="U40" s="266">
        <v>0</v>
      </c>
      <c r="V40" s="266">
        <v>0</v>
      </c>
      <c r="W40" s="266">
        <v>0</v>
      </c>
      <c r="X40" s="266">
        <f t="shared" si="20"/>
        <v>0</v>
      </c>
      <c r="Y40" s="266">
        <v>0</v>
      </c>
      <c r="Z40" s="266">
        <v>0</v>
      </c>
      <c r="AA40" s="266">
        <f t="shared" si="21"/>
        <v>0</v>
      </c>
      <c r="AB40" s="266">
        <f t="shared" si="22"/>
        <v>50000000</v>
      </c>
      <c r="AC40" s="266">
        <f t="shared" si="0"/>
        <v>100000000</v>
      </c>
      <c r="AD40" s="17" t="s">
        <v>51</v>
      </c>
      <c r="AE40" s="17" t="s">
        <v>685</v>
      </c>
      <c r="AF40" s="81" t="s">
        <v>57</v>
      </c>
      <c r="AG40" s="22" t="s">
        <v>31</v>
      </c>
      <c r="AH40" s="23"/>
      <c r="AI40" s="24"/>
      <c r="AJ40" s="23" t="s">
        <v>45</v>
      </c>
      <c r="AK40" t="str">
        <f t="shared" si="23"/>
        <v>OR PRO.CODIGO=30102226</v>
      </c>
      <c r="AL40">
        <f t="shared" si="24"/>
        <v>8</v>
      </c>
      <c r="AM40" t="e">
        <f>VLOOKUP(J40,#REF!,5,FALSE)</f>
        <v>#REF!</v>
      </c>
      <c r="AN40"/>
      <c r="AO40" t="e">
        <f>VLOOKUP(J40,#REF!,6,FALSE)</f>
        <v>#REF!</v>
      </c>
      <c r="AP40" s="32" t="e">
        <f>VLOOKUP(I40,'convenios 2017'!A$2:O$82,15,FALSE)</f>
        <v>#N/A</v>
      </c>
      <c r="AQ40" s="373">
        <f t="shared" si="25"/>
        <v>0</v>
      </c>
      <c r="AR40" s="32" t="e">
        <f>VLOOKUP(I40,'convenio 2016'!A$2:N$196,14,FALSE)</f>
        <v>#N/A</v>
      </c>
      <c r="AS40" s="32" t="e">
        <f>VLOOKUP(I40,'convenio 2015'!A$4:M$228,13,FALSE)</f>
        <v>#N/A</v>
      </c>
      <c r="AT40" s="32" t="e">
        <f>VLOOKUP(J40,#REF!,6,FALSE)</f>
        <v>#REF!</v>
      </c>
    </row>
    <row r="41" spans="1:46" s="32" customFormat="1" ht="15" hidden="1" customHeight="1">
      <c r="A41" s="17">
        <v>31</v>
      </c>
      <c r="B41" s="99">
        <v>4</v>
      </c>
      <c r="C41" s="17" t="s">
        <v>54</v>
      </c>
      <c r="D41" s="18" t="s">
        <v>689</v>
      </c>
      <c r="E41" s="17" t="s">
        <v>25</v>
      </c>
      <c r="F41" s="17" t="s">
        <v>119</v>
      </c>
      <c r="G41" s="18" t="s">
        <v>123</v>
      </c>
      <c r="H41" s="18" t="s">
        <v>27</v>
      </c>
      <c r="I41" s="18">
        <v>30102235</v>
      </c>
      <c r="J41" s="112" t="str">
        <f t="shared" si="1"/>
        <v>30102235-EJECUCION</v>
      </c>
      <c r="K41" s="116" t="s">
        <v>2992</v>
      </c>
      <c r="L41" s="100">
        <v>310000000</v>
      </c>
      <c r="M41" s="125">
        <v>310000000</v>
      </c>
      <c r="N41" s="100">
        <v>0</v>
      </c>
      <c r="O41" s="125">
        <v>0</v>
      </c>
      <c r="P41" s="125">
        <v>50000000</v>
      </c>
      <c r="Q41" s="19">
        <v>260000000</v>
      </c>
      <c r="R41" s="101">
        <v>50000000</v>
      </c>
      <c r="S41" s="20">
        <v>260000000</v>
      </c>
      <c r="T41" s="21">
        <v>0</v>
      </c>
      <c r="U41" s="266">
        <v>0</v>
      </c>
      <c r="V41" s="266">
        <v>0</v>
      </c>
      <c r="W41" s="266">
        <v>0</v>
      </c>
      <c r="X41" s="266">
        <f t="shared" si="20"/>
        <v>0</v>
      </c>
      <c r="Y41" s="266">
        <v>0</v>
      </c>
      <c r="Z41" s="266">
        <v>0</v>
      </c>
      <c r="AA41" s="266">
        <f t="shared" si="21"/>
        <v>0</v>
      </c>
      <c r="AB41" s="266">
        <f t="shared" si="22"/>
        <v>50000000</v>
      </c>
      <c r="AC41" s="266">
        <f t="shared" si="0"/>
        <v>260000000</v>
      </c>
      <c r="AD41" s="17" t="s">
        <v>51</v>
      </c>
      <c r="AE41" s="17" t="s">
        <v>685</v>
      </c>
      <c r="AF41" s="81" t="s">
        <v>40</v>
      </c>
      <c r="AG41" s="22" t="s">
        <v>31</v>
      </c>
      <c r="AH41" s="23"/>
      <c r="AI41" s="24"/>
      <c r="AJ41" s="23" t="s">
        <v>45</v>
      </c>
      <c r="AK41" t="str">
        <f t="shared" si="23"/>
        <v>OR PRO.CODIGO=30102235</v>
      </c>
      <c r="AL41">
        <f t="shared" si="24"/>
        <v>8</v>
      </c>
      <c r="AM41" t="e">
        <f>VLOOKUP(J41,#REF!,5,FALSE)</f>
        <v>#REF!</v>
      </c>
      <c r="AN41"/>
      <c r="AO41" t="e">
        <f>VLOOKUP(J41,#REF!,6,FALSE)</f>
        <v>#REF!</v>
      </c>
      <c r="AP41" s="32" t="e">
        <f>VLOOKUP(I41,'convenios 2017'!A$2:O$82,15,FALSE)</f>
        <v>#N/A</v>
      </c>
      <c r="AQ41" s="373">
        <f t="shared" si="25"/>
        <v>0</v>
      </c>
      <c r="AR41" s="32" t="e">
        <f>VLOOKUP(I41,'convenio 2016'!A$2:N$196,14,FALSE)</f>
        <v>#N/A</v>
      </c>
      <c r="AS41" s="32" t="e">
        <f>VLOOKUP(I41,'convenio 2015'!A$4:M$228,13,FALSE)</f>
        <v>#N/A</v>
      </c>
      <c r="AT41" s="32" t="e">
        <f>VLOOKUP(J41,#REF!,6,FALSE)</f>
        <v>#REF!</v>
      </c>
    </row>
    <row r="42" spans="1:46" s="32" customFormat="1" ht="15" hidden="1" customHeight="1">
      <c r="A42" s="17">
        <v>31</v>
      </c>
      <c r="B42" s="17">
        <v>0</v>
      </c>
      <c r="C42" s="17" t="s">
        <v>23</v>
      </c>
      <c r="D42" s="18" t="s">
        <v>33</v>
      </c>
      <c r="E42" s="17" t="s">
        <v>25</v>
      </c>
      <c r="F42" s="17" t="s">
        <v>128</v>
      </c>
      <c r="G42" s="18" t="s">
        <v>129</v>
      </c>
      <c r="H42" s="18" t="s">
        <v>27</v>
      </c>
      <c r="I42" s="18">
        <v>30071876</v>
      </c>
      <c r="J42" s="112" t="str">
        <f t="shared" si="1"/>
        <v>30071876-EJECUCION</v>
      </c>
      <c r="K42" s="18" t="s">
        <v>130</v>
      </c>
      <c r="L42" s="19">
        <v>439345361</v>
      </c>
      <c r="M42" s="19">
        <v>424283361</v>
      </c>
      <c r="N42" s="19">
        <v>424283361</v>
      </c>
      <c r="O42" s="19">
        <v>414240291</v>
      </c>
      <c r="P42" s="19">
        <v>10043070</v>
      </c>
      <c r="Q42" s="19">
        <v>0</v>
      </c>
      <c r="R42" s="20">
        <v>15062000</v>
      </c>
      <c r="S42" s="20">
        <v>0</v>
      </c>
      <c r="T42" s="21"/>
      <c r="U42" s="266">
        <v>0</v>
      </c>
      <c r="V42" s="266">
        <v>10043070</v>
      </c>
      <c r="W42" s="266">
        <v>0</v>
      </c>
      <c r="X42" s="266">
        <f t="shared" si="20"/>
        <v>10043070</v>
      </c>
      <c r="Y42" s="266">
        <v>0</v>
      </c>
      <c r="Z42" s="266">
        <v>0</v>
      </c>
      <c r="AA42" s="266">
        <f t="shared" si="21"/>
        <v>10043070</v>
      </c>
      <c r="AB42" s="266">
        <f t="shared" si="22"/>
        <v>0</v>
      </c>
      <c r="AC42" s="266">
        <f t="shared" si="0"/>
        <v>0</v>
      </c>
      <c r="AD42" s="17" t="s">
        <v>758</v>
      </c>
      <c r="AE42" s="17" t="s">
        <v>685</v>
      </c>
      <c r="AF42" s="81" t="s">
        <v>30</v>
      </c>
      <c r="AG42" s="22"/>
      <c r="AH42" s="23"/>
      <c r="AI42" s="24"/>
      <c r="AJ42" s="23"/>
      <c r="AK42" t="str">
        <f t="shared" si="23"/>
        <v>OR PRO.CODIGO=30071876</v>
      </c>
      <c r="AL42">
        <f t="shared" si="24"/>
        <v>8</v>
      </c>
      <c r="AM42" t="e">
        <f>VLOOKUP(J42,#REF!,5,FALSE)</f>
        <v>#REF!</v>
      </c>
      <c r="AN42"/>
      <c r="AO42" t="e">
        <f>VLOOKUP(J42,#REF!,6,FALSE)</f>
        <v>#REF!</v>
      </c>
      <c r="AP42" s="32" t="e">
        <f>VLOOKUP(I42,'convenios 2017'!A$2:O$82,15,FALSE)</f>
        <v>#N/A</v>
      </c>
      <c r="AQ42" s="373">
        <f t="shared" si="25"/>
        <v>424283361</v>
      </c>
      <c r="AR42" s="32" t="str">
        <f>VLOOKUP(I42,'convenio 2016'!A$2:N$196,14,FALSE)</f>
        <v>toma razon</v>
      </c>
      <c r="AS42" s="32" t="str">
        <f>VLOOKUP(I42,'convenio 2015'!A$4:M$228,13,FALSE)</f>
        <v>en convenio</v>
      </c>
      <c r="AT42" s="32" t="e">
        <f>VLOOKUP(J42,#REF!,6,FALSE)</f>
        <v>#REF!</v>
      </c>
    </row>
    <row r="43" spans="1:46" s="32" customFormat="1" ht="15" hidden="1" customHeight="1">
      <c r="A43" s="17">
        <v>31</v>
      </c>
      <c r="B43" s="17">
        <v>1</v>
      </c>
      <c r="C43" s="17" t="s">
        <v>23</v>
      </c>
      <c r="D43" s="18" t="s">
        <v>24</v>
      </c>
      <c r="E43" s="17" t="s">
        <v>25</v>
      </c>
      <c r="F43" s="17" t="s">
        <v>128</v>
      </c>
      <c r="G43" s="18" t="s">
        <v>129</v>
      </c>
      <c r="H43" s="18" t="s">
        <v>27</v>
      </c>
      <c r="I43" s="18">
        <v>30110580</v>
      </c>
      <c r="J43" s="112" t="str">
        <f t="shared" si="1"/>
        <v>30110580-EJECUCION</v>
      </c>
      <c r="K43" s="18" t="s">
        <v>131</v>
      </c>
      <c r="L43" s="19">
        <v>1378829000</v>
      </c>
      <c r="M43" s="19">
        <v>2693960520</v>
      </c>
      <c r="N43" s="19">
        <v>6233000</v>
      </c>
      <c r="O43" s="19">
        <v>47819520</v>
      </c>
      <c r="P43" s="19">
        <f>939106930-16874000-9004000</f>
        <v>913228930</v>
      </c>
      <c r="Q43" s="19">
        <v>1707034070</v>
      </c>
      <c r="R43" s="20">
        <v>900000000</v>
      </c>
      <c r="S43" s="20">
        <v>472596000</v>
      </c>
      <c r="T43" s="21">
        <v>0</v>
      </c>
      <c r="U43" s="266">
        <v>0</v>
      </c>
      <c r="V43" s="266">
        <v>0</v>
      </c>
      <c r="W43" s="266">
        <v>0</v>
      </c>
      <c r="X43" s="266">
        <f t="shared" si="20"/>
        <v>0</v>
      </c>
      <c r="Y43" s="266">
        <v>0</v>
      </c>
      <c r="Z43" s="266">
        <v>0</v>
      </c>
      <c r="AA43" s="266">
        <f t="shared" si="21"/>
        <v>0</v>
      </c>
      <c r="AB43" s="266">
        <f t="shared" si="22"/>
        <v>913228930</v>
      </c>
      <c r="AC43" s="266">
        <f t="shared" si="0"/>
        <v>1732912070</v>
      </c>
      <c r="AD43" s="17" t="s">
        <v>29</v>
      </c>
      <c r="AE43" s="17" t="s">
        <v>109</v>
      </c>
      <c r="AF43" s="81" t="s">
        <v>30</v>
      </c>
      <c r="AG43" s="22" t="s">
        <v>31</v>
      </c>
      <c r="AH43" s="23" t="s">
        <v>30</v>
      </c>
      <c r="AI43" s="24" t="s">
        <v>111</v>
      </c>
      <c r="AJ43" s="23" t="s">
        <v>45</v>
      </c>
      <c r="AK43" t="str">
        <f t="shared" si="23"/>
        <v>OR PRO.CODIGO=30110580</v>
      </c>
      <c r="AL43">
        <f t="shared" si="24"/>
        <v>8</v>
      </c>
      <c r="AM43" t="e">
        <f>VLOOKUP(J43,#REF!,5,FALSE)</f>
        <v>#REF!</v>
      </c>
      <c r="AN43"/>
      <c r="AO43" t="e">
        <f>VLOOKUP(J43,#REF!,6,FALSE)</f>
        <v>#REF!</v>
      </c>
      <c r="AP43" s="32" t="e">
        <f>VLOOKUP(I43,'convenios 2017'!A$2:O$82,15,FALSE)</f>
        <v>#N/A</v>
      </c>
      <c r="AQ43" s="373">
        <f t="shared" si="25"/>
        <v>47819520</v>
      </c>
      <c r="AR43" s="32" t="e">
        <f>VLOOKUP(I43,'convenio 2016'!A$2:N$196,14,FALSE)</f>
        <v>#N/A</v>
      </c>
      <c r="AS43" s="32" t="str">
        <f>VLOOKUP(I43,'convenio 2015'!A$4:M$228,13,FALSE)</f>
        <v>en convenio</v>
      </c>
      <c r="AT43" s="32" t="e">
        <f>VLOOKUP(J43,#REF!,6,FALSE)</f>
        <v>#REF!</v>
      </c>
    </row>
    <row r="44" spans="1:46" s="32" customFormat="1" ht="15" hidden="1" customHeight="1">
      <c r="A44" s="17">
        <v>31</v>
      </c>
      <c r="B44" s="99">
        <v>0</v>
      </c>
      <c r="C44" s="17" t="s">
        <v>23</v>
      </c>
      <c r="D44" s="18" t="s">
        <v>33</v>
      </c>
      <c r="E44" s="17" t="s">
        <v>25</v>
      </c>
      <c r="F44" s="17" t="s">
        <v>128</v>
      </c>
      <c r="G44" s="18" t="s">
        <v>129</v>
      </c>
      <c r="H44" s="18" t="s">
        <v>27</v>
      </c>
      <c r="I44" s="18">
        <v>30135939</v>
      </c>
      <c r="J44" s="112" t="str">
        <f t="shared" si="1"/>
        <v>30135939-EJECUCION</v>
      </c>
      <c r="K44" s="18" t="s">
        <v>754</v>
      </c>
      <c r="L44" s="19"/>
      <c r="M44" s="19">
        <v>437462687</v>
      </c>
      <c r="N44" s="19"/>
      <c r="O44" s="19">
        <v>420588687</v>
      </c>
      <c r="P44" s="19">
        <v>16874000</v>
      </c>
      <c r="Q44" s="19"/>
      <c r="R44" s="20"/>
      <c r="S44" s="20"/>
      <c r="T44" s="21"/>
      <c r="U44" s="266">
        <v>0</v>
      </c>
      <c r="V44" s="266">
        <v>0</v>
      </c>
      <c r="W44" s="266">
        <v>0</v>
      </c>
      <c r="X44" s="266">
        <f t="shared" si="20"/>
        <v>0</v>
      </c>
      <c r="Y44" s="266">
        <v>0</v>
      </c>
      <c r="Z44" s="266">
        <v>0</v>
      </c>
      <c r="AA44" s="266">
        <f t="shared" si="21"/>
        <v>0</v>
      </c>
      <c r="AB44" s="266">
        <f t="shared" si="22"/>
        <v>16874000</v>
      </c>
      <c r="AC44" s="266">
        <f t="shared" si="0"/>
        <v>0</v>
      </c>
      <c r="AD44" s="17" t="s">
        <v>29</v>
      </c>
      <c r="AE44" s="17" t="s">
        <v>684</v>
      </c>
      <c r="AF44" s="81" t="s">
        <v>30</v>
      </c>
      <c r="AG44" s="22"/>
      <c r="AH44" s="23"/>
      <c r="AI44" s="24"/>
      <c r="AJ44" s="23"/>
      <c r="AK44" t="str">
        <f t="shared" si="23"/>
        <v>OR PRO.CODIGO=30135939</v>
      </c>
      <c r="AL44">
        <f t="shared" si="24"/>
        <v>8</v>
      </c>
      <c r="AM44" t="e">
        <f>VLOOKUP(J44,#REF!,5,FALSE)</f>
        <v>#REF!</v>
      </c>
      <c r="AN44"/>
      <c r="AO44" t="e">
        <f>VLOOKUP(J44,#REF!,6,FALSE)</f>
        <v>#REF!</v>
      </c>
      <c r="AP44" s="32" t="e">
        <f>VLOOKUP(I44,'convenios 2017'!A$2:O$82,15,FALSE)</f>
        <v>#N/A</v>
      </c>
      <c r="AQ44" s="373">
        <f t="shared" si="25"/>
        <v>420588687</v>
      </c>
      <c r="AR44" s="32" t="str">
        <f>VLOOKUP(I44,'convenio 2016'!A$2:N$196,14,FALSE)</f>
        <v>toma razon</v>
      </c>
      <c r="AS44" s="32" t="str">
        <f>VLOOKUP(I44,'convenio 2015'!A$4:M$228,13,FALSE)</f>
        <v>en convenio</v>
      </c>
      <c r="AT44" s="32" t="e">
        <f>VLOOKUP(J44,#REF!,6,FALSE)</f>
        <v>#REF!</v>
      </c>
    </row>
    <row r="45" spans="1:46" s="32" customFormat="1" ht="15" hidden="1" customHeight="1">
      <c r="A45" s="17">
        <v>31</v>
      </c>
      <c r="B45" s="99">
        <v>0</v>
      </c>
      <c r="C45" s="17" t="s">
        <v>23</v>
      </c>
      <c r="D45" s="18" t="s">
        <v>689</v>
      </c>
      <c r="E45" s="17" t="s">
        <v>25</v>
      </c>
      <c r="F45" s="17" t="s">
        <v>128</v>
      </c>
      <c r="G45" s="18" t="s">
        <v>129</v>
      </c>
      <c r="H45" s="18" t="s">
        <v>27</v>
      </c>
      <c r="I45" s="18">
        <v>30269724</v>
      </c>
      <c r="J45" s="112" t="str">
        <f t="shared" si="1"/>
        <v>30269724-EJECUCION</v>
      </c>
      <c r="K45" s="18" t="s">
        <v>755</v>
      </c>
      <c r="L45" s="19"/>
      <c r="M45" s="19">
        <v>1147040824</v>
      </c>
      <c r="N45" s="19"/>
      <c r="O45" s="19">
        <v>1138036824</v>
      </c>
      <c r="P45" s="19">
        <v>9004000</v>
      </c>
      <c r="Q45" s="19"/>
      <c r="R45" s="20"/>
      <c r="S45" s="20"/>
      <c r="T45" s="21"/>
      <c r="U45" s="266">
        <v>0</v>
      </c>
      <c r="V45" s="266">
        <v>0</v>
      </c>
      <c r="W45" s="266">
        <v>0</v>
      </c>
      <c r="X45" s="266">
        <f t="shared" si="20"/>
        <v>0</v>
      </c>
      <c r="Y45" s="266">
        <v>0</v>
      </c>
      <c r="Z45" s="266">
        <v>0</v>
      </c>
      <c r="AA45" s="266">
        <f t="shared" si="21"/>
        <v>0</v>
      </c>
      <c r="AB45" s="266">
        <f t="shared" si="22"/>
        <v>9004000</v>
      </c>
      <c r="AC45" s="266">
        <f t="shared" si="0"/>
        <v>0</v>
      </c>
      <c r="AD45" s="17" t="s">
        <v>29</v>
      </c>
      <c r="AE45" s="17" t="s">
        <v>684</v>
      </c>
      <c r="AF45" s="81" t="s">
        <v>30</v>
      </c>
      <c r="AG45" s="22"/>
      <c r="AH45" s="23"/>
      <c r="AI45" s="24"/>
      <c r="AJ45" s="23"/>
      <c r="AK45" t="str">
        <f t="shared" si="23"/>
        <v>OR PRO.CODIGO=30269724</v>
      </c>
      <c r="AL45">
        <f t="shared" si="24"/>
        <v>8</v>
      </c>
      <c r="AM45" t="e">
        <f>VLOOKUP(J45,#REF!,5,FALSE)</f>
        <v>#REF!</v>
      </c>
      <c r="AN45"/>
      <c r="AO45" t="e">
        <f>VLOOKUP(J45,#REF!,6,FALSE)</f>
        <v>#REF!</v>
      </c>
      <c r="AP45" s="32" t="e">
        <f>VLOOKUP(I45,'convenios 2017'!A$2:O$82,15,FALSE)</f>
        <v>#N/A</v>
      </c>
      <c r="AQ45" s="373">
        <f t="shared" si="25"/>
        <v>1138036824</v>
      </c>
      <c r="AR45" s="32" t="str">
        <f>VLOOKUP(I45,'convenio 2016'!A$2:N$196,14,FALSE)</f>
        <v>toma razon</v>
      </c>
      <c r="AS45" s="32">
        <f>VLOOKUP(I45,'convenio 2015'!A$4:M$228,13,FALSE)</f>
        <v>0</v>
      </c>
      <c r="AT45" s="32" t="e">
        <f>VLOOKUP(J45,#REF!,6,FALSE)</f>
        <v>#REF!</v>
      </c>
    </row>
    <row r="46" spans="1:46" s="32" customFormat="1" ht="15" customHeight="1">
      <c r="A46" s="17">
        <v>29</v>
      </c>
      <c r="B46" s="99">
        <v>0</v>
      </c>
      <c r="C46" s="17" t="s">
        <v>49</v>
      </c>
      <c r="D46" s="18" t="s">
        <v>90</v>
      </c>
      <c r="E46" s="17" t="s">
        <v>25</v>
      </c>
      <c r="F46" s="17" t="s">
        <v>128</v>
      </c>
      <c r="G46" s="18" t="s">
        <v>129</v>
      </c>
      <c r="H46" s="18" t="s">
        <v>27</v>
      </c>
      <c r="I46" s="18">
        <v>30350274</v>
      </c>
      <c r="J46" s="112" t="str">
        <f t="shared" si="1"/>
        <v>30350274-EJECUCION</v>
      </c>
      <c r="K46" s="18" t="s">
        <v>132</v>
      </c>
      <c r="L46" s="100">
        <v>589404000</v>
      </c>
      <c r="M46" s="19">
        <v>589404000</v>
      </c>
      <c r="N46" s="100">
        <v>0</v>
      </c>
      <c r="O46" s="19">
        <v>0</v>
      </c>
      <c r="P46" s="19">
        <v>589404000</v>
      </c>
      <c r="Q46" s="19">
        <v>0</v>
      </c>
      <c r="R46" s="101">
        <v>589404000</v>
      </c>
      <c r="S46" s="20">
        <v>0</v>
      </c>
      <c r="T46" s="21">
        <v>0</v>
      </c>
      <c r="U46" s="266">
        <v>0</v>
      </c>
      <c r="V46" s="266">
        <v>0</v>
      </c>
      <c r="W46" s="266">
        <v>0</v>
      </c>
      <c r="X46" s="266">
        <f t="shared" si="20"/>
        <v>0</v>
      </c>
      <c r="Y46" s="266">
        <v>0</v>
      </c>
      <c r="Z46" s="266">
        <v>0</v>
      </c>
      <c r="AA46" s="266">
        <f t="shared" si="21"/>
        <v>0</v>
      </c>
      <c r="AB46" s="266">
        <f t="shared" si="22"/>
        <v>589404000</v>
      </c>
      <c r="AC46" s="266">
        <f t="shared" si="0"/>
        <v>0</v>
      </c>
      <c r="AD46" s="17" t="s">
        <v>1763</v>
      </c>
      <c r="AE46" s="17" t="s">
        <v>685</v>
      </c>
      <c r="AF46" s="81" t="s">
        <v>40</v>
      </c>
      <c r="AG46" s="22" t="s">
        <v>45</v>
      </c>
      <c r="AH46" s="23"/>
      <c r="AI46" s="24" t="s">
        <v>134</v>
      </c>
      <c r="AJ46" s="23"/>
      <c r="AK46" t="str">
        <f t="shared" si="23"/>
        <v>OR PRO.CODIGO=30350274</v>
      </c>
      <c r="AL46">
        <f t="shared" si="24"/>
        <v>8</v>
      </c>
      <c r="AM46" t="e">
        <f>VLOOKUP(J46,#REF!,5,FALSE)</f>
        <v>#REF!</v>
      </c>
      <c r="AN46"/>
      <c r="AO46" t="e">
        <f>VLOOKUP(J46,#REF!,6,FALSE)</f>
        <v>#REF!</v>
      </c>
      <c r="AP46" s="32" t="str">
        <f>VLOOKUP(I46,'convenios 2017'!A$2:O$82,15,FALSE)</f>
        <v>con convenio</v>
      </c>
      <c r="AQ46" s="373">
        <f t="shared" si="25"/>
        <v>0</v>
      </c>
      <c r="AR46" s="32" t="e">
        <f>VLOOKUP(I46,'convenio 2016'!A$2:N$196,14,FALSE)</f>
        <v>#N/A</v>
      </c>
      <c r="AS46" s="32" t="e">
        <f>VLOOKUP(I46,'convenio 2015'!A$4:M$228,13,FALSE)</f>
        <v>#N/A</v>
      </c>
      <c r="AT46" s="32" t="e">
        <f>VLOOKUP(J46,#REF!,6,FALSE)</f>
        <v>#REF!</v>
      </c>
    </row>
    <row r="47" spans="1:46" s="32" customFormat="1" ht="15" hidden="1" customHeight="1">
      <c r="A47" s="17">
        <v>31</v>
      </c>
      <c r="B47" s="99">
        <v>4</v>
      </c>
      <c r="C47" s="17" t="s">
        <v>49</v>
      </c>
      <c r="D47" s="18" t="s">
        <v>81</v>
      </c>
      <c r="E47" s="17" t="s">
        <v>25</v>
      </c>
      <c r="F47" s="17" t="s">
        <v>128</v>
      </c>
      <c r="G47" s="18" t="s">
        <v>129</v>
      </c>
      <c r="H47" s="18" t="s">
        <v>27</v>
      </c>
      <c r="I47" s="18">
        <v>30124378</v>
      </c>
      <c r="J47" s="112" t="str">
        <f t="shared" si="1"/>
        <v>30124378-EJECUCION</v>
      </c>
      <c r="K47" s="116" t="s">
        <v>135</v>
      </c>
      <c r="L47" s="100">
        <v>134834000</v>
      </c>
      <c r="M47" s="125">
        <v>134834000</v>
      </c>
      <c r="N47" s="100">
        <v>0</v>
      </c>
      <c r="O47" s="125">
        <v>0</v>
      </c>
      <c r="P47" s="125">
        <v>134834000</v>
      </c>
      <c r="Q47" s="19">
        <v>0</v>
      </c>
      <c r="R47" s="101">
        <v>134834000</v>
      </c>
      <c r="S47" s="20">
        <v>0</v>
      </c>
      <c r="T47" s="21">
        <v>0</v>
      </c>
      <c r="U47" s="266">
        <v>0</v>
      </c>
      <c r="V47" s="266">
        <v>0</v>
      </c>
      <c r="W47" s="266">
        <v>0</v>
      </c>
      <c r="X47" s="266">
        <f t="shared" si="20"/>
        <v>0</v>
      </c>
      <c r="Y47" s="266">
        <v>0</v>
      </c>
      <c r="Z47" s="266">
        <v>0</v>
      </c>
      <c r="AA47" s="266">
        <f t="shared" si="21"/>
        <v>0</v>
      </c>
      <c r="AB47" s="266">
        <f t="shared" si="22"/>
        <v>134834000</v>
      </c>
      <c r="AC47" s="266">
        <f t="shared" si="0"/>
        <v>0</v>
      </c>
      <c r="AD47" s="17" t="s">
        <v>51</v>
      </c>
      <c r="AE47" s="17" t="s">
        <v>83</v>
      </c>
      <c r="AF47" s="81" t="s">
        <v>30</v>
      </c>
      <c r="AG47" s="34">
        <v>1</v>
      </c>
      <c r="AH47" s="35" t="s">
        <v>30</v>
      </c>
      <c r="AI47" s="36" t="s">
        <v>136</v>
      </c>
      <c r="AJ47" s="35" t="s">
        <v>45</v>
      </c>
      <c r="AK47" t="str">
        <f t="shared" si="23"/>
        <v>OR PRO.CODIGO=30124378</v>
      </c>
      <c r="AL47">
        <f t="shared" si="24"/>
        <v>8</v>
      </c>
      <c r="AM47" t="e">
        <f>VLOOKUP(J47,#REF!,5,FALSE)</f>
        <v>#REF!</v>
      </c>
      <c r="AN47"/>
      <c r="AO47" t="e">
        <f>VLOOKUP(J47,#REF!,6,FALSE)</f>
        <v>#REF!</v>
      </c>
      <c r="AP47" s="32" t="e">
        <f>VLOOKUP(I47,'convenios 2017'!A$2:O$82,15,FALSE)</f>
        <v>#N/A</v>
      </c>
      <c r="AQ47" s="373">
        <f t="shared" si="25"/>
        <v>0</v>
      </c>
      <c r="AR47" s="32" t="e">
        <f>VLOOKUP(I47,'convenio 2016'!A$2:N$196,14,FALSE)</f>
        <v>#N/A</v>
      </c>
      <c r="AS47" s="32" t="e">
        <f>VLOOKUP(I47,'convenio 2015'!A$4:M$228,13,FALSE)</f>
        <v>#N/A</v>
      </c>
      <c r="AT47" s="32" t="e">
        <f>VLOOKUP(J47,#REF!,6,FALSE)</f>
        <v>#REF!</v>
      </c>
    </row>
    <row r="48" spans="1:46" s="32" customFormat="1" ht="15" hidden="1" customHeight="1">
      <c r="A48" s="17">
        <v>31</v>
      </c>
      <c r="B48" s="99">
        <v>8</v>
      </c>
      <c r="C48" s="17" t="s">
        <v>54</v>
      </c>
      <c r="D48" s="18" t="s">
        <v>81</v>
      </c>
      <c r="E48" s="17" t="s">
        <v>25</v>
      </c>
      <c r="F48" s="17" t="s">
        <v>128</v>
      </c>
      <c r="G48" s="18" t="s">
        <v>129</v>
      </c>
      <c r="H48" s="18" t="s">
        <v>27</v>
      </c>
      <c r="I48" s="18">
        <v>30134570</v>
      </c>
      <c r="J48" s="112" t="str">
        <f t="shared" si="1"/>
        <v>30134570-EJECUCION</v>
      </c>
      <c r="K48" s="18" t="s">
        <v>137</v>
      </c>
      <c r="L48" s="100">
        <v>93197000</v>
      </c>
      <c r="M48" s="19">
        <v>93197000</v>
      </c>
      <c r="N48" s="100">
        <v>0</v>
      </c>
      <c r="O48" s="19">
        <v>0</v>
      </c>
      <c r="P48" s="19">
        <v>93197000</v>
      </c>
      <c r="Q48" s="19">
        <v>0</v>
      </c>
      <c r="R48" s="101">
        <v>93197000</v>
      </c>
      <c r="S48" s="20">
        <v>0</v>
      </c>
      <c r="T48" s="21">
        <v>0</v>
      </c>
      <c r="U48" s="266">
        <v>0</v>
      </c>
      <c r="V48" s="266">
        <v>0</v>
      </c>
      <c r="W48" s="266">
        <v>0</v>
      </c>
      <c r="X48" s="266">
        <f t="shared" si="20"/>
        <v>0</v>
      </c>
      <c r="Y48" s="266">
        <v>0</v>
      </c>
      <c r="Z48" s="266">
        <v>0</v>
      </c>
      <c r="AA48" s="266">
        <f t="shared" si="21"/>
        <v>0</v>
      </c>
      <c r="AB48" s="266">
        <f t="shared" si="22"/>
        <v>93197000</v>
      </c>
      <c r="AC48" s="266">
        <f t="shared" si="0"/>
        <v>0</v>
      </c>
      <c r="AD48" s="17" t="s">
        <v>51</v>
      </c>
      <c r="AE48" s="17" t="s">
        <v>83</v>
      </c>
      <c r="AF48" s="81" t="s">
        <v>57</v>
      </c>
      <c r="AG48" s="29">
        <v>3</v>
      </c>
      <c r="AH48" s="30" t="s">
        <v>30</v>
      </c>
      <c r="AI48" s="31" t="s">
        <v>138</v>
      </c>
      <c r="AJ48" s="30" t="s">
        <v>45</v>
      </c>
      <c r="AK48" t="str">
        <f t="shared" si="23"/>
        <v>OR PRO.CODIGO=30134570</v>
      </c>
      <c r="AL48">
        <f t="shared" si="24"/>
        <v>8</v>
      </c>
      <c r="AM48" t="e">
        <f>VLOOKUP(J48,#REF!,5,FALSE)</f>
        <v>#REF!</v>
      </c>
      <c r="AN48"/>
      <c r="AO48" t="e">
        <f>VLOOKUP(J48,#REF!,6,FALSE)</f>
        <v>#REF!</v>
      </c>
      <c r="AP48" s="32" t="e">
        <f>VLOOKUP(I48,'convenios 2017'!A$2:O$82,15,FALSE)</f>
        <v>#N/A</v>
      </c>
      <c r="AQ48" s="373">
        <f t="shared" si="25"/>
        <v>0</v>
      </c>
      <c r="AR48" s="32" t="e">
        <f>VLOOKUP(I48,'convenio 2016'!A$2:N$196,14,FALSE)</f>
        <v>#N/A</v>
      </c>
      <c r="AS48" s="32" t="e">
        <f>VLOOKUP(I48,'convenio 2015'!A$4:M$228,13,FALSE)</f>
        <v>#N/A</v>
      </c>
      <c r="AT48" s="32" t="e">
        <f>VLOOKUP(J48,#REF!,6,FALSE)</f>
        <v>#REF!</v>
      </c>
    </row>
    <row r="49" spans="1:46" s="32" customFormat="1" ht="15" hidden="1" customHeight="1">
      <c r="A49" s="17">
        <v>31</v>
      </c>
      <c r="B49" s="99">
        <v>9</v>
      </c>
      <c r="C49" s="17" t="s">
        <v>54</v>
      </c>
      <c r="D49" s="18" t="s">
        <v>81</v>
      </c>
      <c r="E49" s="17" t="s">
        <v>25</v>
      </c>
      <c r="F49" s="17" t="s">
        <v>128</v>
      </c>
      <c r="G49" s="18" t="s">
        <v>129</v>
      </c>
      <c r="H49" s="18" t="s">
        <v>27</v>
      </c>
      <c r="I49" s="18">
        <v>30092386</v>
      </c>
      <c r="J49" s="112" t="str">
        <f t="shared" si="1"/>
        <v>30092386-EJECUCION</v>
      </c>
      <c r="K49" s="18" t="s">
        <v>139</v>
      </c>
      <c r="L49" s="100">
        <v>63745000</v>
      </c>
      <c r="M49" s="19">
        <v>63745000</v>
      </c>
      <c r="N49" s="100">
        <v>0</v>
      </c>
      <c r="O49" s="19">
        <v>0</v>
      </c>
      <c r="P49" s="19">
        <v>63745000</v>
      </c>
      <c r="Q49" s="19">
        <v>0</v>
      </c>
      <c r="R49" s="101">
        <v>63745000</v>
      </c>
      <c r="S49" s="20">
        <v>0</v>
      </c>
      <c r="T49" s="21">
        <v>0</v>
      </c>
      <c r="U49" s="266">
        <v>0</v>
      </c>
      <c r="V49" s="266">
        <v>0</v>
      </c>
      <c r="W49" s="266">
        <v>0</v>
      </c>
      <c r="X49" s="266">
        <f t="shared" si="20"/>
        <v>0</v>
      </c>
      <c r="Y49" s="266">
        <v>0</v>
      </c>
      <c r="Z49" s="266">
        <v>0</v>
      </c>
      <c r="AA49" s="266">
        <f t="shared" si="21"/>
        <v>0</v>
      </c>
      <c r="AB49" s="266">
        <f t="shared" si="22"/>
        <v>63745000</v>
      </c>
      <c r="AC49" s="266">
        <f t="shared" si="0"/>
        <v>0</v>
      </c>
      <c r="AD49" s="17" t="s">
        <v>51</v>
      </c>
      <c r="AE49" s="17" t="s">
        <v>83</v>
      </c>
      <c r="AF49" s="81" t="s">
        <v>30</v>
      </c>
      <c r="AG49" s="29">
        <v>2</v>
      </c>
      <c r="AH49" s="30" t="s">
        <v>30</v>
      </c>
      <c r="AI49" s="31" t="s">
        <v>138</v>
      </c>
      <c r="AJ49" s="30" t="s">
        <v>45</v>
      </c>
      <c r="AK49" t="str">
        <f t="shared" si="23"/>
        <v>OR PRO.CODIGO=30092386</v>
      </c>
      <c r="AL49">
        <f t="shared" si="24"/>
        <v>8</v>
      </c>
      <c r="AM49" t="e">
        <f>VLOOKUP(J49,#REF!,5,FALSE)</f>
        <v>#REF!</v>
      </c>
      <c r="AN49"/>
      <c r="AO49" t="e">
        <f>VLOOKUP(J49,#REF!,6,FALSE)</f>
        <v>#REF!</v>
      </c>
      <c r="AP49" s="32" t="e">
        <f>VLOOKUP(I49,'convenios 2017'!A$2:O$82,15,FALSE)</f>
        <v>#N/A</v>
      </c>
      <c r="AQ49" s="373">
        <f t="shared" si="25"/>
        <v>0</v>
      </c>
      <c r="AR49" s="32" t="e">
        <f>VLOOKUP(I49,'convenio 2016'!A$2:N$196,14,FALSE)</f>
        <v>#N/A</v>
      </c>
      <c r="AS49" s="32" t="e">
        <f>VLOOKUP(I49,'convenio 2015'!A$4:M$228,13,FALSE)</f>
        <v>#N/A</v>
      </c>
      <c r="AT49" s="32" t="e">
        <f>VLOOKUP(J49,#REF!,6,FALSE)</f>
        <v>#REF!</v>
      </c>
    </row>
    <row r="50" spans="1:46" s="32" customFormat="1" ht="15" hidden="1" customHeight="1">
      <c r="A50" s="17">
        <v>31</v>
      </c>
      <c r="B50" s="99">
        <v>10</v>
      </c>
      <c r="C50" s="17" t="s">
        <v>54</v>
      </c>
      <c r="D50" s="18" t="s">
        <v>81</v>
      </c>
      <c r="E50" s="17" t="s">
        <v>25</v>
      </c>
      <c r="F50" s="17" t="s">
        <v>128</v>
      </c>
      <c r="G50" s="18" t="s">
        <v>129</v>
      </c>
      <c r="H50" s="18" t="s">
        <v>27</v>
      </c>
      <c r="I50" s="18">
        <v>30134514</v>
      </c>
      <c r="J50" s="112" t="str">
        <f t="shared" si="1"/>
        <v>30134514-EJECUCION</v>
      </c>
      <c r="K50" s="18" t="s">
        <v>140</v>
      </c>
      <c r="L50" s="100">
        <v>216129000</v>
      </c>
      <c r="M50" s="19">
        <v>216129000</v>
      </c>
      <c r="N50" s="100">
        <v>0</v>
      </c>
      <c r="O50" s="19">
        <v>0</v>
      </c>
      <c r="P50" s="19">
        <v>216129000</v>
      </c>
      <c r="Q50" s="19">
        <v>0</v>
      </c>
      <c r="R50" s="101">
        <v>216129000</v>
      </c>
      <c r="S50" s="20">
        <v>0</v>
      </c>
      <c r="T50" s="21">
        <v>0</v>
      </c>
      <c r="U50" s="266">
        <v>0</v>
      </c>
      <c r="V50" s="266">
        <v>0</v>
      </c>
      <c r="W50" s="266">
        <v>0</v>
      </c>
      <c r="X50" s="266">
        <f t="shared" si="20"/>
        <v>0</v>
      </c>
      <c r="Y50" s="266">
        <v>0</v>
      </c>
      <c r="Z50" s="266">
        <v>0</v>
      </c>
      <c r="AA50" s="266">
        <f t="shared" si="21"/>
        <v>0</v>
      </c>
      <c r="AB50" s="266">
        <f t="shared" si="22"/>
        <v>216129000</v>
      </c>
      <c r="AC50" s="266">
        <f t="shared" si="0"/>
        <v>0</v>
      </c>
      <c r="AD50" s="17" t="s">
        <v>51</v>
      </c>
      <c r="AE50" s="17" t="s">
        <v>83</v>
      </c>
      <c r="AF50" s="81" t="s">
        <v>30</v>
      </c>
      <c r="AG50" s="29">
        <v>4</v>
      </c>
      <c r="AH50" s="30" t="s">
        <v>30</v>
      </c>
      <c r="AI50" s="31" t="s">
        <v>136</v>
      </c>
      <c r="AJ50" s="30"/>
      <c r="AK50" t="str">
        <f t="shared" si="23"/>
        <v>OR PRO.CODIGO=30134514</v>
      </c>
      <c r="AL50">
        <f t="shared" si="24"/>
        <v>8</v>
      </c>
      <c r="AM50" t="e">
        <f>VLOOKUP(J50,#REF!,5,FALSE)</f>
        <v>#REF!</v>
      </c>
      <c r="AN50"/>
      <c r="AO50" t="e">
        <f>VLOOKUP(J50,#REF!,6,FALSE)</f>
        <v>#REF!</v>
      </c>
      <c r="AP50" s="32" t="e">
        <f>VLOOKUP(I50,'convenios 2017'!A$2:O$82,15,FALSE)</f>
        <v>#N/A</v>
      </c>
      <c r="AQ50" s="373">
        <f t="shared" si="25"/>
        <v>0</v>
      </c>
      <c r="AR50" s="32" t="e">
        <f>VLOOKUP(I50,'convenio 2016'!A$2:N$196,14,FALSE)</f>
        <v>#N/A</v>
      </c>
      <c r="AS50" s="32" t="e">
        <f>VLOOKUP(I50,'convenio 2015'!A$4:M$228,13,FALSE)</f>
        <v>#N/A</v>
      </c>
      <c r="AT50" s="32" t="e">
        <f>VLOOKUP(J50,#REF!,6,FALSE)</f>
        <v>#REF!</v>
      </c>
    </row>
    <row r="51" spans="1:46" s="32" customFormat="1" ht="15" customHeight="1">
      <c r="A51" s="17">
        <v>31</v>
      </c>
      <c r="B51" s="99">
        <v>0</v>
      </c>
      <c r="C51" s="17" t="s">
        <v>54</v>
      </c>
      <c r="D51" s="18" t="s">
        <v>81</v>
      </c>
      <c r="E51" s="17" t="s">
        <v>25</v>
      </c>
      <c r="F51" s="17" t="s">
        <v>128</v>
      </c>
      <c r="G51" s="18" t="s">
        <v>129</v>
      </c>
      <c r="H51" s="18" t="s">
        <v>27</v>
      </c>
      <c r="I51" s="18">
        <v>30124377</v>
      </c>
      <c r="J51" s="112" t="str">
        <f t="shared" si="1"/>
        <v>30124377-EJECUCION</v>
      </c>
      <c r="K51" s="116" t="s">
        <v>141</v>
      </c>
      <c r="L51" s="100">
        <v>187762000</v>
      </c>
      <c r="M51" s="125">
        <v>187762000</v>
      </c>
      <c r="N51" s="100">
        <v>0</v>
      </c>
      <c r="O51" s="125">
        <v>0</v>
      </c>
      <c r="P51" s="125">
        <v>187762000</v>
      </c>
      <c r="Q51" s="19">
        <v>0</v>
      </c>
      <c r="R51" s="101">
        <v>187762000</v>
      </c>
      <c r="S51" s="20">
        <v>0</v>
      </c>
      <c r="T51" s="21">
        <v>0</v>
      </c>
      <c r="U51" s="266">
        <v>0</v>
      </c>
      <c r="V51" s="266">
        <v>0</v>
      </c>
      <c r="W51" s="266">
        <v>0</v>
      </c>
      <c r="X51" s="266">
        <f t="shared" si="20"/>
        <v>0</v>
      </c>
      <c r="Y51" s="266">
        <v>0</v>
      </c>
      <c r="Z51" s="266">
        <v>0</v>
      </c>
      <c r="AA51" s="266">
        <f t="shared" si="21"/>
        <v>0</v>
      </c>
      <c r="AB51" s="266">
        <f t="shared" si="22"/>
        <v>187762000</v>
      </c>
      <c r="AC51" s="266">
        <f t="shared" si="0"/>
        <v>0</v>
      </c>
      <c r="AD51" s="17" t="s">
        <v>2960</v>
      </c>
      <c r="AE51" s="17" t="s">
        <v>83</v>
      </c>
      <c r="AF51" s="81" t="s">
        <v>30</v>
      </c>
      <c r="AG51" s="22">
        <v>5</v>
      </c>
      <c r="AH51" s="23" t="s">
        <v>30</v>
      </c>
      <c r="AI51" s="24" t="s">
        <v>142</v>
      </c>
      <c r="AJ51" s="23" t="s">
        <v>45</v>
      </c>
      <c r="AK51" t="str">
        <f t="shared" si="23"/>
        <v>OR PRO.CODIGO=30124377</v>
      </c>
      <c r="AL51">
        <f t="shared" si="24"/>
        <v>8</v>
      </c>
      <c r="AM51" t="e">
        <f>VLOOKUP(J51,#REF!,5,FALSE)</f>
        <v>#REF!</v>
      </c>
      <c r="AN51"/>
      <c r="AO51" t="e">
        <f>VLOOKUP(J51,#REF!,6,FALSE)</f>
        <v>#REF!</v>
      </c>
      <c r="AP51" s="32" t="e">
        <f>VLOOKUP(I51,'convenios 2017'!A$2:O$82,15,FALSE)</f>
        <v>#N/A</v>
      </c>
      <c r="AQ51" s="373">
        <f t="shared" si="25"/>
        <v>0</v>
      </c>
      <c r="AR51" s="32" t="e">
        <f>VLOOKUP(I51,'convenio 2016'!A$2:N$196,14,FALSE)</f>
        <v>#N/A</v>
      </c>
      <c r="AS51" s="32" t="str">
        <f>VLOOKUP(I51,'convenio 2015'!A$4:M$228,13,FALSE)</f>
        <v>en convenio</v>
      </c>
      <c r="AT51" s="32" t="e">
        <f>VLOOKUP(J51,#REF!,6,FALSE)</f>
        <v>#REF!</v>
      </c>
    </row>
    <row r="52" spans="1:46" s="32" customFormat="1" ht="15" hidden="1" customHeight="1">
      <c r="A52" s="17">
        <v>31</v>
      </c>
      <c r="B52" s="99">
        <v>1</v>
      </c>
      <c r="C52" s="17" t="s">
        <v>23</v>
      </c>
      <c r="D52" s="18" t="s">
        <v>38</v>
      </c>
      <c r="E52" s="17" t="s">
        <v>25</v>
      </c>
      <c r="F52" s="17" t="s">
        <v>145</v>
      </c>
      <c r="G52" s="18" t="s">
        <v>146</v>
      </c>
      <c r="H52" s="18" t="s">
        <v>35</v>
      </c>
      <c r="I52" s="18">
        <v>30247072</v>
      </c>
      <c r="J52" s="112" t="str">
        <f t="shared" si="1"/>
        <v>30247072-DISEÑO</v>
      </c>
      <c r="K52" s="116" t="s">
        <v>147</v>
      </c>
      <c r="L52" s="100">
        <v>85775000</v>
      </c>
      <c r="M52" s="125">
        <v>82093000</v>
      </c>
      <c r="N52" s="100">
        <v>0</v>
      </c>
      <c r="O52" s="125">
        <v>2093000</v>
      </c>
      <c r="P52" s="125">
        <v>80000000</v>
      </c>
      <c r="Q52" s="19">
        <v>0</v>
      </c>
      <c r="R52" s="101">
        <v>83682000</v>
      </c>
      <c r="S52" s="20">
        <v>2093000</v>
      </c>
      <c r="T52" s="21">
        <v>0</v>
      </c>
      <c r="U52" s="266">
        <v>18700000</v>
      </c>
      <c r="V52" s="266">
        <v>0</v>
      </c>
      <c r="W52" s="266">
        <v>0</v>
      </c>
      <c r="X52" s="266">
        <f>U52+V52+W52</f>
        <v>18700000</v>
      </c>
      <c r="Y52" s="266">
        <v>0</v>
      </c>
      <c r="Z52" s="266">
        <v>0</v>
      </c>
      <c r="AA52" s="266">
        <f>U52+V52+W52+Y52+Z52</f>
        <v>18700000</v>
      </c>
      <c r="AB52" s="266">
        <f>P52-AA52</f>
        <v>61300000</v>
      </c>
      <c r="AC52" s="266">
        <f t="shared" si="0"/>
        <v>0</v>
      </c>
      <c r="AD52" s="17" t="s">
        <v>29</v>
      </c>
      <c r="AE52" s="17" t="s">
        <v>685</v>
      </c>
      <c r="AF52" s="81" t="s">
        <v>30</v>
      </c>
      <c r="AG52" s="22" t="s">
        <v>31</v>
      </c>
      <c r="AH52" s="23" t="s">
        <v>30</v>
      </c>
      <c r="AI52" s="24" t="s">
        <v>111</v>
      </c>
      <c r="AJ52" s="23" t="s">
        <v>45</v>
      </c>
      <c r="AK52" t="str">
        <f>CONCATENATE( "OR PRO.CODIGO=",I52)</f>
        <v>OR PRO.CODIGO=30247072</v>
      </c>
      <c r="AL52">
        <f>LEN(I52)</f>
        <v>8</v>
      </c>
      <c r="AM52" t="e">
        <f>VLOOKUP(J52,#REF!,5,FALSE)</f>
        <v>#REF!</v>
      </c>
      <c r="AN52"/>
      <c r="AO52" t="e">
        <f>VLOOKUP(J52,#REF!,6,FALSE)</f>
        <v>#REF!</v>
      </c>
      <c r="AP52" s="32" t="e">
        <f>VLOOKUP(I52,'convenios 2017'!A$2:O$82,15,FALSE)</f>
        <v>#N/A</v>
      </c>
      <c r="AQ52" s="373">
        <f>O52+AA52</f>
        <v>20793000</v>
      </c>
      <c r="AR52" s="32" t="e">
        <f>VLOOKUP(I52,'convenio 2016'!A$2:N$196,14,FALSE)</f>
        <v>#N/A</v>
      </c>
      <c r="AS52" s="32">
        <f>VLOOKUP(I52,'convenio 2015'!A$4:M$228,13,FALSE)</f>
        <v>0</v>
      </c>
      <c r="AT52" s="32" t="e">
        <f>VLOOKUP(J52,#REF!,6,FALSE)</f>
        <v>#REF!</v>
      </c>
    </row>
    <row r="53" spans="1:46" s="32" customFormat="1" ht="15" customHeight="1">
      <c r="A53" s="17">
        <v>29</v>
      </c>
      <c r="B53" s="99">
        <v>5</v>
      </c>
      <c r="C53" s="17" t="s">
        <v>49</v>
      </c>
      <c r="D53" s="18" t="s">
        <v>90</v>
      </c>
      <c r="E53" s="17" t="s">
        <v>25</v>
      </c>
      <c r="F53" s="17" t="s">
        <v>145</v>
      </c>
      <c r="G53" s="18" t="s">
        <v>146</v>
      </c>
      <c r="H53" s="18" t="s">
        <v>27</v>
      </c>
      <c r="I53" s="18">
        <v>30272972</v>
      </c>
      <c r="J53" s="112" t="str">
        <f t="shared" si="1"/>
        <v>30272972-EJECUCION</v>
      </c>
      <c r="K53" s="116" t="s">
        <v>148</v>
      </c>
      <c r="L53" s="100">
        <v>136850000</v>
      </c>
      <c r="M53" s="125">
        <v>136850000</v>
      </c>
      <c r="N53" s="100">
        <v>0</v>
      </c>
      <c r="O53" s="125">
        <v>0</v>
      </c>
      <c r="P53" s="125">
        <v>136850000</v>
      </c>
      <c r="Q53" s="19">
        <v>0</v>
      </c>
      <c r="R53" s="101">
        <v>136850000</v>
      </c>
      <c r="S53" s="20">
        <v>0</v>
      </c>
      <c r="T53" s="21">
        <v>0</v>
      </c>
      <c r="U53" s="266">
        <v>0</v>
      </c>
      <c r="V53" s="266">
        <v>0</v>
      </c>
      <c r="W53" s="266">
        <v>0</v>
      </c>
      <c r="X53" s="266">
        <f>U53+V53+W53</f>
        <v>0</v>
      </c>
      <c r="Y53" s="266">
        <v>0</v>
      </c>
      <c r="Z53" s="266">
        <v>0</v>
      </c>
      <c r="AA53" s="266">
        <f>U53+V53+W53+Y53+Z53</f>
        <v>0</v>
      </c>
      <c r="AB53" s="266">
        <f>P53-AA53</f>
        <v>136850000</v>
      </c>
      <c r="AC53" s="266">
        <f t="shared" si="0"/>
        <v>0</v>
      </c>
      <c r="AD53" s="17" t="s">
        <v>1763</v>
      </c>
      <c r="AE53" s="17" t="s">
        <v>92</v>
      </c>
      <c r="AF53" s="81" t="s">
        <v>40</v>
      </c>
      <c r="AG53" s="22" t="s">
        <v>31</v>
      </c>
      <c r="AH53" s="23"/>
      <c r="AI53" s="24">
        <v>2015</v>
      </c>
      <c r="AJ53" s="23" t="s">
        <v>45</v>
      </c>
      <c r="AK53" t="str">
        <f>CONCATENATE( "OR PRO.CODIGO=",I53)</f>
        <v>OR PRO.CODIGO=30272972</v>
      </c>
      <c r="AL53">
        <f>LEN(I53)</f>
        <v>8</v>
      </c>
      <c r="AM53" t="e">
        <f>VLOOKUP(J53,#REF!,5,FALSE)</f>
        <v>#REF!</v>
      </c>
      <c r="AN53"/>
      <c r="AO53" t="e">
        <f>VLOOKUP(J53,#REF!,6,FALSE)</f>
        <v>#REF!</v>
      </c>
      <c r="AP53" s="32" t="str">
        <f>VLOOKUP(I53,'convenios 2017'!A$2:O$82,15,FALSE)</f>
        <v>con convenio</v>
      </c>
      <c r="AQ53" s="373">
        <f>O53+AA53</f>
        <v>0</v>
      </c>
      <c r="AR53" s="32" t="str">
        <f>VLOOKUP(I53,'convenio 2016'!A$2:N$196,14,FALSE)</f>
        <v>sectorialista</v>
      </c>
      <c r="AS53" s="32" t="e">
        <f>VLOOKUP(I53,'convenio 2015'!A$4:M$228,13,FALSE)</f>
        <v>#N/A</v>
      </c>
      <c r="AT53" s="32" t="e">
        <f>VLOOKUP(J53,#REF!,6,FALSE)</f>
        <v>#REF!</v>
      </c>
    </row>
    <row r="54" spans="1:46" s="32" customFormat="1" ht="15" hidden="1" customHeight="1">
      <c r="A54" s="17">
        <v>31</v>
      </c>
      <c r="B54" s="99">
        <v>3</v>
      </c>
      <c r="C54" s="17" t="s">
        <v>54</v>
      </c>
      <c r="D54" s="18" t="s">
        <v>689</v>
      </c>
      <c r="E54" s="17" t="s">
        <v>25</v>
      </c>
      <c r="F54" s="17" t="s">
        <v>145</v>
      </c>
      <c r="G54" s="18" t="s">
        <v>146</v>
      </c>
      <c r="H54" s="18" t="s">
        <v>35</v>
      </c>
      <c r="I54" s="18">
        <v>30118491</v>
      </c>
      <c r="J54" s="112" t="str">
        <f t="shared" si="1"/>
        <v>30118491-DISEÑO</v>
      </c>
      <c r="K54" s="18" t="s">
        <v>149</v>
      </c>
      <c r="L54" s="100">
        <v>53002000</v>
      </c>
      <c r="M54" s="19">
        <v>53002000</v>
      </c>
      <c r="N54" s="100">
        <v>0</v>
      </c>
      <c r="O54" s="19">
        <v>0</v>
      </c>
      <c r="P54" s="19">
        <v>53002000</v>
      </c>
      <c r="Q54" s="19">
        <v>0</v>
      </c>
      <c r="R54" s="101">
        <v>53002000</v>
      </c>
      <c r="S54" s="20">
        <v>0</v>
      </c>
      <c r="T54" s="21">
        <v>0</v>
      </c>
      <c r="U54" s="266">
        <v>0</v>
      </c>
      <c r="V54" s="266">
        <v>0</v>
      </c>
      <c r="W54" s="266">
        <v>0</v>
      </c>
      <c r="X54" s="266">
        <f t="shared" ref="X54:X115" si="26">U54+V54+W54</f>
        <v>0</v>
      </c>
      <c r="Y54" s="266">
        <v>0</v>
      </c>
      <c r="Z54" s="266">
        <v>0</v>
      </c>
      <c r="AA54" s="266">
        <f t="shared" ref="AA54:AA115" si="27">U54+V54+W54+Y54+Z54</f>
        <v>0</v>
      </c>
      <c r="AB54" s="266">
        <f t="shared" ref="AB54:AB115" si="28">P54-AA54</f>
        <v>53002000</v>
      </c>
      <c r="AC54" s="266">
        <f t="shared" si="0"/>
        <v>0</v>
      </c>
      <c r="AD54" s="17" t="s">
        <v>51</v>
      </c>
      <c r="AE54" s="17" t="s">
        <v>685</v>
      </c>
      <c r="AF54" s="81" t="s">
        <v>57</v>
      </c>
      <c r="AG54" s="22" t="s">
        <v>31</v>
      </c>
      <c r="AH54" s="23"/>
      <c r="AI54" s="24"/>
      <c r="AJ54" s="23" t="s">
        <v>45</v>
      </c>
      <c r="AK54" t="str">
        <f t="shared" ref="AK54:AK115" si="29">CONCATENATE( "OR PRO.CODIGO=",I54)</f>
        <v>OR PRO.CODIGO=30118491</v>
      </c>
      <c r="AL54">
        <f t="shared" ref="AL54:AL115" si="30">LEN(I54)</f>
        <v>8</v>
      </c>
      <c r="AM54" t="e">
        <f>VLOOKUP(J54,#REF!,5,FALSE)</f>
        <v>#REF!</v>
      </c>
      <c r="AN54"/>
      <c r="AO54" t="e">
        <f>VLOOKUP(J54,#REF!,6,FALSE)</f>
        <v>#REF!</v>
      </c>
      <c r="AP54" s="32" t="e">
        <f>VLOOKUP(I54,'convenios 2017'!A$2:O$82,15,FALSE)</f>
        <v>#N/A</v>
      </c>
      <c r="AQ54" s="373">
        <f t="shared" ref="AQ54:AQ115" si="31">O54+AA54</f>
        <v>0</v>
      </c>
      <c r="AR54" s="32" t="e">
        <f>VLOOKUP(I54,'convenio 2016'!A$2:N$196,14,FALSE)</f>
        <v>#N/A</v>
      </c>
      <c r="AS54" s="32" t="e">
        <f>VLOOKUP(I54,'convenio 2015'!A$4:M$228,13,FALSE)</f>
        <v>#N/A</v>
      </c>
      <c r="AT54" s="32" t="e">
        <f>VLOOKUP(J54,#REF!,6,FALSE)</f>
        <v>#REF!</v>
      </c>
    </row>
    <row r="55" spans="1:46" s="32" customFormat="1" ht="15" hidden="1" customHeight="1">
      <c r="A55" s="17">
        <v>31</v>
      </c>
      <c r="B55" s="99">
        <v>4</v>
      </c>
      <c r="C55" s="17" t="s">
        <v>54</v>
      </c>
      <c r="D55" s="18" t="s">
        <v>38</v>
      </c>
      <c r="E55" s="17" t="s">
        <v>25</v>
      </c>
      <c r="F55" s="17" t="s">
        <v>145</v>
      </c>
      <c r="G55" s="18" t="s">
        <v>146</v>
      </c>
      <c r="H55" s="18" t="s">
        <v>35</v>
      </c>
      <c r="I55" s="18">
        <v>30403223</v>
      </c>
      <c r="J55" s="112" t="str">
        <f t="shared" si="1"/>
        <v>30403223-DISEÑO</v>
      </c>
      <c r="K55" s="18" t="s">
        <v>150</v>
      </c>
      <c r="L55" s="100">
        <v>33652000</v>
      </c>
      <c r="M55" s="19">
        <v>33652000</v>
      </c>
      <c r="N55" s="100">
        <v>0</v>
      </c>
      <c r="O55" s="19">
        <v>0</v>
      </c>
      <c r="P55" s="19">
        <v>33652000</v>
      </c>
      <c r="Q55" s="19">
        <v>0</v>
      </c>
      <c r="R55" s="101">
        <v>33652000</v>
      </c>
      <c r="S55" s="20">
        <v>0</v>
      </c>
      <c r="T55" s="21">
        <v>0</v>
      </c>
      <c r="U55" s="266">
        <v>0</v>
      </c>
      <c r="V55" s="266">
        <v>0</v>
      </c>
      <c r="W55" s="266">
        <v>0</v>
      </c>
      <c r="X55" s="266">
        <f t="shared" si="26"/>
        <v>0</v>
      </c>
      <c r="Y55" s="266">
        <v>0</v>
      </c>
      <c r="Z55" s="266">
        <v>0</v>
      </c>
      <c r="AA55" s="266">
        <f t="shared" si="27"/>
        <v>0</v>
      </c>
      <c r="AB55" s="266">
        <f t="shared" si="28"/>
        <v>33652000</v>
      </c>
      <c r="AC55" s="266">
        <f t="shared" si="0"/>
        <v>0</v>
      </c>
      <c r="AD55" s="17" t="s">
        <v>51</v>
      </c>
      <c r="AE55" s="17" t="s">
        <v>684</v>
      </c>
      <c r="AF55" s="81" t="s">
        <v>57</v>
      </c>
      <c r="AG55" s="22" t="s">
        <v>31</v>
      </c>
      <c r="AH55" s="23"/>
      <c r="AI55" s="24"/>
      <c r="AJ55" s="23" t="s">
        <v>45</v>
      </c>
      <c r="AK55" t="str">
        <f t="shared" si="29"/>
        <v>OR PRO.CODIGO=30403223</v>
      </c>
      <c r="AL55">
        <f t="shared" si="30"/>
        <v>8</v>
      </c>
      <c r="AM55" t="e">
        <f>VLOOKUP(J55,#REF!,5,FALSE)</f>
        <v>#REF!</v>
      </c>
      <c r="AN55"/>
      <c r="AO55" t="e">
        <f>VLOOKUP(J55,#REF!,6,FALSE)</f>
        <v>#REF!</v>
      </c>
      <c r="AP55" s="32" t="e">
        <f>VLOOKUP(I55,'convenios 2017'!A$2:O$82,15,FALSE)</f>
        <v>#N/A</v>
      </c>
      <c r="AQ55" s="373">
        <f t="shared" si="31"/>
        <v>0</v>
      </c>
      <c r="AR55" s="32" t="e">
        <f>VLOOKUP(I55,'convenio 2016'!A$2:N$196,14,FALSE)</f>
        <v>#N/A</v>
      </c>
      <c r="AS55" s="32" t="e">
        <f>VLOOKUP(I55,'convenio 2015'!A$4:M$228,13,FALSE)</f>
        <v>#N/A</v>
      </c>
      <c r="AT55" s="32" t="e">
        <f>VLOOKUP(J55,#REF!,6,FALSE)</f>
        <v>#REF!</v>
      </c>
    </row>
    <row r="56" spans="1:46" s="32" customFormat="1" ht="15" hidden="1" customHeight="1">
      <c r="A56" s="17">
        <v>31</v>
      </c>
      <c r="B56" s="99">
        <v>8</v>
      </c>
      <c r="C56" s="17" t="s">
        <v>54</v>
      </c>
      <c r="D56" s="18" t="s">
        <v>90</v>
      </c>
      <c r="E56" s="17" t="s">
        <v>25</v>
      </c>
      <c r="F56" s="17" t="s">
        <v>145</v>
      </c>
      <c r="G56" s="18" t="s">
        <v>146</v>
      </c>
      <c r="H56" s="18" t="s">
        <v>27</v>
      </c>
      <c r="I56" s="18">
        <v>30465141</v>
      </c>
      <c r="J56" s="112" t="str">
        <f t="shared" si="1"/>
        <v>30465141-EJECUCION</v>
      </c>
      <c r="K56" s="116" t="s">
        <v>2991</v>
      </c>
      <c r="L56" s="100">
        <v>215000000</v>
      </c>
      <c r="M56" s="125">
        <v>215000000</v>
      </c>
      <c r="N56" s="100">
        <v>0</v>
      </c>
      <c r="O56" s="125">
        <v>0</v>
      </c>
      <c r="P56" s="125">
        <v>215000000</v>
      </c>
      <c r="Q56" s="19">
        <v>0</v>
      </c>
      <c r="R56" s="101">
        <v>215000000</v>
      </c>
      <c r="S56" s="20">
        <v>0</v>
      </c>
      <c r="T56" s="21">
        <v>0</v>
      </c>
      <c r="U56" s="266">
        <v>0</v>
      </c>
      <c r="V56" s="266">
        <v>0</v>
      </c>
      <c r="W56" s="266">
        <v>0</v>
      </c>
      <c r="X56" s="266">
        <f t="shared" si="26"/>
        <v>0</v>
      </c>
      <c r="Y56" s="266">
        <v>0</v>
      </c>
      <c r="Z56" s="266">
        <v>0</v>
      </c>
      <c r="AA56" s="266">
        <f t="shared" si="27"/>
        <v>0</v>
      </c>
      <c r="AB56" s="266">
        <f t="shared" si="28"/>
        <v>215000000</v>
      </c>
      <c r="AC56" s="266">
        <f t="shared" si="0"/>
        <v>0</v>
      </c>
      <c r="AD56" s="17" t="s">
        <v>51</v>
      </c>
      <c r="AE56" s="17" t="s">
        <v>685</v>
      </c>
      <c r="AF56" s="81" t="s">
        <v>1451</v>
      </c>
      <c r="AG56" s="22" t="s">
        <v>31</v>
      </c>
      <c r="AH56" s="23"/>
      <c r="AI56" s="24"/>
      <c r="AJ56" s="23"/>
      <c r="AK56" t="str">
        <f t="shared" si="29"/>
        <v>OR PRO.CODIGO=30465141</v>
      </c>
      <c r="AL56">
        <f t="shared" si="30"/>
        <v>8</v>
      </c>
      <c r="AM56" t="e">
        <f>VLOOKUP(J56,#REF!,5,FALSE)</f>
        <v>#REF!</v>
      </c>
      <c r="AN56"/>
      <c r="AO56" t="e">
        <f>VLOOKUP(J56,#REF!,6,FALSE)</f>
        <v>#REF!</v>
      </c>
      <c r="AP56" s="32" t="e">
        <f>VLOOKUP(I56,'convenios 2017'!A$2:O$82,15,FALSE)</f>
        <v>#N/A</v>
      </c>
      <c r="AQ56" s="373">
        <f t="shared" si="31"/>
        <v>0</v>
      </c>
      <c r="AR56" s="32" t="e">
        <f>VLOOKUP(I56,'convenio 2016'!A$2:N$196,14,FALSE)</f>
        <v>#N/A</v>
      </c>
      <c r="AS56" s="32" t="e">
        <f>VLOOKUP(I56,'convenio 2015'!A$4:M$228,13,FALSE)</f>
        <v>#N/A</v>
      </c>
      <c r="AT56" s="32" t="e">
        <f>VLOOKUP(J56,#REF!,6,FALSE)</f>
        <v>#REF!</v>
      </c>
    </row>
    <row r="57" spans="1:46" s="32" customFormat="1" ht="15" hidden="1" customHeight="1">
      <c r="A57" s="17">
        <v>33</v>
      </c>
      <c r="B57" s="99">
        <v>0</v>
      </c>
      <c r="C57" s="17" t="s">
        <v>23</v>
      </c>
      <c r="D57" s="18" t="s">
        <v>33</v>
      </c>
      <c r="E57" s="17" t="s">
        <v>25</v>
      </c>
      <c r="F57" s="17" t="s">
        <v>153</v>
      </c>
      <c r="G57" s="18" t="s">
        <v>34</v>
      </c>
      <c r="H57" s="18" t="s">
        <v>27</v>
      </c>
      <c r="I57" s="18">
        <v>30135830</v>
      </c>
      <c r="J57" s="112" t="str">
        <f t="shared" si="1"/>
        <v>30135830-EJECUCION</v>
      </c>
      <c r="K57" s="18" t="s">
        <v>154</v>
      </c>
      <c r="L57" s="100">
        <v>200000000</v>
      </c>
      <c r="M57" s="19">
        <v>200000000</v>
      </c>
      <c r="N57" s="100">
        <v>30000000</v>
      </c>
      <c r="O57" s="19">
        <v>30000000</v>
      </c>
      <c r="P57" s="19">
        <v>100000000</v>
      </c>
      <c r="Q57" s="19">
        <v>70000000</v>
      </c>
      <c r="R57" s="101">
        <v>100000000</v>
      </c>
      <c r="S57" s="20">
        <v>70000000</v>
      </c>
      <c r="T57" s="21">
        <v>0</v>
      </c>
      <c r="U57" s="266">
        <v>0</v>
      </c>
      <c r="V57" s="266">
        <v>0</v>
      </c>
      <c r="W57" s="266">
        <v>0</v>
      </c>
      <c r="X57" s="266">
        <f t="shared" si="26"/>
        <v>0</v>
      </c>
      <c r="Y57" s="266">
        <v>0</v>
      </c>
      <c r="Z57" s="266">
        <v>0</v>
      </c>
      <c r="AA57" s="266">
        <f t="shared" si="27"/>
        <v>0</v>
      </c>
      <c r="AB57" s="266">
        <f t="shared" si="28"/>
        <v>100000000</v>
      </c>
      <c r="AC57" s="266">
        <f t="shared" si="0"/>
        <v>70000000</v>
      </c>
      <c r="AD57" s="17" t="s">
        <v>29</v>
      </c>
      <c r="AE57" s="17" t="s">
        <v>685</v>
      </c>
      <c r="AF57" s="81" t="s">
        <v>155</v>
      </c>
      <c r="AG57" s="22" t="s">
        <v>45</v>
      </c>
      <c r="AH57" s="23"/>
      <c r="AI57" s="24"/>
      <c r="AJ57" s="23"/>
      <c r="AK57" t="str">
        <f t="shared" si="29"/>
        <v>OR PRO.CODIGO=30135830</v>
      </c>
      <c r="AL57">
        <f t="shared" si="30"/>
        <v>8</v>
      </c>
      <c r="AM57" t="e">
        <f>VLOOKUP(J57,#REF!,5,FALSE)</f>
        <v>#REF!</v>
      </c>
      <c r="AN57"/>
      <c r="AO57" t="e">
        <f>VLOOKUP(J57,#REF!,6,FALSE)</f>
        <v>#REF!</v>
      </c>
      <c r="AP57" s="32" t="e">
        <f>VLOOKUP(I57,'convenios 2017'!A$2:O$82,15,FALSE)</f>
        <v>#N/A</v>
      </c>
      <c r="AQ57" s="373">
        <f t="shared" si="31"/>
        <v>30000000</v>
      </c>
      <c r="AR57" s="32" t="str">
        <f>VLOOKUP(I57,'convenio 2016'!A$2:N$196,14,FALSE)</f>
        <v>toma razon</v>
      </c>
      <c r="AS57" s="32" t="e">
        <f>VLOOKUP(I57,'convenio 2015'!A$4:M$228,13,FALSE)</f>
        <v>#N/A</v>
      </c>
      <c r="AT57" s="32" t="e">
        <f>VLOOKUP(J57,#REF!,6,FALSE)</f>
        <v>#REF!</v>
      </c>
    </row>
    <row r="58" spans="1:46" s="32" customFormat="1" ht="15" hidden="1" customHeight="1">
      <c r="A58" s="17">
        <v>33</v>
      </c>
      <c r="B58" s="99">
        <v>0</v>
      </c>
      <c r="C58" s="17" t="s">
        <v>23</v>
      </c>
      <c r="D58" s="18" t="s">
        <v>90</v>
      </c>
      <c r="E58" s="17" t="s">
        <v>25</v>
      </c>
      <c r="F58" s="17" t="s">
        <v>153</v>
      </c>
      <c r="G58" s="18" t="s">
        <v>156</v>
      </c>
      <c r="H58" s="18" t="s">
        <v>27</v>
      </c>
      <c r="I58" s="18">
        <v>30136269</v>
      </c>
      <c r="J58" s="112" t="str">
        <f t="shared" si="1"/>
        <v>30136269-EJECUCION</v>
      </c>
      <c r="K58" s="18" t="s">
        <v>157</v>
      </c>
      <c r="L58" s="100">
        <v>1500000000</v>
      </c>
      <c r="M58" s="19">
        <v>1500000000</v>
      </c>
      <c r="N58" s="100">
        <v>375000000</v>
      </c>
      <c r="O58" s="19">
        <v>375000000</v>
      </c>
      <c r="P58" s="19">
        <v>100000000</v>
      </c>
      <c r="Q58" s="19">
        <v>1025000000</v>
      </c>
      <c r="R58" s="101">
        <v>100000000</v>
      </c>
      <c r="S58" s="20">
        <v>1025000000</v>
      </c>
      <c r="T58" s="21">
        <v>0</v>
      </c>
      <c r="U58" s="266">
        <v>0</v>
      </c>
      <c r="V58" s="266">
        <v>0</v>
      </c>
      <c r="W58" s="266">
        <v>0</v>
      </c>
      <c r="X58" s="266">
        <f t="shared" si="26"/>
        <v>0</v>
      </c>
      <c r="Y58" s="266">
        <v>0</v>
      </c>
      <c r="Z58" s="266">
        <v>100000000</v>
      </c>
      <c r="AA58" s="266">
        <f t="shared" si="27"/>
        <v>100000000</v>
      </c>
      <c r="AB58" s="266">
        <f t="shared" si="28"/>
        <v>0</v>
      </c>
      <c r="AC58" s="266">
        <f t="shared" si="0"/>
        <v>1025000000</v>
      </c>
      <c r="AD58" s="17" t="s">
        <v>29</v>
      </c>
      <c r="AE58" s="17" t="s">
        <v>685</v>
      </c>
      <c r="AF58" s="81" t="s">
        <v>155</v>
      </c>
      <c r="AG58" s="22" t="s">
        <v>31</v>
      </c>
      <c r="AH58" s="23"/>
      <c r="AI58" s="24"/>
      <c r="AJ58" s="23" t="s">
        <v>45</v>
      </c>
      <c r="AK58" t="str">
        <f t="shared" si="29"/>
        <v>OR PRO.CODIGO=30136269</v>
      </c>
      <c r="AL58">
        <f t="shared" si="30"/>
        <v>8</v>
      </c>
      <c r="AM58" t="e">
        <f>VLOOKUP(J58,#REF!,5,FALSE)</f>
        <v>#REF!</v>
      </c>
      <c r="AN58"/>
      <c r="AO58" t="e">
        <f>VLOOKUP(J58,#REF!,6,FALSE)</f>
        <v>#REF!</v>
      </c>
      <c r="AP58" s="32" t="e">
        <f>VLOOKUP(I58,'convenios 2017'!A$2:O$82,15,FALSE)</f>
        <v>#N/A</v>
      </c>
      <c r="AQ58" s="373">
        <f t="shared" si="31"/>
        <v>475000000</v>
      </c>
      <c r="AR58" s="32" t="e">
        <f>VLOOKUP(I58,'convenio 2016'!A$2:N$196,14,FALSE)</f>
        <v>#N/A</v>
      </c>
      <c r="AS58" s="32" t="e">
        <f>VLOOKUP(I58,'convenio 2015'!A$4:M$228,13,FALSE)</f>
        <v>#N/A</v>
      </c>
      <c r="AT58" s="32" t="e">
        <f>VLOOKUP(J58,#REF!,6,FALSE)</f>
        <v>#REF!</v>
      </c>
    </row>
    <row r="59" spans="1:46" s="32" customFormat="1" ht="15" hidden="1" customHeight="1">
      <c r="A59" s="17">
        <v>31</v>
      </c>
      <c r="B59" s="99">
        <v>0</v>
      </c>
      <c r="C59" s="17" t="s">
        <v>23</v>
      </c>
      <c r="D59" s="18" t="s">
        <v>90</v>
      </c>
      <c r="E59" s="17" t="s">
        <v>25</v>
      </c>
      <c r="F59" s="17" t="s">
        <v>153</v>
      </c>
      <c r="G59" s="18" t="s">
        <v>158</v>
      </c>
      <c r="H59" s="18" t="s">
        <v>27</v>
      </c>
      <c r="I59" s="18">
        <v>30086815</v>
      </c>
      <c r="J59" s="112" t="str">
        <f t="shared" si="1"/>
        <v>30086815-EJECUCION</v>
      </c>
      <c r="K59" s="116" t="s">
        <v>159</v>
      </c>
      <c r="L59" s="100">
        <v>9993839488</v>
      </c>
      <c r="M59" s="125">
        <v>10438377967</v>
      </c>
      <c r="N59" s="100">
        <v>3972823943</v>
      </c>
      <c r="O59" s="125">
        <v>4545350939</v>
      </c>
      <c r="P59" s="125">
        <v>4000000000</v>
      </c>
      <c r="Q59" s="19">
        <v>1893027028</v>
      </c>
      <c r="R59" s="101">
        <v>4000000000</v>
      </c>
      <c r="S59" s="20">
        <v>2021015545</v>
      </c>
      <c r="T59" s="21">
        <v>0</v>
      </c>
      <c r="U59" s="266">
        <v>102815988</v>
      </c>
      <c r="V59" s="266">
        <v>0</v>
      </c>
      <c r="W59" s="266">
        <v>0</v>
      </c>
      <c r="X59" s="266">
        <f t="shared" si="26"/>
        <v>102815988</v>
      </c>
      <c r="Y59" s="266">
        <v>0</v>
      </c>
      <c r="Z59" s="266">
        <v>0</v>
      </c>
      <c r="AA59" s="266">
        <f t="shared" si="27"/>
        <v>102815988</v>
      </c>
      <c r="AB59" s="266">
        <f t="shared" si="28"/>
        <v>3897184012</v>
      </c>
      <c r="AC59" s="266">
        <f t="shared" si="0"/>
        <v>1893027028</v>
      </c>
      <c r="AD59" s="17" t="s">
        <v>29</v>
      </c>
      <c r="AE59" s="17" t="s">
        <v>92</v>
      </c>
      <c r="AF59" s="81" t="s">
        <v>30</v>
      </c>
      <c r="AG59" s="22" t="s">
        <v>31</v>
      </c>
      <c r="AH59" s="23" t="s">
        <v>30</v>
      </c>
      <c r="AI59" s="24" t="s">
        <v>111</v>
      </c>
      <c r="AJ59" s="23" t="s">
        <v>45</v>
      </c>
      <c r="AK59" t="str">
        <f t="shared" si="29"/>
        <v>OR PRO.CODIGO=30086815</v>
      </c>
      <c r="AL59">
        <f t="shared" si="30"/>
        <v>8</v>
      </c>
      <c r="AM59" t="e">
        <f>VLOOKUP(J59,#REF!,5,FALSE)</f>
        <v>#REF!</v>
      </c>
      <c r="AN59"/>
      <c r="AO59" t="e">
        <f>VLOOKUP(J59,#REF!,6,FALSE)</f>
        <v>#REF!</v>
      </c>
      <c r="AP59" s="32" t="e">
        <f>VLOOKUP(I59,'convenios 2017'!A$2:O$82,15,FALSE)</f>
        <v>#N/A</v>
      </c>
      <c r="AQ59" s="373">
        <f t="shared" si="31"/>
        <v>4648166927</v>
      </c>
      <c r="AR59" s="32" t="e">
        <f>VLOOKUP(I59,'convenio 2016'!A$2:N$196,14,FALSE)</f>
        <v>#N/A</v>
      </c>
      <c r="AS59" s="32" t="e">
        <f>VLOOKUP(I59,'convenio 2015'!A$4:M$228,13,FALSE)</f>
        <v>#N/A</v>
      </c>
      <c r="AT59" s="32" t="e">
        <f>VLOOKUP(J59,#REF!,6,FALSE)</f>
        <v>#REF!</v>
      </c>
    </row>
    <row r="60" spans="1:46" s="32" customFormat="1" ht="15" hidden="1" customHeight="1">
      <c r="A60" s="17">
        <v>31</v>
      </c>
      <c r="B60" s="99">
        <v>0</v>
      </c>
      <c r="C60" s="17" t="s">
        <v>49</v>
      </c>
      <c r="D60" s="18" t="s">
        <v>41</v>
      </c>
      <c r="E60" s="17" t="s">
        <v>25</v>
      </c>
      <c r="F60" s="17" t="s">
        <v>153</v>
      </c>
      <c r="G60" s="18" t="s">
        <v>158</v>
      </c>
      <c r="H60" s="18" t="s">
        <v>27</v>
      </c>
      <c r="I60" s="18">
        <v>30087497</v>
      </c>
      <c r="J60" s="112" t="str">
        <f t="shared" si="1"/>
        <v>30087497-EJECUCION</v>
      </c>
      <c r="K60" s="18" t="s">
        <v>160</v>
      </c>
      <c r="L60" s="100">
        <v>4701947000</v>
      </c>
      <c r="M60" s="19">
        <v>4701947000</v>
      </c>
      <c r="N60" s="100">
        <v>0</v>
      </c>
      <c r="O60" s="19">
        <v>0</v>
      </c>
      <c r="P60" s="19">
        <v>1503682000</v>
      </c>
      <c r="Q60" s="19">
        <v>3198265000</v>
      </c>
      <c r="R60" s="101">
        <v>1500000000</v>
      </c>
      <c r="S60" s="20">
        <v>3201947000</v>
      </c>
      <c r="T60" s="21">
        <v>0</v>
      </c>
      <c r="U60" s="266">
        <v>0</v>
      </c>
      <c r="V60" s="266">
        <v>0</v>
      </c>
      <c r="W60" s="266">
        <v>16381000</v>
      </c>
      <c r="X60" s="266">
        <f t="shared" si="26"/>
        <v>16381000</v>
      </c>
      <c r="Y60" s="266">
        <v>0</v>
      </c>
      <c r="Z60" s="266">
        <v>0</v>
      </c>
      <c r="AA60" s="266">
        <f t="shared" si="27"/>
        <v>16381000</v>
      </c>
      <c r="AB60" s="266">
        <f t="shared" si="28"/>
        <v>1487301000</v>
      </c>
      <c r="AC60" s="266">
        <f t="shared" si="0"/>
        <v>3198265000</v>
      </c>
      <c r="AD60" s="17" t="s">
        <v>1456</v>
      </c>
      <c r="AE60" s="17" t="s">
        <v>685</v>
      </c>
      <c r="AF60" s="81" t="s">
        <v>30</v>
      </c>
      <c r="AG60" s="22" t="s">
        <v>45</v>
      </c>
      <c r="AH60" s="23" t="s">
        <v>30</v>
      </c>
      <c r="AI60" s="24" t="s">
        <v>161</v>
      </c>
      <c r="AJ60" s="23" t="s">
        <v>45</v>
      </c>
      <c r="AK60" t="str">
        <f t="shared" si="29"/>
        <v>OR PRO.CODIGO=30087497</v>
      </c>
      <c r="AL60">
        <f t="shared" si="30"/>
        <v>8</v>
      </c>
      <c r="AM60" t="e">
        <f>VLOOKUP(J60,#REF!,5,FALSE)</f>
        <v>#REF!</v>
      </c>
      <c r="AN60"/>
      <c r="AO60" t="e">
        <f>VLOOKUP(J60,#REF!,6,FALSE)</f>
        <v>#REF!</v>
      </c>
      <c r="AP60" s="32" t="e">
        <f>VLOOKUP(I60,'convenios 2017'!A$2:O$82,15,FALSE)</f>
        <v>#N/A</v>
      </c>
      <c r="AQ60" s="373">
        <f t="shared" si="31"/>
        <v>16381000</v>
      </c>
      <c r="AR60" s="32" t="str">
        <f>VLOOKUP(I60,'convenio 2016'!A$2:N$196,14,FALSE)</f>
        <v>toma razon</v>
      </c>
      <c r="AS60" s="32">
        <f>VLOOKUP(I60,'convenio 2015'!A$4:M$228,13,FALSE)</f>
        <v>0</v>
      </c>
      <c r="AT60" s="32" t="e">
        <f>VLOOKUP(J60,#REF!,6,FALSE)</f>
        <v>#REF!</v>
      </c>
    </row>
    <row r="61" spans="1:46" s="32" customFormat="1" ht="15" hidden="1" customHeight="1">
      <c r="A61" s="17">
        <v>29</v>
      </c>
      <c r="B61" s="99">
        <v>0</v>
      </c>
      <c r="C61" s="17" t="s">
        <v>49</v>
      </c>
      <c r="D61" s="18" t="s">
        <v>90</v>
      </c>
      <c r="E61" s="17" t="s">
        <v>25</v>
      </c>
      <c r="F61" s="17" t="s">
        <v>153</v>
      </c>
      <c r="G61" s="18" t="s">
        <v>26</v>
      </c>
      <c r="H61" s="18" t="s">
        <v>27</v>
      </c>
      <c r="I61" s="18">
        <v>30085619</v>
      </c>
      <c r="J61" s="112" t="str">
        <f t="shared" si="1"/>
        <v>30085619-EJECUCION</v>
      </c>
      <c r="K61" s="18" t="s">
        <v>162</v>
      </c>
      <c r="L61" s="100">
        <v>196132000</v>
      </c>
      <c r="M61" s="19">
        <v>196132000</v>
      </c>
      <c r="N61" s="100">
        <v>0</v>
      </c>
      <c r="O61" s="19">
        <v>0</v>
      </c>
      <c r="P61" s="19">
        <v>0</v>
      </c>
      <c r="Q61" s="19">
        <v>196132000</v>
      </c>
      <c r="R61" s="101">
        <v>0</v>
      </c>
      <c r="S61" s="20">
        <v>196132000</v>
      </c>
      <c r="T61" s="21">
        <v>0</v>
      </c>
      <c r="U61" s="266">
        <v>0</v>
      </c>
      <c r="V61" s="266">
        <v>0</v>
      </c>
      <c r="W61" s="266">
        <v>0</v>
      </c>
      <c r="X61" s="266">
        <f t="shared" si="26"/>
        <v>0</v>
      </c>
      <c r="Y61" s="266">
        <v>0</v>
      </c>
      <c r="Z61" s="266">
        <v>0</v>
      </c>
      <c r="AA61" s="266">
        <f t="shared" si="27"/>
        <v>0</v>
      </c>
      <c r="AB61" s="266">
        <f t="shared" si="28"/>
        <v>0</v>
      </c>
      <c r="AC61" s="266">
        <f t="shared" si="0"/>
        <v>196132000</v>
      </c>
      <c r="AD61" s="17" t="s">
        <v>51</v>
      </c>
      <c r="AE61" s="17" t="s">
        <v>92</v>
      </c>
      <c r="AF61" s="81" t="s">
        <v>40</v>
      </c>
      <c r="AG61" s="29" t="s">
        <v>31</v>
      </c>
      <c r="AH61" s="30"/>
      <c r="AI61" s="31">
        <v>2014</v>
      </c>
      <c r="AJ61" s="30" t="s">
        <v>45</v>
      </c>
      <c r="AK61" t="str">
        <f t="shared" si="29"/>
        <v>OR PRO.CODIGO=30085619</v>
      </c>
      <c r="AL61">
        <f t="shared" si="30"/>
        <v>8</v>
      </c>
      <c r="AM61" t="e">
        <f>VLOOKUP(J61,#REF!,5,FALSE)</f>
        <v>#REF!</v>
      </c>
      <c r="AN61"/>
      <c r="AO61" t="e">
        <f>VLOOKUP(J61,#REF!,6,FALSE)</f>
        <v>#REF!</v>
      </c>
      <c r="AP61" s="32" t="e">
        <f>VLOOKUP(I61,'convenios 2017'!A$2:O$82,15,FALSE)</f>
        <v>#N/A</v>
      </c>
      <c r="AQ61" s="373">
        <f t="shared" si="31"/>
        <v>0</v>
      </c>
      <c r="AR61" s="32" t="e">
        <f>VLOOKUP(I61,'convenio 2016'!A$2:N$196,14,FALSE)</f>
        <v>#N/A</v>
      </c>
      <c r="AS61" s="32" t="e">
        <f>VLOOKUP(I61,'convenio 2015'!A$4:M$228,13,FALSE)</f>
        <v>#N/A</v>
      </c>
      <c r="AT61" s="32" t="e">
        <f>VLOOKUP(J61,#REF!,6,FALSE)</f>
        <v>#REF!</v>
      </c>
    </row>
    <row r="62" spans="1:46" s="32" customFormat="1" ht="15" hidden="1" customHeight="1">
      <c r="A62" s="17">
        <v>24</v>
      </c>
      <c r="B62" s="99">
        <v>0</v>
      </c>
      <c r="C62" s="17" t="s">
        <v>49</v>
      </c>
      <c r="D62" s="18" t="s">
        <v>24</v>
      </c>
      <c r="E62" s="17" t="s">
        <v>25</v>
      </c>
      <c r="F62" s="17" t="s">
        <v>153</v>
      </c>
      <c r="G62" s="18" t="s">
        <v>158</v>
      </c>
      <c r="H62" s="18" t="s">
        <v>27</v>
      </c>
      <c r="I62" s="18" t="s">
        <v>163</v>
      </c>
      <c r="J62" s="112" t="str">
        <f t="shared" si="1"/>
        <v>24.01.001-EJECUCION</v>
      </c>
      <c r="K62" s="18" t="s">
        <v>164</v>
      </c>
      <c r="L62" s="100">
        <v>340000000</v>
      </c>
      <c r="M62" s="19">
        <v>340000000</v>
      </c>
      <c r="N62" s="100">
        <v>0</v>
      </c>
      <c r="O62" s="19">
        <v>0</v>
      </c>
      <c r="P62" s="19">
        <v>340000000</v>
      </c>
      <c r="Q62" s="19">
        <v>0</v>
      </c>
      <c r="R62" s="101">
        <v>340000000</v>
      </c>
      <c r="S62" s="20">
        <v>0</v>
      </c>
      <c r="T62" s="21">
        <v>0</v>
      </c>
      <c r="U62" s="266">
        <v>0</v>
      </c>
      <c r="V62" s="266">
        <v>0</v>
      </c>
      <c r="W62" s="266">
        <v>0</v>
      </c>
      <c r="X62" s="266">
        <f t="shared" si="26"/>
        <v>0</v>
      </c>
      <c r="Y62" s="266">
        <v>0</v>
      </c>
      <c r="Z62" s="266">
        <v>0</v>
      </c>
      <c r="AA62" s="266">
        <f t="shared" si="27"/>
        <v>0</v>
      </c>
      <c r="AB62" s="266">
        <f t="shared" si="28"/>
        <v>340000000</v>
      </c>
      <c r="AC62" s="266">
        <f t="shared" si="0"/>
        <v>0</v>
      </c>
      <c r="AD62" s="17" t="s">
        <v>51</v>
      </c>
      <c r="AE62" s="17" t="s">
        <v>685</v>
      </c>
      <c r="AF62" s="81" t="s">
        <v>155</v>
      </c>
      <c r="AG62" s="22" t="s">
        <v>31</v>
      </c>
      <c r="AH62" s="23"/>
      <c r="AI62" s="24"/>
      <c r="AJ62" s="23"/>
      <c r="AK62" t="str">
        <f t="shared" si="29"/>
        <v>OR PRO.CODIGO=24.01.001</v>
      </c>
      <c r="AL62">
        <f t="shared" si="30"/>
        <v>9</v>
      </c>
      <c r="AM62"/>
      <c r="AN62"/>
      <c r="AO62"/>
      <c r="AP62" s="32" t="e">
        <f>VLOOKUP(I62,'convenios 2017'!A$2:O$82,15,FALSE)</f>
        <v>#N/A</v>
      </c>
      <c r="AQ62" s="373">
        <f t="shared" si="31"/>
        <v>0</v>
      </c>
      <c r="AR62" s="32" t="e">
        <f>VLOOKUP(I62,'convenio 2016'!A$2:N$196,14,FALSE)</f>
        <v>#N/A</v>
      </c>
      <c r="AS62" s="32" t="e">
        <f>VLOOKUP(I62,'convenio 2015'!A$4:M$228,13,FALSE)</f>
        <v>#N/A</v>
      </c>
      <c r="AT62" s="32" t="e">
        <f>VLOOKUP(J62,#REF!,6,FALSE)</f>
        <v>#REF!</v>
      </c>
    </row>
    <row r="63" spans="1:46" s="32" customFormat="1" ht="15" hidden="1" customHeight="1">
      <c r="A63" s="17">
        <v>24</v>
      </c>
      <c r="B63" s="99">
        <v>0</v>
      </c>
      <c r="C63" s="17" t="s">
        <v>49</v>
      </c>
      <c r="D63" s="18" t="s">
        <v>689</v>
      </c>
      <c r="E63" s="17" t="s">
        <v>25</v>
      </c>
      <c r="F63" s="17" t="s">
        <v>153</v>
      </c>
      <c r="G63" s="18" t="s">
        <v>158</v>
      </c>
      <c r="H63" s="18" t="s">
        <v>27</v>
      </c>
      <c r="I63" s="18" t="s">
        <v>165</v>
      </c>
      <c r="J63" s="112" t="str">
        <f t="shared" si="1"/>
        <v>24.01.003-EJECUCION</v>
      </c>
      <c r="K63" s="18" t="s">
        <v>166</v>
      </c>
      <c r="L63" s="100">
        <v>340000000</v>
      </c>
      <c r="M63" s="19">
        <v>340000000</v>
      </c>
      <c r="N63" s="100">
        <v>0</v>
      </c>
      <c r="O63" s="19">
        <v>0</v>
      </c>
      <c r="P63" s="19">
        <v>340000000</v>
      </c>
      <c r="Q63" s="19">
        <v>0</v>
      </c>
      <c r="R63" s="101">
        <v>340000000</v>
      </c>
      <c r="S63" s="20">
        <v>0</v>
      </c>
      <c r="T63" s="21">
        <v>0</v>
      </c>
      <c r="U63" s="266">
        <v>0</v>
      </c>
      <c r="V63" s="266">
        <v>0</v>
      </c>
      <c r="W63" s="266">
        <v>0</v>
      </c>
      <c r="X63" s="266">
        <f t="shared" si="26"/>
        <v>0</v>
      </c>
      <c r="Y63" s="266">
        <v>0</v>
      </c>
      <c r="Z63" s="266">
        <v>0</v>
      </c>
      <c r="AA63" s="266">
        <f t="shared" si="27"/>
        <v>0</v>
      </c>
      <c r="AB63" s="266">
        <f t="shared" si="28"/>
        <v>340000000</v>
      </c>
      <c r="AC63" s="266">
        <f t="shared" si="0"/>
        <v>0</v>
      </c>
      <c r="AD63" s="17" t="s">
        <v>51</v>
      </c>
      <c r="AE63" s="17" t="s">
        <v>685</v>
      </c>
      <c r="AF63" s="81" t="s">
        <v>155</v>
      </c>
      <c r="AG63" s="22" t="s">
        <v>31</v>
      </c>
      <c r="AH63" s="23"/>
      <c r="AI63" s="24"/>
      <c r="AJ63" s="23"/>
      <c r="AK63" t="str">
        <f t="shared" si="29"/>
        <v>OR PRO.CODIGO=24.01.003</v>
      </c>
      <c r="AL63">
        <f t="shared" si="30"/>
        <v>9</v>
      </c>
      <c r="AM63"/>
      <c r="AN63"/>
      <c r="AO63"/>
      <c r="AP63" s="32" t="e">
        <f>VLOOKUP(I63,'convenios 2017'!A$2:O$82,15,FALSE)</f>
        <v>#N/A</v>
      </c>
      <c r="AQ63" s="373">
        <f t="shared" si="31"/>
        <v>0</v>
      </c>
      <c r="AR63" s="32" t="e">
        <f>VLOOKUP(I63,'convenio 2016'!A$2:N$196,14,FALSE)</f>
        <v>#N/A</v>
      </c>
      <c r="AS63" s="32" t="e">
        <f>VLOOKUP(I63,'convenio 2015'!A$4:M$228,13,FALSE)</f>
        <v>#N/A</v>
      </c>
      <c r="AT63" s="32" t="e">
        <f>VLOOKUP(J63,#REF!,6,FALSE)</f>
        <v>#REF!</v>
      </c>
    </row>
    <row r="64" spans="1:46" s="32" customFormat="1" ht="15" hidden="1" customHeight="1">
      <c r="A64" s="17">
        <v>24</v>
      </c>
      <c r="B64" s="99">
        <v>0</v>
      </c>
      <c r="C64" s="17" t="s">
        <v>49</v>
      </c>
      <c r="D64" s="18" t="s">
        <v>90</v>
      </c>
      <c r="E64" s="17" t="s">
        <v>25</v>
      </c>
      <c r="F64" s="17" t="s">
        <v>153</v>
      </c>
      <c r="G64" s="18" t="s">
        <v>158</v>
      </c>
      <c r="H64" s="18" t="s">
        <v>27</v>
      </c>
      <c r="I64" s="18" t="s">
        <v>167</v>
      </c>
      <c r="J64" s="112" t="str">
        <f t="shared" si="1"/>
        <v>24.01.005-EJECUCION</v>
      </c>
      <c r="K64" s="18" t="s">
        <v>168</v>
      </c>
      <c r="L64" s="100">
        <v>340000000</v>
      </c>
      <c r="M64" s="19">
        <v>340000000</v>
      </c>
      <c r="N64" s="100">
        <v>0</v>
      </c>
      <c r="O64" s="19">
        <v>0</v>
      </c>
      <c r="P64" s="19">
        <v>340000000</v>
      </c>
      <c r="Q64" s="19">
        <v>0</v>
      </c>
      <c r="R64" s="101">
        <v>340000000</v>
      </c>
      <c r="S64" s="20">
        <v>0</v>
      </c>
      <c r="T64" s="21">
        <v>0</v>
      </c>
      <c r="U64" s="266">
        <v>0</v>
      </c>
      <c r="V64" s="266">
        <v>0</v>
      </c>
      <c r="W64" s="266">
        <v>0</v>
      </c>
      <c r="X64" s="266">
        <f t="shared" si="26"/>
        <v>0</v>
      </c>
      <c r="Y64" s="266">
        <v>0</v>
      </c>
      <c r="Z64" s="266">
        <v>0</v>
      </c>
      <c r="AA64" s="266">
        <f t="shared" si="27"/>
        <v>0</v>
      </c>
      <c r="AB64" s="266">
        <f t="shared" si="28"/>
        <v>340000000</v>
      </c>
      <c r="AC64" s="266">
        <f t="shared" si="0"/>
        <v>0</v>
      </c>
      <c r="AD64" s="17" t="s">
        <v>51</v>
      </c>
      <c r="AE64" s="17" t="s">
        <v>685</v>
      </c>
      <c r="AF64" s="81" t="s">
        <v>155</v>
      </c>
      <c r="AG64" s="22" t="s">
        <v>31</v>
      </c>
      <c r="AH64" s="23"/>
      <c r="AI64" s="24"/>
      <c r="AJ64" s="23"/>
      <c r="AK64" t="str">
        <f t="shared" si="29"/>
        <v>OR PRO.CODIGO=24.01.005</v>
      </c>
      <c r="AL64">
        <f t="shared" si="30"/>
        <v>9</v>
      </c>
      <c r="AM64"/>
      <c r="AN64"/>
      <c r="AO64"/>
      <c r="AP64" s="32" t="e">
        <f>VLOOKUP(I64,'convenios 2017'!A$2:O$82,15,FALSE)</f>
        <v>#N/A</v>
      </c>
      <c r="AQ64" s="373">
        <f t="shared" si="31"/>
        <v>0</v>
      </c>
      <c r="AR64" s="32" t="e">
        <f>VLOOKUP(I64,'convenio 2016'!A$2:N$196,14,FALSE)</f>
        <v>#N/A</v>
      </c>
      <c r="AS64" s="32" t="e">
        <f>VLOOKUP(I64,'convenio 2015'!A$4:M$228,13,FALSE)</f>
        <v>#N/A</v>
      </c>
      <c r="AT64" s="32" t="e">
        <f>VLOOKUP(J64,#REF!,6,FALSE)</f>
        <v>#REF!</v>
      </c>
    </row>
    <row r="65" spans="1:46" s="32" customFormat="1" ht="15" hidden="1" customHeight="1">
      <c r="A65" s="17">
        <v>33</v>
      </c>
      <c r="B65" s="99">
        <v>0</v>
      </c>
      <c r="C65" s="17" t="s">
        <v>49</v>
      </c>
      <c r="D65" s="18" t="s">
        <v>90</v>
      </c>
      <c r="E65" s="17" t="s">
        <v>25</v>
      </c>
      <c r="F65" s="17" t="s">
        <v>153</v>
      </c>
      <c r="G65" s="18" t="s">
        <v>158</v>
      </c>
      <c r="H65" s="18" t="s">
        <v>27</v>
      </c>
      <c r="I65" s="287" t="s">
        <v>169</v>
      </c>
      <c r="J65" s="112" t="str">
        <f t="shared" si="1"/>
        <v>33.0125-EJECUCION</v>
      </c>
      <c r="K65" s="18" t="s">
        <v>170</v>
      </c>
      <c r="L65" s="19">
        <v>985470829</v>
      </c>
      <c r="M65" s="125">
        <v>985470829</v>
      </c>
      <c r="N65" s="100">
        <v>0</v>
      </c>
      <c r="O65" s="19">
        <v>0</v>
      </c>
      <c r="P65" s="19">
        <f>L65</f>
        <v>985470829</v>
      </c>
      <c r="Q65" s="19">
        <v>0</v>
      </c>
      <c r="R65" s="101">
        <v>1300000000</v>
      </c>
      <c r="S65" s="20">
        <v>-314529171</v>
      </c>
      <c r="T65" s="21">
        <v>0</v>
      </c>
      <c r="U65" s="266">
        <v>0</v>
      </c>
      <c r="V65" s="266">
        <v>156992276</v>
      </c>
      <c r="W65" s="266">
        <v>0</v>
      </c>
      <c r="X65" s="266">
        <f t="shared" si="26"/>
        <v>156992276</v>
      </c>
      <c r="Y65" s="266">
        <v>22446809</v>
      </c>
      <c r="Z65" s="266">
        <v>0</v>
      </c>
      <c r="AA65" s="266">
        <f t="shared" si="27"/>
        <v>179439085</v>
      </c>
      <c r="AB65" s="266">
        <f t="shared" si="28"/>
        <v>806031744</v>
      </c>
      <c r="AC65" s="266">
        <f t="shared" si="0"/>
        <v>0</v>
      </c>
      <c r="AD65" s="17" t="s">
        <v>29</v>
      </c>
      <c r="AE65" s="17" t="s">
        <v>1457</v>
      </c>
      <c r="AF65" s="81" t="s">
        <v>155</v>
      </c>
      <c r="AG65" s="22" t="s">
        <v>31</v>
      </c>
      <c r="AH65" s="23"/>
      <c r="AI65" s="24"/>
      <c r="AJ65" s="23"/>
      <c r="AK65" t="str">
        <f t="shared" si="29"/>
        <v>OR PRO.CODIGO=33.0125</v>
      </c>
      <c r="AL65">
        <f t="shared" si="30"/>
        <v>7</v>
      </c>
      <c r="AM65"/>
      <c r="AN65"/>
      <c r="AO65"/>
      <c r="AP65" s="32" t="e">
        <f>VLOOKUP(I65,'convenios 2017'!A$2:O$82,15,FALSE)</f>
        <v>#N/A</v>
      </c>
      <c r="AQ65" s="373">
        <f t="shared" si="31"/>
        <v>179439085</v>
      </c>
      <c r="AR65" s="32" t="e">
        <f>VLOOKUP(I65,'convenio 2016'!A$2:N$196,14,FALSE)</f>
        <v>#N/A</v>
      </c>
      <c r="AS65" s="32" t="e">
        <f>VLOOKUP(I65,'convenio 2015'!A$4:M$228,13,FALSE)</f>
        <v>#N/A</v>
      </c>
      <c r="AT65" s="32" t="e">
        <f>VLOOKUP(J65,#REF!,6,FALSE)</f>
        <v>#REF!</v>
      </c>
    </row>
    <row r="66" spans="1:46" s="32" customFormat="1" ht="15" hidden="1" customHeight="1">
      <c r="A66" s="17">
        <v>31</v>
      </c>
      <c r="B66" s="99">
        <v>0</v>
      </c>
      <c r="C66" s="17" t="s">
        <v>54</v>
      </c>
      <c r="D66" s="18" t="s">
        <v>90</v>
      </c>
      <c r="E66" s="17" t="s">
        <v>25</v>
      </c>
      <c r="F66" s="17" t="s">
        <v>153</v>
      </c>
      <c r="G66" s="18" t="s">
        <v>42</v>
      </c>
      <c r="H66" s="18" t="s">
        <v>27</v>
      </c>
      <c r="I66" s="18">
        <v>30357427</v>
      </c>
      <c r="J66" s="112" t="str">
        <f t="shared" si="1"/>
        <v>30357427-EJECUCION</v>
      </c>
      <c r="K66" s="18" t="s">
        <v>171</v>
      </c>
      <c r="L66" s="100">
        <v>390000000</v>
      </c>
      <c r="M66" s="19">
        <v>390000000</v>
      </c>
      <c r="N66" s="100">
        <v>0</v>
      </c>
      <c r="O66" s="19">
        <v>0</v>
      </c>
      <c r="P66" s="19">
        <v>0</v>
      </c>
      <c r="Q66" s="19">
        <v>390000000</v>
      </c>
      <c r="R66" s="101">
        <v>0</v>
      </c>
      <c r="S66" s="20">
        <v>390000000</v>
      </c>
      <c r="T66" s="41">
        <v>0</v>
      </c>
      <c r="U66" s="266">
        <v>0</v>
      </c>
      <c r="V66" s="266">
        <v>0</v>
      </c>
      <c r="W66" s="266">
        <v>0</v>
      </c>
      <c r="X66" s="266">
        <f t="shared" si="26"/>
        <v>0</v>
      </c>
      <c r="Y66" s="266">
        <v>0</v>
      </c>
      <c r="Z66" s="266">
        <v>0</v>
      </c>
      <c r="AA66" s="266">
        <f t="shared" si="27"/>
        <v>0</v>
      </c>
      <c r="AB66" s="266">
        <f t="shared" si="28"/>
        <v>0</v>
      </c>
      <c r="AC66" s="266">
        <f>M66-(O66+P66)</f>
        <v>390000000</v>
      </c>
      <c r="AD66" s="17" t="s">
        <v>133</v>
      </c>
      <c r="AE66" s="17" t="s">
        <v>685</v>
      </c>
      <c r="AF66" s="81" t="s">
        <v>1451</v>
      </c>
      <c r="AG66" s="42"/>
      <c r="AH66" s="43"/>
      <c r="AI66" s="44"/>
      <c r="AJ66" s="43"/>
      <c r="AK66" t="str">
        <f t="shared" si="29"/>
        <v>OR PRO.CODIGO=30357427</v>
      </c>
      <c r="AL66">
        <f t="shared" si="30"/>
        <v>8</v>
      </c>
      <c r="AM66" t="e">
        <f>VLOOKUP(J66,#REF!,5,FALSE)</f>
        <v>#REF!</v>
      </c>
      <c r="AN66"/>
      <c r="AO66" t="e">
        <f>VLOOKUP(J66,#REF!,6,FALSE)</f>
        <v>#REF!</v>
      </c>
      <c r="AP66" s="32" t="e">
        <f>VLOOKUP(I66,'convenios 2017'!A$2:O$82,15,FALSE)</f>
        <v>#N/A</v>
      </c>
      <c r="AQ66" s="373">
        <f t="shared" si="31"/>
        <v>0</v>
      </c>
      <c r="AR66" s="32" t="e">
        <f>VLOOKUP(I66,'convenio 2016'!A$2:N$196,14,FALSE)</f>
        <v>#N/A</v>
      </c>
      <c r="AS66" s="32" t="e">
        <f>VLOOKUP(I66,'convenio 2015'!A$4:M$228,13,FALSE)</f>
        <v>#N/A</v>
      </c>
      <c r="AT66" s="32" t="e">
        <f>VLOOKUP(J66,#REF!,6,FALSE)</f>
        <v>#REF!</v>
      </c>
    </row>
    <row r="67" spans="1:46" s="32" customFormat="1" ht="15" hidden="1" customHeight="1">
      <c r="A67" s="17">
        <v>31</v>
      </c>
      <c r="B67" s="99">
        <v>0</v>
      </c>
      <c r="C67" s="17" t="s">
        <v>54</v>
      </c>
      <c r="D67" s="18" t="s">
        <v>38</v>
      </c>
      <c r="E67" s="17" t="s">
        <v>25</v>
      </c>
      <c r="F67" s="17" t="s">
        <v>153</v>
      </c>
      <c r="G67" s="18" t="s">
        <v>172</v>
      </c>
      <c r="H67" s="18" t="s">
        <v>27</v>
      </c>
      <c r="I67" s="18" t="s">
        <v>173</v>
      </c>
      <c r="J67" s="112" t="str">
        <f t="shared" ref="J67:J130" si="32">CONCATENATE(I67,"-",H67)</f>
        <v>S/C-EJECUCION</v>
      </c>
      <c r="K67" s="18" t="s">
        <v>174</v>
      </c>
      <c r="L67" s="100">
        <v>1750000000</v>
      </c>
      <c r="M67" s="19">
        <v>1750000000</v>
      </c>
      <c r="N67" s="100">
        <v>0</v>
      </c>
      <c r="O67" s="19">
        <v>0</v>
      </c>
      <c r="P67" s="19">
        <v>200000000</v>
      </c>
      <c r="Q67" s="19">
        <v>1550000000</v>
      </c>
      <c r="R67" s="101">
        <v>200000000</v>
      </c>
      <c r="S67" s="20">
        <v>1550000000</v>
      </c>
      <c r="T67" s="21"/>
      <c r="U67" s="266">
        <v>0</v>
      </c>
      <c r="V67" s="266">
        <v>0</v>
      </c>
      <c r="W67" s="266">
        <v>0</v>
      </c>
      <c r="X67" s="266">
        <f t="shared" si="26"/>
        <v>0</v>
      </c>
      <c r="Y67" s="266">
        <v>0</v>
      </c>
      <c r="Z67" s="266"/>
      <c r="AA67" s="266">
        <f t="shared" si="27"/>
        <v>0</v>
      </c>
      <c r="AB67" s="266">
        <f t="shared" si="28"/>
        <v>200000000</v>
      </c>
      <c r="AC67" s="266">
        <f>M67-(O67+P67)</f>
        <v>1550000000</v>
      </c>
      <c r="AD67" s="17" t="s">
        <v>133</v>
      </c>
      <c r="AE67" s="17" t="s">
        <v>685</v>
      </c>
      <c r="AF67" s="81" t="s">
        <v>57</v>
      </c>
      <c r="AG67" s="22"/>
      <c r="AH67" s="23"/>
      <c r="AI67" s="45"/>
      <c r="AJ67" s="23"/>
      <c r="AK67" t="str">
        <f t="shared" si="29"/>
        <v>OR PRO.CODIGO=S/C</v>
      </c>
      <c r="AL67">
        <f t="shared" si="30"/>
        <v>3</v>
      </c>
      <c r="AM67"/>
      <c r="AN67"/>
      <c r="AO67"/>
      <c r="AP67" s="32" t="e">
        <f>VLOOKUP(I67,'convenios 2017'!A$2:O$82,15,FALSE)</f>
        <v>#N/A</v>
      </c>
      <c r="AQ67" s="373">
        <f t="shared" si="31"/>
        <v>0</v>
      </c>
      <c r="AR67" s="32" t="e">
        <f>VLOOKUP(I67,'convenio 2016'!A$2:N$196,14,FALSE)</f>
        <v>#N/A</v>
      </c>
      <c r="AS67" s="32" t="e">
        <f>VLOOKUP(I67,'convenio 2015'!A$4:M$228,13,FALSE)</f>
        <v>#N/A</v>
      </c>
      <c r="AT67" s="32" t="e">
        <f>VLOOKUP(J67,#REF!,6,FALSE)</f>
        <v>#REF!</v>
      </c>
    </row>
    <row r="68" spans="1:46" s="32" customFormat="1" ht="15" hidden="1" customHeight="1">
      <c r="A68" s="17">
        <v>31</v>
      </c>
      <c r="B68" s="99">
        <v>0</v>
      </c>
      <c r="C68" s="17" t="s">
        <v>54</v>
      </c>
      <c r="D68" s="18" t="s">
        <v>69</v>
      </c>
      <c r="E68" s="17" t="s">
        <v>25</v>
      </c>
      <c r="F68" s="17" t="s">
        <v>153</v>
      </c>
      <c r="G68" s="18" t="s">
        <v>158</v>
      </c>
      <c r="H68" s="18" t="s">
        <v>27</v>
      </c>
      <c r="I68" s="18">
        <v>30358072</v>
      </c>
      <c r="J68" s="112" t="str">
        <f t="shared" si="32"/>
        <v>30358072-EJECUCION</v>
      </c>
      <c r="K68" s="18" t="s">
        <v>175</v>
      </c>
      <c r="L68" s="100">
        <v>250000000</v>
      </c>
      <c r="M68" s="19">
        <v>250000000</v>
      </c>
      <c r="N68" s="100">
        <v>0</v>
      </c>
      <c r="O68" s="19">
        <v>0</v>
      </c>
      <c r="P68" s="19">
        <v>250000000</v>
      </c>
      <c r="Q68" s="19">
        <v>0</v>
      </c>
      <c r="R68" s="101">
        <v>250000000</v>
      </c>
      <c r="S68" s="20">
        <v>0</v>
      </c>
      <c r="T68" s="21">
        <v>0</v>
      </c>
      <c r="U68" s="266">
        <v>0</v>
      </c>
      <c r="V68" s="266">
        <v>0</v>
      </c>
      <c r="W68" s="266">
        <v>0</v>
      </c>
      <c r="X68" s="266">
        <f t="shared" si="26"/>
        <v>0</v>
      </c>
      <c r="Y68" s="266">
        <v>0</v>
      </c>
      <c r="Z68" s="266">
        <v>0</v>
      </c>
      <c r="AA68" s="266">
        <f t="shared" si="27"/>
        <v>0</v>
      </c>
      <c r="AB68" s="266">
        <f t="shared" si="28"/>
        <v>250000000</v>
      </c>
      <c r="AC68" s="266">
        <f>M68-(O68+P68)</f>
        <v>0</v>
      </c>
      <c r="AD68" s="17" t="s">
        <v>133</v>
      </c>
      <c r="AE68" s="17" t="s">
        <v>685</v>
      </c>
      <c r="AF68" s="81" t="s">
        <v>1451</v>
      </c>
      <c r="AG68" s="22" t="s">
        <v>31</v>
      </c>
      <c r="AH68" s="23"/>
      <c r="AI68" s="24"/>
      <c r="AJ68" s="23" t="s">
        <v>45</v>
      </c>
      <c r="AK68" t="str">
        <f t="shared" si="29"/>
        <v>OR PRO.CODIGO=30358072</v>
      </c>
      <c r="AL68">
        <f t="shared" si="30"/>
        <v>8</v>
      </c>
      <c r="AM68" t="e">
        <f>VLOOKUP(J68,#REF!,5,FALSE)</f>
        <v>#REF!</v>
      </c>
      <c r="AN68"/>
      <c r="AO68" t="e">
        <f>VLOOKUP(J68,#REF!,6,FALSE)</f>
        <v>#REF!</v>
      </c>
      <c r="AP68" s="32" t="e">
        <f>VLOOKUP(I68,'convenios 2017'!A$2:O$82,15,FALSE)</f>
        <v>#N/A</v>
      </c>
      <c r="AQ68" s="373">
        <f t="shared" si="31"/>
        <v>0</v>
      </c>
      <c r="AR68" s="32" t="e">
        <f>VLOOKUP(I68,'convenio 2016'!A$2:N$196,14,FALSE)</f>
        <v>#N/A</v>
      </c>
      <c r="AS68" s="32" t="e">
        <f>VLOOKUP(I68,'convenio 2015'!A$4:M$228,13,FALSE)</f>
        <v>#N/A</v>
      </c>
      <c r="AT68" s="32" t="e">
        <f>VLOOKUP(J68,#REF!,6,FALSE)</f>
        <v>#REF!</v>
      </c>
    </row>
    <row r="69" spans="1:46" s="32" customFormat="1" ht="15" hidden="1" customHeight="1">
      <c r="A69" s="17">
        <v>31</v>
      </c>
      <c r="B69" s="99">
        <v>0</v>
      </c>
      <c r="C69" s="17" t="s">
        <v>54</v>
      </c>
      <c r="D69" s="18" t="s">
        <v>38</v>
      </c>
      <c r="E69" s="17" t="s">
        <v>25</v>
      </c>
      <c r="F69" s="17" t="s">
        <v>153</v>
      </c>
      <c r="G69" s="18" t="s">
        <v>120</v>
      </c>
      <c r="H69" s="18" t="s">
        <v>35</v>
      </c>
      <c r="I69" s="18">
        <v>30465788</v>
      </c>
      <c r="J69" s="112" t="str">
        <f t="shared" si="32"/>
        <v>30465788-DISEÑO</v>
      </c>
      <c r="K69" s="116" t="s">
        <v>176</v>
      </c>
      <c r="L69" s="100">
        <v>301000000</v>
      </c>
      <c r="M69" s="125">
        <v>301000000</v>
      </c>
      <c r="N69" s="100">
        <v>0</v>
      </c>
      <c r="O69" s="125">
        <v>0</v>
      </c>
      <c r="P69" s="125">
        <v>100000000</v>
      </c>
      <c r="Q69" s="19">
        <v>201000000</v>
      </c>
      <c r="R69" s="101">
        <v>100000000</v>
      </c>
      <c r="S69" s="20">
        <v>201000000</v>
      </c>
      <c r="T69" s="21">
        <v>0</v>
      </c>
      <c r="U69" s="266">
        <v>0</v>
      </c>
      <c r="V69" s="266">
        <v>0</v>
      </c>
      <c r="W69" s="266">
        <v>0</v>
      </c>
      <c r="X69" s="266">
        <f t="shared" si="26"/>
        <v>0</v>
      </c>
      <c r="Y69" s="266">
        <v>0</v>
      </c>
      <c r="Z69" s="266">
        <v>0</v>
      </c>
      <c r="AA69" s="266">
        <f t="shared" si="27"/>
        <v>0</v>
      </c>
      <c r="AB69" s="266">
        <f t="shared" si="28"/>
        <v>100000000</v>
      </c>
      <c r="AC69" s="266">
        <f>M69-(O69+P69)</f>
        <v>201000000</v>
      </c>
      <c r="AD69" s="17" t="s">
        <v>51</v>
      </c>
      <c r="AE69" s="17" t="s">
        <v>685</v>
      </c>
      <c r="AF69" s="81" t="s">
        <v>30</v>
      </c>
      <c r="AG69" s="22" t="s">
        <v>31</v>
      </c>
      <c r="AH69" s="23" t="s">
        <v>64</v>
      </c>
      <c r="AI69" s="24" t="s">
        <v>94</v>
      </c>
      <c r="AJ69" s="23"/>
      <c r="AK69" t="str">
        <f t="shared" si="29"/>
        <v>OR PRO.CODIGO=30465788</v>
      </c>
      <c r="AL69">
        <f t="shared" si="30"/>
        <v>8</v>
      </c>
      <c r="AM69" t="e">
        <f>VLOOKUP(J69,#REF!,5,FALSE)</f>
        <v>#REF!</v>
      </c>
      <c r="AN69"/>
      <c r="AO69" t="e">
        <f>VLOOKUP(J69,#REF!,6,FALSE)</f>
        <v>#REF!</v>
      </c>
      <c r="AP69" s="32" t="e">
        <f>VLOOKUP(I69,'convenios 2017'!A$2:O$82,15,FALSE)</f>
        <v>#N/A</v>
      </c>
      <c r="AQ69" s="373">
        <f t="shared" si="31"/>
        <v>0</v>
      </c>
      <c r="AR69" s="32" t="e">
        <f>VLOOKUP(I69,'convenio 2016'!A$2:N$196,14,FALSE)</f>
        <v>#N/A</v>
      </c>
      <c r="AS69" s="32" t="e">
        <f>VLOOKUP(I69,'convenio 2015'!A$4:M$228,13,FALSE)</f>
        <v>#N/A</v>
      </c>
      <c r="AT69" s="32" t="e">
        <f>VLOOKUP(J69,#REF!,6,FALSE)</f>
        <v>#REF!</v>
      </c>
    </row>
    <row r="70" spans="1:46" s="32" customFormat="1" ht="15" hidden="1" customHeight="1">
      <c r="A70" s="17">
        <v>31</v>
      </c>
      <c r="B70" s="99">
        <v>0</v>
      </c>
      <c r="C70" s="17" t="s">
        <v>23</v>
      </c>
      <c r="D70" s="18" t="s">
        <v>33</v>
      </c>
      <c r="E70" s="17" t="s">
        <v>181</v>
      </c>
      <c r="F70" s="17" t="s">
        <v>182</v>
      </c>
      <c r="G70" s="18" t="s">
        <v>183</v>
      </c>
      <c r="H70" s="18" t="s">
        <v>27</v>
      </c>
      <c r="I70" s="18">
        <v>30034666</v>
      </c>
      <c r="J70" s="112" t="str">
        <f t="shared" si="32"/>
        <v>30034666-EJECUCION</v>
      </c>
      <c r="K70" s="18" t="s">
        <v>184</v>
      </c>
      <c r="L70" s="100">
        <v>262243848</v>
      </c>
      <c r="M70" s="19">
        <v>259524559</v>
      </c>
      <c r="N70" s="100">
        <v>242080336</v>
      </c>
      <c r="O70" s="19">
        <v>242080336</v>
      </c>
      <c r="P70" s="19">
        <v>17444223</v>
      </c>
      <c r="Q70" s="19">
        <v>0</v>
      </c>
      <c r="R70" s="101">
        <v>20163512</v>
      </c>
      <c r="S70" s="20">
        <v>0</v>
      </c>
      <c r="T70" s="21">
        <v>0</v>
      </c>
      <c r="U70" s="266">
        <v>192233</v>
      </c>
      <c r="V70" s="266">
        <v>0</v>
      </c>
      <c r="W70" s="266">
        <v>0</v>
      </c>
      <c r="X70" s="266">
        <f t="shared" si="26"/>
        <v>192233</v>
      </c>
      <c r="Y70" s="266">
        <v>0</v>
      </c>
      <c r="Z70" s="266">
        <v>0</v>
      </c>
      <c r="AA70" s="266">
        <f t="shared" si="27"/>
        <v>192233</v>
      </c>
      <c r="AB70" s="266">
        <f t="shared" si="28"/>
        <v>17251990</v>
      </c>
      <c r="AC70" s="266">
        <f t="shared" ref="AC70:AC133" si="33">M70-(O70+P70)</f>
        <v>0</v>
      </c>
      <c r="AD70" s="17" t="s">
        <v>29</v>
      </c>
      <c r="AE70" s="17" t="s">
        <v>685</v>
      </c>
      <c r="AF70" s="81" t="s">
        <v>30</v>
      </c>
      <c r="AG70" s="22" t="s">
        <v>31</v>
      </c>
      <c r="AH70" s="23" t="s">
        <v>30</v>
      </c>
      <c r="AI70" s="24" t="s">
        <v>185</v>
      </c>
      <c r="AJ70" s="23"/>
      <c r="AK70" t="str">
        <f t="shared" si="29"/>
        <v>OR PRO.CODIGO=30034666</v>
      </c>
      <c r="AL70">
        <f t="shared" si="30"/>
        <v>8</v>
      </c>
      <c r="AM70" t="e">
        <f>VLOOKUP(J70,#REF!,5,FALSE)</f>
        <v>#REF!</v>
      </c>
      <c r="AN70"/>
      <c r="AO70" t="e">
        <f>VLOOKUP(J70,#REF!,6,FALSE)</f>
        <v>#REF!</v>
      </c>
      <c r="AP70" s="32" t="e">
        <f>VLOOKUP(I70,'convenios 2017'!A$2:O$82,15,FALSE)</f>
        <v>#N/A</v>
      </c>
      <c r="AQ70" s="373">
        <f t="shared" si="31"/>
        <v>242272569</v>
      </c>
      <c r="AR70" s="32" t="e">
        <f>VLOOKUP(I70,'convenio 2016'!A$2:N$196,14,FALSE)</f>
        <v>#N/A</v>
      </c>
      <c r="AS70" s="32" t="e">
        <f>VLOOKUP(I70,'convenio 2015'!A$4:M$228,13,FALSE)</f>
        <v>#N/A</v>
      </c>
      <c r="AT70" s="32" t="e">
        <f>VLOOKUP(J70,#REF!,6,FALSE)</f>
        <v>#REF!</v>
      </c>
    </row>
    <row r="71" spans="1:46" s="32" customFormat="1" ht="15" hidden="1" customHeight="1">
      <c r="A71" s="17">
        <v>31</v>
      </c>
      <c r="B71" s="99">
        <v>0</v>
      </c>
      <c r="C71" s="17" t="s">
        <v>23</v>
      </c>
      <c r="D71" s="18" t="s">
        <v>41</v>
      </c>
      <c r="E71" s="17" t="s">
        <v>181</v>
      </c>
      <c r="F71" s="17" t="s">
        <v>182</v>
      </c>
      <c r="G71" s="18" t="s">
        <v>120</v>
      </c>
      <c r="H71" s="18" t="s">
        <v>27</v>
      </c>
      <c r="I71" s="18">
        <v>30076941</v>
      </c>
      <c r="J71" s="112" t="str">
        <f t="shared" si="32"/>
        <v>30076941-EJECUCION</v>
      </c>
      <c r="K71" s="18" t="s">
        <v>186</v>
      </c>
      <c r="L71" s="100">
        <v>1139591480</v>
      </c>
      <c r="M71" s="19">
        <v>1147863262</v>
      </c>
      <c r="N71" s="100">
        <v>1121877270</v>
      </c>
      <c r="O71" s="19">
        <v>1119147262</v>
      </c>
      <c r="P71" s="19">
        <v>28716000</v>
      </c>
      <c r="Q71" s="19">
        <v>0</v>
      </c>
      <c r="R71" s="101">
        <v>17714210</v>
      </c>
      <c r="S71" s="20">
        <v>0</v>
      </c>
      <c r="T71" s="21">
        <v>0</v>
      </c>
      <c r="U71" s="266">
        <v>0</v>
      </c>
      <c r="V71" s="266">
        <v>0</v>
      </c>
      <c r="W71" s="266">
        <v>0</v>
      </c>
      <c r="X71" s="266">
        <f t="shared" si="26"/>
        <v>0</v>
      </c>
      <c r="Y71" s="266">
        <v>0</v>
      </c>
      <c r="Z71" s="266">
        <v>0</v>
      </c>
      <c r="AA71" s="266">
        <f t="shared" si="27"/>
        <v>0</v>
      </c>
      <c r="AB71" s="266">
        <f t="shared" si="28"/>
        <v>28716000</v>
      </c>
      <c r="AC71" s="266">
        <f t="shared" si="33"/>
        <v>0</v>
      </c>
      <c r="AD71" s="17" t="s">
        <v>29</v>
      </c>
      <c r="AE71" s="17" t="s">
        <v>685</v>
      </c>
      <c r="AF71" s="81" t="s">
        <v>30</v>
      </c>
      <c r="AG71" s="22"/>
      <c r="AH71" s="23" t="s">
        <v>30</v>
      </c>
      <c r="AI71" s="24" t="s">
        <v>187</v>
      </c>
      <c r="AJ71" s="23"/>
      <c r="AK71" t="str">
        <f t="shared" si="29"/>
        <v>OR PRO.CODIGO=30076941</v>
      </c>
      <c r="AL71">
        <f t="shared" si="30"/>
        <v>8</v>
      </c>
      <c r="AM71" t="e">
        <f>VLOOKUP(J71,#REF!,5,FALSE)</f>
        <v>#REF!</v>
      </c>
      <c r="AN71"/>
      <c r="AO71" t="e">
        <f>VLOOKUP(J71,#REF!,6,FALSE)</f>
        <v>#REF!</v>
      </c>
      <c r="AP71" s="32" t="e">
        <f>VLOOKUP(I71,'convenios 2017'!A$2:O$82,15,FALSE)</f>
        <v>#N/A</v>
      </c>
      <c r="AQ71" s="373">
        <f t="shared" si="31"/>
        <v>1119147262</v>
      </c>
      <c r="AR71" s="32" t="e">
        <f>VLOOKUP(I71,'convenio 2016'!A$2:N$196,14,FALSE)</f>
        <v>#N/A</v>
      </c>
      <c r="AS71" s="32" t="str">
        <f>VLOOKUP(I71,'convenio 2015'!A$4:M$228,13,FALSE)</f>
        <v>en convenio</v>
      </c>
      <c r="AT71" s="32" t="e">
        <f>VLOOKUP(J71,#REF!,6,FALSE)</f>
        <v>#REF!</v>
      </c>
    </row>
    <row r="72" spans="1:46" s="32" customFormat="1" ht="15" hidden="1" customHeight="1">
      <c r="A72" s="17">
        <v>31</v>
      </c>
      <c r="B72" s="99">
        <v>0</v>
      </c>
      <c r="C72" s="17" t="s">
        <v>23</v>
      </c>
      <c r="D72" s="18" t="s">
        <v>24</v>
      </c>
      <c r="E72" s="17" t="s">
        <v>181</v>
      </c>
      <c r="F72" s="17" t="s">
        <v>182</v>
      </c>
      <c r="G72" s="18" t="s">
        <v>183</v>
      </c>
      <c r="H72" s="18" t="s">
        <v>27</v>
      </c>
      <c r="I72" s="18">
        <v>30063478</v>
      </c>
      <c r="J72" s="112" t="str">
        <f t="shared" si="32"/>
        <v>30063478-EJECUCION</v>
      </c>
      <c r="K72" s="18" t="s">
        <v>188</v>
      </c>
      <c r="L72" s="100">
        <v>2282921924</v>
      </c>
      <c r="M72" s="19">
        <v>2272921924</v>
      </c>
      <c r="N72" s="100">
        <v>2206108368</v>
      </c>
      <c r="O72" s="19">
        <v>2214659319</v>
      </c>
      <c r="P72" s="19">
        <v>58262605</v>
      </c>
      <c r="Q72" s="19">
        <v>0</v>
      </c>
      <c r="R72" s="101">
        <v>76813556</v>
      </c>
      <c r="S72" s="20">
        <v>0</v>
      </c>
      <c r="T72" s="21">
        <v>0</v>
      </c>
      <c r="U72" s="266">
        <v>9957468</v>
      </c>
      <c r="V72" s="266">
        <v>0</v>
      </c>
      <c r="W72" s="266">
        <v>0</v>
      </c>
      <c r="X72" s="266">
        <f t="shared" si="26"/>
        <v>9957468</v>
      </c>
      <c r="Y72" s="266">
        <v>0</v>
      </c>
      <c r="Z72" s="266">
        <v>0</v>
      </c>
      <c r="AA72" s="266">
        <f t="shared" si="27"/>
        <v>9957468</v>
      </c>
      <c r="AB72" s="266">
        <f t="shared" si="28"/>
        <v>48305137</v>
      </c>
      <c r="AC72" s="266">
        <f t="shared" si="33"/>
        <v>0</v>
      </c>
      <c r="AD72" s="17" t="s">
        <v>29</v>
      </c>
      <c r="AE72" s="17" t="s">
        <v>685</v>
      </c>
      <c r="AF72" s="81" t="s">
        <v>30</v>
      </c>
      <c r="AG72" s="22" t="s">
        <v>31</v>
      </c>
      <c r="AH72" s="23" t="s">
        <v>30</v>
      </c>
      <c r="AI72" s="24" t="s">
        <v>189</v>
      </c>
      <c r="AJ72" s="23" t="s">
        <v>45</v>
      </c>
      <c r="AK72" t="str">
        <f t="shared" si="29"/>
        <v>OR PRO.CODIGO=30063478</v>
      </c>
      <c r="AL72">
        <f t="shared" si="30"/>
        <v>8</v>
      </c>
      <c r="AM72" t="e">
        <f>VLOOKUP(J72,#REF!,5,FALSE)</f>
        <v>#REF!</v>
      </c>
      <c r="AN72"/>
      <c r="AO72" t="e">
        <f>VLOOKUP(J72,#REF!,6,FALSE)</f>
        <v>#REF!</v>
      </c>
      <c r="AP72" s="32" t="e">
        <f>VLOOKUP(I72,'convenios 2017'!A$2:O$82,15,FALSE)</f>
        <v>#N/A</v>
      </c>
      <c r="AQ72" s="373">
        <f t="shared" si="31"/>
        <v>2224616787</v>
      </c>
      <c r="AR72" s="32" t="str">
        <f>VLOOKUP(I72,'convenio 2016'!A$2:N$196,14,FALSE)</f>
        <v>toma razon</v>
      </c>
      <c r="AS72" s="32" t="str">
        <f>VLOOKUP(I72,'convenio 2015'!A$4:M$228,13,FALSE)</f>
        <v>en convenio</v>
      </c>
      <c r="AT72" s="32" t="e">
        <f>VLOOKUP(J72,#REF!,6,FALSE)</f>
        <v>#REF!</v>
      </c>
    </row>
    <row r="73" spans="1:46" s="32" customFormat="1" ht="15" hidden="1" customHeight="1">
      <c r="A73" s="17">
        <v>31</v>
      </c>
      <c r="B73" s="99">
        <v>0</v>
      </c>
      <c r="C73" s="17" t="s">
        <v>23</v>
      </c>
      <c r="D73" s="18" t="s">
        <v>38</v>
      </c>
      <c r="E73" s="17" t="s">
        <v>181</v>
      </c>
      <c r="F73" s="17" t="s">
        <v>182</v>
      </c>
      <c r="G73" s="18" t="s">
        <v>183</v>
      </c>
      <c r="H73" s="18" t="s">
        <v>27</v>
      </c>
      <c r="I73" s="18">
        <v>30084978</v>
      </c>
      <c r="J73" s="112" t="str">
        <f t="shared" si="32"/>
        <v>30084978-EJECUCION</v>
      </c>
      <c r="K73" s="18" t="s">
        <v>190</v>
      </c>
      <c r="L73" s="100">
        <v>233740051</v>
      </c>
      <c r="M73" s="19">
        <v>233740051</v>
      </c>
      <c r="N73" s="100">
        <v>217661768</v>
      </c>
      <c r="O73" s="19">
        <v>217661768</v>
      </c>
      <c r="P73" s="19">
        <v>16078283</v>
      </c>
      <c r="Q73" s="19">
        <v>0</v>
      </c>
      <c r="R73" s="101">
        <v>16078283</v>
      </c>
      <c r="S73" s="20">
        <v>0</v>
      </c>
      <c r="T73" s="21">
        <v>0</v>
      </c>
      <c r="U73" s="266">
        <v>0</v>
      </c>
      <c r="V73" s="266">
        <v>0</v>
      </c>
      <c r="W73" s="266">
        <v>0</v>
      </c>
      <c r="X73" s="266">
        <f t="shared" si="26"/>
        <v>0</v>
      </c>
      <c r="Y73" s="266">
        <v>0</v>
      </c>
      <c r="Z73" s="266">
        <v>0</v>
      </c>
      <c r="AA73" s="266">
        <f t="shared" si="27"/>
        <v>0</v>
      </c>
      <c r="AB73" s="266">
        <f t="shared" si="28"/>
        <v>16078283</v>
      </c>
      <c r="AC73" s="266">
        <f t="shared" si="33"/>
        <v>0</v>
      </c>
      <c r="AD73" s="17" t="s">
        <v>29</v>
      </c>
      <c r="AE73" s="17" t="s">
        <v>685</v>
      </c>
      <c r="AF73" s="81" t="s">
        <v>30</v>
      </c>
      <c r="AG73" s="22" t="s">
        <v>31</v>
      </c>
      <c r="AH73" s="23" t="s">
        <v>30</v>
      </c>
      <c r="AI73" s="24" t="s">
        <v>187</v>
      </c>
      <c r="AJ73" s="23"/>
      <c r="AK73" t="str">
        <f t="shared" si="29"/>
        <v>OR PRO.CODIGO=30084978</v>
      </c>
      <c r="AL73">
        <f t="shared" si="30"/>
        <v>8</v>
      </c>
      <c r="AM73" t="e">
        <f>VLOOKUP(J73,#REF!,5,FALSE)</f>
        <v>#REF!</v>
      </c>
      <c r="AN73"/>
      <c r="AO73" t="e">
        <f>VLOOKUP(J73,#REF!,6,FALSE)</f>
        <v>#REF!</v>
      </c>
      <c r="AP73" s="32" t="e">
        <f>VLOOKUP(I73,'convenios 2017'!A$2:O$82,15,FALSE)</f>
        <v>#N/A</v>
      </c>
      <c r="AQ73" s="373">
        <f t="shared" si="31"/>
        <v>217661768</v>
      </c>
      <c r="AR73" s="32" t="e">
        <f>VLOOKUP(I73,'convenio 2016'!A$2:N$196,14,FALSE)</f>
        <v>#N/A</v>
      </c>
      <c r="AS73" s="32" t="e">
        <f>VLOOKUP(I73,'convenio 2015'!A$4:M$228,13,FALSE)</f>
        <v>#N/A</v>
      </c>
      <c r="AT73" s="32" t="e">
        <f>VLOOKUP(J73,#REF!,6,FALSE)</f>
        <v>#REF!</v>
      </c>
    </row>
    <row r="74" spans="1:46" s="32" customFormat="1" ht="15" hidden="1" customHeight="1">
      <c r="A74" s="17">
        <v>31</v>
      </c>
      <c r="B74" s="99">
        <v>0</v>
      </c>
      <c r="C74" s="17" t="s">
        <v>23</v>
      </c>
      <c r="D74" s="18" t="s">
        <v>24</v>
      </c>
      <c r="E74" s="17" t="s">
        <v>181</v>
      </c>
      <c r="F74" s="17" t="s">
        <v>182</v>
      </c>
      <c r="G74" s="18" t="s">
        <v>183</v>
      </c>
      <c r="H74" s="18" t="s">
        <v>27</v>
      </c>
      <c r="I74" s="18">
        <v>30103446</v>
      </c>
      <c r="J74" s="112" t="str">
        <f t="shared" si="32"/>
        <v>30103446-EJECUCION</v>
      </c>
      <c r="K74" s="18" t="s">
        <v>191</v>
      </c>
      <c r="L74" s="100">
        <v>179819660</v>
      </c>
      <c r="M74" s="19">
        <v>4518274803</v>
      </c>
      <c r="N74" s="100">
        <v>112096162</v>
      </c>
      <c r="O74" s="19">
        <v>4513041083</v>
      </c>
      <c r="P74" s="19">
        <v>5233720</v>
      </c>
      <c r="Q74" s="19">
        <v>0</v>
      </c>
      <c r="R74" s="101">
        <v>67723498</v>
      </c>
      <c r="S74" s="20">
        <v>0</v>
      </c>
      <c r="T74" s="21">
        <v>0</v>
      </c>
      <c r="U74" s="266">
        <v>0</v>
      </c>
      <c r="V74" s="266">
        <v>0</v>
      </c>
      <c r="W74" s="266">
        <v>0</v>
      </c>
      <c r="X74" s="266">
        <f t="shared" si="26"/>
        <v>0</v>
      </c>
      <c r="Y74" s="266">
        <v>0</v>
      </c>
      <c r="Z74" s="266">
        <v>0</v>
      </c>
      <c r="AA74" s="266">
        <f t="shared" si="27"/>
        <v>0</v>
      </c>
      <c r="AB74" s="266">
        <f t="shared" si="28"/>
        <v>5233720</v>
      </c>
      <c r="AC74" s="266">
        <f t="shared" si="33"/>
        <v>0</v>
      </c>
      <c r="AD74" s="17" t="s">
        <v>29</v>
      </c>
      <c r="AE74" s="17" t="s">
        <v>685</v>
      </c>
      <c r="AF74" s="81" t="s">
        <v>30</v>
      </c>
      <c r="AG74" s="22" t="s">
        <v>31</v>
      </c>
      <c r="AH74" s="23" t="s">
        <v>30</v>
      </c>
      <c r="AI74" s="24" t="s">
        <v>189</v>
      </c>
      <c r="AJ74" s="23"/>
      <c r="AK74" t="str">
        <f t="shared" si="29"/>
        <v>OR PRO.CODIGO=30103446</v>
      </c>
      <c r="AL74">
        <f t="shared" si="30"/>
        <v>8</v>
      </c>
      <c r="AM74" t="e">
        <f>VLOOKUP(J74,#REF!,5,FALSE)</f>
        <v>#REF!</v>
      </c>
      <c r="AN74"/>
      <c r="AO74" t="e">
        <f>VLOOKUP(J74,#REF!,6,FALSE)</f>
        <v>#REF!</v>
      </c>
      <c r="AP74" s="32" t="e">
        <f>VLOOKUP(I74,'convenios 2017'!A$2:O$82,15,FALSE)</f>
        <v>#N/A</v>
      </c>
      <c r="AQ74" s="373">
        <f t="shared" si="31"/>
        <v>4513041083</v>
      </c>
      <c r="AR74" s="32" t="e">
        <f>VLOOKUP(I74,'convenio 2016'!A$2:N$196,14,FALSE)</f>
        <v>#N/A</v>
      </c>
      <c r="AS74" s="32" t="str">
        <f>VLOOKUP(I74,'convenio 2015'!A$4:M$228,13,FALSE)</f>
        <v>en convenio</v>
      </c>
      <c r="AT74" s="32" t="e">
        <f>VLOOKUP(J74,#REF!,6,FALSE)</f>
        <v>#REF!</v>
      </c>
    </row>
    <row r="75" spans="1:46" s="32" customFormat="1" ht="15" hidden="1" customHeight="1">
      <c r="A75" s="17">
        <v>31</v>
      </c>
      <c r="B75" s="99">
        <v>0</v>
      </c>
      <c r="C75" s="17" t="s">
        <v>23</v>
      </c>
      <c r="D75" s="18" t="s">
        <v>33</v>
      </c>
      <c r="E75" s="17" t="s">
        <v>181</v>
      </c>
      <c r="F75" s="17" t="s">
        <v>182</v>
      </c>
      <c r="G75" s="18" t="s">
        <v>183</v>
      </c>
      <c r="H75" s="18" t="s">
        <v>27</v>
      </c>
      <c r="I75" s="18">
        <v>20190549</v>
      </c>
      <c r="J75" s="112" t="str">
        <f t="shared" si="32"/>
        <v>20190549-EJECUCION</v>
      </c>
      <c r="K75" s="18" t="s">
        <v>192</v>
      </c>
      <c r="L75" s="100">
        <v>3581511380</v>
      </c>
      <c r="M75" s="19">
        <v>3990606117</v>
      </c>
      <c r="N75" s="100">
        <v>3411887080</v>
      </c>
      <c r="O75" s="19">
        <v>3674416508</v>
      </c>
      <c r="P75" s="19">
        <v>316189609</v>
      </c>
      <c r="Q75" s="19">
        <v>0</v>
      </c>
      <c r="R75" s="101">
        <v>169624300</v>
      </c>
      <c r="S75" s="20">
        <v>0</v>
      </c>
      <c r="T75" s="21"/>
      <c r="U75" s="266">
        <v>0</v>
      </c>
      <c r="V75" s="266">
        <v>145846575</v>
      </c>
      <c r="W75" s="266">
        <v>30980010</v>
      </c>
      <c r="X75" s="266">
        <f t="shared" si="26"/>
        <v>176826585</v>
      </c>
      <c r="Y75" s="266">
        <v>940100</v>
      </c>
      <c r="Z75" s="266">
        <v>32517047</v>
      </c>
      <c r="AA75" s="266">
        <f t="shared" si="27"/>
        <v>210283732</v>
      </c>
      <c r="AB75" s="266">
        <f t="shared" si="28"/>
        <v>105905877</v>
      </c>
      <c r="AC75" s="266">
        <f t="shared" si="33"/>
        <v>0</v>
      </c>
      <c r="AD75" s="17" t="s">
        <v>29</v>
      </c>
      <c r="AE75" s="17" t="s">
        <v>685</v>
      </c>
      <c r="AF75" s="81" t="s">
        <v>30</v>
      </c>
      <c r="AG75" s="22"/>
      <c r="AH75" s="23" t="s">
        <v>30</v>
      </c>
      <c r="AI75" s="24" t="s">
        <v>193</v>
      </c>
      <c r="AJ75" s="23"/>
      <c r="AK75" t="str">
        <f t="shared" si="29"/>
        <v>OR PRO.CODIGO=20190549</v>
      </c>
      <c r="AL75">
        <f t="shared" si="30"/>
        <v>8</v>
      </c>
      <c r="AM75" t="e">
        <f>VLOOKUP(J75,#REF!,5,FALSE)</f>
        <v>#REF!</v>
      </c>
      <c r="AN75"/>
      <c r="AO75" t="e">
        <f>VLOOKUP(J75,#REF!,6,FALSE)</f>
        <v>#REF!</v>
      </c>
      <c r="AP75" s="32" t="e">
        <f>VLOOKUP(I75,'convenios 2017'!A$2:O$82,15,FALSE)</f>
        <v>#N/A</v>
      </c>
      <c r="AQ75" s="373">
        <f t="shared" si="31"/>
        <v>3884700240</v>
      </c>
      <c r="AR75" s="32" t="str">
        <f>VLOOKUP(I75,'convenio 2016'!A$2:N$196,14,FALSE)</f>
        <v>toma razon</v>
      </c>
      <c r="AS75" s="32">
        <f>VLOOKUP(I75,'convenio 2015'!A$4:M$228,13,FALSE)</f>
        <v>0</v>
      </c>
      <c r="AT75" s="32" t="e">
        <f>VLOOKUP(J75,#REF!,6,FALSE)</f>
        <v>#REF!</v>
      </c>
    </row>
    <row r="76" spans="1:46" s="32" customFormat="1" ht="15" hidden="1" customHeight="1">
      <c r="A76" s="17">
        <v>31</v>
      </c>
      <c r="B76" s="99">
        <v>1</v>
      </c>
      <c r="C76" s="17" t="s">
        <v>23</v>
      </c>
      <c r="D76" s="18" t="s">
        <v>90</v>
      </c>
      <c r="E76" s="17" t="s">
        <v>181</v>
      </c>
      <c r="F76" s="17" t="s">
        <v>182</v>
      </c>
      <c r="G76" s="18" t="s">
        <v>183</v>
      </c>
      <c r="H76" s="18" t="s">
        <v>27</v>
      </c>
      <c r="I76" s="18">
        <v>30129273</v>
      </c>
      <c r="J76" s="112" t="str">
        <f t="shared" si="32"/>
        <v>30129273-EJECUCION</v>
      </c>
      <c r="K76" s="18" t="s">
        <v>194</v>
      </c>
      <c r="L76" s="100">
        <v>2021860012</v>
      </c>
      <c r="M76" s="19">
        <v>2020581012</v>
      </c>
      <c r="N76" s="100">
        <v>1181358126</v>
      </c>
      <c r="O76" s="19">
        <v>1201684526</v>
      </c>
      <c r="P76" s="19">
        <v>818896486</v>
      </c>
      <c r="Q76" s="19">
        <v>0</v>
      </c>
      <c r="R76" s="101">
        <v>840501886</v>
      </c>
      <c r="S76" s="20">
        <v>0</v>
      </c>
      <c r="T76" s="21">
        <v>0</v>
      </c>
      <c r="U76" s="266">
        <v>144573347</v>
      </c>
      <c r="V76" s="266">
        <v>145581197</v>
      </c>
      <c r="W76" s="266">
        <v>150108825</v>
      </c>
      <c r="X76" s="266">
        <f t="shared" si="26"/>
        <v>440263369</v>
      </c>
      <c r="Y76" s="266">
        <v>104228138</v>
      </c>
      <c r="Z76" s="266">
        <v>138028727</v>
      </c>
      <c r="AA76" s="266">
        <f t="shared" si="27"/>
        <v>682520234</v>
      </c>
      <c r="AB76" s="266">
        <f t="shared" si="28"/>
        <v>136376252</v>
      </c>
      <c r="AC76" s="266">
        <f t="shared" si="33"/>
        <v>0</v>
      </c>
      <c r="AD76" s="17" t="s">
        <v>29</v>
      </c>
      <c r="AE76" s="17" t="s">
        <v>685</v>
      </c>
      <c r="AF76" s="81" t="s">
        <v>30</v>
      </c>
      <c r="AG76" s="22" t="s">
        <v>45</v>
      </c>
      <c r="AH76" s="23" t="s">
        <v>30</v>
      </c>
      <c r="AI76" s="24" t="s">
        <v>195</v>
      </c>
      <c r="AJ76" s="23" t="s">
        <v>45</v>
      </c>
      <c r="AK76" t="str">
        <f t="shared" si="29"/>
        <v>OR PRO.CODIGO=30129273</v>
      </c>
      <c r="AL76">
        <f t="shared" si="30"/>
        <v>8</v>
      </c>
      <c r="AM76" t="e">
        <f>VLOOKUP(J76,#REF!,5,FALSE)</f>
        <v>#REF!</v>
      </c>
      <c r="AN76"/>
      <c r="AO76" t="e">
        <f>VLOOKUP(J76,#REF!,6,FALSE)</f>
        <v>#REF!</v>
      </c>
      <c r="AP76" s="32" t="e">
        <f>VLOOKUP(I76,'convenios 2017'!A$2:O$82,15,FALSE)</f>
        <v>#N/A</v>
      </c>
      <c r="AQ76" s="373">
        <f t="shared" si="31"/>
        <v>1884204760</v>
      </c>
      <c r="AR76" s="32" t="str">
        <f>VLOOKUP(I76,'convenio 2016'!A$2:N$196,14,FALSE)</f>
        <v>toma razon</v>
      </c>
      <c r="AS76" s="32" t="str">
        <f>VLOOKUP(I76,'convenio 2015'!A$4:M$228,13,FALSE)</f>
        <v>en convenio</v>
      </c>
      <c r="AT76" s="32" t="e">
        <f>VLOOKUP(J76,#REF!,6,FALSE)</f>
        <v>#REF!</v>
      </c>
    </row>
    <row r="77" spans="1:46" s="32" customFormat="1" ht="15" hidden="1" customHeight="1">
      <c r="A77" s="17">
        <v>31</v>
      </c>
      <c r="B77" s="99">
        <v>2</v>
      </c>
      <c r="C77" s="17" t="s">
        <v>23</v>
      </c>
      <c r="D77" s="18" t="s">
        <v>689</v>
      </c>
      <c r="E77" s="17" t="s">
        <v>181</v>
      </c>
      <c r="F77" s="17" t="s">
        <v>182</v>
      </c>
      <c r="G77" s="18" t="s">
        <v>183</v>
      </c>
      <c r="H77" s="18" t="s">
        <v>27</v>
      </c>
      <c r="I77" s="18">
        <v>30097978</v>
      </c>
      <c r="J77" s="112" t="str">
        <f t="shared" si="32"/>
        <v>30097978-EJECUCION</v>
      </c>
      <c r="K77" s="18" t="s">
        <v>196</v>
      </c>
      <c r="L77" s="100">
        <v>2192672827</v>
      </c>
      <c r="M77" s="19">
        <v>2192298443</v>
      </c>
      <c r="N77" s="100">
        <v>2031946177</v>
      </c>
      <c r="O77" s="19">
        <v>2031066657</v>
      </c>
      <c r="P77" s="19">
        <v>161231786</v>
      </c>
      <c r="Q77" s="19">
        <v>0</v>
      </c>
      <c r="R77" s="101">
        <v>160726650</v>
      </c>
      <c r="S77" s="20">
        <v>0</v>
      </c>
      <c r="T77" s="21">
        <v>0</v>
      </c>
      <c r="U77" s="266">
        <v>549736</v>
      </c>
      <c r="V77" s="266">
        <v>0</v>
      </c>
      <c r="W77" s="266">
        <v>0</v>
      </c>
      <c r="X77" s="266">
        <f t="shared" si="26"/>
        <v>549736</v>
      </c>
      <c r="Y77" s="266">
        <v>0</v>
      </c>
      <c r="Z77" s="266">
        <v>0</v>
      </c>
      <c r="AA77" s="266">
        <f t="shared" si="27"/>
        <v>549736</v>
      </c>
      <c r="AB77" s="266">
        <f t="shared" si="28"/>
        <v>160682050</v>
      </c>
      <c r="AC77" s="266">
        <f t="shared" si="33"/>
        <v>0</v>
      </c>
      <c r="AD77" s="17" t="s">
        <v>29</v>
      </c>
      <c r="AE77" s="17" t="s">
        <v>685</v>
      </c>
      <c r="AF77" s="81" t="s">
        <v>30</v>
      </c>
      <c r="AG77" s="22" t="s">
        <v>31</v>
      </c>
      <c r="AH77" s="23" t="s">
        <v>30</v>
      </c>
      <c r="AI77" s="24" t="s">
        <v>197</v>
      </c>
      <c r="AJ77" s="23" t="s">
        <v>45</v>
      </c>
      <c r="AK77" t="str">
        <f t="shared" si="29"/>
        <v>OR PRO.CODIGO=30097978</v>
      </c>
      <c r="AL77">
        <f t="shared" si="30"/>
        <v>8</v>
      </c>
      <c r="AM77" t="e">
        <f>VLOOKUP(J77,#REF!,5,FALSE)</f>
        <v>#REF!</v>
      </c>
      <c r="AN77"/>
      <c r="AO77" t="e">
        <f>VLOOKUP(J77,#REF!,6,FALSE)</f>
        <v>#REF!</v>
      </c>
      <c r="AP77" s="32" t="e">
        <f>VLOOKUP(I77,'convenios 2017'!A$2:O$82,15,FALSE)</f>
        <v>#N/A</v>
      </c>
      <c r="AQ77" s="373">
        <f t="shared" si="31"/>
        <v>2031616393</v>
      </c>
      <c r="AR77" s="32" t="e">
        <f>VLOOKUP(I77,'convenio 2016'!A$2:N$196,14,FALSE)</f>
        <v>#N/A</v>
      </c>
      <c r="AS77" s="32" t="str">
        <f>VLOOKUP(I77,'convenio 2015'!A$4:M$228,13,FALSE)</f>
        <v>en convenio</v>
      </c>
      <c r="AT77" s="32" t="e">
        <f>VLOOKUP(J77,#REF!,6,FALSE)</f>
        <v>#REF!</v>
      </c>
    </row>
    <row r="78" spans="1:46" s="32" customFormat="1" ht="15" hidden="1" customHeight="1">
      <c r="A78" s="17">
        <v>31</v>
      </c>
      <c r="B78" s="99">
        <v>3</v>
      </c>
      <c r="C78" s="17" t="s">
        <v>23</v>
      </c>
      <c r="D78" s="18" t="s">
        <v>689</v>
      </c>
      <c r="E78" s="17" t="s">
        <v>181</v>
      </c>
      <c r="F78" s="17" t="s">
        <v>182</v>
      </c>
      <c r="G78" s="18" t="s">
        <v>183</v>
      </c>
      <c r="H78" s="18" t="s">
        <v>27</v>
      </c>
      <c r="I78" s="18">
        <v>30199272</v>
      </c>
      <c r="J78" s="112" t="str">
        <f t="shared" si="32"/>
        <v>30199272-EJECUCION</v>
      </c>
      <c r="K78" s="18" t="s">
        <v>198</v>
      </c>
      <c r="L78" s="100">
        <v>1683911357</v>
      </c>
      <c r="M78" s="19">
        <v>1684381357</v>
      </c>
      <c r="N78" s="100">
        <v>1342307747</v>
      </c>
      <c r="O78" s="19">
        <v>1343516747</v>
      </c>
      <c r="P78" s="19">
        <v>340864610</v>
      </c>
      <c r="Q78" s="19">
        <v>0</v>
      </c>
      <c r="R78" s="101">
        <v>341603610</v>
      </c>
      <c r="S78" s="20">
        <v>0</v>
      </c>
      <c r="T78" s="21">
        <v>0</v>
      </c>
      <c r="U78" s="266">
        <v>288665005</v>
      </c>
      <c r="V78" s="266">
        <v>0</v>
      </c>
      <c r="W78" s="266">
        <v>0</v>
      </c>
      <c r="X78" s="266">
        <f t="shared" si="26"/>
        <v>288665005</v>
      </c>
      <c r="Y78" s="266">
        <v>0</v>
      </c>
      <c r="Z78" s="266">
        <v>0</v>
      </c>
      <c r="AA78" s="266">
        <f t="shared" si="27"/>
        <v>288665005</v>
      </c>
      <c r="AB78" s="266">
        <f t="shared" si="28"/>
        <v>52199605</v>
      </c>
      <c r="AC78" s="266">
        <f t="shared" si="33"/>
        <v>0</v>
      </c>
      <c r="AD78" s="17" t="s">
        <v>29</v>
      </c>
      <c r="AE78" s="17" t="s">
        <v>685</v>
      </c>
      <c r="AF78" s="81" t="s">
        <v>30</v>
      </c>
      <c r="AG78" s="22" t="s">
        <v>31</v>
      </c>
      <c r="AH78" s="23" t="s">
        <v>30</v>
      </c>
      <c r="AI78" s="24" t="s">
        <v>199</v>
      </c>
      <c r="AJ78" s="23" t="s">
        <v>45</v>
      </c>
      <c r="AK78" t="str">
        <f t="shared" si="29"/>
        <v>OR PRO.CODIGO=30199272</v>
      </c>
      <c r="AL78">
        <f t="shared" si="30"/>
        <v>8</v>
      </c>
      <c r="AM78" t="e">
        <f>VLOOKUP(J78,#REF!,5,FALSE)</f>
        <v>#REF!</v>
      </c>
      <c r="AN78"/>
      <c r="AO78" t="e">
        <f>VLOOKUP(J78,#REF!,6,FALSE)</f>
        <v>#REF!</v>
      </c>
      <c r="AP78" s="32" t="e">
        <f>VLOOKUP(I78,'convenios 2017'!A$2:O$82,15,FALSE)</f>
        <v>#N/A</v>
      </c>
      <c r="AQ78" s="373">
        <f t="shared" si="31"/>
        <v>1632181752</v>
      </c>
      <c r="AR78" s="32" t="e">
        <f>VLOOKUP(I78,'convenio 2016'!A$2:N$196,14,FALSE)</f>
        <v>#N/A</v>
      </c>
      <c r="AS78" s="32" t="str">
        <f>VLOOKUP(I78,'convenio 2015'!A$4:M$228,13,FALSE)</f>
        <v>en convenio</v>
      </c>
      <c r="AT78" s="32" t="e">
        <f>VLOOKUP(J78,#REF!,6,FALSE)</f>
        <v>#REF!</v>
      </c>
    </row>
    <row r="79" spans="1:46" s="32" customFormat="1" ht="15" hidden="1" customHeight="1">
      <c r="A79" s="17">
        <v>31</v>
      </c>
      <c r="B79" s="99">
        <v>5</v>
      </c>
      <c r="C79" s="17" t="s">
        <v>23</v>
      </c>
      <c r="D79" s="18" t="s">
        <v>33</v>
      </c>
      <c r="E79" s="17" t="s">
        <v>181</v>
      </c>
      <c r="F79" s="17" t="s">
        <v>182</v>
      </c>
      <c r="G79" s="18" t="s">
        <v>183</v>
      </c>
      <c r="H79" s="18" t="s">
        <v>27</v>
      </c>
      <c r="I79" s="18">
        <v>30128140</v>
      </c>
      <c r="J79" s="112" t="str">
        <f t="shared" si="32"/>
        <v>30128140-EJECUCION</v>
      </c>
      <c r="K79" s="18" t="s">
        <v>200</v>
      </c>
      <c r="L79" s="100">
        <v>1877675000</v>
      </c>
      <c r="M79" s="19">
        <v>1723441000</v>
      </c>
      <c r="N79" s="100">
        <v>4000000</v>
      </c>
      <c r="O79" s="19">
        <v>4000000</v>
      </c>
      <c r="P79" s="19">
        <f>200000000-25290999</f>
        <v>174709001</v>
      </c>
      <c r="Q79" s="19">
        <v>1519441000</v>
      </c>
      <c r="R79" s="101">
        <v>200000000</v>
      </c>
      <c r="S79" s="20">
        <v>1673675000</v>
      </c>
      <c r="T79" s="21">
        <v>0</v>
      </c>
      <c r="U79" s="266">
        <v>0</v>
      </c>
      <c r="V79" s="266">
        <v>0</v>
      </c>
      <c r="W79" s="266">
        <v>0</v>
      </c>
      <c r="X79" s="266">
        <f t="shared" si="26"/>
        <v>0</v>
      </c>
      <c r="Y79" s="266">
        <v>0</v>
      </c>
      <c r="Z79" s="266">
        <v>0</v>
      </c>
      <c r="AA79" s="266">
        <f t="shared" si="27"/>
        <v>0</v>
      </c>
      <c r="AB79" s="266">
        <f t="shared" si="28"/>
        <v>174709001</v>
      </c>
      <c r="AC79" s="266">
        <f t="shared" si="33"/>
        <v>1544731999</v>
      </c>
      <c r="AD79" s="17" t="s">
        <v>1456</v>
      </c>
      <c r="AE79" s="17" t="s">
        <v>685</v>
      </c>
      <c r="AF79" s="81" t="s">
        <v>30</v>
      </c>
      <c r="AG79" s="22" t="s">
        <v>31</v>
      </c>
      <c r="AH79" s="23" t="s">
        <v>30</v>
      </c>
      <c r="AI79" s="24" t="s">
        <v>201</v>
      </c>
      <c r="AJ79" s="23" t="s">
        <v>45</v>
      </c>
      <c r="AK79" t="str">
        <f t="shared" si="29"/>
        <v>OR PRO.CODIGO=30128140</v>
      </c>
      <c r="AL79">
        <f t="shared" si="30"/>
        <v>8</v>
      </c>
      <c r="AM79" t="e">
        <f>VLOOKUP(J79,#REF!,5,FALSE)</f>
        <v>#REF!</v>
      </c>
      <c r="AN79"/>
      <c r="AO79" t="e">
        <f>VLOOKUP(J79,#REF!,6,FALSE)</f>
        <v>#REF!</v>
      </c>
      <c r="AP79" s="32" t="e">
        <f>VLOOKUP(I79,'convenios 2017'!A$2:O$82,15,FALSE)</f>
        <v>#N/A</v>
      </c>
      <c r="AQ79" s="373">
        <f t="shared" si="31"/>
        <v>4000000</v>
      </c>
      <c r="AR79" s="32" t="e">
        <f>VLOOKUP(I79,'convenio 2016'!A$2:N$196,14,FALSE)</f>
        <v>#N/A</v>
      </c>
      <c r="AS79" s="32" t="e">
        <f>VLOOKUP(I79,'convenio 2015'!A$4:M$228,13,FALSE)</f>
        <v>#N/A</v>
      </c>
      <c r="AT79" s="32" t="e">
        <f>VLOOKUP(J79,#REF!,6,FALSE)</f>
        <v>#REF!</v>
      </c>
    </row>
    <row r="80" spans="1:46" s="32" customFormat="1" ht="15" hidden="1" customHeight="1">
      <c r="A80" s="17">
        <v>31</v>
      </c>
      <c r="B80" s="99">
        <v>4</v>
      </c>
      <c r="C80" s="17" t="s">
        <v>23</v>
      </c>
      <c r="D80" s="18" t="s">
        <v>689</v>
      </c>
      <c r="E80" s="17" t="s">
        <v>181</v>
      </c>
      <c r="F80" s="17" t="s">
        <v>182</v>
      </c>
      <c r="G80" s="18" t="s">
        <v>183</v>
      </c>
      <c r="H80" s="18" t="s">
        <v>27</v>
      </c>
      <c r="I80" s="18">
        <v>30199074</v>
      </c>
      <c r="J80" s="112" t="str">
        <f t="shared" si="32"/>
        <v>30199074-EJECUCION</v>
      </c>
      <c r="K80" s="116" t="s">
        <v>202</v>
      </c>
      <c r="L80" s="100">
        <v>1777223435</v>
      </c>
      <c r="M80" s="125">
        <v>1801151434</v>
      </c>
      <c r="N80" s="100">
        <v>1682636611</v>
      </c>
      <c r="O80" s="125">
        <v>1723336610</v>
      </c>
      <c r="P80" s="125">
        <v>77814824</v>
      </c>
      <c r="Q80" s="19">
        <v>0</v>
      </c>
      <c r="R80" s="101">
        <v>94586824</v>
      </c>
      <c r="S80" s="20">
        <v>0</v>
      </c>
      <c r="T80" s="21">
        <v>0</v>
      </c>
      <c r="U80" s="266">
        <v>23022816</v>
      </c>
      <c r="V80" s="266">
        <v>0</v>
      </c>
      <c r="W80" s="266">
        <v>0</v>
      </c>
      <c r="X80" s="266">
        <f t="shared" si="26"/>
        <v>23022816</v>
      </c>
      <c r="Y80" s="266">
        <v>0</v>
      </c>
      <c r="Z80" s="266">
        <v>0</v>
      </c>
      <c r="AA80" s="266">
        <f t="shared" si="27"/>
        <v>23022816</v>
      </c>
      <c r="AB80" s="266">
        <f t="shared" si="28"/>
        <v>54792008</v>
      </c>
      <c r="AC80" s="266">
        <f t="shared" si="33"/>
        <v>0</v>
      </c>
      <c r="AD80" s="17" t="s">
        <v>29</v>
      </c>
      <c r="AE80" s="17" t="s">
        <v>685</v>
      </c>
      <c r="AF80" s="81" t="s">
        <v>30</v>
      </c>
      <c r="AG80" s="22" t="s">
        <v>45</v>
      </c>
      <c r="AH80" s="23" t="s">
        <v>30</v>
      </c>
      <c r="AI80" s="24" t="s">
        <v>203</v>
      </c>
      <c r="AJ80" s="23"/>
      <c r="AK80" t="str">
        <f t="shared" si="29"/>
        <v>OR PRO.CODIGO=30199074</v>
      </c>
      <c r="AL80">
        <f t="shared" si="30"/>
        <v>8</v>
      </c>
      <c r="AM80" t="e">
        <f>VLOOKUP(J80,#REF!,5,FALSE)</f>
        <v>#REF!</v>
      </c>
      <c r="AN80"/>
      <c r="AO80" t="e">
        <f>VLOOKUP(J80,#REF!,6,FALSE)</f>
        <v>#REF!</v>
      </c>
      <c r="AP80" s="32" t="e">
        <f>VLOOKUP(I80,'convenios 2017'!A$2:O$82,15,FALSE)</f>
        <v>#N/A</v>
      </c>
      <c r="AQ80" s="373">
        <f t="shared" si="31"/>
        <v>1746359426</v>
      </c>
      <c r="AR80" s="32" t="str">
        <f>VLOOKUP(I80,'convenio 2016'!A$2:N$196,14,FALSE)</f>
        <v>toma razon</v>
      </c>
      <c r="AS80" s="32">
        <f>VLOOKUP(I80,'convenio 2015'!A$4:M$228,13,FALSE)</f>
        <v>0</v>
      </c>
      <c r="AT80" s="32" t="e">
        <f>VLOOKUP(J80,#REF!,6,FALSE)</f>
        <v>#REF!</v>
      </c>
    </row>
    <row r="81" spans="1:46" s="32" customFormat="1" ht="15" hidden="1" customHeight="1">
      <c r="A81" s="17">
        <v>31</v>
      </c>
      <c r="B81" s="99">
        <v>10</v>
      </c>
      <c r="C81" s="17" t="s">
        <v>49</v>
      </c>
      <c r="D81" s="18" t="s">
        <v>33</v>
      </c>
      <c r="E81" s="17" t="s">
        <v>181</v>
      </c>
      <c r="F81" s="17" t="s">
        <v>182</v>
      </c>
      <c r="G81" s="18" t="s">
        <v>183</v>
      </c>
      <c r="H81" s="18" t="s">
        <v>35</v>
      </c>
      <c r="I81" s="18">
        <v>30080729</v>
      </c>
      <c r="J81" s="112" t="str">
        <f t="shared" si="32"/>
        <v>30080729-DISEÑO</v>
      </c>
      <c r="K81" s="18" t="s">
        <v>204</v>
      </c>
      <c r="L81" s="100">
        <v>1438056000</v>
      </c>
      <c r="M81" s="19">
        <v>1438056000</v>
      </c>
      <c r="N81" s="100">
        <v>0</v>
      </c>
      <c r="O81" s="19">
        <v>0</v>
      </c>
      <c r="P81" s="19">
        <v>1438056000</v>
      </c>
      <c r="Q81" s="19">
        <v>0</v>
      </c>
      <c r="R81" s="101">
        <v>1321502000</v>
      </c>
      <c r="S81" s="20">
        <v>116554000</v>
      </c>
      <c r="T81" s="21">
        <v>0</v>
      </c>
      <c r="U81" s="266">
        <v>0</v>
      </c>
      <c r="V81" s="266">
        <v>1321502000</v>
      </c>
      <c r="W81" s="266">
        <v>0</v>
      </c>
      <c r="X81" s="266">
        <f t="shared" si="26"/>
        <v>1321502000</v>
      </c>
      <c r="Y81" s="266">
        <v>0</v>
      </c>
      <c r="Z81" s="266">
        <v>0</v>
      </c>
      <c r="AA81" s="266">
        <f t="shared" si="27"/>
        <v>1321502000</v>
      </c>
      <c r="AB81" s="266">
        <f t="shared" si="28"/>
        <v>116554000</v>
      </c>
      <c r="AC81" s="266">
        <f t="shared" si="33"/>
        <v>0</v>
      </c>
      <c r="AD81" s="17" t="s">
        <v>29</v>
      </c>
      <c r="AE81" s="17" t="s">
        <v>685</v>
      </c>
      <c r="AF81" s="81" t="s">
        <v>30</v>
      </c>
      <c r="AG81" s="22" t="s">
        <v>45</v>
      </c>
      <c r="AH81" s="23" t="s">
        <v>30</v>
      </c>
      <c r="AI81" s="24" t="s">
        <v>205</v>
      </c>
      <c r="AJ81" s="23"/>
      <c r="AK81" t="str">
        <f t="shared" si="29"/>
        <v>OR PRO.CODIGO=30080729</v>
      </c>
      <c r="AL81">
        <f t="shared" si="30"/>
        <v>8</v>
      </c>
      <c r="AM81" t="e">
        <f>VLOOKUP(J81,#REF!,5,FALSE)</f>
        <v>#REF!</v>
      </c>
      <c r="AN81"/>
      <c r="AO81" t="e">
        <f>VLOOKUP(J81,#REF!,6,FALSE)</f>
        <v>#REF!</v>
      </c>
      <c r="AP81" s="32" t="str">
        <f>VLOOKUP(I81,'convenios 2017'!A$2:O$82,15,FALSE)</f>
        <v>con convenio</v>
      </c>
      <c r="AQ81" s="373">
        <f t="shared" si="31"/>
        <v>1321502000</v>
      </c>
      <c r="AR81" s="32" t="str">
        <f>VLOOKUP(I81,'convenio 2016'!A$2:N$196,14,FALSE)</f>
        <v>sectorialista</v>
      </c>
      <c r="AS81" s="32" t="e">
        <f>VLOOKUP(I81,'convenio 2015'!A$4:M$228,13,FALSE)</f>
        <v>#N/A</v>
      </c>
      <c r="AT81" s="32" t="e">
        <f>VLOOKUP(J81,#REF!,6,FALSE)</f>
        <v>#REF!</v>
      </c>
    </row>
    <row r="82" spans="1:46" s="32" customFormat="1" ht="15" hidden="1" customHeight="1">
      <c r="A82" s="17">
        <v>31</v>
      </c>
      <c r="B82" s="99">
        <v>13</v>
      </c>
      <c r="C82" s="17" t="s">
        <v>49</v>
      </c>
      <c r="D82" s="18" t="s">
        <v>24</v>
      </c>
      <c r="E82" s="17" t="s">
        <v>181</v>
      </c>
      <c r="F82" s="17" t="s">
        <v>182</v>
      </c>
      <c r="G82" s="18" t="s">
        <v>120</v>
      </c>
      <c r="H82" s="18" t="s">
        <v>35</v>
      </c>
      <c r="I82" s="18">
        <v>30106468</v>
      </c>
      <c r="J82" s="112" t="str">
        <f t="shared" si="32"/>
        <v>30106468-DISEÑO</v>
      </c>
      <c r="K82" s="18" t="s">
        <v>206</v>
      </c>
      <c r="L82" s="100">
        <v>117000000</v>
      </c>
      <c r="M82" s="19">
        <v>117000000</v>
      </c>
      <c r="N82" s="100">
        <v>0</v>
      </c>
      <c r="O82" s="19">
        <v>0</v>
      </c>
      <c r="P82" s="19">
        <v>117000000</v>
      </c>
      <c r="Q82" s="19">
        <v>0</v>
      </c>
      <c r="R82" s="101">
        <v>117000000</v>
      </c>
      <c r="S82" s="20">
        <v>0</v>
      </c>
      <c r="T82" s="21">
        <v>0</v>
      </c>
      <c r="U82" s="266">
        <v>0</v>
      </c>
      <c r="V82" s="266">
        <v>0</v>
      </c>
      <c r="W82" s="266">
        <v>0</v>
      </c>
      <c r="X82" s="266">
        <f t="shared" si="26"/>
        <v>0</v>
      </c>
      <c r="Y82" s="266">
        <v>4200000</v>
      </c>
      <c r="Z82" s="266">
        <v>0</v>
      </c>
      <c r="AA82" s="266">
        <f t="shared" si="27"/>
        <v>4200000</v>
      </c>
      <c r="AB82" s="266">
        <f t="shared" si="28"/>
        <v>112800000</v>
      </c>
      <c r="AC82" s="266">
        <f t="shared" si="33"/>
        <v>0</v>
      </c>
      <c r="AD82" s="17" t="s">
        <v>1456</v>
      </c>
      <c r="AE82" s="17" t="s">
        <v>109</v>
      </c>
      <c r="AF82" s="81" t="s">
        <v>30</v>
      </c>
      <c r="AG82" s="26" t="s">
        <v>31</v>
      </c>
      <c r="AH82" s="27" t="s">
        <v>30</v>
      </c>
      <c r="AI82" s="28" t="s">
        <v>205</v>
      </c>
      <c r="AJ82" s="27" t="s">
        <v>45</v>
      </c>
      <c r="AK82" t="str">
        <f t="shared" si="29"/>
        <v>OR PRO.CODIGO=30106468</v>
      </c>
      <c r="AL82">
        <f t="shared" si="30"/>
        <v>8</v>
      </c>
      <c r="AM82" t="e">
        <f>VLOOKUP(J82,#REF!,5,FALSE)</f>
        <v>#REF!</v>
      </c>
      <c r="AN82"/>
      <c r="AO82" t="e">
        <f>VLOOKUP(J82,#REF!,6,FALSE)</f>
        <v>#REF!</v>
      </c>
      <c r="AP82" s="32" t="str">
        <f>VLOOKUP(I82,'convenios 2017'!A$2:O$82,15,FALSE)</f>
        <v>con convenio</v>
      </c>
      <c r="AQ82" s="373">
        <f t="shared" si="31"/>
        <v>4200000</v>
      </c>
      <c r="AR82" s="32" t="e">
        <f>VLOOKUP(I82,'convenio 2016'!A$2:N$196,14,FALSE)</f>
        <v>#N/A</v>
      </c>
      <c r="AS82" s="32" t="e">
        <f>VLOOKUP(I82,'convenio 2015'!A$4:M$228,13,FALSE)</f>
        <v>#N/A</v>
      </c>
      <c r="AT82" s="32" t="e">
        <f>VLOOKUP(J82,#REF!,6,FALSE)</f>
        <v>#REF!</v>
      </c>
    </row>
    <row r="83" spans="1:46" s="32" customFormat="1" ht="15" customHeight="1">
      <c r="A83" s="17">
        <v>29</v>
      </c>
      <c r="B83" s="99">
        <v>17</v>
      </c>
      <c r="C83" s="17" t="s">
        <v>49</v>
      </c>
      <c r="D83" s="18" t="s">
        <v>41</v>
      </c>
      <c r="E83" s="17" t="s">
        <v>181</v>
      </c>
      <c r="F83" s="17" t="s">
        <v>182</v>
      </c>
      <c r="G83" s="18" t="s">
        <v>183</v>
      </c>
      <c r="H83" s="18" t="s">
        <v>27</v>
      </c>
      <c r="I83" s="18">
        <v>30228773</v>
      </c>
      <c r="J83" s="112" t="str">
        <f t="shared" si="32"/>
        <v>30228773-EJECUCION</v>
      </c>
      <c r="K83" s="18" t="s">
        <v>207</v>
      </c>
      <c r="L83" s="100">
        <v>138791000</v>
      </c>
      <c r="M83" s="19">
        <v>138791000</v>
      </c>
      <c r="N83" s="100">
        <v>0</v>
      </c>
      <c r="O83" s="19">
        <v>0</v>
      </c>
      <c r="P83" s="19">
        <v>138791000</v>
      </c>
      <c r="Q83" s="19">
        <v>0</v>
      </c>
      <c r="R83" s="101">
        <v>138791000</v>
      </c>
      <c r="S83" s="20">
        <v>0</v>
      </c>
      <c r="T83" s="21">
        <v>0</v>
      </c>
      <c r="U83" s="266">
        <v>0</v>
      </c>
      <c r="V83" s="266">
        <v>0</v>
      </c>
      <c r="W83" s="266">
        <v>0</v>
      </c>
      <c r="X83" s="266">
        <f t="shared" si="26"/>
        <v>0</v>
      </c>
      <c r="Y83" s="266">
        <v>0</v>
      </c>
      <c r="Z83" s="266">
        <v>0</v>
      </c>
      <c r="AA83" s="266">
        <f t="shared" si="27"/>
        <v>0</v>
      </c>
      <c r="AB83" s="266">
        <f t="shared" si="28"/>
        <v>138791000</v>
      </c>
      <c r="AC83" s="266">
        <f t="shared" si="33"/>
        <v>0</v>
      </c>
      <c r="AD83" s="17" t="s">
        <v>1763</v>
      </c>
      <c r="AE83" s="17" t="s">
        <v>685</v>
      </c>
      <c r="AF83" s="81" t="s">
        <v>40</v>
      </c>
      <c r="AG83" s="22" t="s">
        <v>31</v>
      </c>
      <c r="AH83" s="23"/>
      <c r="AI83" s="24">
        <v>2015</v>
      </c>
      <c r="AJ83" s="23" t="s">
        <v>45</v>
      </c>
      <c r="AK83" t="str">
        <f t="shared" si="29"/>
        <v>OR PRO.CODIGO=30228773</v>
      </c>
      <c r="AL83">
        <f t="shared" si="30"/>
        <v>8</v>
      </c>
      <c r="AM83" t="e">
        <f>VLOOKUP(J83,#REF!,5,FALSE)</f>
        <v>#REF!</v>
      </c>
      <c r="AN83"/>
      <c r="AO83" t="e">
        <f>VLOOKUP(J83,#REF!,6,FALSE)</f>
        <v>#REF!</v>
      </c>
      <c r="AP83" s="32" t="str">
        <f>VLOOKUP(I83,'convenios 2017'!A$2:O$82,15,FALSE)</f>
        <v>con convenio</v>
      </c>
      <c r="AQ83" s="373">
        <f t="shared" si="31"/>
        <v>0</v>
      </c>
      <c r="AR83" s="32" t="e">
        <f>VLOOKUP(I83,'convenio 2016'!A$2:N$196,14,FALSE)</f>
        <v>#N/A</v>
      </c>
      <c r="AS83" s="32" t="e">
        <f>VLOOKUP(I83,'convenio 2015'!A$4:M$228,13,FALSE)</f>
        <v>#N/A</v>
      </c>
      <c r="AT83" s="32" t="e">
        <f>VLOOKUP(J83,#REF!,6,FALSE)</f>
        <v>#REF!</v>
      </c>
    </row>
    <row r="84" spans="1:46" s="32" customFormat="1" ht="15" hidden="1" customHeight="1">
      <c r="A84" s="17">
        <v>31</v>
      </c>
      <c r="B84" s="99">
        <v>11</v>
      </c>
      <c r="C84" s="17" t="s">
        <v>49</v>
      </c>
      <c r="D84" s="18" t="s">
        <v>38</v>
      </c>
      <c r="E84" s="17" t="s">
        <v>181</v>
      </c>
      <c r="F84" s="17" t="s">
        <v>182</v>
      </c>
      <c r="G84" s="18" t="s">
        <v>183</v>
      </c>
      <c r="H84" s="18" t="s">
        <v>27</v>
      </c>
      <c r="I84" s="18">
        <v>30356933</v>
      </c>
      <c r="J84" s="112" t="str">
        <f t="shared" si="32"/>
        <v>30356933-EJECUCION</v>
      </c>
      <c r="K84" s="18" t="s">
        <v>208</v>
      </c>
      <c r="L84" s="100">
        <v>778122000</v>
      </c>
      <c r="M84" s="19">
        <v>778122000</v>
      </c>
      <c r="N84" s="100">
        <v>0</v>
      </c>
      <c r="O84" s="19">
        <v>0</v>
      </c>
      <c r="P84" s="19">
        <v>100000000</v>
      </c>
      <c r="Q84" s="19">
        <v>678122000</v>
      </c>
      <c r="R84" s="101">
        <v>100000000</v>
      </c>
      <c r="S84" s="20">
        <v>678122000</v>
      </c>
      <c r="T84" s="21">
        <v>0</v>
      </c>
      <c r="U84" s="266">
        <v>0</v>
      </c>
      <c r="V84" s="266">
        <v>0</v>
      </c>
      <c r="W84" s="266">
        <v>0</v>
      </c>
      <c r="X84" s="266">
        <f t="shared" si="26"/>
        <v>0</v>
      </c>
      <c r="Y84" s="266">
        <v>0</v>
      </c>
      <c r="Z84" s="266">
        <v>0</v>
      </c>
      <c r="AA84" s="266">
        <f t="shared" si="27"/>
        <v>0</v>
      </c>
      <c r="AB84" s="266">
        <f t="shared" si="28"/>
        <v>100000000</v>
      </c>
      <c r="AC84" s="266">
        <f t="shared" si="33"/>
        <v>678122000</v>
      </c>
      <c r="AD84" s="17" t="s">
        <v>51</v>
      </c>
      <c r="AE84" s="17" t="s">
        <v>684</v>
      </c>
      <c r="AF84" s="81" t="s">
        <v>30</v>
      </c>
      <c r="AG84" s="22" t="s">
        <v>31</v>
      </c>
      <c r="AH84" s="23" t="s">
        <v>30</v>
      </c>
      <c r="AI84" s="24" t="s">
        <v>205</v>
      </c>
      <c r="AJ84" s="23" t="s">
        <v>45</v>
      </c>
      <c r="AK84" t="str">
        <f t="shared" si="29"/>
        <v>OR PRO.CODIGO=30356933</v>
      </c>
      <c r="AL84">
        <f t="shared" si="30"/>
        <v>8</v>
      </c>
      <c r="AM84" t="e">
        <f>VLOOKUP(J84,#REF!,5,FALSE)</f>
        <v>#REF!</v>
      </c>
      <c r="AN84"/>
      <c r="AO84" t="e">
        <f>VLOOKUP(J84,#REF!,6,FALSE)</f>
        <v>#REF!</v>
      </c>
      <c r="AP84" s="32" t="e">
        <f>VLOOKUP(I84,'convenios 2017'!A$2:O$82,15,FALSE)</f>
        <v>#N/A</v>
      </c>
      <c r="AQ84" s="373">
        <f t="shared" si="31"/>
        <v>0</v>
      </c>
      <c r="AR84" s="32" t="str">
        <f>VLOOKUP(I84,'convenio 2016'!A$2:N$196,14,FALSE)</f>
        <v>sectorialista</v>
      </c>
      <c r="AS84" s="32" t="e">
        <f>VLOOKUP(I84,'convenio 2015'!A$4:M$228,13,FALSE)</f>
        <v>#N/A</v>
      </c>
      <c r="AT84" s="32" t="e">
        <f>VLOOKUP(J84,#REF!,6,FALSE)</f>
        <v>#REF!</v>
      </c>
    </row>
    <row r="85" spans="1:46" s="32" customFormat="1" ht="15" hidden="1" customHeight="1">
      <c r="A85" s="17">
        <v>31</v>
      </c>
      <c r="B85" s="99">
        <v>12</v>
      </c>
      <c r="C85" s="17" t="s">
        <v>49</v>
      </c>
      <c r="D85" s="18" t="s">
        <v>38</v>
      </c>
      <c r="E85" s="17" t="s">
        <v>181</v>
      </c>
      <c r="F85" s="17" t="s">
        <v>182</v>
      </c>
      <c r="G85" s="18" t="s">
        <v>183</v>
      </c>
      <c r="H85" s="18" t="s">
        <v>27</v>
      </c>
      <c r="I85" s="18">
        <v>30344090</v>
      </c>
      <c r="J85" s="112" t="str">
        <f t="shared" si="32"/>
        <v>30344090-EJECUCION</v>
      </c>
      <c r="K85" s="18" t="s">
        <v>209</v>
      </c>
      <c r="L85" s="100">
        <v>361676000</v>
      </c>
      <c r="M85" s="19">
        <v>361676000</v>
      </c>
      <c r="N85" s="100">
        <v>0</v>
      </c>
      <c r="O85" s="19">
        <v>0</v>
      </c>
      <c r="P85" s="19">
        <v>361676000</v>
      </c>
      <c r="Q85" s="19">
        <v>0</v>
      </c>
      <c r="R85" s="101">
        <v>361676000</v>
      </c>
      <c r="S85" s="20">
        <v>0</v>
      </c>
      <c r="T85" s="21">
        <v>0</v>
      </c>
      <c r="U85" s="266">
        <v>0</v>
      </c>
      <c r="V85" s="266">
        <v>0</v>
      </c>
      <c r="W85" s="266">
        <v>0</v>
      </c>
      <c r="X85" s="266">
        <f t="shared" si="26"/>
        <v>0</v>
      </c>
      <c r="Y85" s="266">
        <v>79355057</v>
      </c>
      <c r="Z85" s="266">
        <v>107750737</v>
      </c>
      <c r="AA85" s="266">
        <f t="shared" si="27"/>
        <v>187105794</v>
      </c>
      <c r="AB85" s="266">
        <f t="shared" si="28"/>
        <v>174570206</v>
      </c>
      <c r="AC85" s="266">
        <f t="shared" si="33"/>
        <v>0</v>
      </c>
      <c r="AD85" s="17" t="s">
        <v>29</v>
      </c>
      <c r="AE85" s="17" t="s">
        <v>685</v>
      </c>
      <c r="AF85" s="81" t="s">
        <v>30</v>
      </c>
      <c r="AG85" s="22"/>
      <c r="AH85" s="23" t="s">
        <v>30</v>
      </c>
      <c r="AI85" s="24" t="s">
        <v>205</v>
      </c>
      <c r="AJ85" s="23" t="s">
        <v>45</v>
      </c>
      <c r="AK85" t="str">
        <f t="shared" si="29"/>
        <v>OR PRO.CODIGO=30344090</v>
      </c>
      <c r="AL85">
        <f t="shared" si="30"/>
        <v>8</v>
      </c>
      <c r="AM85" t="e">
        <f>VLOOKUP(J85,#REF!,5,FALSE)</f>
        <v>#REF!</v>
      </c>
      <c r="AN85"/>
      <c r="AO85" t="e">
        <f>VLOOKUP(J85,#REF!,6,FALSE)</f>
        <v>#REF!</v>
      </c>
      <c r="AP85" s="32" t="e">
        <f>VLOOKUP(I85,'convenios 2017'!A$2:O$82,15,FALSE)</f>
        <v>#N/A</v>
      </c>
      <c r="AQ85" s="373">
        <f t="shared" si="31"/>
        <v>187105794</v>
      </c>
      <c r="AR85" s="32" t="e">
        <f>VLOOKUP(I85,'convenio 2016'!A$2:N$196,14,FALSE)</f>
        <v>#N/A</v>
      </c>
      <c r="AS85" s="32" t="e">
        <f>VLOOKUP(I85,'convenio 2015'!A$4:M$228,13,FALSE)</f>
        <v>#N/A</v>
      </c>
      <c r="AT85" s="32" t="e">
        <f>VLOOKUP(J85,#REF!,6,FALSE)</f>
        <v>#REF!</v>
      </c>
    </row>
    <row r="86" spans="1:46" s="32" customFormat="1" ht="15" customHeight="1">
      <c r="A86" s="17">
        <v>31</v>
      </c>
      <c r="B86" s="99">
        <v>15</v>
      </c>
      <c r="C86" s="17" t="s">
        <v>49</v>
      </c>
      <c r="D86" s="18" t="s">
        <v>69</v>
      </c>
      <c r="E86" s="17" t="s">
        <v>181</v>
      </c>
      <c r="F86" s="17" t="s">
        <v>182</v>
      </c>
      <c r="G86" s="18" t="s">
        <v>183</v>
      </c>
      <c r="H86" s="18" t="s">
        <v>27</v>
      </c>
      <c r="I86" s="18">
        <v>30388872</v>
      </c>
      <c r="J86" s="112" t="str">
        <f t="shared" si="32"/>
        <v>30388872-EJECUCION</v>
      </c>
      <c r="K86" s="18" t="s">
        <v>210</v>
      </c>
      <c r="L86" s="100">
        <v>262950000</v>
      </c>
      <c r="M86" s="19">
        <v>262950000</v>
      </c>
      <c r="N86" s="100">
        <v>0</v>
      </c>
      <c r="O86" s="19">
        <v>0</v>
      </c>
      <c r="P86" s="19">
        <v>262950000</v>
      </c>
      <c r="Q86" s="19">
        <v>0</v>
      </c>
      <c r="R86" s="101">
        <v>262950000</v>
      </c>
      <c r="S86" s="20">
        <v>0</v>
      </c>
      <c r="T86" s="21">
        <v>0</v>
      </c>
      <c r="U86" s="266">
        <v>0</v>
      </c>
      <c r="V86" s="266">
        <v>0</v>
      </c>
      <c r="W86" s="266">
        <v>0</v>
      </c>
      <c r="X86" s="266">
        <f t="shared" si="26"/>
        <v>0</v>
      </c>
      <c r="Y86" s="266">
        <v>0</v>
      </c>
      <c r="Z86" s="266">
        <v>0</v>
      </c>
      <c r="AA86" s="266">
        <f t="shared" si="27"/>
        <v>0</v>
      </c>
      <c r="AB86" s="266">
        <f t="shared" si="28"/>
        <v>262950000</v>
      </c>
      <c r="AC86" s="266">
        <f t="shared" si="33"/>
        <v>0</v>
      </c>
      <c r="AD86" s="17" t="s">
        <v>1763</v>
      </c>
      <c r="AE86" s="17" t="s">
        <v>73</v>
      </c>
      <c r="AF86" s="81" t="s">
        <v>30</v>
      </c>
      <c r="AG86" s="22" t="s">
        <v>45</v>
      </c>
      <c r="AH86" s="23" t="s">
        <v>30</v>
      </c>
      <c r="AI86" s="24" t="s">
        <v>211</v>
      </c>
      <c r="AJ86" s="23"/>
      <c r="AK86" t="str">
        <f t="shared" si="29"/>
        <v>OR PRO.CODIGO=30388872</v>
      </c>
      <c r="AL86">
        <f t="shared" si="30"/>
        <v>8</v>
      </c>
      <c r="AM86" t="e">
        <f>VLOOKUP(J86,#REF!,5,FALSE)</f>
        <v>#REF!</v>
      </c>
      <c r="AN86"/>
      <c r="AO86" t="e">
        <f>VLOOKUP(J86,#REF!,6,FALSE)</f>
        <v>#REF!</v>
      </c>
      <c r="AP86" s="32" t="e">
        <f>VLOOKUP(I86,'convenios 2017'!A$2:O$82,15,FALSE)</f>
        <v>#N/A</v>
      </c>
      <c r="AQ86" s="373">
        <f t="shared" si="31"/>
        <v>0</v>
      </c>
      <c r="AR86" s="32" t="str">
        <f>VLOOKUP(I86,'convenio 2016'!A$2:N$196,14,FALSE)</f>
        <v>toma razon</v>
      </c>
      <c r="AS86" s="32" t="e">
        <f>VLOOKUP(I86,'convenio 2015'!A$4:M$228,13,FALSE)</f>
        <v>#N/A</v>
      </c>
      <c r="AT86" s="32" t="e">
        <f>VLOOKUP(J86,#REF!,6,FALSE)</f>
        <v>#REF!</v>
      </c>
    </row>
    <row r="87" spans="1:46" s="32" customFormat="1" ht="15" customHeight="1">
      <c r="A87" s="17">
        <v>31</v>
      </c>
      <c r="B87" s="99">
        <v>14</v>
      </c>
      <c r="C87" s="17" t="s">
        <v>49</v>
      </c>
      <c r="D87" s="18" t="s">
        <v>38</v>
      </c>
      <c r="E87" s="17" t="s">
        <v>181</v>
      </c>
      <c r="F87" s="17" t="s">
        <v>182</v>
      </c>
      <c r="G87" s="18" t="s">
        <v>55</v>
      </c>
      <c r="H87" s="18" t="s">
        <v>27</v>
      </c>
      <c r="I87" s="18">
        <v>20195455</v>
      </c>
      <c r="J87" s="112" t="str">
        <f t="shared" si="32"/>
        <v>20195455-EJECUCION</v>
      </c>
      <c r="K87" s="116" t="s">
        <v>212</v>
      </c>
      <c r="L87" s="100">
        <v>1032398000</v>
      </c>
      <c r="M87" s="125">
        <v>1032398000</v>
      </c>
      <c r="N87" s="100">
        <v>0</v>
      </c>
      <c r="O87" s="125">
        <v>0</v>
      </c>
      <c r="P87" s="125">
        <v>400000000</v>
      </c>
      <c r="Q87" s="19">
        <v>632398000</v>
      </c>
      <c r="R87" s="101">
        <v>400000000</v>
      </c>
      <c r="S87" s="20">
        <v>632398000</v>
      </c>
      <c r="T87" s="21">
        <v>0</v>
      </c>
      <c r="U87" s="266">
        <v>0</v>
      </c>
      <c r="V87" s="266">
        <v>0</v>
      </c>
      <c r="W87" s="266">
        <v>0</v>
      </c>
      <c r="X87" s="266">
        <f t="shared" si="26"/>
        <v>0</v>
      </c>
      <c r="Y87" s="266">
        <v>0</v>
      </c>
      <c r="Z87" s="266">
        <v>0</v>
      </c>
      <c r="AA87" s="266">
        <f t="shared" si="27"/>
        <v>0</v>
      </c>
      <c r="AB87" s="266">
        <f t="shared" si="28"/>
        <v>400000000</v>
      </c>
      <c r="AC87" s="266">
        <f t="shared" si="33"/>
        <v>632398000</v>
      </c>
      <c r="AD87" s="17" t="s">
        <v>1459</v>
      </c>
      <c r="AE87" s="17" t="s">
        <v>684</v>
      </c>
      <c r="AF87" s="81" t="s">
        <v>30</v>
      </c>
      <c r="AG87" s="26"/>
      <c r="AH87" s="27" t="s">
        <v>30</v>
      </c>
      <c r="AI87" s="28" t="s">
        <v>205</v>
      </c>
      <c r="AJ87" s="27" t="s">
        <v>45</v>
      </c>
      <c r="AK87" t="str">
        <f t="shared" si="29"/>
        <v>OR PRO.CODIGO=20195455</v>
      </c>
      <c r="AL87">
        <f t="shared" si="30"/>
        <v>8</v>
      </c>
      <c r="AM87" t="e">
        <f>VLOOKUP(J87,#REF!,5,FALSE)</f>
        <v>#REF!</v>
      </c>
      <c r="AN87"/>
      <c r="AO87" t="e">
        <f>VLOOKUP(J87,#REF!,6,FALSE)</f>
        <v>#REF!</v>
      </c>
      <c r="AP87" s="32" t="str">
        <f>VLOOKUP(I87,'convenios 2017'!A$2:O$82,15,FALSE)</f>
        <v>en revisión</v>
      </c>
      <c r="AQ87" s="373">
        <f t="shared" si="31"/>
        <v>0</v>
      </c>
      <c r="AR87" s="32" t="e">
        <f>VLOOKUP(I87,'convenio 2016'!A$2:N$196,14,FALSE)</f>
        <v>#N/A</v>
      </c>
      <c r="AS87" s="32" t="e">
        <f>VLOOKUP(I87,'convenio 2015'!A$4:M$228,13,FALSE)</f>
        <v>#N/A</v>
      </c>
      <c r="AT87" s="32" t="e">
        <f>VLOOKUP(J87,#REF!,6,FALSE)</f>
        <v>#REF!</v>
      </c>
    </row>
    <row r="88" spans="1:46" s="32" customFormat="1" ht="15" customHeight="1">
      <c r="A88" s="17">
        <v>31</v>
      </c>
      <c r="B88" s="99">
        <v>16</v>
      </c>
      <c r="C88" s="17" t="s">
        <v>54</v>
      </c>
      <c r="D88" s="18" t="s">
        <v>69</v>
      </c>
      <c r="E88" s="17" t="s">
        <v>181</v>
      </c>
      <c r="F88" s="17" t="s">
        <v>182</v>
      </c>
      <c r="G88" s="18" t="s">
        <v>183</v>
      </c>
      <c r="H88" s="18" t="s">
        <v>27</v>
      </c>
      <c r="I88" s="18">
        <v>30429872</v>
      </c>
      <c r="J88" s="112" t="str">
        <f t="shared" si="32"/>
        <v>30429872-EJECUCION</v>
      </c>
      <c r="K88" s="18" t="s">
        <v>213</v>
      </c>
      <c r="L88" s="100">
        <v>413476000</v>
      </c>
      <c r="M88" s="19">
        <v>413476000</v>
      </c>
      <c r="N88" s="100">
        <v>0</v>
      </c>
      <c r="O88" s="19">
        <v>0</v>
      </c>
      <c r="P88" s="19">
        <v>413476000</v>
      </c>
      <c r="Q88" s="19">
        <v>0</v>
      </c>
      <c r="R88" s="101">
        <v>413476000</v>
      </c>
      <c r="S88" s="20">
        <v>0</v>
      </c>
      <c r="T88" s="21">
        <v>0</v>
      </c>
      <c r="U88" s="266">
        <v>0</v>
      </c>
      <c r="V88" s="266">
        <v>0</v>
      </c>
      <c r="W88" s="266">
        <v>0</v>
      </c>
      <c r="X88" s="266">
        <f t="shared" si="26"/>
        <v>0</v>
      </c>
      <c r="Y88" s="266">
        <v>0</v>
      </c>
      <c r="Z88" s="266">
        <v>0</v>
      </c>
      <c r="AA88" s="266">
        <f t="shared" si="27"/>
        <v>0</v>
      </c>
      <c r="AB88" s="266">
        <f t="shared" si="28"/>
        <v>413476000</v>
      </c>
      <c r="AC88" s="266">
        <f t="shared" si="33"/>
        <v>0</v>
      </c>
      <c r="AD88" s="17" t="s">
        <v>1459</v>
      </c>
      <c r="AE88" s="17" t="s">
        <v>73</v>
      </c>
      <c r="AF88" s="81" t="s">
        <v>30</v>
      </c>
      <c r="AG88" s="22" t="s">
        <v>31</v>
      </c>
      <c r="AH88" s="23" t="s">
        <v>30</v>
      </c>
      <c r="AI88" s="24" t="s">
        <v>211</v>
      </c>
      <c r="AJ88" s="23"/>
      <c r="AK88" t="str">
        <f t="shared" si="29"/>
        <v>OR PRO.CODIGO=30429872</v>
      </c>
      <c r="AL88">
        <f t="shared" si="30"/>
        <v>8</v>
      </c>
      <c r="AM88" t="e">
        <f>VLOOKUP(J88,#REF!,5,FALSE)</f>
        <v>#REF!</v>
      </c>
      <c r="AN88"/>
      <c r="AO88" t="e">
        <f>VLOOKUP(J88,#REF!,6,FALSE)</f>
        <v>#REF!</v>
      </c>
      <c r="AP88" s="32" t="str">
        <f>VLOOKUP(I88,'convenios 2017'!A$2:O$82,15,FALSE)</f>
        <v>en revisión</v>
      </c>
      <c r="AQ88" s="373">
        <f t="shared" si="31"/>
        <v>0</v>
      </c>
      <c r="AR88" s="32" t="e">
        <f>VLOOKUP(I88,'convenio 2016'!A$2:N$196,14,FALSE)</f>
        <v>#N/A</v>
      </c>
      <c r="AS88" s="32" t="e">
        <f>VLOOKUP(I88,'convenio 2015'!A$4:M$228,13,FALSE)</f>
        <v>#N/A</v>
      </c>
      <c r="AT88" s="32" t="e">
        <f>VLOOKUP(J88,#REF!,6,FALSE)</f>
        <v>#REF!</v>
      </c>
    </row>
    <row r="89" spans="1:46" s="32" customFormat="1" ht="15" hidden="1" customHeight="1">
      <c r="A89" s="17">
        <v>31</v>
      </c>
      <c r="B89" s="99">
        <v>0</v>
      </c>
      <c r="C89" s="17" t="s">
        <v>54</v>
      </c>
      <c r="D89" s="18" t="s">
        <v>69</v>
      </c>
      <c r="E89" s="17" t="s">
        <v>181</v>
      </c>
      <c r="F89" s="17" t="s">
        <v>182</v>
      </c>
      <c r="G89" s="18" t="s">
        <v>183</v>
      </c>
      <c r="H89" s="18" t="s">
        <v>27</v>
      </c>
      <c r="I89" s="18">
        <v>30461279</v>
      </c>
      <c r="J89" s="112"/>
      <c r="K89" s="116" t="s">
        <v>2998</v>
      </c>
      <c r="L89" s="100"/>
      <c r="M89" s="125">
        <v>395716000</v>
      </c>
      <c r="N89" s="100"/>
      <c r="O89" s="125">
        <v>0</v>
      </c>
      <c r="P89" s="125">
        <v>0</v>
      </c>
      <c r="Q89" s="19"/>
      <c r="R89" s="101"/>
      <c r="S89" s="20"/>
      <c r="T89" s="21"/>
      <c r="U89" s="266"/>
      <c r="V89" s="266"/>
      <c r="W89" s="266"/>
      <c r="X89" s="266">
        <f t="shared" si="26"/>
        <v>0</v>
      </c>
      <c r="Y89" s="266">
        <v>0</v>
      </c>
      <c r="Z89" s="266">
        <v>0</v>
      </c>
      <c r="AA89" s="266">
        <f t="shared" si="27"/>
        <v>0</v>
      </c>
      <c r="AB89" s="266">
        <f t="shared" si="28"/>
        <v>0</v>
      </c>
      <c r="AC89" s="266">
        <f t="shared" si="33"/>
        <v>395716000</v>
      </c>
      <c r="AD89" s="17" t="s">
        <v>1125</v>
      </c>
      <c r="AE89" s="17" t="s">
        <v>685</v>
      </c>
      <c r="AF89" s="81" t="s">
        <v>30</v>
      </c>
      <c r="AG89" s="22"/>
      <c r="AH89" s="23"/>
      <c r="AI89" s="24"/>
      <c r="AJ89" s="23"/>
      <c r="AK89"/>
      <c r="AL89"/>
      <c r="AM89"/>
      <c r="AN89"/>
      <c r="AO89"/>
      <c r="AQ89" s="373"/>
    </row>
    <row r="90" spans="1:46" s="32" customFormat="1" ht="15.75" hidden="1" customHeight="1">
      <c r="A90" s="17">
        <v>31</v>
      </c>
      <c r="B90" s="99">
        <v>0</v>
      </c>
      <c r="C90" s="17" t="s">
        <v>54</v>
      </c>
      <c r="D90" s="18" t="s">
        <v>81</v>
      </c>
      <c r="E90" s="17" t="s">
        <v>181</v>
      </c>
      <c r="F90" s="17" t="s">
        <v>182</v>
      </c>
      <c r="G90" s="18"/>
      <c r="H90" s="18" t="s">
        <v>27</v>
      </c>
      <c r="I90" s="18">
        <v>30472141</v>
      </c>
      <c r="J90" s="112" t="str">
        <f t="shared" si="32"/>
        <v>30472141-EJECUCION</v>
      </c>
      <c r="K90" s="116" t="s">
        <v>1460</v>
      </c>
      <c r="L90" s="100"/>
      <c r="M90" s="125">
        <v>60332000</v>
      </c>
      <c r="N90" s="100"/>
      <c r="O90" s="125">
        <v>0</v>
      </c>
      <c r="P90" s="125">
        <v>0</v>
      </c>
      <c r="Q90" s="19"/>
      <c r="R90" s="101"/>
      <c r="S90" s="20"/>
      <c r="T90" s="41"/>
      <c r="U90" s="266">
        <v>0</v>
      </c>
      <c r="V90" s="266">
        <v>0</v>
      </c>
      <c r="W90" s="266">
        <v>0</v>
      </c>
      <c r="X90" s="266">
        <f t="shared" si="26"/>
        <v>0</v>
      </c>
      <c r="Y90" s="266">
        <v>0</v>
      </c>
      <c r="Z90" s="266">
        <v>0</v>
      </c>
      <c r="AA90" s="266">
        <f t="shared" si="27"/>
        <v>0</v>
      </c>
      <c r="AB90" s="266">
        <f t="shared" si="28"/>
        <v>0</v>
      </c>
      <c r="AC90" s="266">
        <f t="shared" si="33"/>
        <v>60332000</v>
      </c>
      <c r="AD90" s="17" t="s">
        <v>1125</v>
      </c>
      <c r="AE90" s="17" t="s">
        <v>83</v>
      </c>
      <c r="AF90" s="81" t="s">
        <v>30</v>
      </c>
      <c r="AG90" s="42"/>
      <c r="AH90" s="43"/>
      <c r="AI90" s="46"/>
      <c r="AJ90" s="43"/>
      <c r="AK90" t="str">
        <f t="shared" si="29"/>
        <v>OR PRO.CODIGO=30472141</v>
      </c>
      <c r="AL90">
        <f t="shared" si="30"/>
        <v>8</v>
      </c>
      <c r="AM90"/>
      <c r="AN90"/>
      <c r="AO90"/>
      <c r="AP90" s="32" t="e">
        <f>VLOOKUP(I90,'convenios 2017'!A$2:O$82,15,FALSE)</f>
        <v>#N/A</v>
      </c>
      <c r="AQ90" s="373">
        <f t="shared" si="31"/>
        <v>0</v>
      </c>
      <c r="AR90" s="32" t="e">
        <f>VLOOKUP(I90,'convenio 2016'!A$2:N$196,14,FALSE)</f>
        <v>#N/A</v>
      </c>
      <c r="AS90" s="32" t="e">
        <f>VLOOKUP(I90,'convenio 2015'!A$4:M$228,13,FALSE)</f>
        <v>#N/A</v>
      </c>
      <c r="AT90" s="32" t="e">
        <f>VLOOKUP(J90,#REF!,6,FALSE)</f>
        <v>#REF!</v>
      </c>
    </row>
    <row r="91" spans="1:46" s="32" customFormat="1" ht="15" customHeight="1">
      <c r="A91" s="17">
        <v>31</v>
      </c>
      <c r="B91" s="99">
        <v>0</v>
      </c>
      <c r="C91" s="17" t="s">
        <v>54</v>
      </c>
      <c r="D91" s="18" t="s">
        <v>689</v>
      </c>
      <c r="E91" s="17" t="s">
        <v>181</v>
      </c>
      <c r="F91" s="17" t="s">
        <v>182</v>
      </c>
      <c r="G91" s="18" t="s">
        <v>183</v>
      </c>
      <c r="H91" s="18" t="s">
        <v>27</v>
      </c>
      <c r="I91" s="18">
        <v>30440174</v>
      </c>
      <c r="J91" s="112" t="str">
        <f t="shared" si="32"/>
        <v>30440174-EJECUCION</v>
      </c>
      <c r="K91" s="18" t="s">
        <v>214</v>
      </c>
      <c r="L91" s="100">
        <v>471609000</v>
      </c>
      <c r="M91" s="19">
        <v>471609000</v>
      </c>
      <c r="N91" s="100">
        <v>0</v>
      </c>
      <c r="O91" s="19">
        <v>0</v>
      </c>
      <c r="P91" s="19">
        <v>50000000</v>
      </c>
      <c r="Q91" s="19">
        <v>421609000</v>
      </c>
      <c r="R91" s="101">
        <v>100000000</v>
      </c>
      <c r="S91" s="20">
        <v>371609000</v>
      </c>
      <c r="T91" s="41"/>
      <c r="U91" s="266">
        <v>0</v>
      </c>
      <c r="V91" s="266">
        <v>0</v>
      </c>
      <c r="W91" s="266">
        <v>0</v>
      </c>
      <c r="X91" s="266">
        <f t="shared" si="26"/>
        <v>0</v>
      </c>
      <c r="Y91" s="266">
        <v>0</v>
      </c>
      <c r="Z91" s="266">
        <v>0</v>
      </c>
      <c r="AA91" s="266">
        <f t="shared" si="27"/>
        <v>0</v>
      </c>
      <c r="AB91" s="266">
        <f t="shared" si="28"/>
        <v>50000000</v>
      </c>
      <c r="AC91" s="266">
        <f t="shared" si="33"/>
        <v>421609000</v>
      </c>
      <c r="AD91" s="17" t="s">
        <v>1763</v>
      </c>
      <c r="AE91" s="17" t="s">
        <v>685</v>
      </c>
      <c r="AF91" s="81" t="s">
        <v>40</v>
      </c>
      <c r="AG91" s="42"/>
      <c r="AH91" s="43"/>
      <c r="AI91" s="46"/>
      <c r="AJ91" s="43"/>
      <c r="AK91" t="str">
        <f t="shared" si="29"/>
        <v>OR PRO.CODIGO=30440174</v>
      </c>
      <c r="AL91">
        <f t="shared" si="30"/>
        <v>8</v>
      </c>
      <c r="AM91" t="e">
        <f>VLOOKUP(J91,#REF!,5,FALSE)</f>
        <v>#REF!</v>
      </c>
      <c r="AN91"/>
      <c r="AO91" t="e">
        <f>VLOOKUP(J91,#REF!,6,FALSE)</f>
        <v>#REF!</v>
      </c>
      <c r="AP91" s="32" t="str">
        <f>VLOOKUP(I91,'convenios 2017'!A$2:O$82,15,FALSE)</f>
        <v>con convenio</v>
      </c>
      <c r="AQ91" s="373">
        <f t="shared" si="31"/>
        <v>0</v>
      </c>
      <c r="AR91" s="32" t="e">
        <f>VLOOKUP(I91,'convenio 2016'!A$2:N$196,14,FALSE)</f>
        <v>#N/A</v>
      </c>
      <c r="AS91" s="32" t="e">
        <f>VLOOKUP(I91,'convenio 2015'!A$4:M$228,13,FALSE)</f>
        <v>#N/A</v>
      </c>
      <c r="AT91" s="32" t="e">
        <f>VLOOKUP(J91,#REF!,6,FALSE)</f>
        <v>#REF!</v>
      </c>
    </row>
    <row r="92" spans="1:46" s="32" customFormat="1" ht="15" hidden="1" customHeight="1">
      <c r="A92" s="17">
        <v>31</v>
      </c>
      <c r="B92" s="99">
        <v>0</v>
      </c>
      <c r="C92" s="17" t="s">
        <v>54</v>
      </c>
      <c r="D92" s="18" t="s">
        <v>24</v>
      </c>
      <c r="E92" s="17" t="s">
        <v>181</v>
      </c>
      <c r="F92" s="17" t="s">
        <v>182</v>
      </c>
      <c r="G92" s="18" t="s">
        <v>183</v>
      </c>
      <c r="H92" s="18" t="s">
        <v>27</v>
      </c>
      <c r="I92" s="18">
        <v>30395577</v>
      </c>
      <c r="J92" s="112" t="str">
        <f t="shared" si="32"/>
        <v>30395577-EJECUCION</v>
      </c>
      <c r="K92" s="18" t="s">
        <v>215</v>
      </c>
      <c r="L92" s="100">
        <v>1743415000</v>
      </c>
      <c r="M92" s="19">
        <v>1743415000</v>
      </c>
      <c r="N92" s="100">
        <v>0</v>
      </c>
      <c r="O92" s="19">
        <v>0</v>
      </c>
      <c r="P92" s="19">
        <v>50000000</v>
      </c>
      <c r="Q92" s="19">
        <v>1693415000</v>
      </c>
      <c r="R92" s="101">
        <v>100000000</v>
      </c>
      <c r="S92" s="20">
        <v>1643415000</v>
      </c>
      <c r="T92" s="41"/>
      <c r="U92" s="266">
        <v>0</v>
      </c>
      <c r="V92" s="266">
        <v>0</v>
      </c>
      <c r="W92" s="266">
        <v>0</v>
      </c>
      <c r="X92" s="266">
        <f t="shared" si="26"/>
        <v>0</v>
      </c>
      <c r="Y92" s="266">
        <v>0</v>
      </c>
      <c r="Z92" s="266">
        <v>0</v>
      </c>
      <c r="AA92" s="266">
        <f t="shared" si="27"/>
        <v>0</v>
      </c>
      <c r="AB92" s="266">
        <f t="shared" si="28"/>
        <v>50000000</v>
      </c>
      <c r="AC92" s="266">
        <f t="shared" si="33"/>
        <v>1693415000</v>
      </c>
      <c r="AD92" s="17" t="s">
        <v>133</v>
      </c>
      <c r="AE92" s="17" t="s">
        <v>685</v>
      </c>
      <c r="AF92" s="81" t="s">
        <v>64</v>
      </c>
      <c r="AG92" s="42"/>
      <c r="AH92" s="43"/>
      <c r="AI92" s="46"/>
      <c r="AJ92" s="43"/>
      <c r="AK92" t="str">
        <f t="shared" si="29"/>
        <v>OR PRO.CODIGO=30395577</v>
      </c>
      <c r="AL92">
        <f t="shared" si="30"/>
        <v>8</v>
      </c>
      <c r="AM92" t="e">
        <f>VLOOKUP(J92,#REF!,5,FALSE)</f>
        <v>#REF!</v>
      </c>
      <c r="AN92"/>
      <c r="AO92" t="e">
        <f>VLOOKUP(J92,#REF!,6,FALSE)</f>
        <v>#REF!</v>
      </c>
      <c r="AP92" s="32" t="e">
        <f>VLOOKUP(I92,'convenios 2017'!A$2:O$82,15,FALSE)</f>
        <v>#N/A</v>
      </c>
      <c r="AQ92" s="373">
        <f t="shared" si="31"/>
        <v>0</v>
      </c>
      <c r="AR92" s="32" t="e">
        <f>VLOOKUP(I92,'convenio 2016'!A$2:N$196,14,FALSE)</f>
        <v>#N/A</v>
      </c>
      <c r="AS92" s="32" t="e">
        <f>VLOOKUP(I92,'convenio 2015'!A$4:M$228,13,FALSE)</f>
        <v>#N/A</v>
      </c>
      <c r="AT92" s="32" t="e">
        <f>VLOOKUP(J92,#REF!,6,FALSE)</f>
        <v>#REF!</v>
      </c>
    </row>
    <row r="93" spans="1:46" s="32" customFormat="1" ht="15" hidden="1" customHeight="1">
      <c r="A93" s="17">
        <v>29</v>
      </c>
      <c r="B93" s="99">
        <v>0</v>
      </c>
      <c r="C93" s="17" t="s">
        <v>54</v>
      </c>
      <c r="D93" s="18" t="s">
        <v>24</v>
      </c>
      <c r="E93" s="17" t="s">
        <v>181</v>
      </c>
      <c r="F93" s="17" t="s">
        <v>182</v>
      </c>
      <c r="G93" s="18" t="s">
        <v>183</v>
      </c>
      <c r="H93" s="18" t="s">
        <v>27</v>
      </c>
      <c r="I93" s="18">
        <v>30479863</v>
      </c>
      <c r="J93" s="112" t="str">
        <f t="shared" si="32"/>
        <v>30479863-EJECUCION</v>
      </c>
      <c r="K93" s="18" t="s">
        <v>216</v>
      </c>
      <c r="L93" s="100">
        <v>25825000</v>
      </c>
      <c r="M93" s="19">
        <v>25825000</v>
      </c>
      <c r="N93" s="100">
        <v>0</v>
      </c>
      <c r="O93" s="19">
        <v>0</v>
      </c>
      <c r="P93" s="19">
        <v>25825000</v>
      </c>
      <c r="Q93" s="19">
        <v>0</v>
      </c>
      <c r="R93" s="101">
        <v>25825000</v>
      </c>
      <c r="S93" s="20">
        <v>0</v>
      </c>
      <c r="T93" s="41"/>
      <c r="U93" s="266">
        <v>0</v>
      </c>
      <c r="V93" s="266">
        <v>0</v>
      </c>
      <c r="W93" s="266">
        <v>0</v>
      </c>
      <c r="X93" s="266">
        <f t="shared" si="26"/>
        <v>0</v>
      </c>
      <c r="Y93" s="266">
        <v>0</v>
      </c>
      <c r="Z93" s="266">
        <v>0</v>
      </c>
      <c r="AA93" s="266">
        <f t="shared" si="27"/>
        <v>0</v>
      </c>
      <c r="AB93" s="266">
        <f t="shared" si="28"/>
        <v>25825000</v>
      </c>
      <c r="AC93" s="266">
        <f t="shared" si="33"/>
        <v>0</v>
      </c>
      <c r="AD93" s="17" t="s">
        <v>51</v>
      </c>
      <c r="AE93" s="17" t="s">
        <v>685</v>
      </c>
      <c r="AF93" s="81" t="s">
        <v>40</v>
      </c>
      <c r="AG93" s="42"/>
      <c r="AH93" s="43"/>
      <c r="AI93" s="46"/>
      <c r="AJ93" s="43"/>
      <c r="AK93" t="str">
        <f t="shared" si="29"/>
        <v>OR PRO.CODIGO=30479863</v>
      </c>
      <c r="AL93">
        <f t="shared" si="30"/>
        <v>8</v>
      </c>
      <c r="AM93" t="e">
        <f>VLOOKUP(J93,#REF!,5,FALSE)</f>
        <v>#REF!</v>
      </c>
      <c r="AN93"/>
      <c r="AO93" t="e">
        <f>VLOOKUP(J93,#REF!,6,FALSE)</f>
        <v>#REF!</v>
      </c>
      <c r="AP93" s="32" t="e">
        <f>VLOOKUP(I93,'convenios 2017'!A$2:O$82,15,FALSE)</f>
        <v>#N/A</v>
      </c>
      <c r="AQ93" s="373">
        <f t="shared" si="31"/>
        <v>0</v>
      </c>
      <c r="AR93" s="32" t="e">
        <f>VLOOKUP(I93,'convenio 2016'!A$2:N$196,14,FALSE)</f>
        <v>#N/A</v>
      </c>
      <c r="AS93" s="32" t="e">
        <f>VLOOKUP(I93,'convenio 2015'!A$4:M$228,13,FALSE)</f>
        <v>#N/A</v>
      </c>
      <c r="AT93" s="32" t="e">
        <f>VLOOKUP(J93,#REF!,6,FALSE)</f>
        <v>#REF!</v>
      </c>
    </row>
    <row r="94" spans="1:46" s="32" customFormat="1" ht="15" hidden="1" customHeight="1">
      <c r="A94" s="17">
        <v>31</v>
      </c>
      <c r="B94" s="99">
        <v>0</v>
      </c>
      <c r="C94" s="17" t="s">
        <v>54</v>
      </c>
      <c r="D94" s="18" t="s">
        <v>90</v>
      </c>
      <c r="E94" s="17" t="s">
        <v>181</v>
      </c>
      <c r="F94" s="17" t="s">
        <v>182</v>
      </c>
      <c r="G94" s="18" t="s">
        <v>183</v>
      </c>
      <c r="H94" s="18" t="s">
        <v>27</v>
      </c>
      <c r="I94" s="18">
        <v>30129873</v>
      </c>
      <c r="J94" s="112" t="str">
        <f t="shared" si="32"/>
        <v>30129873-EJECUCION</v>
      </c>
      <c r="K94" s="18" t="s">
        <v>217</v>
      </c>
      <c r="L94" s="100">
        <v>1127400000</v>
      </c>
      <c r="M94" s="19">
        <v>1127400000</v>
      </c>
      <c r="N94" s="100">
        <v>0</v>
      </c>
      <c r="O94" s="19">
        <v>0</v>
      </c>
      <c r="P94" s="19">
        <v>83913005</v>
      </c>
      <c r="Q94" s="19">
        <v>1043486995</v>
      </c>
      <c r="R94" s="101">
        <v>100000000</v>
      </c>
      <c r="S94" s="20">
        <v>1027400000</v>
      </c>
      <c r="T94" s="41"/>
      <c r="U94" s="266">
        <v>0</v>
      </c>
      <c r="V94" s="266">
        <v>0</v>
      </c>
      <c r="W94" s="266">
        <v>0</v>
      </c>
      <c r="X94" s="266">
        <f t="shared" si="26"/>
        <v>0</v>
      </c>
      <c r="Y94" s="266">
        <v>0</v>
      </c>
      <c r="Z94" s="266">
        <v>0</v>
      </c>
      <c r="AA94" s="266">
        <f t="shared" si="27"/>
        <v>0</v>
      </c>
      <c r="AB94" s="266">
        <f t="shared" si="28"/>
        <v>83913005</v>
      </c>
      <c r="AC94" s="266">
        <f t="shared" si="33"/>
        <v>1043486995</v>
      </c>
      <c r="AD94" s="17" t="s">
        <v>133</v>
      </c>
      <c r="AE94" s="17" t="s">
        <v>685</v>
      </c>
      <c r="AF94" s="81" t="s">
        <v>57</v>
      </c>
      <c r="AG94" s="42"/>
      <c r="AH94" s="43"/>
      <c r="AI94" s="46"/>
      <c r="AJ94" s="43"/>
      <c r="AK94" t="str">
        <f t="shared" si="29"/>
        <v>OR PRO.CODIGO=30129873</v>
      </c>
      <c r="AL94">
        <f t="shared" si="30"/>
        <v>8</v>
      </c>
      <c r="AM94" t="e">
        <f>VLOOKUP(J94,#REF!,5,FALSE)</f>
        <v>#REF!</v>
      </c>
      <c r="AN94"/>
      <c r="AO94" t="e">
        <f>VLOOKUP(J94,#REF!,6,FALSE)</f>
        <v>#REF!</v>
      </c>
      <c r="AP94" s="32" t="e">
        <f>VLOOKUP(I94,'convenios 2017'!A$2:O$82,15,FALSE)</f>
        <v>#N/A</v>
      </c>
      <c r="AQ94" s="373">
        <f t="shared" si="31"/>
        <v>0</v>
      </c>
      <c r="AR94" s="32" t="e">
        <f>VLOOKUP(I94,'convenio 2016'!A$2:N$196,14,FALSE)</f>
        <v>#N/A</v>
      </c>
      <c r="AS94" s="32" t="e">
        <f>VLOOKUP(I94,'convenio 2015'!A$4:M$228,13,FALSE)</f>
        <v>#N/A</v>
      </c>
      <c r="AT94" s="32" t="e">
        <f>VLOOKUP(J94,#REF!,6,FALSE)</f>
        <v>#REF!</v>
      </c>
    </row>
    <row r="95" spans="1:46" s="32" customFormat="1" ht="15" hidden="1" customHeight="1">
      <c r="A95" s="17">
        <v>31</v>
      </c>
      <c r="B95" s="99">
        <v>0</v>
      </c>
      <c r="C95" s="17" t="s">
        <v>54</v>
      </c>
      <c r="D95" s="18" t="s">
        <v>38</v>
      </c>
      <c r="E95" s="17" t="s">
        <v>181</v>
      </c>
      <c r="F95" s="17" t="s">
        <v>182</v>
      </c>
      <c r="G95" s="18" t="s">
        <v>183</v>
      </c>
      <c r="H95" s="18" t="s">
        <v>27</v>
      </c>
      <c r="I95" s="18">
        <v>30474987</v>
      </c>
      <c r="J95" s="112" t="str">
        <f t="shared" si="32"/>
        <v>30474987-EJECUCION</v>
      </c>
      <c r="K95" s="116" t="s">
        <v>1452</v>
      </c>
      <c r="L95" s="289">
        <v>164492000</v>
      </c>
      <c r="M95" s="19">
        <v>164492000</v>
      </c>
      <c r="N95" s="289"/>
      <c r="O95" s="125">
        <v>0</v>
      </c>
      <c r="P95" s="125">
        <v>22481418</v>
      </c>
      <c r="Q95" s="290"/>
      <c r="R95" s="291"/>
      <c r="S95" s="292"/>
      <c r="T95" s="293"/>
      <c r="U95" s="266">
        <v>0</v>
      </c>
      <c r="V95" s="266">
        <v>0</v>
      </c>
      <c r="W95" s="266">
        <v>0</v>
      </c>
      <c r="X95" s="266">
        <f t="shared" si="26"/>
        <v>0</v>
      </c>
      <c r="Y95" s="266">
        <f>19831418+2650000</f>
        <v>22481418</v>
      </c>
      <c r="Z95" s="266">
        <v>0</v>
      </c>
      <c r="AA95" s="266">
        <f t="shared" si="27"/>
        <v>22481418</v>
      </c>
      <c r="AB95" s="266">
        <f t="shared" si="28"/>
        <v>0</v>
      </c>
      <c r="AC95" s="266">
        <f t="shared" si="33"/>
        <v>142010582</v>
      </c>
      <c r="AD95" s="17" t="s">
        <v>29</v>
      </c>
      <c r="AE95" s="17" t="s">
        <v>685</v>
      </c>
      <c r="AF95" s="81" t="s">
        <v>40</v>
      </c>
      <c r="AG95" s="295"/>
      <c r="AH95" s="296"/>
      <c r="AI95" s="297"/>
      <c r="AJ95" s="296"/>
      <c r="AK95" t="str">
        <f t="shared" si="29"/>
        <v>OR PRO.CODIGO=30474987</v>
      </c>
      <c r="AL95">
        <f t="shared" si="30"/>
        <v>8</v>
      </c>
      <c r="AM95" t="e">
        <f>VLOOKUP(J95,#REF!,5,FALSE)</f>
        <v>#REF!</v>
      </c>
      <c r="AO95" t="e">
        <f>VLOOKUP(J95,#REF!,6,FALSE)</f>
        <v>#REF!</v>
      </c>
      <c r="AP95" s="32" t="str">
        <f>VLOOKUP(I95,'convenios 2017'!A$2:O$82,15,FALSE)</f>
        <v>con convenio</v>
      </c>
      <c r="AQ95" s="373">
        <f t="shared" si="31"/>
        <v>22481418</v>
      </c>
      <c r="AR95" s="32" t="e">
        <f>VLOOKUP(I95,'convenio 2016'!A$2:N$196,14,FALSE)</f>
        <v>#N/A</v>
      </c>
      <c r="AS95" s="32" t="e">
        <f>VLOOKUP(I95,'convenio 2015'!A$4:M$228,13,FALSE)</f>
        <v>#N/A</v>
      </c>
      <c r="AT95" s="32" t="e">
        <f>VLOOKUP(J95,#REF!,6,FALSE)</f>
        <v>#REF!</v>
      </c>
    </row>
    <row r="96" spans="1:46" s="32" customFormat="1" ht="15" hidden="1" customHeight="1">
      <c r="A96" s="17">
        <v>31</v>
      </c>
      <c r="B96" s="99">
        <v>0</v>
      </c>
      <c r="C96" s="17" t="s">
        <v>54</v>
      </c>
      <c r="D96" s="18" t="s">
        <v>90</v>
      </c>
      <c r="E96" s="17" t="s">
        <v>181</v>
      </c>
      <c r="F96" s="17" t="s">
        <v>182</v>
      </c>
      <c r="G96" s="18" t="s">
        <v>183</v>
      </c>
      <c r="H96" s="18" t="s">
        <v>27</v>
      </c>
      <c r="I96" s="18">
        <v>30072731</v>
      </c>
      <c r="J96" s="112" t="str">
        <f t="shared" si="32"/>
        <v>30072731-EJECUCION</v>
      </c>
      <c r="K96" s="116" t="s">
        <v>218</v>
      </c>
      <c r="L96" s="100">
        <v>2020003000</v>
      </c>
      <c r="M96" s="125">
        <v>2020003000</v>
      </c>
      <c r="N96" s="100">
        <v>0</v>
      </c>
      <c r="O96" s="125">
        <v>0</v>
      </c>
      <c r="P96" s="125">
        <v>0</v>
      </c>
      <c r="Q96" s="19">
        <v>2020003000</v>
      </c>
      <c r="R96" s="101">
        <v>0</v>
      </c>
      <c r="S96" s="20">
        <v>2020003000</v>
      </c>
      <c r="T96" s="41"/>
      <c r="U96" s="266">
        <v>0</v>
      </c>
      <c r="V96" s="266">
        <v>0</v>
      </c>
      <c r="W96" s="266">
        <v>0</v>
      </c>
      <c r="X96" s="266">
        <f t="shared" si="26"/>
        <v>0</v>
      </c>
      <c r="Y96" s="266">
        <v>0</v>
      </c>
      <c r="Z96" s="266">
        <v>0</v>
      </c>
      <c r="AA96" s="266">
        <f t="shared" si="27"/>
        <v>0</v>
      </c>
      <c r="AB96" s="266">
        <f t="shared" si="28"/>
        <v>0</v>
      </c>
      <c r="AC96" s="266">
        <f t="shared" si="33"/>
        <v>2020003000</v>
      </c>
      <c r="AD96" s="17" t="s">
        <v>51</v>
      </c>
      <c r="AE96" s="17" t="s">
        <v>685</v>
      </c>
      <c r="AF96" s="81" t="s">
        <v>57</v>
      </c>
      <c r="AG96" s="42"/>
      <c r="AH96" s="43"/>
      <c r="AI96" s="46"/>
      <c r="AJ96" s="43"/>
      <c r="AK96" t="str">
        <f t="shared" si="29"/>
        <v>OR PRO.CODIGO=30072731</v>
      </c>
      <c r="AL96">
        <f t="shared" si="30"/>
        <v>8</v>
      </c>
      <c r="AM96" t="e">
        <f>VLOOKUP(J96,#REF!,5,FALSE)</f>
        <v>#REF!</v>
      </c>
      <c r="AN96"/>
      <c r="AO96" t="e">
        <f>VLOOKUP(J96,#REF!,6,FALSE)</f>
        <v>#REF!</v>
      </c>
      <c r="AP96" s="32" t="e">
        <f>VLOOKUP(I96,'convenios 2017'!A$2:O$82,15,FALSE)</f>
        <v>#N/A</v>
      </c>
      <c r="AQ96" s="373">
        <f t="shared" si="31"/>
        <v>0</v>
      </c>
      <c r="AR96" s="32" t="e">
        <f>VLOOKUP(I96,'convenio 2016'!A$2:N$196,14,FALSE)</f>
        <v>#N/A</v>
      </c>
      <c r="AS96" s="32" t="e">
        <f>VLOOKUP(I96,'convenio 2015'!A$4:M$228,13,FALSE)</f>
        <v>#N/A</v>
      </c>
      <c r="AT96" s="32" t="e">
        <f>VLOOKUP(J96,#REF!,6,FALSE)</f>
        <v>#REF!</v>
      </c>
    </row>
    <row r="97" spans="1:46" s="32" customFormat="1" ht="15" customHeight="1">
      <c r="A97" s="17">
        <v>31</v>
      </c>
      <c r="B97" s="99">
        <v>0</v>
      </c>
      <c r="C97" s="17" t="s">
        <v>49</v>
      </c>
      <c r="D97" s="18" t="s">
        <v>24</v>
      </c>
      <c r="E97" s="17" t="s">
        <v>181</v>
      </c>
      <c r="F97" s="17" t="s">
        <v>221</v>
      </c>
      <c r="G97" s="18" t="s">
        <v>120</v>
      </c>
      <c r="H97" s="18" t="s">
        <v>27</v>
      </c>
      <c r="I97" s="18">
        <v>20086686</v>
      </c>
      <c r="J97" s="112" t="str">
        <f t="shared" si="32"/>
        <v>20086686-EJECUCION</v>
      </c>
      <c r="K97" s="18" t="s">
        <v>222</v>
      </c>
      <c r="L97" s="100">
        <v>115742000</v>
      </c>
      <c r="M97" s="19">
        <v>115742000</v>
      </c>
      <c r="N97" s="100">
        <v>0</v>
      </c>
      <c r="O97" s="19">
        <v>0</v>
      </c>
      <c r="P97" s="19">
        <v>115742000</v>
      </c>
      <c r="Q97" s="19">
        <v>0</v>
      </c>
      <c r="R97" s="101">
        <v>115742000</v>
      </c>
      <c r="S97" s="20">
        <v>0</v>
      </c>
      <c r="T97" s="21">
        <v>0</v>
      </c>
      <c r="U97" s="266">
        <v>0</v>
      </c>
      <c r="V97" s="266">
        <v>0</v>
      </c>
      <c r="W97" s="266">
        <v>0</v>
      </c>
      <c r="X97" s="266">
        <f t="shared" si="26"/>
        <v>0</v>
      </c>
      <c r="Y97" s="266">
        <v>0</v>
      </c>
      <c r="Z97" s="266">
        <v>0</v>
      </c>
      <c r="AA97" s="266">
        <f t="shared" si="27"/>
        <v>0</v>
      </c>
      <c r="AB97" s="266">
        <f t="shared" si="28"/>
        <v>115742000</v>
      </c>
      <c r="AC97" s="266">
        <f t="shared" si="33"/>
        <v>0</v>
      </c>
      <c r="AD97" s="17" t="s">
        <v>1763</v>
      </c>
      <c r="AE97" s="17" t="s">
        <v>685</v>
      </c>
      <c r="AF97" s="81" t="s">
        <v>30</v>
      </c>
      <c r="AG97" s="22" t="s">
        <v>78</v>
      </c>
      <c r="AH97" s="23"/>
      <c r="AI97" s="47">
        <v>42580</v>
      </c>
      <c r="AJ97" s="23"/>
      <c r="AK97" t="str">
        <f t="shared" si="29"/>
        <v>OR PRO.CODIGO=20086686</v>
      </c>
      <c r="AL97">
        <f t="shared" si="30"/>
        <v>8</v>
      </c>
      <c r="AM97" t="e">
        <f>VLOOKUP(J97,#REF!,5,FALSE)</f>
        <v>#REF!</v>
      </c>
      <c r="AN97"/>
      <c r="AO97" t="e">
        <f>VLOOKUP(J97,#REF!,6,FALSE)</f>
        <v>#REF!</v>
      </c>
      <c r="AP97" s="32" t="str">
        <f>VLOOKUP(I97,'convenios 2017'!A$2:O$82,15,FALSE)</f>
        <v>con convenio</v>
      </c>
      <c r="AQ97" s="373">
        <f t="shared" si="31"/>
        <v>0</v>
      </c>
      <c r="AR97" s="32" t="e">
        <f>VLOOKUP(I97,'convenio 2016'!A$2:N$196,14,FALSE)</f>
        <v>#N/A</v>
      </c>
      <c r="AS97" s="32" t="e">
        <f>VLOOKUP(I97,'convenio 2015'!A$4:M$228,13,FALSE)</f>
        <v>#N/A</v>
      </c>
      <c r="AT97" s="32" t="e">
        <f>VLOOKUP(J97,#REF!,6,FALSE)</f>
        <v>#REF!</v>
      </c>
    </row>
    <row r="98" spans="1:46" s="32" customFormat="1" ht="15" hidden="1" customHeight="1">
      <c r="A98" s="17">
        <v>31</v>
      </c>
      <c r="B98" s="99">
        <v>2</v>
      </c>
      <c r="C98" s="17" t="s">
        <v>49</v>
      </c>
      <c r="D98" s="18" t="s">
        <v>90</v>
      </c>
      <c r="E98" s="17" t="s">
        <v>181</v>
      </c>
      <c r="F98" s="17" t="s">
        <v>221</v>
      </c>
      <c r="G98" s="18" t="s">
        <v>223</v>
      </c>
      <c r="H98" s="18" t="s">
        <v>27</v>
      </c>
      <c r="I98" s="18">
        <v>30087299</v>
      </c>
      <c r="J98" s="112" t="str">
        <f t="shared" si="32"/>
        <v>30087299-EJECUCION</v>
      </c>
      <c r="K98" s="116" t="s">
        <v>224</v>
      </c>
      <c r="L98" s="100">
        <v>1111665788</v>
      </c>
      <c r="M98" s="125">
        <v>1111665788</v>
      </c>
      <c r="N98" s="100">
        <v>0</v>
      </c>
      <c r="O98" s="125">
        <v>0</v>
      </c>
      <c r="P98" s="125">
        <v>500000000</v>
      </c>
      <c r="Q98" s="19">
        <v>611665788</v>
      </c>
      <c r="R98" s="101">
        <v>500000000</v>
      </c>
      <c r="S98" s="20">
        <v>611665788</v>
      </c>
      <c r="T98" s="21">
        <v>0</v>
      </c>
      <c r="U98" s="266">
        <v>0</v>
      </c>
      <c r="V98" s="266">
        <v>0</v>
      </c>
      <c r="W98" s="266">
        <v>0</v>
      </c>
      <c r="X98" s="266">
        <f t="shared" si="26"/>
        <v>0</v>
      </c>
      <c r="Y98" s="266">
        <v>0</v>
      </c>
      <c r="Z98" s="266">
        <v>0</v>
      </c>
      <c r="AA98" s="266">
        <f t="shared" si="27"/>
        <v>0</v>
      </c>
      <c r="AB98" s="266">
        <f t="shared" si="28"/>
        <v>500000000</v>
      </c>
      <c r="AC98" s="266">
        <f t="shared" si="33"/>
        <v>611665788</v>
      </c>
      <c r="AD98" s="17" t="s">
        <v>51</v>
      </c>
      <c r="AE98" s="17" t="s">
        <v>685</v>
      </c>
      <c r="AF98" s="81" t="s">
        <v>30</v>
      </c>
      <c r="AG98" s="22" t="s">
        <v>31</v>
      </c>
      <c r="AH98" s="23" t="s">
        <v>30</v>
      </c>
      <c r="AI98" s="24" t="s">
        <v>113</v>
      </c>
      <c r="AJ98" s="23" t="s">
        <v>45</v>
      </c>
      <c r="AK98" t="str">
        <f t="shared" si="29"/>
        <v>OR PRO.CODIGO=30087299</v>
      </c>
      <c r="AL98">
        <f t="shared" si="30"/>
        <v>8</v>
      </c>
      <c r="AM98" t="e">
        <f>VLOOKUP(J98,#REF!,5,FALSE)</f>
        <v>#REF!</v>
      </c>
      <c r="AN98"/>
      <c r="AO98" t="e">
        <f>VLOOKUP(J98,#REF!,6,FALSE)</f>
        <v>#REF!</v>
      </c>
      <c r="AP98" s="32" t="e">
        <f>VLOOKUP(I98,'convenios 2017'!A$2:O$82,15,FALSE)</f>
        <v>#N/A</v>
      </c>
      <c r="AQ98" s="373">
        <f t="shared" si="31"/>
        <v>0</v>
      </c>
      <c r="AR98" s="32" t="e">
        <f>VLOOKUP(I98,'convenio 2016'!A$2:N$196,14,FALSE)</f>
        <v>#N/A</v>
      </c>
      <c r="AS98" s="32" t="e">
        <f>VLOOKUP(I98,'convenio 2015'!A$4:M$228,13,FALSE)</f>
        <v>#N/A</v>
      </c>
      <c r="AT98" s="32" t="e">
        <f>VLOOKUP(J98,#REF!,6,FALSE)</f>
        <v>#REF!</v>
      </c>
    </row>
    <row r="99" spans="1:46" s="32" customFormat="1" ht="15" hidden="1" customHeight="1">
      <c r="A99" s="17">
        <v>31</v>
      </c>
      <c r="B99" s="99">
        <v>4</v>
      </c>
      <c r="C99" s="17" t="s">
        <v>54</v>
      </c>
      <c r="D99" s="18" t="s">
        <v>38</v>
      </c>
      <c r="E99" s="17" t="s">
        <v>181</v>
      </c>
      <c r="F99" s="17" t="s">
        <v>221</v>
      </c>
      <c r="G99" s="18" t="s">
        <v>223</v>
      </c>
      <c r="H99" s="18" t="s">
        <v>27</v>
      </c>
      <c r="I99" s="18">
        <v>30115349</v>
      </c>
      <c r="J99" s="112" t="str">
        <f t="shared" si="32"/>
        <v>30115349-EJECUCION</v>
      </c>
      <c r="K99" s="18" t="s">
        <v>225</v>
      </c>
      <c r="L99" s="100">
        <v>568832253</v>
      </c>
      <c r="M99" s="19">
        <v>568832253</v>
      </c>
      <c r="N99" s="100">
        <v>0</v>
      </c>
      <c r="O99" s="19">
        <v>0</v>
      </c>
      <c r="P99" s="19">
        <v>200000000</v>
      </c>
      <c r="Q99" s="19">
        <v>368832253</v>
      </c>
      <c r="R99" s="101">
        <v>200000000</v>
      </c>
      <c r="S99" s="20">
        <v>368832253</v>
      </c>
      <c r="T99" s="21">
        <v>0</v>
      </c>
      <c r="U99" s="266">
        <v>0</v>
      </c>
      <c r="V99" s="266">
        <v>0</v>
      </c>
      <c r="W99" s="266">
        <v>0</v>
      </c>
      <c r="X99" s="266">
        <f t="shared" si="26"/>
        <v>0</v>
      </c>
      <c r="Y99" s="266">
        <v>0</v>
      </c>
      <c r="Z99" s="266">
        <v>0</v>
      </c>
      <c r="AA99" s="266">
        <f t="shared" si="27"/>
        <v>0</v>
      </c>
      <c r="AB99" s="266">
        <f t="shared" si="28"/>
        <v>200000000</v>
      </c>
      <c r="AC99" s="266">
        <f t="shared" si="33"/>
        <v>368832253</v>
      </c>
      <c r="AD99" s="17" t="s">
        <v>51</v>
      </c>
      <c r="AE99" s="17" t="s">
        <v>684</v>
      </c>
      <c r="AF99" s="81" t="s">
        <v>64</v>
      </c>
      <c r="AG99" s="22" t="s">
        <v>31</v>
      </c>
      <c r="AH99" s="23"/>
      <c r="AI99" s="24"/>
      <c r="AJ99" s="23" t="s">
        <v>45</v>
      </c>
      <c r="AK99" t="str">
        <f t="shared" si="29"/>
        <v>OR PRO.CODIGO=30115349</v>
      </c>
      <c r="AL99">
        <f t="shared" si="30"/>
        <v>8</v>
      </c>
      <c r="AM99" t="e">
        <f>VLOOKUP(J99,#REF!,5,FALSE)</f>
        <v>#REF!</v>
      </c>
      <c r="AN99"/>
      <c r="AO99" t="e">
        <f>VLOOKUP(J99,#REF!,6,FALSE)</f>
        <v>#REF!</v>
      </c>
      <c r="AP99" s="32" t="e">
        <f>VLOOKUP(I99,'convenios 2017'!A$2:O$82,15,FALSE)</f>
        <v>#N/A</v>
      </c>
      <c r="AQ99" s="373">
        <f t="shared" si="31"/>
        <v>0</v>
      </c>
      <c r="AR99" s="32" t="e">
        <f>VLOOKUP(I99,'convenio 2016'!A$2:N$196,14,FALSE)</f>
        <v>#N/A</v>
      </c>
      <c r="AS99" s="32" t="e">
        <f>VLOOKUP(I99,'convenio 2015'!A$4:M$228,13,FALSE)</f>
        <v>#N/A</v>
      </c>
      <c r="AT99" s="32" t="e">
        <f>VLOOKUP(J99,#REF!,6,FALSE)</f>
        <v>#REF!</v>
      </c>
    </row>
    <row r="100" spans="1:46" s="32" customFormat="1" ht="15" hidden="1" customHeight="1">
      <c r="A100" s="17">
        <v>31</v>
      </c>
      <c r="B100" s="99">
        <v>0</v>
      </c>
      <c r="C100" s="17" t="s">
        <v>54</v>
      </c>
      <c r="D100" s="18" t="s">
        <v>81</v>
      </c>
      <c r="E100" s="17" t="s">
        <v>181</v>
      </c>
      <c r="F100" s="17" t="s">
        <v>221</v>
      </c>
      <c r="G100" s="18" t="s">
        <v>223</v>
      </c>
      <c r="H100" s="18" t="s">
        <v>27</v>
      </c>
      <c r="I100" s="18">
        <v>30339483</v>
      </c>
      <c r="J100" s="112" t="str">
        <f t="shared" si="32"/>
        <v>30339483-EJECUCION</v>
      </c>
      <c r="K100" s="18" t="s">
        <v>226</v>
      </c>
      <c r="L100" s="100">
        <v>1035560000</v>
      </c>
      <c r="M100" s="19">
        <v>1035560000</v>
      </c>
      <c r="N100" s="100">
        <v>0</v>
      </c>
      <c r="O100" s="19">
        <v>0</v>
      </c>
      <c r="P100" s="19">
        <v>0</v>
      </c>
      <c r="Q100" s="19">
        <v>1035560000</v>
      </c>
      <c r="R100" s="101">
        <v>0</v>
      </c>
      <c r="S100" s="20">
        <v>1035560000</v>
      </c>
      <c r="T100" s="21"/>
      <c r="U100" s="266">
        <v>0</v>
      </c>
      <c r="V100" s="266">
        <v>0</v>
      </c>
      <c r="W100" s="266">
        <v>0</v>
      </c>
      <c r="X100" s="266">
        <f t="shared" si="26"/>
        <v>0</v>
      </c>
      <c r="Y100" s="266">
        <v>0</v>
      </c>
      <c r="Z100" s="266">
        <v>0</v>
      </c>
      <c r="AA100" s="266">
        <f t="shared" si="27"/>
        <v>0</v>
      </c>
      <c r="AB100" s="266">
        <f t="shared" si="28"/>
        <v>0</v>
      </c>
      <c r="AC100" s="266">
        <f t="shared" si="33"/>
        <v>1035560000</v>
      </c>
      <c r="AD100" s="17" t="s">
        <v>51</v>
      </c>
      <c r="AE100" s="17" t="s">
        <v>685</v>
      </c>
      <c r="AF100" s="81" t="s">
        <v>60</v>
      </c>
      <c r="AG100" s="22"/>
      <c r="AH100" s="23"/>
      <c r="AI100" s="24"/>
      <c r="AJ100" s="23"/>
      <c r="AK100" t="str">
        <f t="shared" si="29"/>
        <v>OR PRO.CODIGO=30339483</v>
      </c>
      <c r="AL100">
        <f t="shared" si="30"/>
        <v>8</v>
      </c>
      <c r="AM100" t="e">
        <f>VLOOKUP(J100,#REF!,5,FALSE)</f>
        <v>#REF!</v>
      </c>
      <c r="AN100"/>
      <c r="AO100" t="e">
        <f>VLOOKUP(J100,#REF!,6,FALSE)</f>
        <v>#REF!</v>
      </c>
      <c r="AP100" s="32" t="e">
        <f>VLOOKUP(I100,'convenios 2017'!A$2:O$82,15,FALSE)</f>
        <v>#N/A</v>
      </c>
      <c r="AQ100" s="373">
        <f t="shared" si="31"/>
        <v>0</v>
      </c>
      <c r="AR100" s="32" t="e">
        <f>VLOOKUP(I100,'convenio 2016'!A$2:N$196,14,FALSE)</f>
        <v>#N/A</v>
      </c>
      <c r="AS100" s="32" t="e">
        <f>VLOOKUP(I100,'convenio 2015'!A$4:M$228,13,FALSE)</f>
        <v>#N/A</v>
      </c>
      <c r="AT100" s="32" t="e">
        <f>VLOOKUP(J100,#REF!,6,FALSE)</f>
        <v>#REF!</v>
      </c>
    </row>
    <row r="101" spans="1:46" s="32" customFormat="1" ht="15" hidden="1" customHeight="1">
      <c r="A101" s="17">
        <v>31</v>
      </c>
      <c r="B101" s="99">
        <v>5</v>
      </c>
      <c r="C101" s="17" t="s">
        <v>54</v>
      </c>
      <c r="D101" s="18" t="s">
        <v>69</v>
      </c>
      <c r="E101" s="17" t="s">
        <v>181</v>
      </c>
      <c r="F101" s="17" t="s">
        <v>221</v>
      </c>
      <c r="G101" s="18" t="s">
        <v>223</v>
      </c>
      <c r="H101" s="18" t="s">
        <v>27</v>
      </c>
      <c r="I101" s="18">
        <v>30427273</v>
      </c>
      <c r="J101" s="112" t="str">
        <f t="shared" si="32"/>
        <v>30427273-EJECUCION</v>
      </c>
      <c r="K101" s="116" t="s">
        <v>227</v>
      </c>
      <c r="L101" s="100">
        <v>750000000</v>
      </c>
      <c r="M101" s="125">
        <v>750000000</v>
      </c>
      <c r="N101" s="100">
        <v>0</v>
      </c>
      <c r="O101" s="125">
        <v>0</v>
      </c>
      <c r="P101" s="125">
        <v>100000000</v>
      </c>
      <c r="Q101" s="19">
        <v>650000000</v>
      </c>
      <c r="R101" s="101">
        <v>100000000</v>
      </c>
      <c r="S101" s="20">
        <v>650000000</v>
      </c>
      <c r="T101" s="41">
        <v>0</v>
      </c>
      <c r="U101" s="266">
        <v>0</v>
      </c>
      <c r="V101" s="266">
        <v>0</v>
      </c>
      <c r="W101" s="266">
        <v>0</v>
      </c>
      <c r="X101" s="266">
        <f t="shared" si="26"/>
        <v>0</v>
      </c>
      <c r="Y101" s="266">
        <v>0</v>
      </c>
      <c r="Z101" s="266">
        <v>0</v>
      </c>
      <c r="AA101" s="266">
        <f t="shared" si="27"/>
        <v>0</v>
      </c>
      <c r="AB101" s="266">
        <f t="shared" si="28"/>
        <v>100000000</v>
      </c>
      <c r="AC101" s="266">
        <f t="shared" si="33"/>
        <v>650000000</v>
      </c>
      <c r="AD101" s="17" t="s">
        <v>51</v>
      </c>
      <c r="AE101" s="17" t="s">
        <v>685</v>
      </c>
      <c r="AF101" s="81" t="s">
        <v>57</v>
      </c>
      <c r="AG101" s="42" t="s">
        <v>31</v>
      </c>
      <c r="AH101" s="43"/>
      <c r="AI101" s="46"/>
      <c r="AJ101" s="43"/>
      <c r="AK101" t="str">
        <f t="shared" si="29"/>
        <v>OR PRO.CODIGO=30427273</v>
      </c>
      <c r="AL101">
        <f t="shared" si="30"/>
        <v>8</v>
      </c>
      <c r="AM101" t="e">
        <f>VLOOKUP(J101,#REF!,5,FALSE)</f>
        <v>#REF!</v>
      </c>
      <c r="AN101"/>
      <c r="AO101" t="e">
        <f>VLOOKUP(J101,#REF!,6,FALSE)</f>
        <v>#REF!</v>
      </c>
      <c r="AP101" s="32" t="e">
        <f>VLOOKUP(I101,'convenios 2017'!A$2:O$82,15,FALSE)</f>
        <v>#N/A</v>
      </c>
      <c r="AQ101" s="373">
        <f t="shared" si="31"/>
        <v>0</v>
      </c>
      <c r="AR101" s="32" t="e">
        <f>VLOOKUP(I101,'convenio 2016'!A$2:N$196,14,FALSE)</f>
        <v>#N/A</v>
      </c>
      <c r="AS101" s="32" t="e">
        <f>VLOOKUP(I101,'convenio 2015'!A$4:M$228,13,FALSE)</f>
        <v>#N/A</v>
      </c>
      <c r="AT101" s="32" t="e">
        <f>VLOOKUP(J101,#REF!,6,FALSE)</f>
        <v>#REF!</v>
      </c>
    </row>
    <row r="102" spans="1:46" s="32" customFormat="1" ht="15" hidden="1" customHeight="1">
      <c r="A102" s="17">
        <v>31</v>
      </c>
      <c r="B102" s="17">
        <v>0</v>
      </c>
      <c r="C102" s="17" t="s">
        <v>23</v>
      </c>
      <c r="D102" s="18" t="s">
        <v>38</v>
      </c>
      <c r="E102" s="17" t="s">
        <v>181</v>
      </c>
      <c r="F102" s="17" t="s">
        <v>230</v>
      </c>
      <c r="G102" s="18" t="s">
        <v>172</v>
      </c>
      <c r="H102" s="18" t="s">
        <v>27</v>
      </c>
      <c r="I102" s="18">
        <v>30342773</v>
      </c>
      <c r="J102" s="112" t="str">
        <f t="shared" si="32"/>
        <v>30342773-EJECUCION</v>
      </c>
      <c r="K102" s="18" t="s">
        <v>231</v>
      </c>
      <c r="L102" s="19">
        <v>5648425000</v>
      </c>
      <c r="M102" s="19">
        <v>5648425000</v>
      </c>
      <c r="N102" s="19">
        <v>10000000</v>
      </c>
      <c r="O102" s="19">
        <v>8755977</v>
      </c>
      <c r="P102" s="19">
        <v>509056055</v>
      </c>
      <c r="Q102" s="19">
        <v>5130612968</v>
      </c>
      <c r="R102" s="20">
        <v>500000000</v>
      </c>
      <c r="S102" s="20">
        <v>5138425000</v>
      </c>
      <c r="T102" s="266">
        <v>0</v>
      </c>
      <c r="U102" s="266">
        <v>0</v>
      </c>
      <c r="V102" s="266">
        <v>0</v>
      </c>
      <c r="W102" s="266">
        <v>2701236</v>
      </c>
      <c r="X102" s="266">
        <f t="shared" si="26"/>
        <v>2701236</v>
      </c>
      <c r="Y102" s="266">
        <v>0</v>
      </c>
      <c r="Z102" s="266">
        <v>0</v>
      </c>
      <c r="AA102" s="266">
        <f t="shared" si="27"/>
        <v>2701236</v>
      </c>
      <c r="AB102" s="266">
        <f t="shared" si="28"/>
        <v>506354819</v>
      </c>
      <c r="AC102" s="266">
        <f t="shared" si="33"/>
        <v>5130612968</v>
      </c>
      <c r="AD102" s="17" t="s">
        <v>29</v>
      </c>
      <c r="AE102" s="17" t="s">
        <v>691</v>
      </c>
      <c r="AF102" s="81" t="s">
        <v>30</v>
      </c>
      <c r="AG102" s="22" t="s">
        <v>31</v>
      </c>
      <c r="AH102" s="23" t="s">
        <v>30</v>
      </c>
      <c r="AI102" s="24" t="s">
        <v>232</v>
      </c>
      <c r="AJ102" s="23" t="s">
        <v>45</v>
      </c>
      <c r="AK102" t="str">
        <f t="shared" si="29"/>
        <v>OR PRO.CODIGO=30342773</v>
      </c>
      <c r="AL102">
        <f t="shared" si="30"/>
        <v>8</v>
      </c>
      <c r="AM102" t="e">
        <f>VLOOKUP(J102,#REF!,5,FALSE)</f>
        <v>#REF!</v>
      </c>
      <c r="AN102"/>
      <c r="AO102" t="e">
        <f>VLOOKUP(J102,#REF!,6,FALSE)</f>
        <v>#REF!</v>
      </c>
      <c r="AP102" s="32" t="e">
        <f>VLOOKUP(I102,'convenios 2017'!A$2:O$82,15,FALSE)</f>
        <v>#N/A</v>
      </c>
      <c r="AQ102" s="373">
        <f t="shared" si="31"/>
        <v>11457213</v>
      </c>
      <c r="AR102" s="32" t="str">
        <f>VLOOKUP(I102,'convenio 2016'!A$2:N$196,14,FALSE)</f>
        <v>toma razon</v>
      </c>
      <c r="AS102" s="32">
        <f>VLOOKUP(I102,'convenio 2015'!A$4:M$228,13,FALSE)</f>
        <v>0</v>
      </c>
      <c r="AT102" s="32" t="e">
        <f>VLOOKUP(J102,#REF!,6,FALSE)</f>
        <v>#REF!</v>
      </c>
    </row>
    <row r="103" spans="1:46" s="32" customFormat="1" ht="15" hidden="1" customHeight="1">
      <c r="A103" s="17">
        <v>31</v>
      </c>
      <c r="B103" s="17">
        <v>0</v>
      </c>
      <c r="C103" s="17" t="s">
        <v>23</v>
      </c>
      <c r="D103" s="18" t="s">
        <v>41</v>
      </c>
      <c r="E103" s="17" t="s">
        <v>181</v>
      </c>
      <c r="F103" s="17" t="s">
        <v>230</v>
      </c>
      <c r="G103" s="18" t="s">
        <v>233</v>
      </c>
      <c r="H103" s="18" t="s">
        <v>27</v>
      </c>
      <c r="I103" s="18">
        <v>30046830</v>
      </c>
      <c r="J103" s="112" t="str">
        <f t="shared" si="32"/>
        <v>30046830-EJECUCION</v>
      </c>
      <c r="K103" s="18" t="s">
        <v>234</v>
      </c>
      <c r="L103" s="19">
        <v>699562158</v>
      </c>
      <c r="M103" s="19">
        <v>691921158</v>
      </c>
      <c r="N103" s="19">
        <v>184776664</v>
      </c>
      <c r="O103" s="19">
        <v>177136661</v>
      </c>
      <c r="P103" s="19">
        <f>514784497-27936699</f>
        <v>486847798</v>
      </c>
      <c r="Q103" s="19">
        <v>0</v>
      </c>
      <c r="R103" s="20">
        <v>514785494</v>
      </c>
      <c r="S103" s="20">
        <v>0</v>
      </c>
      <c r="T103" s="266">
        <v>0</v>
      </c>
      <c r="U103" s="266">
        <v>109197501</v>
      </c>
      <c r="V103" s="266">
        <v>94512648</v>
      </c>
      <c r="W103" s="266">
        <v>91584240</v>
      </c>
      <c r="X103" s="266">
        <f t="shared" si="26"/>
        <v>295294389</v>
      </c>
      <c r="Y103" s="266">
        <v>48511500</v>
      </c>
      <c r="Z103" s="266">
        <v>41815827</v>
      </c>
      <c r="AA103" s="266">
        <f t="shared" si="27"/>
        <v>385621716</v>
      </c>
      <c r="AB103" s="266">
        <f t="shared" si="28"/>
        <v>101226082</v>
      </c>
      <c r="AC103" s="266">
        <f t="shared" si="33"/>
        <v>27936699</v>
      </c>
      <c r="AD103" s="17" t="s">
        <v>2984</v>
      </c>
      <c r="AE103" s="17" t="s">
        <v>685</v>
      </c>
      <c r="AF103" s="81" t="s">
        <v>74</v>
      </c>
      <c r="AG103" s="22" t="s">
        <v>31</v>
      </c>
      <c r="AH103" s="23" t="s">
        <v>30</v>
      </c>
      <c r="AI103" s="24" t="s">
        <v>185</v>
      </c>
      <c r="AJ103" s="23" t="s">
        <v>45</v>
      </c>
      <c r="AK103" t="str">
        <f t="shared" si="29"/>
        <v>OR PRO.CODIGO=30046830</v>
      </c>
      <c r="AL103">
        <f t="shared" si="30"/>
        <v>8</v>
      </c>
      <c r="AM103" t="e">
        <f>VLOOKUP(J103,#REF!,5,FALSE)</f>
        <v>#REF!</v>
      </c>
      <c r="AN103"/>
      <c r="AO103" t="e">
        <f>VLOOKUP(J103,#REF!,6,FALSE)</f>
        <v>#REF!</v>
      </c>
      <c r="AP103" s="32" t="e">
        <f>VLOOKUP(I103,'convenios 2017'!A$2:O$82,15,FALSE)</f>
        <v>#N/A</v>
      </c>
      <c r="AQ103" s="373">
        <f t="shared" si="31"/>
        <v>562758377</v>
      </c>
      <c r="AR103" s="32" t="e">
        <f>VLOOKUP(I103,'convenio 2016'!A$2:N$196,14,FALSE)</f>
        <v>#N/A</v>
      </c>
      <c r="AS103" s="32" t="str">
        <f>VLOOKUP(I103,'convenio 2015'!A$4:M$228,13,FALSE)</f>
        <v>en convenio</v>
      </c>
      <c r="AT103" s="32" t="e">
        <f>VLOOKUP(J103,#REF!,6,FALSE)</f>
        <v>#REF!</v>
      </c>
    </row>
    <row r="104" spans="1:46" s="32" customFormat="1" ht="15" hidden="1" customHeight="1">
      <c r="A104" s="17">
        <v>31</v>
      </c>
      <c r="B104" s="99">
        <v>0</v>
      </c>
      <c r="C104" s="17" t="s">
        <v>23</v>
      </c>
      <c r="D104" s="18" t="s">
        <v>33</v>
      </c>
      <c r="E104" s="17" t="s">
        <v>181</v>
      </c>
      <c r="F104" s="17" t="s">
        <v>230</v>
      </c>
      <c r="G104" s="18"/>
      <c r="H104" s="18" t="s">
        <v>27</v>
      </c>
      <c r="I104" s="18">
        <v>30047349</v>
      </c>
      <c r="J104" s="112" t="str">
        <f t="shared" si="32"/>
        <v>30047349-EJECUCION</v>
      </c>
      <c r="K104" s="18" t="s">
        <v>752</v>
      </c>
      <c r="L104" s="290">
        <f>1935235362+38989000</f>
        <v>1974224362</v>
      </c>
      <c r="M104" s="19">
        <v>1974224362</v>
      </c>
      <c r="N104" s="290"/>
      <c r="O104" s="19">
        <v>1798669305</v>
      </c>
      <c r="P104" s="19">
        <v>27936697</v>
      </c>
      <c r="Q104" s="290"/>
      <c r="R104" s="292"/>
      <c r="S104" s="292"/>
      <c r="T104" s="294"/>
      <c r="U104" s="266">
        <v>0</v>
      </c>
      <c r="V104" s="266">
        <v>10269922</v>
      </c>
      <c r="W104" s="266">
        <v>0</v>
      </c>
      <c r="X104" s="266">
        <f t="shared" si="26"/>
        <v>10269922</v>
      </c>
      <c r="Y104" s="266">
        <v>17666775</v>
      </c>
      <c r="Z104" s="266">
        <v>0</v>
      </c>
      <c r="AA104" s="266">
        <f t="shared" si="27"/>
        <v>27936697</v>
      </c>
      <c r="AB104" s="266">
        <f t="shared" si="28"/>
        <v>0</v>
      </c>
      <c r="AC104" s="266">
        <f t="shared" si="33"/>
        <v>147618360</v>
      </c>
      <c r="AD104" s="17" t="s">
        <v>2984</v>
      </c>
      <c r="AE104" s="17" t="s">
        <v>685</v>
      </c>
      <c r="AF104" s="81" t="s">
        <v>74</v>
      </c>
      <c r="AG104" s="295"/>
      <c r="AH104" s="296"/>
      <c r="AI104" s="297"/>
      <c r="AJ104" s="296"/>
      <c r="AK104" t="str">
        <f t="shared" si="29"/>
        <v>OR PRO.CODIGO=30047349</v>
      </c>
      <c r="AL104">
        <f t="shared" si="30"/>
        <v>8</v>
      </c>
      <c r="AM104" t="e">
        <f>VLOOKUP(J104,#REF!,5,FALSE)</f>
        <v>#REF!</v>
      </c>
      <c r="AO104" t="e">
        <f>VLOOKUP(J104,#REF!,6,FALSE)</f>
        <v>#REF!</v>
      </c>
      <c r="AP104" s="32" t="e">
        <f>VLOOKUP(I104,'convenios 2017'!A$2:O$82,15,FALSE)</f>
        <v>#N/A</v>
      </c>
      <c r="AQ104" s="373">
        <f t="shared" si="31"/>
        <v>1826606002</v>
      </c>
      <c r="AR104" s="32" t="str">
        <f>VLOOKUP(I104,'convenio 2016'!A$2:N$196,14,FALSE)</f>
        <v>toma razon</v>
      </c>
      <c r="AS104" s="32" t="e">
        <f>VLOOKUP(I104,'convenio 2015'!A$4:M$228,13,FALSE)</f>
        <v>#N/A</v>
      </c>
      <c r="AT104" s="32" t="e">
        <f>VLOOKUP(J104,#REF!,6,FALSE)</f>
        <v>#REF!</v>
      </c>
    </row>
    <row r="105" spans="1:46" s="32" customFormat="1" ht="15" hidden="1" customHeight="1">
      <c r="A105" s="17">
        <v>29</v>
      </c>
      <c r="B105" s="99">
        <v>9</v>
      </c>
      <c r="C105" s="17" t="s">
        <v>49</v>
      </c>
      <c r="D105" s="18" t="s">
        <v>90</v>
      </c>
      <c r="E105" s="17" t="s">
        <v>181</v>
      </c>
      <c r="F105" s="17" t="s">
        <v>230</v>
      </c>
      <c r="G105" s="18" t="s">
        <v>235</v>
      </c>
      <c r="H105" s="18" t="s">
        <v>27</v>
      </c>
      <c r="I105" s="18">
        <v>30188272</v>
      </c>
      <c r="J105" s="112" t="str">
        <f t="shared" si="32"/>
        <v>30188272-EJECUCION</v>
      </c>
      <c r="K105" s="18" t="s">
        <v>2990</v>
      </c>
      <c r="L105" s="100">
        <v>129544000</v>
      </c>
      <c r="M105" s="19">
        <v>129544000</v>
      </c>
      <c r="N105" s="100">
        <v>0</v>
      </c>
      <c r="O105" s="19">
        <v>0</v>
      </c>
      <c r="P105" s="19">
        <v>129544000</v>
      </c>
      <c r="Q105" s="19">
        <v>0</v>
      </c>
      <c r="R105" s="101">
        <v>129544000</v>
      </c>
      <c r="S105" s="20">
        <v>0</v>
      </c>
      <c r="T105" s="21">
        <v>0</v>
      </c>
      <c r="U105" s="266">
        <v>0</v>
      </c>
      <c r="V105" s="266">
        <v>0</v>
      </c>
      <c r="W105" s="266">
        <v>0</v>
      </c>
      <c r="X105" s="266">
        <f t="shared" si="26"/>
        <v>0</v>
      </c>
      <c r="Y105" s="266">
        <v>0</v>
      </c>
      <c r="Z105" s="266">
        <v>0</v>
      </c>
      <c r="AA105" s="266">
        <f t="shared" si="27"/>
        <v>0</v>
      </c>
      <c r="AB105" s="266">
        <f t="shared" si="28"/>
        <v>129544000</v>
      </c>
      <c r="AC105" s="266">
        <f t="shared" si="33"/>
        <v>0</v>
      </c>
      <c r="AD105" s="17" t="s">
        <v>51</v>
      </c>
      <c r="AE105" s="17" t="s">
        <v>685</v>
      </c>
      <c r="AF105" s="81" t="s">
        <v>40</v>
      </c>
      <c r="AG105" s="22" t="s">
        <v>31</v>
      </c>
      <c r="AH105" s="23"/>
      <c r="AI105" s="24">
        <v>2015</v>
      </c>
      <c r="AJ105" s="23" t="s">
        <v>45</v>
      </c>
      <c r="AK105" t="str">
        <f t="shared" si="29"/>
        <v>OR PRO.CODIGO=30188272</v>
      </c>
      <c r="AL105">
        <f t="shared" si="30"/>
        <v>8</v>
      </c>
      <c r="AM105" t="e">
        <f>VLOOKUP(J105,#REF!,5,FALSE)</f>
        <v>#REF!</v>
      </c>
      <c r="AN105"/>
      <c r="AO105" t="e">
        <f>VLOOKUP(J105,#REF!,6,FALSE)</f>
        <v>#REF!</v>
      </c>
      <c r="AP105" s="32" t="e">
        <f>VLOOKUP(I105,'convenios 2017'!A$2:O$82,15,FALSE)</f>
        <v>#N/A</v>
      </c>
      <c r="AQ105" s="373">
        <f t="shared" si="31"/>
        <v>0</v>
      </c>
      <c r="AR105" s="32" t="e">
        <f>VLOOKUP(I105,'convenio 2016'!A$2:N$196,14,FALSE)</f>
        <v>#N/A</v>
      </c>
      <c r="AS105" s="32" t="e">
        <f>VLOOKUP(I105,'convenio 2015'!A$4:M$228,13,FALSE)</f>
        <v>#N/A</v>
      </c>
      <c r="AT105" s="32" t="e">
        <f>VLOOKUP(J105,#REF!,6,FALSE)</f>
        <v>#REF!</v>
      </c>
    </row>
    <row r="106" spans="1:46" s="32" customFormat="1" ht="15" hidden="1" customHeight="1">
      <c r="A106" s="17">
        <v>31</v>
      </c>
      <c r="B106" s="99">
        <v>3</v>
      </c>
      <c r="C106" s="17" t="s">
        <v>49</v>
      </c>
      <c r="D106" s="18" t="s">
        <v>69</v>
      </c>
      <c r="E106" s="17" t="s">
        <v>181</v>
      </c>
      <c r="F106" s="17" t="s">
        <v>230</v>
      </c>
      <c r="G106" s="18" t="s">
        <v>235</v>
      </c>
      <c r="H106" s="18" t="s">
        <v>35</v>
      </c>
      <c r="I106" s="18">
        <v>30131517</v>
      </c>
      <c r="J106" s="112" t="str">
        <f t="shared" si="32"/>
        <v>30131517-DISEÑO</v>
      </c>
      <c r="K106" s="18" t="s">
        <v>236</v>
      </c>
      <c r="L106" s="100">
        <v>27000000</v>
      </c>
      <c r="M106" s="19">
        <v>27000000</v>
      </c>
      <c r="N106" s="100">
        <v>5400000</v>
      </c>
      <c r="O106" s="19">
        <v>0</v>
      </c>
      <c r="P106" s="19">
        <v>27000000</v>
      </c>
      <c r="Q106" s="19">
        <v>0</v>
      </c>
      <c r="R106" s="101">
        <v>21600000</v>
      </c>
      <c r="S106" s="20">
        <v>0</v>
      </c>
      <c r="T106" s="21">
        <v>0</v>
      </c>
      <c r="U106" s="266">
        <v>0</v>
      </c>
      <c r="V106" s="266">
        <v>0</v>
      </c>
      <c r="W106" s="266">
        <v>0</v>
      </c>
      <c r="X106" s="266">
        <f t="shared" si="26"/>
        <v>0</v>
      </c>
      <c r="Y106" s="266">
        <v>0</v>
      </c>
      <c r="Z106" s="266">
        <v>5400000</v>
      </c>
      <c r="AA106" s="266">
        <f t="shared" si="27"/>
        <v>5400000</v>
      </c>
      <c r="AB106" s="266">
        <f t="shared" si="28"/>
        <v>21600000</v>
      </c>
      <c r="AC106" s="266">
        <f t="shared" si="33"/>
        <v>0</v>
      </c>
      <c r="AD106" s="17" t="s">
        <v>1125</v>
      </c>
      <c r="AE106" s="17" t="s">
        <v>685</v>
      </c>
      <c r="AF106" s="81" t="s">
        <v>30</v>
      </c>
      <c r="AG106" s="22" t="s">
        <v>31</v>
      </c>
      <c r="AH106" s="23" t="s">
        <v>30</v>
      </c>
      <c r="AI106" s="24" t="s">
        <v>237</v>
      </c>
      <c r="AJ106" s="23" t="s">
        <v>45</v>
      </c>
      <c r="AK106" t="str">
        <f t="shared" si="29"/>
        <v>OR PRO.CODIGO=30131517</v>
      </c>
      <c r="AL106">
        <f t="shared" si="30"/>
        <v>8</v>
      </c>
      <c r="AM106" t="e">
        <f>VLOOKUP(J106,#REF!,5,FALSE)</f>
        <v>#REF!</v>
      </c>
      <c r="AN106"/>
      <c r="AO106" t="e">
        <f>VLOOKUP(J106,#REF!,6,FALSE)</f>
        <v>#REF!</v>
      </c>
      <c r="AP106" s="32" t="e">
        <f>VLOOKUP(I106,'convenios 2017'!A$2:O$82,15,FALSE)</f>
        <v>#N/A</v>
      </c>
      <c r="AQ106" s="373">
        <f t="shared" si="31"/>
        <v>5400000</v>
      </c>
      <c r="AR106" s="32" t="e">
        <f>VLOOKUP(I106,'convenio 2016'!A$2:N$196,14,FALSE)</f>
        <v>#N/A</v>
      </c>
      <c r="AS106" s="32" t="str">
        <f>VLOOKUP(I106,'convenio 2015'!A$4:M$228,13,FALSE)</f>
        <v>en convenio</v>
      </c>
      <c r="AT106" s="32" t="e">
        <f>VLOOKUP(J106,#REF!,6,FALSE)</f>
        <v>#REF!</v>
      </c>
    </row>
    <row r="107" spans="1:46" s="32" customFormat="1" ht="15" hidden="1" customHeight="1">
      <c r="A107" s="17">
        <v>29</v>
      </c>
      <c r="B107" s="99">
        <v>8</v>
      </c>
      <c r="C107" s="17" t="s">
        <v>49</v>
      </c>
      <c r="D107" s="18" t="s">
        <v>24</v>
      </c>
      <c r="E107" s="17" t="s">
        <v>181</v>
      </c>
      <c r="F107" s="17" t="s">
        <v>230</v>
      </c>
      <c r="G107" s="18" t="s">
        <v>235</v>
      </c>
      <c r="H107" s="18" t="s">
        <v>27</v>
      </c>
      <c r="I107" s="18">
        <v>30428722</v>
      </c>
      <c r="J107" s="112" t="str">
        <f t="shared" si="32"/>
        <v>30428722-EJECUCION</v>
      </c>
      <c r="K107" s="18" t="s">
        <v>238</v>
      </c>
      <c r="L107" s="100">
        <v>149920000</v>
      </c>
      <c r="M107" s="19">
        <v>149920000</v>
      </c>
      <c r="N107" s="100">
        <v>0</v>
      </c>
      <c r="O107" s="19">
        <v>0</v>
      </c>
      <c r="P107" s="19">
        <v>149920000</v>
      </c>
      <c r="Q107" s="19">
        <v>0</v>
      </c>
      <c r="R107" s="101">
        <v>149920000</v>
      </c>
      <c r="S107" s="20">
        <v>0</v>
      </c>
      <c r="T107" s="21">
        <v>0</v>
      </c>
      <c r="U107" s="266">
        <v>0</v>
      </c>
      <c r="V107" s="266">
        <v>0</v>
      </c>
      <c r="W107" s="266">
        <v>0</v>
      </c>
      <c r="X107" s="266">
        <f t="shared" si="26"/>
        <v>0</v>
      </c>
      <c r="Y107" s="266">
        <v>149919242</v>
      </c>
      <c r="Z107" s="266">
        <v>0</v>
      </c>
      <c r="AA107" s="266">
        <f t="shared" si="27"/>
        <v>149919242</v>
      </c>
      <c r="AB107" s="266">
        <f t="shared" si="28"/>
        <v>758</v>
      </c>
      <c r="AC107" s="266">
        <f t="shared" si="33"/>
        <v>0</v>
      </c>
      <c r="AD107" s="17" t="s">
        <v>29</v>
      </c>
      <c r="AE107" s="17" t="s">
        <v>685</v>
      </c>
      <c r="AF107" s="81" t="s">
        <v>40</v>
      </c>
      <c r="AG107" s="22" t="s">
        <v>31</v>
      </c>
      <c r="AH107" s="23"/>
      <c r="AI107" s="48" t="s">
        <v>239</v>
      </c>
      <c r="AJ107" s="23" t="s">
        <v>45</v>
      </c>
      <c r="AK107" t="str">
        <f t="shared" si="29"/>
        <v>OR PRO.CODIGO=30428722</v>
      </c>
      <c r="AL107">
        <f t="shared" si="30"/>
        <v>8</v>
      </c>
      <c r="AM107" t="e">
        <f>VLOOKUP(J107,#REF!,5,FALSE)</f>
        <v>#REF!</v>
      </c>
      <c r="AN107"/>
      <c r="AO107" t="e">
        <f>VLOOKUP(J107,#REF!,6,FALSE)</f>
        <v>#REF!</v>
      </c>
      <c r="AP107" s="32" t="e">
        <f>VLOOKUP(I107,'convenios 2017'!A$2:O$82,15,FALSE)</f>
        <v>#N/A</v>
      </c>
      <c r="AQ107" s="373">
        <f t="shared" si="31"/>
        <v>149919242</v>
      </c>
      <c r="AR107" s="32" t="str">
        <f>VLOOKUP(I107,'convenio 2016'!A$2:N$196,14,FALSE)</f>
        <v>toma razon</v>
      </c>
      <c r="AS107" s="32" t="e">
        <f>VLOOKUP(I107,'convenio 2015'!A$4:M$228,13,FALSE)</f>
        <v>#N/A</v>
      </c>
      <c r="AT107" s="32" t="e">
        <f>VLOOKUP(J107,#REF!,6,FALSE)</f>
        <v>#REF!</v>
      </c>
    </row>
    <row r="108" spans="1:46" s="32" customFormat="1" ht="15" customHeight="1">
      <c r="A108" s="17">
        <v>29</v>
      </c>
      <c r="B108" s="99">
        <v>7</v>
      </c>
      <c r="C108" s="17" t="s">
        <v>49</v>
      </c>
      <c r="D108" s="18" t="s">
        <v>24</v>
      </c>
      <c r="E108" s="17" t="s">
        <v>181</v>
      </c>
      <c r="F108" s="17" t="s">
        <v>230</v>
      </c>
      <c r="G108" s="18" t="s">
        <v>235</v>
      </c>
      <c r="H108" s="18" t="s">
        <v>27</v>
      </c>
      <c r="I108" s="18">
        <v>30428679</v>
      </c>
      <c r="J108" s="112" t="str">
        <f t="shared" si="32"/>
        <v>30428679-EJECUCION</v>
      </c>
      <c r="K108" s="116" t="s">
        <v>240</v>
      </c>
      <c r="L108" s="100">
        <v>299578000</v>
      </c>
      <c r="M108" s="125">
        <v>299578000</v>
      </c>
      <c r="N108" s="100">
        <v>0</v>
      </c>
      <c r="O108" s="125">
        <v>0</v>
      </c>
      <c r="P108" s="125">
        <v>299578000</v>
      </c>
      <c r="Q108" s="19">
        <v>0</v>
      </c>
      <c r="R108" s="101">
        <v>299578000</v>
      </c>
      <c r="S108" s="20">
        <v>0</v>
      </c>
      <c r="T108" s="21">
        <v>0</v>
      </c>
      <c r="U108" s="266">
        <v>0</v>
      </c>
      <c r="V108" s="266">
        <v>0</v>
      </c>
      <c r="W108" s="266">
        <v>0</v>
      </c>
      <c r="X108" s="266">
        <f t="shared" si="26"/>
        <v>0</v>
      </c>
      <c r="Y108" s="266">
        <v>0</v>
      </c>
      <c r="Z108" s="266">
        <v>0</v>
      </c>
      <c r="AA108" s="266">
        <f t="shared" si="27"/>
        <v>0</v>
      </c>
      <c r="AB108" s="266">
        <f t="shared" si="28"/>
        <v>299578000</v>
      </c>
      <c r="AC108" s="266">
        <f t="shared" si="33"/>
        <v>0</v>
      </c>
      <c r="AD108" s="17" t="s">
        <v>1763</v>
      </c>
      <c r="AE108" s="17" t="s">
        <v>685</v>
      </c>
      <c r="AF108" s="81" t="s">
        <v>40</v>
      </c>
      <c r="AG108" s="22" t="s">
        <v>31</v>
      </c>
      <c r="AH108" s="23"/>
      <c r="AI108" s="48" t="s">
        <v>241</v>
      </c>
      <c r="AJ108" s="23" t="s">
        <v>45</v>
      </c>
      <c r="AK108" t="str">
        <f t="shared" si="29"/>
        <v>OR PRO.CODIGO=30428679</v>
      </c>
      <c r="AL108">
        <f t="shared" si="30"/>
        <v>8</v>
      </c>
      <c r="AM108" t="e">
        <f>VLOOKUP(J108,#REF!,5,FALSE)</f>
        <v>#REF!</v>
      </c>
      <c r="AN108"/>
      <c r="AO108" t="e">
        <f>VLOOKUP(J108,#REF!,6,FALSE)</f>
        <v>#REF!</v>
      </c>
      <c r="AP108" s="32" t="e">
        <f>VLOOKUP(I108,'convenios 2017'!A$2:O$82,15,FALSE)</f>
        <v>#N/A</v>
      </c>
      <c r="AQ108" s="373">
        <f t="shared" si="31"/>
        <v>0</v>
      </c>
      <c r="AR108" s="32" t="str">
        <f>VLOOKUP(I108,'convenio 2016'!A$2:N$196,14,FALSE)</f>
        <v>toma razon</v>
      </c>
      <c r="AS108" s="32" t="e">
        <f>VLOOKUP(I108,'convenio 2015'!A$4:M$228,13,FALSE)</f>
        <v>#N/A</v>
      </c>
      <c r="AT108" s="32" t="e">
        <f>VLOOKUP(J108,#REF!,6,FALSE)</f>
        <v>#REF!</v>
      </c>
    </row>
    <row r="109" spans="1:46" s="32" customFormat="1" ht="15" hidden="1" customHeight="1">
      <c r="A109" s="17">
        <v>31</v>
      </c>
      <c r="B109" s="99">
        <v>1</v>
      </c>
      <c r="C109" s="17" t="s">
        <v>54</v>
      </c>
      <c r="D109" s="18" t="s">
        <v>689</v>
      </c>
      <c r="E109" s="17" t="s">
        <v>181</v>
      </c>
      <c r="F109" s="17" t="s">
        <v>230</v>
      </c>
      <c r="G109" s="18" t="s">
        <v>235</v>
      </c>
      <c r="H109" s="18" t="s">
        <v>27</v>
      </c>
      <c r="I109" s="18">
        <v>30248522</v>
      </c>
      <c r="J109" s="112" t="str">
        <f t="shared" si="32"/>
        <v>30248522-EJECUCION</v>
      </c>
      <c r="K109" s="18" t="s">
        <v>242</v>
      </c>
      <c r="L109" s="100">
        <v>1119427000</v>
      </c>
      <c r="M109" s="19">
        <v>1119427000</v>
      </c>
      <c r="N109" s="100">
        <v>0</v>
      </c>
      <c r="O109" s="19">
        <v>0</v>
      </c>
      <c r="P109" s="19">
        <v>100000000</v>
      </c>
      <c r="Q109" s="19">
        <v>1019427000</v>
      </c>
      <c r="R109" s="101">
        <v>100000000</v>
      </c>
      <c r="S109" s="20">
        <v>1019427000</v>
      </c>
      <c r="T109" s="21">
        <v>0</v>
      </c>
      <c r="U109" s="266">
        <v>0</v>
      </c>
      <c r="V109" s="266">
        <v>0</v>
      </c>
      <c r="W109" s="266">
        <v>0</v>
      </c>
      <c r="X109" s="266">
        <f t="shared" si="26"/>
        <v>0</v>
      </c>
      <c r="Y109" s="266">
        <v>0</v>
      </c>
      <c r="Z109" s="266">
        <v>0</v>
      </c>
      <c r="AA109" s="266">
        <f t="shared" si="27"/>
        <v>0</v>
      </c>
      <c r="AB109" s="266">
        <f t="shared" si="28"/>
        <v>100000000</v>
      </c>
      <c r="AC109" s="266">
        <f t="shared" si="33"/>
        <v>1019427000</v>
      </c>
      <c r="AD109" s="17" t="s">
        <v>51</v>
      </c>
      <c r="AE109" s="17" t="s">
        <v>685</v>
      </c>
      <c r="AF109" s="81" t="s">
        <v>60</v>
      </c>
      <c r="AG109" s="22" t="s">
        <v>31</v>
      </c>
      <c r="AH109" s="23" t="s">
        <v>64</v>
      </c>
      <c r="AI109" s="24" t="s">
        <v>243</v>
      </c>
      <c r="AJ109" s="23" t="s">
        <v>45</v>
      </c>
      <c r="AK109" t="str">
        <f t="shared" si="29"/>
        <v>OR PRO.CODIGO=30248522</v>
      </c>
      <c r="AL109">
        <f t="shared" si="30"/>
        <v>8</v>
      </c>
      <c r="AM109" t="e">
        <f>VLOOKUP(J109,#REF!,5,FALSE)</f>
        <v>#REF!</v>
      </c>
      <c r="AN109"/>
      <c r="AO109" t="e">
        <f>VLOOKUP(J109,#REF!,6,FALSE)</f>
        <v>#REF!</v>
      </c>
      <c r="AP109" s="32" t="e">
        <f>VLOOKUP(I109,'convenios 2017'!A$2:O$82,15,FALSE)</f>
        <v>#N/A</v>
      </c>
      <c r="AQ109" s="373">
        <f t="shared" si="31"/>
        <v>0</v>
      </c>
      <c r="AR109" s="32" t="e">
        <f>VLOOKUP(I109,'convenio 2016'!A$2:N$196,14,FALSE)</f>
        <v>#N/A</v>
      </c>
      <c r="AS109" s="32" t="e">
        <f>VLOOKUP(I109,'convenio 2015'!A$4:M$228,13,FALSE)</f>
        <v>#N/A</v>
      </c>
      <c r="AT109" s="32" t="e">
        <f>VLOOKUP(J109,#REF!,6,FALSE)</f>
        <v>#REF!</v>
      </c>
    </row>
    <row r="110" spans="1:46" s="32" customFormat="1" ht="15" hidden="1" customHeight="1">
      <c r="A110" s="17">
        <v>31</v>
      </c>
      <c r="B110" s="99">
        <v>2</v>
      </c>
      <c r="C110" s="17" t="s">
        <v>54</v>
      </c>
      <c r="D110" s="18" t="s">
        <v>69</v>
      </c>
      <c r="E110" s="17" t="s">
        <v>181</v>
      </c>
      <c r="F110" s="17" t="s">
        <v>230</v>
      </c>
      <c r="G110" s="18" t="s">
        <v>235</v>
      </c>
      <c r="H110" s="18" t="s">
        <v>27</v>
      </c>
      <c r="I110" s="18">
        <v>30116480</v>
      </c>
      <c r="J110" s="112" t="str">
        <f t="shared" si="32"/>
        <v>30116480-EJECUCION</v>
      </c>
      <c r="K110" s="116" t="s">
        <v>244</v>
      </c>
      <c r="L110" s="100">
        <v>167764000</v>
      </c>
      <c r="M110" s="125">
        <v>167764000</v>
      </c>
      <c r="N110" s="100">
        <v>0</v>
      </c>
      <c r="O110" s="125">
        <v>0</v>
      </c>
      <c r="P110" s="125">
        <v>100000000</v>
      </c>
      <c r="Q110" s="19">
        <v>67764000</v>
      </c>
      <c r="R110" s="101">
        <v>100000000</v>
      </c>
      <c r="S110" s="20">
        <v>67764000</v>
      </c>
      <c r="T110" s="21">
        <v>0</v>
      </c>
      <c r="U110" s="266">
        <v>0</v>
      </c>
      <c r="V110" s="266">
        <v>0</v>
      </c>
      <c r="W110" s="266">
        <v>0</v>
      </c>
      <c r="X110" s="266">
        <f t="shared" si="26"/>
        <v>0</v>
      </c>
      <c r="Y110" s="266">
        <v>0</v>
      </c>
      <c r="Z110" s="266">
        <v>0</v>
      </c>
      <c r="AA110" s="266">
        <f t="shared" si="27"/>
        <v>0</v>
      </c>
      <c r="AB110" s="266">
        <f t="shared" si="28"/>
        <v>100000000</v>
      </c>
      <c r="AC110" s="266">
        <f t="shared" si="33"/>
        <v>67764000</v>
      </c>
      <c r="AD110" s="17" t="s">
        <v>51</v>
      </c>
      <c r="AE110" s="17" t="s">
        <v>685</v>
      </c>
      <c r="AF110" s="81" t="s">
        <v>57</v>
      </c>
      <c r="AG110" s="22" t="s">
        <v>31</v>
      </c>
      <c r="AH110" s="23" t="s">
        <v>64</v>
      </c>
      <c r="AI110" s="24" t="s">
        <v>245</v>
      </c>
      <c r="AJ110" s="23" t="s">
        <v>45</v>
      </c>
      <c r="AK110" t="str">
        <f t="shared" si="29"/>
        <v>OR PRO.CODIGO=30116480</v>
      </c>
      <c r="AL110">
        <f t="shared" si="30"/>
        <v>8</v>
      </c>
      <c r="AM110" t="e">
        <f>VLOOKUP(J110,#REF!,5,FALSE)</f>
        <v>#REF!</v>
      </c>
      <c r="AN110"/>
      <c r="AO110" t="e">
        <f>VLOOKUP(J110,#REF!,6,FALSE)</f>
        <v>#REF!</v>
      </c>
      <c r="AP110" s="32" t="e">
        <f>VLOOKUP(I110,'convenios 2017'!A$2:O$82,15,FALSE)</f>
        <v>#N/A</v>
      </c>
      <c r="AQ110" s="373">
        <f t="shared" si="31"/>
        <v>0</v>
      </c>
      <c r="AR110" s="32" t="e">
        <f>VLOOKUP(I110,'convenio 2016'!A$2:N$196,14,FALSE)</f>
        <v>#N/A</v>
      </c>
      <c r="AS110" s="32" t="e">
        <f>VLOOKUP(I110,'convenio 2015'!A$4:M$228,13,FALSE)</f>
        <v>#N/A</v>
      </c>
      <c r="AT110" s="32" t="e">
        <f>VLOOKUP(J110,#REF!,6,FALSE)</f>
        <v>#REF!</v>
      </c>
    </row>
    <row r="111" spans="1:46" s="32" customFormat="1" ht="15" hidden="1" customHeight="1">
      <c r="A111" s="17">
        <v>31</v>
      </c>
      <c r="B111" s="17">
        <v>0</v>
      </c>
      <c r="C111" s="17" t="s">
        <v>23</v>
      </c>
      <c r="D111" s="18" t="s">
        <v>69</v>
      </c>
      <c r="E111" s="17" t="s">
        <v>181</v>
      </c>
      <c r="F111" s="17" t="s">
        <v>248</v>
      </c>
      <c r="G111" s="18" t="s">
        <v>249</v>
      </c>
      <c r="H111" s="18" t="s">
        <v>27</v>
      </c>
      <c r="I111" s="18">
        <v>30212372</v>
      </c>
      <c r="J111" s="112" t="str">
        <f t="shared" si="32"/>
        <v>30212372-EJECUCION</v>
      </c>
      <c r="K111" s="18" t="s">
        <v>250</v>
      </c>
      <c r="L111" s="100">
        <v>325498071</v>
      </c>
      <c r="M111" s="19">
        <v>339876608</v>
      </c>
      <c r="N111" s="19">
        <v>304536152</v>
      </c>
      <c r="O111" s="19">
        <v>234940852</v>
      </c>
      <c r="P111" s="19">
        <v>104935756</v>
      </c>
      <c r="Q111" s="19">
        <v>0</v>
      </c>
      <c r="R111" s="20">
        <v>20961919</v>
      </c>
      <c r="S111" s="20">
        <v>0</v>
      </c>
      <c r="T111" s="21">
        <v>0</v>
      </c>
      <c r="U111" s="266">
        <v>0</v>
      </c>
      <c r="V111" s="266">
        <v>6194445</v>
      </c>
      <c r="W111" s="266">
        <v>20000000</v>
      </c>
      <c r="X111" s="266">
        <f t="shared" si="26"/>
        <v>26194445</v>
      </c>
      <c r="Y111" s="266">
        <v>33741311</v>
      </c>
      <c r="Z111" s="266">
        <v>45000000</v>
      </c>
      <c r="AA111" s="266">
        <f t="shared" si="27"/>
        <v>104935756</v>
      </c>
      <c r="AB111" s="266">
        <f t="shared" si="28"/>
        <v>0</v>
      </c>
      <c r="AC111" s="266">
        <f t="shared" si="33"/>
        <v>0</v>
      </c>
      <c r="AD111" s="17" t="s">
        <v>758</v>
      </c>
      <c r="AE111" s="17" t="s">
        <v>685</v>
      </c>
      <c r="AF111" s="81" t="s">
        <v>30</v>
      </c>
      <c r="AG111" s="22" t="s">
        <v>31</v>
      </c>
      <c r="AH111" s="23" t="s">
        <v>30</v>
      </c>
      <c r="AI111" s="24" t="s">
        <v>251</v>
      </c>
      <c r="AJ111" s="23" t="s">
        <v>45</v>
      </c>
      <c r="AK111" t="str">
        <f t="shared" si="29"/>
        <v>OR PRO.CODIGO=30212372</v>
      </c>
      <c r="AL111">
        <f t="shared" si="30"/>
        <v>8</v>
      </c>
      <c r="AM111" t="e">
        <f>VLOOKUP(J111,#REF!,5,FALSE)</f>
        <v>#REF!</v>
      </c>
      <c r="AN111"/>
      <c r="AO111" t="e">
        <f>VLOOKUP(J111,#REF!,6,FALSE)</f>
        <v>#REF!</v>
      </c>
      <c r="AP111" s="32" t="e">
        <f>VLOOKUP(I111,'convenios 2017'!A$2:O$82,15,FALSE)</f>
        <v>#N/A</v>
      </c>
      <c r="AQ111" s="373">
        <f t="shared" si="31"/>
        <v>339876608</v>
      </c>
      <c r="AR111" s="32" t="str">
        <f>VLOOKUP(I111,'convenio 2016'!A$2:N$196,14,FALSE)</f>
        <v>toma razon</v>
      </c>
      <c r="AS111" s="32" t="str">
        <f>VLOOKUP(I111,'convenio 2015'!A$4:M$228,13,FALSE)</f>
        <v>en convenio</v>
      </c>
      <c r="AT111" s="32" t="e">
        <f>VLOOKUP(J111,#REF!,6,FALSE)</f>
        <v>#REF!</v>
      </c>
    </row>
    <row r="112" spans="1:46" s="32" customFormat="1" ht="15" hidden="1" customHeight="1">
      <c r="A112" s="17">
        <v>31</v>
      </c>
      <c r="B112" s="17">
        <v>0</v>
      </c>
      <c r="C112" s="17" t="s">
        <v>23</v>
      </c>
      <c r="D112" s="18" t="s">
        <v>69</v>
      </c>
      <c r="E112" s="17" t="s">
        <v>181</v>
      </c>
      <c r="F112" s="17" t="s">
        <v>248</v>
      </c>
      <c r="G112" s="18" t="s">
        <v>249</v>
      </c>
      <c r="H112" s="18" t="s">
        <v>27</v>
      </c>
      <c r="I112" s="18">
        <v>30212472</v>
      </c>
      <c r="J112" s="112" t="str">
        <f t="shared" si="32"/>
        <v>30212472-EJECUCION</v>
      </c>
      <c r="K112" s="18" t="s">
        <v>254</v>
      </c>
      <c r="L112" s="290">
        <v>431424983</v>
      </c>
      <c r="M112" s="19">
        <v>431424983</v>
      </c>
      <c r="N112" s="290">
        <v>376365503</v>
      </c>
      <c r="O112" s="19">
        <v>376365503</v>
      </c>
      <c r="P112" s="19">
        <v>21603933</v>
      </c>
      <c r="Q112" s="290">
        <v>0</v>
      </c>
      <c r="R112" s="292">
        <v>21603933</v>
      </c>
      <c r="S112" s="292">
        <v>0</v>
      </c>
      <c r="T112" s="293">
        <v>0</v>
      </c>
      <c r="U112" s="266">
        <v>0</v>
      </c>
      <c r="V112" s="266">
        <v>0</v>
      </c>
      <c r="W112" s="266">
        <v>0</v>
      </c>
      <c r="X112" s="266">
        <f t="shared" si="26"/>
        <v>0</v>
      </c>
      <c r="Y112" s="266">
        <v>0</v>
      </c>
      <c r="Z112" s="266">
        <v>0</v>
      </c>
      <c r="AA112" s="266">
        <f t="shared" si="27"/>
        <v>0</v>
      </c>
      <c r="AB112" s="266">
        <f t="shared" si="28"/>
        <v>21603933</v>
      </c>
      <c r="AC112" s="266">
        <f t="shared" si="33"/>
        <v>33455547</v>
      </c>
      <c r="AD112" s="17" t="s">
        <v>29</v>
      </c>
      <c r="AE112" s="17" t="s">
        <v>685</v>
      </c>
      <c r="AF112" s="81" t="s">
        <v>30</v>
      </c>
      <c r="AG112" s="295"/>
      <c r="AH112" s="296" t="s">
        <v>30</v>
      </c>
      <c r="AI112" s="297" t="s">
        <v>255</v>
      </c>
      <c r="AJ112" s="296" t="s">
        <v>45</v>
      </c>
      <c r="AK112" t="str">
        <f t="shared" si="29"/>
        <v>OR PRO.CODIGO=30212472</v>
      </c>
      <c r="AL112">
        <f t="shared" si="30"/>
        <v>8</v>
      </c>
      <c r="AM112" t="e">
        <f>VLOOKUP(J112,#REF!,5,FALSE)</f>
        <v>#REF!</v>
      </c>
      <c r="AO112" t="e">
        <f>VLOOKUP(J112,#REF!,6,FALSE)</f>
        <v>#REF!</v>
      </c>
      <c r="AP112" s="32" t="str">
        <f>VLOOKUP(I112,'convenios 2017'!A$2:O$82,15,FALSE)</f>
        <v>con convenio</v>
      </c>
      <c r="AQ112" s="373">
        <f t="shared" si="31"/>
        <v>376365503</v>
      </c>
      <c r="AR112" s="32" t="e">
        <f>VLOOKUP(I112,'convenio 2016'!A$2:N$196,14,FALSE)</f>
        <v>#N/A</v>
      </c>
      <c r="AS112" s="32" t="str">
        <f>VLOOKUP(I112,'convenio 2015'!A$4:M$228,13,FALSE)</f>
        <v>en convenio</v>
      </c>
      <c r="AT112" s="32" t="e">
        <f>VLOOKUP(J112,#REF!,6,FALSE)</f>
        <v>#REF!</v>
      </c>
    </row>
    <row r="113" spans="1:46" s="32" customFormat="1" ht="15" hidden="1" customHeight="1">
      <c r="A113" s="17">
        <v>31</v>
      </c>
      <c r="B113" s="99">
        <v>0</v>
      </c>
      <c r="C113" s="17" t="s">
        <v>23</v>
      </c>
      <c r="D113" s="18" t="s">
        <v>689</v>
      </c>
      <c r="E113" s="17" t="s">
        <v>181</v>
      </c>
      <c r="F113" s="17" t="s">
        <v>248</v>
      </c>
      <c r="G113" s="18" t="s">
        <v>249</v>
      </c>
      <c r="H113" s="18" t="s">
        <v>27</v>
      </c>
      <c r="I113" s="18">
        <v>30076568</v>
      </c>
      <c r="J113" s="112" t="str">
        <f t="shared" si="32"/>
        <v>30076568-EJECUCION</v>
      </c>
      <c r="K113" s="18" t="s">
        <v>692</v>
      </c>
      <c r="L113" s="19"/>
      <c r="M113" s="19">
        <v>1181531465</v>
      </c>
      <c r="N113" s="19"/>
      <c r="O113" s="19">
        <v>1170290324</v>
      </c>
      <c r="P113" s="19">
        <v>11241141</v>
      </c>
      <c r="Q113" s="19">
        <v>0</v>
      </c>
      <c r="R113" s="20"/>
      <c r="S113" s="20"/>
      <c r="T113" s="21"/>
      <c r="U113" s="266">
        <v>0</v>
      </c>
      <c r="V113" s="266">
        <v>11241141</v>
      </c>
      <c r="W113" s="266">
        <v>0</v>
      </c>
      <c r="X113" s="266">
        <f t="shared" si="26"/>
        <v>11241141</v>
      </c>
      <c r="Y113" s="266">
        <v>0</v>
      </c>
      <c r="Z113" s="266">
        <v>0</v>
      </c>
      <c r="AA113" s="266">
        <f t="shared" si="27"/>
        <v>11241141</v>
      </c>
      <c r="AB113" s="266">
        <f t="shared" si="28"/>
        <v>0</v>
      </c>
      <c r="AC113" s="266">
        <f t="shared" si="33"/>
        <v>0</v>
      </c>
      <c r="AD113" s="17" t="s">
        <v>758</v>
      </c>
      <c r="AE113" s="17" t="s">
        <v>684</v>
      </c>
      <c r="AF113" s="81" t="s">
        <v>1336</v>
      </c>
      <c r="AG113" s="22"/>
      <c r="AH113" s="23"/>
      <c r="AI113" s="24"/>
      <c r="AJ113" s="23"/>
      <c r="AK113" t="str">
        <f t="shared" si="29"/>
        <v>OR PRO.CODIGO=30076568</v>
      </c>
      <c r="AL113">
        <f t="shared" si="30"/>
        <v>8</v>
      </c>
      <c r="AM113" t="e">
        <f>VLOOKUP(J113,#REF!,5,FALSE)</f>
        <v>#REF!</v>
      </c>
      <c r="AN113"/>
      <c r="AO113" t="e">
        <f>VLOOKUP(J113,#REF!,6,FALSE)</f>
        <v>#REF!</v>
      </c>
      <c r="AP113" s="32" t="e">
        <f>VLOOKUP(I113,'convenios 2017'!A$2:O$82,15,FALSE)</f>
        <v>#N/A</v>
      </c>
      <c r="AQ113" s="373">
        <f t="shared" si="31"/>
        <v>1181531465</v>
      </c>
      <c r="AR113" s="32" t="e">
        <f>VLOOKUP(I113,'convenio 2016'!A$2:N$196,14,FALSE)</f>
        <v>#N/A</v>
      </c>
      <c r="AS113" s="32" t="str">
        <f>VLOOKUP(I113,'convenio 2015'!A$4:M$228,13,FALSE)</f>
        <v>en convenio</v>
      </c>
      <c r="AT113" s="32" t="e">
        <f>VLOOKUP(J113,#REF!,6,FALSE)</f>
        <v>#REF!</v>
      </c>
    </row>
    <row r="114" spans="1:46" s="32" customFormat="1" ht="15" hidden="1" customHeight="1">
      <c r="A114" s="17">
        <v>31</v>
      </c>
      <c r="B114" s="99">
        <v>0</v>
      </c>
      <c r="C114" s="17" t="s">
        <v>23</v>
      </c>
      <c r="D114" s="18" t="s">
        <v>69</v>
      </c>
      <c r="E114" s="17" t="s">
        <v>181</v>
      </c>
      <c r="F114" s="17" t="s">
        <v>248</v>
      </c>
      <c r="G114" s="18" t="s">
        <v>249</v>
      </c>
      <c r="H114" s="18" t="s">
        <v>27</v>
      </c>
      <c r="I114" s="18">
        <v>30212322</v>
      </c>
      <c r="J114" s="112" t="str">
        <f t="shared" si="32"/>
        <v>30212322-EJECUCION</v>
      </c>
      <c r="K114" s="18" t="s">
        <v>712</v>
      </c>
      <c r="L114" s="19"/>
      <c r="M114" s="19">
        <v>416715387</v>
      </c>
      <c r="N114" s="19"/>
      <c r="O114" s="19">
        <v>376247816</v>
      </c>
      <c r="P114" s="19">
        <v>40467571</v>
      </c>
      <c r="Q114" s="19">
        <v>0</v>
      </c>
      <c r="R114" s="20"/>
      <c r="S114" s="20"/>
      <c r="T114" s="21"/>
      <c r="U114" s="266">
        <v>0</v>
      </c>
      <c r="V114" s="266">
        <v>0</v>
      </c>
      <c r="W114" s="266">
        <v>0</v>
      </c>
      <c r="X114" s="266">
        <f t="shared" si="26"/>
        <v>0</v>
      </c>
      <c r="Y114" s="266">
        <v>0</v>
      </c>
      <c r="Z114" s="266">
        <v>40467571</v>
      </c>
      <c r="AA114" s="266">
        <f t="shared" si="27"/>
        <v>40467571</v>
      </c>
      <c r="AB114" s="266">
        <f t="shared" si="28"/>
        <v>0</v>
      </c>
      <c r="AC114" s="266">
        <f t="shared" si="33"/>
        <v>0</v>
      </c>
      <c r="AD114" s="17" t="s">
        <v>758</v>
      </c>
      <c r="AE114" s="17" t="s">
        <v>73</v>
      </c>
      <c r="AF114" s="81" t="s">
        <v>30</v>
      </c>
      <c r="AG114" s="22"/>
      <c r="AH114" s="23"/>
      <c r="AI114" s="24"/>
      <c r="AJ114" s="23"/>
      <c r="AK114" t="str">
        <f t="shared" si="29"/>
        <v>OR PRO.CODIGO=30212322</v>
      </c>
      <c r="AL114">
        <f t="shared" si="30"/>
        <v>8</v>
      </c>
      <c r="AM114" t="e">
        <f>VLOOKUP(J114,#REF!,5,FALSE)</f>
        <v>#REF!</v>
      </c>
      <c r="AN114"/>
      <c r="AO114" t="e">
        <f>VLOOKUP(J114,#REF!,6,FALSE)</f>
        <v>#REF!</v>
      </c>
      <c r="AP114" s="32" t="e">
        <f>VLOOKUP(I114,'convenios 2017'!A$2:O$82,15,FALSE)</f>
        <v>#N/A</v>
      </c>
      <c r="AQ114" s="373">
        <f t="shared" si="31"/>
        <v>416715387</v>
      </c>
      <c r="AR114" s="32" t="str">
        <f>VLOOKUP(I114,'convenio 2016'!A$2:N$196,14,FALSE)</f>
        <v>toma razon</v>
      </c>
      <c r="AS114" s="32" t="str">
        <f>VLOOKUP(I114,'convenio 2015'!A$4:M$228,13,FALSE)</f>
        <v>en convenio</v>
      </c>
      <c r="AT114" s="32" t="e">
        <f>VLOOKUP(J114,#REF!,6,FALSE)</f>
        <v>#REF!</v>
      </c>
    </row>
    <row r="115" spans="1:46" s="32" customFormat="1" ht="15" hidden="1" customHeight="1">
      <c r="A115" s="17">
        <v>31</v>
      </c>
      <c r="B115" s="99">
        <v>0</v>
      </c>
      <c r="C115" s="17" t="s">
        <v>23</v>
      </c>
      <c r="D115" s="18" t="s">
        <v>90</v>
      </c>
      <c r="E115" s="17" t="s">
        <v>181</v>
      </c>
      <c r="F115" s="17" t="s">
        <v>248</v>
      </c>
      <c r="G115" s="18" t="s">
        <v>249</v>
      </c>
      <c r="H115" s="18" t="s">
        <v>27</v>
      </c>
      <c r="I115" s="18">
        <v>30129657</v>
      </c>
      <c r="J115" s="112" t="str">
        <f t="shared" si="32"/>
        <v>30129657-EJECUCION</v>
      </c>
      <c r="K115" s="18" t="s">
        <v>753</v>
      </c>
      <c r="L115" s="19"/>
      <c r="M115" s="19">
        <v>255539488</v>
      </c>
      <c r="N115" s="19"/>
      <c r="O115" s="19">
        <v>253598931</v>
      </c>
      <c r="P115" s="19">
        <v>1940557</v>
      </c>
      <c r="Q115" s="19"/>
      <c r="R115" s="20"/>
      <c r="S115" s="20"/>
      <c r="T115" s="21"/>
      <c r="U115" s="266">
        <v>0</v>
      </c>
      <c r="V115" s="266">
        <v>0</v>
      </c>
      <c r="W115" s="266">
        <v>0</v>
      </c>
      <c r="X115" s="266">
        <f t="shared" si="26"/>
        <v>0</v>
      </c>
      <c r="Y115" s="266">
        <v>1940557</v>
      </c>
      <c r="Z115" s="266">
        <v>0</v>
      </c>
      <c r="AA115" s="266">
        <f t="shared" si="27"/>
        <v>1940557</v>
      </c>
      <c r="AB115" s="266">
        <f t="shared" si="28"/>
        <v>0</v>
      </c>
      <c r="AC115" s="266">
        <f t="shared" si="33"/>
        <v>0</v>
      </c>
      <c r="AD115" s="17" t="s">
        <v>758</v>
      </c>
      <c r="AE115" s="17" t="s">
        <v>92</v>
      </c>
      <c r="AF115" s="81" t="s">
        <v>30</v>
      </c>
      <c r="AG115" s="22"/>
      <c r="AH115" s="23"/>
      <c r="AI115" s="24"/>
      <c r="AJ115" s="23"/>
      <c r="AK115" t="str">
        <f t="shared" si="29"/>
        <v>OR PRO.CODIGO=30129657</v>
      </c>
      <c r="AL115">
        <f t="shared" si="30"/>
        <v>8</v>
      </c>
      <c r="AM115" t="e">
        <f>VLOOKUP(J115,#REF!,5,FALSE)</f>
        <v>#REF!</v>
      </c>
      <c r="AN115"/>
      <c r="AO115" t="e">
        <f>VLOOKUP(J115,#REF!,6,FALSE)</f>
        <v>#REF!</v>
      </c>
      <c r="AP115" s="32" t="e">
        <f>VLOOKUP(I115,'convenios 2017'!A$2:O$82,15,FALSE)</f>
        <v>#N/A</v>
      </c>
      <c r="AQ115" s="373">
        <f t="shared" si="31"/>
        <v>255539488</v>
      </c>
      <c r="AR115" s="32" t="e">
        <f>VLOOKUP(I115,'convenio 2016'!A$2:N$196,14,FALSE)</f>
        <v>#N/A</v>
      </c>
      <c r="AS115" s="32" t="str">
        <f>VLOOKUP(I115,'convenio 2015'!A$4:M$228,13,FALSE)</f>
        <v>en convenio</v>
      </c>
      <c r="AT115" s="32" t="e">
        <f>VLOOKUP(J115,#REF!,6,FALSE)</f>
        <v>#REF!</v>
      </c>
    </row>
    <row r="116" spans="1:46" s="32" customFormat="1" ht="15" customHeight="1">
      <c r="A116" s="17">
        <v>31</v>
      </c>
      <c r="B116" s="99">
        <v>1</v>
      </c>
      <c r="C116" s="17" t="s">
        <v>49</v>
      </c>
      <c r="D116" s="18" t="s">
        <v>69</v>
      </c>
      <c r="E116" s="17" t="s">
        <v>181</v>
      </c>
      <c r="F116" s="17" t="s">
        <v>248</v>
      </c>
      <c r="G116" s="18" t="s">
        <v>249</v>
      </c>
      <c r="H116" s="18" t="s">
        <v>27</v>
      </c>
      <c r="I116" s="18">
        <v>30088011</v>
      </c>
      <c r="J116" s="112" t="str">
        <f t="shared" si="32"/>
        <v>30088011-EJECUCION</v>
      </c>
      <c r="K116" s="116" t="s">
        <v>252</v>
      </c>
      <c r="L116" s="100">
        <v>455662138</v>
      </c>
      <c r="M116" s="125">
        <v>455662138</v>
      </c>
      <c r="N116" s="100">
        <v>181597709</v>
      </c>
      <c r="O116" s="125">
        <v>0</v>
      </c>
      <c r="P116" s="125">
        <v>247311582</v>
      </c>
      <c r="Q116" s="19">
        <v>208350556</v>
      </c>
      <c r="R116" s="104">
        <v>274064429</v>
      </c>
      <c r="S116" s="20">
        <v>0</v>
      </c>
      <c r="T116" s="21">
        <v>0</v>
      </c>
      <c r="U116" s="266">
        <v>0</v>
      </c>
      <c r="V116" s="266">
        <v>0</v>
      </c>
      <c r="W116" s="266">
        <v>0</v>
      </c>
      <c r="X116" s="266">
        <f>U116+V116+W116</f>
        <v>0</v>
      </c>
      <c r="Y116" s="266">
        <v>0</v>
      </c>
      <c r="Z116" s="266">
        <v>0</v>
      </c>
      <c r="AA116" s="266">
        <f>U116+V116+W116+Y116+Z116</f>
        <v>0</v>
      </c>
      <c r="AB116" s="266">
        <f>P116-AA116</f>
        <v>247311582</v>
      </c>
      <c r="AC116" s="266">
        <f t="shared" si="33"/>
        <v>208350556</v>
      </c>
      <c r="AD116" s="17" t="s">
        <v>1763</v>
      </c>
      <c r="AE116" s="17" t="s">
        <v>92</v>
      </c>
      <c r="AF116" s="81" t="s">
        <v>30</v>
      </c>
      <c r="AG116" s="22" t="s">
        <v>45</v>
      </c>
      <c r="AH116" s="23" t="s">
        <v>30</v>
      </c>
      <c r="AI116" s="24" t="s">
        <v>253</v>
      </c>
      <c r="AJ116" s="23" t="s">
        <v>45</v>
      </c>
      <c r="AK116" t="str">
        <f>CONCATENATE( "OR PRO.CODIGO=",I116)</f>
        <v>OR PRO.CODIGO=30088011</v>
      </c>
      <c r="AL116">
        <f>LEN(I116)</f>
        <v>8</v>
      </c>
      <c r="AM116" t="e">
        <f>VLOOKUP(J116,#REF!,5,FALSE)</f>
        <v>#REF!</v>
      </c>
      <c r="AN116"/>
      <c r="AO116" t="e">
        <f>VLOOKUP(J116,#REF!,6,FALSE)</f>
        <v>#REF!</v>
      </c>
      <c r="AP116" s="32" t="e">
        <f>VLOOKUP(I116,'convenios 2017'!A$2:O$82,15,FALSE)</f>
        <v>#N/A</v>
      </c>
      <c r="AQ116" s="373">
        <f>O116+AA116</f>
        <v>0</v>
      </c>
      <c r="AR116" s="32" t="str">
        <f>VLOOKUP(I116,'convenio 2016'!A$2:N$196,14,FALSE)</f>
        <v>toma razon</v>
      </c>
      <c r="AS116" s="32" t="e">
        <f>VLOOKUP(I116,'convenio 2015'!A$4:M$228,13,FALSE)</f>
        <v>#N/A</v>
      </c>
      <c r="AT116" s="32" t="e">
        <f>VLOOKUP(J116,#REF!,6,FALSE)</f>
        <v>#REF!</v>
      </c>
    </row>
    <row r="117" spans="1:46" s="32" customFormat="1" ht="15" hidden="1" customHeight="1">
      <c r="A117" s="17">
        <v>31</v>
      </c>
      <c r="B117" s="99">
        <v>2</v>
      </c>
      <c r="C117" s="17" t="s">
        <v>54</v>
      </c>
      <c r="D117" s="18" t="s">
        <v>38</v>
      </c>
      <c r="E117" s="17" t="s">
        <v>181</v>
      </c>
      <c r="F117" s="17" t="s">
        <v>248</v>
      </c>
      <c r="G117" s="18" t="s">
        <v>249</v>
      </c>
      <c r="H117" s="18" t="s">
        <v>27</v>
      </c>
      <c r="I117" s="18">
        <v>30130451</v>
      </c>
      <c r="J117" s="112" t="str">
        <f t="shared" si="32"/>
        <v>30130451-EJECUCION</v>
      </c>
      <c r="K117" s="18" t="s">
        <v>256</v>
      </c>
      <c r="L117" s="19">
        <v>424293000</v>
      </c>
      <c r="M117" s="19">
        <v>424293000</v>
      </c>
      <c r="N117" s="19">
        <v>0</v>
      </c>
      <c r="O117" s="19">
        <v>0</v>
      </c>
      <c r="P117" s="19">
        <v>98291288</v>
      </c>
      <c r="Q117" s="19">
        <v>326001712</v>
      </c>
      <c r="R117" s="20">
        <v>150000000</v>
      </c>
      <c r="S117" s="20">
        <v>274293000</v>
      </c>
      <c r="T117" s="21">
        <v>0</v>
      </c>
      <c r="U117" s="266">
        <v>0</v>
      </c>
      <c r="V117" s="266">
        <v>0</v>
      </c>
      <c r="W117" s="266">
        <v>0</v>
      </c>
      <c r="X117" s="266">
        <f t="shared" ref="X117:X151" si="34">U117+V117+W117</f>
        <v>0</v>
      </c>
      <c r="Y117" s="266">
        <v>0</v>
      </c>
      <c r="Z117" s="266">
        <v>0</v>
      </c>
      <c r="AA117" s="266">
        <f t="shared" ref="AA117:AA151" si="35">U117+V117+W117+Y117+Z117</f>
        <v>0</v>
      </c>
      <c r="AB117" s="266">
        <f t="shared" ref="AB117:AB151" si="36">P117-AA117</f>
        <v>98291288</v>
      </c>
      <c r="AC117" s="266">
        <f t="shared" si="33"/>
        <v>326001712</v>
      </c>
      <c r="AD117" s="17" t="s">
        <v>51</v>
      </c>
      <c r="AE117" s="17" t="s">
        <v>684</v>
      </c>
      <c r="AF117" s="81" t="s">
        <v>30</v>
      </c>
      <c r="AG117" s="22" t="s">
        <v>31</v>
      </c>
      <c r="AH117" s="23"/>
      <c r="AI117" s="24"/>
      <c r="AJ117" s="23"/>
      <c r="AK117" t="str">
        <f t="shared" ref="AK117:AK151" si="37">CONCATENATE( "OR PRO.CODIGO=",I117)</f>
        <v>OR PRO.CODIGO=30130451</v>
      </c>
      <c r="AL117">
        <f t="shared" ref="AL117:AL151" si="38">LEN(I117)</f>
        <v>8</v>
      </c>
      <c r="AM117" t="e">
        <f>VLOOKUP(J117,#REF!,5,FALSE)</f>
        <v>#REF!</v>
      </c>
      <c r="AN117"/>
      <c r="AO117" t="e">
        <f>VLOOKUP(J117,#REF!,6,FALSE)</f>
        <v>#REF!</v>
      </c>
      <c r="AP117" s="32" t="e">
        <f>VLOOKUP(I117,'convenios 2017'!A$2:O$82,15,FALSE)</f>
        <v>#N/A</v>
      </c>
      <c r="AQ117" s="373">
        <f t="shared" ref="AQ117:AQ151" si="39">O117+AA117</f>
        <v>0</v>
      </c>
      <c r="AR117" s="32" t="e">
        <f>VLOOKUP(I117,'convenio 2016'!A$2:N$196,14,FALSE)</f>
        <v>#N/A</v>
      </c>
      <c r="AS117" s="32" t="e">
        <f>VLOOKUP(I117,'convenio 2015'!A$4:M$228,13,FALSE)</f>
        <v>#N/A</v>
      </c>
      <c r="AT117" s="32" t="e">
        <f>VLOOKUP(J117,#REF!,6,FALSE)</f>
        <v>#REF!</v>
      </c>
    </row>
    <row r="118" spans="1:46" s="32" customFormat="1" ht="15" hidden="1" customHeight="1">
      <c r="A118" s="17">
        <v>33</v>
      </c>
      <c r="B118" s="99">
        <v>2</v>
      </c>
      <c r="C118" s="17" t="s">
        <v>54</v>
      </c>
      <c r="D118" s="18" t="s">
        <v>38</v>
      </c>
      <c r="E118" s="17" t="s">
        <v>181</v>
      </c>
      <c r="F118" s="17" t="s">
        <v>248</v>
      </c>
      <c r="G118" s="18" t="s">
        <v>249</v>
      </c>
      <c r="H118" s="18" t="s">
        <v>27</v>
      </c>
      <c r="I118" s="18">
        <v>30458130</v>
      </c>
      <c r="J118" s="112" t="str">
        <f t="shared" si="32"/>
        <v>30458130-EJECUCION</v>
      </c>
      <c r="K118" s="116" t="s">
        <v>257</v>
      </c>
      <c r="L118" s="19">
        <v>491000000</v>
      </c>
      <c r="M118" s="125">
        <v>491000000</v>
      </c>
      <c r="N118" s="19">
        <v>0</v>
      </c>
      <c r="O118" s="125">
        <v>0</v>
      </c>
      <c r="P118" s="125">
        <v>50000000</v>
      </c>
      <c r="Q118" s="19">
        <v>441000000</v>
      </c>
      <c r="R118" s="20">
        <v>50000000</v>
      </c>
      <c r="S118" s="20">
        <v>441000000</v>
      </c>
      <c r="T118" s="41"/>
      <c r="U118" s="266">
        <v>0</v>
      </c>
      <c r="V118" s="266">
        <v>0</v>
      </c>
      <c r="W118" s="266">
        <v>0</v>
      </c>
      <c r="X118" s="266">
        <f t="shared" si="34"/>
        <v>0</v>
      </c>
      <c r="Y118" s="266">
        <v>0</v>
      </c>
      <c r="Z118" s="266">
        <v>0</v>
      </c>
      <c r="AA118" s="266">
        <f t="shared" si="35"/>
        <v>0</v>
      </c>
      <c r="AB118" s="266">
        <f t="shared" si="36"/>
        <v>50000000</v>
      </c>
      <c r="AC118" s="266">
        <f t="shared" si="33"/>
        <v>441000000</v>
      </c>
      <c r="AD118" s="17" t="s">
        <v>51</v>
      </c>
      <c r="AE118" s="17" t="s">
        <v>73</v>
      </c>
      <c r="AF118" s="81" t="s">
        <v>2962</v>
      </c>
      <c r="AG118" s="42"/>
      <c r="AH118" s="43"/>
      <c r="AI118" s="46"/>
      <c r="AJ118" s="43"/>
      <c r="AK118" t="str">
        <f t="shared" si="37"/>
        <v>OR PRO.CODIGO=30458130</v>
      </c>
      <c r="AL118">
        <f t="shared" si="38"/>
        <v>8</v>
      </c>
      <c r="AM118" t="e">
        <f>VLOOKUP(J118,#REF!,5,FALSE)</f>
        <v>#REF!</v>
      </c>
      <c r="AN118"/>
      <c r="AO118" t="e">
        <f>VLOOKUP(J118,#REF!,6,FALSE)</f>
        <v>#REF!</v>
      </c>
      <c r="AP118" s="32" t="e">
        <f>VLOOKUP(I118,'convenios 2017'!A$2:O$82,15,FALSE)</f>
        <v>#N/A</v>
      </c>
      <c r="AQ118" s="373">
        <f t="shared" si="39"/>
        <v>0</v>
      </c>
      <c r="AR118" s="32" t="e">
        <f>VLOOKUP(I118,'convenio 2016'!A$2:N$196,14,FALSE)</f>
        <v>#N/A</v>
      </c>
      <c r="AS118" s="32" t="e">
        <f>VLOOKUP(I118,'convenio 2015'!A$4:M$228,13,FALSE)</f>
        <v>#N/A</v>
      </c>
      <c r="AT118" s="32" t="e">
        <f>VLOOKUP(J118,#REF!,6,FALSE)</f>
        <v>#REF!</v>
      </c>
    </row>
    <row r="119" spans="1:46" s="32" customFormat="1" ht="15" hidden="1" customHeight="1">
      <c r="A119" s="17">
        <v>31</v>
      </c>
      <c r="B119" s="99">
        <v>0</v>
      </c>
      <c r="C119" s="17" t="s">
        <v>23</v>
      </c>
      <c r="D119" s="18" t="s">
        <v>90</v>
      </c>
      <c r="E119" s="17" t="s">
        <v>181</v>
      </c>
      <c r="F119" s="17" t="s">
        <v>260</v>
      </c>
      <c r="G119" s="18" t="s">
        <v>261</v>
      </c>
      <c r="H119" s="18" t="s">
        <v>35</v>
      </c>
      <c r="I119" s="18">
        <v>30071843</v>
      </c>
      <c r="J119" s="112" t="str">
        <f t="shared" si="32"/>
        <v>30071843-DISEÑO</v>
      </c>
      <c r="K119" s="18" t="s">
        <v>262</v>
      </c>
      <c r="L119" s="100">
        <v>33748480</v>
      </c>
      <c r="M119" s="19">
        <v>38308000</v>
      </c>
      <c r="N119" s="100">
        <v>31552000</v>
      </c>
      <c r="O119" s="19">
        <v>34366000</v>
      </c>
      <c r="P119" s="19">
        <v>3942000</v>
      </c>
      <c r="Q119" s="19">
        <v>0</v>
      </c>
      <c r="R119" s="101">
        <v>2196480</v>
      </c>
      <c r="S119" s="20">
        <v>0</v>
      </c>
      <c r="T119" s="21">
        <v>0</v>
      </c>
      <c r="U119" s="266">
        <v>0</v>
      </c>
      <c r="V119" s="266">
        <v>0</v>
      </c>
      <c r="W119" s="266">
        <v>0</v>
      </c>
      <c r="X119" s="266">
        <f t="shared" si="34"/>
        <v>0</v>
      </c>
      <c r="Y119" s="266">
        <v>0</v>
      </c>
      <c r="Z119" s="266">
        <v>0</v>
      </c>
      <c r="AA119" s="266">
        <f t="shared" si="35"/>
        <v>0</v>
      </c>
      <c r="AB119" s="266">
        <f t="shared" si="36"/>
        <v>3942000</v>
      </c>
      <c r="AC119" s="266">
        <f t="shared" si="33"/>
        <v>0</v>
      </c>
      <c r="AD119" s="17" t="s">
        <v>29</v>
      </c>
      <c r="AE119" s="17" t="s">
        <v>685</v>
      </c>
      <c r="AF119" s="81" t="s">
        <v>30</v>
      </c>
      <c r="AG119" s="22" t="s">
        <v>31</v>
      </c>
      <c r="AH119" s="23"/>
      <c r="AI119" s="24"/>
      <c r="AJ119" s="23" t="s">
        <v>45</v>
      </c>
      <c r="AK119" t="str">
        <f t="shared" si="37"/>
        <v>OR PRO.CODIGO=30071843</v>
      </c>
      <c r="AL119">
        <f t="shared" si="38"/>
        <v>8</v>
      </c>
      <c r="AM119" t="e">
        <f>VLOOKUP(J119,#REF!,5,FALSE)</f>
        <v>#REF!</v>
      </c>
      <c r="AN119"/>
      <c r="AO119" t="e">
        <f>VLOOKUP(J119,#REF!,6,FALSE)</f>
        <v>#REF!</v>
      </c>
      <c r="AP119" s="32" t="e">
        <f>VLOOKUP(I119,'convenios 2017'!A$2:O$82,15,FALSE)</f>
        <v>#N/A</v>
      </c>
      <c r="AQ119" s="373">
        <f t="shared" si="39"/>
        <v>34366000</v>
      </c>
      <c r="AR119" s="32" t="e">
        <f>VLOOKUP(I119,'convenio 2016'!A$2:N$196,14,FALSE)</f>
        <v>#N/A</v>
      </c>
      <c r="AS119" s="32" t="e">
        <f>VLOOKUP(I119,'convenio 2015'!A$4:M$228,13,FALSE)</f>
        <v>#N/A</v>
      </c>
      <c r="AT119" s="32" t="e">
        <f>VLOOKUP(J119,#REF!,6,FALSE)</f>
        <v>#REF!</v>
      </c>
    </row>
    <row r="120" spans="1:46" s="32" customFormat="1" ht="15" hidden="1" customHeight="1">
      <c r="A120" s="17">
        <v>31</v>
      </c>
      <c r="B120" s="99">
        <v>0</v>
      </c>
      <c r="C120" s="17" t="s">
        <v>23</v>
      </c>
      <c r="D120" s="18" t="s">
        <v>69</v>
      </c>
      <c r="E120" s="17" t="s">
        <v>181</v>
      </c>
      <c r="F120" s="17" t="s">
        <v>260</v>
      </c>
      <c r="G120" s="18"/>
      <c r="H120" s="18" t="s">
        <v>27</v>
      </c>
      <c r="I120" s="18">
        <v>30128506</v>
      </c>
      <c r="J120" s="112" t="str">
        <f t="shared" si="32"/>
        <v>30128506-EJECUCION</v>
      </c>
      <c r="K120" s="18" t="s">
        <v>693</v>
      </c>
      <c r="L120" s="100"/>
      <c r="M120" s="19">
        <v>278849622</v>
      </c>
      <c r="N120" s="100"/>
      <c r="O120" s="19">
        <v>237205033</v>
      </c>
      <c r="P120" s="19">
        <v>41644589</v>
      </c>
      <c r="Q120" s="19">
        <v>0</v>
      </c>
      <c r="R120" s="101"/>
      <c r="S120" s="20"/>
      <c r="T120" s="21"/>
      <c r="U120" s="266">
        <v>0</v>
      </c>
      <c r="V120" s="266">
        <v>0</v>
      </c>
      <c r="W120" s="266">
        <v>0</v>
      </c>
      <c r="X120" s="266">
        <f t="shared" si="34"/>
        <v>0</v>
      </c>
      <c r="Y120" s="266">
        <v>0</v>
      </c>
      <c r="Z120" s="266">
        <v>0</v>
      </c>
      <c r="AA120" s="266">
        <f t="shared" si="35"/>
        <v>0</v>
      </c>
      <c r="AB120" s="266">
        <f t="shared" si="36"/>
        <v>41644589</v>
      </c>
      <c r="AC120" s="266">
        <f t="shared" si="33"/>
        <v>0</v>
      </c>
      <c r="AD120" s="17" t="s">
        <v>29</v>
      </c>
      <c r="AE120" s="17" t="s">
        <v>687</v>
      </c>
      <c r="AF120" s="81" t="s">
        <v>30</v>
      </c>
      <c r="AG120" s="22"/>
      <c r="AH120" s="23"/>
      <c r="AI120" s="24"/>
      <c r="AJ120" s="23"/>
      <c r="AK120" t="str">
        <f t="shared" si="37"/>
        <v>OR PRO.CODIGO=30128506</v>
      </c>
      <c r="AL120">
        <f t="shared" si="38"/>
        <v>8</v>
      </c>
      <c r="AM120" t="e">
        <f>VLOOKUP(J120,#REF!,5,FALSE)</f>
        <v>#REF!</v>
      </c>
      <c r="AN120"/>
      <c r="AO120" t="e">
        <f>VLOOKUP(J120,#REF!,6,FALSE)</f>
        <v>#REF!</v>
      </c>
      <c r="AP120" s="32" t="e">
        <f>VLOOKUP(I120,'convenios 2017'!A$2:O$82,15,FALSE)</f>
        <v>#N/A</v>
      </c>
      <c r="AQ120" s="373">
        <f t="shared" si="39"/>
        <v>237205033</v>
      </c>
      <c r="AR120" s="32" t="e">
        <f>VLOOKUP(I120,'convenio 2016'!A$2:N$196,14,FALSE)</f>
        <v>#N/A</v>
      </c>
      <c r="AS120" s="32" t="str">
        <f>VLOOKUP(I120,'convenio 2015'!A$4:M$228,13,FALSE)</f>
        <v>en convenio</v>
      </c>
      <c r="AT120" s="32" t="e">
        <f>VLOOKUP(J120,#REF!,6,FALSE)</f>
        <v>#REF!</v>
      </c>
    </row>
    <row r="121" spans="1:46" s="32" customFormat="1" ht="15" hidden="1" customHeight="1">
      <c r="A121" s="17">
        <v>31</v>
      </c>
      <c r="B121" s="99">
        <v>0</v>
      </c>
      <c r="C121" s="17" t="s">
        <v>23</v>
      </c>
      <c r="D121" s="18" t="s">
        <v>33</v>
      </c>
      <c r="E121" s="17" t="s">
        <v>181</v>
      </c>
      <c r="F121" s="17" t="s">
        <v>260</v>
      </c>
      <c r="G121" s="18"/>
      <c r="H121" s="18" t="s">
        <v>35</v>
      </c>
      <c r="I121" s="18">
        <v>30219228</v>
      </c>
      <c r="J121" s="112" t="str">
        <f t="shared" si="32"/>
        <v>30219228-DISEÑO</v>
      </c>
      <c r="K121" s="18" t="s">
        <v>694</v>
      </c>
      <c r="L121" s="100"/>
      <c r="M121" s="19">
        <v>96233000</v>
      </c>
      <c r="N121" s="100"/>
      <c r="O121" s="19">
        <v>82343100</v>
      </c>
      <c r="P121" s="19">
        <v>13889900</v>
      </c>
      <c r="Q121" s="19">
        <v>0</v>
      </c>
      <c r="R121" s="101"/>
      <c r="S121" s="20"/>
      <c r="T121" s="21"/>
      <c r="U121" s="266">
        <v>0</v>
      </c>
      <c r="V121" s="266">
        <v>0</v>
      </c>
      <c r="W121" s="266">
        <v>0</v>
      </c>
      <c r="X121" s="266">
        <f t="shared" si="34"/>
        <v>0</v>
      </c>
      <c r="Y121" s="266">
        <v>0</v>
      </c>
      <c r="Z121" s="266">
        <v>0</v>
      </c>
      <c r="AA121" s="266">
        <f t="shared" si="35"/>
        <v>0</v>
      </c>
      <c r="AB121" s="266">
        <f t="shared" si="36"/>
        <v>13889900</v>
      </c>
      <c r="AC121" s="266">
        <f t="shared" si="33"/>
        <v>0</v>
      </c>
      <c r="AD121" s="17" t="s">
        <v>29</v>
      </c>
      <c r="AE121" s="17" t="s">
        <v>685</v>
      </c>
      <c r="AF121" s="81" t="s">
        <v>30</v>
      </c>
      <c r="AG121" s="22"/>
      <c r="AH121" s="23"/>
      <c r="AI121" s="24"/>
      <c r="AJ121" s="23"/>
      <c r="AK121" t="str">
        <f t="shared" si="37"/>
        <v>OR PRO.CODIGO=30219228</v>
      </c>
      <c r="AL121">
        <f t="shared" si="38"/>
        <v>8</v>
      </c>
      <c r="AM121" t="e">
        <f>VLOOKUP(J121,#REF!,5,FALSE)</f>
        <v>#REF!</v>
      </c>
      <c r="AN121"/>
      <c r="AO121" t="e">
        <f>VLOOKUP(J121,#REF!,6,FALSE)</f>
        <v>#REF!</v>
      </c>
      <c r="AP121" s="32" t="e">
        <f>VLOOKUP(I121,'convenios 2017'!A$2:O$82,15,FALSE)</f>
        <v>#N/A</v>
      </c>
      <c r="AQ121" s="373">
        <f t="shared" si="39"/>
        <v>82343100</v>
      </c>
      <c r="AR121" s="32" t="e">
        <f>VLOOKUP(I121,'convenio 2016'!A$2:N$196,14,FALSE)</f>
        <v>#N/A</v>
      </c>
      <c r="AS121" s="32" t="str">
        <f>VLOOKUP(I121,'convenio 2015'!A$4:M$228,13,FALSE)</f>
        <v>en convenio</v>
      </c>
      <c r="AT121" s="32" t="e">
        <f>VLOOKUP(J121,#REF!,6,FALSE)</f>
        <v>#REF!</v>
      </c>
    </row>
    <row r="122" spans="1:46" s="32" customFormat="1" ht="15" hidden="1" customHeight="1">
      <c r="A122" s="17">
        <v>31</v>
      </c>
      <c r="B122" s="99">
        <v>0</v>
      </c>
      <c r="C122" s="17" t="s">
        <v>23</v>
      </c>
      <c r="D122" s="18" t="s">
        <v>33</v>
      </c>
      <c r="E122" s="17" t="s">
        <v>181</v>
      </c>
      <c r="F122" s="17" t="s">
        <v>260</v>
      </c>
      <c r="G122" s="18" t="s">
        <v>284</v>
      </c>
      <c r="H122" s="18" t="s">
        <v>27</v>
      </c>
      <c r="I122" s="18">
        <v>30125834</v>
      </c>
      <c r="J122" s="112" t="str">
        <f t="shared" si="32"/>
        <v>30125834-EJECUCION</v>
      </c>
      <c r="K122" s="18" t="s">
        <v>695</v>
      </c>
      <c r="L122" s="100"/>
      <c r="M122" s="19">
        <v>684200227</v>
      </c>
      <c r="N122" s="100"/>
      <c r="O122" s="19">
        <v>668274244</v>
      </c>
      <c r="P122" s="19">
        <v>15925983</v>
      </c>
      <c r="Q122" s="19">
        <v>0</v>
      </c>
      <c r="R122" s="101"/>
      <c r="S122" s="20"/>
      <c r="T122" s="21"/>
      <c r="U122" s="266">
        <v>0</v>
      </c>
      <c r="V122" s="266">
        <v>0</v>
      </c>
      <c r="W122" s="266">
        <v>0</v>
      </c>
      <c r="X122" s="266">
        <f t="shared" si="34"/>
        <v>0</v>
      </c>
      <c r="Y122" s="266">
        <v>0</v>
      </c>
      <c r="Z122" s="266">
        <v>14669954</v>
      </c>
      <c r="AA122" s="266">
        <f t="shared" si="35"/>
        <v>14669954</v>
      </c>
      <c r="AB122" s="266">
        <f t="shared" si="36"/>
        <v>1256029</v>
      </c>
      <c r="AC122" s="266">
        <f t="shared" si="33"/>
        <v>0</v>
      </c>
      <c r="AD122" s="17" t="s">
        <v>29</v>
      </c>
      <c r="AE122" s="17" t="s">
        <v>685</v>
      </c>
      <c r="AF122" s="81" t="s">
        <v>30</v>
      </c>
      <c r="AG122" s="22"/>
      <c r="AH122" s="23"/>
      <c r="AI122" s="24"/>
      <c r="AJ122" s="23"/>
      <c r="AK122" t="str">
        <f t="shared" si="37"/>
        <v>OR PRO.CODIGO=30125834</v>
      </c>
      <c r="AL122">
        <f t="shared" si="38"/>
        <v>8</v>
      </c>
      <c r="AM122" t="e">
        <f>VLOOKUP(J122,#REF!,5,FALSE)</f>
        <v>#REF!</v>
      </c>
      <c r="AN122"/>
      <c r="AO122" t="e">
        <f>VLOOKUP(J122,#REF!,6,FALSE)</f>
        <v>#REF!</v>
      </c>
      <c r="AP122" s="32" t="str">
        <f>VLOOKUP(I122,'convenios 2017'!A$2:O$82,15,FALSE)</f>
        <v>con convenio</v>
      </c>
      <c r="AQ122" s="373">
        <f t="shared" si="39"/>
        <v>682944198</v>
      </c>
      <c r="AR122" s="32" t="e">
        <f>VLOOKUP(I122,'convenio 2016'!A$2:N$196,14,FALSE)</f>
        <v>#N/A</v>
      </c>
      <c r="AS122" s="32" t="e">
        <f>VLOOKUP(I122,'convenio 2015'!A$4:M$228,13,FALSE)</f>
        <v>#N/A</v>
      </c>
      <c r="AT122" s="32" t="e">
        <f>VLOOKUP(J122,#REF!,6,FALSE)</f>
        <v>#REF!</v>
      </c>
    </row>
    <row r="123" spans="1:46" s="32" customFormat="1" ht="15" hidden="1" customHeight="1">
      <c r="A123" s="17">
        <v>31</v>
      </c>
      <c r="B123" s="99">
        <v>0</v>
      </c>
      <c r="C123" s="17" t="s">
        <v>23</v>
      </c>
      <c r="D123" s="18" t="s">
        <v>24</v>
      </c>
      <c r="E123" s="17" t="s">
        <v>181</v>
      </c>
      <c r="F123" s="17" t="s">
        <v>260</v>
      </c>
      <c r="G123" s="18" t="s">
        <v>261</v>
      </c>
      <c r="H123" s="18" t="s">
        <v>27</v>
      </c>
      <c r="I123" s="18">
        <v>30073164</v>
      </c>
      <c r="J123" s="112" t="str">
        <f t="shared" si="32"/>
        <v>30073164-EJECUCION</v>
      </c>
      <c r="K123" s="18" t="s">
        <v>263</v>
      </c>
      <c r="L123" s="100">
        <v>705879793</v>
      </c>
      <c r="M123" s="19">
        <v>711160747</v>
      </c>
      <c r="N123" s="100">
        <v>662154793</v>
      </c>
      <c r="O123" s="19">
        <v>659954793</v>
      </c>
      <c r="P123" s="19">
        <v>51205954</v>
      </c>
      <c r="Q123" s="19">
        <v>0</v>
      </c>
      <c r="R123" s="101">
        <v>43725000</v>
      </c>
      <c r="S123" s="20">
        <v>0</v>
      </c>
      <c r="T123" s="21">
        <v>0</v>
      </c>
      <c r="U123" s="266">
        <v>0</v>
      </c>
      <c r="V123" s="266">
        <v>23524679</v>
      </c>
      <c r="W123" s="266">
        <v>13646014</v>
      </c>
      <c r="X123" s="266">
        <f t="shared" si="34"/>
        <v>37170693</v>
      </c>
      <c r="Y123" s="266">
        <v>0</v>
      </c>
      <c r="Z123" s="266">
        <v>0</v>
      </c>
      <c r="AA123" s="266">
        <f t="shared" si="35"/>
        <v>37170693</v>
      </c>
      <c r="AB123" s="266">
        <f t="shared" si="36"/>
        <v>14035261</v>
      </c>
      <c r="AC123" s="266">
        <f t="shared" si="33"/>
        <v>0</v>
      </c>
      <c r="AD123" s="17" t="s">
        <v>29</v>
      </c>
      <c r="AE123" s="17" t="s">
        <v>685</v>
      </c>
      <c r="AF123" s="81" t="s">
        <v>30</v>
      </c>
      <c r="AG123" s="22" t="s">
        <v>31</v>
      </c>
      <c r="AH123" s="23" t="s">
        <v>30</v>
      </c>
      <c r="AI123" s="24" t="s">
        <v>264</v>
      </c>
      <c r="AJ123" s="23" t="s">
        <v>45</v>
      </c>
      <c r="AK123" t="str">
        <f t="shared" si="37"/>
        <v>OR PRO.CODIGO=30073164</v>
      </c>
      <c r="AL123">
        <f t="shared" si="38"/>
        <v>8</v>
      </c>
      <c r="AM123" t="e">
        <f>VLOOKUP(J123,#REF!,5,FALSE)</f>
        <v>#REF!</v>
      </c>
      <c r="AN123"/>
      <c r="AO123" t="e">
        <f>VLOOKUP(J123,#REF!,6,FALSE)</f>
        <v>#REF!</v>
      </c>
      <c r="AP123" s="32" t="e">
        <f>VLOOKUP(I123,'convenios 2017'!A$2:O$82,15,FALSE)</f>
        <v>#N/A</v>
      </c>
      <c r="AQ123" s="373">
        <f t="shared" si="39"/>
        <v>697125486</v>
      </c>
      <c r="AR123" s="32" t="str">
        <f>VLOOKUP(I123,'convenio 2016'!A$2:N$196,14,FALSE)</f>
        <v>toma razon</v>
      </c>
      <c r="AS123" s="32" t="str">
        <f>VLOOKUP(I123,'convenio 2015'!A$4:M$228,13,FALSE)</f>
        <v>en convenio</v>
      </c>
      <c r="AT123" s="32" t="e">
        <f>VLOOKUP(J123,#REF!,6,FALSE)</f>
        <v>#REF!</v>
      </c>
    </row>
    <row r="124" spans="1:46" s="32" customFormat="1" ht="15" hidden="1" customHeight="1">
      <c r="A124" s="17">
        <v>31</v>
      </c>
      <c r="B124" s="99">
        <v>1</v>
      </c>
      <c r="C124" s="17" t="s">
        <v>23</v>
      </c>
      <c r="D124" s="18" t="s">
        <v>24</v>
      </c>
      <c r="E124" s="17" t="s">
        <v>181</v>
      </c>
      <c r="F124" s="17" t="s">
        <v>260</v>
      </c>
      <c r="G124" s="18" t="s">
        <v>261</v>
      </c>
      <c r="H124" s="18" t="s">
        <v>27</v>
      </c>
      <c r="I124" s="18">
        <v>30113942</v>
      </c>
      <c r="J124" s="112" t="str">
        <f t="shared" si="32"/>
        <v>30113942-EJECUCION</v>
      </c>
      <c r="K124" s="18" t="s">
        <v>265</v>
      </c>
      <c r="L124" s="100">
        <v>2834041112</v>
      </c>
      <c r="M124" s="19">
        <v>2833138112</v>
      </c>
      <c r="N124" s="100">
        <v>2775076112</v>
      </c>
      <c r="O124" s="19">
        <v>2775076112</v>
      </c>
      <c r="P124" s="19">
        <v>58062000</v>
      </c>
      <c r="Q124" s="19">
        <v>0</v>
      </c>
      <c r="R124" s="101">
        <v>58965000</v>
      </c>
      <c r="S124" s="20">
        <v>0</v>
      </c>
      <c r="T124" s="21">
        <v>0</v>
      </c>
      <c r="U124" s="266">
        <v>0</v>
      </c>
      <c r="V124" s="266">
        <v>0</v>
      </c>
      <c r="W124" s="266">
        <v>23882929</v>
      </c>
      <c r="X124" s="266">
        <f t="shared" si="34"/>
        <v>23882929</v>
      </c>
      <c r="Y124" s="266">
        <v>2575794</v>
      </c>
      <c r="Z124" s="266">
        <v>0</v>
      </c>
      <c r="AA124" s="266">
        <f t="shared" si="35"/>
        <v>26458723</v>
      </c>
      <c r="AB124" s="266">
        <f t="shared" si="36"/>
        <v>31603277</v>
      </c>
      <c r="AC124" s="266">
        <f t="shared" si="33"/>
        <v>0</v>
      </c>
      <c r="AD124" s="17" t="s">
        <v>29</v>
      </c>
      <c r="AE124" s="17" t="s">
        <v>109</v>
      </c>
      <c r="AF124" s="81" t="s">
        <v>30</v>
      </c>
      <c r="AG124" s="22" t="s">
        <v>45</v>
      </c>
      <c r="AH124" s="90" t="s">
        <v>30</v>
      </c>
      <c r="AI124" s="22" t="s">
        <v>266</v>
      </c>
      <c r="AJ124" s="90" t="s">
        <v>45</v>
      </c>
      <c r="AK124" t="str">
        <f t="shared" si="37"/>
        <v>OR PRO.CODIGO=30113942</v>
      </c>
      <c r="AL124">
        <f t="shared" si="38"/>
        <v>8</v>
      </c>
      <c r="AM124" t="e">
        <f>VLOOKUP(J124,#REF!,5,FALSE)</f>
        <v>#REF!</v>
      </c>
      <c r="AN124"/>
      <c r="AO124" t="e">
        <f>VLOOKUP(J124,#REF!,6,FALSE)</f>
        <v>#REF!</v>
      </c>
      <c r="AP124" s="32" t="e">
        <f>VLOOKUP(I124,'convenios 2017'!A$2:O$82,15,FALSE)</f>
        <v>#N/A</v>
      </c>
      <c r="AQ124" s="373">
        <f t="shared" si="39"/>
        <v>2801534835</v>
      </c>
      <c r="AR124" s="32" t="str">
        <f>VLOOKUP(I124,'convenio 2016'!A$2:N$196,14,FALSE)</f>
        <v>toma razon</v>
      </c>
      <c r="AS124" s="32" t="str">
        <f>VLOOKUP(I124,'convenio 2015'!A$4:M$228,13,FALSE)</f>
        <v>en convenio</v>
      </c>
      <c r="AT124" s="32" t="e">
        <f>VLOOKUP(J124,#REF!,6,FALSE)</f>
        <v>#REF!</v>
      </c>
    </row>
    <row r="125" spans="1:46" s="32" customFormat="1" ht="15" hidden="1" customHeight="1">
      <c r="A125" s="17">
        <v>31</v>
      </c>
      <c r="B125" s="99">
        <v>5</v>
      </c>
      <c r="C125" s="17" t="s">
        <v>23</v>
      </c>
      <c r="D125" s="18" t="s">
        <v>38</v>
      </c>
      <c r="E125" s="17" t="s">
        <v>181</v>
      </c>
      <c r="F125" s="17" t="s">
        <v>260</v>
      </c>
      <c r="G125" s="18" t="s">
        <v>261</v>
      </c>
      <c r="H125" s="18" t="s">
        <v>27</v>
      </c>
      <c r="I125" s="18">
        <v>30290372</v>
      </c>
      <c r="J125" s="112" t="str">
        <f t="shared" si="32"/>
        <v>30290372-EJECUCION</v>
      </c>
      <c r="K125" s="18" t="s">
        <v>273</v>
      </c>
      <c r="L125" s="100">
        <v>746663952</v>
      </c>
      <c r="M125" s="19">
        <v>759400000</v>
      </c>
      <c r="N125" s="100">
        <v>0</v>
      </c>
      <c r="O125" s="19">
        <v>54640992</v>
      </c>
      <c r="P125" s="19">
        <f>704761008-2000</f>
        <v>704759008</v>
      </c>
      <c r="Q125" s="19">
        <v>0</v>
      </c>
      <c r="R125" s="101">
        <v>400000000</v>
      </c>
      <c r="S125" s="20">
        <v>346663952</v>
      </c>
      <c r="T125" s="21">
        <v>0</v>
      </c>
      <c r="U125" s="266">
        <v>488476081</v>
      </c>
      <c r="V125" s="266">
        <v>127991002</v>
      </c>
      <c r="W125" s="266">
        <v>0</v>
      </c>
      <c r="X125" s="266">
        <f t="shared" si="34"/>
        <v>616467083</v>
      </c>
      <c r="Y125" s="266">
        <v>73989877</v>
      </c>
      <c r="Z125" s="266">
        <v>0</v>
      </c>
      <c r="AA125" s="266">
        <f t="shared" si="35"/>
        <v>690456960</v>
      </c>
      <c r="AB125" s="266">
        <f t="shared" si="36"/>
        <v>14302048</v>
      </c>
      <c r="AC125" s="266">
        <f t="shared" si="33"/>
        <v>0</v>
      </c>
      <c r="AD125" s="17" t="s">
        <v>29</v>
      </c>
      <c r="AE125" s="17" t="s">
        <v>684</v>
      </c>
      <c r="AF125" s="81" t="s">
        <v>30</v>
      </c>
      <c r="AG125" s="22" t="s">
        <v>31</v>
      </c>
      <c r="AH125" s="23" t="s">
        <v>30</v>
      </c>
      <c r="AI125" s="24" t="s">
        <v>274</v>
      </c>
      <c r="AJ125" s="23" t="s">
        <v>45</v>
      </c>
      <c r="AK125" t="str">
        <f t="shared" si="37"/>
        <v>OR PRO.CODIGO=30290372</v>
      </c>
      <c r="AL125">
        <f t="shared" si="38"/>
        <v>8</v>
      </c>
      <c r="AM125" t="e">
        <f>VLOOKUP(J125,#REF!,5,FALSE)</f>
        <v>#REF!</v>
      </c>
      <c r="AN125"/>
      <c r="AO125" t="e">
        <f>VLOOKUP(J125,#REF!,6,FALSE)</f>
        <v>#REF!</v>
      </c>
      <c r="AP125" s="32" t="e">
        <f>VLOOKUP(I125,'convenios 2017'!A$2:O$82,15,FALSE)</f>
        <v>#N/A</v>
      </c>
      <c r="AQ125" s="373">
        <f t="shared" si="39"/>
        <v>745097952</v>
      </c>
      <c r="AR125" s="32" t="str">
        <f>VLOOKUP(I125,'convenio 2016'!A$2:N$196,14,FALSE)</f>
        <v>en tramite</v>
      </c>
      <c r="AS125" s="32" t="e">
        <f>VLOOKUP(I125,'convenio 2015'!A$4:M$228,13,FALSE)</f>
        <v>#N/A</v>
      </c>
      <c r="AT125" s="32" t="e">
        <f>VLOOKUP(J125,#REF!,6,FALSE)</f>
        <v>#REF!</v>
      </c>
    </row>
    <row r="126" spans="1:46" s="32" customFormat="1" ht="15" hidden="1" customHeight="1">
      <c r="A126" s="17">
        <v>31</v>
      </c>
      <c r="B126" s="99">
        <v>4</v>
      </c>
      <c r="C126" s="17" t="s">
        <v>23</v>
      </c>
      <c r="D126" s="18" t="s">
        <v>689</v>
      </c>
      <c r="E126" s="17" t="s">
        <v>181</v>
      </c>
      <c r="F126" s="17" t="s">
        <v>260</v>
      </c>
      <c r="G126" s="18" t="s">
        <v>261</v>
      </c>
      <c r="H126" s="18" t="s">
        <v>27</v>
      </c>
      <c r="I126" s="18">
        <v>30085373</v>
      </c>
      <c r="J126" s="112" t="str">
        <f t="shared" si="32"/>
        <v>30085373-EJECUCION</v>
      </c>
      <c r="K126" s="116" t="s">
        <v>267</v>
      </c>
      <c r="L126" s="289">
        <v>1542475259</v>
      </c>
      <c r="M126" s="19">
        <v>1542475259</v>
      </c>
      <c r="N126" s="289">
        <v>540693097</v>
      </c>
      <c r="O126" s="125">
        <v>589452359</v>
      </c>
      <c r="P126" s="125">
        <v>795146460</v>
      </c>
      <c r="Q126" s="290">
        <v>0</v>
      </c>
      <c r="R126" s="291">
        <v>1237232541</v>
      </c>
      <c r="S126" s="292">
        <v>0</v>
      </c>
      <c r="T126" s="293">
        <v>0</v>
      </c>
      <c r="U126" s="266">
        <v>0</v>
      </c>
      <c r="V126" s="266">
        <v>146563484</v>
      </c>
      <c r="W126" s="266">
        <v>336999916</v>
      </c>
      <c r="X126" s="266">
        <f t="shared" si="34"/>
        <v>483563400</v>
      </c>
      <c r="Y126" s="266">
        <v>311583060</v>
      </c>
      <c r="Z126" s="266"/>
      <c r="AA126" s="266">
        <f t="shared" si="35"/>
        <v>795146460</v>
      </c>
      <c r="AB126" s="266">
        <f t="shared" si="36"/>
        <v>0</v>
      </c>
      <c r="AC126" s="266">
        <f t="shared" si="33"/>
        <v>157876440</v>
      </c>
      <c r="AD126" s="17" t="s">
        <v>29</v>
      </c>
      <c r="AE126" s="17" t="s">
        <v>685</v>
      </c>
      <c r="AF126" s="81" t="s">
        <v>30</v>
      </c>
      <c r="AG126" s="295" t="s">
        <v>31</v>
      </c>
      <c r="AH126" s="296" t="s">
        <v>30</v>
      </c>
      <c r="AI126" s="297" t="s">
        <v>268</v>
      </c>
      <c r="AJ126" s="296" t="s">
        <v>45</v>
      </c>
      <c r="AK126" t="str">
        <f t="shared" si="37"/>
        <v>OR PRO.CODIGO=30085373</v>
      </c>
      <c r="AL126">
        <f t="shared" si="38"/>
        <v>8</v>
      </c>
      <c r="AM126" t="e">
        <f>VLOOKUP(J126,#REF!,5,FALSE)</f>
        <v>#REF!</v>
      </c>
      <c r="AO126" t="e">
        <f>VLOOKUP(J126,#REF!,6,FALSE)</f>
        <v>#REF!</v>
      </c>
      <c r="AP126" s="32" t="str">
        <f>VLOOKUP(I126,'convenios 2017'!A$2:O$82,15,FALSE)</f>
        <v>con convenio</v>
      </c>
      <c r="AQ126" s="373">
        <f t="shared" si="39"/>
        <v>1384598819</v>
      </c>
      <c r="AR126" s="32" t="str">
        <f>VLOOKUP(I126,'convenio 2016'!A$2:N$196,14,FALSE)</f>
        <v>toma razon</v>
      </c>
      <c r="AS126" s="32" t="e">
        <f>VLOOKUP(I126,'convenio 2015'!A$4:M$228,13,FALSE)</f>
        <v>#N/A</v>
      </c>
      <c r="AT126" s="32" t="e">
        <f>VLOOKUP(J126,#REF!,6,FALSE)</f>
        <v>#REF!</v>
      </c>
    </row>
    <row r="127" spans="1:46" s="32" customFormat="1" ht="15" hidden="1" customHeight="1">
      <c r="A127" s="17">
        <v>31</v>
      </c>
      <c r="B127" s="99">
        <v>7</v>
      </c>
      <c r="C127" s="17" t="s">
        <v>49</v>
      </c>
      <c r="D127" s="18" t="s">
        <v>38</v>
      </c>
      <c r="E127" s="17" t="s">
        <v>181</v>
      </c>
      <c r="F127" s="17" t="s">
        <v>260</v>
      </c>
      <c r="G127" s="18" t="s">
        <v>261</v>
      </c>
      <c r="H127" s="18" t="s">
        <v>27</v>
      </c>
      <c r="I127" s="18">
        <v>30077934</v>
      </c>
      <c r="J127" s="112" t="str">
        <f t="shared" si="32"/>
        <v>30077934-EJECUCION</v>
      </c>
      <c r="K127" s="18" t="s">
        <v>271</v>
      </c>
      <c r="L127" s="100">
        <v>1194820000</v>
      </c>
      <c r="M127" s="19">
        <v>1194820000</v>
      </c>
      <c r="N127" s="100">
        <v>0</v>
      </c>
      <c r="O127" s="19">
        <v>0</v>
      </c>
      <c r="P127" s="19">
        <v>150000000</v>
      </c>
      <c r="Q127" s="19">
        <v>1044820000</v>
      </c>
      <c r="R127" s="101">
        <v>100000000</v>
      </c>
      <c r="S127" s="20">
        <v>1094820000</v>
      </c>
      <c r="T127" s="21">
        <v>0</v>
      </c>
      <c r="U127" s="266">
        <v>0</v>
      </c>
      <c r="V127" s="266">
        <v>0</v>
      </c>
      <c r="W127" s="266">
        <v>0</v>
      </c>
      <c r="X127" s="266">
        <f t="shared" si="34"/>
        <v>0</v>
      </c>
      <c r="Y127" s="266">
        <v>0</v>
      </c>
      <c r="Z127" s="266">
        <v>0</v>
      </c>
      <c r="AA127" s="266">
        <f t="shared" si="35"/>
        <v>0</v>
      </c>
      <c r="AB127" s="266">
        <f t="shared" si="36"/>
        <v>150000000</v>
      </c>
      <c r="AC127" s="266">
        <f t="shared" si="33"/>
        <v>1044820000</v>
      </c>
      <c r="AD127" s="17" t="s">
        <v>51</v>
      </c>
      <c r="AE127" s="17" t="s">
        <v>684</v>
      </c>
      <c r="AF127" s="81" t="s">
        <v>57</v>
      </c>
      <c r="AG127" s="22" t="s">
        <v>78</v>
      </c>
      <c r="AH127" s="23" t="s">
        <v>30</v>
      </c>
      <c r="AI127" s="24" t="s">
        <v>272</v>
      </c>
      <c r="AJ127" s="23" t="s">
        <v>45</v>
      </c>
      <c r="AK127" t="str">
        <f t="shared" si="37"/>
        <v>OR PRO.CODIGO=30077934</v>
      </c>
      <c r="AL127">
        <f t="shared" si="38"/>
        <v>8</v>
      </c>
      <c r="AM127" t="e">
        <f>VLOOKUP(J127,#REF!,5,FALSE)</f>
        <v>#REF!</v>
      </c>
      <c r="AN127"/>
      <c r="AO127" t="e">
        <f>VLOOKUP(J127,#REF!,6,FALSE)</f>
        <v>#REF!</v>
      </c>
      <c r="AP127" s="32" t="e">
        <f>VLOOKUP(I127,'convenios 2017'!A$2:O$82,15,FALSE)</f>
        <v>#N/A</v>
      </c>
      <c r="AQ127" s="373">
        <f t="shared" si="39"/>
        <v>0</v>
      </c>
      <c r="AR127" s="32" t="e">
        <f>VLOOKUP(I127,'convenio 2016'!A$2:N$196,14,FALSE)</f>
        <v>#N/A</v>
      </c>
      <c r="AS127" s="32" t="e">
        <f>VLOOKUP(I127,'convenio 2015'!A$4:M$228,13,FALSE)</f>
        <v>#N/A</v>
      </c>
      <c r="AT127" s="32" t="e">
        <f>VLOOKUP(J127,#REF!,6,FALSE)</f>
        <v>#REF!</v>
      </c>
    </row>
    <row r="128" spans="1:46" s="32" customFormat="1" ht="15" customHeight="1">
      <c r="A128" s="17">
        <v>31</v>
      </c>
      <c r="B128" s="99">
        <v>6</v>
      </c>
      <c r="C128" s="17" t="s">
        <v>49</v>
      </c>
      <c r="D128" s="18" t="s">
        <v>24</v>
      </c>
      <c r="E128" s="17" t="s">
        <v>181</v>
      </c>
      <c r="F128" s="17" t="s">
        <v>260</v>
      </c>
      <c r="G128" s="18" t="s">
        <v>261</v>
      </c>
      <c r="H128" s="18" t="s">
        <v>27</v>
      </c>
      <c r="I128" s="18">
        <v>30291172</v>
      </c>
      <c r="J128" s="112" t="str">
        <f t="shared" si="32"/>
        <v>30291172-EJECUCION</v>
      </c>
      <c r="K128" s="116" t="s">
        <v>269</v>
      </c>
      <c r="L128" s="100">
        <v>1313589000</v>
      </c>
      <c r="M128" s="125">
        <v>1313589000</v>
      </c>
      <c r="N128" s="100">
        <v>1173000</v>
      </c>
      <c r="O128" s="125">
        <v>0</v>
      </c>
      <c r="P128" s="125">
        <v>980275641</v>
      </c>
      <c r="Q128" s="19">
        <v>333313359</v>
      </c>
      <c r="R128" s="101">
        <v>900000000</v>
      </c>
      <c r="S128" s="20">
        <v>412416000</v>
      </c>
      <c r="T128" s="21">
        <v>0</v>
      </c>
      <c r="U128" s="266">
        <v>0</v>
      </c>
      <c r="V128" s="266">
        <v>0</v>
      </c>
      <c r="W128" s="266">
        <v>0</v>
      </c>
      <c r="X128" s="266">
        <f t="shared" si="34"/>
        <v>0</v>
      </c>
      <c r="Y128" s="266">
        <v>0</v>
      </c>
      <c r="Z128" s="266">
        <v>81500000</v>
      </c>
      <c r="AA128" s="266">
        <f t="shared" si="35"/>
        <v>81500000</v>
      </c>
      <c r="AB128" s="266">
        <f t="shared" si="36"/>
        <v>898775641</v>
      </c>
      <c r="AC128" s="266">
        <f t="shared" si="33"/>
        <v>333313359</v>
      </c>
      <c r="AD128" s="17" t="s">
        <v>1763</v>
      </c>
      <c r="AE128" s="17" t="s">
        <v>685</v>
      </c>
      <c r="AF128" s="81" t="s">
        <v>30</v>
      </c>
      <c r="AG128" s="22" t="s">
        <v>31</v>
      </c>
      <c r="AH128" s="23" t="s">
        <v>30</v>
      </c>
      <c r="AI128" s="24" t="s">
        <v>270</v>
      </c>
      <c r="AJ128" s="23" t="s">
        <v>45</v>
      </c>
      <c r="AK128" t="str">
        <f t="shared" si="37"/>
        <v>OR PRO.CODIGO=30291172</v>
      </c>
      <c r="AL128">
        <f t="shared" si="38"/>
        <v>8</v>
      </c>
      <c r="AM128" t="e">
        <f>VLOOKUP(J128,#REF!,5,FALSE)</f>
        <v>#REF!</v>
      </c>
      <c r="AN128"/>
      <c r="AO128" t="e">
        <f>VLOOKUP(J128,#REF!,6,FALSE)</f>
        <v>#REF!</v>
      </c>
      <c r="AP128" s="32" t="e">
        <f>VLOOKUP(I128,'convenios 2017'!A$2:O$82,15,FALSE)</f>
        <v>#N/A</v>
      </c>
      <c r="AQ128" s="373">
        <f t="shared" si="39"/>
        <v>81500000</v>
      </c>
      <c r="AR128" s="32" t="str">
        <f>VLOOKUP(I128,'convenio 2016'!A$2:N$196,14,FALSE)</f>
        <v>toma razon</v>
      </c>
      <c r="AS128" s="32" t="e">
        <f>VLOOKUP(I128,'convenio 2015'!A$4:M$228,13,FALSE)</f>
        <v>#N/A</v>
      </c>
      <c r="AT128" s="32" t="e">
        <f>VLOOKUP(J128,#REF!,6,FALSE)</f>
        <v>#REF!</v>
      </c>
    </row>
    <row r="129" spans="1:46" s="32" customFormat="1" ht="15" hidden="1" customHeight="1">
      <c r="A129" s="17">
        <v>31</v>
      </c>
      <c r="B129" s="99">
        <v>11</v>
      </c>
      <c r="C129" s="17" t="s">
        <v>54</v>
      </c>
      <c r="D129" s="18" t="s">
        <v>69</v>
      </c>
      <c r="E129" s="17" t="s">
        <v>181</v>
      </c>
      <c r="F129" s="17" t="s">
        <v>260</v>
      </c>
      <c r="G129" s="18" t="s">
        <v>261</v>
      </c>
      <c r="H129" s="18" t="s">
        <v>27</v>
      </c>
      <c r="I129" s="18">
        <v>30465242</v>
      </c>
      <c r="J129" s="112" t="str">
        <f t="shared" si="32"/>
        <v>30465242-EJECUCION</v>
      </c>
      <c r="K129" s="18" t="s">
        <v>275</v>
      </c>
      <c r="L129" s="289">
        <v>315000000</v>
      </c>
      <c r="M129" s="19">
        <v>315000000</v>
      </c>
      <c r="N129" s="289">
        <v>0</v>
      </c>
      <c r="O129" s="19">
        <v>0</v>
      </c>
      <c r="P129" s="19">
        <v>29000000</v>
      </c>
      <c r="Q129" s="290">
        <v>286000000</v>
      </c>
      <c r="R129" s="291">
        <v>29000000</v>
      </c>
      <c r="S129" s="292">
        <v>286000000</v>
      </c>
      <c r="T129" s="293">
        <v>0</v>
      </c>
      <c r="U129" s="266">
        <v>0</v>
      </c>
      <c r="V129" s="266">
        <v>0</v>
      </c>
      <c r="W129" s="266">
        <v>0</v>
      </c>
      <c r="X129" s="266">
        <f t="shared" si="34"/>
        <v>0</v>
      </c>
      <c r="Y129" s="266">
        <v>0</v>
      </c>
      <c r="Z129" s="266">
        <v>0</v>
      </c>
      <c r="AA129" s="266">
        <f t="shared" si="35"/>
        <v>0</v>
      </c>
      <c r="AB129" s="266">
        <f t="shared" si="36"/>
        <v>29000000</v>
      </c>
      <c r="AC129" s="266">
        <f t="shared" si="33"/>
        <v>286000000</v>
      </c>
      <c r="AD129" s="17" t="s">
        <v>51</v>
      </c>
      <c r="AE129" s="17" t="s">
        <v>73</v>
      </c>
      <c r="AF129" s="81" t="s">
        <v>60</v>
      </c>
      <c r="AG129" s="295" t="s">
        <v>31</v>
      </c>
      <c r="AH129" s="296"/>
      <c r="AI129" s="297"/>
      <c r="AJ129" s="296"/>
      <c r="AK129" t="str">
        <f t="shared" si="37"/>
        <v>OR PRO.CODIGO=30465242</v>
      </c>
      <c r="AL129">
        <f t="shared" si="38"/>
        <v>8</v>
      </c>
      <c r="AM129" t="e">
        <f>VLOOKUP(J129,#REF!,5,FALSE)</f>
        <v>#REF!</v>
      </c>
      <c r="AO129" t="e">
        <f>VLOOKUP(J129,#REF!,6,FALSE)</f>
        <v>#REF!</v>
      </c>
      <c r="AP129" s="32" t="e">
        <f>VLOOKUP(I129,'convenios 2017'!A$2:O$82,15,FALSE)</f>
        <v>#N/A</v>
      </c>
      <c r="AQ129" s="373">
        <f t="shared" si="39"/>
        <v>0</v>
      </c>
      <c r="AR129" s="32" t="e">
        <f>VLOOKUP(I129,'convenio 2016'!A$2:N$196,14,FALSE)</f>
        <v>#N/A</v>
      </c>
      <c r="AS129" s="32" t="e">
        <f>VLOOKUP(I129,'convenio 2015'!A$4:M$228,13,FALSE)</f>
        <v>#N/A</v>
      </c>
      <c r="AT129" s="32" t="e">
        <f>VLOOKUP(J129,#REF!,6,FALSE)</f>
        <v>#REF!</v>
      </c>
    </row>
    <row r="130" spans="1:46" s="32" customFormat="1" ht="15" hidden="1" customHeight="1">
      <c r="A130" s="17">
        <v>29</v>
      </c>
      <c r="B130" s="99">
        <v>0</v>
      </c>
      <c r="C130" s="17" t="s">
        <v>54</v>
      </c>
      <c r="D130" s="18" t="s">
        <v>69</v>
      </c>
      <c r="E130" s="17" t="s">
        <v>181</v>
      </c>
      <c r="F130" s="17" t="s">
        <v>260</v>
      </c>
      <c r="G130" s="18" t="s">
        <v>261</v>
      </c>
      <c r="H130" s="18" t="s">
        <v>27</v>
      </c>
      <c r="I130" s="18">
        <v>30481410</v>
      </c>
      <c r="J130" s="112" t="str">
        <f t="shared" si="32"/>
        <v>30481410-EJECUCION</v>
      </c>
      <c r="K130" s="18" t="s">
        <v>276</v>
      </c>
      <c r="L130" s="289">
        <v>21000000</v>
      </c>
      <c r="M130" s="19">
        <v>21000000</v>
      </c>
      <c r="N130" s="289">
        <v>0</v>
      </c>
      <c r="O130" s="19">
        <v>0</v>
      </c>
      <c r="P130" s="19">
        <v>21000000</v>
      </c>
      <c r="Q130" s="290">
        <v>0</v>
      </c>
      <c r="R130" s="291">
        <v>21000000</v>
      </c>
      <c r="S130" s="292">
        <v>0</v>
      </c>
      <c r="T130" s="293"/>
      <c r="U130" s="266">
        <v>0</v>
      </c>
      <c r="V130" s="266">
        <v>0</v>
      </c>
      <c r="W130" s="266">
        <v>0</v>
      </c>
      <c r="X130" s="266">
        <f t="shared" si="34"/>
        <v>0</v>
      </c>
      <c r="Y130" s="266">
        <v>0</v>
      </c>
      <c r="Z130" s="266">
        <v>0</v>
      </c>
      <c r="AA130" s="266">
        <f t="shared" si="35"/>
        <v>0</v>
      </c>
      <c r="AB130" s="266">
        <f t="shared" si="36"/>
        <v>21000000</v>
      </c>
      <c r="AC130" s="266">
        <f t="shared" si="33"/>
        <v>0</v>
      </c>
      <c r="AD130" s="17" t="s">
        <v>51</v>
      </c>
      <c r="AE130" s="17" t="s">
        <v>685</v>
      </c>
      <c r="AF130" s="81" t="s">
        <v>40</v>
      </c>
      <c r="AG130" s="295"/>
      <c r="AH130" s="296"/>
      <c r="AI130" s="297"/>
      <c r="AJ130" s="296"/>
      <c r="AK130" t="str">
        <f t="shared" si="37"/>
        <v>OR PRO.CODIGO=30481410</v>
      </c>
      <c r="AL130">
        <f t="shared" si="38"/>
        <v>8</v>
      </c>
      <c r="AM130" t="e">
        <f>VLOOKUP(J130,#REF!,5,FALSE)</f>
        <v>#REF!</v>
      </c>
      <c r="AO130" t="e">
        <f>VLOOKUP(J130,#REF!,6,FALSE)</f>
        <v>#REF!</v>
      </c>
      <c r="AP130" s="32" t="e">
        <f>VLOOKUP(I130,'convenios 2017'!A$2:O$82,15,FALSE)</f>
        <v>#N/A</v>
      </c>
      <c r="AQ130" s="373">
        <f t="shared" si="39"/>
        <v>0</v>
      </c>
      <c r="AR130" s="32" t="e">
        <f>VLOOKUP(I130,'convenio 2016'!A$2:N$196,14,FALSE)</f>
        <v>#N/A</v>
      </c>
      <c r="AS130" s="32" t="e">
        <f>VLOOKUP(I130,'convenio 2015'!A$4:M$228,13,FALSE)</f>
        <v>#N/A</v>
      </c>
      <c r="AT130" s="32" t="e">
        <f>VLOOKUP(J130,#REF!,6,FALSE)</f>
        <v>#REF!</v>
      </c>
    </row>
    <row r="131" spans="1:46" s="32" customFormat="1" ht="15" hidden="1" customHeight="1">
      <c r="A131" s="17">
        <v>31</v>
      </c>
      <c r="B131" s="99">
        <v>12</v>
      </c>
      <c r="C131" s="17" t="s">
        <v>54</v>
      </c>
      <c r="D131" s="18" t="s">
        <v>69</v>
      </c>
      <c r="E131" s="17" t="s">
        <v>181</v>
      </c>
      <c r="F131" s="17" t="s">
        <v>260</v>
      </c>
      <c r="G131" s="18" t="s">
        <v>261</v>
      </c>
      <c r="H131" s="18" t="s">
        <v>27</v>
      </c>
      <c r="I131" s="18">
        <v>30465244</v>
      </c>
      <c r="J131" s="112" t="str">
        <f t="shared" ref="J131:J194" si="40">CONCATENATE(I131,"-",H131)</f>
        <v>30465244-EJECUCION</v>
      </c>
      <c r="K131" s="116" t="s">
        <v>277</v>
      </c>
      <c r="L131" s="289">
        <v>272000000</v>
      </c>
      <c r="M131" s="19">
        <v>272000000</v>
      </c>
      <c r="N131" s="289">
        <v>0</v>
      </c>
      <c r="O131" s="125">
        <v>0</v>
      </c>
      <c r="P131" s="125">
        <v>50000000</v>
      </c>
      <c r="Q131" s="290">
        <v>222000000</v>
      </c>
      <c r="R131" s="291">
        <v>50000000</v>
      </c>
      <c r="S131" s="292">
        <v>222000000</v>
      </c>
      <c r="T131" s="293">
        <v>0</v>
      </c>
      <c r="U131" s="266">
        <v>0</v>
      </c>
      <c r="V131" s="266">
        <v>0</v>
      </c>
      <c r="W131" s="266">
        <v>0</v>
      </c>
      <c r="X131" s="266">
        <f t="shared" si="34"/>
        <v>0</v>
      </c>
      <c r="Y131" s="266">
        <v>0</v>
      </c>
      <c r="Z131" s="266">
        <v>0</v>
      </c>
      <c r="AA131" s="266">
        <f t="shared" si="35"/>
        <v>0</v>
      </c>
      <c r="AB131" s="266">
        <f t="shared" si="36"/>
        <v>50000000</v>
      </c>
      <c r="AC131" s="266">
        <f t="shared" si="33"/>
        <v>222000000</v>
      </c>
      <c r="AD131" s="17" t="s">
        <v>51</v>
      </c>
      <c r="AE131" s="17" t="s">
        <v>73</v>
      </c>
      <c r="AF131" s="81" t="s">
        <v>30</v>
      </c>
      <c r="AG131" s="295" t="s">
        <v>31</v>
      </c>
      <c r="AH131" s="296" t="s">
        <v>60</v>
      </c>
      <c r="AI131" s="297" t="s">
        <v>278</v>
      </c>
      <c r="AJ131" s="296"/>
      <c r="AK131" t="str">
        <f t="shared" si="37"/>
        <v>OR PRO.CODIGO=30465244</v>
      </c>
      <c r="AL131">
        <f t="shared" si="38"/>
        <v>8</v>
      </c>
      <c r="AM131" t="e">
        <f>VLOOKUP(J131,#REF!,5,FALSE)</f>
        <v>#REF!</v>
      </c>
      <c r="AO131" t="e">
        <f>VLOOKUP(J131,#REF!,6,FALSE)</f>
        <v>#REF!</v>
      </c>
      <c r="AP131" s="32" t="e">
        <f>VLOOKUP(I131,'convenios 2017'!A$2:O$82,15,FALSE)</f>
        <v>#N/A</v>
      </c>
      <c r="AQ131" s="373">
        <f t="shared" si="39"/>
        <v>0</v>
      </c>
      <c r="AR131" s="32" t="e">
        <f>VLOOKUP(I131,'convenio 2016'!A$2:N$196,14,FALSE)</f>
        <v>#N/A</v>
      </c>
      <c r="AS131" s="32" t="e">
        <f>VLOOKUP(I131,'convenio 2015'!A$4:M$228,13,FALSE)</f>
        <v>#N/A</v>
      </c>
      <c r="AT131" s="32" t="e">
        <f>VLOOKUP(J131,#REF!,6,FALSE)</f>
        <v>#REF!</v>
      </c>
    </row>
    <row r="132" spans="1:46" s="32" customFormat="1" ht="15" hidden="1" customHeight="1">
      <c r="A132" s="19">
        <v>33</v>
      </c>
      <c r="B132" s="99">
        <v>0</v>
      </c>
      <c r="C132" s="17" t="s">
        <v>23</v>
      </c>
      <c r="D132" s="18" t="s">
        <v>69</v>
      </c>
      <c r="E132" s="17" t="s">
        <v>181</v>
      </c>
      <c r="F132" s="17" t="s">
        <v>181</v>
      </c>
      <c r="G132" s="18" t="s">
        <v>281</v>
      </c>
      <c r="H132" s="18" t="s">
        <v>27</v>
      </c>
      <c r="I132" s="18">
        <v>30074650</v>
      </c>
      <c r="J132" s="112" t="str">
        <f t="shared" si="40"/>
        <v>30074650-EJECUCION</v>
      </c>
      <c r="K132" s="18" t="s">
        <v>282</v>
      </c>
      <c r="L132" s="100">
        <v>970565606</v>
      </c>
      <c r="M132" s="19">
        <v>935262364</v>
      </c>
      <c r="N132" s="100">
        <v>920159601</v>
      </c>
      <c r="O132" s="19">
        <v>912101001</v>
      </c>
      <c r="P132" s="19">
        <v>23161363</v>
      </c>
      <c r="Q132" s="19">
        <v>0</v>
      </c>
      <c r="R132" s="101">
        <v>50406005</v>
      </c>
      <c r="S132" s="20">
        <v>0</v>
      </c>
      <c r="T132" s="21">
        <v>0</v>
      </c>
      <c r="U132" s="266">
        <v>0</v>
      </c>
      <c r="V132" s="266">
        <v>0</v>
      </c>
      <c r="W132" s="266">
        <v>10449156</v>
      </c>
      <c r="X132" s="266">
        <f t="shared" si="34"/>
        <v>10449156</v>
      </c>
      <c r="Y132" s="266">
        <v>5224578</v>
      </c>
      <c r="Z132" s="266">
        <v>4750000</v>
      </c>
      <c r="AA132" s="266">
        <f t="shared" si="35"/>
        <v>20423734</v>
      </c>
      <c r="AB132" s="266">
        <f t="shared" si="36"/>
        <v>2737629</v>
      </c>
      <c r="AC132" s="266">
        <f t="shared" si="33"/>
        <v>0</v>
      </c>
      <c r="AD132" s="17" t="s">
        <v>29</v>
      </c>
      <c r="AE132" s="17" t="s">
        <v>685</v>
      </c>
      <c r="AF132" s="81" t="s">
        <v>155</v>
      </c>
      <c r="AG132" s="22" t="s">
        <v>31</v>
      </c>
      <c r="AH132" s="23" t="s">
        <v>30</v>
      </c>
      <c r="AI132" s="24" t="s">
        <v>283</v>
      </c>
      <c r="AJ132" s="23" t="s">
        <v>45</v>
      </c>
      <c r="AK132" t="str">
        <f t="shared" si="37"/>
        <v>OR PRO.CODIGO=30074650</v>
      </c>
      <c r="AL132">
        <f t="shared" si="38"/>
        <v>8</v>
      </c>
      <c r="AM132" t="e">
        <f>VLOOKUP(J132,#REF!,5,FALSE)</f>
        <v>#REF!</v>
      </c>
      <c r="AN132"/>
      <c r="AO132" t="e">
        <f>VLOOKUP(J132,#REF!,6,FALSE)</f>
        <v>#REF!</v>
      </c>
      <c r="AP132" s="32" t="e">
        <f>VLOOKUP(I132,'convenios 2017'!A$2:O$82,15,FALSE)</f>
        <v>#N/A</v>
      </c>
      <c r="AQ132" s="373">
        <f t="shared" si="39"/>
        <v>932524735</v>
      </c>
      <c r="AR132" s="32" t="str">
        <f>VLOOKUP(I132,'convenio 2016'!A$2:N$196,14,FALSE)</f>
        <v>toma razon</v>
      </c>
      <c r="AS132" s="32" t="e">
        <f>VLOOKUP(I132,'convenio 2015'!A$4:M$228,13,FALSE)</f>
        <v>#N/A</v>
      </c>
      <c r="AT132" s="32" t="e">
        <f>VLOOKUP(J132,#REF!,6,FALSE)</f>
        <v>#REF!</v>
      </c>
    </row>
    <row r="133" spans="1:46" s="32" customFormat="1" ht="15" hidden="1" customHeight="1">
      <c r="A133" s="19">
        <v>31</v>
      </c>
      <c r="B133" s="99">
        <v>0</v>
      </c>
      <c r="C133" s="17" t="s">
        <v>23</v>
      </c>
      <c r="D133" s="18" t="s">
        <v>90</v>
      </c>
      <c r="E133" s="17" t="s">
        <v>181</v>
      </c>
      <c r="F133" s="17" t="s">
        <v>181</v>
      </c>
      <c r="G133" s="18"/>
      <c r="H133" s="18" t="s">
        <v>35</v>
      </c>
      <c r="I133" s="73">
        <v>30076574</v>
      </c>
      <c r="J133" s="112" t="str">
        <f t="shared" si="40"/>
        <v>30076574-DISEÑO</v>
      </c>
      <c r="K133" s="18" t="s">
        <v>286</v>
      </c>
      <c r="L133" s="102"/>
      <c r="M133" s="19">
        <v>135089000</v>
      </c>
      <c r="N133" s="102"/>
      <c r="O133" s="19">
        <v>121552095</v>
      </c>
      <c r="P133" s="19">
        <v>13536905</v>
      </c>
      <c r="Q133" s="19">
        <v>0</v>
      </c>
      <c r="R133" s="103"/>
      <c r="S133" s="66"/>
      <c r="T133" s="91"/>
      <c r="U133" s="266">
        <v>0</v>
      </c>
      <c r="V133" s="266">
        <v>0</v>
      </c>
      <c r="W133" s="266">
        <v>0</v>
      </c>
      <c r="X133" s="266">
        <f t="shared" si="34"/>
        <v>0</v>
      </c>
      <c r="Y133" s="266">
        <v>0</v>
      </c>
      <c r="Z133" s="266">
        <v>0</v>
      </c>
      <c r="AA133" s="266">
        <f t="shared" si="35"/>
        <v>0</v>
      </c>
      <c r="AB133" s="266">
        <f t="shared" si="36"/>
        <v>13536905</v>
      </c>
      <c r="AC133" s="266">
        <f t="shared" si="33"/>
        <v>0</v>
      </c>
      <c r="AD133" s="17" t="s">
        <v>29</v>
      </c>
      <c r="AE133" s="17" t="s">
        <v>685</v>
      </c>
      <c r="AF133" s="81" t="s">
        <v>30</v>
      </c>
      <c r="AG133" s="22"/>
      <c r="AH133" s="23"/>
      <c r="AI133" s="24"/>
      <c r="AJ133" s="23"/>
      <c r="AK133" t="str">
        <f t="shared" si="37"/>
        <v>OR PRO.CODIGO=30076574</v>
      </c>
      <c r="AL133">
        <f t="shared" si="38"/>
        <v>8</v>
      </c>
      <c r="AM133" t="e">
        <f>VLOOKUP(J133,#REF!,5,FALSE)</f>
        <v>#REF!</v>
      </c>
      <c r="AN133"/>
      <c r="AO133" t="e">
        <f>VLOOKUP(J133,#REF!,6,FALSE)</f>
        <v>#REF!</v>
      </c>
      <c r="AP133" s="32" t="e">
        <f>VLOOKUP(I133,'convenios 2017'!A$2:O$82,15,FALSE)</f>
        <v>#N/A</v>
      </c>
      <c r="AQ133" s="373">
        <f t="shared" si="39"/>
        <v>121552095</v>
      </c>
      <c r="AR133" s="32" t="str">
        <f>VLOOKUP(I133,'convenio 2016'!A$2:N$196,14,FALSE)</f>
        <v>toma razon</v>
      </c>
      <c r="AS133" s="32" t="str">
        <f>VLOOKUP(I133,'convenio 2015'!A$4:M$228,13,FALSE)</f>
        <v>en convenio</v>
      </c>
      <c r="AT133" s="32" t="e">
        <f>VLOOKUP(J133,#REF!,6,FALSE)</f>
        <v>#REF!</v>
      </c>
    </row>
    <row r="134" spans="1:46" s="32" customFormat="1" ht="15" hidden="1" customHeight="1">
      <c r="A134" s="17">
        <v>29</v>
      </c>
      <c r="B134" s="99">
        <v>0</v>
      </c>
      <c r="C134" s="17" t="s">
        <v>54</v>
      </c>
      <c r="D134" s="18" t="s">
        <v>90</v>
      </c>
      <c r="E134" s="17" t="s">
        <v>181</v>
      </c>
      <c r="F134" s="17" t="s">
        <v>181</v>
      </c>
      <c r="G134" s="18" t="s">
        <v>281</v>
      </c>
      <c r="H134" s="18" t="s">
        <v>27</v>
      </c>
      <c r="I134" s="18">
        <v>30459473</v>
      </c>
      <c r="J134" s="112" t="str">
        <f t="shared" si="40"/>
        <v>30459473-EJECUCION</v>
      </c>
      <c r="K134" s="18" t="s">
        <v>285</v>
      </c>
      <c r="L134" s="100">
        <v>286491000</v>
      </c>
      <c r="M134" s="19">
        <v>286491000</v>
      </c>
      <c r="N134" s="100">
        <v>0</v>
      </c>
      <c r="O134" s="19">
        <v>0</v>
      </c>
      <c r="P134" s="19">
        <v>286491000</v>
      </c>
      <c r="Q134" s="19">
        <v>0</v>
      </c>
      <c r="R134" s="101">
        <v>286491000</v>
      </c>
      <c r="S134" s="20">
        <v>0</v>
      </c>
      <c r="T134" s="41">
        <v>0</v>
      </c>
      <c r="U134" s="266">
        <v>0</v>
      </c>
      <c r="V134" s="266">
        <v>0</v>
      </c>
      <c r="W134" s="266">
        <v>0</v>
      </c>
      <c r="X134" s="266">
        <f t="shared" si="34"/>
        <v>0</v>
      </c>
      <c r="Y134" s="266">
        <v>119876999</v>
      </c>
      <c r="Z134" s="266">
        <v>0</v>
      </c>
      <c r="AA134" s="266">
        <f t="shared" si="35"/>
        <v>119876999</v>
      </c>
      <c r="AB134" s="266">
        <f t="shared" si="36"/>
        <v>166614001</v>
      </c>
      <c r="AC134" s="266">
        <f t="shared" ref="AC134:AC197" si="41">M134-(O134+P134)</f>
        <v>0</v>
      </c>
      <c r="AD134" s="17" t="s">
        <v>29</v>
      </c>
      <c r="AE134" s="17" t="s">
        <v>685</v>
      </c>
      <c r="AF134" s="81" t="s">
        <v>40</v>
      </c>
      <c r="AG134" s="42"/>
      <c r="AH134" s="43"/>
      <c r="AI134" s="46"/>
      <c r="AJ134" s="43"/>
      <c r="AK134" t="str">
        <f t="shared" si="37"/>
        <v>OR PRO.CODIGO=30459473</v>
      </c>
      <c r="AL134">
        <f t="shared" si="38"/>
        <v>8</v>
      </c>
      <c r="AM134" t="e">
        <f>VLOOKUP(J134,#REF!,5,FALSE)</f>
        <v>#REF!</v>
      </c>
      <c r="AN134"/>
      <c r="AO134" t="e">
        <f>VLOOKUP(J134,#REF!,6,FALSE)</f>
        <v>#REF!</v>
      </c>
      <c r="AP134" s="32" t="str">
        <f>VLOOKUP(I134,'convenios 2017'!A$2:O$82,15,FALSE)</f>
        <v>en tramite</v>
      </c>
      <c r="AQ134" s="373">
        <f t="shared" si="39"/>
        <v>119876999</v>
      </c>
      <c r="AR134" s="32" t="e">
        <f>VLOOKUP(I134,'convenio 2016'!A$2:N$196,14,FALSE)</f>
        <v>#N/A</v>
      </c>
      <c r="AS134" s="32" t="e">
        <f>VLOOKUP(I134,'convenio 2015'!A$4:M$228,13,FALSE)</f>
        <v>#N/A</v>
      </c>
      <c r="AT134" s="32" t="e">
        <f>VLOOKUP(J134,#REF!,6,FALSE)</f>
        <v>#REF!</v>
      </c>
    </row>
    <row r="135" spans="1:46" s="32" customFormat="1" ht="15" hidden="1" customHeight="1">
      <c r="A135" s="17">
        <v>31</v>
      </c>
      <c r="B135" s="99">
        <v>0</v>
      </c>
      <c r="C135" s="17" t="s">
        <v>54</v>
      </c>
      <c r="D135" s="18" t="s">
        <v>90</v>
      </c>
      <c r="E135" s="17" t="s">
        <v>181</v>
      </c>
      <c r="F135" s="17" t="s">
        <v>181</v>
      </c>
      <c r="G135" s="18" t="s">
        <v>281</v>
      </c>
      <c r="H135" s="18" t="s">
        <v>27</v>
      </c>
      <c r="I135" s="18">
        <v>30076574</v>
      </c>
      <c r="J135" s="112" t="str">
        <f t="shared" si="40"/>
        <v>30076574-EJECUCION</v>
      </c>
      <c r="K135" s="116" t="s">
        <v>286</v>
      </c>
      <c r="L135" s="100">
        <v>2559438000</v>
      </c>
      <c r="M135" s="125">
        <v>2559438000</v>
      </c>
      <c r="N135" s="100">
        <v>0</v>
      </c>
      <c r="O135" s="125">
        <v>0</v>
      </c>
      <c r="P135" s="125">
        <v>369926889</v>
      </c>
      <c r="Q135" s="19">
        <v>2189511111</v>
      </c>
      <c r="R135" s="101">
        <v>150000000</v>
      </c>
      <c r="S135" s="20">
        <v>2409438000</v>
      </c>
      <c r="T135" s="41"/>
      <c r="U135" s="266">
        <v>0</v>
      </c>
      <c r="V135" s="266">
        <v>0</v>
      </c>
      <c r="W135" s="266">
        <v>0</v>
      </c>
      <c r="X135" s="266">
        <f t="shared" si="34"/>
        <v>0</v>
      </c>
      <c r="Y135" s="266">
        <v>0</v>
      </c>
      <c r="Z135" s="266">
        <v>0</v>
      </c>
      <c r="AA135" s="266">
        <f t="shared" si="35"/>
        <v>0</v>
      </c>
      <c r="AB135" s="266">
        <f t="shared" si="36"/>
        <v>369926889</v>
      </c>
      <c r="AC135" s="266">
        <f t="shared" si="41"/>
        <v>2189511111</v>
      </c>
      <c r="AD135" s="17" t="s">
        <v>1763</v>
      </c>
      <c r="AE135" s="17" t="s">
        <v>685</v>
      </c>
      <c r="AF135" s="81" t="s">
        <v>57</v>
      </c>
      <c r="AG135" s="42"/>
      <c r="AH135" s="43"/>
      <c r="AI135" s="46"/>
      <c r="AJ135" s="43"/>
      <c r="AK135" t="str">
        <f t="shared" si="37"/>
        <v>OR PRO.CODIGO=30076574</v>
      </c>
      <c r="AL135">
        <f t="shared" si="38"/>
        <v>8</v>
      </c>
      <c r="AM135" t="e">
        <f>VLOOKUP(J135,#REF!,5,FALSE)</f>
        <v>#REF!</v>
      </c>
      <c r="AN135"/>
      <c r="AO135" t="e">
        <f>VLOOKUP(J135,#REF!,6,FALSE)</f>
        <v>#REF!</v>
      </c>
      <c r="AP135" s="32" t="e">
        <f>VLOOKUP(I135,'convenios 2017'!A$2:O$82,15,FALSE)</f>
        <v>#N/A</v>
      </c>
      <c r="AQ135" s="373">
        <f t="shared" si="39"/>
        <v>0</v>
      </c>
      <c r="AR135" s="32" t="str">
        <f>VLOOKUP(I135,'convenio 2016'!A$2:N$196,14,FALSE)</f>
        <v>toma razon</v>
      </c>
      <c r="AS135" s="32" t="str">
        <f>VLOOKUP(I135,'convenio 2015'!A$4:M$228,13,FALSE)</f>
        <v>en convenio</v>
      </c>
      <c r="AT135" s="32" t="e">
        <f>VLOOKUP(J135,#REF!,6,FALSE)</f>
        <v>#REF!</v>
      </c>
    </row>
    <row r="136" spans="1:46" s="32" customFormat="1" ht="15" hidden="1" customHeight="1">
      <c r="A136" s="17">
        <v>31</v>
      </c>
      <c r="B136" s="99">
        <v>0</v>
      </c>
      <c r="C136" s="17" t="s">
        <v>23</v>
      </c>
      <c r="D136" s="18" t="s">
        <v>69</v>
      </c>
      <c r="E136" s="17" t="s">
        <v>181</v>
      </c>
      <c r="F136" s="17" t="s">
        <v>289</v>
      </c>
      <c r="G136" s="18" t="s">
        <v>290</v>
      </c>
      <c r="H136" s="18" t="s">
        <v>27</v>
      </c>
      <c r="I136" s="18">
        <v>30108787</v>
      </c>
      <c r="J136" s="112" t="str">
        <f t="shared" si="40"/>
        <v>30108787-EJECUCION</v>
      </c>
      <c r="K136" s="18" t="s">
        <v>291</v>
      </c>
      <c r="L136" s="100">
        <v>1491978107</v>
      </c>
      <c r="M136" s="19">
        <v>1587610000</v>
      </c>
      <c r="N136" s="100">
        <v>1444783107</v>
      </c>
      <c r="O136" s="19">
        <v>1395290867</v>
      </c>
      <c r="P136" s="19">
        <v>192319133</v>
      </c>
      <c r="Q136" s="19">
        <v>0</v>
      </c>
      <c r="R136" s="101">
        <v>47195000</v>
      </c>
      <c r="S136" s="20">
        <v>0</v>
      </c>
      <c r="T136" s="21">
        <v>0</v>
      </c>
      <c r="U136" s="266">
        <v>5569282</v>
      </c>
      <c r="V136" s="266">
        <v>4819500</v>
      </c>
      <c r="W136" s="266">
        <v>0</v>
      </c>
      <c r="X136" s="266">
        <f t="shared" si="34"/>
        <v>10388782</v>
      </c>
      <c r="Y136" s="266">
        <v>0</v>
      </c>
      <c r="Z136" s="266">
        <v>4900000</v>
      </c>
      <c r="AA136" s="266">
        <f t="shared" si="35"/>
        <v>15288782</v>
      </c>
      <c r="AB136" s="266">
        <f t="shared" si="36"/>
        <v>177030351</v>
      </c>
      <c r="AC136" s="266">
        <f t="shared" si="41"/>
        <v>0</v>
      </c>
      <c r="AD136" s="17" t="s">
        <v>29</v>
      </c>
      <c r="AE136" s="17" t="s">
        <v>685</v>
      </c>
      <c r="AF136" s="81" t="s">
        <v>30</v>
      </c>
      <c r="AG136" s="22" t="s">
        <v>31</v>
      </c>
      <c r="AH136" s="23" t="s">
        <v>30</v>
      </c>
      <c r="AI136" s="24" t="s">
        <v>189</v>
      </c>
      <c r="AJ136" s="23" t="s">
        <v>45</v>
      </c>
      <c r="AK136" t="str">
        <f t="shared" si="37"/>
        <v>OR PRO.CODIGO=30108787</v>
      </c>
      <c r="AL136">
        <f t="shared" si="38"/>
        <v>8</v>
      </c>
      <c r="AM136" t="e">
        <f>VLOOKUP(J136,#REF!,5,FALSE)</f>
        <v>#REF!</v>
      </c>
      <c r="AN136"/>
      <c r="AO136" t="e">
        <f>VLOOKUP(J136,#REF!,6,FALSE)</f>
        <v>#REF!</v>
      </c>
      <c r="AP136" s="32" t="e">
        <f>VLOOKUP(I136,'convenios 2017'!A$2:O$82,15,FALSE)</f>
        <v>#N/A</v>
      </c>
      <c r="AQ136" s="373">
        <f t="shared" si="39"/>
        <v>1410579649</v>
      </c>
      <c r="AR136" s="32" t="e">
        <f>VLOOKUP(I136,'convenio 2016'!A$2:N$196,14,FALSE)</f>
        <v>#N/A</v>
      </c>
      <c r="AS136" s="32">
        <f>VLOOKUP(I136,'convenio 2015'!A$4:M$228,13,FALSE)</f>
        <v>0</v>
      </c>
      <c r="AT136" s="32" t="e">
        <f>VLOOKUP(J136,#REF!,6,FALSE)</f>
        <v>#REF!</v>
      </c>
    </row>
    <row r="137" spans="1:46" s="32" customFormat="1" ht="15" hidden="1" customHeight="1">
      <c r="A137" s="17">
        <v>31</v>
      </c>
      <c r="B137" s="99">
        <v>0</v>
      </c>
      <c r="C137" s="17" t="s">
        <v>23</v>
      </c>
      <c r="D137" s="18" t="s">
        <v>689</v>
      </c>
      <c r="E137" s="17" t="s">
        <v>181</v>
      </c>
      <c r="F137" s="17" t="s">
        <v>289</v>
      </c>
      <c r="G137" s="18" t="s">
        <v>290</v>
      </c>
      <c r="H137" s="18" t="s">
        <v>27</v>
      </c>
      <c r="I137" s="18">
        <v>30071020</v>
      </c>
      <c r="J137" s="112" t="str">
        <f t="shared" si="40"/>
        <v>30071020-EJECUCION</v>
      </c>
      <c r="K137" s="18" t="s">
        <v>696</v>
      </c>
      <c r="L137" s="100"/>
      <c r="M137" s="19">
        <v>1121850449</v>
      </c>
      <c r="N137" s="100"/>
      <c r="O137" s="19">
        <v>1119794449</v>
      </c>
      <c r="P137" s="19">
        <v>2056000</v>
      </c>
      <c r="Q137" s="19">
        <v>0</v>
      </c>
      <c r="R137" s="101"/>
      <c r="S137" s="20"/>
      <c r="T137" s="21"/>
      <c r="U137" s="266">
        <v>0</v>
      </c>
      <c r="V137" s="266">
        <v>0</v>
      </c>
      <c r="W137" s="266">
        <v>0</v>
      </c>
      <c r="X137" s="266">
        <f t="shared" si="34"/>
        <v>0</v>
      </c>
      <c r="Y137" s="266">
        <v>0</v>
      </c>
      <c r="Z137" s="266">
        <v>0</v>
      </c>
      <c r="AA137" s="266">
        <f t="shared" si="35"/>
        <v>0</v>
      </c>
      <c r="AB137" s="266">
        <f t="shared" si="36"/>
        <v>2056000</v>
      </c>
      <c r="AC137" s="266">
        <f t="shared" si="41"/>
        <v>0</v>
      </c>
      <c r="AD137" s="17" t="s">
        <v>29</v>
      </c>
      <c r="AE137" s="17" t="s">
        <v>685</v>
      </c>
      <c r="AF137" s="81" t="s">
        <v>30</v>
      </c>
      <c r="AG137" s="22"/>
      <c r="AH137" s="23"/>
      <c r="AI137" s="24"/>
      <c r="AJ137" s="23"/>
      <c r="AK137" t="str">
        <f t="shared" si="37"/>
        <v>OR PRO.CODIGO=30071020</v>
      </c>
      <c r="AL137">
        <f t="shared" si="38"/>
        <v>8</v>
      </c>
      <c r="AM137" t="e">
        <f>VLOOKUP(J137,#REF!,5,FALSE)</f>
        <v>#REF!</v>
      </c>
      <c r="AN137"/>
      <c r="AO137" t="e">
        <f>VLOOKUP(J137,#REF!,6,FALSE)</f>
        <v>#REF!</v>
      </c>
      <c r="AP137" s="32" t="e">
        <f>VLOOKUP(I137,'convenios 2017'!A$2:O$82,15,FALSE)</f>
        <v>#N/A</v>
      </c>
      <c r="AQ137" s="373">
        <f t="shared" si="39"/>
        <v>1119794449</v>
      </c>
      <c r="AR137" s="32" t="e">
        <f>VLOOKUP(I137,'convenio 2016'!A$2:N$196,14,FALSE)</f>
        <v>#N/A</v>
      </c>
      <c r="AS137" s="32" t="e">
        <f>VLOOKUP(I137,'convenio 2015'!A$4:M$228,13,FALSE)</f>
        <v>#N/A</v>
      </c>
      <c r="AT137" s="32" t="e">
        <f>VLOOKUP(J137,#REF!,6,FALSE)</f>
        <v>#REF!</v>
      </c>
    </row>
    <row r="138" spans="1:46" s="32" customFormat="1" ht="15" hidden="1" customHeight="1">
      <c r="A138" s="17">
        <v>31</v>
      </c>
      <c r="B138" s="99">
        <v>0</v>
      </c>
      <c r="C138" s="17" t="s">
        <v>23</v>
      </c>
      <c r="D138" s="18" t="s">
        <v>69</v>
      </c>
      <c r="E138" s="17" t="s">
        <v>181</v>
      </c>
      <c r="F138" s="17" t="s">
        <v>289</v>
      </c>
      <c r="G138" s="18" t="s">
        <v>290</v>
      </c>
      <c r="H138" s="18" t="s">
        <v>27</v>
      </c>
      <c r="I138" s="18">
        <v>30103323</v>
      </c>
      <c r="J138" s="112" t="str">
        <f t="shared" si="40"/>
        <v>30103323-EJECUCION</v>
      </c>
      <c r="K138" s="18" t="s">
        <v>292</v>
      </c>
      <c r="L138" s="100">
        <v>207019710</v>
      </c>
      <c r="M138" s="19">
        <v>151494737</v>
      </c>
      <c r="N138" s="100">
        <v>99601553</v>
      </c>
      <c r="O138" s="19">
        <v>99601553</v>
      </c>
      <c r="P138" s="19">
        <v>51893184</v>
      </c>
      <c r="Q138" s="19">
        <v>0</v>
      </c>
      <c r="R138" s="101">
        <v>107418157</v>
      </c>
      <c r="S138" s="20">
        <v>0</v>
      </c>
      <c r="T138" s="21"/>
      <c r="U138" s="266">
        <v>0</v>
      </c>
      <c r="V138" s="266">
        <v>0</v>
      </c>
      <c r="W138" s="266">
        <v>0</v>
      </c>
      <c r="X138" s="266">
        <f t="shared" si="34"/>
        <v>0</v>
      </c>
      <c r="Y138" s="266">
        <v>0</v>
      </c>
      <c r="Z138" s="266">
        <v>0</v>
      </c>
      <c r="AA138" s="266">
        <f t="shared" si="35"/>
        <v>0</v>
      </c>
      <c r="AB138" s="266">
        <f t="shared" si="36"/>
        <v>51893184</v>
      </c>
      <c r="AC138" s="266">
        <f t="shared" si="41"/>
        <v>0</v>
      </c>
      <c r="AD138" s="17" t="s">
        <v>29</v>
      </c>
      <c r="AE138" s="17" t="s">
        <v>685</v>
      </c>
      <c r="AF138" s="81" t="s">
        <v>30</v>
      </c>
      <c r="AG138" s="22"/>
      <c r="AH138" s="23"/>
      <c r="AI138" s="24"/>
      <c r="AJ138" s="23"/>
      <c r="AK138" t="str">
        <f t="shared" si="37"/>
        <v>OR PRO.CODIGO=30103323</v>
      </c>
      <c r="AL138">
        <f t="shared" si="38"/>
        <v>8</v>
      </c>
      <c r="AM138" t="e">
        <f>VLOOKUP(J138,#REF!,5,FALSE)</f>
        <v>#REF!</v>
      </c>
      <c r="AN138"/>
      <c r="AO138" t="e">
        <f>VLOOKUP(J138,#REF!,6,FALSE)</f>
        <v>#REF!</v>
      </c>
      <c r="AP138" s="32" t="e">
        <f>VLOOKUP(I138,'convenios 2017'!A$2:O$82,15,FALSE)</f>
        <v>#N/A</v>
      </c>
      <c r="AQ138" s="373">
        <f t="shared" si="39"/>
        <v>99601553</v>
      </c>
      <c r="AR138" s="32" t="e">
        <f>VLOOKUP(I138,'convenio 2016'!A$2:N$196,14,FALSE)</f>
        <v>#N/A</v>
      </c>
      <c r="AS138" s="32" t="e">
        <f>VLOOKUP(I138,'convenio 2015'!A$4:M$228,13,FALSE)</f>
        <v>#N/A</v>
      </c>
      <c r="AT138" s="32" t="e">
        <f>VLOOKUP(J138,#REF!,6,FALSE)</f>
        <v>#REF!</v>
      </c>
    </row>
    <row r="139" spans="1:46" s="32" customFormat="1" ht="15" hidden="1" customHeight="1">
      <c r="A139" s="17">
        <v>31</v>
      </c>
      <c r="B139" s="99">
        <v>1</v>
      </c>
      <c r="C139" s="17" t="s">
        <v>23</v>
      </c>
      <c r="D139" s="18" t="s">
        <v>90</v>
      </c>
      <c r="E139" s="17" t="s">
        <v>181</v>
      </c>
      <c r="F139" s="17" t="s">
        <v>289</v>
      </c>
      <c r="G139" s="18" t="s">
        <v>290</v>
      </c>
      <c r="H139" s="18" t="s">
        <v>27</v>
      </c>
      <c r="I139" s="18">
        <v>30082121</v>
      </c>
      <c r="J139" s="112" t="str">
        <f t="shared" si="40"/>
        <v>30082121-EJECUCION</v>
      </c>
      <c r="K139" s="18" t="s">
        <v>293</v>
      </c>
      <c r="L139" s="100">
        <v>461209000</v>
      </c>
      <c r="M139" s="19">
        <v>460401915</v>
      </c>
      <c r="N139" s="100">
        <v>102460250</v>
      </c>
      <c r="O139" s="19">
        <v>21296429</v>
      </c>
      <c r="P139" s="19">
        <v>349193299</v>
      </c>
      <c r="Q139" s="19">
        <v>89912187</v>
      </c>
      <c r="R139" s="101">
        <v>358748750</v>
      </c>
      <c r="S139" s="20">
        <v>0</v>
      </c>
      <c r="T139" s="21">
        <v>0</v>
      </c>
      <c r="U139" s="266">
        <v>18441702</v>
      </c>
      <c r="V139" s="266">
        <v>47318736</v>
      </c>
      <c r="W139" s="266">
        <v>49103684</v>
      </c>
      <c r="X139" s="266">
        <f t="shared" si="34"/>
        <v>114864122</v>
      </c>
      <c r="Y139" s="266">
        <v>68347112</v>
      </c>
      <c r="Z139" s="266">
        <v>81300000</v>
      </c>
      <c r="AA139" s="266">
        <f t="shared" si="35"/>
        <v>264511234</v>
      </c>
      <c r="AB139" s="266">
        <f t="shared" si="36"/>
        <v>84682065</v>
      </c>
      <c r="AC139" s="266">
        <f t="shared" si="41"/>
        <v>89912187</v>
      </c>
      <c r="AD139" s="17" t="s">
        <v>29</v>
      </c>
      <c r="AE139" s="17" t="s">
        <v>685</v>
      </c>
      <c r="AF139" s="81" t="s">
        <v>30</v>
      </c>
      <c r="AG139" s="22" t="s">
        <v>45</v>
      </c>
      <c r="AH139" s="23" t="s">
        <v>30</v>
      </c>
      <c r="AI139" s="24" t="s">
        <v>185</v>
      </c>
      <c r="AJ139" s="23" t="s">
        <v>45</v>
      </c>
      <c r="AK139" t="str">
        <f t="shared" si="37"/>
        <v>OR PRO.CODIGO=30082121</v>
      </c>
      <c r="AL139">
        <f t="shared" si="38"/>
        <v>8</v>
      </c>
      <c r="AM139" t="e">
        <f>VLOOKUP(J139,#REF!,5,FALSE)</f>
        <v>#REF!</v>
      </c>
      <c r="AN139"/>
      <c r="AO139" t="e">
        <f>VLOOKUP(J139,#REF!,6,FALSE)</f>
        <v>#REF!</v>
      </c>
      <c r="AP139" s="32" t="e">
        <f>VLOOKUP(I139,'convenios 2017'!A$2:O$82,15,FALSE)</f>
        <v>#N/A</v>
      </c>
      <c r="AQ139" s="373">
        <f t="shared" si="39"/>
        <v>285807663</v>
      </c>
      <c r="AR139" s="32" t="str">
        <f>VLOOKUP(I139,'convenio 2016'!A$2:N$196,14,FALSE)</f>
        <v>toma razon</v>
      </c>
      <c r="AS139" s="32" t="str">
        <f>VLOOKUP(I139,'convenio 2015'!A$4:M$228,13,FALSE)</f>
        <v>en convenio</v>
      </c>
      <c r="AT139" s="32" t="e">
        <f>VLOOKUP(J139,#REF!,6,FALSE)</f>
        <v>#REF!</v>
      </c>
    </row>
    <row r="140" spans="1:46" s="32" customFormat="1" ht="15" hidden="1" customHeight="1">
      <c r="A140" s="17">
        <v>31</v>
      </c>
      <c r="B140" s="99">
        <v>2</v>
      </c>
      <c r="C140" s="17" t="s">
        <v>23</v>
      </c>
      <c r="D140" s="18" t="s">
        <v>38</v>
      </c>
      <c r="E140" s="17" t="s">
        <v>181</v>
      </c>
      <c r="F140" s="17" t="s">
        <v>289</v>
      </c>
      <c r="G140" s="18" t="s">
        <v>290</v>
      </c>
      <c r="H140" s="18" t="s">
        <v>27</v>
      </c>
      <c r="I140" s="18">
        <v>30361522</v>
      </c>
      <c r="J140" s="112" t="str">
        <f t="shared" si="40"/>
        <v>30361522-EJECUCION</v>
      </c>
      <c r="K140" s="116" t="s">
        <v>294</v>
      </c>
      <c r="L140" s="100">
        <v>409995906</v>
      </c>
      <c r="M140" s="125">
        <v>409995906</v>
      </c>
      <c r="N140" s="100">
        <v>223357510</v>
      </c>
      <c r="O140" s="125">
        <v>205457219</v>
      </c>
      <c r="P140" s="125">
        <v>204538687</v>
      </c>
      <c r="Q140" s="19">
        <v>0</v>
      </c>
      <c r="R140" s="101">
        <v>186638396</v>
      </c>
      <c r="S140" s="20">
        <v>0</v>
      </c>
      <c r="T140" s="21">
        <v>0</v>
      </c>
      <c r="U140" s="266">
        <v>119446250</v>
      </c>
      <c r="V140" s="266">
        <v>0</v>
      </c>
      <c r="W140" s="266">
        <v>64036875</v>
      </c>
      <c r="X140" s="266">
        <f t="shared" si="34"/>
        <v>183483125</v>
      </c>
      <c r="Y140" s="266">
        <v>0</v>
      </c>
      <c r="Z140" s="266">
        <v>21055562</v>
      </c>
      <c r="AA140" s="266">
        <f t="shared" si="35"/>
        <v>204538687</v>
      </c>
      <c r="AB140" s="266">
        <f t="shared" si="36"/>
        <v>0</v>
      </c>
      <c r="AC140" s="266">
        <f t="shared" si="41"/>
        <v>0</v>
      </c>
      <c r="AD140" s="17" t="s">
        <v>758</v>
      </c>
      <c r="AE140" s="17" t="s">
        <v>685</v>
      </c>
      <c r="AF140" s="81" t="s">
        <v>40</v>
      </c>
      <c r="AG140" s="22" t="s">
        <v>31</v>
      </c>
      <c r="AH140" s="23"/>
      <c r="AI140" s="24">
        <v>2015</v>
      </c>
      <c r="AJ140" s="23" t="s">
        <v>45</v>
      </c>
      <c r="AK140" t="str">
        <f t="shared" si="37"/>
        <v>OR PRO.CODIGO=30361522</v>
      </c>
      <c r="AL140">
        <f t="shared" si="38"/>
        <v>8</v>
      </c>
      <c r="AM140" t="e">
        <f>VLOOKUP(J140,#REF!,5,FALSE)</f>
        <v>#REF!</v>
      </c>
      <c r="AN140"/>
      <c r="AO140" t="e">
        <f>VLOOKUP(J140,#REF!,6,FALSE)</f>
        <v>#REF!</v>
      </c>
      <c r="AP140" s="32" t="e">
        <f>VLOOKUP(I140,'convenios 2017'!A$2:O$82,15,FALSE)</f>
        <v>#N/A</v>
      </c>
      <c r="AQ140" s="373">
        <f t="shared" si="39"/>
        <v>409995906</v>
      </c>
      <c r="AR140" s="32" t="str">
        <f>VLOOKUP(I140,'convenio 2016'!A$2:N$196,14,FALSE)</f>
        <v>toma razon</v>
      </c>
      <c r="AS140" s="32">
        <f>VLOOKUP(I140,'convenio 2015'!A$4:M$228,13,FALSE)</f>
        <v>0</v>
      </c>
      <c r="AT140" s="32" t="e">
        <f>VLOOKUP(J140,#REF!,6,FALSE)</f>
        <v>#REF!</v>
      </c>
    </row>
    <row r="141" spans="1:46" s="32" customFormat="1" ht="15" hidden="1" customHeight="1">
      <c r="A141" s="17">
        <v>29</v>
      </c>
      <c r="B141" s="99">
        <v>0</v>
      </c>
      <c r="C141" s="17" t="s">
        <v>49</v>
      </c>
      <c r="D141" s="18" t="s">
        <v>33</v>
      </c>
      <c r="E141" s="17" t="s">
        <v>181</v>
      </c>
      <c r="F141" s="17" t="s">
        <v>289</v>
      </c>
      <c r="G141" s="18" t="s">
        <v>290</v>
      </c>
      <c r="H141" s="18" t="s">
        <v>27</v>
      </c>
      <c r="I141" s="18">
        <v>30420073</v>
      </c>
      <c r="J141" s="112" t="str">
        <f t="shared" si="40"/>
        <v>30420073-EJECUCION</v>
      </c>
      <c r="K141" s="18" t="s">
        <v>1383</v>
      </c>
      <c r="L141" s="100">
        <v>64378000</v>
      </c>
      <c r="M141" s="19">
        <v>64378000</v>
      </c>
      <c r="N141" s="100">
        <v>0</v>
      </c>
      <c r="O141" s="19">
        <v>0</v>
      </c>
      <c r="P141" s="19">
        <v>64378000</v>
      </c>
      <c r="Q141" s="19">
        <v>0</v>
      </c>
      <c r="R141" s="101">
        <v>64378000</v>
      </c>
      <c r="S141" s="20">
        <v>0</v>
      </c>
      <c r="T141" s="41"/>
      <c r="U141" s="266">
        <v>0</v>
      </c>
      <c r="V141" s="266">
        <v>0</v>
      </c>
      <c r="W141" s="266">
        <v>0</v>
      </c>
      <c r="X141" s="266">
        <f t="shared" si="34"/>
        <v>0</v>
      </c>
      <c r="Y141" s="266">
        <v>0</v>
      </c>
      <c r="Z141" s="266">
        <v>0</v>
      </c>
      <c r="AA141" s="266">
        <f t="shared" si="35"/>
        <v>0</v>
      </c>
      <c r="AB141" s="266">
        <f t="shared" si="36"/>
        <v>64378000</v>
      </c>
      <c r="AC141" s="266">
        <f t="shared" si="41"/>
        <v>0</v>
      </c>
      <c r="AD141" s="17" t="s">
        <v>51</v>
      </c>
      <c r="AE141" s="17" t="s">
        <v>685</v>
      </c>
      <c r="AF141" s="81" t="s">
        <v>40</v>
      </c>
      <c r="AG141" s="42"/>
      <c r="AH141" s="43"/>
      <c r="AI141" s="46"/>
      <c r="AJ141" s="43"/>
      <c r="AK141" t="str">
        <f t="shared" si="37"/>
        <v>OR PRO.CODIGO=30420073</v>
      </c>
      <c r="AL141">
        <f t="shared" si="38"/>
        <v>8</v>
      </c>
      <c r="AM141" t="e">
        <f>VLOOKUP(J141,#REF!,5,FALSE)</f>
        <v>#REF!</v>
      </c>
      <c r="AN141"/>
      <c r="AO141" t="e">
        <f>VLOOKUP(J141,#REF!,6,FALSE)</f>
        <v>#REF!</v>
      </c>
      <c r="AP141" s="32" t="e">
        <f>VLOOKUP(I141,'convenios 2017'!A$2:O$82,15,FALSE)</f>
        <v>#N/A</v>
      </c>
      <c r="AQ141" s="373">
        <f t="shared" si="39"/>
        <v>0</v>
      </c>
      <c r="AR141" s="32" t="e">
        <f>VLOOKUP(I141,'convenio 2016'!A$2:N$196,14,FALSE)</f>
        <v>#N/A</v>
      </c>
      <c r="AS141" s="32" t="e">
        <f>VLOOKUP(I141,'convenio 2015'!A$4:M$228,13,FALSE)</f>
        <v>#N/A</v>
      </c>
      <c r="AT141" s="32" t="e">
        <f>VLOOKUP(J141,#REF!,6,FALSE)</f>
        <v>#REF!</v>
      </c>
    </row>
    <row r="142" spans="1:46" s="32" customFormat="1" ht="15" hidden="1" customHeight="1">
      <c r="A142" s="17">
        <v>31</v>
      </c>
      <c r="B142" s="99">
        <v>8</v>
      </c>
      <c r="C142" s="17" t="s">
        <v>49</v>
      </c>
      <c r="D142" s="18" t="s">
        <v>90</v>
      </c>
      <c r="E142" s="17" t="s">
        <v>181</v>
      </c>
      <c r="F142" s="17" t="s">
        <v>289</v>
      </c>
      <c r="G142" s="18" t="s">
        <v>290</v>
      </c>
      <c r="H142" s="18" t="s">
        <v>27</v>
      </c>
      <c r="I142" s="18">
        <v>30279673</v>
      </c>
      <c r="J142" s="112" t="str">
        <f t="shared" si="40"/>
        <v>30279673-EJECUCION</v>
      </c>
      <c r="K142" s="116" t="s">
        <v>295</v>
      </c>
      <c r="L142" s="100">
        <v>588165000</v>
      </c>
      <c r="M142" s="125">
        <v>588165000</v>
      </c>
      <c r="N142" s="100">
        <v>0</v>
      </c>
      <c r="O142" s="125">
        <v>0</v>
      </c>
      <c r="P142" s="125">
        <v>100000000</v>
      </c>
      <c r="Q142" s="19">
        <v>488165000</v>
      </c>
      <c r="R142" s="101">
        <v>100000000</v>
      </c>
      <c r="S142" s="20">
        <v>488165000</v>
      </c>
      <c r="T142" s="21">
        <v>0</v>
      </c>
      <c r="U142" s="266">
        <v>0</v>
      </c>
      <c r="V142" s="266">
        <v>0</v>
      </c>
      <c r="W142" s="266">
        <v>0</v>
      </c>
      <c r="X142" s="266">
        <f t="shared" si="34"/>
        <v>0</v>
      </c>
      <c r="Y142" s="266">
        <v>0</v>
      </c>
      <c r="Z142" s="266">
        <v>0</v>
      </c>
      <c r="AA142" s="266">
        <f t="shared" si="35"/>
        <v>0</v>
      </c>
      <c r="AB142" s="266">
        <f t="shared" si="36"/>
        <v>100000000</v>
      </c>
      <c r="AC142" s="266">
        <f t="shared" si="41"/>
        <v>488165000</v>
      </c>
      <c r="AD142" s="17" t="s">
        <v>51</v>
      </c>
      <c r="AE142" s="17" t="s">
        <v>685</v>
      </c>
      <c r="AF142" s="81" t="s">
        <v>57</v>
      </c>
      <c r="AG142" s="22" t="s">
        <v>31</v>
      </c>
      <c r="AH142" s="23" t="s">
        <v>30</v>
      </c>
      <c r="AI142" s="24" t="s">
        <v>296</v>
      </c>
      <c r="AJ142" s="23" t="s">
        <v>45</v>
      </c>
      <c r="AK142" t="str">
        <f t="shared" si="37"/>
        <v>OR PRO.CODIGO=30279673</v>
      </c>
      <c r="AL142">
        <f t="shared" si="38"/>
        <v>8</v>
      </c>
      <c r="AM142" t="e">
        <f>VLOOKUP(J142,#REF!,5,FALSE)</f>
        <v>#REF!</v>
      </c>
      <c r="AN142"/>
      <c r="AO142" t="e">
        <f>VLOOKUP(J142,#REF!,6,FALSE)</f>
        <v>#REF!</v>
      </c>
      <c r="AP142" s="32" t="e">
        <f>VLOOKUP(I142,'convenios 2017'!A$2:O$82,15,FALSE)</f>
        <v>#N/A</v>
      </c>
      <c r="AQ142" s="373">
        <f t="shared" si="39"/>
        <v>0</v>
      </c>
      <c r="AR142" s="32" t="e">
        <f>VLOOKUP(I142,'convenio 2016'!A$2:N$196,14,FALSE)</f>
        <v>#N/A</v>
      </c>
      <c r="AS142" s="32" t="e">
        <f>VLOOKUP(I142,'convenio 2015'!A$4:M$228,13,FALSE)</f>
        <v>#N/A</v>
      </c>
      <c r="AT142" s="32" t="e">
        <f>VLOOKUP(J142,#REF!,6,FALSE)</f>
        <v>#REF!</v>
      </c>
    </row>
    <row r="143" spans="1:46" s="32" customFormat="1" ht="15" hidden="1" customHeight="1">
      <c r="A143" s="17">
        <v>31</v>
      </c>
      <c r="B143" s="99">
        <v>6</v>
      </c>
      <c r="C143" s="17" t="s">
        <v>54</v>
      </c>
      <c r="D143" s="18" t="s">
        <v>69</v>
      </c>
      <c r="E143" s="17" t="s">
        <v>181</v>
      </c>
      <c r="F143" s="17" t="s">
        <v>289</v>
      </c>
      <c r="G143" s="18" t="s">
        <v>290</v>
      </c>
      <c r="H143" s="18" t="s">
        <v>27</v>
      </c>
      <c r="I143" s="18">
        <v>30289473</v>
      </c>
      <c r="J143" s="112" t="str">
        <f t="shared" si="40"/>
        <v>30289473-EJECUCION</v>
      </c>
      <c r="K143" s="18" t="s">
        <v>297</v>
      </c>
      <c r="L143" s="100">
        <v>600346000</v>
      </c>
      <c r="M143" s="19">
        <v>600346000</v>
      </c>
      <c r="N143" s="100">
        <v>0</v>
      </c>
      <c r="O143" s="19">
        <v>0</v>
      </c>
      <c r="P143" s="19">
        <v>50000000</v>
      </c>
      <c r="Q143" s="19">
        <v>550346000</v>
      </c>
      <c r="R143" s="101">
        <v>100000000</v>
      </c>
      <c r="S143" s="20">
        <v>500346000</v>
      </c>
      <c r="T143" s="21">
        <v>0</v>
      </c>
      <c r="U143" s="266">
        <v>0</v>
      </c>
      <c r="V143" s="266">
        <v>0</v>
      </c>
      <c r="W143" s="266">
        <v>0</v>
      </c>
      <c r="X143" s="266">
        <f t="shared" si="34"/>
        <v>0</v>
      </c>
      <c r="Y143" s="266">
        <v>0</v>
      </c>
      <c r="Z143" s="266">
        <v>0</v>
      </c>
      <c r="AA143" s="266">
        <f t="shared" si="35"/>
        <v>0</v>
      </c>
      <c r="AB143" s="266">
        <f t="shared" si="36"/>
        <v>50000000</v>
      </c>
      <c r="AC143" s="266">
        <f t="shared" si="41"/>
        <v>550346000</v>
      </c>
      <c r="AD143" s="17" t="s">
        <v>51</v>
      </c>
      <c r="AE143" s="17" t="s">
        <v>73</v>
      </c>
      <c r="AF143" s="81" t="s">
        <v>30</v>
      </c>
      <c r="AG143" s="22" t="s">
        <v>31</v>
      </c>
      <c r="AH143" s="23" t="s">
        <v>30</v>
      </c>
      <c r="AI143" s="24" t="s">
        <v>298</v>
      </c>
      <c r="AJ143" s="23" t="s">
        <v>45</v>
      </c>
      <c r="AK143" t="str">
        <f t="shared" si="37"/>
        <v>OR PRO.CODIGO=30289473</v>
      </c>
      <c r="AL143">
        <f t="shared" si="38"/>
        <v>8</v>
      </c>
      <c r="AM143" t="e">
        <f>VLOOKUP(J143,#REF!,5,FALSE)</f>
        <v>#REF!</v>
      </c>
      <c r="AN143"/>
      <c r="AO143" t="e">
        <f>VLOOKUP(J143,#REF!,6,FALSE)</f>
        <v>#REF!</v>
      </c>
      <c r="AP143" s="32" t="e">
        <f>VLOOKUP(I143,'convenios 2017'!A$2:O$82,15,FALSE)</f>
        <v>#N/A</v>
      </c>
      <c r="AQ143" s="373">
        <f t="shared" si="39"/>
        <v>0</v>
      </c>
      <c r="AR143" s="32" t="e">
        <f>VLOOKUP(I143,'convenio 2016'!A$2:N$196,14,FALSE)</f>
        <v>#N/A</v>
      </c>
      <c r="AS143" s="32" t="e">
        <f>VLOOKUP(I143,'convenio 2015'!A$4:M$228,13,FALSE)</f>
        <v>#N/A</v>
      </c>
      <c r="AT143" s="32" t="e">
        <f>VLOOKUP(J143,#REF!,6,FALSE)</f>
        <v>#REF!</v>
      </c>
    </row>
    <row r="144" spans="1:46" s="32" customFormat="1" ht="15" hidden="1" customHeight="1">
      <c r="A144" s="17">
        <v>31</v>
      </c>
      <c r="B144" s="99">
        <v>4</v>
      </c>
      <c r="C144" s="17" t="s">
        <v>54</v>
      </c>
      <c r="D144" s="18" t="s">
        <v>69</v>
      </c>
      <c r="E144" s="17" t="s">
        <v>181</v>
      </c>
      <c r="F144" s="17" t="s">
        <v>289</v>
      </c>
      <c r="G144" s="18" t="s">
        <v>290</v>
      </c>
      <c r="H144" s="18" t="s">
        <v>35</v>
      </c>
      <c r="I144" s="18">
        <v>30361529</v>
      </c>
      <c r="J144" s="112" t="str">
        <f t="shared" si="40"/>
        <v>30361529-DISEÑO</v>
      </c>
      <c r="K144" s="18" t="s">
        <v>299</v>
      </c>
      <c r="L144" s="100">
        <v>29320000</v>
      </c>
      <c r="M144" s="19">
        <v>29320000</v>
      </c>
      <c r="N144" s="100">
        <v>0</v>
      </c>
      <c r="O144" s="19">
        <v>0</v>
      </c>
      <c r="P144" s="19">
        <v>29320000</v>
      </c>
      <c r="Q144" s="19">
        <v>0</v>
      </c>
      <c r="R144" s="101">
        <v>29320000</v>
      </c>
      <c r="S144" s="20">
        <v>0</v>
      </c>
      <c r="T144" s="21">
        <v>0</v>
      </c>
      <c r="U144" s="266">
        <v>0</v>
      </c>
      <c r="V144" s="266">
        <v>0</v>
      </c>
      <c r="W144" s="266">
        <v>0</v>
      </c>
      <c r="X144" s="266">
        <f t="shared" si="34"/>
        <v>0</v>
      </c>
      <c r="Y144" s="266">
        <v>0</v>
      </c>
      <c r="Z144" s="266">
        <v>0</v>
      </c>
      <c r="AA144" s="266">
        <f t="shared" si="35"/>
        <v>0</v>
      </c>
      <c r="AB144" s="266">
        <f t="shared" si="36"/>
        <v>29320000</v>
      </c>
      <c r="AC144" s="266">
        <f t="shared" si="41"/>
        <v>0</v>
      </c>
      <c r="AD144" s="17" t="s">
        <v>51</v>
      </c>
      <c r="AE144" s="17" t="s">
        <v>73</v>
      </c>
      <c r="AF144" s="81" t="s">
        <v>57</v>
      </c>
      <c r="AG144" s="22" t="s">
        <v>31</v>
      </c>
      <c r="AH144" s="23"/>
      <c r="AI144" s="24"/>
      <c r="AJ144" s="23" t="s">
        <v>45</v>
      </c>
      <c r="AK144" t="str">
        <f t="shared" si="37"/>
        <v>OR PRO.CODIGO=30361529</v>
      </c>
      <c r="AL144">
        <f t="shared" si="38"/>
        <v>8</v>
      </c>
      <c r="AM144" t="e">
        <f>VLOOKUP(J144,#REF!,5,FALSE)</f>
        <v>#REF!</v>
      </c>
      <c r="AN144"/>
      <c r="AO144" t="e">
        <f>VLOOKUP(J144,#REF!,6,FALSE)</f>
        <v>#REF!</v>
      </c>
      <c r="AP144" s="32" t="e">
        <f>VLOOKUP(I144,'convenios 2017'!A$2:O$82,15,FALSE)</f>
        <v>#N/A</v>
      </c>
      <c r="AQ144" s="373">
        <f t="shared" si="39"/>
        <v>0</v>
      </c>
      <c r="AR144" s="32" t="e">
        <f>VLOOKUP(I144,'convenio 2016'!A$2:N$196,14,FALSE)</f>
        <v>#N/A</v>
      </c>
      <c r="AS144" s="32" t="e">
        <f>VLOOKUP(I144,'convenio 2015'!A$4:M$228,13,FALSE)</f>
        <v>#N/A</v>
      </c>
      <c r="AT144" s="32" t="e">
        <f>VLOOKUP(J144,#REF!,6,FALSE)</f>
        <v>#REF!</v>
      </c>
    </row>
    <row r="145" spans="1:46" s="32" customFormat="1" ht="15" hidden="1" customHeight="1">
      <c r="A145" s="17">
        <v>31</v>
      </c>
      <c r="B145" s="99">
        <v>7</v>
      </c>
      <c r="C145" s="17" t="s">
        <v>54</v>
      </c>
      <c r="D145" s="18" t="s">
        <v>69</v>
      </c>
      <c r="E145" s="17" t="s">
        <v>181</v>
      </c>
      <c r="F145" s="17" t="s">
        <v>289</v>
      </c>
      <c r="G145" s="18" t="s">
        <v>290</v>
      </c>
      <c r="H145" s="18" t="s">
        <v>27</v>
      </c>
      <c r="I145" s="18">
        <v>30289475</v>
      </c>
      <c r="J145" s="112" t="str">
        <f t="shared" si="40"/>
        <v>30289475-EJECUCION</v>
      </c>
      <c r="K145" s="18" t="s">
        <v>300</v>
      </c>
      <c r="L145" s="100">
        <v>875908000</v>
      </c>
      <c r="M145" s="19">
        <v>875908000</v>
      </c>
      <c r="N145" s="100">
        <v>0</v>
      </c>
      <c r="O145" s="19">
        <v>0</v>
      </c>
      <c r="P145" s="19">
        <v>50000000</v>
      </c>
      <c r="Q145" s="19">
        <v>825908000</v>
      </c>
      <c r="R145" s="101">
        <v>100000000</v>
      </c>
      <c r="S145" s="20">
        <v>775908000</v>
      </c>
      <c r="T145" s="21">
        <v>0</v>
      </c>
      <c r="U145" s="266">
        <v>0</v>
      </c>
      <c r="V145" s="266">
        <v>0</v>
      </c>
      <c r="W145" s="266">
        <v>0</v>
      </c>
      <c r="X145" s="266">
        <f t="shared" si="34"/>
        <v>0</v>
      </c>
      <c r="Y145" s="266">
        <v>0</v>
      </c>
      <c r="Z145" s="266">
        <v>0</v>
      </c>
      <c r="AA145" s="266">
        <f t="shared" si="35"/>
        <v>0</v>
      </c>
      <c r="AB145" s="266">
        <f t="shared" si="36"/>
        <v>50000000</v>
      </c>
      <c r="AC145" s="266">
        <f t="shared" si="41"/>
        <v>825908000</v>
      </c>
      <c r="AD145" s="17" t="s">
        <v>51</v>
      </c>
      <c r="AE145" s="17" t="s">
        <v>73</v>
      </c>
      <c r="AF145" s="81" t="s">
        <v>57</v>
      </c>
      <c r="AG145" s="22" t="s">
        <v>31</v>
      </c>
      <c r="AH145" s="23"/>
      <c r="AI145" s="24"/>
      <c r="AJ145" s="23" t="s">
        <v>45</v>
      </c>
      <c r="AK145" t="str">
        <f t="shared" si="37"/>
        <v>OR PRO.CODIGO=30289475</v>
      </c>
      <c r="AL145">
        <f t="shared" si="38"/>
        <v>8</v>
      </c>
      <c r="AM145" t="e">
        <f>VLOOKUP(J145,#REF!,5,FALSE)</f>
        <v>#REF!</v>
      </c>
      <c r="AN145"/>
      <c r="AO145" t="e">
        <f>VLOOKUP(J145,#REF!,6,FALSE)</f>
        <v>#REF!</v>
      </c>
      <c r="AP145" s="32" t="e">
        <f>VLOOKUP(I145,'convenios 2017'!A$2:O$82,15,FALSE)</f>
        <v>#N/A</v>
      </c>
      <c r="AQ145" s="373">
        <f t="shared" si="39"/>
        <v>0</v>
      </c>
      <c r="AR145" s="32" t="e">
        <f>VLOOKUP(I145,'convenio 2016'!A$2:N$196,14,FALSE)</f>
        <v>#N/A</v>
      </c>
      <c r="AS145" s="32" t="e">
        <f>VLOOKUP(I145,'convenio 2015'!A$4:M$228,13,FALSE)</f>
        <v>#N/A</v>
      </c>
      <c r="AT145" s="32" t="e">
        <f>VLOOKUP(J145,#REF!,6,FALSE)</f>
        <v>#REF!</v>
      </c>
    </row>
    <row r="146" spans="1:46" s="32" customFormat="1" ht="15" hidden="1" customHeight="1">
      <c r="A146" s="17">
        <v>31</v>
      </c>
      <c r="B146" s="99">
        <v>11</v>
      </c>
      <c r="C146" s="17" t="s">
        <v>54</v>
      </c>
      <c r="D146" s="18" t="s">
        <v>69</v>
      </c>
      <c r="E146" s="17" t="s">
        <v>181</v>
      </c>
      <c r="F146" s="17" t="s">
        <v>289</v>
      </c>
      <c r="G146" s="18" t="s">
        <v>290</v>
      </c>
      <c r="H146" s="18" t="s">
        <v>35</v>
      </c>
      <c r="I146" s="18">
        <v>30465403</v>
      </c>
      <c r="J146" s="112" t="str">
        <f t="shared" si="40"/>
        <v>30465403-DISEÑO</v>
      </c>
      <c r="K146" s="18" t="s">
        <v>301</v>
      </c>
      <c r="L146" s="100">
        <v>25000000</v>
      </c>
      <c r="M146" s="19">
        <v>25000000</v>
      </c>
      <c r="N146" s="100">
        <v>0</v>
      </c>
      <c r="O146" s="19">
        <v>0</v>
      </c>
      <c r="P146" s="19">
        <v>25000000</v>
      </c>
      <c r="Q146" s="19">
        <v>0</v>
      </c>
      <c r="R146" s="101">
        <v>25000000</v>
      </c>
      <c r="S146" s="20">
        <v>0</v>
      </c>
      <c r="T146" s="21">
        <v>0</v>
      </c>
      <c r="U146" s="266">
        <v>0</v>
      </c>
      <c r="V146" s="266">
        <v>0</v>
      </c>
      <c r="W146" s="266">
        <v>0</v>
      </c>
      <c r="X146" s="266">
        <f t="shared" si="34"/>
        <v>0</v>
      </c>
      <c r="Y146" s="266">
        <v>0</v>
      </c>
      <c r="Z146" s="266">
        <v>0</v>
      </c>
      <c r="AA146" s="266">
        <f t="shared" si="35"/>
        <v>0</v>
      </c>
      <c r="AB146" s="266">
        <f t="shared" si="36"/>
        <v>25000000</v>
      </c>
      <c r="AC146" s="266">
        <f t="shared" si="41"/>
        <v>0</v>
      </c>
      <c r="AD146" s="17" t="s">
        <v>51</v>
      </c>
      <c r="AE146" s="17" t="s">
        <v>73</v>
      </c>
      <c r="AF146" s="81" t="s">
        <v>30</v>
      </c>
      <c r="AG146" s="22" t="s">
        <v>31</v>
      </c>
      <c r="AH146" s="23"/>
      <c r="AI146" s="24"/>
      <c r="AJ146" s="23"/>
      <c r="AK146" t="str">
        <f t="shared" si="37"/>
        <v>OR PRO.CODIGO=30465403</v>
      </c>
      <c r="AL146">
        <f t="shared" si="38"/>
        <v>8</v>
      </c>
      <c r="AM146" t="e">
        <f>VLOOKUP(J146,#REF!,5,FALSE)</f>
        <v>#REF!</v>
      </c>
      <c r="AN146"/>
      <c r="AO146" t="e">
        <f>VLOOKUP(J146,#REF!,6,FALSE)</f>
        <v>#REF!</v>
      </c>
      <c r="AP146" s="32" t="e">
        <f>VLOOKUP(I146,'convenios 2017'!A$2:O$82,15,FALSE)</f>
        <v>#N/A</v>
      </c>
      <c r="AQ146" s="373">
        <f t="shared" si="39"/>
        <v>0</v>
      </c>
      <c r="AR146" s="32" t="e">
        <f>VLOOKUP(I146,'convenio 2016'!A$2:N$196,14,FALSE)</f>
        <v>#N/A</v>
      </c>
      <c r="AS146" s="32" t="e">
        <f>VLOOKUP(I146,'convenio 2015'!A$4:M$228,13,FALSE)</f>
        <v>#N/A</v>
      </c>
      <c r="AT146" s="32" t="e">
        <f>VLOOKUP(J146,#REF!,6,FALSE)</f>
        <v>#REF!</v>
      </c>
    </row>
    <row r="147" spans="1:46" s="32" customFormat="1" ht="15" hidden="1" customHeight="1">
      <c r="A147" s="17">
        <v>31</v>
      </c>
      <c r="B147" s="99">
        <v>13</v>
      </c>
      <c r="C147" s="17" t="s">
        <v>54</v>
      </c>
      <c r="D147" s="18" t="s">
        <v>69</v>
      </c>
      <c r="E147" s="17" t="s">
        <v>181</v>
      </c>
      <c r="F147" s="17" t="s">
        <v>289</v>
      </c>
      <c r="G147" s="18" t="s">
        <v>290</v>
      </c>
      <c r="H147" s="18" t="s">
        <v>27</v>
      </c>
      <c r="I147" s="18">
        <v>30422722</v>
      </c>
      <c r="J147" s="112" t="str">
        <f t="shared" si="40"/>
        <v>30422722-EJECUCION</v>
      </c>
      <c r="K147" s="116" t="s">
        <v>302</v>
      </c>
      <c r="L147" s="100">
        <v>412151000</v>
      </c>
      <c r="M147" s="125">
        <v>412151000</v>
      </c>
      <c r="N147" s="100">
        <v>0</v>
      </c>
      <c r="O147" s="125">
        <v>0</v>
      </c>
      <c r="P147" s="125">
        <v>0</v>
      </c>
      <c r="Q147" s="19">
        <v>412151000</v>
      </c>
      <c r="R147" s="101">
        <v>0</v>
      </c>
      <c r="S147" s="20">
        <v>412151000</v>
      </c>
      <c r="T147" s="21">
        <v>0</v>
      </c>
      <c r="U147" s="266">
        <v>0</v>
      </c>
      <c r="V147" s="266">
        <v>0</v>
      </c>
      <c r="W147" s="266">
        <v>0</v>
      </c>
      <c r="X147" s="266">
        <f t="shared" si="34"/>
        <v>0</v>
      </c>
      <c r="Y147" s="266">
        <v>0</v>
      </c>
      <c r="Z147" s="266">
        <v>0</v>
      </c>
      <c r="AA147" s="266">
        <f t="shared" si="35"/>
        <v>0</v>
      </c>
      <c r="AB147" s="266">
        <f t="shared" si="36"/>
        <v>0</v>
      </c>
      <c r="AC147" s="266">
        <f t="shared" si="41"/>
        <v>412151000</v>
      </c>
      <c r="AD147" s="17" t="s">
        <v>51</v>
      </c>
      <c r="AE147" s="17" t="s">
        <v>73</v>
      </c>
      <c r="AF147" s="81" t="s">
        <v>57</v>
      </c>
      <c r="AG147" s="22" t="s">
        <v>31</v>
      </c>
      <c r="AH147" s="23"/>
      <c r="AI147" s="24"/>
      <c r="AJ147" s="23"/>
      <c r="AK147" t="str">
        <f t="shared" si="37"/>
        <v>OR PRO.CODIGO=30422722</v>
      </c>
      <c r="AL147">
        <f t="shared" si="38"/>
        <v>8</v>
      </c>
      <c r="AM147" t="e">
        <f>VLOOKUP(J147,#REF!,5,FALSE)</f>
        <v>#REF!</v>
      </c>
      <c r="AN147"/>
      <c r="AO147" t="e">
        <f>VLOOKUP(J147,#REF!,6,FALSE)</f>
        <v>#REF!</v>
      </c>
      <c r="AP147" s="32" t="e">
        <f>VLOOKUP(I147,'convenios 2017'!A$2:O$82,15,FALSE)</f>
        <v>#N/A</v>
      </c>
      <c r="AQ147" s="373">
        <f t="shared" si="39"/>
        <v>0</v>
      </c>
      <c r="AR147" s="32" t="e">
        <f>VLOOKUP(I147,'convenio 2016'!A$2:N$196,14,FALSE)</f>
        <v>#N/A</v>
      </c>
      <c r="AS147" s="32" t="e">
        <f>VLOOKUP(I147,'convenio 2015'!A$4:M$228,13,FALSE)</f>
        <v>#N/A</v>
      </c>
      <c r="AT147" s="32" t="e">
        <f>VLOOKUP(J147,#REF!,6,FALSE)</f>
        <v>#REF!</v>
      </c>
    </row>
    <row r="148" spans="1:46" s="32" customFormat="1" ht="15" hidden="1" customHeight="1">
      <c r="A148" s="17">
        <v>31</v>
      </c>
      <c r="B148" s="99">
        <v>0</v>
      </c>
      <c r="C148" s="17" t="s">
        <v>23</v>
      </c>
      <c r="D148" s="18" t="s">
        <v>38</v>
      </c>
      <c r="E148" s="17" t="s">
        <v>181</v>
      </c>
      <c r="F148" s="17" t="s">
        <v>305</v>
      </c>
      <c r="G148" s="18" t="s">
        <v>306</v>
      </c>
      <c r="H148" s="18" t="s">
        <v>35</v>
      </c>
      <c r="I148" s="18">
        <v>30117895</v>
      </c>
      <c r="J148" s="112" t="str">
        <f t="shared" si="40"/>
        <v>30117895-DISEÑO</v>
      </c>
      <c r="K148" s="18" t="s">
        <v>307</v>
      </c>
      <c r="L148" s="100">
        <v>19000000</v>
      </c>
      <c r="M148" s="19">
        <v>20253000</v>
      </c>
      <c r="N148" s="100">
        <v>6470000</v>
      </c>
      <c r="O148" s="19">
        <v>6470000</v>
      </c>
      <c r="P148" s="19">
        <v>13783000</v>
      </c>
      <c r="Q148" s="19">
        <v>0</v>
      </c>
      <c r="R148" s="101">
        <v>12530000</v>
      </c>
      <c r="S148" s="20">
        <v>0</v>
      </c>
      <c r="T148" s="21">
        <v>0</v>
      </c>
      <c r="U148" s="266">
        <v>0</v>
      </c>
      <c r="V148" s="266">
        <v>0</v>
      </c>
      <c r="W148" s="266">
        <v>0</v>
      </c>
      <c r="X148" s="266">
        <f t="shared" si="34"/>
        <v>0</v>
      </c>
      <c r="Y148" s="266">
        <v>0</v>
      </c>
      <c r="Z148" s="266">
        <v>12530000</v>
      </c>
      <c r="AA148" s="266">
        <f t="shared" si="35"/>
        <v>12530000</v>
      </c>
      <c r="AB148" s="266">
        <f t="shared" si="36"/>
        <v>1253000</v>
      </c>
      <c r="AC148" s="266">
        <f t="shared" si="41"/>
        <v>0</v>
      </c>
      <c r="AD148" s="17" t="s">
        <v>29</v>
      </c>
      <c r="AE148" s="17" t="s">
        <v>685</v>
      </c>
      <c r="AF148" s="81" t="s">
        <v>30</v>
      </c>
      <c r="AG148" s="22" t="s">
        <v>31</v>
      </c>
      <c r="AH148" s="23" t="s">
        <v>30</v>
      </c>
      <c r="AI148" s="24" t="s">
        <v>185</v>
      </c>
      <c r="AJ148" s="23" t="s">
        <v>45</v>
      </c>
      <c r="AK148" t="str">
        <f t="shared" si="37"/>
        <v>OR PRO.CODIGO=30117895</v>
      </c>
      <c r="AL148">
        <f t="shared" si="38"/>
        <v>8</v>
      </c>
      <c r="AM148" t="e">
        <f>VLOOKUP(J148,#REF!,5,FALSE)</f>
        <v>#REF!</v>
      </c>
      <c r="AN148"/>
      <c r="AO148" t="e">
        <f>VLOOKUP(J148,#REF!,6,FALSE)</f>
        <v>#REF!</v>
      </c>
      <c r="AP148" s="32" t="e">
        <f>VLOOKUP(I148,'convenios 2017'!A$2:O$82,15,FALSE)</f>
        <v>#N/A</v>
      </c>
      <c r="AQ148" s="373">
        <f t="shared" si="39"/>
        <v>19000000</v>
      </c>
      <c r="AR148" s="32" t="e">
        <f>VLOOKUP(I148,'convenio 2016'!A$2:N$196,14,FALSE)</f>
        <v>#N/A</v>
      </c>
      <c r="AS148" s="32" t="e">
        <f>VLOOKUP(I148,'convenio 2015'!A$4:M$228,13,FALSE)</f>
        <v>#N/A</v>
      </c>
      <c r="AT148" s="32" t="e">
        <f>VLOOKUP(J148,#REF!,6,FALSE)</f>
        <v>#REF!</v>
      </c>
    </row>
    <row r="149" spans="1:46" s="32" customFormat="1" ht="15" hidden="1" customHeight="1">
      <c r="A149" s="17">
        <v>31</v>
      </c>
      <c r="B149" s="99">
        <v>0</v>
      </c>
      <c r="C149" s="17" t="s">
        <v>23</v>
      </c>
      <c r="D149" s="18" t="s">
        <v>33</v>
      </c>
      <c r="E149" s="17" t="s">
        <v>181</v>
      </c>
      <c r="F149" s="17" t="s">
        <v>305</v>
      </c>
      <c r="G149" s="18"/>
      <c r="H149" s="18" t="s">
        <v>27</v>
      </c>
      <c r="I149" s="70">
        <v>30042711</v>
      </c>
      <c r="J149" s="112" t="str">
        <f t="shared" si="40"/>
        <v>30042711-EJECUCION</v>
      </c>
      <c r="K149" s="18" t="s">
        <v>697</v>
      </c>
      <c r="L149" s="100"/>
      <c r="M149" s="19">
        <v>318224553</v>
      </c>
      <c r="N149" s="100"/>
      <c r="O149" s="19">
        <v>306009859</v>
      </c>
      <c r="P149" s="19">
        <v>12214694</v>
      </c>
      <c r="Q149" s="19">
        <v>0</v>
      </c>
      <c r="R149" s="101"/>
      <c r="S149" s="20"/>
      <c r="T149" s="21"/>
      <c r="U149" s="266">
        <v>0</v>
      </c>
      <c r="V149" s="266">
        <v>0</v>
      </c>
      <c r="W149" s="266">
        <v>0</v>
      </c>
      <c r="X149" s="266">
        <f t="shared" si="34"/>
        <v>0</v>
      </c>
      <c r="Y149" s="266">
        <v>0</v>
      </c>
      <c r="Z149" s="266">
        <v>0</v>
      </c>
      <c r="AA149" s="266">
        <f t="shared" si="35"/>
        <v>0</v>
      </c>
      <c r="AB149" s="266">
        <f t="shared" si="36"/>
        <v>12214694</v>
      </c>
      <c r="AC149" s="266">
        <f t="shared" si="41"/>
        <v>0</v>
      </c>
      <c r="AD149" s="17" t="s">
        <v>29</v>
      </c>
      <c r="AE149" s="17" t="s">
        <v>684</v>
      </c>
      <c r="AF149" s="81" t="s">
        <v>30</v>
      </c>
      <c r="AG149" s="22"/>
      <c r="AH149" s="23"/>
      <c r="AI149" s="24"/>
      <c r="AJ149" s="23"/>
      <c r="AK149" t="str">
        <f t="shared" si="37"/>
        <v>OR PRO.CODIGO=30042711</v>
      </c>
      <c r="AL149">
        <f t="shared" si="38"/>
        <v>8</v>
      </c>
      <c r="AM149" t="e">
        <f>VLOOKUP(J149,#REF!,5,FALSE)</f>
        <v>#REF!</v>
      </c>
      <c r="AN149"/>
      <c r="AO149" t="e">
        <f>VLOOKUP(J149,#REF!,6,FALSE)</f>
        <v>#REF!</v>
      </c>
      <c r="AP149" s="32" t="e">
        <f>VLOOKUP(I149,'convenios 2017'!A$2:O$82,15,FALSE)</f>
        <v>#N/A</v>
      </c>
      <c r="AQ149" s="373">
        <f t="shared" si="39"/>
        <v>306009859</v>
      </c>
      <c r="AR149" s="32" t="str">
        <f>VLOOKUP(I149,'convenio 2016'!A$2:N$196,14,FALSE)</f>
        <v>toma razon</v>
      </c>
      <c r="AS149" s="32" t="e">
        <f>VLOOKUP(I149,'convenio 2015'!A$4:M$228,13,FALSE)</f>
        <v>#N/A</v>
      </c>
      <c r="AT149" s="32" t="e">
        <f>VLOOKUP(J149,#REF!,6,FALSE)</f>
        <v>#REF!</v>
      </c>
    </row>
    <row r="150" spans="1:46" s="32" customFormat="1" ht="15" hidden="1" customHeight="1">
      <c r="A150" s="17">
        <v>31</v>
      </c>
      <c r="B150" s="99">
        <v>2</v>
      </c>
      <c r="C150" s="17" t="s">
        <v>23</v>
      </c>
      <c r="D150" s="18" t="s">
        <v>62</v>
      </c>
      <c r="E150" s="17" t="s">
        <v>181</v>
      </c>
      <c r="F150" s="17" t="s">
        <v>305</v>
      </c>
      <c r="G150" s="18" t="s">
        <v>306</v>
      </c>
      <c r="H150" s="18" t="s">
        <v>27</v>
      </c>
      <c r="I150" s="18">
        <v>30428380</v>
      </c>
      <c r="J150" s="112" t="str">
        <f t="shared" si="40"/>
        <v>30428380-EJECUCION</v>
      </c>
      <c r="K150" s="18" t="s">
        <v>308</v>
      </c>
      <c r="L150" s="100">
        <v>239257000</v>
      </c>
      <c r="M150" s="19">
        <v>236437743</v>
      </c>
      <c r="N150" s="100">
        <v>100000000</v>
      </c>
      <c r="O150" s="19">
        <v>84954911</v>
      </c>
      <c r="P150" s="19">
        <v>151482832</v>
      </c>
      <c r="Q150" s="19">
        <v>0</v>
      </c>
      <c r="R150" s="101">
        <v>139257000</v>
      </c>
      <c r="S150" s="20">
        <v>0</v>
      </c>
      <c r="T150" s="21">
        <v>0</v>
      </c>
      <c r="U150" s="266">
        <v>78649690</v>
      </c>
      <c r="V150" s="266">
        <v>0</v>
      </c>
      <c r="W150" s="266">
        <v>0</v>
      </c>
      <c r="X150" s="266">
        <f t="shared" si="34"/>
        <v>78649690</v>
      </c>
      <c r="Y150" s="266">
        <v>0</v>
      </c>
      <c r="Z150" s="266">
        <v>0</v>
      </c>
      <c r="AA150" s="266">
        <f t="shared" si="35"/>
        <v>78649690</v>
      </c>
      <c r="AB150" s="266">
        <f t="shared" si="36"/>
        <v>72833142</v>
      </c>
      <c r="AC150" s="266">
        <f t="shared" si="41"/>
        <v>0</v>
      </c>
      <c r="AD150" s="17" t="s">
        <v>29</v>
      </c>
      <c r="AE150" s="17" t="s">
        <v>685</v>
      </c>
      <c r="AF150" s="81" t="s">
        <v>40</v>
      </c>
      <c r="AG150" s="22" t="s">
        <v>31</v>
      </c>
      <c r="AH150" s="23"/>
      <c r="AI150" s="24">
        <v>2015</v>
      </c>
      <c r="AJ150" s="23"/>
      <c r="AK150" t="str">
        <f t="shared" si="37"/>
        <v>OR PRO.CODIGO=30428380</v>
      </c>
      <c r="AL150">
        <f t="shared" si="38"/>
        <v>8</v>
      </c>
      <c r="AM150" t="e">
        <f>VLOOKUP(J150,#REF!,5,FALSE)</f>
        <v>#REF!</v>
      </c>
      <c r="AN150"/>
      <c r="AO150" t="e">
        <f>VLOOKUP(J150,#REF!,6,FALSE)</f>
        <v>#REF!</v>
      </c>
      <c r="AP150" s="32" t="e">
        <f>VLOOKUP(I150,'convenios 2017'!A$2:O$82,15,FALSE)</f>
        <v>#N/A</v>
      </c>
      <c r="AQ150" s="373">
        <f t="shared" si="39"/>
        <v>163604601</v>
      </c>
      <c r="AR150" s="32" t="str">
        <f>VLOOKUP(I150,'convenio 2016'!A$2:N$196,14,FALSE)</f>
        <v>toma razon</v>
      </c>
      <c r="AS150" s="32" t="e">
        <f>VLOOKUP(I150,'convenio 2015'!A$4:M$228,13,FALSE)</f>
        <v>#N/A</v>
      </c>
      <c r="AT150" s="32" t="e">
        <f>VLOOKUP(J150,#REF!,6,FALSE)</f>
        <v>#REF!</v>
      </c>
    </row>
    <row r="151" spans="1:46" s="32" customFormat="1" ht="15" hidden="1" customHeight="1">
      <c r="A151" s="17">
        <v>31</v>
      </c>
      <c r="B151" s="99">
        <v>1</v>
      </c>
      <c r="C151" s="17" t="s">
        <v>23</v>
      </c>
      <c r="D151" s="18" t="s">
        <v>33</v>
      </c>
      <c r="E151" s="17" t="s">
        <v>181</v>
      </c>
      <c r="F151" s="17" t="s">
        <v>305</v>
      </c>
      <c r="G151" s="18" t="s">
        <v>306</v>
      </c>
      <c r="H151" s="18" t="s">
        <v>27</v>
      </c>
      <c r="I151" s="18">
        <v>30134380</v>
      </c>
      <c r="J151" s="112" t="str">
        <f t="shared" si="40"/>
        <v>30134380-EJECUCION</v>
      </c>
      <c r="K151" s="116" t="s">
        <v>309</v>
      </c>
      <c r="L151" s="100">
        <v>357151770</v>
      </c>
      <c r="M151" s="125">
        <v>344153770</v>
      </c>
      <c r="N151" s="100">
        <v>141065888</v>
      </c>
      <c r="O151" s="125">
        <v>61611342</v>
      </c>
      <c r="P151" s="125">
        <v>282542428</v>
      </c>
      <c r="Q151" s="19">
        <v>0</v>
      </c>
      <c r="R151" s="101">
        <v>216085882</v>
      </c>
      <c r="S151" s="20">
        <v>0</v>
      </c>
      <c r="T151" s="21">
        <v>0</v>
      </c>
      <c r="U151" s="266">
        <v>74667122</v>
      </c>
      <c r="V151" s="266">
        <v>53184458</v>
      </c>
      <c r="W151" s="266">
        <v>39547586</v>
      </c>
      <c r="X151" s="266">
        <f t="shared" si="34"/>
        <v>167399166</v>
      </c>
      <c r="Y151" s="266">
        <v>35950486</v>
      </c>
      <c r="Z151" s="266">
        <v>43357513</v>
      </c>
      <c r="AA151" s="266">
        <f t="shared" si="35"/>
        <v>246707165</v>
      </c>
      <c r="AB151" s="266">
        <f t="shared" si="36"/>
        <v>35835263</v>
      </c>
      <c r="AC151" s="266">
        <f t="shared" si="41"/>
        <v>0</v>
      </c>
      <c r="AD151" s="17" t="s">
        <v>29</v>
      </c>
      <c r="AE151" s="17" t="s">
        <v>685</v>
      </c>
      <c r="AF151" s="81" t="s">
        <v>30</v>
      </c>
      <c r="AG151" s="22" t="s">
        <v>45</v>
      </c>
      <c r="AH151" s="23" t="s">
        <v>30</v>
      </c>
      <c r="AI151" s="24" t="s">
        <v>310</v>
      </c>
      <c r="AJ151" s="23"/>
      <c r="AK151" t="str">
        <f t="shared" si="37"/>
        <v>OR PRO.CODIGO=30134380</v>
      </c>
      <c r="AL151">
        <f t="shared" si="38"/>
        <v>8</v>
      </c>
      <c r="AM151" t="e">
        <f>VLOOKUP(J151,#REF!,5,FALSE)</f>
        <v>#REF!</v>
      </c>
      <c r="AN151"/>
      <c r="AO151" t="e">
        <f>VLOOKUP(J151,#REF!,6,FALSE)</f>
        <v>#REF!</v>
      </c>
      <c r="AP151" s="32" t="e">
        <f>VLOOKUP(I151,'convenios 2017'!A$2:O$82,15,FALSE)</f>
        <v>#N/A</v>
      </c>
      <c r="AQ151" s="373">
        <f t="shared" si="39"/>
        <v>308318507</v>
      </c>
      <c r="AR151" s="32" t="str">
        <f>VLOOKUP(I151,'convenio 2016'!A$2:N$196,14,FALSE)</f>
        <v>toma razon</v>
      </c>
      <c r="AS151" s="32" t="e">
        <f>VLOOKUP(I151,'convenio 2015'!A$4:M$228,13,FALSE)</f>
        <v>#N/A</v>
      </c>
      <c r="AT151" s="32" t="e">
        <f>VLOOKUP(J151,#REF!,6,FALSE)</f>
        <v>#REF!</v>
      </c>
    </row>
    <row r="152" spans="1:46" s="32" customFormat="1" ht="15" hidden="1" customHeight="1">
      <c r="A152" s="17">
        <v>31</v>
      </c>
      <c r="B152" s="99">
        <v>9</v>
      </c>
      <c r="C152" s="17" t="s">
        <v>49</v>
      </c>
      <c r="D152" s="18" t="s">
        <v>81</v>
      </c>
      <c r="E152" s="17" t="s">
        <v>181</v>
      </c>
      <c r="F152" s="17" t="s">
        <v>305</v>
      </c>
      <c r="G152" s="18" t="s">
        <v>306</v>
      </c>
      <c r="H152" s="18" t="s">
        <v>27</v>
      </c>
      <c r="I152" s="18">
        <v>30101366</v>
      </c>
      <c r="J152" s="112" t="str">
        <f t="shared" si="40"/>
        <v>30101366-EJECUCION</v>
      </c>
      <c r="K152" s="116" t="s">
        <v>311</v>
      </c>
      <c r="L152" s="100">
        <v>96009000</v>
      </c>
      <c r="M152" s="125">
        <v>96009000</v>
      </c>
      <c r="N152" s="100">
        <v>0</v>
      </c>
      <c r="O152" s="125">
        <v>0</v>
      </c>
      <c r="P152" s="125">
        <v>96009000</v>
      </c>
      <c r="Q152" s="19">
        <v>0</v>
      </c>
      <c r="R152" s="101">
        <v>96009000</v>
      </c>
      <c r="S152" s="20">
        <v>0</v>
      </c>
      <c r="T152" s="21">
        <v>0</v>
      </c>
      <c r="U152" s="266">
        <v>0</v>
      </c>
      <c r="V152" s="266">
        <v>0</v>
      </c>
      <c r="W152" s="266">
        <v>0</v>
      </c>
      <c r="X152" s="266">
        <f>U152+V152+W152</f>
        <v>0</v>
      </c>
      <c r="Y152" s="266">
        <v>0</v>
      </c>
      <c r="Z152" s="266">
        <v>0</v>
      </c>
      <c r="AA152" s="266">
        <f>U152+V152+W152+Y152+Z152</f>
        <v>0</v>
      </c>
      <c r="AB152" s="266">
        <f>P152-AA152</f>
        <v>96009000</v>
      </c>
      <c r="AC152" s="266">
        <f t="shared" si="41"/>
        <v>0</v>
      </c>
      <c r="AD152" s="17" t="s">
        <v>51</v>
      </c>
      <c r="AE152" s="17" t="s">
        <v>83</v>
      </c>
      <c r="AF152" s="81" t="s">
        <v>30</v>
      </c>
      <c r="AG152" s="22" t="s">
        <v>31</v>
      </c>
      <c r="AH152" s="23" t="s">
        <v>30</v>
      </c>
      <c r="AI152" s="24" t="s">
        <v>312</v>
      </c>
      <c r="AJ152" s="23" t="s">
        <v>45</v>
      </c>
      <c r="AK152" t="str">
        <f>CONCATENATE( "OR PRO.CODIGO=",I152)</f>
        <v>OR PRO.CODIGO=30101366</v>
      </c>
      <c r="AL152">
        <f>LEN(I152)</f>
        <v>8</v>
      </c>
      <c r="AM152" t="e">
        <f>VLOOKUP(J152,#REF!,5,FALSE)</f>
        <v>#REF!</v>
      </c>
      <c r="AN152"/>
      <c r="AO152" t="e">
        <f>VLOOKUP(J152,#REF!,6,FALSE)</f>
        <v>#REF!</v>
      </c>
      <c r="AP152" s="32" t="e">
        <f>VLOOKUP(I152,'convenios 2017'!A$2:O$82,15,FALSE)</f>
        <v>#N/A</v>
      </c>
      <c r="AQ152" s="373">
        <f>O152+AA152</f>
        <v>0</v>
      </c>
      <c r="AR152" s="32" t="e">
        <f>VLOOKUP(I152,'convenio 2016'!A$2:N$196,14,FALSE)</f>
        <v>#N/A</v>
      </c>
      <c r="AS152" s="32" t="e">
        <f>VLOOKUP(I152,'convenio 2015'!A$4:M$228,13,FALSE)</f>
        <v>#N/A</v>
      </c>
      <c r="AT152" s="32" t="e">
        <f>VLOOKUP(J152,#REF!,6,FALSE)</f>
        <v>#REF!</v>
      </c>
    </row>
    <row r="153" spans="1:46" s="32" customFormat="1" ht="15" hidden="1" customHeight="1">
      <c r="A153" s="17">
        <v>33</v>
      </c>
      <c r="B153" s="99">
        <v>0</v>
      </c>
      <c r="C153" s="17" t="s">
        <v>54</v>
      </c>
      <c r="D153" s="18" t="s">
        <v>313</v>
      </c>
      <c r="E153" s="17" t="s">
        <v>181</v>
      </c>
      <c r="F153" s="17" t="s">
        <v>305</v>
      </c>
      <c r="G153" s="18" t="s">
        <v>314</v>
      </c>
      <c r="H153" s="18" t="s">
        <v>27</v>
      </c>
      <c r="I153" s="288" t="s">
        <v>173</v>
      </c>
      <c r="J153" s="112" t="str">
        <f t="shared" si="40"/>
        <v>S/C-EJECUCION</v>
      </c>
      <c r="K153" s="49" t="s">
        <v>315</v>
      </c>
      <c r="L153" s="100">
        <v>220000000</v>
      </c>
      <c r="M153" s="19">
        <v>220000000</v>
      </c>
      <c r="N153" s="100">
        <v>0</v>
      </c>
      <c r="O153" s="19">
        <v>0</v>
      </c>
      <c r="P153" s="19">
        <v>100000000</v>
      </c>
      <c r="Q153" s="19">
        <v>120000000</v>
      </c>
      <c r="R153" s="101">
        <v>100000000</v>
      </c>
      <c r="S153" s="20">
        <v>120000000</v>
      </c>
      <c r="T153" s="21"/>
      <c r="U153" s="266">
        <v>0</v>
      </c>
      <c r="V153" s="266">
        <v>0</v>
      </c>
      <c r="W153" s="266">
        <v>0</v>
      </c>
      <c r="X153" s="266">
        <f t="shared" ref="X153:X187" si="42">U153+V153+W153</f>
        <v>0</v>
      </c>
      <c r="Y153" s="266">
        <v>0</v>
      </c>
      <c r="Z153" s="266"/>
      <c r="AA153" s="266">
        <f t="shared" ref="AA153:AA187" si="43">U153+V153+W153+Y153+Z153</f>
        <v>0</v>
      </c>
      <c r="AB153" s="266">
        <f t="shared" ref="AB153:AB187" si="44">P153-AA153</f>
        <v>100000000</v>
      </c>
      <c r="AC153" s="266">
        <f t="shared" si="41"/>
        <v>120000000</v>
      </c>
      <c r="AD153" s="17" t="s">
        <v>133</v>
      </c>
      <c r="AE153" s="17" t="s">
        <v>685</v>
      </c>
      <c r="AF153" s="81" t="s">
        <v>2961</v>
      </c>
      <c r="AG153" s="22"/>
      <c r="AH153" s="23"/>
      <c r="AI153" s="24"/>
      <c r="AJ153" s="23"/>
      <c r="AK153" t="str">
        <f t="shared" ref="AK153:AK187" si="45">CONCATENATE( "OR PRO.CODIGO=",I153)</f>
        <v>OR PRO.CODIGO=S/C</v>
      </c>
      <c r="AL153">
        <f t="shared" ref="AL153:AL187" si="46">LEN(I153)</f>
        <v>3</v>
      </c>
      <c r="AM153"/>
      <c r="AN153"/>
      <c r="AO153"/>
      <c r="AP153" s="32" t="e">
        <f>VLOOKUP(I153,'convenios 2017'!A$2:O$82,15,FALSE)</f>
        <v>#N/A</v>
      </c>
      <c r="AQ153" s="373">
        <f t="shared" ref="AQ153:AQ187" si="47">O153+AA153</f>
        <v>0</v>
      </c>
      <c r="AR153" s="32" t="e">
        <f>VLOOKUP(I153,'convenio 2016'!A$2:N$196,14,FALSE)</f>
        <v>#N/A</v>
      </c>
      <c r="AS153" s="32" t="e">
        <f>VLOOKUP(I153,'convenio 2015'!A$4:M$228,13,FALSE)</f>
        <v>#N/A</v>
      </c>
      <c r="AT153" s="32" t="e">
        <f>VLOOKUP(J153,#REF!,6,FALSE)</f>
        <v>#REF!</v>
      </c>
    </row>
    <row r="154" spans="1:46" s="32" customFormat="1" ht="15" customHeight="1">
      <c r="A154" s="17">
        <v>29</v>
      </c>
      <c r="B154" s="99">
        <v>0</v>
      </c>
      <c r="C154" s="17" t="s">
        <v>54</v>
      </c>
      <c r="D154" s="18" t="s">
        <v>90</v>
      </c>
      <c r="E154" s="17" t="s">
        <v>181</v>
      </c>
      <c r="F154" s="17" t="s">
        <v>305</v>
      </c>
      <c r="G154" s="18" t="s">
        <v>306</v>
      </c>
      <c r="H154" s="18" t="s">
        <v>27</v>
      </c>
      <c r="I154" s="18">
        <v>30446723</v>
      </c>
      <c r="J154" s="112" t="str">
        <f t="shared" si="40"/>
        <v>30446723-EJECUCION</v>
      </c>
      <c r="K154" s="18" t="s">
        <v>316</v>
      </c>
      <c r="L154" s="100">
        <v>294407000</v>
      </c>
      <c r="M154" s="19">
        <v>294407000</v>
      </c>
      <c r="N154" s="100">
        <v>0</v>
      </c>
      <c r="O154" s="19">
        <v>0</v>
      </c>
      <c r="P154" s="19">
        <v>294407000</v>
      </c>
      <c r="Q154" s="19">
        <v>0</v>
      </c>
      <c r="R154" s="101">
        <v>294407000</v>
      </c>
      <c r="S154" s="20">
        <v>0</v>
      </c>
      <c r="T154" s="21">
        <v>0</v>
      </c>
      <c r="U154" s="266">
        <v>0</v>
      </c>
      <c r="V154" s="266">
        <v>0</v>
      </c>
      <c r="W154" s="266">
        <v>0</v>
      </c>
      <c r="X154" s="266">
        <f t="shared" si="42"/>
        <v>0</v>
      </c>
      <c r="Y154" s="266">
        <v>0</v>
      </c>
      <c r="Z154" s="266">
        <v>0</v>
      </c>
      <c r="AA154" s="266">
        <f t="shared" si="43"/>
        <v>0</v>
      </c>
      <c r="AB154" s="266">
        <f t="shared" si="44"/>
        <v>294407000</v>
      </c>
      <c r="AC154" s="266">
        <f t="shared" si="41"/>
        <v>0</v>
      </c>
      <c r="AD154" s="17" t="s">
        <v>1763</v>
      </c>
      <c r="AE154" s="17" t="s">
        <v>92</v>
      </c>
      <c r="AF154" s="81" t="s">
        <v>40</v>
      </c>
      <c r="AG154" s="22"/>
      <c r="AH154" s="23"/>
      <c r="AI154" s="24" t="s">
        <v>317</v>
      </c>
      <c r="AJ154" s="23"/>
      <c r="AK154" t="str">
        <f t="shared" si="45"/>
        <v>OR PRO.CODIGO=30446723</v>
      </c>
      <c r="AL154">
        <f t="shared" si="46"/>
        <v>8</v>
      </c>
      <c r="AM154" t="e">
        <f>VLOOKUP(J154,#REF!,5,FALSE)</f>
        <v>#REF!</v>
      </c>
      <c r="AN154"/>
      <c r="AO154" t="e">
        <f>VLOOKUP(J154,#REF!,6,FALSE)</f>
        <v>#REF!</v>
      </c>
      <c r="AP154" s="32" t="str">
        <f>VLOOKUP(I154,'convenios 2017'!A$2:O$82,15,FALSE)</f>
        <v>con convenio</v>
      </c>
      <c r="AQ154" s="373">
        <f t="shared" si="47"/>
        <v>0</v>
      </c>
      <c r="AR154" s="32" t="e">
        <f>VLOOKUP(I154,'convenio 2016'!A$2:N$196,14,FALSE)</f>
        <v>#N/A</v>
      </c>
      <c r="AS154" s="32" t="e">
        <f>VLOOKUP(I154,'convenio 2015'!A$4:M$228,13,FALSE)</f>
        <v>#N/A</v>
      </c>
      <c r="AT154" s="32" t="e">
        <f>VLOOKUP(J154,#REF!,6,FALSE)</f>
        <v>#REF!</v>
      </c>
    </row>
    <row r="155" spans="1:46" s="32" customFormat="1" ht="15" hidden="1" customHeight="1">
      <c r="A155" s="17">
        <v>31</v>
      </c>
      <c r="B155" s="99">
        <v>0</v>
      </c>
      <c r="C155" s="17" t="s">
        <v>54</v>
      </c>
      <c r="D155" s="18" t="s">
        <v>24</v>
      </c>
      <c r="E155" s="17" t="s">
        <v>181</v>
      </c>
      <c r="F155" s="17" t="s">
        <v>305</v>
      </c>
      <c r="G155" s="18" t="s">
        <v>120</v>
      </c>
      <c r="H155" s="18" t="s">
        <v>27</v>
      </c>
      <c r="I155" s="18">
        <v>30077481</v>
      </c>
      <c r="J155" s="112" t="str">
        <f t="shared" si="40"/>
        <v>30077481-EJECUCION</v>
      </c>
      <c r="K155" s="18" t="s">
        <v>318</v>
      </c>
      <c r="L155" s="100">
        <v>1700000000</v>
      </c>
      <c r="M155" s="19">
        <v>1700000000</v>
      </c>
      <c r="N155" s="100">
        <v>0</v>
      </c>
      <c r="O155" s="19">
        <v>0</v>
      </c>
      <c r="P155" s="19">
        <v>207849928</v>
      </c>
      <c r="Q155" s="19">
        <v>1492150072</v>
      </c>
      <c r="R155" s="101">
        <v>300000000</v>
      </c>
      <c r="S155" s="20">
        <v>1400000000</v>
      </c>
      <c r="T155" s="21">
        <v>0</v>
      </c>
      <c r="U155" s="266">
        <v>0</v>
      </c>
      <c r="V155" s="266">
        <v>0</v>
      </c>
      <c r="W155" s="266">
        <v>0</v>
      </c>
      <c r="X155" s="266">
        <f t="shared" si="42"/>
        <v>0</v>
      </c>
      <c r="Y155" s="266">
        <v>0</v>
      </c>
      <c r="Z155" s="266">
        <v>0</v>
      </c>
      <c r="AA155" s="266">
        <f t="shared" si="43"/>
        <v>0</v>
      </c>
      <c r="AB155" s="266">
        <f t="shared" si="44"/>
        <v>207849928</v>
      </c>
      <c r="AC155" s="266">
        <f t="shared" si="41"/>
        <v>1492150072</v>
      </c>
      <c r="AD155" s="17" t="s">
        <v>51</v>
      </c>
      <c r="AE155" s="17" t="s">
        <v>319</v>
      </c>
      <c r="AF155" s="81" t="s">
        <v>30</v>
      </c>
      <c r="AG155" s="22" t="s">
        <v>31</v>
      </c>
      <c r="AH155" s="23" t="s">
        <v>30</v>
      </c>
      <c r="AI155" s="24" t="s">
        <v>320</v>
      </c>
      <c r="AJ155" s="23" t="s">
        <v>45</v>
      </c>
      <c r="AK155" t="str">
        <f t="shared" si="45"/>
        <v>OR PRO.CODIGO=30077481</v>
      </c>
      <c r="AL155">
        <f t="shared" si="46"/>
        <v>8</v>
      </c>
      <c r="AM155" t="e">
        <f>VLOOKUP(J155,#REF!,5,FALSE)</f>
        <v>#REF!</v>
      </c>
      <c r="AN155"/>
      <c r="AO155" t="e">
        <f>VLOOKUP(J155,#REF!,6,FALSE)</f>
        <v>#REF!</v>
      </c>
      <c r="AP155" s="32" t="e">
        <f>VLOOKUP(I155,'convenios 2017'!A$2:O$82,15,FALSE)</f>
        <v>#N/A</v>
      </c>
      <c r="AQ155" s="373">
        <f t="shared" si="47"/>
        <v>0</v>
      </c>
      <c r="AR155" s="32" t="e">
        <f>VLOOKUP(I155,'convenio 2016'!A$2:N$196,14,FALSE)</f>
        <v>#N/A</v>
      </c>
      <c r="AS155" s="32" t="e">
        <f>VLOOKUP(I155,'convenio 2015'!A$4:M$228,13,FALSE)</f>
        <v>#N/A</v>
      </c>
      <c r="AT155" s="32" t="e">
        <f>VLOOKUP(J155,#REF!,6,FALSE)</f>
        <v>#REF!</v>
      </c>
    </row>
    <row r="156" spans="1:46" s="32" customFormat="1" ht="15" hidden="1" customHeight="1">
      <c r="A156" s="17">
        <v>31</v>
      </c>
      <c r="B156" s="99">
        <v>0</v>
      </c>
      <c r="C156" s="17" t="s">
        <v>54</v>
      </c>
      <c r="D156" s="18" t="s">
        <v>62</v>
      </c>
      <c r="E156" s="17" t="s">
        <v>181</v>
      </c>
      <c r="F156" s="17" t="s">
        <v>305</v>
      </c>
      <c r="G156" s="18" t="s">
        <v>306</v>
      </c>
      <c r="H156" s="18" t="s">
        <v>27</v>
      </c>
      <c r="I156" s="18">
        <v>30437683</v>
      </c>
      <c r="J156" s="112" t="str">
        <f t="shared" si="40"/>
        <v>30437683-EJECUCION</v>
      </c>
      <c r="K156" s="18" t="s">
        <v>321</v>
      </c>
      <c r="L156" s="100">
        <v>83520000</v>
      </c>
      <c r="M156" s="19">
        <v>83520000</v>
      </c>
      <c r="N156" s="100">
        <v>0</v>
      </c>
      <c r="O156" s="19">
        <v>0</v>
      </c>
      <c r="P156" s="19">
        <v>20000000</v>
      </c>
      <c r="Q156" s="19">
        <v>63520000</v>
      </c>
      <c r="R156" s="101">
        <v>20000000</v>
      </c>
      <c r="S156" s="20">
        <v>63520000</v>
      </c>
      <c r="T156" s="21">
        <v>0</v>
      </c>
      <c r="U156" s="266">
        <v>0</v>
      </c>
      <c r="V156" s="266">
        <v>0</v>
      </c>
      <c r="W156" s="266">
        <v>0</v>
      </c>
      <c r="X156" s="266">
        <f t="shared" si="42"/>
        <v>0</v>
      </c>
      <c r="Y156" s="266">
        <v>0</v>
      </c>
      <c r="Z156" s="266">
        <v>0</v>
      </c>
      <c r="AA156" s="266">
        <f t="shared" si="43"/>
        <v>0</v>
      </c>
      <c r="AB156" s="266">
        <f t="shared" si="44"/>
        <v>20000000</v>
      </c>
      <c r="AC156" s="266">
        <f t="shared" si="41"/>
        <v>63520000</v>
      </c>
      <c r="AD156" s="17" t="s">
        <v>133</v>
      </c>
      <c r="AE156" s="17" t="s">
        <v>685</v>
      </c>
      <c r="AF156" s="81" t="s">
        <v>64</v>
      </c>
      <c r="AG156" s="22"/>
      <c r="AH156" s="23"/>
      <c r="AI156" s="24"/>
      <c r="AJ156" s="23"/>
      <c r="AK156" t="str">
        <f t="shared" si="45"/>
        <v>OR PRO.CODIGO=30437683</v>
      </c>
      <c r="AL156">
        <f t="shared" si="46"/>
        <v>8</v>
      </c>
      <c r="AM156" t="e">
        <f>VLOOKUP(J156,#REF!,5,FALSE)</f>
        <v>#REF!</v>
      </c>
      <c r="AN156"/>
      <c r="AO156" t="e">
        <f>VLOOKUP(J156,#REF!,6,FALSE)</f>
        <v>#REF!</v>
      </c>
      <c r="AP156" s="32" t="e">
        <f>VLOOKUP(I156,'convenios 2017'!A$2:O$82,15,FALSE)</f>
        <v>#N/A</v>
      </c>
      <c r="AQ156" s="373">
        <f t="shared" si="47"/>
        <v>0</v>
      </c>
      <c r="AR156" s="32" t="e">
        <f>VLOOKUP(I156,'convenio 2016'!A$2:N$196,14,FALSE)</f>
        <v>#N/A</v>
      </c>
      <c r="AS156" s="32" t="e">
        <f>VLOOKUP(I156,'convenio 2015'!A$4:M$228,13,FALSE)</f>
        <v>#N/A</v>
      </c>
      <c r="AT156" s="32" t="e">
        <f>VLOOKUP(J156,#REF!,6,FALSE)</f>
        <v>#REF!</v>
      </c>
    </row>
    <row r="157" spans="1:46" s="32" customFormat="1" ht="15" hidden="1" customHeight="1">
      <c r="A157" s="17">
        <v>31</v>
      </c>
      <c r="B157" s="99">
        <v>10</v>
      </c>
      <c r="C157" s="17" t="s">
        <v>54</v>
      </c>
      <c r="D157" s="18" t="s">
        <v>24</v>
      </c>
      <c r="E157" s="17" t="s">
        <v>181</v>
      </c>
      <c r="F157" s="17" t="s">
        <v>305</v>
      </c>
      <c r="G157" s="18" t="s">
        <v>306</v>
      </c>
      <c r="H157" s="18" t="s">
        <v>35</v>
      </c>
      <c r="I157" s="18">
        <v>30396077</v>
      </c>
      <c r="J157" s="112" t="str">
        <f t="shared" si="40"/>
        <v>30396077-DISEÑO</v>
      </c>
      <c r="K157" s="116" t="s">
        <v>269</v>
      </c>
      <c r="L157" s="100">
        <v>20000000</v>
      </c>
      <c r="M157" s="125">
        <v>20000000</v>
      </c>
      <c r="N157" s="100">
        <v>0</v>
      </c>
      <c r="O157" s="125">
        <v>0</v>
      </c>
      <c r="P157" s="125">
        <v>0</v>
      </c>
      <c r="Q157" s="19">
        <v>20000000</v>
      </c>
      <c r="R157" s="101">
        <v>0</v>
      </c>
      <c r="S157" s="20">
        <v>20000000</v>
      </c>
      <c r="T157" s="21">
        <v>0</v>
      </c>
      <c r="U157" s="266">
        <v>0</v>
      </c>
      <c r="V157" s="266">
        <v>0</v>
      </c>
      <c r="W157" s="266">
        <v>0</v>
      </c>
      <c r="X157" s="266">
        <f t="shared" si="42"/>
        <v>0</v>
      </c>
      <c r="Y157" s="266">
        <v>0</v>
      </c>
      <c r="Z157" s="266">
        <v>0</v>
      </c>
      <c r="AA157" s="266">
        <f t="shared" si="43"/>
        <v>0</v>
      </c>
      <c r="AB157" s="266">
        <f t="shared" si="44"/>
        <v>0</v>
      </c>
      <c r="AC157" s="266">
        <f t="shared" si="41"/>
        <v>20000000</v>
      </c>
      <c r="AD157" s="17" t="s">
        <v>51</v>
      </c>
      <c r="AE157" s="17" t="s">
        <v>685</v>
      </c>
      <c r="AF157" s="81" t="s">
        <v>60</v>
      </c>
      <c r="AG157" s="22" t="s">
        <v>31</v>
      </c>
      <c r="AH157" s="23" t="s">
        <v>64</v>
      </c>
      <c r="AI157" s="24" t="s">
        <v>79</v>
      </c>
      <c r="AJ157" s="23" t="s">
        <v>45</v>
      </c>
      <c r="AK157" t="str">
        <f t="shared" si="45"/>
        <v>OR PRO.CODIGO=30396077</v>
      </c>
      <c r="AL157">
        <f t="shared" si="46"/>
        <v>8</v>
      </c>
      <c r="AM157" t="e">
        <f>VLOOKUP(J157,#REF!,5,FALSE)</f>
        <v>#REF!</v>
      </c>
      <c r="AN157"/>
      <c r="AO157" t="e">
        <f>VLOOKUP(J157,#REF!,6,FALSE)</f>
        <v>#REF!</v>
      </c>
      <c r="AP157" s="32" t="e">
        <f>VLOOKUP(I157,'convenios 2017'!A$2:O$82,15,FALSE)</f>
        <v>#N/A</v>
      </c>
      <c r="AQ157" s="373">
        <f t="shared" si="47"/>
        <v>0</v>
      </c>
      <c r="AR157" s="32" t="e">
        <f>VLOOKUP(I157,'convenio 2016'!A$2:N$196,14,FALSE)</f>
        <v>#N/A</v>
      </c>
      <c r="AS157" s="32" t="e">
        <f>VLOOKUP(I157,'convenio 2015'!A$4:M$228,13,FALSE)</f>
        <v>#N/A</v>
      </c>
      <c r="AT157" s="32" t="e">
        <f>VLOOKUP(J157,#REF!,6,FALSE)</f>
        <v>#REF!</v>
      </c>
    </row>
    <row r="158" spans="1:46" s="32" customFormat="1" ht="15" hidden="1" customHeight="1">
      <c r="A158" s="17">
        <v>22</v>
      </c>
      <c r="B158" s="99">
        <v>0</v>
      </c>
      <c r="C158" s="17" t="s">
        <v>23</v>
      </c>
      <c r="D158" s="18" t="s">
        <v>69</v>
      </c>
      <c r="E158" s="17" t="s">
        <v>181</v>
      </c>
      <c r="F158" s="17" t="s">
        <v>324</v>
      </c>
      <c r="G158" s="18" t="s">
        <v>325</v>
      </c>
      <c r="H158" s="18" t="s">
        <v>27</v>
      </c>
      <c r="I158" s="18">
        <v>30102059</v>
      </c>
      <c r="J158" s="112" t="str">
        <f t="shared" si="40"/>
        <v>30102059-EJECUCION</v>
      </c>
      <c r="K158" s="18" t="s">
        <v>326</v>
      </c>
      <c r="L158" s="100">
        <v>238770916</v>
      </c>
      <c r="M158" s="19">
        <v>238770916</v>
      </c>
      <c r="N158" s="100">
        <v>191070916</v>
      </c>
      <c r="O158" s="19">
        <v>191070916</v>
      </c>
      <c r="P158" s="19">
        <v>47700000</v>
      </c>
      <c r="Q158" s="19">
        <v>0</v>
      </c>
      <c r="R158" s="101">
        <v>47700000</v>
      </c>
      <c r="S158" s="20">
        <v>0</v>
      </c>
      <c r="T158" s="21">
        <v>0</v>
      </c>
      <c r="U158" s="266">
        <v>0</v>
      </c>
      <c r="V158" s="266">
        <v>32100000</v>
      </c>
      <c r="W158" s="266">
        <v>0</v>
      </c>
      <c r="X158" s="266">
        <f t="shared" si="42"/>
        <v>32100000</v>
      </c>
      <c r="Y158" s="266">
        <v>15600000</v>
      </c>
      <c r="Z158" s="266">
        <v>0</v>
      </c>
      <c r="AA158" s="266">
        <f t="shared" si="43"/>
        <v>47700000</v>
      </c>
      <c r="AB158" s="266">
        <f t="shared" si="44"/>
        <v>0</v>
      </c>
      <c r="AC158" s="266">
        <f t="shared" si="41"/>
        <v>0</v>
      </c>
      <c r="AD158" s="17" t="s">
        <v>758</v>
      </c>
      <c r="AE158" s="17" t="s">
        <v>685</v>
      </c>
      <c r="AF158" s="81" t="s">
        <v>30</v>
      </c>
      <c r="AG158" s="22" t="s">
        <v>31</v>
      </c>
      <c r="AH158" s="23"/>
      <c r="AI158" s="24"/>
      <c r="AJ158" s="23" t="s">
        <v>45</v>
      </c>
      <c r="AK158" t="str">
        <f t="shared" si="45"/>
        <v>OR PRO.CODIGO=30102059</v>
      </c>
      <c r="AL158">
        <f t="shared" si="46"/>
        <v>8</v>
      </c>
      <c r="AM158" t="e">
        <f>VLOOKUP(J158,#REF!,5,FALSE)</f>
        <v>#REF!</v>
      </c>
      <c r="AN158"/>
      <c r="AO158" t="e">
        <f>VLOOKUP(J158,#REF!,6,FALSE)</f>
        <v>#REF!</v>
      </c>
      <c r="AP158" s="32" t="e">
        <f>VLOOKUP(I158,'convenios 2017'!A$2:O$82,15,FALSE)</f>
        <v>#N/A</v>
      </c>
      <c r="AQ158" s="373">
        <f t="shared" si="47"/>
        <v>238770916</v>
      </c>
      <c r="AR158" s="32" t="str">
        <f>VLOOKUP(I158,'convenio 2016'!A$2:N$196,14,FALSE)</f>
        <v>toma razon</v>
      </c>
      <c r="AS158" s="32">
        <f>VLOOKUP(I158,'convenio 2015'!A$4:M$228,13,FALSE)</f>
        <v>0</v>
      </c>
      <c r="AT158" s="32" t="e">
        <f>VLOOKUP(J158,#REF!,6,FALSE)</f>
        <v>#REF!</v>
      </c>
    </row>
    <row r="159" spans="1:46" s="32" customFormat="1" ht="15" hidden="1" customHeight="1">
      <c r="A159" s="17">
        <v>31</v>
      </c>
      <c r="B159" s="99">
        <v>6</v>
      </c>
      <c r="C159" s="17" t="s">
        <v>23</v>
      </c>
      <c r="D159" s="18" t="s">
        <v>689</v>
      </c>
      <c r="E159" s="17" t="s">
        <v>181</v>
      </c>
      <c r="F159" s="17" t="s">
        <v>324</v>
      </c>
      <c r="G159" s="18" t="s">
        <v>325</v>
      </c>
      <c r="H159" s="18" t="s">
        <v>27</v>
      </c>
      <c r="I159" s="18">
        <v>30064230</v>
      </c>
      <c r="J159" s="112" t="str">
        <f t="shared" si="40"/>
        <v>30064230-EJECUCION</v>
      </c>
      <c r="K159" s="18" t="s">
        <v>328</v>
      </c>
      <c r="L159" s="100">
        <v>3074070000</v>
      </c>
      <c r="M159" s="19">
        <v>1974810000</v>
      </c>
      <c r="N159" s="100">
        <v>4000000</v>
      </c>
      <c r="O159" s="19">
        <v>3001000</v>
      </c>
      <c r="P159" s="19">
        <v>300000000</v>
      </c>
      <c r="Q159" s="19">
        <v>1671809000</v>
      </c>
      <c r="R159" s="101">
        <v>300000000</v>
      </c>
      <c r="S159" s="20">
        <v>2770070000</v>
      </c>
      <c r="T159" s="21">
        <v>0</v>
      </c>
      <c r="U159" s="266">
        <v>0</v>
      </c>
      <c r="V159" s="266">
        <v>0</v>
      </c>
      <c r="W159" s="266">
        <v>0</v>
      </c>
      <c r="X159" s="266">
        <f t="shared" si="42"/>
        <v>0</v>
      </c>
      <c r="Y159" s="266">
        <v>0</v>
      </c>
      <c r="Z159" s="266">
        <v>0</v>
      </c>
      <c r="AA159" s="266">
        <f t="shared" si="43"/>
        <v>0</v>
      </c>
      <c r="AB159" s="266">
        <f t="shared" si="44"/>
        <v>300000000</v>
      </c>
      <c r="AC159" s="266">
        <f t="shared" si="41"/>
        <v>1671809000</v>
      </c>
      <c r="AD159" s="17" t="s">
        <v>1456</v>
      </c>
      <c r="AE159" s="17" t="s">
        <v>685</v>
      </c>
      <c r="AF159" s="81" t="s">
        <v>30</v>
      </c>
      <c r="AG159" s="22" t="s">
        <v>31</v>
      </c>
      <c r="AH159" s="23" t="s">
        <v>30</v>
      </c>
      <c r="AI159" s="24" t="s">
        <v>65</v>
      </c>
      <c r="AJ159" s="23" t="s">
        <v>45</v>
      </c>
      <c r="AK159" t="str">
        <f t="shared" si="45"/>
        <v>OR PRO.CODIGO=30064230</v>
      </c>
      <c r="AL159">
        <f t="shared" si="46"/>
        <v>8</v>
      </c>
      <c r="AM159" t="e">
        <f>VLOOKUP(J159,#REF!,5,FALSE)</f>
        <v>#REF!</v>
      </c>
      <c r="AN159"/>
      <c r="AO159" t="e">
        <f>VLOOKUP(J159,#REF!,6,FALSE)</f>
        <v>#REF!</v>
      </c>
      <c r="AP159" s="32" t="str">
        <f>VLOOKUP(I159,'convenios 2017'!A$2:O$82,15,FALSE)</f>
        <v>con convenio</v>
      </c>
      <c r="AQ159" s="373">
        <f t="shared" si="47"/>
        <v>3001000</v>
      </c>
      <c r="AR159" s="32" t="e">
        <f>VLOOKUP(I159,'convenio 2016'!A$2:N$196,14,FALSE)</f>
        <v>#N/A</v>
      </c>
      <c r="AS159" s="32" t="e">
        <f>VLOOKUP(I159,'convenio 2015'!A$4:M$228,13,FALSE)</f>
        <v>#N/A</v>
      </c>
      <c r="AT159" s="32" t="e">
        <f>VLOOKUP(J159,#REF!,6,FALSE)</f>
        <v>#REF!</v>
      </c>
    </row>
    <row r="160" spans="1:46" s="32" customFormat="1" ht="15" hidden="1" customHeight="1">
      <c r="A160" s="17">
        <v>22</v>
      </c>
      <c r="B160" s="99">
        <v>0</v>
      </c>
      <c r="C160" s="17" t="s">
        <v>23</v>
      </c>
      <c r="D160" s="18" t="s">
        <v>90</v>
      </c>
      <c r="E160" s="17" t="s">
        <v>181</v>
      </c>
      <c r="F160" s="17" t="s">
        <v>324</v>
      </c>
      <c r="G160" s="18" t="s">
        <v>325</v>
      </c>
      <c r="H160" s="18" t="s">
        <v>27</v>
      </c>
      <c r="I160" s="18">
        <v>30106012</v>
      </c>
      <c r="J160" s="112" t="str">
        <f t="shared" si="40"/>
        <v>30106012-EJECUCION</v>
      </c>
      <c r="K160" s="18" t="s">
        <v>329</v>
      </c>
      <c r="L160" s="100">
        <v>74100000</v>
      </c>
      <c r="M160" s="19">
        <v>74100000</v>
      </c>
      <c r="N160" s="100">
        <v>48175000</v>
      </c>
      <c r="O160" s="19">
        <v>29640000</v>
      </c>
      <c r="P160" s="19">
        <v>44460000</v>
      </c>
      <c r="Q160" s="19">
        <v>0</v>
      </c>
      <c r="R160" s="101">
        <v>25925000</v>
      </c>
      <c r="S160" s="20">
        <v>0</v>
      </c>
      <c r="T160" s="21">
        <v>0</v>
      </c>
      <c r="U160" s="266">
        <v>0</v>
      </c>
      <c r="V160" s="266">
        <v>0</v>
      </c>
      <c r="W160" s="266">
        <v>0</v>
      </c>
      <c r="X160" s="266">
        <f t="shared" si="42"/>
        <v>0</v>
      </c>
      <c r="Y160" s="266">
        <v>0</v>
      </c>
      <c r="Z160" s="266">
        <v>20000000</v>
      </c>
      <c r="AA160" s="266">
        <f t="shared" si="43"/>
        <v>20000000</v>
      </c>
      <c r="AB160" s="266">
        <f t="shared" si="44"/>
        <v>24460000</v>
      </c>
      <c r="AC160" s="266">
        <f t="shared" si="41"/>
        <v>0</v>
      </c>
      <c r="AD160" s="17" t="s">
        <v>29</v>
      </c>
      <c r="AE160" s="17" t="s">
        <v>685</v>
      </c>
      <c r="AF160" s="81" t="s">
        <v>30</v>
      </c>
      <c r="AG160" s="22" t="s">
        <v>31</v>
      </c>
      <c r="AH160" s="23"/>
      <c r="AI160" s="24"/>
      <c r="AJ160" s="23" t="s">
        <v>45</v>
      </c>
      <c r="AK160" t="str">
        <f t="shared" si="45"/>
        <v>OR PRO.CODIGO=30106012</v>
      </c>
      <c r="AL160">
        <f t="shared" si="46"/>
        <v>8</v>
      </c>
      <c r="AM160" t="e">
        <f>VLOOKUP(J160,#REF!,5,FALSE)</f>
        <v>#REF!</v>
      </c>
      <c r="AN160"/>
      <c r="AO160" t="e">
        <f>VLOOKUP(J160,#REF!,6,FALSE)</f>
        <v>#REF!</v>
      </c>
      <c r="AP160" s="32" t="e">
        <f>VLOOKUP(I160,'convenios 2017'!A$2:O$82,15,FALSE)</f>
        <v>#N/A</v>
      </c>
      <c r="AQ160" s="373">
        <f t="shared" si="47"/>
        <v>49640000</v>
      </c>
      <c r="AR160" s="32" t="e">
        <f>VLOOKUP(I160,'convenio 2016'!A$2:N$196,14,FALSE)</f>
        <v>#N/A</v>
      </c>
      <c r="AS160" s="32" t="e">
        <f>VLOOKUP(I160,'convenio 2015'!A$4:M$228,13,FALSE)</f>
        <v>#N/A</v>
      </c>
      <c r="AT160" s="32" t="e">
        <f>VLOOKUP(J160,#REF!,6,FALSE)</f>
        <v>#REF!</v>
      </c>
    </row>
    <row r="161" spans="1:46" s="32" customFormat="1" ht="15" hidden="1" customHeight="1">
      <c r="A161" s="17">
        <v>31</v>
      </c>
      <c r="B161" s="99">
        <v>0</v>
      </c>
      <c r="C161" s="17" t="s">
        <v>23</v>
      </c>
      <c r="D161" s="18" t="s">
        <v>24</v>
      </c>
      <c r="E161" s="17" t="s">
        <v>181</v>
      </c>
      <c r="F161" s="17" t="s">
        <v>324</v>
      </c>
      <c r="G161" s="18" t="s">
        <v>325</v>
      </c>
      <c r="H161" s="18" t="s">
        <v>27</v>
      </c>
      <c r="I161" s="18">
        <v>30132450</v>
      </c>
      <c r="J161" s="112" t="str">
        <f t="shared" si="40"/>
        <v>30132450-EJECUCION</v>
      </c>
      <c r="K161" s="18" t="s">
        <v>698</v>
      </c>
      <c r="L161" s="100"/>
      <c r="M161" s="19">
        <v>425231755</v>
      </c>
      <c r="N161" s="100"/>
      <c r="O161" s="19">
        <v>365744441</v>
      </c>
      <c r="P161" s="19">
        <v>59487314</v>
      </c>
      <c r="Q161" s="19">
        <v>0</v>
      </c>
      <c r="R161" s="101"/>
      <c r="S161" s="20"/>
      <c r="T161" s="21"/>
      <c r="U161" s="266">
        <v>0</v>
      </c>
      <c r="V161" s="266">
        <v>0</v>
      </c>
      <c r="W161" s="266">
        <v>0</v>
      </c>
      <c r="X161" s="266">
        <f t="shared" si="42"/>
        <v>0</v>
      </c>
      <c r="Y161" s="266">
        <v>0</v>
      </c>
      <c r="Z161" s="266">
        <v>0</v>
      </c>
      <c r="AA161" s="266">
        <f t="shared" si="43"/>
        <v>0</v>
      </c>
      <c r="AB161" s="266">
        <f t="shared" si="44"/>
        <v>59487314</v>
      </c>
      <c r="AC161" s="266">
        <f t="shared" si="41"/>
        <v>0</v>
      </c>
      <c r="AD161" s="17" t="s">
        <v>29</v>
      </c>
      <c r="AE161" s="17" t="s">
        <v>684</v>
      </c>
      <c r="AF161" s="81" t="s">
        <v>40</v>
      </c>
      <c r="AG161" s="22"/>
      <c r="AH161" s="23"/>
      <c r="AI161" s="24"/>
      <c r="AJ161" s="23"/>
      <c r="AK161" t="str">
        <f t="shared" si="45"/>
        <v>OR PRO.CODIGO=30132450</v>
      </c>
      <c r="AL161">
        <f t="shared" si="46"/>
        <v>8</v>
      </c>
      <c r="AM161" t="e">
        <f>VLOOKUP(J161,#REF!,5,FALSE)</f>
        <v>#REF!</v>
      </c>
      <c r="AN161"/>
      <c r="AO161" t="e">
        <f>VLOOKUP(J161,#REF!,6,FALSE)</f>
        <v>#REF!</v>
      </c>
      <c r="AP161" s="32" t="e">
        <f>VLOOKUP(I161,'convenios 2017'!A$2:O$82,15,FALSE)</f>
        <v>#N/A</v>
      </c>
      <c r="AQ161" s="373">
        <f t="shared" si="47"/>
        <v>365744441</v>
      </c>
      <c r="AR161" s="32" t="e">
        <f>VLOOKUP(I161,'convenio 2016'!A$2:N$196,14,FALSE)</f>
        <v>#N/A</v>
      </c>
      <c r="AS161" s="32" t="e">
        <f>VLOOKUP(I161,'convenio 2015'!A$4:M$228,13,FALSE)</f>
        <v>#N/A</v>
      </c>
      <c r="AT161" s="32" t="e">
        <f>VLOOKUP(J161,#REF!,6,FALSE)</f>
        <v>#REF!</v>
      </c>
    </row>
    <row r="162" spans="1:46" s="32" customFormat="1" ht="15" hidden="1" customHeight="1">
      <c r="A162" s="17">
        <v>31</v>
      </c>
      <c r="B162" s="99">
        <v>1</v>
      </c>
      <c r="C162" s="17" t="s">
        <v>23</v>
      </c>
      <c r="D162" s="18" t="s">
        <v>33</v>
      </c>
      <c r="E162" s="17" t="s">
        <v>181</v>
      </c>
      <c r="F162" s="17" t="s">
        <v>324</v>
      </c>
      <c r="G162" s="18" t="s">
        <v>325</v>
      </c>
      <c r="H162" s="18" t="s">
        <v>27</v>
      </c>
      <c r="I162" s="18">
        <v>30063734</v>
      </c>
      <c r="J162" s="112" t="str">
        <f t="shared" si="40"/>
        <v>30063734-EJECUCION</v>
      </c>
      <c r="K162" s="116" t="s">
        <v>330</v>
      </c>
      <c r="L162" s="100">
        <v>3896694014</v>
      </c>
      <c r="M162" s="125">
        <v>3639848739</v>
      </c>
      <c r="N162" s="100">
        <v>2596384714</v>
      </c>
      <c r="O162" s="125">
        <v>2559215791</v>
      </c>
      <c r="P162" s="125">
        <v>1080632948</v>
      </c>
      <c r="Q162" s="19">
        <v>0</v>
      </c>
      <c r="R162" s="101">
        <v>1300309300</v>
      </c>
      <c r="S162" s="20">
        <v>0</v>
      </c>
      <c r="T162" s="21">
        <v>0</v>
      </c>
      <c r="U162" s="266">
        <v>271416740</v>
      </c>
      <c r="V162" s="266">
        <v>1386904</v>
      </c>
      <c r="W162" s="266">
        <v>63306355</v>
      </c>
      <c r="X162" s="266">
        <f t="shared" si="42"/>
        <v>336109999</v>
      </c>
      <c r="Y162" s="266">
        <v>195065342</v>
      </c>
      <c r="Z162" s="266">
        <v>229535127</v>
      </c>
      <c r="AA162" s="266">
        <f t="shared" si="43"/>
        <v>760710468</v>
      </c>
      <c r="AB162" s="266">
        <f t="shared" si="44"/>
        <v>319922480</v>
      </c>
      <c r="AC162" s="266">
        <f t="shared" si="41"/>
        <v>0</v>
      </c>
      <c r="AD162" s="17" t="s">
        <v>29</v>
      </c>
      <c r="AE162" s="17" t="s">
        <v>685</v>
      </c>
      <c r="AF162" s="81" t="s">
        <v>30</v>
      </c>
      <c r="AG162" s="22" t="s">
        <v>45</v>
      </c>
      <c r="AH162" s="23" t="s">
        <v>30</v>
      </c>
      <c r="AI162" s="24" t="s">
        <v>65</v>
      </c>
      <c r="AJ162" s="23" t="s">
        <v>45</v>
      </c>
      <c r="AK162" t="str">
        <f t="shared" si="45"/>
        <v>OR PRO.CODIGO=30063734</v>
      </c>
      <c r="AL162">
        <f t="shared" si="46"/>
        <v>8</v>
      </c>
      <c r="AM162" t="e">
        <f>VLOOKUP(J162,#REF!,5,FALSE)</f>
        <v>#REF!</v>
      </c>
      <c r="AN162"/>
      <c r="AO162" t="e">
        <f>VLOOKUP(J162,#REF!,6,FALSE)</f>
        <v>#REF!</v>
      </c>
      <c r="AP162" s="32" t="str">
        <f>VLOOKUP(I162,'convenios 2017'!A$2:O$82,15,FALSE)</f>
        <v>con convenio</v>
      </c>
      <c r="AQ162" s="373">
        <f t="shared" si="47"/>
        <v>3319926259</v>
      </c>
      <c r="AR162" s="32" t="str">
        <f>VLOOKUP(I162,'convenio 2016'!A$2:N$196,14,FALSE)</f>
        <v>toma razon</v>
      </c>
      <c r="AS162" s="32" t="e">
        <f>VLOOKUP(I162,'convenio 2015'!A$4:M$228,13,FALSE)</f>
        <v>#N/A</v>
      </c>
      <c r="AT162" s="32" t="e">
        <f>VLOOKUP(J162,#REF!,6,FALSE)</f>
        <v>#REF!</v>
      </c>
    </row>
    <row r="163" spans="1:46" s="32" customFormat="1" ht="15" customHeight="1">
      <c r="A163" s="17">
        <v>29</v>
      </c>
      <c r="B163" s="99">
        <v>3</v>
      </c>
      <c r="C163" s="17" t="s">
        <v>49</v>
      </c>
      <c r="D163" s="18" t="s">
        <v>90</v>
      </c>
      <c r="E163" s="17" t="s">
        <v>181</v>
      </c>
      <c r="F163" s="17" t="s">
        <v>324</v>
      </c>
      <c r="G163" s="18" t="s">
        <v>325</v>
      </c>
      <c r="H163" s="18" t="s">
        <v>27</v>
      </c>
      <c r="I163" s="18">
        <v>30361577</v>
      </c>
      <c r="J163" s="112" t="str">
        <f t="shared" si="40"/>
        <v>30361577-EJECUCION</v>
      </c>
      <c r="K163" s="18" t="s">
        <v>331</v>
      </c>
      <c r="L163" s="100">
        <v>262620000</v>
      </c>
      <c r="M163" s="19">
        <v>262620000</v>
      </c>
      <c r="N163" s="100">
        <v>0</v>
      </c>
      <c r="O163" s="19">
        <v>0</v>
      </c>
      <c r="P163" s="19">
        <v>262620000</v>
      </c>
      <c r="Q163" s="19">
        <v>0</v>
      </c>
      <c r="R163" s="101">
        <v>262620000</v>
      </c>
      <c r="S163" s="20">
        <v>0</v>
      </c>
      <c r="T163" s="21">
        <v>0</v>
      </c>
      <c r="U163" s="266">
        <v>0</v>
      </c>
      <c r="V163" s="266">
        <v>0</v>
      </c>
      <c r="W163" s="266">
        <v>0</v>
      </c>
      <c r="X163" s="266">
        <f t="shared" si="42"/>
        <v>0</v>
      </c>
      <c r="Y163" s="266">
        <v>0</v>
      </c>
      <c r="Z163" s="266">
        <v>0</v>
      </c>
      <c r="AA163" s="266">
        <f t="shared" si="43"/>
        <v>0</v>
      </c>
      <c r="AB163" s="266">
        <f t="shared" si="44"/>
        <v>262620000</v>
      </c>
      <c r="AC163" s="266">
        <f t="shared" si="41"/>
        <v>0</v>
      </c>
      <c r="AD163" s="17" t="s">
        <v>1459</v>
      </c>
      <c r="AE163" s="17" t="s">
        <v>685</v>
      </c>
      <c r="AF163" s="81" t="s">
        <v>40</v>
      </c>
      <c r="AG163" s="22" t="s">
        <v>45</v>
      </c>
      <c r="AH163" s="23"/>
      <c r="AI163" s="24" t="s">
        <v>332</v>
      </c>
      <c r="AJ163" s="23" t="s">
        <v>45</v>
      </c>
      <c r="AK163" t="str">
        <f t="shared" si="45"/>
        <v>OR PRO.CODIGO=30361577</v>
      </c>
      <c r="AL163">
        <f t="shared" si="46"/>
        <v>8</v>
      </c>
      <c r="AM163" t="e">
        <f>VLOOKUP(J163,#REF!,5,FALSE)</f>
        <v>#REF!</v>
      </c>
      <c r="AN163"/>
      <c r="AO163" t="e">
        <f>VLOOKUP(J163,#REF!,6,FALSE)</f>
        <v>#REF!</v>
      </c>
      <c r="AP163" s="32" t="str">
        <f>VLOOKUP(I163,'convenios 2017'!A$2:O$82,15,FALSE)</f>
        <v>en revisión</v>
      </c>
      <c r="AQ163" s="373">
        <f t="shared" si="47"/>
        <v>0</v>
      </c>
      <c r="AR163" s="32" t="e">
        <f>VLOOKUP(I163,'convenio 2016'!A$2:N$196,14,FALSE)</f>
        <v>#N/A</v>
      </c>
      <c r="AS163" s="32" t="e">
        <f>VLOOKUP(I163,'convenio 2015'!A$4:M$228,13,FALSE)</f>
        <v>#N/A</v>
      </c>
      <c r="AT163" s="32" t="e">
        <f>VLOOKUP(J163,#REF!,6,FALSE)</f>
        <v>#REF!</v>
      </c>
    </row>
    <row r="164" spans="1:46" s="32" customFormat="1" ht="15" hidden="1" customHeight="1">
      <c r="A164" s="17">
        <v>31</v>
      </c>
      <c r="B164" s="99">
        <v>5</v>
      </c>
      <c r="C164" s="17" t="s">
        <v>49</v>
      </c>
      <c r="D164" s="18" t="s">
        <v>41</v>
      </c>
      <c r="E164" s="17" t="s">
        <v>181</v>
      </c>
      <c r="F164" s="17" t="s">
        <v>324</v>
      </c>
      <c r="G164" s="18" t="s">
        <v>325</v>
      </c>
      <c r="H164" s="18" t="s">
        <v>35</v>
      </c>
      <c r="I164" s="18">
        <v>30204522</v>
      </c>
      <c r="J164" s="112" t="str">
        <f t="shared" si="40"/>
        <v>30204522-DISEÑO</v>
      </c>
      <c r="K164" s="18" t="s">
        <v>327</v>
      </c>
      <c r="L164" s="100">
        <v>37002000</v>
      </c>
      <c r="M164" s="19">
        <v>37002000</v>
      </c>
      <c r="N164" s="100">
        <v>1001000</v>
      </c>
      <c r="O164" s="19">
        <v>0</v>
      </c>
      <c r="P164" s="19">
        <v>37002000</v>
      </c>
      <c r="Q164" s="19">
        <v>0</v>
      </c>
      <c r="R164" s="101">
        <v>36001000</v>
      </c>
      <c r="S164" s="20">
        <v>0</v>
      </c>
      <c r="T164" s="21">
        <v>0</v>
      </c>
      <c r="U164" s="266">
        <v>0</v>
      </c>
      <c r="V164" s="266">
        <v>1001000</v>
      </c>
      <c r="W164" s="266">
        <v>0</v>
      </c>
      <c r="X164" s="266">
        <f t="shared" si="42"/>
        <v>1001000</v>
      </c>
      <c r="Y164" s="266">
        <v>0</v>
      </c>
      <c r="Z164" s="266">
        <v>0</v>
      </c>
      <c r="AA164" s="266">
        <f t="shared" si="43"/>
        <v>1001000</v>
      </c>
      <c r="AB164" s="266">
        <f t="shared" si="44"/>
        <v>36001000</v>
      </c>
      <c r="AC164" s="266">
        <f t="shared" si="41"/>
        <v>0</v>
      </c>
      <c r="AD164" s="17" t="s">
        <v>1456</v>
      </c>
      <c r="AE164" s="17" t="s">
        <v>685</v>
      </c>
      <c r="AF164" s="81" t="s">
        <v>30</v>
      </c>
      <c r="AG164" s="22" t="s">
        <v>31</v>
      </c>
      <c r="AH164" s="23" t="s">
        <v>30</v>
      </c>
      <c r="AI164" s="24" t="s">
        <v>187</v>
      </c>
      <c r="AJ164" s="23" t="s">
        <v>45</v>
      </c>
      <c r="AK164" t="str">
        <f t="shared" si="45"/>
        <v>OR PRO.CODIGO=30204522</v>
      </c>
      <c r="AL164">
        <f t="shared" si="46"/>
        <v>8</v>
      </c>
      <c r="AM164" t="e">
        <f>VLOOKUP(J164,#REF!,5,FALSE)</f>
        <v>#REF!</v>
      </c>
      <c r="AN164"/>
      <c r="AO164" t="e">
        <f>VLOOKUP(J164,#REF!,6,FALSE)</f>
        <v>#REF!</v>
      </c>
      <c r="AP164" s="32" t="e">
        <f>VLOOKUP(I164,'convenios 2017'!A$2:O$82,15,FALSE)</f>
        <v>#N/A</v>
      </c>
      <c r="AQ164" s="373">
        <f t="shared" si="47"/>
        <v>1001000</v>
      </c>
      <c r="AR164" s="32" t="str">
        <f>VLOOKUP(I164,'convenio 2016'!A$2:N$196,14,FALSE)</f>
        <v>en tramite</v>
      </c>
      <c r="AS164" s="32" t="e">
        <f>VLOOKUP(I164,'convenio 2015'!A$4:M$228,13,FALSE)</f>
        <v>#N/A</v>
      </c>
      <c r="AT164" s="32" t="e">
        <f>VLOOKUP(J164,#REF!,6,FALSE)</f>
        <v>#REF!</v>
      </c>
    </row>
    <row r="165" spans="1:46" s="32" customFormat="1" ht="15" hidden="1" customHeight="1">
      <c r="A165" s="17">
        <v>31</v>
      </c>
      <c r="B165" s="99">
        <v>7</v>
      </c>
      <c r="C165" s="17" t="s">
        <v>49</v>
      </c>
      <c r="D165" s="18" t="s">
        <v>90</v>
      </c>
      <c r="E165" s="17" t="s">
        <v>181</v>
      </c>
      <c r="F165" s="17" t="s">
        <v>324</v>
      </c>
      <c r="G165" s="18" t="s">
        <v>325</v>
      </c>
      <c r="H165" s="18" t="s">
        <v>27</v>
      </c>
      <c r="I165" s="18">
        <v>30094898</v>
      </c>
      <c r="J165" s="112" t="str">
        <f t="shared" si="40"/>
        <v>30094898-EJECUCION</v>
      </c>
      <c r="K165" s="116" t="s">
        <v>333</v>
      </c>
      <c r="L165" s="100">
        <v>974755000</v>
      </c>
      <c r="M165" s="125">
        <v>974755000</v>
      </c>
      <c r="N165" s="100">
        <v>0</v>
      </c>
      <c r="O165" s="125">
        <v>0</v>
      </c>
      <c r="P165" s="125">
        <v>547763597</v>
      </c>
      <c r="Q165" s="19">
        <v>426991403</v>
      </c>
      <c r="R165" s="101">
        <v>300000000</v>
      </c>
      <c r="S165" s="20">
        <v>674755000</v>
      </c>
      <c r="T165" s="21">
        <v>0</v>
      </c>
      <c r="U165" s="266">
        <v>0</v>
      </c>
      <c r="V165" s="266">
        <v>0</v>
      </c>
      <c r="W165" s="266">
        <v>0</v>
      </c>
      <c r="X165" s="266">
        <f t="shared" si="42"/>
        <v>0</v>
      </c>
      <c r="Y165" s="266">
        <v>0</v>
      </c>
      <c r="Z165" s="266">
        <v>0</v>
      </c>
      <c r="AA165" s="266">
        <f t="shared" si="43"/>
        <v>0</v>
      </c>
      <c r="AB165" s="266">
        <f t="shared" si="44"/>
        <v>547763597</v>
      </c>
      <c r="AC165" s="266">
        <f t="shared" si="41"/>
        <v>426991403</v>
      </c>
      <c r="AD165" s="17" t="s">
        <v>51</v>
      </c>
      <c r="AE165" s="17" t="s">
        <v>685</v>
      </c>
      <c r="AF165" s="81" t="s">
        <v>30</v>
      </c>
      <c r="AG165" s="22" t="s">
        <v>45</v>
      </c>
      <c r="AH165" s="23" t="s">
        <v>30</v>
      </c>
      <c r="AI165" s="24" t="s">
        <v>187</v>
      </c>
      <c r="AJ165" s="23"/>
      <c r="AK165" t="str">
        <f t="shared" si="45"/>
        <v>OR PRO.CODIGO=30094898</v>
      </c>
      <c r="AL165">
        <f t="shared" si="46"/>
        <v>8</v>
      </c>
      <c r="AM165" t="e">
        <f>VLOOKUP(J165,#REF!,5,FALSE)</f>
        <v>#REF!</v>
      </c>
      <c r="AN165"/>
      <c r="AO165" t="e">
        <f>VLOOKUP(J165,#REF!,6,FALSE)</f>
        <v>#REF!</v>
      </c>
      <c r="AP165" s="32" t="e">
        <f>VLOOKUP(I165,'convenios 2017'!A$2:O$82,15,FALSE)</f>
        <v>#N/A</v>
      </c>
      <c r="AQ165" s="373">
        <f t="shared" si="47"/>
        <v>0</v>
      </c>
      <c r="AR165" s="32" t="e">
        <f>VLOOKUP(I165,'convenio 2016'!A$2:N$196,14,FALSE)</f>
        <v>#N/A</v>
      </c>
      <c r="AS165" s="32" t="str">
        <f>VLOOKUP(I165,'convenio 2015'!A$4:M$228,13,FALSE)</f>
        <v>en convenio</v>
      </c>
      <c r="AT165" s="32" t="e">
        <f>VLOOKUP(J165,#REF!,6,FALSE)</f>
        <v>#REF!</v>
      </c>
    </row>
    <row r="166" spans="1:46" s="32" customFormat="1" ht="15" customHeight="1">
      <c r="A166" s="17">
        <v>31</v>
      </c>
      <c r="B166" s="99">
        <v>0</v>
      </c>
      <c r="C166" s="17" t="s">
        <v>54</v>
      </c>
      <c r="D166" s="18" t="s">
        <v>90</v>
      </c>
      <c r="E166" s="17" t="s">
        <v>181</v>
      </c>
      <c r="F166" s="17" t="s">
        <v>324</v>
      </c>
      <c r="G166" s="18" t="s">
        <v>325</v>
      </c>
      <c r="H166" s="18" t="s">
        <v>27</v>
      </c>
      <c r="I166" s="18">
        <v>30136720</v>
      </c>
      <c r="J166" s="112" t="str">
        <f t="shared" si="40"/>
        <v>30136720-EJECUCION</v>
      </c>
      <c r="K166" s="18" t="s">
        <v>334</v>
      </c>
      <c r="L166" s="100">
        <v>44974000</v>
      </c>
      <c r="M166" s="19">
        <v>44974000</v>
      </c>
      <c r="N166" s="100">
        <v>0</v>
      </c>
      <c r="O166" s="19">
        <v>0</v>
      </c>
      <c r="P166" s="19">
        <v>44974000</v>
      </c>
      <c r="Q166" s="19">
        <v>0</v>
      </c>
      <c r="R166" s="101">
        <v>44974000</v>
      </c>
      <c r="S166" s="20">
        <v>0</v>
      </c>
      <c r="T166" s="21">
        <v>0</v>
      </c>
      <c r="U166" s="266">
        <v>0</v>
      </c>
      <c r="V166" s="266">
        <v>0</v>
      </c>
      <c r="W166" s="266">
        <v>0</v>
      </c>
      <c r="X166" s="266">
        <f t="shared" si="42"/>
        <v>0</v>
      </c>
      <c r="Y166" s="266">
        <v>0</v>
      </c>
      <c r="Z166" s="266">
        <v>0</v>
      </c>
      <c r="AA166" s="266">
        <f t="shared" si="43"/>
        <v>0</v>
      </c>
      <c r="AB166" s="266">
        <f t="shared" si="44"/>
        <v>44974000</v>
      </c>
      <c r="AC166" s="266">
        <f t="shared" si="41"/>
        <v>0</v>
      </c>
      <c r="AD166" s="17" t="s">
        <v>1763</v>
      </c>
      <c r="AE166" s="17" t="s">
        <v>685</v>
      </c>
      <c r="AF166" s="81" t="s">
        <v>30</v>
      </c>
      <c r="AG166" s="22"/>
      <c r="AH166" s="23" t="s">
        <v>30</v>
      </c>
      <c r="AI166" s="24" t="s">
        <v>335</v>
      </c>
      <c r="AJ166" s="23"/>
      <c r="AK166" t="str">
        <f t="shared" si="45"/>
        <v>OR PRO.CODIGO=30136720</v>
      </c>
      <c r="AL166">
        <f t="shared" si="46"/>
        <v>8</v>
      </c>
      <c r="AM166" t="e">
        <f>VLOOKUP(J166,#REF!,5,FALSE)</f>
        <v>#REF!</v>
      </c>
      <c r="AN166"/>
      <c r="AO166" t="e">
        <f>VLOOKUP(J166,#REF!,6,FALSE)</f>
        <v>#REF!</v>
      </c>
      <c r="AP166" s="32" t="str">
        <f>VLOOKUP(I166,'convenios 2017'!A$2:O$82,15,FALSE)</f>
        <v>con convenio</v>
      </c>
      <c r="AQ166" s="373">
        <f t="shared" si="47"/>
        <v>0</v>
      </c>
      <c r="AR166" s="32" t="str">
        <f>VLOOKUP(I166,'convenio 2016'!A$2:N$196,14,FALSE)</f>
        <v>toma razon</v>
      </c>
      <c r="AS166" s="32" t="e">
        <f>VLOOKUP(I166,'convenio 2015'!A$4:M$228,13,FALSE)</f>
        <v>#N/A</v>
      </c>
      <c r="AT166" s="32" t="e">
        <f>VLOOKUP(J166,#REF!,6,FALSE)</f>
        <v>#REF!</v>
      </c>
    </row>
    <row r="167" spans="1:46" s="32" customFormat="1" ht="15" hidden="1" customHeight="1">
      <c r="A167" s="17">
        <v>31</v>
      </c>
      <c r="B167" s="99">
        <v>0</v>
      </c>
      <c r="C167" s="17" t="s">
        <v>54</v>
      </c>
      <c r="D167" s="18" t="s">
        <v>41</v>
      </c>
      <c r="E167" s="17" t="s">
        <v>181</v>
      </c>
      <c r="F167" s="17" t="s">
        <v>324</v>
      </c>
      <c r="G167" s="18" t="s">
        <v>337</v>
      </c>
      <c r="H167" s="18" t="s">
        <v>27</v>
      </c>
      <c r="I167" s="18">
        <v>30077182</v>
      </c>
      <c r="J167" s="112" t="str">
        <f t="shared" si="40"/>
        <v>30077182-EJECUCION</v>
      </c>
      <c r="K167" s="18" t="s">
        <v>338</v>
      </c>
      <c r="L167" s="100">
        <v>2304945000</v>
      </c>
      <c r="M167" s="19">
        <v>2304945000</v>
      </c>
      <c r="N167" s="100">
        <v>0</v>
      </c>
      <c r="O167" s="19">
        <v>0</v>
      </c>
      <c r="P167" s="19">
        <v>0</v>
      </c>
      <c r="Q167" s="19">
        <v>2304945000</v>
      </c>
      <c r="R167" s="101">
        <v>0</v>
      </c>
      <c r="S167" s="20">
        <v>2304945000</v>
      </c>
      <c r="T167" s="21"/>
      <c r="U167" s="266">
        <v>0</v>
      </c>
      <c r="V167" s="266">
        <v>0</v>
      </c>
      <c r="W167" s="266">
        <v>0</v>
      </c>
      <c r="X167" s="266">
        <f t="shared" si="42"/>
        <v>0</v>
      </c>
      <c r="Y167" s="266">
        <v>0</v>
      </c>
      <c r="Z167" s="266">
        <v>0</v>
      </c>
      <c r="AA167" s="266">
        <f t="shared" si="43"/>
        <v>0</v>
      </c>
      <c r="AB167" s="266">
        <f t="shared" si="44"/>
        <v>0</v>
      </c>
      <c r="AC167" s="266">
        <f t="shared" si="41"/>
        <v>2304945000</v>
      </c>
      <c r="AD167" s="17" t="s">
        <v>51</v>
      </c>
      <c r="AE167" s="17" t="s">
        <v>685</v>
      </c>
      <c r="AF167" s="81" t="s">
        <v>30</v>
      </c>
      <c r="AG167" s="22"/>
      <c r="AH167" s="23"/>
      <c r="AI167" s="24"/>
      <c r="AJ167" s="23"/>
      <c r="AK167" t="str">
        <f t="shared" si="45"/>
        <v>OR PRO.CODIGO=30077182</v>
      </c>
      <c r="AL167">
        <f t="shared" si="46"/>
        <v>8</v>
      </c>
      <c r="AM167" t="e">
        <f>VLOOKUP(J167,#REF!,5,FALSE)</f>
        <v>#REF!</v>
      </c>
      <c r="AN167"/>
      <c r="AO167" t="e">
        <f>VLOOKUP(J167,#REF!,6,FALSE)</f>
        <v>#REF!</v>
      </c>
      <c r="AP167" s="32" t="e">
        <f>VLOOKUP(I167,'convenios 2017'!A$2:O$82,15,FALSE)</f>
        <v>#N/A</v>
      </c>
      <c r="AQ167" s="373">
        <f t="shared" si="47"/>
        <v>0</v>
      </c>
      <c r="AR167" s="32" t="e">
        <f>VLOOKUP(I167,'convenio 2016'!A$2:N$196,14,FALSE)</f>
        <v>#N/A</v>
      </c>
      <c r="AS167" s="32" t="e">
        <f>VLOOKUP(I167,'convenio 2015'!A$4:M$228,13,FALSE)</f>
        <v>#N/A</v>
      </c>
      <c r="AT167" s="32" t="e">
        <f>VLOOKUP(J167,#REF!,6,FALSE)</f>
        <v>#REF!</v>
      </c>
    </row>
    <row r="168" spans="1:46" s="32" customFormat="1" ht="15" hidden="1" customHeight="1">
      <c r="A168" s="17">
        <v>31</v>
      </c>
      <c r="B168" s="99">
        <v>0</v>
      </c>
      <c r="C168" s="17" t="s">
        <v>54</v>
      </c>
      <c r="D168" s="18" t="s">
        <v>33</v>
      </c>
      <c r="E168" s="17" t="s">
        <v>181</v>
      </c>
      <c r="F168" s="17" t="s">
        <v>324</v>
      </c>
      <c r="G168" s="18"/>
      <c r="H168" s="18" t="s">
        <v>27</v>
      </c>
      <c r="I168" s="18">
        <v>30377475</v>
      </c>
      <c r="J168" s="112" t="str">
        <f t="shared" si="40"/>
        <v>30377475-EJECUCION</v>
      </c>
      <c r="K168" s="116" t="s">
        <v>1126</v>
      </c>
      <c r="L168" s="289">
        <v>944000000</v>
      </c>
      <c r="M168" s="19">
        <v>944000000</v>
      </c>
      <c r="N168" s="289"/>
      <c r="O168" s="125">
        <v>0</v>
      </c>
      <c r="P168" s="125">
        <v>0</v>
      </c>
      <c r="Q168" s="290"/>
      <c r="R168" s="291"/>
      <c r="S168" s="292"/>
      <c r="T168" s="293"/>
      <c r="U168" s="266">
        <v>0</v>
      </c>
      <c r="V168" s="266">
        <v>0</v>
      </c>
      <c r="W168" s="266">
        <v>0</v>
      </c>
      <c r="X168" s="266">
        <f t="shared" si="42"/>
        <v>0</v>
      </c>
      <c r="Y168" s="266">
        <v>0</v>
      </c>
      <c r="Z168" s="266">
        <v>0</v>
      </c>
      <c r="AA168" s="266">
        <f t="shared" si="43"/>
        <v>0</v>
      </c>
      <c r="AB168" s="266">
        <f t="shared" si="44"/>
        <v>0</v>
      </c>
      <c r="AC168" s="266">
        <f t="shared" si="41"/>
        <v>944000000</v>
      </c>
      <c r="AD168" s="17" t="s">
        <v>1125</v>
      </c>
      <c r="AE168" s="17" t="s">
        <v>685</v>
      </c>
      <c r="AF168" s="81" t="s">
        <v>30</v>
      </c>
      <c r="AG168" s="295"/>
      <c r="AH168" s="296"/>
      <c r="AI168" s="297"/>
      <c r="AJ168" s="296"/>
      <c r="AK168" t="str">
        <f t="shared" si="45"/>
        <v>OR PRO.CODIGO=30377475</v>
      </c>
      <c r="AL168">
        <f t="shared" si="46"/>
        <v>8</v>
      </c>
      <c r="AM168" s="301" t="e">
        <f>VLOOKUP(J168,#REF!,5,FALSE)</f>
        <v>#REF!</v>
      </c>
      <c r="AO168" t="e">
        <f>VLOOKUP(J168,#REF!,6,FALSE)</f>
        <v>#REF!</v>
      </c>
      <c r="AP168" s="32" t="e">
        <f>VLOOKUP(I168,'convenios 2017'!A$2:O$82,15,FALSE)</f>
        <v>#N/A</v>
      </c>
      <c r="AQ168" s="373">
        <f t="shared" si="47"/>
        <v>0</v>
      </c>
      <c r="AR168" s="32" t="e">
        <f>VLOOKUP(I168,'convenio 2016'!A$2:N$196,14,FALSE)</f>
        <v>#N/A</v>
      </c>
      <c r="AS168" s="32" t="e">
        <f>VLOOKUP(I168,'convenio 2015'!A$4:M$228,13,FALSE)</f>
        <v>#N/A</v>
      </c>
      <c r="AT168" s="32" t="e">
        <f>VLOOKUP(J168,#REF!,6,FALSE)</f>
        <v>#REF!</v>
      </c>
    </row>
    <row r="169" spans="1:46" s="32" customFormat="1" ht="15" hidden="1" customHeight="1">
      <c r="A169" s="17">
        <v>31</v>
      </c>
      <c r="B169" s="99">
        <v>10</v>
      </c>
      <c r="C169" s="17" t="s">
        <v>54</v>
      </c>
      <c r="D169" s="18" t="s">
        <v>69</v>
      </c>
      <c r="E169" s="17" t="s">
        <v>181</v>
      </c>
      <c r="F169" s="17" t="s">
        <v>324</v>
      </c>
      <c r="G169" s="18" t="s">
        <v>325</v>
      </c>
      <c r="H169" s="18" t="s">
        <v>27</v>
      </c>
      <c r="I169" s="18">
        <v>30125885</v>
      </c>
      <c r="J169" s="112" t="str">
        <f t="shared" si="40"/>
        <v>30125885-EJECUCION</v>
      </c>
      <c r="K169" s="116" t="s">
        <v>339</v>
      </c>
      <c r="L169" s="100">
        <v>498801000</v>
      </c>
      <c r="M169" s="125">
        <v>498801000</v>
      </c>
      <c r="N169" s="100">
        <v>0</v>
      </c>
      <c r="O169" s="125">
        <v>0</v>
      </c>
      <c r="P169" s="125">
        <v>50000000</v>
      </c>
      <c r="Q169" s="19">
        <v>448801000</v>
      </c>
      <c r="R169" s="101">
        <v>50000000</v>
      </c>
      <c r="S169" s="20">
        <v>448801000</v>
      </c>
      <c r="T169" s="21">
        <v>0</v>
      </c>
      <c r="U169" s="266">
        <v>0</v>
      </c>
      <c r="V169" s="266">
        <v>0</v>
      </c>
      <c r="W169" s="266">
        <v>0</v>
      </c>
      <c r="X169" s="266">
        <f t="shared" si="42"/>
        <v>0</v>
      </c>
      <c r="Y169" s="266">
        <v>0</v>
      </c>
      <c r="Z169" s="266">
        <v>0</v>
      </c>
      <c r="AA169" s="266">
        <f t="shared" si="43"/>
        <v>0</v>
      </c>
      <c r="AB169" s="266">
        <f t="shared" si="44"/>
        <v>50000000</v>
      </c>
      <c r="AC169" s="266">
        <f t="shared" si="41"/>
        <v>448801000</v>
      </c>
      <c r="AD169" s="17" t="s">
        <v>51</v>
      </c>
      <c r="AE169" s="17" t="s">
        <v>73</v>
      </c>
      <c r="AF169" s="81" t="s">
        <v>64</v>
      </c>
      <c r="AG169" s="22" t="s">
        <v>31</v>
      </c>
      <c r="AH169" s="23" t="s">
        <v>64</v>
      </c>
      <c r="AI169" s="24" t="s">
        <v>270</v>
      </c>
      <c r="AJ169" s="23" t="s">
        <v>45</v>
      </c>
      <c r="AK169" t="str">
        <f t="shared" si="45"/>
        <v>OR PRO.CODIGO=30125885</v>
      </c>
      <c r="AL169">
        <f t="shared" si="46"/>
        <v>8</v>
      </c>
      <c r="AM169" t="e">
        <f>VLOOKUP(J169,#REF!,5,FALSE)</f>
        <v>#REF!</v>
      </c>
      <c r="AN169"/>
      <c r="AO169" t="e">
        <f>VLOOKUP(J169,#REF!,6,FALSE)</f>
        <v>#REF!</v>
      </c>
      <c r="AP169" s="32" t="e">
        <f>VLOOKUP(I169,'convenios 2017'!A$2:O$82,15,FALSE)</f>
        <v>#N/A</v>
      </c>
      <c r="AQ169" s="373">
        <f t="shared" si="47"/>
        <v>0</v>
      </c>
      <c r="AR169" s="32" t="e">
        <f>VLOOKUP(I169,'convenio 2016'!A$2:N$196,14,FALSE)</f>
        <v>#N/A</v>
      </c>
      <c r="AS169" s="32" t="e">
        <f>VLOOKUP(I169,'convenio 2015'!A$4:M$228,13,FALSE)</f>
        <v>#N/A</v>
      </c>
      <c r="AT169" s="32" t="e">
        <f>VLOOKUP(J169,#REF!,6,FALSE)</f>
        <v>#REF!</v>
      </c>
    </row>
    <row r="170" spans="1:46" s="32" customFormat="1" ht="15" hidden="1" customHeight="1">
      <c r="A170" s="17">
        <v>31</v>
      </c>
      <c r="B170" s="99">
        <v>0</v>
      </c>
      <c r="C170" s="17" t="s">
        <v>23</v>
      </c>
      <c r="D170" s="18" t="s">
        <v>341</v>
      </c>
      <c r="E170" s="17" t="s">
        <v>181</v>
      </c>
      <c r="F170" s="17" t="s">
        <v>336</v>
      </c>
      <c r="G170" s="18" t="s">
        <v>342</v>
      </c>
      <c r="H170" s="18" t="s">
        <v>27</v>
      </c>
      <c r="I170" s="18">
        <v>30073367</v>
      </c>
      <c r="J170" s="112" t="str">
        <f t="shared" si="40"/>
        <v>30073367-EJECUCION</v>
      </c>
      <c r="K170" s="18" t="s">
        <v>343</v>
      </c>
      <c r="L170" s="100">
        <v>325284447</v>
      </c>
      <c r="M170" s="19">
        <v>323255447</v>
      </c>
      <c r="N170" s="100">
        <v>247512347</v>
      </c>
      <c r="O170" s="19">
        <v>247599347</v>
      </c>
      <c r="P170" s="19">
        <v>75656100</v>
      </c>
      <c r="Q170" s="19">
        <v>0</v>
      </c>
      <c r="R170" s="101">
        <v>77772100</v>
      </c>
      <c r="S170" s="20">
        <v>0</v>
      </c>
      <c r="T170" s="21">
        <v>0</v>
      </c>
      <c r="U170" s="266">
        <v>0</v>
      </c>
      <c r="V170" s="266">
        <v>0</v>
      </c>
      <c r="W170" s="266">
        <v>0</v>
      </c>
      <c r="X170" s="266">
        <f t="shared" si="42"/>
        <v>0</v>
      </c>
      <c r="Y170" s="266">
        <v>0</v>
      </c>
      <c r="Z170" s="266">
        <v>35000000</v>
      </c>
      <c r="AA170" s="266">
        <f t="shared" si="43"/>
        <v>35000000</v>
      </c>
      <c r="AB170" s="266">
        <f t="shared" si="44"/>
        <v>40656100</v>
      </c>
      <c r="AC170" s="266">
        <f t="shared" si="41"/>
        <v>0</v>
      </c>
      <c r="AD170" s="17" t="s">
        <v>29</v>
      </c>
      <c r="AE170" s="17" t="s">
        <v>685</v>
      </c>
      <c r="AF170" s="81" t="s">
        <v>30</v>
      </c>
      <c r="AG170" s="22" t="s">
        <v>31</v>
      </c>
      <c r="AH170" s="23" t="s">
        <v>30</v>
      </c>
      <c r="AI170" s="24" t="s">
        <v>58</v>
      </c>
      <c r="AJ170" s="23" t="s">
        <v>45</v>
      </c>
      <c r="AK170" t="str">
        <f t="shared" si="45"/>
        <v>OR PRO.CODIGO=30073367</v>
      </c>
      <c r="AL170">
        <f t="shared" si="46"/>
        <v>8</v>
      </c>
      <c r="AM170" t="e">
        <f>VLOOKUP(J170,#REF!,5,FALSE)</f>
        <v>#REF!</v>
      </c>
      <c r="AN170"/>
      <c r="AO170" t="e">
        <f>VLOOKUP(J170,#REF!,6,FALSE)</f>
        <v>#REF!</v>
      </c>
      <c r="AP170" s="32" t="str">
        <f>VLOOKUP(I170,'convenios 2017'!A$2:O$82,15,FALSE)</f>
        <v>en tramite</v>
      </c>
      <c r="AQ170" s="373">
        <f t="shared" si="47"/>
        <v>282599347</v>
      </c>
      <c r="AR170" s="32" t="str">
        <f>VLOOKUP(I170,'convenio 2016'!A$2:N$196,14,FALSE)</f>
        <v>toma razon</v>
      </c>
      <c r="AS170" s="32">
        <f>VLOOKUP(I170,'convenio 2015'!A$4:M$228,13,FALSE)</f>
        <v>0</v>
      </c>
      <c r="AT170" s="32" t="e">
        <f>VLOOKUP(J170,#REF!,6,FALSE)</f>
        <v>#REF!</v>
      </c>
    </row>
    <row r="171" spans="1:46" s="32" customFormat="1" ht="15" hidden="1" customHeight="1">
      <c r="A171" s="17">
        <v>31</v>
      </c>
      <c r="B171" s="99">
        <v>0</v>
      </c>
      <c r="C171" s="17" t="s">
        <v>23</v>
      </c>
      <c r="D171" s="18" t="s">
        <v>90</v>
      </c>
      <c r="E171" s="17" t="s">
        <v>181</v>
      </c>
      <c r="F171" s="17" t="s">
        <v>336</v>
      </c>
      <c r="G171" s="18" t="s">
        <v>158</v>
      </c>
      <c r="H171" s="18" t="s">
        <v>35</v>
      </c>
      <c r="I171" s="18">
        <v>30135967</v>
      </c>
      <c r="J171" s="112" t="str">
        <f t="shared" si="40"/>
        <v>30135967-DISEÑO</v>
      </c>
      <c r="K171" s="18" t="s">
        <v>344</v>
      </c>
      <c r="L171" s="100">
        <v>90000000</v>
      </c>
      <c r="M171" s="19">
        <v>108000000</v>
      </c>
      <c r="N171" s="100">
        <v>49500000</v>
      </c>
      <c r="O171" s="19">
        <v>49500000</v>
      </c>
      <c r="P171" s="19">
        <v>58500000</v>
      </c>
      <c r="Q171" s="19">
        <v>0</v>
      </c>
      <c r="R171" s="101">
        <v>40500000</v>
      </c>
      <c r="S171" s="20">
        <v>0</v>
      </c>
      <c r="T171" s="21">
        <v>0</v>
      </c>
      <c r="U171" s="266">
        <v>0</v>
      </c>
      <c r="V171" s="266">
        <v>0</v>
      </c>
      <c r="W171" s="266">
        <v>0</v>
      </c>
      <c r="X171" s="266">
        <f t="shared" si="42"/>
        <v>0</v>
      </c>
      <c r="Y171" s="266">
        <v>18000000</v>
      </c>
      <c r="Z171" s="266">
        <v>40500000</v>
      </c>
      <c r="AA171" s="266">
        <f t="shared" si="43"/>
        <v>58500000</v>
      </c>
      <c r="AB171" s="266">
        <f t="shared" si="44"/>
        <v>0</v>
      </c>
      <c r="AC171" s="266">
        <f t="shared" si="41"/>
        <v>0</v>
      </c>
      <c r="AD171" s="17" t="s">
        <v>758</v>
      </c>
      <c r="AE171" s="17" t="s">
        <v>685</v>
      </c>
      <c r="AF171" s="81" t="s">
        <v>30</v>
      </c>
      <c r="AG171" s="22" t="s">
        <v>31</v>
      </c>
      <c r="AH171" s="23" t="s">
        <v>30</v>
      </c>
      <c r="AI171" s="24" t="s">
        <v>264</v>
      </c>
      <c r="AJ171" s="23" t="s">
        <v>45</v>
      </c>
      <c r="AK171" t="str">
        <f t="shared" si="45"/>
        <v>OR PRO.CODIGO=30135967</v>
      </c>
      <c r="AL171">
        <f t="shared" si="46"/>
        <v>8</v>
      </c>
      <c r="AM171" t="e">
        <f>VLOOKUP(J171,#REF!,5,FALSE)</f>
        <v>#REF!</v>
      </c>
      <c r="AN171"/>
      <c r="AO171" t="e">
        <f>VLOOKUP(J171,#REF!,6,FALSE)</f>
        <v>#REF!</v>
      </c>
      <c r="AP171" s="32" t="e">
        <f>VLOOKUP(I171,'convenios 2017'!A$2:O$82,15,FALSE)</f>
        <v>#N/A</v>
      </c>
      <c r="AQ171" s="373">
        <f t="shared" si="47"/>
        <v>108000000</v>
      </c>
      <c r="AR171" s="32" t="e">
        <f>VLOOKUP(I171,'convenio 2016'!A$2:N$196,14,FALSE)</f>
        <v>#N/A</v>
      </c>
      <c r="AS171" s="32" t="e">
        <f>VLOOKUP(I171,'convenio 2015'!A$4:M$228,13,FALSE)</f>
        <v>#N/A</v>
      </c>
      <c r="AT171" s="32" t="e">
        <f>VLOOKUP(J171,#REF!,6,FALSE)</f>
        <v>#REF!</v>
      </c>
    </row>
    <row r="172" spans="1:46" s="32" customFormat="1" ht="15" hidden="1" customHeight="1">
      <c r="A172" s="17">
        <v>24</v>
      </c>
      <c r="B172" s="99">
        <v>0</v>
      </c>
      <c r="C172" s="17" t="s">
        <v>23</v>
      </c>
      <c r="D172" s="18" t="s">
        <v>81</v>
      </c>
      <c r="E172" s="17" t="s">
        <v>181</v>
      </c>
      <c r="F172" s="17" t="s">
        <v>336</v>
      </c>
      <c r="G172" s="18" t="s">
        <v>158</v>
      </c>
      <c r="H172" s="18" t="s">
        <v>27</v>
      </c>
      <c r="I172" s="18">
        <v>30133915</v>
      </c>
      <c r="J172" s="112" t="str">
        <f t="shared" si="40"/>
        <v>30133915-EJECUCION</v>
      </c>
      <c r="K172" s="18" t="s">
        <v>352</v>
      </c>
      <c r="L172" s="100">
        <v>180000000</v>
      </c>
      <c r="M172" s="19">
        <v>2412293146</v>
      </c>
      <c r="N172" s="100">
        <v>0</v>
      </c>
      <c r="O172" s="19">
        <v>594343146</v>
      </c>
      <c r="P172" s="19">
        <v>1817950000</v>
      </c>
      <c r="Q172" s="19">
        <v>0</v>
      </c>
      <c r="R172" s="101">
        <v>180000000</v>
      </c>
      <c r="S172" s="20">
        <v>0</v>
      </c>
      <c r="T172" s="21">
        <v>0</v>
      </c>
      <c r="U172" s="266">
        <v>0</v>
      </c>
      <c r="V172" s="266">
        <v>0</v>
      </c>
      <c r="W172" s="266">
        <v>0</v>
      </c>
      <c r="X172" s="266">
        <f t="shared" si="42"/>
        <v>0</v>
      </c>
      <c r="Y172" s="266">
        <v>0</v>
      </c>
      <c r="Z172" s="266">
        <v>1817950000</v>
      </c>
      <c r="AA172" s="266">
        <f t="shared" si="43"/>
        <v>1817950000</v>
      </c>
      <c r="AB172" s="266">
        <f t="shared" si="44"/>
        <v>0</v>
      </c>
      <c r="AC172" s="266">
        <f t="shared" si="41"/>
        <v>0</v>
      </c>
      <c r="AD172" s="17" t="s">
        <v>758</v>
      </c>
      <c r="AE172" s="17" t="s">
        <v>685</v>
      </c>
      <c r="AF172" s="81" t="s">
        <v>353</v>
      </c>
      <c r="AG172" s="22"/>
      <c r="AH172" s="23"/>
      <c r="AI172" s="24"/>
      <c r="AJ172" s="23" t="s">
        <v>45</v>
      </c>
      <c r="AK172" t="str">
        <f t="shared" si="45"/>
        <v>OR PRO.CODIGO=30133915</v>
      </c>
      <c r="AL172">
        <f t="shared" si="46"/>
        <v>8</v>
      </c>
      <c r="AM172" t="e">
        <f>VLOOKUP(J172,#REF!,5,FALSE)</f>
        <v>#REF!</v>
      </c>
      <c r="AN172"/>
      <c r="AO172" t="e">
        <f>VLOOKUP(J172,#REF!,6,FALSE)</f>
        <v>#REF!</v>
      </c>
      <c r="AP172" s="32" t="e">
        <f>VLOOKUP(I172,'convenios 2017'!A$2:O$82,15,FALSE)</f>
        <v>#N/A</v>
      </c>
      <c r="AQ172" s="373">
        <f t="shared" si="47"/>
        <v>2412293146</v>
      </c>
      <c r="AR172" s="32" t="e">
        <f>VLOOKUP(I172,'convenio 2016'!A$2:N$196,14,FALSE)</f>
        <v>#N/A</v>
      </c>
      <c r="AS172" s="32" t="e">
        <f>VLOOKUP(I172,'convenio 2015'!A$4:M$228,13,FALSE)</f>
        <v>#N/A</v>
      </c>
      <c r="AT172" s="32" t="e">
        <f>VLOOKUP(J172,#REF!,6,FALSE)</f>
        <v>#REF!</v>
      </c>
    </row>
    <row r="173" spans="1:46" s="32" customFormat="1" ht="15" hidden="1" customHeight="1">
      <c r="A173" s="17">
        <v>31</v>
      </c>
      <c r="B173" s="99">
        <v>0</v>
      </c>
      <c r="C173" s="17" t="s">
        <v>23</v>
      </c>
      <c r="D173" s="18" t="s">
        <v>33</v>
      </c>
      <c r="E173" s="17" t="s">
        <v>181</v>
      </c>
      <c r="F173" s="17" t="s">
        <v>336</v>
      </c>
      <c r="G173" s="18" t="s">
        <v>345</v>
      </c>
      <c r="H173" s="18" t="s">
        <v>27</v>
      </c>
      <c r="I173" s="18">
        <v>30154323</v>
      </c>
      <c r="J173" s="112" t="str">
        <f t="shared" si="40"/>
        <v>30154323-EJECUCION</v>
      </c>
      <c r="K173" s="18" t="s">
        <v>346</v>
      </c>
      <c r="L173" s="100">
        <v>1186150979</v>
      </c>
      <c r="M173" s="19">
        <v>1265798000</v>
      </c>
      <c r="N173" s="100">
        <v>5697000</v>
      </c>
      <c r="O173" s="19">
        <v>5697000</v>
      </c>
      <c r="P173" s="19">
        <v>1000000000</v>
      </c>
      <c r="Q173" s="19">
        <v>260101000</v>
      </c>
      <c r="R173" s="101">
        <v>1000000000</v>
      </c>
      <c r="S173" s="20">
        <v>180453979</v>
      </c>
      <c r="T173" s="21">
        <v>0</v>
      </c>
      <c r="U173" s="266">
        <v>44182156</v>
      </c>
      <c r="V173" s="266">
        <v>90462771</v>
      </c>
      <c r="W173" s="266">
        <v>96684051</v>
      </c>
      <c r="X173" s="266">
        <f t="shared" si="42"/>
        <v>231328978</v>
      </c>
      <c r="Y173" s="266">
        <v>1483300</v>
      </c>
      <c r="Z173" s="266">
        <v>101483300</v>
      </c>
      <c r="AA173" s="266">
        <f t="shared" si="43"/>
        <v>334295578</v>
      </c>
      <c r="AB173" s="266">
        <f t="shared" si="44"/>
        <v>665704422</v>
      </c>
      <c r="AC173" s="266">
        <f t="shared" si="41"/>
        <v>260101000</v>
      </c>
      <c r="AD173" s="17" t="s">
        <v>29</v>
      </c>
      <c r="AE173" s="17" t="s">
        <v>685</v>
      </c>
      <c r="AF173" s="81" t="s">
        <v>30</v>
      </c>
      <c r="AG173" s="22" t="s">
        <v>31</v>
      </c>
      <c r="AH173" s="23" t="s">
        <v>30</v>
      </c>
      <c r="AI173" s="24" t="s">
        <v>185</v>
      </c>
      <c r="AJ173" s="23" t="s">
        <v>45</v>
      </c>
      <c r="AK173" t="str">
        <f t="shared" si="45"/>
        <v>OR PRO.CODIGO=30154323</v>
      </c>
      <c r="AL173">
        <f t="shared" si="46"/>
        <v>8</v>
      </c>
      <c r="AM173" t="e">
        <f>VLOOKUP(J173,#REF!,5,FALSE)</f>
        <v>#REF!</v>
      </c>
      <c r="AN173"/>
      <c r="AO173" t="e">
        <f>VLOOKUP(J173,#REF!,6,FALSE)</f>
        <v>#REF!</v>
      </c>
      <c r="AP173" s="32" t="e">
        <f>VLOOKUP(I173,'convenios 2017'!A$2:O$82,15,FALSE)</f>
        <v>#N/A</v>
      </c>
      <c r="AQ173" s="373">
        <f t="shared" si="47"/>
        <v>339992578</v>
      </c>
      <c r="AR173" s="32" t="e">
        <f>VLOOKUP(I173,'convenio 2016'!A$2:N$196,14,FALSE)</f>
        <v>#N/A</v>
      </c>
      <c r="AS173" s="32" t="str">
        <f>VLOOKUP(I173,'convenio 2015'!A$4:M$228,13,FALSE)</f>
        <v>en convenio</v>
      </c>
      <c r="AT173" s="32" t="e">
        <f>VLOOKUP(J173,#REF!,6,FALSE)</f>
        <v>#REF!</v>
      </c>
    </row>
    <row r="174" spans="1:46" s="32" customFormat="1" ht="15" hidden="1" customHeight="1">
      <c r="A174" s="17">
        <v>31</v>
      </c>
      <c r="B174" s="99">
        <v>0</v>
      </c>
      <c r="C174" s="17" t="s">
        <v>23</v>
      </c>
      <c r="D174" s="18" t="s">
        <v>90</v>
      </c>
      <c r="E174" s="17" t="s">
        <v>181</v>
      </c>
      <c r="F174" s="17" t="s">
        <v>336</v>
      </c>
      <c r="G174" s="18" t="s">
        <v>345</v>
      </c>
      <c r="H174" s="18" t="s">
        <v>27</v>
      </c>
      <c r="I174" s="77">
        <v>30087486</v>
      </c>
      <c r="J174" s="112" t="str">
        <f t="shared" si="40"/>
        <v>30087486-EJECUCION</v>
      </c>
      <c r="K174" s="18" t="s">
        <v>699</v>
      </c>
      <c r="L174" s="100"/>
      <c r="M174" s="19">
        <v>11465610140</v>
      </c>
      <c r="N174" s="100"/>
      <c r="O174" s="19">
        <v>11309191971</v>
      </c>
      <c r="P174" s="19">
        <v>156418169</v>
      </c>
      <c r="Q174" s="19">
        <v>0</v>
      </c>
      <c r="R174" s="101"/>
      <c r="S174" s="20"/>
      <c r="T174" s="21"/>
      <c r="U174" s="266">
        <v>0</v>
      </c>
      <c r="V174" s="266">
        <v>0</v>
      </c>
      <c r="W174" s="266">
        <v>0</v>
      </c>
      <c r="X174" s="266">
        <f t="shared" si="42"/>
        <v>0</v>
      </c>
      <c r="Y174" s="266">
        <v>0</v>
      </c>
      <c r="Z174" s="266">
        <v>0</v>
      </c>
      <c r="AA174" s="266">
        <f t="shared" si="43"/>
        <v>0</v>
      </c>
      <c r="AB174" s="266">
        <f t="shared" si="44"/>
        <v>156418169</v>
      </c>
      <c r="AC174" s="266">
        <f t="shared" si="41"/>
        <v>0</v>
      </c>
      <c r="AD174" s="17" t="s">
        <v>29</v>
      </c>
      <c r="AE174" s="17" t="s">
        <v>92</v>
      </c>
      <c r="AF174" s="81" t="s">
        <v>30</v>
      </c>
      <c r="AG174" s="22"/>
      <c r="AH174" s="23"/>
      <c r="AI174" s="24"/>
      <c r="AJ174" s="23"/>
      <c r="AK174" t="str">
        <f t="shared" si="45"/>
        <v>OR PRO.CODIGO=30087486</v>
      </c>
      <c r="AL174">
        <f t="shared" si="46"/>
        <v>8</v>
      </c>
      <c r="AM174" t="e">
        <f>VLOOKUP(J174,#REF!,5,FALSE)</f>
        <v>#REF!</v>
      </c>
      <c r="AN174"/>
      <c r="AO174" t="e">
        <f>VLOOKUP(J174,#REF!,6,FALSE)</f>
        <v>#REF!</v>
      </c>
      <c r="AP174" s="32" t="e">
        <f>VLOOKUP(I174,'convenios 2017'!A$2:O$82,15,FALSE)</f>
        <v>#N/A</v>
      </c>
      <c r="AQ174" s="373">
        <f t="shared" si="47"/>
        <v>11309191971</v>
      </c>
      <c r="AR174" s="32" t="str">
        <f>VLOOKUP(I174,'convenio 2016'!A$2:N$196,14,FALSE)</f>
        <v>en tramite</v>
      </c>
      <c r="AS174" s="32" t="str">
        <f>VLOOKUP(I174,'convenio 2015'!A$4:M$228,13,FALSE)</f>
        <v>en convenio</v>
      </c>
      <c r="AT174" s="32" t="e">
        <f>VLOOKUP(J174,#REF!,6,FALSE)</f>
        <v>#REF!</v>
      </c>
    </row>
    <row r="175" spans="1:46" s="32" customFormat="1" ht="15" hidden="1" customHeight="1">
      <c r="A175" s="17">
        <v>31</v>
      </c>
      <c r="B175" s="99">
        <v>0</v>
      </c>
      <c r="C175" s="17" t="s">
        <v>23</v>
      </c>
      <c r="D175" s="18" t="s">
        <v>38</v>
      </c>
      <c r="E175" s="17" t="s">
        <v>181</v>
      </c>
      <c r="F175" s="17" t="s">
        <v>336</v>
      </c>
      <c r="G175" s="18" t="s">
        <v>172</v>
      </c>
      <c r="H175" s="18" t="s">
        <v>27</v>
      </c>
      <c r="I175" s="18" t="s">
        <v>347</v>
      </c>
      <c r="J175" s="112" t="str">
        <f t="shared" si="40"/>
        <v>20144598-3-EJECUCION</v>
      </c>
      <c r="K175" s="116" t="s">
        <v>348</v>
      </c>
      <c r="L175" s="100">
        <v>636206428</v>
      </c>
      <c r="M175" s="125">
        <v>699172704</v>
      </c>
      <c r="N175" s="100">
        <v>104495348</v>
      </c>
      <c r="O175" s="125">
        <v>104495348</v>
      </c>
      <c r="P175" s="125">
        <v>465333498</v>
      </c>
      <c r="Q175" s="19">
        <v>129343858</v>
      </c>
      <c r="R175" s="101">
        <v>531711080</v>
      </c>
      <c r="S175" s="20">
        <v>0</v>
      </c>
      <c r="T175" s="21">
        <v>0</v>
      </c>
      <c r="U175" s="266">
        <v>0</v>
      </c>
      <c r="V175" s="266">
        <v>0</v>
      </c>
      <c r="W175" s="266">
        <v>0</v>
      </c>
      <c r="X175" s="266">
        <f t="shared" si="42"/>
        <v>0</v>
      </c>
      <c r="Y175" s="266">
        <v>0</v>
      </c>
      <c r="Z175" s="266">
        <v>50000000</v>
      </c>
      <c r="AA175" s="266">
        <f t="shared" si="43"/>
        <v>50000000</v>
      </c>
      <c r="AB175" s="266">
        <f t="shared" si="44"/>
        <v>415333498</v>
      </c>
      <c r="AC175" s="266">
        <f t="shared" si="41"/>
        <v>129343858</v>
      </c>
      <c r="AD175" s="17" t="s">
        <v>29</v>
      </c>
      <c r="AE175" s="17" t="s">
        <v>685</v>
      </c>
      <c r="AF175" s="81" t="s">
        <v>30</v>
      </c>
      <c r="AG175" s="22" t="s">
        <v>31</v>
      </c>
      <c r="AH175" s="23"/>
      <c r="AI175" s="24"/>
      <c r="AJ175" s="23"/>
      <c r="AK175" t="str">
        <f t="shared" si="45"/>
        <v>OR PRO.CODIGO=20144598-3</v>
      </c>
      <c r="AL175">
        <f t="shared" si="46"/>
        <v>10</v>
      </c>
      <c r="AM175"/>
      <c r="AN175"/>
      <c r="AO175"/>
      <c r="AP175" s="32" t="e">
        <f>VLOOKUP(I175,'convenios 2017'!A$2:O$82,15,FALSE)</f>
        <v>#N/A</v>
      </c>
      <c r="AQ175" s="373">
        <f t="shared" si="47"/>
        <v>154495348</v>
      </c>
      <c r="AR175" s="32" t="e">
        <f>VLOOKUP(I175,'convenio 2016'!A$2:N$196,14,FALSE)</f>
        <v>#N/A</v>
      </c>
      <c r="AS175" s="32" t="e">
        <f>VLOOKUP(I175,'convenio 2015'!A$4:M$228,13,FALSE)</f>
        <v>#N/A</v>
      </c>
      <c r="AT175" s="32" t="e">
        <f>VLOOKUP(J175,#REF!,6,FALSE)</f>
        <v>#REF!</v>
      </c>
    </row>
    <row r="176" spans="1:46" s="32" customFormat="1" ht="15" customHeight="1">
      <c r="A176" s="17">
        <v>31</v>
      </c>
      <c r="B176" s="99">
        <v>0</v>
      </c>
      <c r="C176" s="17" t="s">
        <v>49</v>
      </c>
      <c r="D176" s="18" t="s">
        <v>90</v>
      </c>
      <c r="E176" s="17" t="s">
        <v>181</v>
      </c>
      <c r="F176" s="17" t="s">
        <v>336</v>
      </c>
      <c r="G176" s="18" t="s">
        <v>158</v>
      </c>
      <c r="H176" s="18" t="s">
        <v>27</v>
      </c>
      <c r="I176" s="18">
        <v>30137333</v>
      </c>
      <c r="J176" s="112" t="str">
        <f t="shared" si="40"/>
        <v>30137333-EJECUCION</v>
      </c>
      <c r="K176" s="18" t="s">
        <v>349</v>
      </c>
      <c r="L176" s="100">
        <v>490306123</v>
      </c>
      <c r="M176" s="19">
        <v>490306123</v>
      </c>
      <c r="N176" s="100">
        <v>0</v>
      </c>
      <c r="O176" s="19">
        <v>0</v>
      </c>
      <c r="P176" s="19">
        <v>264892831</v>
      </c>
      <c r="Q176" s="19">
        <v>225413292</v>
      </c>
      <c r="R176" s="101">
        <v>421311000</v>
      </c>
      <c r="S176" s="20">
        <v>68995123</v>
      </c>
      <c r="T176" s="21">
        <v>0</v>
      </c>
      <c r="U176" s="266">
        <v>0</v>
      </c>
      <c r="V176" s="266">
        <v>0</v>
      </c>
      <c r="W176" s="266">
        <v>0</v>
      </c>
      <c r="X176" s="266">
        <f t="shared" si="42"/>
        <v>0</v>
      </c>
      <c r="Y176" s="266">
        <v>0</v>
      </c>
      <c r="Z176" s="266">
        <v>0</v>
      </c>
      <c r="AA176" s="266">
        <f t="shared" si="43"/>
        <v>0</v>
      </c>
      <c r="AB176" s="266">
        <f t="shared" si="44"/>
        <v>264892831</v>
      </c>
      <c r="AC176" s="266">
        <f t="shared" si="41"/>
        <v>225413292</v>
      </c>
      <c r="AD176" s="17" t="s">
        <v>1763</v>
      </c>
      <c r="AE176" s="17" t="s">
        <v>685</v>
      </c>
      <c r="AF176" s="81" t="s">
        <v>40</v>
      </c>
      <c r="AG176" s="22" t="s">
        <v>45</v>
      </c>
      <c r="AH176" s="23"/>
      <c r="AI176" s="24" t="s">
        <v>350</v>
      </c>
      <c r="AJ176" s="23" t="s">
        <v>45</v>
      </c>
      <c r="AK176" t="str">
        <f t="shared" si="45"/>
        <v>OR PRO.CODIGO=30137333</v>
      </c>
      <c r="AL176">
        <f t="shared" si="46"/>
        <v>8</v>
      </c>
      <c r="AM176" t="e">
        <f>VLOOKUP(J176,#REF!,5,FALSE)</f>
        <v>#REF!</v>
      </c>
      <c r="AN176"/>
      <c r="AO176" t="e">
        <f>VLOOKUP(J176,#REF!,6,FALSE)</f>
        <v>#REF!</v>
      </c>
      <c r="AP176" s="32" t="str">
        <f>VLOOKUP(I176,'convenios 2017'!A$2:O$82,15,FALSE)</f>
        <v>con convenio</v>
      </c>
      <c r="AQ176" s="373">
        <f t="shared" si="47"/>
        <v>0</v>
      </c>
      <c r="AR176" s="32" t="str">
        <f>VLOOKUP(I176,'convenio 2016'!A$2:N$196,14,FALSE)</f>
        <v>sectorialista</v>
      </c>
      <c r="AS176" s="32" t="e">
        <f>VLOOKUP(I176,'convenio 2015'!A$4:M$228,13,FALSE)</f>
        <v>#N/A</v>
      </c>
      <c r="AT176" s="32" t="e">
        <f>VLOOKUP(J176,#REF!,6,FALSE)</f>
        <v>#REF!</v>
      </c>
    </row>
    <row r="177" spans="1:46" s="32" customFormat="1" ht="15" customHeight="1">
      <c r="A177" s="17">
        <v>31</v>
      </c>
      <c r="B177" s="99">
        <v>18</v>
      </c>
      <c r="C177" s="17" t="s">
        <v>49</v>
      </c>
      <c r="D177" s="18" t="s">
        <v>41</v>
      </c>
      <c r="E177" s="17" t="s">
        <v>181</v>
      </c>
      <c r="F177" s="17" t="s">
        <v>336</v>
      </c>
      <c r="G177" s="18" t="s">
        <v>183</v>
      </c>
      <c r="H177" s="18" t="s">
        <v>27</v>
      </c>
      <c r="I177" s="18">
        <v>30115395</v>
      </c>
      <c r="J177" s="112" t="str">
        <f t="shared" si="40"/>
        <v>30115395-EJECUCION</v>
      </c>
      <c r="K177" s="18" t="s">
        <v>351</v>
      </c>
      <c r="L177" s="100">
        <v>790552000</v>
      </c>
      <c r="M177" s="19">
        <v>790552000</v>
      </c>
      <c r="N177" s="100">
        <v>0</v>
      </c>
      <c r="O177" s="19">
        <v>0</v>
      </c>
      <c r="P177" s="19">
        <v>100000000</v>
      </c>
      <c r="Q177" s="19">
        <v>690552000</v>
      </c>
      <c r="R177" s="101">
        <v>100000000</v>
      </c>
      <c r="S177" s="20">
        <v>690552000</v>
      </c>
      <c r="T177" s="21">
        <v>0</v>
      </c>
      <c r="U177" s="266">
        <v>0</v>
      </c>
      <c r="V177" s="266">
        <v>0</v>
      </c>
      <c r="W177" s="266">
        <v>0</v>
      </c>
      <c r="X177" s="266">
        <f t="shared" si="42"/>
        <v>0</v>
      </c>
      <c r="Y177" s="266">
        <v>0</v>
      </c>
      <c r="Z177" s="266">
        <v>0</v>
      </c>
      <c r="AA177" s="266">
        <f t="shared" si="43"/>
        <v>0</v>
      </c>
      <c r="AB177" s="266">
        <f t="shared" si="44"/>
        <v>100000000</v>
      </c>
      <c r="AC177" s="266">
        <f t="shared" si="41"/>
        <v>690552000</v>
      </c>
      <c r="AD177" s="17" t="s">
        <v>1459</v>
      </c>
      <c r="AE177" s="17" t="s">
        <v>685</v>
      </c>
      <c r="AF177" s="81" t="s">
        <v>30</v>
      </c>
      <c r="AG177" s="22" t="s">
        <v>31</v>
      </c>
      <c r="AH177" s="23" t="s">
        <v>30</v>
      </c>
      <c r="AI177" s="24" t="s">
        <v>205</v>
      </c>
      <c r="AJ177" s="23" t="s">
        <v>45</v>
      </c>
      <c r="AK177" t="str">
        <f t="shared" si="45"/>
        <v>OR PRO.CODIGO=30115395</v>
      </c>
      <c r="AL177">
        <f t="shared" si="46"/>
        <v>8</v>
      </c>
      <c r="AM177" t="e">
        <f>VLOOKUP(J177,#REF!,5,FALSE)</f>
        <v>#REF!</v>
      </c>
      <c r="AN177"/>
      <c r="AO177" t="e">
        <f>VLOOKUP(J177,#REF!,6,FALSE)</f>
        <v>#REF!</v>
      </c>
      <c r="AP177" s="32" t="str">
        <f>VLOOKUP(I177,'convenios 2017'!A$2:O$82,15,FALSE)</f>
        <v>en revisión</v>
      </c>
      <c r="AQ177" s="373">
        <f t="shared" si="47"/>
        <v>0</v>
      </c>
      <c r="AR177" s="32" t="e">
        <f>VLOOKUP(I177,'convenio 2016'!A$2:N$196,14,FALSE)</f>
        <v>#N/A</v>
      </c>
      <c r="AS177" s="32" t="e">
        <f>VLOOKUP(I177,'convenio 2015'!A$4:M$228,13,FALSE)</f>
        <v>#N/A</v>
      </c>
      <c r="AT177" s="32" t="e">
        <f>VLOOKUP(J177,#REF!,6,FALSE)</f>
        <v>#REF!</v>
      </c>
    </row>
    <row r="178" spans="1:46" s="32" customFormat="1" ht="15" hidden="1" customHeight="1">
      <c r="A178" s="17">
        <v>24</v>
      </c>
      <c r="B178" s="99">
        <v>0</v>
      </c>
      <c r="C178" s="17" t="s">
        <v>49</v>
      </c>
      <c r="D178" s="18" t="s">
        <v>24</v>
      </c>
      <c r="E178" s="17" t="s">
        <v>181</v>
      </c>
      <c r="F178" s="17" t="s">
        <v>336</v>
      </c>
      <c r="G178" s="18" t="s">
        <v>158</v>
      </c>
      <c r="H178" s="18" t="s">
        <v>27</v>
      </c>
      <c r="I178" s="18" t="s">
        <v>163</v>
      </c>
      <c r="J178" s="112" t="str">
        <f t="shared" si="40"/>
        <v>24.01.001-EJECUCION</v>
      </c>
      <c r="K178" s="18" t="s">
        <v>164</v>
      </c>
      <c r="L178" s="100">
        <v>430000000</v>
      </c>
      <c r="M178" s="19">
        <v>430000000</v>
      </c>
      <c r="N178" s="100">
        <v>0</v>
      </c>
      <c r="O178" s="19">
        <v>0</v>
      </c>
      <c r="P178" s="19">
        <v>430000000</v>
      </c>
      <c r="Q178" s="19">
        <v>0</v>
      </c>
      <c r="R178" s="101">
        <v>430000000</v>
      </c>
      <c r="S178" s="20">
        <v>0</v>
      </c>
      <c r="T178" s="21">
        <v>0</v>
      </c>
      <c r="U178" s="266">
        <v>0</v>
      </c>
      <c r="V178" s="266">
        <v>0</v>
      </c>
      <c r="W178" s="266">
        <v>0</v>
      </c>
      <c r="X178" s="266">
        <f t="shared" si="42"/>
        <v>0</v>
      </c>
      <c r="Y178" s="266">
        <v>174990</v>
      </c>
      <c r="Z178" s="266">
        <v>0</v>
      </c>
      <c r="AA178" s="266">
        <f t="shared" si="43"/>
        <v>174990</v>
      </c>
      <c r="AB178" s="266">
        <f t="shared" si="44"/>
        <v>429825010</v>
      </c>
      <c r="AC178" s="266">
        <f t="shared" si="41"/>
        <v>0</v>
      </c>
      <c r="AD178" s="17" t="s">
        <v>29</v>
      </c>
      <c r="AE178" s="17" t="s">
        <v>685</v>
      </c>
      <c r="AF178" s="81" t="s">
        <v>155</v>
      </c>
      <c r="AG178" s="22" t="s">
        <v>31</v>
      </c>
      <c r="AH178" s="23"/>
      <c r="AI178" s="24"/>
      <c r="AJ178" s="23"/>
      <c r="AK178" t="str">
        <f t="shared" si="45"/>
        <v>OR PRO.CODIGO=24.01.001</v>
      </c>
      <c r="AL178">
        <f t="shared" si="46"/>
        <v>9</v>
      </c>
      <c r="AM178"/>
      <c r="AN178"/>
      <c r="AO178"/>
      <c r="AP178" s="32" t="e">
        <f>VLOOKUP(I178,'convenios 2017'!A$2:O$82,15,FALSE)</f>
        <v>#N/A</v>
      </c>
      <c r="AQ178" s="373">
        <f t="shared" si="47"/>
        <v>174990</v>
      </c>
      <c r="AR178" s="32" t="e">
        <f>VLOOKUP(I178,'convenio 2016'!A$2:N$196,14,FALSE)</f>
        <v>#N/A</v>
      </c>
      <c r="AS178" s="32" t="e">
        <f>VLOOKUP(I178,'convenio 2015'!A$4:M$228,13,FALSE)</f>
        <v>#N/A</v>
      </c>
      <c r="AT178" s="32" t="e">
        <f>VLOOKUP(J178,#REF!,6,FALSE)</f>
        <v>#REF!</v>
      </c>
    </row>
    <row r="179" spans="1:46" s="32" customFormat="1" ht="15" hidden="1" customHeight="1">
      <c r="A179" s="17">
        <v>24</v>
      </c>
      <c r="B179" s="99">
        <v>0</v>
      </c>
      <c r="C179" s="17" t="s">
        <v>49</v>
      </c>
      <c r="D179" s="18" t="s">
        <v>689</v>
      </c>
      <c r="E179" s="17" t="s">
        <v>181</v>
      </c>
      <c r="F179" s="17" t="s">
        <v>336</v>
      </c>
      <c r="G179" s="18" t="s">
        <v>158</v>
      </c>
      <c r="H179" s="18" t="s">
        <v>27</v>
      </c>
      <c r="I179" s="18" t="s">
        <v>165</v>
      </c>
      <c r="J179" s="112" t="str">
        <f t="shared" si="40"/>
        <v>24.01.003-EJECUCION</v>
      </c>
      <c r="K179" s="18" t="s">
        <v>166</v>
      </c>
      <c r="L179" s="100">
        <v>430000000</v>
      </c>
      <c r="M179" s="19">
        <v>430000000</v>
      </c>
      <c r="N179" s="100">
        <v>0</v>
      </c>
      <c r="O179" s="19">
        <v>0</v>
      </c>
      <c r="P179" s="19">
        <v>430000000</v>
      </c>
      <c r="Q179" s="19">
        <v>0</v>
      </c>
      <c r="R179" s="101">
        <v>430000000</v>
      </c>
      <c r="S179" s="20">
        <v>0</v>
      </c>
      <c r="T179" s="21">
        <v>0</v>
      </c>
      <c r="U179" s="266">
        <v>0</v>
      </c>
      <c r="V179" s="266">
        <v>0</v>
      </c>
      <c r="W179" s="266">
        <v>0</v>
      </c>
      <c r="X179" s="266">
        <f t="shared" si="42"/>
        <v>0</v>
      </c>
      <c r="Y179" s="266">
        <v>0</v>
      </c>
      <c r="Z179" s="266">
        <v>0</v>
      </c>
      <c r="AA179" s="266">
        <f t="shared" si="43"/>
        <v>0</v>
      </c>
      <c r="AB179" s="266">
        <f t="shared" si="44"/>
        <v>430000000</v>
      </c>
      <c r="AC179" s="266">
        <f t="shared" si="41"/>
        <v>0</v>
      </c>
      <c r="AD179" s="17" t="s">
        <v>51</v>
      </c>
      <c r="AE179" s="17" t="s">
        <v>685</v>
      </c>
      <c r="AF179" s="81" t="s">
        <v>155</v>
      </c>
      <c r="AG179" s="22" t="s">
        <v>31</v>
      </c>
      <c r="AH179" s="23"/>
      <c r="AI179" s="24"/>
      <c r="AJ179" s="23"/>
      <c r="AK179" t="str">
        <f t="shared" si="45"/>
        <v>OR PRO.CODIGO=24.01.003</v>
      </c>
      <c r="AL179">
        <f t="shared" si="46"/>
        <v>9</v>
      </c>
      <c r="AM179"/>
      <c r="AN179"/>
      <c r="AO179"/>
      <c r="AP179" s="32" t="e">
        <f>VLOOKUP(I179,'convenios 2017'!A$2:O$82,15,FALSE)</f>
        <v>#N/A</v>
      </c>
      <c r="AQ179" s="373">
        <f t="shared" si="47"/>
        <v>0</v>
      </c>
      <c r="AR179" s="32" t="e">
        <f>VLOOKUP(I179,'convenio 2016'!A$2:N$196,14,FALSE)</f>
        <v>#N/A</v>
      </c>
      <c r="AS179" s="32" t="e">
        <f>VLOOKUP(I179,'convenio 2015'!A$4:M$228,13,FALSE)</f>
        <v>#N/A</v>
      </c>
      <c r="AT179" s="32" t="e">
        <f>VLOOKUP(J179,#REF!,6,FALSE)</f>
        <v>#REF!</v>
      </c>
    </row>
    <row r="180" spans="1:46" s="32" customFormat="1" ht="15" hidden="1" customHeight="1">
      <c r="A180" s="17">
        <v>24</v>
      </c>
      <c r="B180" s="99">
        <v>0</v>
      </c>
      <c r="C180" s="17" t="s">
        <v>49</v>
      </c>
      <c r="D180" s="18" t="s">
        <v>90</v>
      </c>
      <c r="E180" s="17" t="s">
        <v>181</v>
      </c>
      <c r="F180" s="17" t="s">
        <v>336</v>
      </c>
      <c r="G180" s="18" t="s">
        <v>158</v>
      </c>
      <c r="H180" s="18" t="s">
        <v>27</v>
      </c>
      <c r="I180" s="18" t="s">
        <v>167</v>
      </c>
      <c r="J180" s="112" t="str">
        <f t="shared" si="40"/>
        <v>24.01.005-EJECUCION</v>
      </c>
      <c r="K180" s="18" t="s">
        <v>168</v>
      </c>
      <c r="L180" s="100">
        <v>430000000</v>
      </c>
      <c r="M180" s="19">
        <v>430000000</v>
      </c>
      <c r="N180" s="100">
        <v>0</v>
      </c>
      <c r="O180" s="19">
        <v>0</v>
      </c>
      <c r="P180" s="19">
        <v>430000000</v>
      </c>
      <c r="Q180" s="19">
        <v>0</v>
      </c>
      <c r="R180" s="101">
        <v>430000000</v>
      </c>
      <c r="S180" s="20">
        <v>0</v>
      </c>
      <c r="T180" s="21">
        <v>0</v>
      </c>
      <c r="U180" s="266">
        <v>0</v>
      </c>
      <c r="V180" s="266">
        <v>0</v>
      </c>
      <c r="W180" s="266">
        <v>0</v>
      </c>
      <c r="X180" s="266">
        <f t="shared" si="42"/>
        <v>0</v>
      </c>
      <c r="Y180" s="266">
        <v>0</v>
      </c>
      <c r="Z180" s="266">
        <v>0</v>
      </c>
      <c r="AA180" s="266">
        <f t="shared" si="43"/>
        <v>0</v>
      </c>
      <c r="AB180" s="266">
        <f t="shared" si="44"/>
        <v>430000000</v>
      </c>
      <c r="AC180" s="266">
        <f t="shared" si="41"/>
        <v>0</v>
      </c>
      <c r="AD180" s="17" t="s">
        <v>51</v>
      </c>
      <c r="AE180" s="17" t="s">
        <v>685</v>
      </c>
      <c r="AF180" s="81" t="s">
        <v>155</v>
      </c>
      <c r="AG180" s="22" t="s">
        <v>31</v>
      </c>
      <c r="AH180" s="23"/>
      <c r="AI180" s="24"/>
      <c r="AJ180" s="23"/>
      <c r="AK180" t="str">
        <f t="shared" si="45"/>
        <v>OR PRO.CODIGO=24.01.005</v>
      </c>
      <c r="AL180">
        <f t="shared" si="46"/>
        <v>9</v>
      </c>
      <c r="AM180"/>
      <c r="AN180"/>
      <c r="AO180"/>
      <c r="AP180" s="32" t="e">
        <f>VLOOKUP(I180,'convenios 2017'!A$2:O$82,15,FALSE)</f>
        <v>#N/A</v>
      </c>
      <c r="AQ180" s="373">
        <f t="shared" si="47"/>
        <v>0</v>
      </c>
      <c r="AR180" s="32" t="e">
        <f>VLOOKUP(I180,'convenio 2016'!A$2:N$196,14,FALSE)</f>
        <v>#N/A</v>
      </c>
      <c r="AS180" s="32" t="e">
        <f>VLOOKUP(I180,'convenio 2015'!A$4:M$228,13,FALSE)</f>
        <v>#N/A</v>
      </c>
      <c r="AT180" s="32" t="e">
        <f>VLOOKUP(J180,#REF!,6,FALSE)</f>
        <v>#REF!</v>
      </c>
    </row>
    <row r="181" spans="1:46" s="32" customFormat="1" ht="15" hidden="1" customHeight="1">
      <c r="A181" s="17">
        <v>33</v>
      </c>
      <c r="B181" s="99">
        <v>0</v>
      </c>
      <c r="C181" s="17" t="s">
        <v>49</v>
      </c>
      <c r="D181" s="18" t="s">
        <v>90</v>
      </c>
      <c r="E181" s="17" t="s">
        <v>181</v>
      </c>
      <c r="F181" s="17" t="s">
        <v>336</v>
      </c>
      <c r="G181" s="18" t="s">
        <v>158</v>
      </c>
      <c r="H181" s="18" t="s">
        <v>27</v>
      </c>
      <c r="I181" s="287" t="s">
        <v>169</v>
      </c>
      <c r="J181" s="112" t="str">
        <f t="shared" si="40"/>
        <v>33.0125-EJECUCION</v>
      </c>
      <c r="K181" s="18" t="s">
        <v>170</v>
      </c>
      <c r="L181" s="19">
        <v>1267033923</v>
      </c>
      <c r="M181" s="125">
        <v>1267033923</v>
      </c>
      <c r="N181" s="100">
        <v>0</v>
      </c>
      <c r="O181" s="19">
        <v>0</v>
      </c>
      <c r="P181" s="19">
        <f>L181</f>
        <v>1267033923</v>
      </c>
      <c r="Q181" s="19">
        <v>0</v>
      </c>
      <c r="R181" s="101">
        <v>1600000000</v>
      </c>
      <c r="S181" s="20">
        <v>0</v>
      </c>
      <c r="T181" s="21">
        <v>0</v>
      </c>
      <c r="U181" s="266">
        <v>235962890</v>
      </c>
      <c r="V181" s="266">
        <v>104649989</v>
      </c>
      <c r="W181" s="266">
        <v>50379530</v>
      </c>
      <c r="X181" s="266">
        <f t="shared" si="42"/>
        <v>390992409</v>
      </c>
      <c r="Y181" s="266">
        <v>50994964</v>
      </c>
      <c r="Z181" s="266">
        <v>0</v>
      </c>
      <c r="AA181" s="266">
        <f t="shared" si="43"/>
        <v>441987373</v>
      </c>
      <c r="AB181" s="266">
        <f t="shared" si="44"/>
        <v>825046550</v>
      </c>
      <c r="AC181" s="266">
        <f t="shared" si="41"/>
        <v>0</v>
      </c>
      <c r="AD181" s="17" t="s">
        <v>29</v>
      </c>
      <c r="AE181" s="17" t="s">
        <v>1457</v>
      </c>
      <c r="AF181" s="81" t="s">
        <v>155</v>
      </c>
      <c r="AG181" s="22" t="s">
        <v>31</v>
      </c>
      <c r="AH181" s="23"/>
      <c r="AI181" s="24"/>
      <c r="AJ181" s="23"/>
      <c r="AK181" t="str">
        <f t="shared" si="45"/>
        <v>OR PRO.CODIGO=33.0125</v>
      </c>
      <c r="AL181">
        <f t="shared" si="46"/>
        <v>7</v>
      </c>
      <c r="AM181"/>
      <c r="AN181"/>
      <c r="AO181"/>
      <c r="AP181" s="32" t="e">
        <f>VLOOKUP(I181,'convenios 2017'!A$2:O$82,15,FALSE)</f>
        <v>#N/A</v>
      </c>
      <c r="AQ181" s="373">
        <f t="shared" si="47"/>
        <v>441987373</v>
      </c>
      <c r="AR181" s="32" t="e">
        <f>VLOOKUP(I181,'convenio 2016'!A$2:N$196,14,FALSE)</f>
        <v>#N/A</v>
      </c>
      <c r="AS181" s="32" t="e">
        <f>VLOOKUP(I181,'convenio 2015'!A$4:M$228,13,FALSE)</f>
        <v>#N/A</v>
      </c>
      <c r="AT181" s="32" t="e">
        <f>VLOOKUP(J181,#REF!,6,FALSE)</f>
        <v>#REF!</v>
      </c>
    </row>
    <row r="182" spans="1:46" s="32" customFormat="1" ht="15" hidden="1" customHeight="1">
      <c r="A182" s="17">
        <v>29</v>
      </c>
      <c r="B182" s="99">
        <v>0</v>
      </c>
      <c r="C182" s="17" t="s">
        <v>54</v>
      </c>
      <c r="D182" s="18" t="s">
        <v>33</v>
      </c>
      <c r="E182" s="17" t="s">
        <v>181</v>
      </c>
      <c r="F182" s="17" t="s">
        <v>336</v>
      </c>
      <c r="G182" s="18" t="s">
        <v>284</v>
      </c>
      <c r="H182" s="18" t="s">
        <v>27</v>
      </c>
      <c r="I182" s="18">
        <v>30310824</v>
      </c>
      <c r="J182" s="112" t="str">
        <f t="shared" si="40"/>
        <v>30310824-EJECUCION</v>
      </c>
      <c r="K182" s="18" t="s">
        <v>354</v>
      </c>
      <c r="L182" s="100">
        <v>1000000000</v>
      </c>
      <c r="M182" s="19">
        <v>1000000000</v>
      </c>
      <c r="N182" s="100">
        <v>0</v>
      </c>
      <c r="O182" s="19">
        <v>0</v>
      </c>
      <c r="P182" s="19">
        <v>1000000000</v>
      </c>
      <c r="Q182" s="19">
        <v>0</v>
      </c>
      <c r="R182" s="101">
        <v>1000000000</v>
      </c>
      <c r="S182" s="20">
        <v>0</v>
      </c>
      <c r="T182" s="21">
        <v>0</v>
      </c>
      <c r="U182" s="266">
        <v>0</v>
      </c>
      <c r="V182" s="266">
        <v>0</v>
      </c>
      <c r="W182" s="266">
        <v>0</v>
      </c>
      <c r="X182" s="266">
        <f t="shared" si="42"/>
        <v>0</v>
      </c>
      <c r="Y182" s="266">
        <v>0</v>
      </c>
      <c r="Z182" s="266">
        <v>0</v>
      </c>
      <c r="AA182" s="266">
        <f t="shared" si="43"/>
        <v>0</v>
      </c>
      <c r="AB182" s="266">
        <f t="shared" si="44"/>
        <v>1000000000</v>
      </c>
      <c r="AC182" s="266">
        <f t="shared" si="41"/>
        <v>0</v>
      </c>
      <c r="AD182" s="17" t="s">
        <v>2985</v>
      </c>
      <c r="AE182" s="17" t="s">
        <v>685</v>
      </c>
      <c r="AF182" s="81" t="s">
        <v>1451</v>
      </c>
      <c r="AG182" s="22" t="s">
        <v>31</v>
      </c>
      <c r="AH182" s="23"/>
      <c r="AI182" s="24"/>
      <c r="AJ182" s="23" t="s">
        <v>45</v>
      </c>
      <c r="AK182" t="str">
        <f t="shared" si="45"/>
        <v>OR PRO.CODIGO=30310824</v>
      </c>
      <c r="AL182">
        <f t="shared" si="46"/>
        <v>8</v>
      </c>
      <c r="AM182" t="e">
        <f>VLOOKUP(J182,#REF!,5,FALSE)</f>
        <v>#REF!</v>
      </c>
      <c r="AN182"/>
      <c r="AO182" t="e">
        <f>VLOOKUP(J182,#REF!,6,FALSE)</f>
        <v>#REF!</v>
      </c>
      <c r="AP182" s="32" t="e">
        <f>VLOOKUP(I182,'convenios 2017'!A$2:O$82,15,FALSE)</f>
        <v>#N/A</v>
      </c>
      <c r="AQ182" s="373">
        <f t="shared" si="47"/>
        <v>0</v>
      </c>
      <c r="AR182" s="32" t="e">
        <f>VLOOKUP(I182,'convenio 2016'!A$2:N$196,14,FALSE)</f>
        <v>#N/A</v>
      </c>
      <c r="AS182" s="32" t="e">
        <f>VLOOKUP(I182,'convenio 2015'!A$4:M$228,13,FALSE)</f>
        <v>#N/A</v>
      </c>
      <c r="AT182" s="32" t="e">
        <f>VLOOKUP(J182,#REF!,6,FALSE)</f>
        <v>#REF!</v>
      </c>
    </row>
    <row r="183" spans="1:46" s="32" customFormat="1" ht="15" hidden="1" customHeight="1">
      <c r="A183" s="17">
        <v>31</v>
      </c>
      <c r="B183" s="99">
        <v>29</v>
      </c>
      <c r="C183" s="17" t="s">
        <v>54</v>
      </c>
      <c r="D183" s="18" t="s">
        <v>38</v>
      </c>
      <c r="E183" s="17" t="s">
        <v>181</v>
      </c>
      <c r="F183" s="17" t="s">
        <v>336</v>
      </c>
      <c r="G183" s="18" t="s">
        <v>183</v>
      </c>
      <c r="H183" s="18" t="s">
        <v>35</v>
      </c>
      <c r="I183" s="18">
        <v>30390873</v>
      </c>
      <c r="J183" s="112" t="str">
        <f t="shared" si="40"/>
        <v>30390873-DISEÑO</v>
      </c>
      <c r="K183" s="18" t="s">
        <v>355</v>
      </c>
      <c r="L183" s="100">
        <v>50000000</v>
      </c>
      <c r="M183" s="19">
        <v>50000000</v>
      </c>
      <c r="N183" s="100">
        <v>0</v>
      </c>
      <c r="O183" s="19">
        <v>0</v>
      </c>
      <c r="P183" s="19">
        <v>50000000</v>
      </c>
      <c r="Q183" s="19">
        <v>0</v>
      </c>
      <c r="R183" s="101">
        <v>50000000</v>
      </c>
      <c r="S183" s="20">
        <v>0</v>
      </c>
      <c r="T183" s="21">
        <v>0</v>
      </c>
      <c r="U183" s="266">
        <v>0</v>
      </c>
      <c r="V183" s="266">
        <v>0</v>
      </c>
      <c r="W183" s="266">
        <v>0</v>
      </c>
      <c r="X183" s="266">
        <f t="shared" si="42"/>
        <v>0</v>
      </c>
      <c r="Y183" s="266">
        <v>0</v>
      </c>
      <c r="Z183" s="266">
        <v>0</v>
      </c>
      <c r="AA183" s="266">
        <f t="shared" si="43"/>
        <v>0</v>
      </c>
      <c r="AB183" s="266">
        <f t="shared" si="44"/>
        <v>50000000</v>
      </c>
      <c r="AC183" s="266">
        <f t="shared" si="41"/>
        <v>0</v>
      </c>
      <c r="AD183" s="17" t="s">
        <v>51</v>
      </c>
      <c r="AE183" s="17" t="s">
        <v>685</v>
      </c>
      <c r="AF183" s="81" t="s">
        <v>64</v>
      </c>
      <c r="AG183" s="22" t="s">
        <v>31</v>
      </c>
      <c r="AH183" s="23"/>
      <c r="AI183" s="24"/>
      <c r="AJ183" s="23"/>
      <c r="AK183" t="str">
        <f t="shared" si="45"/>
        <v>OR PRO.CODIGO=30390873</v>
      </c>
      <c r="AL183">
        <f t="shared" si="46"/>
        <v>8</v>
      </c>
      <c r="AM183" s="301" t="e">
        <f>VLOOKUP(J183,#REF!,5,FALSE)</f>
        <v>#REF!</v>
      </c>
      <c r="AN183"/>
      <c r="AO183" t="e">
        <f>VLOOKUP(J183,#REF!,6,FALSE)</f>
        <v>#REF!</v>
      </c>
      <c r="AP183" s="32" t="e">
        <f>VLOOKUP(I183,'convenios 2017'!A$2:O$82,15,FALSE)</f>
        <v>#N/A</v>
      </c>
      <c r="AQ183" s="373">
        <f t="shared" si="47"/>
        <v>0</v>
      </c>
      <c r="AR183" s="32" t="e">
        <f>VLOOKUP(I183,'convenio 2016'!A$2:N$196,14,FALSE)</f>
        <v>#N/A</v>
      </c>
      <c r="AS183" s="32" t="e">
        <f>VLOOKUP(I183,'convenio 2015'!A$4:M$228,13,FALSE)</f>
        <v>#N/A</v>
      </c>
      <c r="AT183" s="32" t="e">
        <f>VLOOKUP(J183,#REF!,6,FALSE)</f>
        <v>#REF!</v>
      </c>
    </row>
    <row r="184" spans="1:46" s="32" customFormat="1" ht="15" customHeight="1">
      <c r="A184" s="17">
        <v>31</v>
      </c>
      <c r="B184" s="99">
        <v>19</v>
      </c>
      <c r="C184" s="17" t="s">
        <v>54</v>
      </c>
      <c r="D184" s="18" t="s">
        <v>90</v>
      </c>
      <c r="E184" s="17" t="s">
        <v>181</v>
      </c>
      <c r="F184" s="17" t="s">
        <v>336</v>
      </c>
      <c r="G184" s="18" t="s">
        <v>183</v>
      </c>
      <c r="H184" s="18" t="s">
        <v>27</v>
      </c>
      <c r="I184" s="18">
        <v>30104476</v>
      </c>
      <c r="J184" s="112" t="str">
        <f t="shared" si="40"/>
        <v>30104476-EJECUCION</v>
      </c>
      <c r="K184" s="18" t="s">
        <v>356</v>
      </c>
      <c r="L184" s="100">
        <v>1677447000</v>
      </c>
      <c r="M184" s="19">
        <v>1677447000</v>
      </c>
      <c r="N184" s="100">
        <v>0</v>
      </c>
      <c r="O184" s="19">
        <v>0</v>
      </c>
      <c r="P184" s="19">
        <v>200000000</v>
      </c>
      <c r="Q184" s="19">
        <v>1477447000</v>
      </c>
      <c r="R184" s="101">
        <v>200000000</v>
      </c>
      <c r="S184" s="20">
        <v>1477447000</v>
      </c>
      <c r="T184" s="21">
        <v>0</v>
      </c>
      <c r="U184" s="266">
        <v>0</v>
      </c>
      <c r="V184" s="266">
        <v>0</v>
      </c>
      <c r="W184" s="266">
        <v>0</v>
      </c>
      <c r="X184" s="266">
        <f t="shared" si="42"/>
        <v>0</v>
      </c>
      <c r="Y184" s="266">
        <v>0</v>
      </c>
      <c r="Z184" s="266">
        <v>0</v>
      </c>
      <c r="AA184" s="266">
        <f t="shared" si="43"/>
        <v>0</v>
      </c>
      <c r="AB184" s="266">
        <f t="shared" si="44"/>
        <v>200000000</v>
      </c>
      <c r="AC184" s="266">
        <f t="shared" si="41"/>
        <v>1477447000</v>
      </c>
      <c r="AD184" s="17" t="s">
        <v>1459</v>
      </c>
      <c r="AE184" s="17" t="s">
        <v>92</v>
      </c>
      <c r="AF184" s="81" t="s">
        <v>30</v>
      </c>
      <c r="AG184" s="22" t="s">
        <v>31</v>
      </c>
      <c r="AH184" s="23"/>
      <c r="AI184" s="24"/>
      <c r="AJ184" s="23" t="s">
        <v>45</v>
      </c>
      <c r="AK184" t="str">
        <f t="shared" si="45"/>
        <v>OR PRO.CODIGO=30104476</v>
      </c>
      <c r="AL184">
        <f t="shared" si="46"/>
        <v>8</v>
      </c>
      <c r="AM184" t="e">
        <f>VLOOKUP(J184,#REF!,5,FALSE)</f>
        <v>#REF!</v>
      </c>
      <c r="AN184"/>
      <c r="AO184" t="e">
        <f>VLOOKUP(J184,#REF!,6,FALSE)</f>
        <v>#REF!</v>
      </c>
      <c r="AP184" s="32" t="str">
        <f>VLOOKUP(I184,'convenios 2017'!A$2:O$82,15,FALSE)</f>
        <v>en revisión</v>
      </c>
      <c r="AQ184" s="373">
        <f t="shared" si="47"/>
        <v>0</v>
      </c>
      <c r="AR184" s="32" t="e">
        <f>VLOOKUP(I184,'convenio 2016'!A$2:N$196,14,FALSE)</f>
        <v>#N/A</v>
      </c>
      <c r="AS184" s="32" t="e">
        <f>VLOOKUP(I184,'convenio 2015'!A$4:M$228,13,FALSE)</f>
        <v>#N/A</v>
      </c>
      <c r="AT184" s="32" t="e">
        <f>VLOOKUP(J184,#REF!,6,FALSE)</f>
        <v>#REF!</v>
      </c>
    </row>
    <row r="185" spans="1:46" s="32" customFormat="1" ht="15" hidden="1" customHeight="1">
      <c r="A185" s="17">
        <v>31</v>
      </c>
      <c r="B185" s="99">
        <v>0</v>
      </c>
      <c r="C185" s="17" t="s">
        <v>54</v>
      </c>
      <c r="D185" s="18" t="s">
        <v>38</v>
      </c>
      <c r="E185" s="17" t="s">
        <v>181</v>
      </c>
      <c r="F185" s="17" t="s">
        <v>336</v>
      </c>
      <c r="G185" s="18" t="s">
        <v>357</v>
      </c>
      <c r="H185" s="18" t="s">
        <v>27</v>
      </c>
      <c r="I185" s="18">
        <v>30396578</v>
      </c>
      <c r="J185" s="112" t="str">
        <f t="shared" si="40"/>
        <v>30396578-EJECUCION</v>
      </c>
      <c r="K185" s="116" t="s">
        <v>358</v>
      </c>
      <c r="L185" s="100">
        <v>1965875000</v>
      </c>
      <c r="M185" s="125">
        <v>1965875000</v>
      </c>
      <c r="N185" s="100">
        <v>0</v>
      </c>
      <c r="O185" s="125">
        <v>0</v>
      </c>
      <c r="P185" s="125">
        <v>0</v>
      </c>
      <c r="Q185" s="19">
        <v>1965875000</v>
      </c>
      <c r="R185" s="101">
        <v>0</v>
      </c>
      <c r="S185" s="20">
        <v>1965875000</v>
      </c>
      <c r="T185" s="21">
        <v>0</v>
      </c>
      <c r="U185" s="266">
        <v>0</v>
      </c>
      <c r="V185" s="266">
        <v>0</v>
      </c>
      <c r="W185" s="266">
        <v>0</v>
      </c>
      <c r="X185" s="266">
        <f t="shared" si="42"/>
        <v>0</v>
      </c>
      <c r="Y185" s="266">
        <v>0</v>
      </c>
      <c r="Z185" s="266">
        <v>0</v>
      </c>
      <c r="AA185" s="266">
        <f t="shared" si="43"/>
        <v>0</v>
      </c>
      <c r="AB185" s="266">
        <f t="shared" si="44"/>
        <v>0</v>
      </c>
      <c r="AC185" s="266">
        <f t="shared" si="41"/>
        <v>1965875000</v>
      </c>
      <c r="AD185" s="17" t="s">
        <v>51</v>
      </c>
      <c r="AE185" s="17" t="s">
        <v>685</v>
      </c>
      <c r="AF185" s="81" t="s">
        <v>40</v>
      </c>
      <c r="AG185" s="22" t="s">
        <v>31</v>
      </c>
      <c r="AH185" s="23"/>
      <c r="AI185" s="24" t="s">
        <v>359</v>
      </c>
      <c r="AJ185" s="23" t="s">
        <v>45</v>
      </c>
      <c r="AK185" t="str">
        <f t="shared" si="45"/>
        <v>OR PRO.CODIGO=30396578</v>
      </c>
      <c r="AL185">
        <f t="shared" si="46"/>
        <v>8</v>
      </c>
      <c r="AM185" t="e">
        <f>VLOOKUP(J185,#REF!,5,FALSE)</f>
        <v>#REF!</v>
      </c>
      <c r="AN185"/>
      <c r="AO185" t="e">
        <f>VLOOKUP(J185,#REF!,6,FALSE)</f>
        <v>#REF!</v>
      </c>
      <c r="AP185" s="32" t="e">
        <f>VLOOKUP(I185,'convenios 2017'!A$2:O$82,15,FALSE)</f>
        <v>#N/A</v>
      </c>
      <c r="AQ185" s="373">
        <f t="shared" si="47"/>
        <v>0</v>
      </c>
      <c r="AR185" s="32" t="e">
        <f>VLOOKUP(I185,'convenio 2016'!A$2:N$196,14,FALSE)</f>
        <v>#N/A</v>
      </c>
      <c r="AS185" s="32" t="e">
        <f>VLOOKUP(I185,'convenio 2015'!A$4:M$228,13,FALSE)</f>
        <v>#N/A</v>
      </c>
      <c r="AT185" s="32" t="e">
        <f>VLOOKUP(J185,#REF!,6,FALSE)</f>
        <v>#REF!</v>
      </c>
    </row>
    <row r="186" spans="1:46" s="32" customFormat="1" ht="15" hidden="1" customHeight="1">
      <c r="A186" s="17">
        <v>31</v>
      </c>
      <c r="B186" s="99">
        <v>1</v>
      </c>
      <c r="C186" s="17" t="s">
        <v>23</v>
      </c>
      <c r="D186" s="18" t="s">
        <v>62</v>
      </c>
      <c r="E186" s="17" t="s">
        <v>362</v>
      </c>
      <c r="F186" s="17" t="s">
        <v>363</v>
      </c>
      <c r="G186" s="18" t="s">
        <v>364</v>
      </c>
      <c r="H186" s="18" t="s">
        <v>27</v>
      </c>
      <c r="I186" s="18">
        <v>30094891</v>
      </c>
      <c r="J186" s="112" t="str">
        <f t="shared" si="40"/>
        <v>30094891-EJECUCION</v>
      </c>
      <c r="K186" s="18" t="s">
        <v>365</v>
      </c>
      <c r="L186" s="100">
        <v>3927288148</v>
      </c>
      <c r="M186" s="19">
        <v>4038301572</v>
      </c>
      <c r="N186" s="100">
        <v>2383396495</v>
      </c>
      <c r="O186" s="19">
        <v>1709354859</v>
      </c>
      <c r="P186" s="19">
        <v>2328946713</v>
      </c>
      <c r="Q186" s="19">
        <v>657320523</v>
      </c>
      <c r="R186" s="101">
        <v>1543891653</v>
      </c>
      <c r="S186" s="20">
        <v>0</v>
      </c>
      <c r="T186" s="21">
        <v>0</v>
      </c>
      <c r="U186" s="266">
        <v>975722147</v>
      </c>
      <c r="V186" s="266">
        <v>1200000</v>
      </c>
      <c r="W186" s="266">
        <v>785343251</v>
      </c>
      <c r="X186" s="266">
        <f t="shared" si="42"/>
        <v>1762265398</v>
      </c>
      <c r="Y186" s="266">
        <v>366680918</v>
      </c>
      <c r="Z186" s="266">
        <v>200000397</v>
      </c>
      <c r="AA186" s="266">
        <f t="shared" si="43"/>
        <v>2328946713</v>
      </c>
      <c r="AB186" s="266">
        <f t="shared" si="44"/>
        <v>0</v>
      </c>
      <c r="AC186" s="266">
        <f t="shared" si="41"/>
        <v>0</v>
      </c>
      <c r="AD186" s="17" t="s">
        <v>758</v>
      </c>
      <c r="AE186" s="17" t="s">
        <v>685</v>
      </c>
      <c r="AF186" s="81" t="s">
        <v>30</v>
      </c>
      <c r="AG186" s="22" t="s">
        <v>31</v>
      </c>
      <c r="AH186" s="23" t="s">
        <v>30</v>
      </c>
      <c r="AI186" s="24" t="s">
        <v>185</v>
      </c>
      <c r="AJ186" s="23" t="s">
        <v>45</v>
      </c>
      <c r="AK186" t="str">
        <f t="shared" si="45"/>
        <v>OR PRO.CODIGO=30094891</v>
      </c>
      <c r="AL186">
        <f t="shared" si="46"/>
        <v>8</v>
      </c>
      <c r="AM186" t="e">
        <f>VLOOKUP(J186,#REF!,5,FALSE)</f>
        <v>#REF!</v>
      </c>
      <c r="AN186"/>
      <c r="AO186" t="e">
        <f>VLOOKUP(J186,#REF!,6,FALSE)</f>
        <v>#REF!</v>
      </c>
      <c r="AP186" s="32" t="str">
        <f>VLOOKUP(I186,'convenios 2017'!A$2:O$82,15,FALSE)</f>
        <v>con convenio</v>
      </c>
      <c r="AQ186" s="373">
        <f t="shared" si="47"/>
        <v>4038301572</v>
      </c>
      <c r="AR186" s="32" t="e">
        <f>VLOOKUP(I186,'convenio 2016'!A$2:N$196,14,FALSE)</f>
        <v>#N/A</v>
      </c>
      <c r="AS186" s="32" t="str">
        <f>VLOOKUP(I186,'convenio 2015'!A$4:M$228,13,FALSE)</f>
        <v>en convenio</v>
      </c>
      <c r="AT186" s="32" t="e">
        <f>VLOOKUP(J186,#REF!,6,FALSE)</f>
        <v>#REF!</v>
      </c>
    </row>
    <row r="187" spans="1:46" s="32" customFormat="1" ht="15" hidden="1" customHeight="1">
      <c r="A187" s="17">
        <v>31</v>
      </c>
      <c r="B187" s="99">
        <v>2</v>
      </c>
      <c r="C187" s="17" t="s">
        <v>23</v>
      </c>
      <c r="D187" s="18" t="s">
        <v>689</v>
      </c>
      <c r="E187" s="17" t="s">
        <v>362</v>
      </c>
      <c r="F187" s="17" t="s">
        <v>363</v>
      </c>
      <c r="G187" s="18" t="s">
        <v>364</v>
      </c>
      <c r="H187" s="18" t="s">
        <v>27</v>
      </c>
      <c r="I187" s="18">
        <v>30076119</v>
      </c>
      <c r="J187" s="112" t="str">
        <f t="shared" si="40"/>
        <v>30076119-EJECUCION</v>
      </c>
      <c r="K187" s="116" t="s">
        <v>366</v>
      </c>
      <c r="L187" s="100">
        <v>2503838378</v>
      </c>
      <c r="M187" s="125">
        <v>2417726078</v>
      </c>
      <c r="N187" s="100">
        <v>1439368727</v>
      </c>
      <c r="O187" s="125">
        <v>1108226144</v>
      </c>
      <c r="P187" s="125">
        <v>900000000</v>
      </c>
      <c r="Q187" s="19">
        <v>409499934</v>
      </c>
      <c r="R187" s="101">
        <v>900000000</v>
      </c>
      <c r="S187" s="20">
        <v>164469651</v>
      </c>
      <c r="T187" s="21">
        <v>0</v>
      </c>
      <c r="U187" s="266">
        <v>159964373</v>
      </c>
      <c r="V187" s="266">
        <v>46778144</v>
      </c>
      <c r="W187" s="266">
        <v>60707414</v>
      </c>
      <c r="X187" s="266">
        <f t="shared" si="42"/>
        <v>267449931</v>
      </c>
      <c r="Y187" s="266">
        <v>0</v>
      </c>
      <c r="Z187" s="266">
        <v>341320000</v>
      </c>
      <c r="AA187" s="266">
        <f t="shared" si="43"/>
        <v>608769931</v>
      </c>
      <c r="AB187" s="266">
        <f t="shared" si="44"/>
        <v>291230069</v>
      </c>
      <c r="AC187" s="266">
        <f t="shared" si="41"/>
        <v>409499934</v>
      </c>
      <c r="AD187" s="17" t="s">
        <v>29</v>
      </c>
      <c r="AE187" s="17" t="s">
        <v>685</v>
      </c>
      <c r="AF187" s="81" t="s">
        <v>30</v>
      </c>
      <c r="AG187" s="22" t="s">
        <v>31</v>
      </c>
      <c r="AH187" s="23" t="s">
        <v>30</v>
      </c>
      <c r="AI187" s="24" t="s">
        <v>185</v>
      </c>
      <c r="AJ187" s="23" t="s">
        <v>45</v>
      </c>
      <c r="AK187" t="str">
        <f t="shared" si="45"/>
        <v>OR PRO.CODIGO=30076119</v>
      </c>
      <c r="AL187">
        <f t="shared" si="46"/>
        <v>8</v>
      </c>
      <c r="AM187" t="e">
        <f>VLOOKUP(J187,#REF!,5,FALSE)</f>
        <v>#REF!</v>
      </c>
      <c r="AN187"/>
      <c r="AO187" t="e">
        <f>VLOOKUP(J187,#REF!,6,FALSE)</f>
        <v>#REF!</v>
      </c>
      <c r="AP187" s="32" t="str">
        <f>VLOOKUP(I187,'convenios 2017'!A$2:O$82,15,FALSE)</f>
        <v>con convenio</v>
      </c>
      <c r="AQ187" s="373">
        <f t="shared" si="47"/>
        <v>1716996075</v>
      </c>
      <c r="AR187" s="32" t="e">
        <f>VLOOKUP(I187,'convenio 2016'!A$2:N$196,14,FALSE)</f>
        <v>#N/A</v>
      </c>
      <c r="AS187" s="32">
        <f>VLOOKUP(I187,'convenio 2015'!A$4:M$228,13,FALSE)</f>
        <v>0</v>
      </c>
      <c r="AT187" s="32" t="e">
        <f>VLOOKUP(J187,#REF!,6,FALSE)</f>
        <v>#REF!</v>
      </c>
    </row>
    <row r="188" spans="1:46" s="32" customFormat="1" ht="15" customHeight="1">
      <c r="A188" s="17">
        <v>31</v>
      </c>
      <c r="B188" s="99">
        <v>3</v>
      </c>
      <c r="C188" s="17" t="s">
        <v>49</v>
      </c>
      <c r="D188" s="18" t="s">
        <v>69</v>
      </c>
      <c r="E188" s="17" t="s">
        <v>362</v>
      </c>
      <c r="F188" s="17" t="s">
        <v>363</v>
      </c>
      <c r="G188" s="18" t="s">
        <v>364</v>
      </c>
      <c r="H188" s="18" t="s">
        <v>27</v>
      </c>
      <c r="I188" s="18">
        <v>30121787</v>
      </c>
      <c r="J188" s="112" t="str">
        <f t="shared" si="40"/>
        <v>30121787-EJECUCION</v>
      </c>
      <c r="K188" s="116" t="s">
        <v>367</v>
      </c>
      <c r="L188" s="289">
        <f>449410000+216976003</f>
        <v>666386003</v>
      </c>
      <c r="M188" s="19">
        <v>666386003</v>
      </c>
      <c r="N188" s="289">
        <v>0</v>
      </c>
      <c r="O188" s="125">
        <v>0</v>
      </c>
      <c r="P188" s="125">
        <v>100000000</v>
      </c>
      <c r="Q188" s="290">
        <v>349410000</v>
      </c>
      <c r="R188" s="291">
        <v>100000000</v>
      </c>
      <c r="S188" s="292">
        <v>349410000</v>
      </c>
      <c r="T188" s="293">
        <v>0</v>
      </c>
      <c r="U188" s="266">
        <v>0</v>
      </c>
      <c r="V188" s="266">
        <v>0</v>
      </c>
      <c r="W188" s="266">
        <v>0</v>
      </c>
      <c r="X188" s="266">
        <f>U188+V188+W188</f>
        <v>0</v>
      </c>
      <c r="Y188" s="266">
        <v>0</v>
      </c>
      <c r="Z188" s="266">
        <v>0</v>
      </c>
      <c r="AA188" s="266">
        <f>U188+V188+W188+Y188+Z188</f>
        <v>0</v>
      </c>
      <c r="AB188" s="266">
        <f>P188-AA188</f>
        <v>100000000</v>
      </c>
      <c r="AC188" s="266">
        <f t="shared" si="41"/>
        <v>566386003</v>
      </c>
      <c r="AD188" s="17" t="s">
        <v>1763</v>
      </c>
      <c r="AE188" s="17" t="s">
        <v>73</v>
      </c>
      <c r="AF188" s="81" t="s">
        <v>30</v>
      </c>
      <c r="AG188" s="295" t="s">
        <v>31</v>
      </c>
      <c r="AH188" s="296" t="s">
        <v>74</v>
      </c>
      <c r="AI188" s="297" t="s">
        <v>368</v>
      </c>
      <c r="AJ188" s="296" t="s">
        <v>45</v>
      </c>
      <c r="AK188" t="str">
        <f>CONCATENATE( "OR PRO.CODIGO=",I188)</f>
        <v>OR PRO.CODIGO=30121787</v>
      </c>
      <c r="AL188">
        <f>LEN(I188)</f>
        <v>8</v>
      </c>
      <c r="AM188" t="e">
        <f>VLOOKUP(J188,#REF!,5,FALSE)</f>
        <v>#REF!</v>
      </c>
      <c r="AO188" t="e">
        <f>VLOOKUP(J188,#REF!,6,FALSE)</f>
        <v>#REF!</v>
      </c>
      <c r="AP188" s="32" t="str">
        <f>VLOOKUP(I188,'convenios 2017'!A$2:O$82,15,FALSE)</f>
        <v>con convenio</v>
      </c>
      <c r="AQ188" s="373">
        <f>O188+AA188</f>
        <v>0</v>
      </c>
      <c r="AR188" s="32" t="str">
        <f>VLOOKUP(I188,'convenio 2016'!A$2:N$196,14,FALSE)</f>
        <v>toma razon</v>
      </c>
      <c r="AS188" s="32" t="str">
        <f>VLOOKUP(I188,'convenio 2015'!A$4:M$228,13,FALSE)</f>
        <v>en convenio</v>
      </c>
      <c r="AT188" s="32" t="e">
        <f>VLOOKUP(J188,#REF!,6,FALSE)</f>
        <v>#REF!</v>
      </c>
    </row>
    <row r="189" spans="1:46" s="32" customFormat="1" ht="15" hidden="1" customHeight="1">
      <c r="A189" s="17">
        <v>31</v>
      </c>
      <c r="B189" s="99">
        <v>6</v>
      </c>
      <c r="C189" s="17" t="s">
        <v>54</v>
      </c>
      <c r="D189" s="18" t="s">
        <v>33</v>
      </c>
      <c r="E189" s="17" t="s">
        <v>362</v>
      </c>
      <c r="F189" s="17" t="s">
        <v>363</v>
      </c>
      <c r="G189" s="18" t="s">
        <v>364</v>
      </c>
      <c r="H189" s="18" t="s">
        <v>27</v>
      </c>
      <c r="I189" s="18">
        <v>20140221</v>
      </c>
      <c r="J189" s="112" t="str">
        <f t="shared" si="40"/>
        <v>20140221-EJECUCION</v>
      </c>
      <c r="K189" s="18" t="s">
        <v>369</v>
      </c>
      <c r="L189" s="100">
        <v>387963000</v>
      </c>
      <c r="M189" s="19">
        <v>387963000</v>
      </c>
      <c r="N189" s="100">
        <v>0</v>
      </c>
      <c r="O189" s="19">
        <v>0</v>
      </c>
      <c r="P189" s="19">
        <v>50000000</v>
      </c>
      <c r="Q189" s="19">
        <v>337963000</v>
      </c>
      <c r="R189" s="101">
        <v>50000000</v>
      </c>
      <c r="S189" s="20">
        <v>337963000</v>
      </c>
      <c r="T189" s="21">
        <v>0</v>
      </c>
      <c r="U189" s="266">
        <v>0</v>
      </c>
      <c r="V189" s="266">
        <v>0</v>
      </c>
      <c r="W189" s="266">
        <v>0</v>
      </c>
      <c r="X189" s="266">
        <f t="shared" ref="X189:X207" si="48">U189+V189+W189</f>
        <v>0</v>
      </c>
      <c r="Y189" s="266">
        <v>0</v>
      </c>
      <c r="Z189" s="266">
        <v>0</v>
      </c>
      <c r="AA189" s="266">
        <f t="shared" ref="AA189:AA207" si="49">U189+V189+W189+Y189+Z189</f>
        <v>0</v>
      </c>
      <c r="AB189" s="266">
        <f t="shared" ref="AB189:AB207" si="50">P189-AA189</f>
        <v>50000000</v>
      </c>
      <c r="AC189" s="266">
        <f t="shared" si="41"/>
        <v>337963000</v>
      </c>
      <c r="AD189" s="17" t="s">
        <v>51</v>
      </c>
      <c r="AE189" s="17" t="s">
        <v>685</v>
      </c>
      <c r="AF189" s="81" t="s">
        <v>60</v>
      </c>
      <c r="AG189" s="22" t="s">
        <v>31</v>
      </c>
      <c r="AH189" s="23" t="s">
        <v>60</v>
      </c>
      <c r="AI189" s="24" t="s">
        <v>370</v>
      </c>
      <c r="AJ189" s="23" t="s">
        <v>45</v>
      </c>
      <c r="AK189" t="str">
        <f t="shared" ref="AK189:AK207" si="51">CONCATENATE( "OR PRO.CODIGO=",I189)</f>
        <v>OR PRO.CODIGO=20140221</v>
      </c>
      <c r="AL189">
        <f t="shared" ref="AL189:AL207" si="52">LEN(I189)</f>
        <v>8</v>
      </c>
      <c r="AM189" t="e">
        <f>VLOOKUP(J189,#REF!,5,FALSE)</f>
        <v>#REF!</v>
      </c>
      <c r="AN189"/>
      <c r="AO189" t="e">
        <f>VLOOKUP(J189,#REF!,6,FALSE)</f>
        <v>#REF!</v>
      </c>
      <c r="AP189" s="32" t="e">
        <f>VLOOKUP(I189,'convenios 2017'!A$2:O$82,15,FALSE)</f>
        <v>#N/A</v>
      </c>
      <c r="AQ189" s="373">
        <f t="shared" ref="AQ189:AQ207" si="53">O189+AA189</f>
        <v>0</v>
      </c>
      <c r="AR189" s="32" t="e">
        <f>VLOOKUP(I189,'convenio 2016'!A$2:N$196,14,FALSE)</f>
        <v>#N/A</v>
      </c>
      <c r="AS189" s="32" t="e">
        <f>VLOOKUP(I189,'convenio 2015'!A$4:M$228,13,FALSE)</f>
        <v>#N/A</v>
      </c>
      <c r="AT189" s="32" t="e">
        <f>VLOOKUP(J189,#REF!,6,FALSE)</f>
        <v>#REF!</v>
      </c>
    </row>
    <row r="190" spans="1:46" s="32" customFormat="1" ht="15" customHeight="1">
      <c r="A190" s="17">
        <v>31</v>
      </c>
      <c r="B190" s="99">
        <v>0</v>
      </c>
      <c r="C190" s="17" t="s">
        <v>54</v>
      </c>
      <c r="D190" s="18" t="s">
        <v>38</v>
      </c>
      <c r="E190" s="17" t="s">
        <v>362</v>
      </c>
      <c r="F190" s="17" t="s">
        <v>363</v>
      </c>
      <c r="G190" s="18" t="s">
        <v>364</v>
      </c>
      <c r="H190" s="18" t="s">
        <v>27</v>
      </c>
      <c r="I190" s="18">
        <v>30464752</v>
      </c>
      <c r="J190" s="112" t="str">
        <f t="shared" si="40"/>
        <v>30464752-EJECUCION</v>
      </c>
      <c r="K190" s="116" t="s">
        <v>1123</v>
      </c>
      <c r="L190" s="100">
        <v>472546000</v>
      </c>
      <c r="M190" s="125">
        <v>472546000</v>
      </c>
      <c r="N190" s="100"/>
      <c r="O190" s="125">
        <v>0</v>
      </c>
      <c r="P190" s="125">
        <v>81800000</v>
      </c>
      <c r="Q190" s="19"/>
      <c r="R190" s="101"/>
      <c r="S190" s="20"/>
      <c r="T190" s="21"/>
      <c r="U190" s="266">
        <v>0</v>
      </c>
      <c r="V190" s="266">
        <v>0</v>
      </c>
      <c r="W190" s="266">
        <v>0</v>
      </c>
      <c r="X190" s="266">
        <f t="shared" si="48"/>
        <v>0</v>
      </c>
      <c r="Y190" s="266">
        <v>0</v>
      </c>
      <c r="Z190" s="266">
        <v>81800000</v>
      </c>
      <c r="AA190" s="266">
        <f t="shared" si="49"/>
        <v>81800000</v>
      </c>
      <c r="AB190" s="266">
        <f t="shared" si="50"/>
        <v>0</v>
      </c>
      <c r="AC190" s="266">
        <f t="shared" si="41"/>
        <v>390746000</v>
      </c>
      <c r="AD190" s="17" t="s">
        <v>1763</v>
      </c>
      <c r="AE190" s="17" t="s">
        <v>685</v>
      </c>
      <c r="AF190" s="81" t="s">
        <v>30</v>
      </c>
      <c r="AG190" s="22"/>
      <c r="AH190" s="23"/>
      <c r="AI190" s="24"/>
      <c r="AJ190" s="23"/>
      <c r="AK190" t="str">
        <f t="shared" si="51"/>
        <v>OR PRO.CODIGO=30464752</v>
      </c>
      <c r="AL190">
        <f t="shared" si="52"/>
        <v>8</v>
      </c>
      <c r="AM190"/>
      <c r="AN190"/>
      <c r="AO190" t="e">
        <f>VLOOKUP(J190,#REF!,6,FALSE)</f>
        <v>#REF!</v>
      </c>
      <c r="AP190" s="32" t="str">
        <f>VLOOKUP(I190,'convenios 2017'!A$2:O$82,15,FALSE)</f>
        <v>con convenio</v>
      </c>
      <c r="AQ190" s="373">
        <f t="shared" si="53"/>
        <v>81800000</v>
      </c>
      <c r="AR190" s="32" t="e">
        <f>VLOOKUP(I190,'convenio 2016'!A$2:N$196,14,FALSE)</f>
        <v>#N/A</v>
      </c>
      <c r="AS190" s="32" t="e">
        <f>VLOOKUP(I190,'convenio 2015'!A$4:M$228,13,FALSE)</f>
        <v>#N/A</v>
      </c>
      <c r="AT190" s="32" t="e">
        <f>VLOOKUP(J190,#REF!,6,FALSE)</f>
        <v>#REF!</v>
      </c>
    </row>
    <row r="191" spans="1:46" s="32" customFormat="1" ht="15" hidden="1" customHeight="1">
      <c r="A191" s="17">
        <v>31</v>
      </c>
      <c r="B191" s="99">
        <v>5</v>
      </c>
      <c r="C191" s="17" t="s">
        <v>54</v>
      </c>
      <c r="D191" s="18" t="s">
        <v>24</v>
      </c>
      <c r="E191" s="17" t="s">
        <v>362</v>
      </c>
      <c r="F191" s="17" t="s">
        <v>363</v>
      </c>
      <c r="G191" s="18" t="s">
        <v>364</v>
      </c>
      <c r="H191" s="18" t="s">
        <v>27</v>
      </c>
      <c r="I191" s="18">
        <v>30092606</v>
      </c>
      <c r="J191" s="112" t="str">
        <f t="shared" si="40"/>
        <v>30092606-EJECUCION</v>
      </c>
      <c r="K191" s="116" t="s">
        <v>371</v>
      </c>
      <c r="L191" s="100">
        <v>1023626000</v>
      </c>
      <c r="M191" s="125">
        <v>1023626000</v>
      </c>
      <c r="N191" s="100">
        <v>0</v>
      </c>
      <c r="O191" s="125">
        <v>0</v>
      </c>
      <c r="P191" s="125">
        <v>207087800</v>
      </c>
      <c r="Q191" s="19">
        <v>816538200</v>
      </c>
      <c r="R191" s="101">
        <v>207087800</v>
      </c>
      <c r="S191" s="20">
        <v>816538200</v>
      </c>
      <c r="T191" s="21">
        <v>0</v>
      </c>
      <c r="U191" s="266">
        <v>0</v>
      </c>
      <c r="V191" s="266">
        <v>0</v>
      </c>
      <c r="W191" s="266">
        <v>0</v>
      </c>
      <c r="X191" s="266">
        <f t="shared" si="48"/>
        <v>0</v>
      </c>
      <c r="Y191" s="266">
        <v>0</v>
      </c>
      <c r="Z191" s="266">
        <v>0</v>
      </c>
      <c r="AA191" s="266">
        <f t="shared" si="49"/>
        <v>0</v>
      </c>
      <c r="AB191" s="266">
        <f t="shared" si="50"/>
        <v>207087800</v>
      </c>
      <c r="AC191" s="266">
        <f t="shared" si="41"/>
        <v>816538200</v>
      </c>
      <c r="AD191" s="17" t="s">
        <v>51</v>
      </c>
      <c r="AE191" s="17" t="s">
        <v>109</v>
      </c>
      <c r="AF191" s="81" t="s">
        <v>57</v>
      </c>
      <c r="AG191" s="22" t="s">
        <v>31</v>
      </c>
      <c r="AH191" s="23" t="s">
        <v>30</v>
      </c>
      <c r="AI191" s="24" t="s">
        <v>372</v>
      </c>
      <c r="AJ191" s="23" t="s">
        <v>45</v>
      </c>
      <c r="AK191" t="str">
        <f t="shared" si="51"/>
        <v>OR PRO.CODIGO=30092606</v>
      </c>
      <c r="AL191">
        <f t="shared" si="52"/>
        <v>8</v>
      </c>
      <c r="AM191" t="e">
        <f>VLOOKUP(J191,#REF!,5,FALSE)</f>
        <v>#REF!</v>
      </c>
      <c r="AN191"/>
      <c r="AO191" t="e">
        <f>VLOOKUP(J191,#REF!,6,FALSE)</f>
        <v>#REF!</v>
      </c>
      <c r="AP191" s="32" t="e">
        <f>VLOOKUP(I191,'convenios 2017'!A$2:O$82,15,FALSE)</f>
        <v>#N/A</v>
      </c>
      <c r="AQ191" s="373">
        <f t="shared" si="53"/>
        <v>0</v>
      </c>
      <c r="AR191" s="32" t="e">
        <f>VLOOKUP(I191,'convenio 2016'!A$2:N$196,14,FALSE)</f>
        <v>#N/A</v>
      </c>
      <c r="AS191" s="32" t="e">
        <f>VLOOKUP(I191,'convenio 2015'!A$4:M$228,13,FALSE)</f>
        <v>#N/A</v>
      </c>
      <c r="AT191" s="32" t="e">
        <f>VLOOKUP(J191,#REF!,6,FALSE)</f>
        <v>#REF!</v>
      </c>
    </row>
    <row r="192" spans="1:46" s="32" customFormat="1" ht="15" hidden="1" customHeight="1">
      <c r="A192" s="17">
        <v>31</v>
      </c>
      <c r="B192" s="99">
        <v>0</v>
      </c>
      <c r="C192" s="17" t="s">
        <v>23</v>
      </c>
      <c r="D192" s="18" t="s">
        <v>90</v>
      </c>
      <c r="E192" s="17" t="s">
        <v>362</v>
      </c>
      <c r="F192" s="17" t="s">
        <v>375</v>
      </c>
      <c r="G192" s="18" t="s">
        <v>376</v>
      </c>
      <c r="H192" s="18" t="s">
        <v>27</v>
      </c>
      <c r="I192" s="18">
        <v>30083781</v>
      </c>
      <c r="J192" s="112" t="str">
        <f t="shared" si="40"/>
        <v>30083781-EJECUCION</v>
      </c>
      <c r="K192" s="18" t="s">
        <v>378</v>
      </c>
      <c r="L192" s="100">
        <v>93500000</v>
      </c>
      <c r="M192" s="19">
        <v>118300000</v>
      </c>
      <c r="N192" s="100">
        <v>84125000</v>
      </c>
      <c r="O192" s="19">
        <v>93439000</v>
      </c>
      <c r="P192" s="19">
        <v>24861000</v>
      </c>
      <c r="Q192" s="19">
        <v>0</v>
      </c>
      <c r="R192" s="101">
        <v>9375000</v>
      </c>
      <c r="S192" s="20">
        <v>0</v>
      </c>
      <c r="T192" s="21"/>
      <c r="U192" s="266">
        <v>0</v>
      </c>
      <c r="V192" s="266">
        <v>0</v>
      </c>
      <c r="W192" s="266">
        <v>0</v>
      </c>
      <c r="X192" s="266">
        <f t="shared" si="48"/>
        <v>0</v>
      </c>
      <c r="Y192" s="266">
        <v>0</v>
      </c>
      <c r="Z192" s="266">
        <v>0</v>
      </c>
      <c r="AA192" s="266">
        <f t="shared" si="49"/>
        <v>0</v>
      </c>
      <c r="AB192" s="266">
        <f t="shared" si="50"/>
        <v>24861000</v>
      </c>
      <c r="AC192" s="266">
        <f t="shared" si="41"/>
        <v>0</v>
      </c>
      <c r="AD192" s="17" t="s">
        <v>29</v>
      </c>
      <c r="AE192" s="17" t="s">
        <v>319</v>
      </c>
      <c r="AF192" s="81" t="s">
        <v>30</v>
      </c>
      <c r="AG192" s="22"/>
      <c r="AH192" s="23"/>
      <c r="AI192" s="24"/>
      <c r="AJ192" s="23"/>
      <c r="AK192" t="str">
        <f t="shared" si="51"/>
        <v>OR PRO.CODIGO=30083781</v>
      </c>
      <c r="AL192">
        <f t="shared" si="52"/>
        <v>8</v>
      </c>
      <c r="AM192" t="e">
        <f>VLOOKUP(J192,#REF!,5,FALSE)</f>
        <v>#REF!</v>
      </c>
      <c r="AN192"/>
      <c r="AO192" t="e">
        <f>VLOOKUP(J192,#REF!,6,FALSE)</f>
        <v>#REF!</v>
      </c>
      <c r="AP192" s="32" t="e">
        <f>VLOOKUP(I192,'convenios 2017'!A$2:O$82,15,FALSE)</f>
        <v>#N/A</v>
      </c>
      <c r="AQ192" s="373">
        <f t="shared" si="53"/>
        <v>93439000</v>
      </c>
      <c r="AR192" s="32" t="str">
        <f>VLOOKUP(I192,'convenio 2016'!A$2:N$196,14,FALSE)</f>
        <v>toma razon</v>
      </c>
      <c r="AS192" s="32" t="str">
        <f>VLOOKUP(I192,'convenio 2015'!A$4:M$228,13,FALSE)</f>
        <v>en convenio</v>
      </c>
      <c r="AT192" s="32" t="e">
        <f>VLOOKUP(J192,#REF!,6,FALSE)</f>
        <v>#REF!</v>
      </c>
    </row>
    <row r="193" spans="1:46" s="32" customFormat="1" ht="15" hidden="1" customHeight="1">
      <c r="A193" s="17">
        <v>31</v>
      </c>
      <c r="B193" s="99">
        <v>0</v>
      </c>
      <c r="C193" s="17" t="s">
        <v>23</v>
      </c>
      <c r="D193" s="18" t="s">
        <v>689</v>
      </c>
      <c r="E193" s="17" t="s">
        <v>362</v>
      </c>
      <c r="F193" s="17" t="s">
        <v>375</v>
      </c>
      <c r="G193" s="18" t="s">
        <v>376</v>
      </c>
      <c r="H193" s="18" t="s">
        <v>27</v>
      </c>
      <c r="I193" s="18">
        <v>30234772</v>
      </c>
      <c r="J193" s="112" t="str">
        <f t="shared" si="40"/>
        <v>30234772-EJECUCION</v>
      </c>
      <c r="K193" s="18" t="s">
        <v>700</v>
      </c>
      <c r="L193" s="100"/>
      <c r="M193" s="19">
        <v>79932525</v>
      </c>
      <c r="N193" s="100"/>
      <c r="O193" s="19">
        <v>75698372</v>
      </c>
      <c r="P193" s="19">
        <v>4234153</v>
      </c>
      <c r="Q193" s="19">
        <v>0</v>
      </c>
      <c r="R193" s="101"/>
      <c r="S193" s="20"/>
      <c r="T193" s="21"/>
      <c r="U193" s="266">
        <v>0</v>
      </c>
      <c r="V193" s="266">
        <v>0</v>
      </c>
      <c r="W193" s="266">
        <v>0</v>
      </c>
      <c r="X193" s="266">
        <f t="shared" si="48"/>
        <v>0</v>
      </c>
      <c r="Y193" s="266">
        <v>0</v>
      </c>
      <c r="Z193" s="266">
        <v>0</v>
      </c>
      <c r="AA193" s="266">
        <f t="shared" si="49"/>
        <v>0</v>
      </c>
      <c r="AB193" s="266">
        <f t="shared" si="50"/>
        <v>4234153</v>
      </c>
      <c r="AC193" s="266">
        <f t="shared" si="41"/>
        <v>0</v>
      </c>
      <c r="AD193" s="17" t="s">
        <v>29</v>
      </c>
      <c r="AE193" s="17" t="s">
        <v>684</v>
      </c>
      <c r="AF193" s="81" t="s">
        <v>30</v>
      </c>
      <c r="AG193" s="22"/>
      <c r="AH193" s="23"/>
      <c r="AI193" s="24"/>
      <c r="AJ193" s="23"/>
      <c r="AK193" t="str">
        <f t="shared" si="51"/>
        <v>OR PRO.CODIGO=30234772</v>
      </c>
      <c r="AL193">
        <f t="shared" si="52"/>
        <v>8</v>
      </c>
      <c r="AM193" t="e">
        <f>VLOOKUP(J193,#REF!,5,FALSE)</f>
        <v>#REF!</v>
      </c>
      <c r="AN193"/>
      <c r="AO193" t="e">
        <f>VLOOKUP(J193,#REF!,6,FALSE)</f>
        <v>#REF!</v>
      </c>
      <c r="AP193" s="32" t="e">
        <f>VLOOKUP(I193,'convenios 2017'!A$2:O$82,15,FALSE)</f>
        <v>#N/A</v>
      </c>
      <c r="AQ193" s="373">
        <f t="shared" si="53"/>
        <v>75698372</v>
      </c>
      <c r="AR193" s="32" t="e">
        <f>VLOOKUP(I193,'convenio 2016'!A$2:N$196,14,FALSE)</f>
        <v>#N/A</v>
      </c>
      <c r="AS193" s="32" t="str">
        <f>VLOOKUP(I193,'convenio 2015'!A$4:M$228,13,FALSE)</f>
        <v>en convenio</v>
      </c>
      <c r="AT193" s="32" t="e">
        <f>VLOOKUP(J193,#REF!,6,FALSE)</f>
        <v>#REF!</v>
      </c>
    </row>
    <row r="194" spans="1:46" s="32" customFormat="1" ht="15" hidden="1" customHeight="1">
      <c r="A194" s="17">
        <v>31</v>
      </c>
      <c r="B194" s="99">
        <v>0</v>
      </c>
      <c r="C194" s="17" t="s">
        <v>23</v>
      </c>
      <c r="D194" s="18" t="s">
        <v>33</v>
      </c>
      <c r="E194" s="17" t="s">
        <v>362</v>
      </c>
      <c r="F194" s="17" t="s">
        <v>375</v>
      </c>
      <c r="G194" s="18" t="s">
        <v>376</v>
      </c>
      <c r="H194" s="18" t="s">
        <v>35</v>
      </c>
      <c r="I194" s="18">
        <v>30112093</v>
      </c>
      <c r="J194" s="112" t="str">
        <f t="shared" si="40"/>
        <v>30112093-DISEÑO</v>
      </c>
      <c r="K194" s="116" t="s">
        <v>379</v>
      </c>
      <c r="L194" s="100">
        <v>95469000</v>
      </c>
      <c r="M194" s="125">
        <v>95469000</v>
      </c>
      <c r="N194" s="100">
        <v>90001000</v>
      </c>
      <c r="O194" s="125">
        <v>90001000</v>
      </c>
      <c r="P194" s="125">
        <v>5468000</v>
      </c>
      <c r="Q194" s="19">
        <v>0</v>
      </c>
      <c r="R194" s="101">
        <v>5468000</v>
      </c>
      <c r="S194" s="20">
        <v>0</v>
      </c>
      <c r="T194" s="21"/>
      <c r="U194" s="266">
        <v>0</v>
      </c>
      <c r="V194" s="266">
        <v>0</v>
      </c>
      <c r="W194" s="266">
        <v>0</v>
      </c>
      <c r="X194" s="266">
        <f t="shared" si="48"/>
        <v>0</v>
      </c>
      <c r="Y194" s="266">
        <v>0</v>
      </c>
      <c r="Z194" s="266">
        <v>0</v>
      </c>
      <c r="AA194" s="266">
        <f t="shared" si="49"/>
        <v>0</v>
      </c>
      <c r="AB194" s="266">
        <f t="shared" si="50"/>
        <v>5468000</v>
      </c>
      <c r="AC194" s="266">
        <f t="shared" si="41"/>
        <v>0</v>
      </c>
      <c r="AD194" s="17" t="s">
        <v>29</v>
      </c>
      <c r="AE194" s="17" t="s">
        <v>685</v>
      </c>
      <c r="AF194" s="81" t="s">
        <v>30</v>
      </c>
      <c r="AG194" s="22"/>
      <c r="AH194" s="23"/>
      <c r="AI194" s="24"/>
      <c r="AJ194" s="23"/>
      <c r="AK194" t="str">
        <f t="shared" si="51"/>
        <v>OR PRO.CODIGO=30112093</v>
      </c>
      <c r="AL194">
        <f t="shared" si="52"/>
        <v>8</v>
      </c>
      <c r="AM194" t="e">
        <f>VLOOKUP(J194,#REF!,5,FALSE)</f>
        <v>#REF!</v>
      </c>
      <c r="AN194"/>
      <c r="AO194" t="e">
        <f>VLOOKUP(J194,#REF!,6,FALSE)</f>
        <v>#REF!</v>
      </c>
      <c r="AP194" s="32" t="str">
        <f>VLOOKUP(I194,'convenios 2017'!A$2:O$82,15,FALSE)</f>
        <v>con convenio</v>
      </c>
      <c r="AQ194" s="373">
        <f t="shared" si="53"/>
        <v>90001000</v>
      </c>
      <c r="AR194" s="32" t="e">
        <f>VLOOKUP(I194,'convenio 2016'!A$2:N$196,14,FALSE)</f>
        <v>#N/A</v>
      </c>
      <c r="AS194" s="32" t="e">
        <f>VLOOKUP(I194,'convenio 2015'!A$4:M$228,13,FALSE)</f>
        <v>#N/A</v>
      </c>
      <c r="AT194" s="32" t="e">
        <f>VLOOKUP(J194,#REF!,6,FALSE)</f>
        <v>#REF!</v>
      </c>
    </row>
    <row r="195" spans="1:46" s="32" customFormat="1" ht="15" customHeight="1">
      <c r="A195" s="17">
        <v>31</v>
      </c>
      <c r="B195" s="99">
        <v>15</v>
      </c>
      <c r="C195" s="17" t="s">
        <v>49</v>
      </c>
      <c r="D195" s="18" t="s">
        <v>69</v>
      </c>
      <c r="E195" s="17" t="s">
        <v>362</v>
      </c>
      <c r="F195" s="17" t="s">
        <v>375</v>
      </c>
      <c r="G195" s="18" t="s">
        <v>376</v>
      </c>
      <c r="H195" s="18" t="s">
        <v>27</v>
      </c>
      <c r="I195" s="18">
        <v>30115252</v>
      </c>
      <c r="J195" s="112" t="str">
        <f t="shared" ref="J195:J258" si="54">CONCATENATE(I195,"-",H195)</f>
        <v>30115252-EJECUCION</v>
      </c>
      <c r="K195" s="18" t="s">
        <v>380</v>
      </c>
      <c r="L195" s="100">
        <v>469412000</v>
      </c>
      <c r="M195" s="19">
        <v>469412000</v>
      </c>
      <c r="N195" s="100">
        <v>6000000</v>
      </c>
      <c r="O195" s="19">
        <v>0</v>
      </c>
      <c r="P195" s="19">
        <v>469412000</v>
      </c>
      <c r="Q195" s="19">
        <v>0</v>
      </c>
      <c r="R195" s="101">
        <v>463412000</v>
      </c>
      <c r="S195" s="20">
        <v>0</v>
      </c>
      <c r="T195" s="21">
        <v>0</v>
      </c>
      <c r="U195" s="266">
        <v>0</v>
      </c>
      <c r="V195" s="266">
        <v>0</v>
      </c>
      <c r="W195" s="266">
        <v>0</v>
      </c>
      <c r="X195" s="266">
        <f t="shared" si="48"/>
        <v>0</v>
      </c>
      <c r="Y195" s="266">
        <v>0</v>
      </c>
      <c r="Z195" s="266">
        <v>70000000</v>
      </c>
      <c r="AA195" s="266">
        <f t="shared" si="49"/>
        <v>70000000</v>
      </c>
      <c r="AB195" s="266">
        <f t="shared" si="50"/>
        <v>399412000</v>
      </c>
      <c r="AC195" s="266">
        <f t="shared" si="41"/>
        <v>0</v>
      </c>
      <c r="AD195" s="17" t="s">
        <v>1763</v>
      </c>
      <c r="AE195" s="17" t="s">
        <v>73</v>
      </c>
      <c r="AF195" s="81" t="s">
        <v>30</v>
      </c>
      <c r="AG195" s="22" t="s">
        <v>45</v>
      </c>
      <c r="AH195" s="23" t="s">
        <v>30</v>
      </c>
      <c r="AI195" s="24" t="s">
        <v>381</v>
      </c>
      <c r="AJ195" s="23" t="s">
        <v>45</v>
      </c>
      <c r="AK195" t="str">
        <f t="shared" si="51"/>
        <v>OR PRO.CODIGO=30115252</v>
      </c>
      <c r="AL195">
        <f t="shared" si="52"/>
        <v>8</v>
      </c>
      <c r="AM195" t="e">
        <f>VLOOKUP(J195,#REF!,5,FALSE)</f>
        <v>#REF!</v>
      </c>
      <c r="AN195"/>
      <c r="AO195" t="e">
        <f>VLOOKUP(J195,#REF!,6,FALSE)</f>
        <v>#REF!</v>
      </c>
      <c r="AP195" s="32" t="e">
        <f>VLOOKUP(I195,'convenios 2017'!A$2:O$82,15,FALSE)</f>
        <v>#N/A</v>
      </c>
      <c r="AQ195" s="373">
        <f t="shared" si="53"/>
        <v>70000000</v>
      </c>
      <c r="AR195" s="32" t="str">
        <f>VLOOKUP(I195,'convenio 2016'!A$2:N$196,14,FALSE)</f>
        <v>toma razon</v>
      </c>
      <c r="AS195" s="32" t="e">
        <f>VLOOKUP(I195,'convenio 2015'!A$4:M$228,13,FALSE)</f>
        <v>#N/A</v>
      </c>
      <c r="AT195" s="32" t="e">
        <f>VLOOKUP(J195,#REF!,6,FALSE)</f>
        <v>#REF!</v>
      </c>
    </row>
    <row r="196" spans="1:46" s="32" customFormat="1" ht="15" hidden="1" customHeight="1">
      <c r="A196" s="17">
        <v>31</v>
      </c>
      <c r="B196" s="99">
        <v>0</v>
      </c>
      <c r="C196" s="17" t="s">
        <v>49</v>
      </c>
      <c r="D196" s="18" t="s">
        <v>689</v>
      </c>
      <c r="E196" s="17" t="s">
        <v>362</v>
      </c>
      <c r="F196" s="17" t="s">
        <v>375</v>
      </c>
      <c r="G196" s="18" t="s">
        <v>376</v>
      </c>
      <c r="H196" s="18" t="s">
        <v>27</v>
      </c>
      <c r="I196" s="18">
        <v>30210322</v>
      </c>
      <c r="J196" s="112" t="str">
        <f t="shared" si="54"/>
        <v>30210322-EJECUCION</v>
      </c>
      <c r="K196" s="18" t="s">
        <v>377</v>
      </c>
      <c r="L196" s="100">
        <v>80000000</v>
      </c>
      <c r="M196" s="19">
        <v>80000000</v>
      </c>
      <c r="N196" s="100">
        <v>60000000</v>
      </c>
      <c r="O196" s="19">
        <v>0</v>
      </c>
      <c r="P196" s="19">
        <v>80000000</v>
      </c>
      <c r="Q196" s="19">
        <v>0</v>
      </c>
      <c r="R196" s="101">
        <v>20000000</v>
      </c>
      <c r="S196" s="20">
        <v>0</v>
      </c>
      <c r="T196" s="21">
        <v>0</v>
      </c>
      <c r="U196" s="266">
        <v>0</v>
      </c>
      <c r="V196" s="266">
        <v>24540317</v>
      </c>
      <c r="W196" s="266">
        <v>24340192</v>
      </c>
      <c r="X196" s="266">
        <f t="shared" si="48"/>
        <v>48880509</v>
      </c>
      <c r="Y196" s="266">
        <v>0</v>
      </c>
      <c r="Z196" s="266">
        <v>9138817</v>
      </c>
      <c r="AA196" s="266">
        <f t="shared" si="49"/>
        <v>58019326</v>
      </c>
      <c r="AB196" s="266">
        <f t="shared" si="50"/>
        <v>21980674</v>
      </c>
      <c r="AC196" s="266">
        <f t="shared" si="41"/>
        <v>0</v>
      </c>
      <c r="AD196" s="17" t="s">
        <v>29</v>
      </c>
      <c r="AE196" s="17" t="s">
        <v>685</v>
      </c>
      <c r="AF196" s="81" t="s">
        <v>40</v>
      </c>
      <c r="AG196" s="22"/>
      <c r="AH196" s="23"/>
      <c r="AI196" s="24"/>
      <c r="AJ196" s="23" t="s">
        <v>45</v>
      </c>
      <c r="AK196" t="str">
        <f t="shared" si="51"/>
        <v>OR PRO.CODIGO=30210322</v>
      </c>
      <c r="AL196">
        <f t="shared" si="52"/>
        <v>8</v>
      </c>
      <c r="AM196" t="e">
        <f>VLOOKUP(J196,#REF!,5,FALSE)</f>
        <v>#REF!</v>
      </c>
      <c r="AN196"/>
      <c r="AO196" t="e">
        <f>VLOOKUP(J196,#REF!,6,FALSE)</f>
        <v>#REF!</v>
      </c>
      <c r="AP196" s="32" t="e">
        <f>VLOOKUP(I196,'convenios 2017'!A$2:O$82,15,FALSE)</f>
        <v>#N/A</v>
      </c>
      <c r="AQ196" s="373">
        <f t="shared" si="53"/>
        <v>58019326</v>
      </c>
      <c r="AR196" s="32" t="str">
        <f>VLOOKUP(I196,'convenio 2016'!A$2:N$196,14,FALSE)</f>
        <v>sectorialista</v>
      </c>
      <c r="AS196" s="32" t="e">
        <f>VLOOKUP(I196,'convenio 2015'!A$4:M$228,13,FALSE)</f>
        <v>#N/A</v>
      </c>
      <c r="AT196" s="32" t="e">
        <f>VLOOKUP(J196,#REF!,6,FALSE)</f>
        <v>#REF!</v>
      </c>
    </row>
    <row r="197" spans="1:46" s="32" customFormat="1" ht="15" hidden="1" customHeight="1">
      <c r="A197" s="17">
        <v>31</v>
      </c>
      <c r="B197" s="99">
        <v>7</v>
      </c>
      <c r="C197" s="17" t="s">
        <v>49</v>
      </c>
      <c r="D197" s="18" t="s">
        <v>38</v>
      </c>
      <c r="E197" s="17" t="s">
        <v>362</v>
      </c>
      <c r="F197" s="17" t="s">
        <v>375</v>
      </c>
      <c r="G197" s="18" t="s">
        <v>376</v>
      </c>
      <c r="H197" s="18" t="s">
        <v>27</v>
      </c>
      <c r="I197" s="18">
        <v>30137881</v>
      </c>
      <c r="J197" s="112" t="str">
        <f t="shared" si="54"/>
        <v>30137881-EJECUCION</v>
      </c>
      <c r="K197" s="18" t="s">
        <v>2988</v>
      </c>
      <c r="L197" s="100">
        <v>460895000</v>
      </c>
      <c r="M197" s="19">
        <v>460895000</v>
      </c>
      <c r="N197" s="100">
        <v>0</v>
      </c>
      <c r="O197" s="19">
        <v>0</v>
      </c>
      <c r="P197" s="19">
        <v>460895000</v>
      </c>
      <c r="Q197" s="19">
        <v>0</v>
      </c>
      <c r="R197" s="101">
        <v>460895000</v>
      </c>
      <c r="S197" s="20">
        <v>0</v>
      </c>
      <c r="T197" s="21">
        <v>0</v>
      </c>
      <c r="U197" s="266">
        <v>0</v>
      </c>
      <c r="V197" s="266">
        <v>0</v>
      </c>
      <c r="W197" s="266">
        <v>0</v>
      </c>
      <c r="X197" s="266">
        <f t="shared" si="48"/>
        <v>0</v>
      </c>
      <c r="Y197" s="266">
        <v>0</v>
      </c>
      <c r="Z197" s="266">
        <v>0</v>
      </c>
      <c r="AA197" s="266">
        <f t="shared" si="49"/>
        <v>0</v>
      </c>
      <c r="AB197" s="266">
        <f t="shared" si="50"/>
        <v>460895000</v>
      </c>
      <c r="AC197" s="266">
        <f t="shared" si="41"/>
        <v>0</v>
      </c>
      <c r="AD197" s="17" t="s">
        <v>51</v>
      </c>
      <c r="AE197" s="17" t="s">
        <v>684</v>
      </c>
      <c r="AF197" s="81" t="s">
        <v>40</v>
      </c>
      <c r="AG197" s="22" t="s">
        <v>31</v>
      </c>
      <c r="AH197" s="23"/>
      <c r="AI197" s="24">
        <v>2014</v>
      </c>
      <c r="AJ197" s="23" t="s">
        <v>45</v>
      </c>
      <c r="AK197" t="str">
        <f t="shared" si="51"/>
        <v>OR PRO.CODIGO=30137881</v>
      </c>
      <c r="AL197">
        <f t="shared" si="52"/>
        <v>8</v>
      </c>
      <c r="AM197" t="e">
        <f>VLOOKUP(J197,#REF!,5,FALSE)</f>
        <v>#REF!</v>
      </c>
      <c r="AN197"/>
      <c r="AO197" t="e">
        <f>VLOOKUP(J197,#REF!,6,FALSE)</f>
        <v>#REF!</v>
      </c>
      <c r="AP197" s="32" t="e">
        <f>VLOOKUP(I197,'convenios 2017'!A$2:O$82,15,FALSE)</f>
        <v>#N/A</v>
      </c>
      <c r="AQ197" s="373">
        <f t="shared" si="53"/>
        <v>0</v>
      </c>
      <c r="AR197" s="32" t="e">
        <f>VLOOKUP(I197,'convenio 2016'!A$2:N$196,14,FALSE)</f>
        <v>#N/A</v>
      </c>
      <c r="AS197" s="32" t="e">
        <f>VLOOKUP(I197,'convenio 2015'!A$4:M$228,13,FALSE)</f>
        <v>#N/A</v>
      </c>
      <c r="AT197" s="32" t="e">
        <f>VLOOKUP(J197,#REF!,6,FALSE)</f>
        <v>#REF!</v>
      </c>
    </row>
    <row r="198" spans="1:46" s="32" customFormat="1" ht="15" hidden="1" customHeight="1">
      <c r="A198" s="17">
        <v>31</v>
      </c>
      <c r="B198" s="99">
        <v>3</v>
      </c>
      <c r="C198" s="17" t="s">
        <v>49</v>
      </c>
      <c r="D198" s="18" t="s">
        <v>90</v>
      </c>
      <c r="E198" s="17" t="s">
        <v>362</v>
      </c>
      <c r="F198" s="17" t="s">
        <v>375</v>
      </c>
      <c r="G198" s="18" t="s">
        <v>376</v>
      </c>
      <c r="H198" s="18" t="s">
        <v>27</v>
      </c>
      <c r="I198" s="18">
        <v>30103434</v>
      </c>
      <c r="J198" s="112" t="str">
        <f t="shared" si="54"/>
        <v>30103434-EJECUCION</v>
      </c>
      <c r="K198" s="116" t="s">
        <v>382</v>
      </c>
      <c r="L198" s="100">
        <v>325625000</v>
      </c>
      <c r="M198" s="125">
        <v>325625000</v>
      </c>
      <c r="N198" s="100">
        <v>0</v>
      </c>
      <c r="O198" s="125">
        <v>0</v>
      </c>
      <c r="P198" s="125">
        <v>200000000</v>
      </c>
      <c r="Q198" s="19">
        <v>125625000</v>
      </c>
      <c r="R198" s="101">
        <v>200000000</v>
      </c>
      <c r="S198" s="20">
        <v>125625000</v>
      </c>
      <c r="T198" s="21">
        <v>0</v>
      </c>
      <c r="U198" s="266">
        <v>0</v>
      </c>
      <c r="V198" s="266">
        <v>0</v>
      </c>
      <c r="W198" s="266">
        <v>0</v>
      </c>
      <c r="X198" s="266">
        <f t="shared" si="48"/>
        <v>0</v>
      </c>
      <c r="Y198" s="266">
        <v>0</v>
      </c>
      <c r="Z198" s="266">
        <v>0</v>
      </c>
      <c r="AA198" s="266">
        <f t="shared" si="49"/>
        <v>0</v>
      </c>
      <c r="AB198" s="266">
        <f t="shared" si="50"/>
        <v>200000000</v>
      </c>
      <c r="AC198" s="266">
        <f t="shared" ref="AC198:AC261" si="55">M198-(O198+P198)</f>
        <v>125625000</v>
      </c>
      <c r="AD198" s="17" t="s">
        <v>51</v>
      </c>
      <c r="AE198" s="17" t="s">
        <v>685</v>
      </c>
      <c r="AF198" s="81" t="s">
        <v>30</v>
      </c>
      <c r="AG198" s="22" t="s">
        <v>31</v>
      </c>
      <c r="AH198" s="23" t="s">
        <v>30</v>
      </c>
      <c r="AI198" s="24" t="s">
        <v>185</v>
      </c>
      <c r="AJ198" s="23" t="s">
        <v>45</v>
      </c>
      <c r="AK198" t="str">
        <f t="shared" si="51"/>
        <v>OR PRO.CODIGO=30103434</v>
      </c>
      <c r="AL198">
        <f t="shared" si="52"/>
        <v>8</v>
      </c>
      <c r="AM198" t="e">
        <f>VLOOKUP(J198,#REF!,5,FALSE)</f>
        <v>#REF!</v>
      </c>
      <c r="AN198"/>
      <c r="AO198" t="e">
        <f>VLOOKUP(J198,#REF!,6,FALSE)</f>
        <v>#REF!</v>
      </c>
      <c r="AP198" s="32" t="e">
        <f>VLOOKUP(I198,'convenios 2017'!A$2:O$82,15,FALSE)</f>
        <v>#N/A</v>
      </c>
      <c r="AQ198" s="373">
        <f t="shared" si="53"/>
        <v>0</v>
      </c>
      <c r="AR198" s="32" t="e">
        <f>VLOOKUP(I198,'convenio 2016'!A$2:N$196,14,FALSE)</f>
        <v>#N/A</v>
      </c>
      <c r="AS198" s="32" t="e">
        <f>VLOOKUP(I198,'convenio 2015'!A$4:M$228,13,FALSE)</f>
        <v>#N/A</v>
      </c>
      <c r="AT198" s="32" t="e">
        <f>VLOOKUP(J198,#REF!,6,FALSE)</f>
        <v>#REF!</v>
      </c>
    </row>
    <row r="199" spans="1:46" s="32" customFormat="1" ht="15" hidden="1" customHeight="1">
      <c r="A199" s="17">
        <v>31</v>
      </c>
      <c r="B199" s="99">
        <v>1</v>
      </c>
      <c r="C199" s="17" t="s">
        <v>54</v>
      </c>
      <c r="D199" s="18" t="s">
        <v>689</v>
      </c>
      <c r="E199" s="17" t="s">
        <v>362</v>
      </c>
      <c r="F199" s="17" t="s">
        <v>375</v>
      </c>
      <c r="G199" s="18" t="s">
        <v>376</v>
      </c>
      <c r="H199" s="18" t="s">
        <v>27</v>
      </c>
      <c r="I199" s="18">
        <v>30062429</v>
      </c>
      <c r="J199" s="112" t="str">
        <f t="shared" si="54"/>
        <v>30062429-EJECUCION</v>
      </c>
      <c r="K199" s="18" t="s">
        <v>383</v>
      </c>
      <c r="L199" s="100">
        <v>322329000</v>
      </c>
      <c r="M199" s="19">
        <v>322329000</v>
      </c>
      <c r="N199" s="100">
        <v>0</v>
      </c>
      <c r="O199" s="19">
        <v>0</v>
      </c>
      <c r="P199" s="19">
        <v>100000000</v>
      </c>
      <c r="Q199" s="19">
        <v>222329000</v>
      </c>
      <c r="R199" s="101">
        <v>100000000</v>
      </c>
      <c r="S199" s="20">
        <v>222329000</v>
      </c>
      <c r="T199" s="21">
        <v>0</v>
      </c>
      <c r="U199" s="266">
        <v>0</v>
      </c>
      <c r="V199" s="266">
        <v>0</v>
      </c>
      <c r="W199" s="266">
        <v>0</v>
      </c>
      <c r="X199" s="266">
        <f t="shared" si="48"/>
        <v>0</v>
      </c>
      <c r="Y199" s="266">
        <v>0</v>
      </c>
      <c r="Z199" s="266">
        <v>0</v>
      </c>
      <c r="AA199" s="266">
        <f t="shared" si="49"/>
        <v>0</v>
      </c>
      <c r="AB199" s="266">
        <f t="shared" si="50"/>
        <v>100000000</v>
      </c>
      <c r="AC199" s="266">
        <f t="shared" si="55"/>
        <v>222329000</v>
      </c>
      <c r="AD199" s="17" t="s">
        <v>51</v>
      </c>
      <c r="AE199" s="17" t="s">
        <v>685</v>
      </c>
      <c r="AF199" s="81" t="s">
        <v>57</v>
      </c>
      <c r="AG199" s="22" t="s">
        <v>31</v>
      </c>
      <c r="AH199" s="23" t="s">
        <v>64</v>
      </c>
      <c r="AI199" s="24" t="s">
        <v>384</v>
      </c>
      <c r="AJ199" s="23"/>
      <c r="AK199" t="str">
        <f t="shared" si="51"/>
        <v>OR PRO.CODIGO=30062429</v>
      </c>
      <c r="AL199">
        <f t="shared" si="52"/>
        <v>8</v>
      </c>
      <c r="AM199" t="e">
        <f>VLOOKUP(J199,#REF!,5,FALSE)</f>
        <v>#REF!</v>
      </c>
      <c r="AN199"/>
      <c r="AO199" t="e">
        <f>VLOOKUP(J199,#REF!,6,FALSE)</f>
        <v>#REF!</v>
      </c>
      <c r="AP199" s="32" t="e">
        <f>VLOOKUP(I199,'convenios 2017'!A$2:O$82,15,FALSE)</f>
        <v>#N/A</v>
      </c>
      <c r="AQ199" s="373">
        <f t="shared" si="53"/>
        <v>0</v>
      </c>
      <c r="AR199" s="32" t="e">
        <f>VLOOKUP(I199,'convenio 2016'!A$2:N$196,14,FALSE)</f>
        <v>#N/A</v>
      </c>
      <c r="AS199" s="32" t="e">
        <f>VLOOKUP(I199,'convenio 2015'!A$4:M$228,13,FALSE)</f>
        <v>#N/A</v>
      </c>
      <c r="AT199" s="32" t="e">
        <f>VLOOKUP(J199,#REF!,6,FALSE)</f>
        <v>#REF!</v>
      </c>
    </row>
    <row r="200" spans="1:46" s="32" customFormat="1" ht="15" customHeight="1">
      <c r="A200" s="17">
        <v>31</v>
      </c>
      <c r="B200" s="99">
        <v>2</v>
      </c>
      <c r="C200" s="17" t="s">
        <v>54</v>
      </c>
      <c r="D200" s="18" t="s">
        <v>24</v>
      </c>
      <c r="E200" s="17" t="s">
        <v>362</v>
      </c>
      <c r="F200" s="17" t="s">
        <v>375</v>
      </c>
      <c r="G200" s="18" t="s">
        <v>376</v>
      </c>
      <c r="H200" s="18" t="s">
        <v>27</v>
      </c>
      <c r="I200" s="18">
        <v>30085972</v>
      </c>
      <c r="J200" s="112" t="str">
        <f t="shared" si="54"/>
        <v>30085972-EJECUCION</v>
      </c>
      <c r="K200" s="18" t="s">
        <v>385</v>
      </c>
      <c r="L200" s="100">
        <v>1467700000</v>
      </c>
      <c r="M200" s="19">
        <v>1467700000</v>
      </c>
      <c r="N200" s="100">
        <v>0</v>
      </c>
      <c r="O200" s="19">
        <v>0</v>
      </c>
      <c r="P200" s="19">
        <v>114279847</v>
      </c>
      <c r="Q200" s="19">
        <v>1353420153</v>
      </c>
      <c r="R200" s="101">
        <v>200000000</v>
      </c>
      <c r="S200" s="20">
        <v>1267700000</v>
      </c>
      <c r="T200" s="21">
        <v>0</v>
      </c>
      <c r="U200" s="266">
        <v>0</v>
      </c>
      <c r="V200" s="266">
        <v>0</v>
      </c>
      <c r="W200" s="266">
        <v>0</v>
      </c>
      <c r="X200" s="266">
        <f t="shared" si="48"/>
        <v>0</v>
      </c>
      <c r="Y200" s="266">
        <v>0</v>
      </c>
      <c r="Z200" s="266">
        <v>0</v>
      </c>
      <c r="AA200" s="266">
        <f t="shared" si="49"/>
        <v>0</v>
      </c>
      <c r="AB200" s="266">
        <f t="shared" si="50"/>
        <v>114279847</v>
      </c>
      <c r="AC200" s="266">
        <f t="shared" si="55"/>
        <v>1353420153</v>
      </c>
      <c r="AD200" s="17" t="s">
        <v>1459</v>
      </c>
      <c r="AE200" s="17" t="s">
        <v>109</v>
      </c>
      <c r="AF200" s="81" t="s">
        <v>30</v>
      </c>
      <c r="AG200" s="22" t="s">
        <v>31</v>
      </c>
      <c r="AH200" s="23" t="s">
        <v>30</v>
      </c>
      <c r="AI200" s="24" t="s">
        <v>320</v>
      </c>
      <c r="AJ200" s="23"/>
      <c r="AK200" t="str">
        <f t="shared" si="51"/>
        <v>OR PRO.CODIGO=30085972</v>
      </c>
      <c r="AL200">
        <f t="shared" si="52"/>
        <v>8</v>
      </c>
      <c r="AM200" t="e">
        <f>VLOOKUP(J200,#REF!,5,FALSE)</f>
        <v>#REF!</v>
      </c>
      <c r="AN200"/>
      <c r="AO200" t="e">
        <f>VLOOKUP(J200,#REF!,6,FALSE)</f>
        <v>#REF!</v>
      </c>
      <c r="AP200" s="32" t="str">
        <f>VLOOKUP(I200,'convenios 2017'!A$2:O$82,15,FALSE)</f>
        <v>en tramite</v>
      </c>
      <c r="AQ200" s="373">
        <f t="shared" si="53"/>
        <v>0</v>
      </c>
      <c r="AR200" s="32" t="e">
        <f>VLOOKUP(I200,'convenio 2016'!A$2:N$196,14,FALSE)</f>
        <v>#N/A</v>
      </c>
      <c r="AS200" s="32" t="e">
        <f>VLOOKUP(I200,'convenio 2015'!A$4:M$228,13,FALSE)</f>
        <v>#N/A</v>
      </c>
      <c r="AT200" s="32" t="e">
        <f>VLOOKUP(J200,#REF!,6,FALSE)</f>
        <v>#REF!</v>
      </c>
    </row>
    <row r="201" spans="1:46" s="32" customFormat="1" ht="15" hidden="1" customHeight="1">
      <c r="A201" s="17">
        <v>31</v>
      </c>
      <c r="B201" s="99">
        <v>0</v>
      </c>
      <c r="C201" s="17" t="s">
        <v>54</v>
      </c>
      <c r="D201" s="18" t="s">
        <v>33</v>
      </c>
      <c r="E201" s="17" t="s">
        <v>362</v>
      </c>
      <c r="F201" s="17" t="s">
        <v>375</v>
      </c>
      <c r="G201" s="18"/>
      <c r="H201" s="18" t="s">
        <v>27</v>
      </c>
      <c r="I201" s="18">
        <v>30083300</v>
      </c>
      <c r="J201" s="112" t="str">
        <f t="shared" si="54"/>
        <v>30083300-EJECUCION</v>
      </c>
      <c r="K201" s="116" t="s">
        <v>1127</v>
      </c>
      <c r="L201" s="289">
        <v>444287000</v>
      </c>
      <c r="M201" s="19">
        <v>444287000</v>
      </c>
      <c r="N201" s="289"/>
      <c r="O201" s="125">
        <v>0</v>
      </c>
      <c r="P201" s="125">
        <v>0</v>
      </c>
      <c r="Q201" s="290"/>
      <c r="R201" s="291"/>
      <c r="S201" s="292"/>
      <c r="T201" s="293"/>
      <c r="U201" s="266">
        <v>0</v>
      </c>
      <c r="V201" s="266">
        <v>0</v>
      </c>
      <c r="W201" s="266">
        <v>0</v>
      </c>
      <c r="X201" s="266">
        <f t="shared" si="48"/>
        <v>0</v>
      </c>
      <c r="Y201" s="266">
        <v>0</v>
      </c>
      <c r="Z201" s="266">
        <v>0</v>
      </c>
      <c r="AA201" s="266">
        <f t="shared" si="49"/>
        <v>0</v>
      </c>
      <c r="AB201" s="266">
        <f t="shared" si="50"/>
        <v>0</v>
      </c>
      <c r="AC201" s="266">
        <f t="shared" si="55"/>
        <v>444287000</v>
      </c>
      <c r="AD201" s="17" t="s">
        <v>1125</v>
      </c>
      <c r="AE201" s="17" t="s">
        <v>684</v>
      </c>
      <c r="AF201" s="81" t="s">
        <v>30</v>
      </c>
      <c r="AG201" s="295"/>
      <c r="AH201" s="296"/>
      <c r="AI201" s="297"/>
      <c r="AJ201" s="296"/>
      <c r="AK201" t="str">
        <f t="shared" si="51"/>
        <v>OR PRO.CODIGO=30083300</v>
      </c>
      <c r="AL201">
        <f t="shared" si="52"/>
        <v>8</v>
      </c>
      <c r="AM201" t="e">
        <f>VLOOKUP(J201,#REF!,5,FALSE)</f>
        <v>#REF!</v>
      </c>
      <c r="AO201" t="e">
        <f>VLOOKUP(J201,#REF!,6,FALSE)</f>
        <v>#REF!</v>
      </c>
      <c r="AP201" s="32" t="e">
        <f>VLOOKUP(I201,'convenios 2017'!A$2:O$82,15,FALSE)</f>
        <v>#N/A</v>
      </c>
      <c r="AQ201" s="373">
        <f t="shared" si="53"/>
        <v>0</v>
      </c>
      <c r="AR201" s="32" t="e">
        <f>VLOOKUP(I201,'convenio 2016'!A$2:N$196,14,FALSE)</f>
        <v>#N/A</v>
      </c>
      <c r="AS201" s="32" t="e">
        <f>VLOOKUP(I201,'convenio 2015'!A$4:M$228,13,FALSE)</f>
        <v>#N/A</v>
      </c>
      <c r="AT201" s="32" t="e">
        <f>VLOOKUP(J201,#REF!,6,FALSE)</f>
        <v>#REF!</v>
      </c>
    </row>
    <row r="202" spans="1:46" s="32" customFormat="1" ht="15" hidden="1" customHeight="1">
      <c r="A202" s="17">
        <v>31</v>
      </c>
      <c r="B202" s="99">
        <v>5</v>
      </c>
      <c r="C202" s="17" t="s">
        <v>54</v>
      </c>
      <c r="D202" s="18" t="s">
        <v>69</v>
      </c>
      <c r="E202" s="17" t="s">
        <v>362</v>
      </c>
      <c r="F202" s="17" t="s">
        <v>375</v>
      </c>
      <c r="G202" s="18" t="s">
        <v>376</v>
      </c>
      <c r="H202" s="18" t="s">
        <v>27</v>
      </c>
      <c r="I202" s="18">
        <v>30109898</v>
      </c>
      <c r="J202" s="112" t="str">
        <f t="shared" si="54"/>
        <v>30109898-EJECUCION</v>
      </c>
      <c r="K202" s="116" t="s">
        <v>386</v>
      </c>
      <c r="L202" s="100">
        <v>305903000</v>
      </c>
      <c r="M202" s="125">
        <v>305903000</v>
      </c>
      <c r="N202" s="100">
        <v>0</v>
      </c>
      <c r="O202" s="125">
        <v>0</v>
      </c>
      <c r="P202" s="125">
        <v>100000000</v>
      </c>
      <c r="Q202" s="19">
        <v>205903000</v>
      </c>
      <c r="R202" s="101">
        <v>100000000</v>
      </c>
      <c r="S202" s="20">
        <v>205903000</v>
      </c>
      <c r="T202" s="21">
        <v>0</v>
      </c>
      <c r="U202" s="266">
        <v>0</v>
      </c>
      <c r="V202" s="266">
        <v>0</v>
      </c>
      <c r="W202" s="266">
        <v>0</v>
      </c>
      <c r="X202" s="266">
        <f t="shared" si="48"/>
        <v>0</v>
      </c>
      <c r="Y202" s="266">
        <v>0</v>
      </c>
      <c r="Z202" s="266">
        <v>0</v>
      </c>
      <c r="AA202" s="266">
        <f t="shared" si="49"/>
        <v>0</v>
      </c>
      <c r="AB202" s="266">
        <f t="shared" si="50"/>
        <v>100000000</v>
      </c>
      <c r="AC202" s="266">
        <f t="shared" si="55"/>
        <v>205903000</v>
      </c>
      <c r="AD202" s="17" t="s">
        <v>51</v>
      </c>
      <c r="AE202" s="17" t="s">
        <v>73</v>
      </c>
      <c r="AF202" s="81" t="s">
        <v>64</v>
      </c>
      <c r="AG202" s="22" t="s">
        <v>31</v>
      </c>
      <c r="AH202" s="23"/>
      <c r="AI202" s="24"/>
      <c r="AJ202" s="23"/>
      <c r="AK202" t="str">
        <f t="shared" si="51"/>
        <v>OR PRO.CODIGO=30109898</v>
      </c>
      <c r="AL202">
        <f t="shared" si="52"/>
        <v>8</v>
      </c>
      <c r="AM202" t="e">
        <f>VLOOKUP(J202,#REF!,5,FALSE)</f>
        <v>#REF!</v>
      </c>
      <c r="AN202"/>
      <c r="AO202" t="e">
        <f>VLOOKUP(J202,#REF!,6,FALSE)</f>
        <v>#REF!</v>
      </c>
      <c r="AP202" s="32" t="e">
        <f>VLOOKUP(I202,'convenios 2017'!A$2:O$82,15,FALSE)</f>
        <v>#N/A</v>
      </c>
      <c r="AQ202" s="373">
        <f t="shared" si="53"/>
        <v>0</v>
      </c>
      <c r="AR202" s="32" t="e">
        <f>VLOOKUP(I202,'convenio 2016'!A$2:N$196,14,FALSE)</f>
        <v>#N/A</v>
      </c>
      <c r="AS202" s="32" t="e">
        <f>VLOOKUP(I202,'convenio 2015'!A$4:M$228,13,FALSE)</f>
        <v>#N/A</v>
      </c>
      <c r="AT202" s="32" t="e">
        <f>VLOOKUP(J202,#REF!,6,FALSE)</f>
        <v>#REF!</v>
      </c>
    </row>
    <row r="203" spans="1:46" s="32" customFormat="1" ht="15" hidden="1" customHeight="1">
      <c r="A203" s="17">
        <v>31</v>
      </c>
      <c r="B203" s="99">
        <v>0</v>
      </c>
      <c r="C203" s="17" t="s">
        <v>23</v>
      </c>
      <c r="D203" s="18" t="s">
        <v>69</v>
      </c>
      <c r="E203" s="17" t="s">
        <v>362</v>
      </c>
      <c r="F203" s="17" t="s">
        <v>389</v>
      </c>
      <c r="G203" s="18" t="s">
        <v>390</v>
      </c>
      <c r="H203" s="18" t="s">
        <v>27</v>
      </c>
      <c r="I203" s="18">
        <v>30310674</v>
      </c>
      <c r="J203" s="112" t="str">
        <f t="shared" si="54"/>
        <v>30310674-EJECUCION</v>
      </c>
      <c r="K203" s="18" t="s">
        <v>391</v>
      </c>
      <c r="L203" s="100">
        <v>636869051</v>
      </c>
      <c r="M203" s="19">
        <v>636868051</v>
      </c>
      <c r="N203" s="100">
        <v>631914206</v>
      </c>
      <c r="O203" s="19">
        <v>514913206</v>
      </c>
      <c r="P203" s="19">
        <v>121954845</v>
      </c>
      <c r="Q203" s="19">
        <v>0</v>
      </c>
      <c r="R203" s="101">
        <v>4954845</v>
      </c>
      <c r="S203" s="20">
        <v>0</v>
      </c>
      <c r="T203" s="21"/>
      <c r="U203" s="266">
        <v>0</v>
      </c>
      <c r="V203" s="266">
        <v>0</v>
      </c>
      <c r="W203" s="266">
        <v>0</v>
      </c>
      <c r="X203" s="266">
        <f t="shared" si="48"/>
        <v>0</v>
      </c>
      <c r="Y203" s="266">
        <v>0</v>
      </c>
      <c r="Z203" s="266">
        <v>0</v>
      </c>
      <c r="AA203" s="266">
        <f t="shared" si="49"/>
        <v>0</v>
      </c>
      <c r="AB203" s="266">
        <f t="shared" si="50"/>
        <v>121954845</v>
      </c>
      <c r="AC203" s="266">
        <f t="shared" si="55"/>
        <v>0</v>
      </c>
      <c r="AD203" s="17" t="s">
        <v>29</v>
      </c>
      <c r="AE203" s="17" t="s">
        <v>685</v>
      </c>
      <c r="AF203" s="81" t="s">
        <v>30</v>
      </c>
      <c r="AG203" s="22"/>
      <c r="AH203" s="23"/>
      <c r="AI203" s="24"/>
      <c r="AJ203" s="23"/>
      <c r="AK203" t="str">
        <f t="shared" si="51"/>
        <v>OR PRO.CODIGO=30310674</v>
      </c>
      <c r="AL203">
        <f t="shared" si="52"/>
        <v>8</v>
      </c>
      <c r="AM203" t="e">
        <f>VLOOKUP(J203,#REF!,5,FALSE)</f>
        <v>#REF!</v>
      </c>
      <c r="AN203"/>
      <c r="AO203" t="e">
        <f>VLOOKUP(J203,#REF!,6,FALSE)</f>
        <v>#REF!</v>
      </c>
      <c r="AP203" s="32" t="e">
        <f>VLOOKUP(I203,'convenios 2017'!A$2:O$82,15,FALSE)</f>
        <v>#N/A</v>
      </c>
      <c r="AQ203" s="373">
        <f t="shared" si="53"/>
        <v>514913206</v>
      </c>
      <c r="AR203" s="32" t="e">
        <f>VLOOKUP(I203,'convenio 2016'!A$2:N$196,14,FALSE)</f>
        <v>#N/A</v>
      </c>
      <c r="AS203" s="32" t="str">
        <f>VLOOKUP(I203,'convenio 2015'!A$4:M$228,13,FALSE)</f>
        <v>en convenio</v>
      </c>
      <c r="AT203" s="32" t="e">
        <f>VLOOKUP(J203,#REF!,6,FALSE)</f>
        <v>#REF!</v>
      </c>
    </row>
    <row r="204" spans="1:46" s="32" customFormat="1" ht="15" hidden="1" customHeight="1">
      <c r="A204" s="17">
        <v>31</v>
      </c>
      <c r="B204" s="99">
        <v>0</v>
      </c>
      <c r="C204" s="17" t="s">
        <v>23</v>
      </c>
      <c r="D204" s="18" t="s">
        <v>69</v>
      </c>
      <c r="E204" s="17" t="s">
        <v>362</v>
      </c>
      <c r="F204" s="17" t="s">
        <v>389</v>
      </c>
      <c r="G204" s="18" t="s">
        <v>390</v>
      </c>
      <c r="H204" s="18" t="s">
        <v>27</v>
      </c>
      <c r="I204" s="18">
        <v>30091901</v>
      </c>
      <c r="J204" s="112" t="str">
        <f t="shared" si="54"/>
        <v>30091901-EJECUCION</v>
      </c>
      <c r="K204" s="18" t="s">
        <v>392</v>
      </c>
      <c r="L204" s="100">
        <v>378809664</v>
      </c>
      <c r="M204" s="19">
        <v>382722000</v>
      </c>
      <c r="N204" s="100">
        <v>361809664</v>
      </c>
      <c r="O204" s="19">
        <v>219892030</v>
      </c>
      <c r="P204" s="19">
        <f>162829970-33248327</f>
        <v>129581643</v>
      </c>
      <c r="Q204" s="19">
        <v>0</v>
      </c>
      <c r="R204" s="101">
        <v>17000000</v>
      </c>
      <c r="S204" s="20">
        <v>0</v>
      </c>
      <c r="T204" s="21"/>
      <c r="U204" s="266">
        <v>0</v>
      </c>
      <c r="V204" s="266">
        <v>0</v>
      </c>
      <c r="W204" s="266">
        <v>0</v>
      </c>
      <c r="X204" s="266">
        <f t="shared" si="48"/>
        <v>0</v>
      </c>
      <c r="Y204" s="266">
        <v>0</v>
      </c>
      <c r="Z204" s="266">
        <v>0</v>
      </c>
      <c r="AA204" s="266">
        <f t="shared" si="49"/>
        <v>0</v>
      </c>
      <c r="AB204" s="266">
        <f t="shared" si="50"/>
        <v>129581643</v>
      </c>
      <c r="AC204" s="266">
        <f t="shared" si="55"/>
        <v>33248327</v>
      </c>
      <c r="AD204" s="17" t="s">
        <v>29</v>
      </c>
      <c r="AE204" s="17" t="s">
        <v>685</v>
      </c>
      <c r="AF204" s="81" t="s">
        <v>30</v>
      </c>
      <c r="AG204" s="22"/>
      <c r="AH204" s="23"/>
      <c r="AI204" s="24"/>
      <c r="AJ204" s="23"/>
      <c r="AK204" t="str">
        <f t="shared" si="51"/>
        <v>OR PRO.CODIGO=30091901</v>
      </c>
      <c r="AL204">
        <f t="shared" si="52"/>
        <v>8</v>
      </c>
      <c r="AM204" t="e">
        <f>VLOOKUP(J204,#REF!,5,FALSE)</f>
        <v>#REF!</v>
      </c>
      <c r="AN204"/>
      <c r="AO204" t="e">
        <f>VLOOKUP(J204,#REF!,6,FALSE)</f>
        <v>#REF!</v>
      </c>
      <c r="AP204" s="32" t="e">
        <f>VLOOKUP(I204,'convenios 2017'!A$2:O$82,15,FALSE)</f>
        <v>#N/A</v>
      </c>
      <c r="AQ204" s="373">
        <f t="shared" si="53"/>
        <v>219892030</v>
      </c>
      <c r="AR204" s="32" t="e">
        <f>VLOOKUP(I204,'convenio 2016'!A$2:N$196,14,FALSE)</f>
        <v>#N/A</v>
      </c>
      <c r="AS204" s="32">
        <f>VLOOKUP(I204,'convenio 2015'!A$4:M$228,13,FALSE)</f>
        <v>0</v>
      </c>
      <c r="AT204" s="32" t="e">
        <f>VLOOKUP(J204,#REF!,6,FALSE)</f>
        <v>#REF!</v>
      </c>
    </row>
    <row r="205" spans="1:46" s="32" customFormat="1" ht="15" hidden="1" customHeight="1">
      <c r="A205" s="17">
        <v>31</v>
      </c>
      <c r="B205" s="99">
        <v>0</v>
      </c>
      <c r="C205" s="17" t="s">
        <v>23</v>
      </c>
      <c r="D205" s="18" t="s">
        <v>69</v>
      </c>
      <c r="E205" s="17" t="s">
        <v>362</v>
      </c>
      <c r="F205" s="17" t="s">
        <v>389</v>
      </c>
      <c r="G205" s="18" t="s">
        <v>390</v>
      </c>
      <c r="H205" s="18" t="s">
        <v>27</v>
      </c>
      <c r="I205" s="18">
        <v>30103279</v>
      </c>
      <c r="J205" s="112" t="str">
        <f t="shared" si="54"/>
        <v>30103279-EJECUCION</v>
      </c>
      <c r="K205" s="18" t="s">
        <v>393</v>
      </c>
      <c r="L205" s="100">
        <v>694194527</v>
      </c>
      <c r="M205" s="19">
        <v>694194527</v>
      </c>
      <c r="N205" s="100">
        <v>659194527</v>
      </c>
      <c r="O205" s="19">
        <v>550380874</v>
      </c>
      <c r="P205" s="19">
        <v>143813653</v>
      </c>
      <c r="Q205" s="19">
        <v>0</v>
      </c>
      <c r="R205" s="101">
        <v>35000000</v>
      </c>
      <c r="S205" s="20">
        <v>0</v>
      </c>
      <c r="T205" s="21"/>
      <c r="U205" s="266">
        <v>0</v>
      </c>
      <c r="V205" s="266">
        <v>0</v>
      </c>
      <c r="W205" s="266">
        <v>0</v>
      </c>
      <c r="X205" s="266">
        <f t="shared" si="48"/>
        <v>0</v>
      </c>
      <c r="Y205" s="266">
        <v>0</v>
      </c>
      <c r="Z205" s="266">
        <v>0</v>
      </c>
      <c r="AA205" s="266">
        <f t="shared" si="49"/>
        <v>0</v>
      </c>
      <c r="AB205" s="266">
        <f t="shared" si="50"/>
        <v>143813653</v>
      </c>
      <c r="AC205" s="266">
        <f t="shared" si="55"/>
        <v>0</v>
      </c>
      <c r="AD205" s="17" t="s">
        <v>29</v>
      </c>
      <c r="AE205" s="17" t="s">
        <v>685</v>
      </c>
      <c r="AF205" s="81" t="s">
        <v>30</v>
      </c>
      <c r="AG205" s="22"/>
      <c r="AH205" s="23"/>
      <c r="AI205" s="24"/>
      <c r="AJ205" s="23"/>
      <c r="AK205" t="str">
        <f t="shared" si="51"/>
        <v>OR PRO.CODIGO=30103279</v>
      </c>
      <c r="AL205">
        <f t="shared" si="52"/>
        <v>8</v>
      </c>
      <c r="AM205" t="e">
        <f>VLOOKUP(J205,#REF!,5,FALSE)</f>
        <v>#REF!</v>
      </c>
      <c r="AN205"/>
      <c r="AO205" t="e">
        <f>VLOOKUP(J205,#REF!,6,FALSE)</f>
        <v>#REF!</v>
      </c>
      <c r="AP205" s="32" t="e">
        <f>VLOOKUP(I205,'convenios 2017'!A$2:O$82,15,FALSE)</f>
        <v>#N/A</v>
      </c>
      <c r="AQ205" s="373">
        <f t="shared" si="53"/>
        <v>550380874</v>
      </c>
      <c r="AR205" s="32" t="str">
        <f>VLOOKUP(I205,'convenio 2016'!A$2:N$196,14,FALSE)</f>
        <v>toma razon</v>
      </c>
      <c r="AS205" s="32" t="str">
        <f>VLOOKUP(I205,'convenio 2015'!A$4:M$228,13,FALSE)</f>
        <v>en convenio</v>
      </c>
      <c r="AT205" s="32" t="e">
        <f>VLOOKUP(J205,#REF!,6,FALSE)</f>
        <v>#REF!</v>
      </c>
    </row>
    <row r="206" spans="1:46" s="32" customFormat="1" ht="15" hidden="1" customHeight="1">
      <c r="A206" s="17">
        <v>31</v>
      </c>
      <c r="B206" s="99">
        <v>0</v>
      </c>
      <c r="C206" s="17" t="s">
        <v>23</v>
      </c>
      <c r="D206" s="18" t="s">
        <v>689</v>
      </c>
      <c r="E206" s="17" t="s">
        <v>362</v>
      </c>
      <c r="F206" s="17" t="s">
        <v>389</v>
      </c>
      <c r="G206" s="18" t="s">
        <v>390</v>
      </c>
      <c r="H206" s="18" t="s">
        <v>27</v>
      </c>
      <c r="I206" s="18">
        <v>30079324</v>
      </c>
      <c r="J206" s="112" t="str">
        <f t="shared" si="54"/>
        <v>30079324-EJECUCION</v>
      </c>
      <c r="K206" s="18" t="s">
        <v>394</v>
      </c>
      <c r="L206" s="100">
        <v>1601826221</v>
      </c>
      <c r="M206" s="19">
        <v>1599765221</v>
      </c>
      <c r="N206" s="100">
        <v>1597276421</v>
      </c>
      <c r="O206" s="19">
        <v>1595215421</v>
      </c>
      <c r="P206" s="19">
        <v>4549800</v>
      </c>
      <c r="Q206" s="19">
        <v>0</v>
      </c>
      <c r="R206" s="101">
        <v>4549800</v>
      </c>
      <c r="S206" s="20">
        <v>0</v>
      </c>
      <c r="T206" s="21"/>
      <c r="U206" s="266">
        <v>0</v>
      </c>
      <c r="V206" s="266">
        <v>0</v>
      </c>
      <c r="W206" s="266">
        <v>0</v>
      </c>
      <c r="X206" s="266">
        <f t="shared" si="48"/>
        <v>0</v>
      </c>
      <c r="Y206" s="266">
        <v>0</v>
      </c>
      <c r="Z206" s="266">
        <v>0</v>
      </c>
      <c r="AA206" s="266">
        <f t="shared" si="49"/>
        <v>0</v>
      </c>
      <c r="AB206" s="266">
        <f t="shared" si="50"/>
        <v>4549800</v>
      </c>
      <c r="AC206" s="266">
        <f t="shared" si="55"/>
        <v>0</v>
      </c>
      <c r="AD206" s="17" t="s">
        <v>29</v>
      </c>
      <c r="AE206" s="17" t="s">
        <v>685</v>
      </c>
      <c r="AF206" s="81" t="s">
        <v>30</v>
      </c>
      <c r="AG206" s="22"/>
      <c r="AH206" s="23"/>
      <c r="AI206" s="24"/>
      <c r="AJ206" s="23"/>
      <c r="AK206" t="str">
        <f t="shared" si="51"/>
        <v>OR PRO.CODIGO=30079324</v>
      </c>
      <c r="AL206">
        <f t="shared" si="52"/>
        <v>8</v>
      </c>
      <c r="AM206" t="e">
        <f>VLOOKUP(J206,#REF!,5,FALSE)</f>
        <v>#REF!</v>
      </c>
      <c r="AN206"/>
      <c r="AO206" t="e">
        <f>VLOOKUP(J206,#REF!,6,FALSE)</f>
        <v>#REF!</v>
      </c>
      <c r="AP206" s="32" t="e">
        <f>VLOOKUP(I206,'convenios 2017'!A$2:O$82,15,FALSE)</f>
        <v>#N/A</v>
      </c>
      <c r="AQ206" s="373">
        <f t="shared" si="53"/>
        <v>1595215421</v>
      </c>
      <c r="AR206" s="32" t="str">
        <f>VLOOKUP(I206,'convenio 2016'!A$2:N$196,14,FALSE)</f>
        <v>toma razon</v>
      </c>
      <c r="AS206" s="32" t="e">
        <f>VLOOKUP(I206,'convenio 2015'!A$4:M$228,13,FALSE)</f>
        <v>#N/A</v>
      </c>
      <c r="AT206" s="32" t="e">
        <f>VLOOKUP(J206,#REF!,6,FALSE)</f>
        <v>#REF!</v>
      </c>
    </row>
    <row r="207" spans="1:46" s="32" customFormat="1" ht="15" hidden="1" customHeight="1">
      <c r="A207" s="17">
        <v>31</v>
      </c>
      <c r="B207" s="99">
        <v>0</v>
      </c>
      <c r="C207" s="17" t="s">
        <v>23</v>
      </c>
      <c r="D207" s="18" t="s">
        <v>24</v>
      </c>
      <c r="E207" s="17" t="s">
        <v>362</v>
      </c>
      <c r="F207" s="17" t="s">
        <v>389</v>
      </c>
      <c r="G207" s="18" t="s">
        <v>390</v>
      </c>
      <c r="H207" s="18" t="s">
        <v>35</v>
      </c>
      <c r="I207" s="18">
        <v>30103252</v>
      </c>
      <c r="J207" s="112" t="str">
        <f t="shared" si="54"/>
        <v>30103252-DISEÑO</v>
      </c>
      <c r="K207" s="116" t="s">
        <v>395</v>
      </c>
      <c r="L207" s="289">
        <v>64076000</v>
      </c>
      <c r="M207" s="19">
        <v>64076000</v>
      </c>
      <c r="N207" s="289">
        <v>21085000</v>
      </c>
      <c r="O207" s="125">
        <v>21085000</v>
      </c>
      <c r="P207" s="125">
        <v>42991000</v>
      </c>
      <c r="Q207" s="290">
        <v>0</v>
      </c>
      <c r="R207" s="291">
        <v>42991000</v>
      </c>
      <c r="S207" s="292">
        <v>0</v>
      </c>
      <c r="T207" s="293"/>
      <c r="U207" s="266">
        <v>0</v>
      </c>
      <c r="V207" s="266">
        <v>0</v>
      </c>
      <c r="W207" s="266">
        <v>0</v>
      </c>
      <c r="X207" s="266">
        <f t="shared" si="48"/>
        <v>0</v>
      </c>
      <c r="Y207" s="266">
        <v>0</v>
      </c>
      <c r="Z207" s="266">
        <v>0</v>
      </c>
      <c r="AA207" s="266">
        <f t="shared" si="49"/>
        <v>0</v>
      </c>
      <c r="AB207" s="266">
        <f t="shared" si="50"/>
        <v>42991000</v>
      </c>
      <c r="AC207" s="266">
        <f t="shared" si="55"/>
        <v>0</v>
      </c>
      <c r="AD207" s="17" t="s">
        <v>29</v>
      </c>
      <c r="AE207" s="17" t="s">
        <v>685</v>
      </c>
      <c r="AF207" s="81" t="s">
        <v>30</v>
      </c>
      <c r="AG207" s="295"/>
      <c r="AH207" s="296"/>
      <c r="AI207" s="297"/>
      <c r="AJ207" s="296"/>
      <c r="AK207" t="str">
        <f t="shared" si="51"/>
        <v>OR PRO.CODIGO=30103252</v>
      </c>
      <c r="AL207">
        <f t="shared" si="52"/>
        <v>8</v>
      </c>
      <c r="AM207" t="e">
        <f>VLOOKUP(J207,#REF!,5,FALSE)</f>
        <v>#REF!</v>
      </c>
      <c r="AO207" t="e">
        <f>VLOOKUP(J207,#REF!,6,FALSE)</f>
        <v>#REF!</v>
      </c>
      <c r="AP207" s="32" t="str">
        <f>VLOOKUP(I207,'convenios 2017'!A$2:O$82,15,FALSE)</f>
        <v>con convenio</v>
      </c>
      <c r="AQ207" s="373">
        <f t="shared" si="53"/>
        <v>21085000</v>
      </c>
      <c r="AR207" s="32" t="e">
        <f>VLOOKUP(I207,'convenio 2016'!A$2:N$196,14,FALSE)</f>
        <v>#N/A</v>
      </c>
      <c r="AS207" s="32" t="e">
        <f>VLOOKUP(I207,'convenio 2015'!A$4:M$228,13,FALSE)</f>
        <v>#N/A</v>
      </c>
      <c r="AT207" s="32" t="e">
        <f>VLOOKUP(J207,#REF!,6,FALSE)</f>
        <v>#REF!</v>
      </c>
    </row>
    <row r="208" spans="1:46" s="32" customFormat="1" ht="15" customHeight="1">
      <c r="A208" s="17">
        <v>22</v>
      </c>
      <c r="B208" s="99">
        <v>3</v>
      </c>
      <c r="C208" s="17" t="s">
        <v>49</v>
      </c>
      <c r="D208" s="18" t="s">
        <v>90</v>
      </c>
      <c r="E208" s="17" t="s">
        <v>362</v>
      </c>
      <c r="F208" s="17" t="s">
        <v>389</v>
      </c>
      <c r="G208" s="18" t="s">
        <v>390</v>
      </c>
      <c r="H208" s="18" t="s">
        <v>27</v>
      </c>
      <c r="I208" s="18">
        <v>30126522</v>
      </c>
      <c r="J208" s="112" t="str">
        <f t="shared" si="54"/>
        <v>30126522-EJECUCION</v>
      </c>
      <c r="K208" s="116" t="s">
        <v>396</v>
      </c>
      <c r="L208" s="289">
        <v>120000000</v>
      </c>
      <c r="M208" s="19">
        <v>120000000</v>
      </c>
      <c r="N208" s="289">
        <v>0</v>
      </c>
      <c r="O208" s="125">
        <v>0</v>
      </c>
      <c r="P208" s="125">
        <v>30000000</v>
      </c>
      <c r="Q208" s="290">
        <v>90000000</v>
      </c>
      <c r="R208" s="291">
        <v>30000000</v>
      </c>
      <c r="S208" s="292">
        <v>90000000</v>
      </c>
      <c r="T208" s="293">
        <v>0</v>
      </c>
      <c r="U208" s="266">
        <v>0</v>
      </c>
      <c r="V208" s="266">
        <v>0</v>
      </c>
      <c r="W208" s="266">
        <v>0</v>
      </c>
      <c r="X208" s="266">
        <f>U208+V208+W208</f>
        <v>0</v>
      </c>
      <c r="Y208" s="266">
        <v>0</v>
      </c>
      <c r="Z208" s="266">
        <v>0</v>
      </c>
      <c r="AA208" s="266">
        <f>U208+V208+W208+Y208+Z208</f>
        <v>0</v>
      </c>
      <c r="AB208" s="266">
        <f>P208-AA208</f>
        <v>30000000</v>
      </c>
      <c r="AC208" s="266">
        <f t="shared" si="55"/>
        <v>90000000</v>
      </c>
      <c r="AD208" s="17" t="s">
        <v>1763</v>
      </c>
      <c r="AE208" s="17" t="s">
        <v>685</v>
      </c>
      <c r="AF208" s="81" t="s">
        <v>40</v>
      </c>
      <c r="AG208" s="295" t="s">
        <v>31</v>
      </c>
      <c r="AH208" s="296"/>
      <c r="AI208" s="297">
        <v>2015</v>
      </c>
      <c r="AJ208" s="296" t="s">
        <v>45</v>
      </c>
      <c r="AK208" t="str">
        <f>CONCATENATE( "OR PRO.CODIGO=",I208)</f>
        <v>OR PRO.CODIGO=30126522</v>
      </c>
      <c r="AL208">
        <f>LEN(I208)</f>
        <v>8</v>
      </c>
      <c r="AM208" t="e">
        <f>VLOOKUP(J208,#REF!,5,FALSE)</f>
        <v>#REF!</v>
      </c>
      <c r="AO208" t="e">
        <f>VLOOKUP(J208,#REF!,6,FALSE)</f>
        <v>#REF!</v>
      </c>
      <c r="AP208" s="32" t="e">
        <f>VLOOKUP(I208,'convenios 2017'!A$2:O$82,15,FALSE)</f>
        <v>#N/A</v>
      </c>
      <c r="AQ208" s="373">
        <f>O208+AA208</f>
        <v>0</v>
      </c>
      <c r="AR208" s="32" t="str">
        <f>VLOOKUP(I208,'convenio 2016'!A$2:N$196,14,FALSE)</f>
        <v>toma razon</v>
      </c>
      <c r="AS208" s="32" t="e">
        <f>VLOOKUP(I208,'convenio 2015'!A$4:M$228,13,FALSE)</f>
        <v>#N/A</v>
      </c>
      <c r="AT208" s="32" t="e">
        <f>VLOOKUP(J208,#REF!,6,FALSE)</f>
        <v>#REF!</v>
      </c>
    </row>
    <row r="209" spans="1:46" s="32" customFormat="1" ht="15" hidden="1" customHeight="1">
      <c r="A209" s="17">
        <v>31</v>
      </c>
      <c r="B209" s="99">
        <v>2</v>
      </c>
      <c r="C209" s="17" t="s">
        <v>54</v>
      </c>
      <c r="D209" s="18" t="s">
        <v>81</v>
      </c>
      <c r="E209" s="17" t="s">
        <v>362</v>
      </c>
      <c r="F209" s="17" t="s">
        <v>389</v>
      </c>
      <c r="G209" s="18" t="s">
        <v>390</v>
      </c>
      <c r="H209" s="18" t="s">
        <v>27</v>
      </c>
      <c r="I209" s="18">
        <v>30131132</v>
      </c>
      <c r="J209" s="112" t="str">
        <f t="shared" si="54"/>
        <v>30131132-EJECUCION</v>
      </c>
      <c r="K209" s="18" t="s">
        <v>397</v>
      </c>
      <c r="L209" s="100">
        <v>49150000</v>
      </c>
      <c r="M209" s="19">
        <v>49150000</v>
      </c>
      <c r="N209" s="100">
        <v>0</v>
      </c>
      <c r="O209" s="19">
        <v>0</v>
      </c>
      <c r="P209" s="19">
        <v>49150000</v>
      </c>
      <c r="Q209" s="19">
        <v>0</v>
      </c>
      <c r="R209" s="101">
        <v>49150000</v>
      </c>
      <c r="S209" s="20">
        <v>0</v>
      </c>
      <c r="T209" s="21">
        <v>0</v>
      </c>
      <c r="U209" s="266">
        <v>0</v>
      </c>
      <c r="V209" s="266">
        <v>0</v>
      </c>
      <c r="W209" s="266">
        <v>0</v>
      </c>
      <c r="X209" s="266">
        <f t="shared" ref="X209:X225" si="56">U209+V209+W209</f>
        <v>0</v>
      </c>
      <c r="Y209" s="266">
        <v>0</v>
      </c>
      <c r="Z209" s="266">
        <v>0</v>
      </c>
      <c r="AA209" s="266">
        <f t="shared" ref="AA209:AA225" si="57">U209+V209+W209+Y209+Z209</f>
        <v>0</v>
      </c>
      <c r="AB209" s="266">
        <f t="shared" ref="AB209:AB225" si="58">P209-AA209</f>
        <v>49150000</v>
      </c>
      <c r="AC209" s="266">
        <f t="shared" si="55"/>
        <v>0</v>
      </c>
      <c r="AD209" s="17" t="s">
        <v>51</v>
      </c>
      <c r="AE209" s="17" t="s">
        <v>83</v>
      </c>
      <c r="AF209" s="81" t="s">
        <v>30</v>
      </c>
      <c r="AG209" s="22" t="s">
        <v>31</v>
      </c>
      <c r="AH209" s="23" t="s">
        <v>30</v>
      </c>
      <c r="AI209" s="24" t="s">
        <v>398</v>
      </c>
      <c r="AJ209" s="23"/>
      <c r="AK209" t="str">
        <f t="shared" ref="AK209:AK225" si="59">CONCATENATE( "OR PRO.CODIGO=",I209)</f>
        <v>OR PRO.CODIGO=30131132</v>
      </c>
      <c r="AL209">
        <f t="shared" ref="AL209:AL225" si="60">LEN(I209)</f>
        <v>8</v>
      </c>
      <c r="AM209" t="e">
        <f>VLOOKUP(J209,#REF!,5,FALSE)</f>
        <v>#REF!</v>
      </c>
      <c r="AN209"/>
      <c r="AO209" t="e">
        <f>VLOOKUP(J209,#REF!,6,FALSE)</f>
        <v>#REF!</v>
      </c>
      <c r="AP209" s="32" t="e">
        <f>VLOOKUP(I209,'convenios 2017'!A$2:O$82,15,FALSE)</f>
        <v>#N/A</v>
      </c>
      <c r="AQ209" s="373">
        <f t="shared" ref="AQ209:AQ225" si="61">O209+AA209</f>
        <v>0</v>
      </c>
      <c r="AR209" s="32" t="e">
        <f>VLOOKUP(I209,'convenio 2016'!A$2:N$196,14,FALSE)</f>
        <v>#N/A</v>
      </c>
      <c r="AS209" s="32" t="e">
        <f>VLOOKUP(I209,'convenio 2015'!A$4:M$228,13,FALSE)</f>
        <v>#N/A</v>
      </c>
      <c r="AT209" s="32" t="e">
        <f>VLOOKUP(J209,#REF!,6,FALSE)</f>
        <v>#REF!</v>
      </c>
    </row>
    <row r="210" spans="1:46" s="32" customFormat="1" ht="15" hidden="1" customHeight="1">
      <c r="A210" s="17">
        <v>31</v>
      </c>
      <c r="B210" s="99">
        <v>0</v>
      </c>
      <c r="C210" s="17" t="s">
        <v>54</v>
      </c>
      <c r="D210" s="18" t="s">
        <v>41</v>
      </c>
      <c r="E210" s="17" t="s">
        <v>362</v>
      </c>
      <c r="F210" s="17" t="s">
        <v>389</v>
      </c>
      <c r="G210" s="18" t="s">
        <v>390</v>
      </c>
      <c r="H210" s="18" t="s">
        <v>27</v>
      </c>
      <c r="I210" s="18">
        <v>30126506</v>
      </c>
      <c r="J210" s="112" t="str">
        <f t="shared" si="54"/>
        <v>30126506-EJECUCION</v>
      </c>
      <c r="K210" s="18" t="s">
        <v>399</v>
      </c>
      <c r="L210" s="289">
        <v>599792000</v>
      </c>
      <c r="M210" s="19">
        <v>599792000</v>
      </c>
      <c r="N210" s="289">
        <v>0</v>
      </c>
      <c r="O210" s="19">
        <v>0</v>
      </c>
      <c r="P210" s="19">
        <v>65924000</v>
      </c>
      <c r="Q210" s="290">
        <v>533868000</v>
      </c>
      <c r="R210" s="291">
        <v>65924000</v>
      </c>
      <c r="S210" s="292">
        <v>533868000</v>
      </c>
      <c r="T210" s="293"/>
      <c r="U210" s="266">
        <v>0</v>
      </c>
      <c r="V210" s="266">
        <v>0</v>
      </c>
      <c r="W210" s="266">
        <v>0</v>
      </c>
      <c r="X210" s="266">
        <f t="shared" si="56"/>
        <v>0</v>
      </c>
      <c r="Y210" s="266">
        <v>0</v>
      </c>
      <c r="Z210" s="266">
        <v>0</v>
      </c>
      <c r="AA210" s="266">
        <f t="shared" si="57"/>
        <v>0</v>
      </c>
      <c r="AB210" s="266">
        <f t="shared" si="58"/>
        <v>65924000</v>
      </c>
      <c r="AC210" s="266">
        <f t="shared" si="55"/>
        <v>533868000</v>
      </c>
      <c r="AD210" s="17" t="s">
        <v>51</v>
      </c>
      <c r="AE210" s="17" t="s">
        <v>685</v>
      </c>
      <c r="AF210" s="81" t="s">
        <v>57</v>
      </c>
      <c r="AG210" s="295"/>
      <c r="AH210" s="296"/>
      <c r="AI210" s="297"/>
      <c r="AJ210" s="296"/>
      <c r="AK210" t="str">
        <f t="shared" si="59"/>
        <v>OR PRO.CODIGO=30126506</v>
      </c>
      <c r="AL210">
        <f t="shared" si="60"/>
        <v>8</v>
      </c>
      <c r="AM210" t="e">
        <f>VLOOKUP(J210,#REF!,5,FALSE)</f>
        <v>#REF!</v>
      </c>
      <c r="AO210" t="e">
        <f>VLOOKUP(J210,#REF!,6,FALSE)</f>
        <v>#REF!</v>
      </c>
      <c r="AP210" s="32" t="e">
        <f>VLOOKUP(I210,'convenios 2017'!A$2:O$82,15,FALSE)</f>
        <v>#N/A</v>
      </c>
      <c r="AQ210" s="373">
        <f t="shared" si="61"/>
        <v>0</v>
      </c>
      <c r="AR210" s="32" t="e">
        <f>VLOOKUP(I210,'convenio 2016'!A$2:N$196,14,FALSE)</f>
        <v>#N/A</v>
      </c>
      <c r="AS210" s="32" t="e">
        <f>VLOOKUP(I210,'convenio 2015'!A$4:M$228,13,FALSE)</f>
        <v>#N/A</v>
      </c>
      <c r="AT210" s="32" t="e">
        <f>VLOOKUP(J210,#REF!,6,FALSE)</f>
        <v>#REF!</v>
      </c>
    </row>
    <row r="211" spans="1:46" s="32" customFormat="1" ht="15" hidden="1" customHeight="1">
      <c r="A211" s="17">
        <v>31</v>
      </c>
      <c r="B211" s="99">
        <v>10</v>
      </c>
      <c r="C211" s="17" t="s">
        <v>54</v>
      </c>
      <c r="D211" s="18" t="s">
        <v>24</v>
      </c>
      <c r="E211" s="17" t="s">
        <v>362</v>
      </c>
      <c r="F211" s="17" t="s">
        <v>389</v>
      </c>
      <c r="G211" s="18" t="s">
        <v>390</v>
      </c>
      <c r="H211" s="18" t="s">
        <v>35</v>
      </c>
      <c r="I211" s="18">
        <v>20157700</v>
      </c>
      <c r="J211" s="112" t="str">
        <f t="shared" si="54"/>
        <v>20157700-DISEÑO</v>
      </c>
      <c r="K211" s="18" t="s">
        <v>400</v>
      </c>
      <c r="L211" s="100">
        <v>60468000</v>
      </c>
      <c r="M211" s="19">
        <v>60468000</v>
      </c>
      <c r="N211" s="100">
        <v>0</v>
      </c>
      <c r="O211" s="19">
        <v>0</v>
      </c>
      <c r="P211" s="19">
        <v>60468000</v>
      </c>
      <c r="Q211" s="19">
        <v>0</v>
      </c>
      <c r="R211" s="101">
        <v>60468000</v>
      </c>
      <c r="S211" s="20">
        <v>0</v>
      </c>
      <c r="T211" s="21">
        <v>0</v>
      </c>
      <c r="U211" s="266">
        <v>0</v>
      </c>
      <c r="V211" s="266">
        <v>0</v>
      </c>
      <c r="W211" s="266">
        <v>0</v>
      </c>
      <c r="X211" s="266">
        <f t="shared" si="56"/>
        <v>0</v>
      </c>
      <c r="Y211" s="266">
        <v>0</v>
      </c>
      <c r="Z211" s="266">
        <v>0</v>
      </c>
      <c r="AA211" s="266">
        <f t="shared" si="57"/>
        <v>0</v>
      </c>
      <c r="AB211" s="266">
        <f t="shared" si="58"/>
        <v>60468000</v>
      </c>
      <c r="AC211" s="266">
        <f t="shared" si="55"/>
        <v>0</v>
      </c>
      <c r="AD211" s="17" t="s">
        <v>51</v>
      </c>
      <c r="AE211" s="17" t="s">
        <v>109</v>
      </c>
      <c r="AF211" s="81" t="s">
        <v>30</v>
      </c>
      <c r="AG211" s="22" t="s">
        <v>31</v>
      </c>
      <c r="AH211" s="23" t="s">
        <v>30</v>
      </c>
      <c r="AI211" s="24" t="s">
        <v>401</v>
      </c>
      <c r="AJ211" s="23"/>
      <c r="AK211" t="str">
        <f t="shared" si="59"/>
        <v>OR PRO.CODIGO=20157700</v>
      </c>
      <c r="AL211">
        <f t="shared" si="60"/>
        <v>8</v>
      </c>
      <c r="AM211" t="e">
        <f>VLOOKUP(J211,#REF!,5,FALSE)</f>
        <v>#REF!</v>
      </c>
      <c r="AN211"/>
      <c r="AO211" t="e">
        <f>VLOOKUP(J211,#REF!,6,FALSE)</f>
        <v>#REF!</v>
      </c>
      <c r="AP211" s="32" t="e">
        <f>VLOOKUP(I211,'convenios 2017'!A$2:O$82,15,FALSE)</f>
        <v>#N/A</v>
      </c>
      <c r="AQ211" s="373">
        <f t="shared" si="61"/>
        <v>0</v>
      </c>
      <c r="AR211" s="32" t="e">
        <f>VLOOKUP(I211,'convenio 2016'!A$2:N$196,14,FALSE)</f>
        <v>#N/A</v>
      </c>
      <c r="AS211" s="32" t="e">
        <f>VLOOKUP(I211,'convenio 2015'!A$4:M$228,13,FALSE)</f>
        <v>#N/A</v>
      </c>
      <c r="AT211" s="32" t="e">
        <f>VLOOKUP(J211,#REF!,6,FALSE)</f>
        <v>#REF!</v>
      </c>
    </row>
    <row r="212" spans="1:46" s="32" customFormat="1" ht="15" hidden="1" customHeight="1">
      <c r="A212" s="17">
        <v>31</v>
      </c>
      <c r="B212" s="99">
        <v>1</v>
      </c>
      <c r="C212" s="17" t="s">
        <v>54</v>
      </c>
      <c r="D212" s="18" t="s">
        <v>81</v>
      </c>
      <c r="E212" s="17" t="s">
        <v>362</v>
      </c>
      <c r="F212" s="17" t="s">
        <v>389</v>
      </c>
      <c r="G212" s="18" t="s">
        <v>390</v>
      </c>
      <c r="H212" s="18" t="s">
        <v>27</v>
      </c>
      <c r="I212" s="18">
        <v>30131130</v>
      </c>
      <c r="J212" s="112" t="str">
        <f t="shared" si="54"/>
        <v>30131130-EJECUCION</v>
      </c>
      <c r="K212" s="18" t="s">
        <v>402</v>
      </c>
      <c r="L212" s="100">
        <v>53956000</v>
      </c>
      <c r="M212" s="19">
        <v>53956000</v>
      </c>
      <c r="N212" s="100">
        <v>0</v>
      </c>
      <c r="O212" s="19">
        <v>0</v>
      </c>
      <c r="P212" s="19">
        <v>53956000</v>
      </c>
      <c r="Q212" s="19">
        <v>0</v>
      </c>
      <c r="R212" s="101">
        <v>53956000</v>
      </c>
      <c r="S212" s="20">
        <v>0</v>
      </c>
      <c r="T212" s="21">
        <v>0</v>
      </c>
      <c r="U212" s="266">
        <v>0</v>
      </c>
      <c r="V212" s="266">
        <v>0</v>
      </c>
      <c r="W212" s="266">
        <v>0</v>
      </c>
      <c r="X212" s="266">
        <f t="shared" si="56"/>
        <v>0</v>
      </c>
      <c r="Y212" s="266">
        <v>0</v>
      </c>
      <c r="Z212" s="266">
        <v>0</v>
      </c>
      <c r="AA212" s="266">
        <f t="shared" si="57"/>
        <v>0</v>
      </c>
      <c r="AB212" s="266">
        <f t="shared" si="58"/>
        <v>53956000</v>
      </c>
      <c r="AC212" s="266">
        <f t="shared" si="55"/>
        <v>0</v>
      </c>
      <c r="AD212" s="17" t="s">
        <v>51</v>
      </c>
      <c r="AE212" s="17" t="s">
        <v>83</v>
      </c>
      <c r="AF212" s="81" t="s">
        <v>30</v>
      </c>
      <c r="AG212" s="22" t="s">
        <v>31</v>
      </c>
      <c r="AH212" s="23" t="s">
        <v>30</v>
      </c>
      <c r="AI212" s="24" t="s">
        <v>398</v>
      </c>
      <c r="AJ212" s="23"/>
      <c r="AK212" t="str">
        <f t="shared" si="59"/>
        <v>OR PRO.CODIGO=30131130</v>
      </c>
      <c r="AL212">
        <f t="shared" si="60"/>
        <v>8</v>
      </c>
      <c r="AM212" t="e">
        <f>VLOOKUP(J212,#REF!,5,FALSE)</f>
        <v>#REF!</v>
      </c>
      <c r="AN212"/>
      <c r="AO212" t="e">
        <f>VLOOKUP(J212,#REF!,6,FALSE)</f>
        <v>#REF!</v>
      </c>
      <c r="AP212" s="32" t="e">
        <f>VLOOKUP(I212,'convenios 2017'!A$2:O$82,15,FALSE)</f>
        <v>#N/A</v>
      </c>
      <c r="AQ212" s="373">
        <f t="shared" si="61"/>
        <v>0</v>
      </c>
      <c r="AR212" s="32" t="e">
        <f>VLOOKUP(I212,'convenio 2016'!A$2:N$196,14,FALSE)</f>
        <v>#N/A</v>
      </c>
      <c r="AS212" s="32" t="e">
        <f>VLOOKUP(I212,'convenio 2015'!A$4:M$228,13,FALSE)</f>
        <v>#N/A</v>
      </c>
      <c r="AT212" s="32" t="e">
        <f>VLOOKUP(J212,#REF!,6,FALSE)</f>
        <v>#REF!</v>
      </c>
    </row>
    <row r="213" spans="1:46" s="32" customFormat="1" ht="15" hidden="1" customHeight="1">
      <c r="A213" s="17">
        <v>31</v>
      </c>
      <c r="B213" s="99">
        <v>6</v>
      </c>
      <c r="C213" s="17" t="s">
        <v>54</v>
      </c>
      <c r="D213" s="18" t="s">
        <v>69</v>
      </c>
      <c r="E213" s="17" t="s">
        <v>362</v>
      </c>
      <c r="F213" s="17" t="s">
        <v>389</v>
      </c>
      <c r="G213" s="18" t="s">
        <v>390</v>
      </c>
      <c r="H213" s="18" t="s">
        <v>27</v>
      </c>
      <c r="I213" s="18">
        <v>30135406</v>
      </c>
      <c r="J213" s="112" t="str">
        <f t="shared" si="54"/>
        <v>30135406-EJECUCION</v>
      </c>
      <c r="K213" s="18" t="s">
        <v>403</v>
      </c>
      <c r="L213" s="100">
        <v>524202000</v>
      </c>
      <c r="M213" s="19">
        <v>524202000</v>
      </c>
      <c r="N213" s="100">
        <v>0</v>
      </c>
      <c r="O213" s="19">
        <v>0</v>
      </c>
      <c r="P213" s="19">
        <v>70000000</v>
      </c>
      <c r="Q213" s="19">
        <v>454202000</v>
      </c>
      <c r="R213" s="101">
        <v>70000000</v>
      </c>
      <c r="S213" s="20">
        <v>454202000</v>
      </c>
      <c r="T213" s="21">
        <v>0</v>
      </c>
      <c r="U213" s="266">
        <v>0</v>
      </c>
      <c r="V213" s="266">
        <v>0</v>
      </c>
      <c r="W213" s="266">
        <v>0</v>
      </c>
      <c r="X213" s="266">
        <f t="shared" si="56"/>
        <v>0</v>
      </c>
      <c r="Y213" s="266">
        <v>0</v>
      </c>
      <c r="Z213" s="266">
        <v>0</v>
      </c>
      <c r="AA213" s="266">
        <f t="shared" si="57"/>
        <v>0</v>
      </c>
      <c r="AB213" s="266">
        <f t="shared" si="58"/>
        <v>70000000</v>
      </c>
      <c r="AC213" s="266">
        <f t="shared" si="55"/>
        <v>454202000</v>
      </c>
      <c r="AD213" s="17" t="s">
        <v>51</v>
      </c>
      <c r="AE213" s="17" t="s">
        <v>73</v>
      </c>
      <c r="AF213" s="81" t="s">
        <v>57</v>
      </c>
      <c r="AG213" s="22" t="s">
        <v>31</v>
      </c>
      <c r="AH213" s="23"/>
      <c r="AI213" s="24"/>
      <c r="AJ213" s="23" t="s">
        <v>45</v>
      </c>
      <c r="AK213" t="str">
        <f t="shared" si="59"/>
        <v>OR PRO.CODIGO=30135406</v>
      </c>
      <c r="AL213">
        <f t="shared" si="60"/>
        <v>8</v>
      </c>
      <c r="AM213" t="e">
        <f>VLOOKUP(J213,#REF!,5,FALSE)</f>
        <v>#REF!</v>
      </c>
      <c r="AN213"/>
      <c r="AO213" t="e">
        <f>VLOOKUP(J213,#REF!,6,FALSE)</f>
        <v>#REF!</v>
      </c>
      <c r="AP213" s="32" t="e">
        <f>VLOOKUP(I213,'convenios 2017'!A$2:O$82,15,FALSE)</f>
        <v>#N/A</v>
      </c>
      <c r="AQ213" s="373">
        <f t="shared" si="61"/>
        <v>0</v>
      </c>
      <c r="AR213" s="32" t="e">
        <f>VLOOKUP(I213,'convenio 2016'!A$2:N$196,14,FALSE)</f>
        <v>#N/A</v>
      </c>
      <c r="AS213" s="32" t="e">
        <f>VLOOKUP(I213,'convenio 2015'!A$4:M$228,13,FALSE)</f>
        <v>#N/A</v>
      </c>
      <c r="AT213" s="32" t="e">
        <f>VLOOKUP(J213,#REF!,6,FALSE)</f>
        <v>#REF!</v>
      </c>
    </row>
    <row r="214" spans="1:46" s="32" customFormat="1" ht="15" hidden="1" customHeight="1">
      <c r="A214" s="17">
        <v>31</v>
      </c>
      <c r="B214" s="99">
        <v>9</v>
      </c>
      <c r="C214" s="17" t="s">
        <v>54</v>
      </c>
      <c r="D214" s="18" t="s">
        <v>24</v>
      </c>
      <c r="E214" s="17" t="s">
        <v>362</v>
      </c>
      <c r="F214" s="17" t="s">
        <v>389</v>
      </c>
      <c r="G214" s="18" t="s">
        <v>390</v>
      </c>
      <c r="H214" s="18" t="s">
        <v>35</v>
      </c>
      <c r="I214" s="18">
        <v>30126487</v>
      </c>
      <c r="J214" s="112" t="str">
        <f t="shared" si="54"/>
        <v>30126487-DISEÑO</v>
      </c>
      <c r="K214" s="116" t="s">
        <v>404</v>
      </c>
      <c r="L214" s="100">
        <v>60350000</v>
      </c>
      <c r="M214" s="125">
        <v>60350000</v>
      </c>
      <c r="N214" s="100">
        <v>0</v>
      </c>
      <c r="O214" s="125">
        <v>0</v>
      </c>
      <c r="P214" s="125">
        <v>60350000</v>
      </c>
      <c r="Q214" s="19">
        <v>0</v>
      </c>
      <c r="R214" s="101">
        <v>60350000</v>
      </c>
      <c r="S214" s="20">
        <v>0</v>
      </c>
      <c r="T214" s="21">
        <v>0</v>
      </c>
      <c r="U214" s="266">
        <v>0</v>
      </c>
      <c r="V214" s="266">
        <v>0</v>
      </c>
      <c r="W214" s="266">
        <v>0</v>
      </c>
      <c r="X214" s="266">
        <f t="shared" si="56"/>
        <v>0</v>
      </c>
      <c r="Y214" s="266">
        <v>0</v>
      </c>
      <c r="Z214" s="266">
        <v>0</v>
      </c>
      <c r="AA214" s="266">
        <f t="shared" si="57"/>
        <v>0</v>
      </c>
      <c r="AB214" s="266">
        <f t="shared" si="58"/>
        <v>60350000</v>
      </c>
      <c r="AC214" s="266">
        <f t="shared" si="55"/>
        <v>0</v>
      </c>
      <c r="AD214" s="17" t="s">
        <v>51</v>
      </c>
      <c r="AE214" s="17" t="s">
        <v>109</v>
      </c>
      <c r="AF214" s="81" t="s">
        <v>60</v>
      </c>
      <c r="AG214" s="22" t="s">
        <v>31</v>
      </c>
      <c r="AH214" s="23"/>
      <c r="AI214" s="24"/>
      <c r="AJ214" s="23"/>
      <c r="AK214" t="str">
        <f t="shared" si="59"/>
        <v>OR PRO.CODIGO=30126487</v>
      </c>
      <c r="AL214">
        <f t="shared" si="60"/>
        <v>8</v>
      </c>
      <c r="AM214" t="e">
        <f>VLOOKUP(J214,#REF!,5,FALSE)</f>
        <v>#REF!</v>
      </c>
      <c r="AN214"/>
      <c r="AO214" t="e">
        <f>VLOOKUP(J214,#REF!,6,FALSE)</f>
        <v>#REF!</v>
      </c>
      <c r="AP214" s="32" t="e">
        <f>VLOOKUP(I214,'convenios 2017'!A$2:O$82,15,FALSE)</f>
        <v>#N/A</v>
      </c>
      <c r="AQ214" s="373">
        <f t="shared" si="61"/>
        <v>0</v>
      </c>
      <c r="AR214" s="32" t="e">
        <f>VLOOKUP(I214,'convenio 2016'!A$2:N$196,14,FALSE)</f>
        <v>#N/A</v>
      </c>
      <c r="AS214" s="32" t="e">
        <f>VLOOKUP(I214,'convenio 2015'!A$4:M$228,13,FALSE)</f>
        <v>#N/A</v>
      </c>
      <c r="AT214" s="32" t="e">
        <f>VLOOKUP(J214,#REF!,6,FALSE)</f>
        <v>#REF!</v>
      </c>
    </row>
    <row r="215" spans="1:46" s="32" customFormat="1" ht="15" hidden="1" customHeight="1">
      <c r="A215" s="17">
        <v>31</v>
      </c>
      <c r="B215" s="99">
        <v>0</v>
      </c>
      <c r="C215" s="17" t="s">
        <v>23</v>
      </c>
      <c r="D215" s="18" t="s">
        <v>69</v>
      </c>
      <c r="E215" s="17" t="s">
        <v>362</v>
      </c>
      <c r="F215" s="17" t="s">
        <v>407</v>
      </c>
      <c r="G215" s="18" t="s">
        <v>408</v>
      </c>
      <c r="H215" s="18" t="s">
        <v>27</v>
      </c>
      <c r="I215" s="18">
        <v>30115770</v>
      </c>
      <c r="J215" s="112" t="str">
        <f t="shared" si="54"/>
        <v>30115770-EJECUCION</v>
      </c>
      <c r="K215" s="18" t="s">
        <v>409</v>
      </c>
      <c r="L215" s="100">
        <v>1117040819</v>
      </c>
      <c r="M215" s="19">
        <v>1074103002</v>
      </c>
      <c r="N215" s="100">
        <v>902930711</v>
      </c>
      <c r="O215" s="19">
        <v>821570168</v>
      </c>
      <c r="P215" s="19">
        <v>252532834</v>
      </c>
      <c r="Q215" s="19">
        <v>0</v>
      </c>
      <c r="R215" s="101">
        <v>214110108</v>
      </c>
      <c r="S215" s="20">
        <v>0</v>
      </c>
      <c r="T215" s="21"/>
      <c r="U215" s="266">
        <v>0</v>
      </c>
      <c r="V215" s="266">
        <v>29121323</v>
      </c>
      <c r="W215" s="266">
        <v>0</v>
      </c>
      <c r="X215" s="266">
        <f t="shared" si="56"/>
        <v>29121323</v>
      </c>
      <c r="Y215" s="266">
        <v>0</v>
      </c>
      <c r="Z215" s="266">
        <v>0</v>
      </c>
      <c r="AA215" s="266">
        <f t="shared" si="57"/>
        <v>29121323</v>
      </c>
      <c r="AB215" s="266">
        <f t="shared" si="58"/>
        <v>223411511</v>
      </c>
      <c r="AC215" s="266">
        <f t="shared" si="55"/>
        <v>0</v>
      </c>
      <c r="AD215" s="17" t="s">
        <v>29</v>
      </c>
      <c r="AE215" s="17" t="s">
        <v>685</v>
      </c>
      <c r="AF215" s="81" t="s">
        <v>30</v>
      </c>
      <c r="AG215" s="22"/>
      <c r="AH215" s="23"/>
      <c r="AI215" s="24"/>
      <c r="AJ215" s="23"/>
      <c r="AK215" t="str">
        <f t="shared" si="59"/>
        <v>OR PRO.CODIGO=30115770</v>
      </c>
      <c r="AL215">
        <f t="shared" si="60"/>
        <v>8</v>
      </c>
      <c r="AM215" t="e">
        <f>VLOOKUP(J215,#REF!,5,FALSE)</f>
        <v>#REF!</v>
      </c>
      <c r="AN215"/>
      <c r="AO215" t="e">
        <f>VLOOKUP(J215,#REF!,6,FALSE)</f>
        <v>#REF!</v>
      </c>
      <c r="AP215" s="32" t="e">
        <f>VLOOKUP(I215,'convenios 2017'!A$2:O$82,15,FALSE)</f>
        <v>#N/A</v>
      </c>
      <c r="AQ215" s="373">
        <f t="shared" si="61"/>
        <v>850691491</v>
      </c>
      <c r="AR215" s="32" t="str">
        <f>VLOOKUP(I215,'convenio 2016'!A$2:N$196,14,FALSE)</f>
        <v>en tramite</v>
      </c>
      <c r="AS215" s="32" t="e">
        <f>VLOOKUP(I215,'convenio 2015'!A$4:M$228,13,FALSE)</f>
        <v>#N/A</v>
      </c>
      <c r="AT215" s="32" t="e">
        <f>VLOOKUP(J215,#REF!,6,FALSE)</f>
        <v>#REF!</v>
      </c>
    </row>
    <row r="216" spans="1:46" s="32" customFormat="1" ht="15" hidden="1" customHeight="1">
      <c r="A216" s="17">
        <v>31</v>
      </c>
      <c r="B216" s="99">
        <v>2</v>
      </c>
      <c r="C216" s="17" t="s">
        <v>23</v>
      </c>
      <c r="D216" s="18" t="s">
        <v>689</v>
      </c>
      <c r="E216" s="17" t="s">
        <v>362</v>
      </c>
      <c r="F216" s="17" t="s">
        <v>407</v>
      </c>
      <c r="G216" s="18" t="s">
        <v>408</v>
      </c>
      <c r="H216" s="18" t="s">
        <v>35</v>
      </c>
      <c r="I216" s="18">
        <v>30095333</v>
      </c>
      <c r="J216" s="112" t="str">
        <f t="shared" si="54"/>
        <v>30095333-DISEÑO</v>
      </c>
      <c r="K216" s="18" t="s">
        <v>411</v>
      </c>
      <c r="L216" s="100">
        <v>180000000</v>
      </c>
      <c r="M216" s="19">
        <v>34472000</v>
      </c>
      <c r="N216" s="100">
        <v>0</v>
      </c>
      <c r="O216" s="19">
        <v>19560000</v>
      </c>
      <c r="P216" s="19">
        <v>14912000</v>
      </c>
      <c r="Q216" s="19">
        <v>0</v>
      </c>
      <c r="R216" s="101">
        <v>180000000</v>
      </c>
      <c r="S216" s="20">
        <v>0</v>
      </c>
      <c r="T216" s="21">
        <v>0</v>
      </c>
      <c r="U216" s="266">
        <v>0</v>
      </c>
      <c r="V216" s="266">
        <v>0</v>
      </c>
      <c r="W216" s="266">
        <v>0</v>
      </c>
      <c r="X216" s="266">
        <f t="shared" si="56"/>
        <v>0</v>
      </c>
      <c r="Y216" s="266">
        <v>0</v>
      </c>
      <c r="Z216" s="266">
        <v>0</v>
      </c>
      <c r="AA216" s="266">
        <f t="shared" si="57"/>
        <v>0</v>
      </c>
      <c r="AB216" s="266">
        <f t="shared" si="58"/>
        <v>14912000</v>
      </c>
      <c r="AC216" s="266">
        <f t="shared" si="55"/>
        <v>0</v>
      </c>
      <c r="AD216" s="17" t="s">
        <v>29</v>
      </c>
      <c r="AE216" s="17" t="s">
        <v>685</v>
      </c>
      <c r="AF216" s="81" t="s">
        <v>30</v>
      </c>
      <c r="AG216" s="22" t="s">
        <v>31</v>
      </c>
      <c r="AH216" s="23"/>
      <c r="AI216" s="24"/>
      <c r="AJ216" s="23" t="s">
        <v>45</v>
      </c>
      <c r="AK216" t="str">
        <f t="shared" si="59"/>
        <v>OR PRO.CODIGO=30095333</v>
      </c>
      <c r="AL216">
        <f t="shared" si="60"/>
        <v>8</v>
      </c>
      <c r="AM216" t="e">
        <f>VLOOKUP(J216,#REF!,5,FALSE)</f>
        <v>#REF!</v>
      </c>
      <c r="AN216"/>
      <c r="AO216" t="e">
        <f>VLOOKUP(J216,#REF!,6,FALSE)</f>
        <v>#REF!</v>
      </c>
      <c r="AP216" s="32" t="e">
        <f>VLOOKUP(I216,'convenios 2017'!A$2:O$82,15,FALSE)</f>
        <v>#N/A</v>
      </c>
      <c r="AQ216" s="373">
        <f t="shared" si="61"/>
        <v>19560000</v>
      </c>
      <c r="AR216" s="32" t="e">
        <f>VLOOKUP(I216,'convenio 2016'!A$2:N$196,14,FALSE)</f>
        <v>#N/A</v>
      </c>
      <c r="AS216" s="32" t="e">
        <f>VLOOKUP(I216,'convenio 2015'!A$4:M$228,13,FALSE)</f>
        <v>#N/A</v>
      </c>
      <c r="AT216" s="32" t="e">
        <f>VLOOKUP(J216,#REF!,6,FALSE)</f>
        <v>#REF!</v>
      </c>
    </row>
    <row r="217" spans="1:46" s="32" customFormat="1" ht="15" hidden="1" customHeight="1">
      <c r="A217" s="17">
        <v>31</v>
      </c>
      <c r="B217" s="99">
        <v>1</v>
      </c>
      <c r="C217" s="17" t="s">
        <v>23</v>
      </c>
      <c r="D217" s="18" t="s">
        <v>24</v>
      </c>
      <c r="E217" s="17" t="s">
        <v>362</v>
      </c>
      <c r="F217" s="17" t="s">
        <v>407</v>
      </c>
      <c r="G217" s="18" t="s">
        <v>408</v>
      </c>
      <c r="H217" s="18" t="s">
        <v>27</v>
      </c>
      <c r="I217" s="18">
        <v>30093309</v>
      </c>
      <c r="J217" s="112" t="str">
        <f t="shared" si="54"/>
        <v>30093309-EJECUCION</v>
      </c>
      <c r="K217" s="116" t="s">
        <v>410</v>
      </c>
      <c r="L217" s="100">
        <v>6453211162</v>
      </c>
      <c r="M217" s="125">
        <v>6264393669</v>
      </c>
      <c r="N217" s="100">
        <v>4832536750</v>
      </c>
      <c r="O217" s="125">
        <v>3416832892</v>
      </c>
      <c r="P217" s="125">
        <v>2717646106</v>
      </c>
      <c r="Q217" s="19">
        <v>964158591</v>
      </c>
      <c r="R217" s="101">
        <v>1620674412</v>
      </c>
      <c r="S217" s="20">
        <v>0</v>
      </c>
      <c r="T217" s="21">
        <v>0</v>
      </c>
      <c r="U217" s="266">
        <v>1271768414</v>
      </c>
      <c r="V217" s="266">
        <v>1629298</v>
      </c>
      <c r="W217" s="266">
        <v>600417309</v>
      </c>
      <c r="X217" s="266">
        <f t="shared" si="56"/>
        <v>1873815021</v>
      </c>
      <c r="Y217" s="266">
        <v>843831085</v>
      </c>
      <c r="Z217" s="266">
        <v>0</v>
      </c>
      <c r="AA217" s="266">
        <f t="shared" si="57"/>
        <v>2717646106</v>
      </c>
      <c r="AB217" s="266">
        <f t="shared" si="58"/>
        <v>0</v>
      </c>
      <c r="AC217" s="266">
        <f t="shared" si="55"/>
        <v>129914671</v>
      </c>
      <c r="AD217" s="17" t="s">
        <v>29</v>
      </c>
      <c r="AE217" s="17" t="s">
        <v>109</v>
      </c>
      <c r="AF217" s="81" t="s">
        <v>30</v>
      </c>
      <c r="AG217" s="22" t="s">
        <v>31</v>
      </c>
      <c r="AH217" s="23" t="s">
        <v>30</v>
      </c>
      <c r="AI217" s="24" t="s">
        <v>187</v>
      </c>
      <c r="AJ217" s="23" t="s">
        <v>45</v>
      </c>
      <c r="AK217" t="str">
        <f t="shared" si="59"/>
        <v>OR PRO.CODIGO=30093309</v>
      </c>
      <c r="AL217">
        <f t="shared" si="60"/>
        <v>8</v>
      </c>
      <c r="AM217" t="e">
        <f>VLOOKUP(J217,#REF!,5,FALSE)</f>
        <v>#REF!</v>
      </c>
      <c r="AN217"/>
      <c r="AO217" t="e">
        <f>VLOOKUP(J217,#REF!,6,FALSE)</f>
        <v>#REF!</v>
      </c>
      <c r="AP217" s="32" t="str">
        <f>VLOOKUP(I217,'convenios 2017'!A$2:O$82,15,FALSE)</f>
        <v>en revisión</v>
      </c>
      <c r="AQ217" s="373">
        <f t="shared" si="61"/>
        <v>6134478998</v>
      </c>
      <c r="AR217" s="32" t="e">
        <f>VLOOKUP(I217,'convenio 2016'!A$2:N$196,14,FALSE)</f>
        <v>#N/A</v>
      </c>
      <c r="AS217" s="32" t="str">
        <f>VLOOKUP(I217,'convenio 2015'!A$4:M$228,13,FALSE)</f>
        <v>en convenio</v>
      </c>
      <c r="AT217" s="32" t="e">
        <f>VLOOKUP(J217,#REF!,6,FALSE)</f>
        <v>#REF!</v>
      </c>
    </row>
    <row r="218" spans="1:46" s="32" customFormat="1" ht="15" hidden="1" customHeight="1">
      <c r="A218" s="17">
        <v>31</v>
      </c>
      <c r="B218" s="99">
        <v>3</v>
      </c>
      <c r="C218" s="17" t="s">
        <v>54</v>
      </c>
      <c r="D218" s="18" t="s">
        <v>33</v>
      </c>
      <c r="E218" s="17" t="s">
        <v>362</v>
      </c>
      <c r="F218" s="17" t="s">
        <v>407</v>
      </c>
      <c r="G218" s="18" t="s">
        <v>408</v>
      </c>
      <c r="H218" s="18" t="s">
        <v>27</v>
      </c>
      <c r="I218" s="18">
        <v>30135738</v>
      </c>
      <c r="J218" s="112" t="str">
        <f t="shared" si="54"/>
        <v>30135738-EJECUCION</v>
      </c>
      <c r="K218" s="18" t="s">
        <v>412</v>
      </c>
      <c r="L218" s="100">
        <v>400000000</v>
      </c>
      <c r="M218" s="19">
        <v>400000000</v>
      </c>
      <c r="N218" s="100">
        <v>0</v>
      </c>
      <c r="O218" s="19">
        <v>0</v>
      </c>
      <c r="P218" s="19">
        <v>50000000</v>
      </c>
      <c r="Q218" s="19">
        <v>350000000</v>
      </c>
      <c r="R218" s="101">
        <v>50000000</v>
      </c>
      <c r="S218" s="20">
        <v>350000000</v>
      </c>
      <c r="T218" s="21">
        <v>0</v>
      </c>
      <c r="U218" s="266">
        <v>0</v>
      </c>
      <c r="V218" s="266">
        <v>0</v>
      </c>
      <c r="W218" s="266">
        <v>0</v>
      </c>
      <c r="X218" s="266">
        <f t="shared" si="56"/>
        <v>0</v>
      </c>
      <c r="Y218" s="266">
        <v>0</v>
      </c>
      <c r="Z218" s="266">
        <v>0</v>
      </c>
      <c r="AA218" s="266">
        <f t="shared" si="57"/>
        <v>0</v>
      </c>
      <c r="AB218" s="266">
        <f t="shared" si="58"/>
        <v>50000000</v>
      </c>
      <c r="AC218" s="266">
        <f t="shared" si="55"/>
        <v>350000000</v>
      </c>
      <c r="AD218" s="17" t="s">
        <v>51</v>
      </c>
      <c r="AE218" s="17" t="s">
        <v>685</v>
      </c>
      <c r="AF218" s="81" t="s">
        <v>57</v>
      </c>
      <c r="AG218" s="22" t="s">
        <v>31</v>
      </c>
      <c r="AH218" s="23"/>
      <c r="AI218" s="24"/>
      <c r="AJ218" s="23"/>
      <c r="AK218" t="str">
        <f t="shared" si="59"/>
        <v>OR PRO.CODIGO=30135738</v>
      </c>
      <c r="AL218">
        <f t="shared" si="60"/>
        <v>8</v>
      </c>
      <c r="AM218" t="e">
        <f>VLOOKUP(J218,#REF!,5,FALSE)</f>
        <v>#REF!</v>
      </c>
      <c r="AN218"/>
      <c r="AO218" t="e">
        <f>VLOOKUP(J218,#REF!,6,FALSE)</f>
        <v>#REF!</v>
      </c>
      <c r="AP218" s="32" t="e">
        <f>VLOOKUP(I218,'convenios 2017'!A$2:O$82,15,FALSE)</f>
        <v>#N/A</v>
      </c>
      <c r="AQ218" s="373">
        <f t="shared" si="61"/>
        <v>0</v>
      </c>
      <c r="AR218" s="32" t="e">
        <f>VLOOKUP(I218,'convenio 2016'!A$2:N$196,14,FALSE)</f>
        <v>#N/A</v>
      </c>
      <c r="AS218" s="32" t="e">
        <f>VLOOKUP(I218,'convenio 2015'!A$4:M$228,13,FALSE)</f>
        <v>#N/A</v>
      </c>
      <c r="AT218" s="32" t="e">
        <f>VLOOKUP(J218,#REF!,6,FALSE)</f>
        <v>#REF!</v>
      </c>
    </row>
    <row r="219" spans="1:46" s="32" customFormat="1" ht="15" hidden="1" customHeight="1">
      <c r="A219" s="17">
        <v>31</v>
      </c>
      <c r="B219" s="99">
        <v>4</v>
      </c>
      <c r="C219" s="17" t="s">
        <v>54</v>
      </c>
      <c r="D219" s="18" t="s">
        <v>33</v>
      </c>
      <c r="E219" s="17" t="s">
        <v>362</v>
      </c>
      <c r="F219" s="17" t="s">
        <v>407</v>
      </c>
      <c r="G219" s="18" t="s">
        <v>408</v>
      </c>
      <c r="H219" s="18" t="s">
        <v>27</v>
      </c>
      <c r="I219" s="18">
        <v>30135739</v>
      </c>
      <c r="J219" s="112" t="str">
        <f t="shared" si="54"/>
        <v>30135739-EJECUCION</v>
      </c>
      <c r="K219" s="116" t="s">
        <v>413</v>
      </c>
      <c r="L219" s="100">
        <v>400000000</v>
      </c>
      <c r="M219" s="125">
        <v>400000000</v>
      </c>
      <c r="N219" s="100">
        <v>0</v>
      </c>
      <c r="O219" s="125">
        <v>0</v>
      </c>
      <c r="P219" s="125">
        <v>100000000</v>
      </c>
      <c r="Q219" s="19">
        <v>300000000</v>
      </c>
      <c r="R219" s="101">
        <v>100000000</v>
      </c>
      <c r="S219" s="20">
        <v>300000000</v>
      </c>
      <c r="T219" s="21">
        <v>0</v>
      </c>
      <c r="U219" s="266">
        <v>0</v>
      </c>
      <c r="V219" s="266">
        <v>0</v>
      </c>
      <c r="W219" s="266">
        <v>0</v>
      </c>
      <c r="X219" s="266">
        <f t="shared" si="56"/>
        <v>0</v>
      </c>
      <c r="Y219" s="266">
        <v>0</v>
      </c>
      <c r="Z219" s="266">
        <v>0</v>
      </c>
      <c r="AA219" s="266">
        <f t="shared" si="57"/>
        <v>0</v>
      </c>
      <c r="AB219" s="266">
        <f t="shared" si="58"/>
        <v>100000000</v>
      </c>
      <c r="AC219" s="266">
        <f t="shared" si="55"/>
        <v>300000000</v>
      </c>
      <c r="AD219" s="17" t="s">
        <v>51</v>
      </c>
      <c r="AE219" s="17" t="s">
        <v>685</v>
      </c>
      <c r="AF219" s="81" t="s">
        <v>57</v>
      </c>
      <c r="AG219" s="22" t="s">
        <v>31</v>
      </c>
      <c r="AH219" s="23"/>
      <c r="AI219" s="24"/>
      <c r="AJ219" s="23"/>
      <c r="AK219" t="str">
        <f t="shared" si="59"/>
        <v>OR PRO.CODIGO=30135739</v>
      </c>
      <c r="AL219">
        <f t="shared" si="60"/>
        <v>8</v>
      </c>
      <c r="AM219" t="e">
        <f>VLOOKUP(J219,#REF!,5,FALSE)</f>
        <v>#REF!</v>
      </c>
      <c r="AN219"/>
      <c r="AO219" t="e">
        <f>VLOOKUP(J219,#REF!,6,FALSE)</f>
        <v>#REF!</v>
      </c>
      <c r="AP219" s="32" t="e">
        <f>VLOOKUP(I219,'convenios 2017'!A$2:O$82,15,FALSE)</f>
        <v>#N/A</v>
      </c>
      <c r="AQ219" s="373">
        <f t="shared" si="61"/>
        <v>0</v>
      </c>
      <c r="AR219" s="32" t="e">
        <f>VLOOKUP(I219,'convenio 2016'!A$2:N$196,14,FALSE)</f>
        <v>#N/A</v>
      </c>
      <c r="AS219" s="32" t="e">
        <f>VLOOKUP(I219,'convenio 2015'!A$4:M$228,13,FALSE)</f>
        <v>#N/A</v>
      </c>
      <c r="AT219" s="32" t="e">
        <f>VLOOKUP(J219,#REF!,6,FALSE)</f>
        <v>#REF!</v>
      </c>
    </row>
    <row r="220" spans="1:46" s="32" customFormat="1" ht="15" hidden="1" customHeight="1">
      <c r="A220" s="17">
        <v>31</v>
      </c>
      <c r="B220" s="99">
        <v>1</v>
      </c>
      <c r="C220" s="17" t="s">
        <v>23</v>
      </c>
      <c r="D220" s="18" t="s">
        <v>689</v>
      </c>
      <c r="E220" s="17" t="s">
        <v>362</v>
      </c>
      <c r="F220" s="17" t="s">
        <v>416</v>
      </c>
      <c r="G220" s="18" t="s">
        <v>417</v>
      </c>
      <c r="H220" s="18" t="s">
        <v>27</v>
      </c>
      <c r="I220" s="18">
        <v>30094005</v>
      </c>
      <c r="J220" s="112" t="str">
        <f t="shared" si="54"/>
        <v>30094005-EJECUCION</v>
      </c>
      <c r="K220" s="18" t="s">
        <v>419</v>
      </c>
      <c r="L220" s="100">
        <v>740753466</v>
      </c>
      <c r="M220" s="19">
        <v>739204818</v>
      </c>
      <c r="N220" s="100">
        <v>724288466</v>
      </c>
      <c r="O220" s="19">
        <v>683623581</v>
      </c>
      <c r="P220" s="19">
        <v>55581237</v>
      </c>
      <c r="Q220" s="19">
        <v>0</v>
      </c>
      <c r="R220" s="101">
        <v>16465000</v>
      </c>
      <c r="S220" s="20">
        <v>0</v>
      </c>
      <c r="T220" s="21">
        <v>0</v>
      </c>
      <c r="U220" s="266">
        <v>0</v>
      </c>
      <c r="V220" s="266">
        <v>0</v>
      </c>
      <c r="W220" s="266">
        <v>0</v>
      </c>
      <c r="X220" s="266">
        <f t="shared" si="56"/>
        <v>0</v>
      </c>
      <c r="Y220" s="266">
        <v>0</v>
      </c>
      <c r="Z220" s="266">
        <v>55581237</v>
      </c>
      <c r="AA220" s="266">
        <f t="shared" si="57"/>
        <v>55581237</v>
      </c>
      <c r="AB220" s="266">
        <f t="shared" si="58"/>
        <v>0</v>
      </c>
      <c r="AC220" s="266">
        <f t="shared" si="55"/>
        <v>0</v>
      </c>
      <c r="AD220" s="17" t="s">
        <v>758</v>
      </c>
      <c r="AE220" s="17" t="s">
        <v>685</v>
      </c>
      <c r="AF220" s="81" t="s">
        <v>30</v>
      </c>
      <c r="AG220" s="22" t="s">
        <v>45</v>
      </c>
      <c r="AH220" s="23" t="s">
        <v>30</v>
      </c>
      <c r="AI220" s="24" t="s">
        <v>189</v>
      </c>
      <c r="AJ220" s="23" t="s">
        <v>45</v>
      </c>
      <c r="AK220" t="str">
        <f t="shared" si="59"/>
        <v>OR PRO.CODIGO=30094005</v>
      </c>
      <c r="AL220">
        <f t="shared" si="60"/>
        <v>8</v>
      </c>
      <c r="AM220" t="e">
        <f>VLOOKUP(J220,#REF!,5,FALSE)</f>
        <v>#REF!</v>
      </c>
      <c r="AN220"/>
      <c r="AO220" t="e">
        <f>VLOOKUP(J220,#REF!,6,FALSE)</f>
        <v>#REF!</v>
      </c>
      <c r="AP220" s="32" t="str">
        <f>VLOOKUP(I220,'convenios 2017'!A$2:O$82,15,FALSE)</f>
        <v>con convenio</v>
      </c>
      <c r="AQ220" s="373">
        <f t="shared" si="61"/>
        <v>739204818</v>
      </c>
      <c r="AR220" s="32" t="str">
        <f>VLOOKUP(I220,'convenio 2016'!A$2:N$196,14,FALSE)</f>
        <v>toma razon</v>
      </c>
      <c r="AS220" s="32" t="str">
        <f>VLOOKUP(I220,'convenio 2015'!A$4:M$228,13,FALSE)</f>
        <v>en convenio</v>
      </c>
      <c r="AT220" s="32" t="e">
        <f>VLOOKUP(J220,#REF!,6,FALSE)</f>
        <v>#REF!</v>
      </c>
    </row>
    <row r="221" spans="1:46" s="32" customFormat="1" ht="15" hidden="1" customHeight="1">
      <c r="A221" s="17">
        <v>31</v>
      </c>
      <c r="B221" s="99">
        <v>2</v>
      </c>
      <c r="C221" s="17" t="s">
        <v>23</v>
      </c>
      <c r="D221" s="18" t="s">
        <v>33</v>
      </c>
      <c r="E221" s="17" t="s">
        <v>362</v>
      </c>
      <c r="F221" s="17" t="s">
        <v>416</v>
      </c>
      <c r="G221" s="18" t="s">
        <v>417</v>
      </c>
      <c r="H221" s="18" t="s">
        <v>27</v>
      </c>
      <c r="I221" s="18">
        <v>30134020</v>
      </c>
      <c r="J221" s="112" t="str">
        <f t="shared" si="54"/>
        <v>30134020-EJECUCION</v>
      </c>
      <c r="K221" s="116" t="s">
        <v>420</v>
      </c>
      <c r="L221" s="100">
        <v>383583000</v>
      </c>
      <c r="M221" s="125">
        <v>369752308</v>
      </c>
      <c r="N221" s="100">
        <v>145817000</v>
      </c>
      <c r="O221" s="125">
        <v>106507565</v>
      </c>
      <c r="P221" s="125">
        <v>263244743</v>
      </c>
      <c r="Q221" s="19">
        <v>122585626</v>
      </c>
      <c r="R221" s="101">
        <v>177766000</v>
      </c>
      <c r="S221" s="20">
        <v>60000000</v>
      </c>
      <c r="T221" s="21">
        <v>0</v>
      </c>
      <c r="U221" s="266">
        <v>70974233</v>
      </c>
      <c r="V221" s="266">
        <v>0</v>
      </c>
      <c r="W221" s="266">
        <v>100028653</v>
      </c>
      <c r="X221" s="266">
        <f t="shared" si="56"/>
        <v>171002886</v>
      </c>
      <c r="Y221" s="266">
        <v>2241857</v>
      </c>
      <c r="Z221" s="266">
        <v>44620857</v>
      </c>
      <c r="AA221" s="266">
        <f t="shared" si="57"/>
        <v>217865600</v>
      </c>
      <c r="AB221" s="266">
        <f t="shared" si="58"/>
        <v>45379143</v>
      </c>
      <c r="AC221" s="266">
        <f t="shared" si="55"/>
        <v>0</v>
      </c>
      <c r="AD221" s="17" t="s">
        <v>29</v>
      </c>
      <c r="AE221" s="17" t="s">
        <v>685</v>
      </c>
      <c r="AF221" s="81" t="s">
        <v>30</v>
      </c>
      <c r="AG221" s="22" t="s">
        <v>31</v>
      </c>
      <c r="AH221" s="23" t="s">
        <v>30</v>
      </c>
      <c r="AI221" s="24" t="s">
        <v>205</v>
      </c>
      <c r="AJ221" s="23" t="s">
        <v>45</v>
      </c>
      <c r="AK221" t="str">
        <f t="shared" si="59"/>
        <v>OR PRO.CODIGO=30134020</v>
      </c>
      <c r="AL221">
        <f t="shared" si="60"/>
        <v>8</v>
      </c>
      <c r="AM221" t="e">
        <f>VLOOKUP(J221,#REF!,5,FALSE)</f>
        <v>#REF!</v>
      </c>
      <c r="AN221"/>
      <c r="AO221" t="e">
        <f>VLOOKUP(J221,#REF!,6,FALSE)</f>
        <v>#REF!</v>
      </c>
      <c r="AP221" s="32" t="str">
        <f>VLOOKUP(I221,'convenios 2017'!A$2:O$82,15,FALSE)</f>
        <v>con convenio</v>
      </c>
      <c r="AQ221" s="373">
        <f t="shared" si="61"/>
        <v>324373165</v>
      </c>
      <c r="AR221" s="32" t="str">
        <f>VLOOKUP(I221,'convenio 2016'!A$2:N$196,14,FALSE)</f>
        <v>toma razon</v>
      </c>
      <c r="AS221" s="32" t="e">
        <f>VLOOKUP(I221,'convenio 2015'!A$4:M$228,13,FALSE)</f>
        <v>#N/A</v>
      </c>
      <c r="AT221" s="32" t="e">
        <f>VLOOKUP(J221,#REF!,6,FALSE)</f>
        <v>#REF!</v>
      </c>
    </row>
    <row r="222" spans="1:46" s="32" customFormat="1" ht="15" customHeight="1">
      <c r="A222" s="17">
        <v>29</v>
      </c>
      <c r="B222" s="99">
        <v>0</v>
      </c>
      <c r="C222" s="17" t="s">
        <v>49</v>
      </c>
      <c r="D222" s="18" t="s">
        <v>38</v>
      </c>
      <c r="E222" s="17" t="s">
        <v>362</v>
      </c>
      <c r="F222" s="17" t="s">
        <v>416</v>
      </c>
      <c r="G222" s="18" t="s">
        <v>417</v>
      </c>
      <c r="H222" s="18" t="s">
        <v>27</v>
      </c>
      <c r="I222" s="18">
        <v>30257324</v>
      </c>
      <c r="J222" s="112" t="str">
        <f t="shared" si="54"/>
        <v>30257324-EJECUCION</v>
      </c>
      <c r="K222" s="18" t="s">
        <v>422</v>
      </c>
      <c r="L222" s="100">
        <v>23205000</v>
      </c>
      <c r="M222" s="19">
        <v>23205000</v>
      </c>
      <c r="N222" s="100">
        <v>0</v>
      </c>
      <c r="O222" s="19">
        <v>0</v>
      </c>
      <c r="P222" s="19">
        <v>23205000</v>
      </c>
      <c r="Q222" s="19">
        <v>0</v>
      </c>
      <c r="R222" s="101">
        <v>23205000</v>
      </c>
      <c r="S222" s="20">
        <v>0</v>
      </c>
      <c r="T222" s="21">
        <v>0</v>
      </c>
      <c r="U222" s="266">
        <v>0</v>
      </c>
      <c r="V222" s="266">
        <v>0</v>
      </c>
      <c r="W222" s="266">
        <v>0</v>
      </c>
      <c r="X222" s="266">
        <f t="shared" si="56"/>
        <v>0</v>
      </c>
      <c r="Y222" s="266">
        <v>0</v>
      </c>
      <c r="Z222" s="266">
        <v>23205000</v>
      </c>
      <c r="AA222" s="266">
        <f t="shared" si="57"/>
        <v>23205000</v>
      </c>
      <c r="AB222" s="266">
        <f t="shared" si="58"/>
        <v>0</v>
      </c>
      <c r="AC222" s="266">
        <f t="shared" si="55"/>
        <v>0</v>
      </c>
      <c r="AD222" s="17" t="s">
        <v>1763</v>
      </c>
      <c r="AE222" s="17" t="s">
        <v>685</v>
      </c>
      <c r="AF222" s="81" t="s">
        <v>40</v>
      </c>
      <c r="AG222" s="22" t="s">
        <v>31</v>
      </c>
      <c r="AH222" s="23"/>
      <c r="AI222" s="24">
        <v>2014</v>
      </c>
      <c r="AJ222" s="23" t="s">
        <v>45</v>
      </c>
      <c r="AK222" t="str">
        <f t="shared" si="59"/>
        <v>OR PRO.CODIGO=30257324</v>
      </c>
      <c r="AL222">
        <f t="shared" si="60"/>
        <v>8</v>
      </c>
      <c r="AM222" t="e">
        <f>VLOOKUP(J222,#REF!,5,FALSE)</f>
        <v>#REF!</v>
      </c>
      <c r="AN222"/>
      <c r="AO222" t="e">
        <f>VLOOKUP(J222,#REF!,6,FALSE)</f>
        <v>#REF!</v>
      </c>
      <c r="AP222" s="32" t="str">
        <f>VLOOKUP(I222,'convenios 2017'!A$2:O$82,15,FALSE)</f>
        <v>con convenio</v>
      </c>
      <c r="AQ222" s="373">
        <f t="shared" si="61"/>
        <v>23205000</v>
      </c>
      <c r="AR222" s="32" t="str">
        <f>VLOOKUP(I222,'convenio 2016'!A$2:N$196,14,FALSE)</f>
        <v>sectorialista</v>
      </c>
      <c r="AS222" s="32" t="e">
        <f>VLOOKUP(I222,'convenio 2015'!A$4:M$228,13,FALSE)</f>
        <v>#N/A</v>
      </c>
      <c r="AT222" s="32" t="e">
        <f>VLOOKUP(J222,#REF!,6,FALSE)</f>
        <v>#REF!</v>
      </c>
    </row>
    <row r="223" spans="1:46" s="32" customFormat="1" ht="15" hidden="1" customHeight="1">
      <c r="A223" s="17">
        <v>31</v>
      </c>
      <c r="B223" s="99">
        <v>0</v>
      </c>
      <c r="C223" s="17" t="s">
        <v>49</v>
      </c>
      <c r="D223" s="18" t="s">
        <v>90</v>
      </c>
      <c r="E223" s="17" t="s">
        <v>362</v>
      </c>
      <c r="F223" s="17" t="s">
        <v>416</v>
      </c>
      <c r="G223" s="18" t="s">
        <v>417</v>
      </c>
      <c r="H223" s="18" t="s">
        <v>35</v>
      </c>
      <c r="I223" s="18">
        <v>30129912</v>
      </c>
      <c r="J223" s="112" t="str">
        <f t="shared" si="54"/>
        <v>30129912-DISEÑO</v>
      </c>
      <c r="K223" s="116" t="s">
        <v>418</v>
      </c>
      <c r="L223" s="100">
        <v>93394000</v>
      </c>
      <c r="M223" s="125">
        <v>93394000</v>
      </c>
      <c r="N223" s="100">
        <v>55016650</v>
      </c>
      <c r="O223" s="125">
        <v>0</v>
      </c>
      <c r="P223" s="125">
        <v>93394000</v>
      </c>
      <c r="Q223" s="19">
        <v>0</v>
      </c>
      <c r="R223" s="101">
        <v>38377350</v>
      </c>
      <c r="S223" s="20">
        <v>0</v>
      </c>
      <c r="T223" s="21">
        <v>0</v>
      </c>
      <c r="U223" s="266">
        <v>0</v>
      </c>
      <c r="V223" s="266">
        <v>0</v>
      </c>
      <c r="W223" s="266">
        <v>0</v>
      </c>
      <c r="X223" s="266">
        <f t="shared" si="56"/>
        <v>0</v>
      </c>
      <c r="Y223" s="266">
        <v>0</v>
      </c>
      <c r="Z223" s="266">
        <v>0</v>
      </c>
      <c r="AA223" s="266">
        <f t="shared" si="57"/>
        <v>0</v>
      </c>
      <c r="AB223" s="266">
        <f t="shared" si="58"/>
        <v>93394000</v>
      </c>
      <c r="AC223" s="266">
        <f t="shared" si="55"/>
        <v>0</v>
      </c>
      <c r="AD223" s="17" t="s">
        <v>2984</v>
      </c>
      <c r="AE223" s="17" t="s">
        <v>685</v>
      </c>
      <c r="AF223" s="81" t="s">
        <v>74</v>
      </c>
      <c r="AG223" s="22" t="s">
        <v>31</v>
      </c>
      <c r="AH223" s="23"/>
      <c r="AI223" s="24"/>
      <c r="AJ223" s="23" t="s">
        <v>45</v>
      </c>
      <c r="AK223" t="str">
        <f t="shared" si="59"/>
        <v>OR PRO.CODIGO=30129912</v>
      </c>
      <c r="AL223">
        <f t="shared" si="60"/>
        <v>8</v>
      </c>
      <c r="AM223" t="e">
        <f>VLOOKUP(J223,#REF!,5,FALSE)</f>
        <v>#REF!</v>
      </c>
      <c r="AN223"/>
      <c r="AO223" t="e">
        <f>VLOOKUP(J223,#REF!,6,FALSE)</f>
        <v>#REF!</v>
      </c>
      <c r="AP223" s="32" t="e">
        <f>VLOOKUP(I223,'convenios 2017'!A$2:O$82,15,FALSE)</f>
        <v>#N/A</v>
      </c>
      <c r="AQ223" s="373">
        <f t="shared" si="61"/>
        <v>0</v>
      </c>
      <c r="AR223" s="32" t="e">
        <f>VLOOKUP(I223,'convenio 2016'!A$2:N$196,14,FALSE)</f>
        <v>#N/A</v>
      </c>
      <c r="AS223" s="32" t="e">
        <f>VLOOKUP(I223,'convenio 2015'!A$4:M$228,13,FALSE)</f>
        <v>#N/A</v>
      </c>
      <c r="AT223" s="32" t="e">
        <f>VLOOKUP(J223,#REF!,6,FALSE)</f>
        <v>#REF!</v>
      </c>
    </row>
    <row r="224" spans="1:46" s="32" customFormat="1" ht="15" hidden="1" customHeight="1">
      <c r="A224" s="17">
        <v>31</v>
      </c>
      <c r="B224" s="99">
        <v>3</v>
      </c>
      <c r="C224" s="17" t="s">
        <v>54</v>
      </c>
      <c r="D224" s="18" t="s">
        <v>689</v>
      </c>
      <c r="E224" s="17" t="s">
        <v>362</v>
      </c>
      <c r="F224" s="17" t="s">
        <v>416</v>
      </c>
      <c r="G224" s="18" t="s">
        <v>417</v>
      </c>
      <c r="H224" s="18" t="s">
        <v>27</v>
      </c>
      <c r="I224" s="18">
        <v>30134014</v>
      </c>
      <c r="J224" s="112" t="str">
        <f t="shared" si="54"/>
        <v>30134014-EJECUCION</v>
      </c>
      <c r="K224" s="18" t="s">
        <v>423</v>
      </c>
      <c r="L224" s="100">
        <v>348637000</v>
      </c>
      <c r="M224" s="19">
        <v>348637000</v>
      </c>
      <c r="N224" s="100">
        <v>0</v>
      </c>
      <c r="O224" s="19">
        <v>0</v>
      </c>
      <c r="P224" s="19">
        <v>100000000</v>
      </c>
      <c r="Q224" s="19">
        <v>248637000</v>
      </c>
      <c r="R224" s="101">
        <v>150000000</v>
      </c>
      <c r="S224" s="20">
        <v>198637000</v>
      </c>
      <c r="T224" s="21">
        <v>0</v>
      </c>
      <c r="U224" s="266">
        <v>0</v>
      </c>
      <c r="V224" s="266">
        <v>0</v>
      </c>
      <c r="W224" s="266">
        <v>0</v>
      </c>
      <c r="X224" s="266">
        <f t="shared" si="56"/>
        <v>0</v>
      </c>
      <c r="Y224" s="266">
        <v>0</v>
      </c>
      <c r="Z224" s="266">
        <v>0</v>
      </c>
      <c r="AA224" s="266">
        <f t="shared" si="57"/>
        <v>0</v>
      </c>
      <c r="AB224" s="266">
        <f t="shared" si="58"/>
        <v>100000000</v>
      </c>
      <c r="AC224" s="266">
        <f t="shared" si="55"/>
        <v>248637000</v>
      </c>
      <c r="AD224" s="17" t="s">
        <v>51</v>
      </c>
      <c r="AE224" s="17" t="s">
        <v>685</v>
      </c>
      <c r="AF224" s="81" t="s">
        <v>60</v>
      </c>
      <c r="AG224" s="22" t="s">
        <v>31</v>
      </c>
      <c r="AH224" s="23" t="s">
        <v>60</v>
      </c>
      <c r="AI224" s="24" t="s">
        <v>424</v>
      </c>
      <c r="AJ224" s="23" t="s">
        <v>45</v>
      </c>
      <c r="AK224" t="str">
        <f t="shared" si="59"/>
        <v>OR PRO.CODIGO=30134014</v>
      </c>
      <c r="AL224">
        <f t="shared" si="60"/>
        <v>8</v>
      </c>
      <c r="AM224" t="e">
        <f>VLOOKUP(J224,#REF!,5,FALSE)</f>
        <v>#REF!</v>
      </c>
      <c r="AN224"/>
      <c r="AO224" t="e">
        <f>VLOOKUP(J224,#REF!,6,FALSE)</f>
        <v>#REF!</v>
      </c>
      <c r="AP224" s="32" t="e">
        <f>VLOOKUP(I224,'convenios 2017'!A$2:O$82,15,FALSE)</f>
        <v>#N/A</v>
      </c>
      <c r="AQ224" s="373">
        <f t="shared" si="61"/>
        <v>0</v>
      </c>
      <c r="AR224" s="32" t="e">
        <f>VLOOKUP(I224,'convenio 2016'!A$2:N$196,14,FALSE)</f>
        <v>#N/A</v>
      </c>
      <c r="AS224" s="32" t="e">
        <f>VLOOKUP(I224,'convenio 2015'!A$4:M$228,13,FALSE)</f>
        <v>#N/A</v>
      </c>
      <c r="AT224" s="32" t="e">
        <f>VLOOKUP(J224,#REF!,6,FALSE)</f>
        <v>#REF!</v>
      </c>
    </row>
    <row r="225" spans="1:46" s="32" customFormat="1" ht="15" hidden="1" customHeight="1">
      <c r="A225" s="17">
        <v>31</v>
      </c>
      <c r="B225" s="99">
        <v>4</v>
      </c>
      <c r="C225" s="17" t="s">
        <v>54</v>
      </c>
      <c r="D225" s="18" t="s">
        <v>69</v>
      </c>
      <c r="E225" s="17" t="s">
        <v>362</v>
      </c>
      <c r="F225" s="17" t="s">
        <v>416</v>
      </c>
      <c r="G225" s="18" t="s">
        <v>417</v>
      </c>
      <c r="H225" s="18" t="s">
        <v>27</v>
      </c>
      <c r="I225" s="18">
        <v>30395727</v>
      </c>
      <c r="J225" s="112" t="str">
        <f t="shared" si="54"/>
        <v>30395727-EJECUCION</v>
      </c>
      <c r="K225" s="116" t="s">
        <v>425</v>
      </c>
      <c r="L225" s="100">
        <v>594003000</v>
      </c>
      <c r="M225" s="125">
        <v>594003000</v>
      </c>
      <c r="N225" s="100">
        <v>0</v>
      </c>
      <c r="O225" s="125">
        <v>0</v>
      </c>
      <c r="P225" s="125">
        <v>105867113</v>
      </c>
      <c r="Q225" s="19">
        <v>488135887</v>
      </c>
      <c r="R225" s="101">
        <v>150000000</v>
      </c>
      <c r="S225" s="20">
        <v>444003000</v>
      </c>
      <c r="T225" s="21">
        <v>0</v>
      </c>
      <c r="U225" s="266">
        <v>0</v>
      </c>
      <c r="V225" s="266">
        <v>0</v>
      </c>
      <c r="W225" s="266">
        <v>0</v>
      </c>
      <c r="X225" s="266">
        <f t="shared" si="56"/>
        <v>0</v>
      </c>
      <c r="Y225" s="266">
        <v>0</v>
      </c>
      <c r="Z225" s="266">
        <v>0</v>
      </c>
      <c r="AA225" s="266">
        <f t="shared" si="57"/>
        <v>0</v>
      </c>
      <c r="AB225" s="266">
        <f t="shared" si="58"/>
        <v>105867113</v>
      </c>
      <c r="AC225" s="266">
        <f t="shared" si="55"/>
        <v>488135887</v>
      </c>
      <c r="AD225" s="17" t="s">
        <v>51</v>
      </c>
      <c r="AE225" s="17" t="s">
        <v>73</v>
      </c>
      <c r="AF225" s="81" t="s">
        <v>60</v>
      </c>
      <c r="AG225" s="22" t="s">
        <v>31</v>
      </c>
      <c r="AH225" s="23" t="s">
        <v>64</v>
      </c>
      <c r="AI225" s="24" t="s">
        <v>426</v>
      </c>
      <c r="AJ225" s="23" t="s">
        <v>45</v>
      </c>
      <c r="AK225" t="str">
        <f t="shared" si="59"/>
        <v>OR PRO.CODIGO=30395727</v>
      </c>
      <c r="AL225">
        <f t="shared" si="60"/>
        <v>8</v>
      </c>
      <c r="AM225" t="e">
        <f>VLOOKUP(J225,#REF!,5,FALSE)</f>
        <v>#REF!</v>
      </c>
      <c r="AN225"/>
      <c r="AO225" t="e">
        <f>VLOOKUP(J225,#REF!,6,FALSE)</f>
        <v>#REF!</v>
      </c>
      <c r="AP225" s="32" t="e">
        <f>VLOOKUP(I225,'convenios 2017'!A$2:O$82,15,FALSE)</f>
        <v>#N/A</v>
      </c>
      <c r="AQ225" s="373">
        <f t="shared" si="61"/>
        <v>0</v>
      </c>
      <c r="AR225" s="32" t="e">
        <f>VLOOKUP(I225,'convenio 2016'!A$2:N$196,14,FALSE)</f>
        <v>#N/A</v>
      </c>
      <c r="AS225" s="32" t="e">
        <f>VLOOKUP(I225,'convenio 2015'!A$4:M$228,13,FALSE)</f>
        <v>#N/A</v>
      </c>
      <c r="AT225" s="32" t="e">
        <f>VLOOKUP(J225,#REF!,6,FALSE)</f>
        <v>#REF!</v>
      </c>
    </row>
    <row r="226" spans="1:46" s="32" customFormat="1" ht="15" hidden="1" customHeight="1">
      <c r="A226" s="17">
        <v>31</v>
      </c>
      <c r="B226" s="99">
        <v>2</v>
      </c>
      <c r="C226" s="17" t="s">
        <v>23</v>
      </c>
      <c r="D226" s="18" t="s">
        <v>33</v>
      </c>
      <c r="E226" s="17" t="s">
        <v>362</v>
      </c>
      <c r="F226" s="17" t="s">
        <v>429</v>
      </c>
      <c r="G226" s="18" t="s">
        <v>430</v>
      </c>
      <c r="H226" s="18" t="s">
        <v>27</v>
      </c>
      <c r="I226" s="18">
        <v>30042613</v>
      </c>
      <c r="J226" s="112" t="str">
        <f t="shared" si="54"/>
        <v>30042613-EJECUCION</v>
      </c>
      <c r="K226" s="116" t="s">
        <v>431</v>
      </c>
      <c r="L226" s="100">
        <v>3134954000</v>
      </c>
      <c r="M226" s="125">
        <v>3005834000</v>
      </c>
      <c r="N226" s="100">
        <v>50000000</v>
      </c>
      <c r="O226" s="125">
        <v>3000000</v>
      </c>
      <c r="P226" s="125">
        <v>1500000000</v>
      </c>
      <c r="Q226" s="19">
        <v>1502834000</v>
      </c>
      <c r="R226" s="101">
        <v>1500000000</v>
      </c>
      <c r="S226" s="20">
        <v>1584954000</v>
      </c>
      <c r="T226" s="21">
        <v>0</v>
      </c>
      <c r="U226" s="266">
        <v>326117741</v>
      </c>
      <c r="V226" s="266">
        <v>0</v>
      </c>
      <c r="W226" s="266">
        <v>311343171</v>
      </c>
      <c r="X226" s="266">
        <f>U226+V226+W226</f>
        <v>637460912</v>
      </c>
      <c r="Y226" s="266">
        <v>0</v>
      </c>
      <c r="Z226" s="266">
        <v>352500000</v>
      </c>
      <c r="AA226" s="266">
        <f>U226+V226+W226+Y226+Z226</f>
        <v>989960912</v>
      </c>
      <c r="AB226" s="266">
        <f>P226-AA226</f>
        <v>510039088</v>
      </c>
      <c r="AC226" s="266">
        <f t="shared" si="55"/>
        <v>1502834000</v>
      </c>
      <c r="AD226" s="17" t="s">
        <v>29</v>
      </c>
      <c r="AE226" s="17" t="s">
        <v>685</v>
      </c>
      <c r="AF226" s="81" t="s">
        <v>30</v>
      </c>
      <c r="AG226" s="22" t="s">
        <v>45</v>
      </c>
      <c r="AH226" s="23" t="s">
        <v>30</v>
      </c>
      <c r="AI226" s="24" t="s">
        <v>432</v>
      </c>
      <c r="AJ226" s="23" t="s">
        <v>45</v>
      </c>
      <c r="AK226" t="str">
        <f>CONCATENATE( "OR PRO.CODIGO=",I226)</f>
        <v>OR PRO.CODIGO=30042613</v>
      </c>
      <c r="AL226">
        <f>LEN(I226)</f>
        <v>8</v>
      </c>
      <c r="AM226" t="e">
        <f>VLOOKUP(J226,#REF!,5,FALSE)</f>
        <v>#REF!</v>
      </c>
      <c r="AN226"/>
      <c r="AO226" t="e">
        <f>VLOOKUP(J226,#REF!,6,FALSE)</f>
        <v>#REF!</v>
      </c>
      <c r="AP226" s="32" t="e">
        <f>VLOOKUP(I226,'convenios 2017'!A$2:O$82,15,FALSE)</f>
        <v>#N/A</v>
      </c>
      <c r="AQ226" s="373">
        <f>O226+AA226</f>
        <v>992960912</v>
      </c>
      <c r="AR226" s="32" t="str">
        <f>VLOOKUP(I226,'convenio 2016'!A$2:N$196,14,FALSE)</f>
        <v>toma razon</v>
      </c>
      <c r="AS226" s="32" t="str">
        <f>VLOOKUP(I226,'convenio 2015'!A$4:M$228,13,FALSE)</f>
        <v>en convenio</v>
      </c>
      <c r="AT226" s="32" t="e">
        <f>VLOOKUP(J226,#REF!,6,FALSE)</f>
        <v>#REF!</v>
      </c>
    </row>
    <row r="227" spans="1:46" s="32" customFormat="1" ht="15" customHeight="1">
      <c r="A227" s="17">
        <v>31</v>
      </c>
      <c r="B227" s="99">
        <v>1</v>
      </c>
      <c r="C227" s="17" t="s">
        <v>49</v>
      </c>
      <c r="D227" s="18" t="s">
        <v>38</v>
      </c>
      <c r="E227" s="17" t="s">
        <v>362</v>
      </c>
      <c r="F227" s="17" t="s">
        <v>429</v>
      </c>
      <c r="G227" s="18" t="s">
        <v>433</v>
      </c>
      <c r="H227" s="18" t="s">
        <v>27</v>
      </c>
      <c r="I227" s="18">
        <v>30365273</v>
      </c>
      <c r="J227" s="112" t="str">
        <f t="shared" si="54"/>
        <v>30365273-EJECUCION</v>
      </c>
      <c r="K227" s="116" t="s">
        <v>434</v>
      </c>
      <c r="L227" s="100">
        <v>268593000</v>
      </c>
      <c r="M227" s="125">
        <v>268593000</v>
      </c>
      <c r="N227" s="100">
        <v>0</v>
      </c>
      <c r="O227" s="125">
        <v>0</v>
      </c>
      <c r="P227" s="125">
        <v>268593000</v>
      </c>
      <c r="Q227" s="19">
        <v>0</v>
      </c>
      <c r="R227" s="101">
        <v>268593000</v>
      </c>
      <c r="S227" s="20">
        <v>0</v>
      </c>
      <c r="T227" s="21">
        <v>0</v>
      </c>
      <c r="U227" s="266">
        <v>0</v>
      </c>
      <c r="V227" s="266">
        <v>0</v>
      </c>
      <c r="W227" s="266">
        <v>0</v>
      </c>
      <c r="X227" s="266">
        <f>U227+V227+W227</f>
        <v>0</v>
      </c>
      <c r="Y227" s="266">
        <v>0</v>
      </c>
      <c r="Z227" s="266">
        <v>0</v>
      </c>
      <c r="AA227" s="266">
        <f>U227+V227+W227+Y227+Z227</f>
        <v>0</v>
      </c>
      <c r="AB227" s="266">
        <f>P227-AA227</f>
        <v>268593000</v>
      </c>
      <c r="AC227" s="266">
        <f t="shared" si="55"/>
        <v>0</v>
      </c>
      <c r="AD227" s="17" t="s">
        <v>1763</v>
      </c>
      <c r="AE227" s="17" t="s">
        <v>684</v>
      </c>
      <c r="AF227" s="81" t="s">
        <v>40</v>
      </c>
      <c r="AG227" s="22" t="s">
        <v>31</v>
      </c>
      <c r="AH227" s="23"/>
      <c r="AI227" s="24">
        <v>2015</v>
      </c>
      <c r="AJ227" s="23" t="s">
        <v>45</v>
      </c>
      <c r="AK227" t="str">
        <f>CONCATENATE( "OR PRO.CODIGO=",I227)</f>
        <v>OR PRO.CODIGO=30365273</v>
      </c>
      <c r="AL227">
        <f>LEN(I227)</f>
        <v>8</v>
      </c>
      <c r="AM227" t="e">
        <f>VLOOKUP(J227,#REF!,5,FALSE)</f>
        <v>#REF!</v>
      </c>
      <c r="AN227"/>
      <c r="AO227" t="e">
        <f>VLOOKUP(J227,#REF!,6,FALSE)</f>
        <v>#REF!</v>
      </c>
      <c r="AP227" s="32" t="str">
        <f>VLOOKUP(I227,'convenios 2017'!A$2:O$82,15,FALSE)</f>
        <v>con convenio</v>
      </c>
      <c r="AQ227" s="373">
        <f>O227+AA227</f>
        <v>0</v>
      </c>
      <c r="AR227" s="32" t="e">
        <f>VLOOKUP(I227,'convenio 2016'!A$2:N$196,14,FALSE)</f>
        <v>#N/A</v>
      </c>
      <c r="AS227" s="32" t="e">
        <f>VLOOKUP(I227,'convenio 2015'!A$4:M$228,13,FALSE)</f>
        <v>#N/A</v>
      </c>
      <c r="AT227" s="32" t="e">
        <f>VLOOKUP(J227,#REF!,6,FALSE)</f>
        <v>#REF!</v>
      </c>
    </row>
    <row r="228" spans="1:46" s="32" customFormat="1" ht="15" hidden="1" customHeight="1">
      <c r="A228" s="17">
        <v>31</v>
      </c>
      <c r="B228" s="99">
        <v>0</v>
      </c>
      <c r="C228" s="17" t="s">
        <v>54</v>
      </c>
      <c r="D228" s="18" t="s">
        <v>90</v>
      </c>
      <c r="E228" s="17" t="s">
        <v>362</v>
      </c>
      <c r="F228" s="17" t="s">
        <v>429</v>
      </c>
      <c r="G228" s="18" t="s">
        <v>120</v>
      </c>
      <c r="H228" s="18" t="s">
        <v>27</v>
      </c>
      <c r="I228" s="18">
        <v>30127949</v>
      </c>
      <c r="J228" s="112" t="str">
        <f t="shared" si="54"/>
        <v>30127949-EJECUCION</v>
      </c>
      <c r="K228" s="18" t="s">
        <v>435</v>
      </c>
      <c r="L228" s="100">
        <v>703022000</v>
      </c>
      <c r="M228" s="19">
        <v>703022000</v>
      </c>
      <c r="N228" s="100">
        <v>0</v>
      </c>
      <c r="O228" s="19">
        <v>0</v>
      </c>
      <c r="P228" s="19">
        <v>200000000</v>
      </c>
      <c r="Q228" s="19">
        <v>503022000</v>
      </c>
      <c r="R228" s="101">
        <v>200000000</v>
      </c>
      <c r="S228" s="20">
        <v>503022000</v>
      </c>
      <c r="T228" s="21">
        <v>0</v>
      </c>
      <c r="U228" s="266">
        <v>0</v>
      </c>
      <c r="V228" s="266">
        <v>0</v>
      </c>
      <c r="W228" s="266">
        <v>0</v>
      </c>
      <c r="X228" s="266">
        <f t="shared" ref="X228:X229" si="62">U228+V228+W228</f>
        <v>0</v>
      </c>
      <c r="Y228" s="266">
        <v>0</v>
      </c>
      <c r="Z228" s="266">
        <v>0</v>
      </c>
      <c r="AA228" s="266">
        <f t="shared" ref="AA228:AA229" si="63">U228+V228+W228+Y228+Z228</f>
        <v>0</v>
      </c>
      <c r="AB228" s="266">
        <f t="shared" ref="AB228:AB229" si="64">P228-AA228</f>
        <v>200000000</v>
      </c>
      <c r="AC228" s="266">
        <f t="shared" si="55"/>
        <v>503022000</v>
      </c>
      <c r="AD228" s="17" t="s">
        <v>51</v>
      </c>
      <c r="AE228" s="17" t="s">
        <v>319</v>
      </c>
      <c r="AF228" s="81" t="s">
        <v>57</v>
      </c>
      <c r="AG228" s="22" t="s">
        <v>31</v>
      </c>
      <c r="AH228" s="23"/>
      <c r="AI228" s="24"/>
      <c r="AJ228" s="23"/>
      <c r="AK228" t="str">
        <f t="shared" ref="AK228:AK229" si="65">CONCATENATE( "OR PRO.CODIGO=",I228)</f>
        <v>OR PRO.CODIGO=30127949</v>
      </c>
      <c r="AL228">
        <f t="shared" ref="AL228:AL229" si="66">LEN(I228)</f>
        <v>8</v>
      </c>
      <c r="AM228" t="e">
        <f>VLOOKUP(J228,#REF!,5,FALSE)</f>
        <v>#REF!</v>
      </c>
      <c r="AN228"/>
      <c r="AO228" t="e">
        <f>VLOOKUP(J228,#REF!,6,FALSE)</f>
        <v>#REF!</v>
      </c>
      <c r="AP228" s="32" t="e">
        <f>VLOOKUP(I228,'convenios 2017'!A$2:O$82,15,FALSE)</f>
        <v>#N/A</v>
      </c>
      <c r="AQ228" s="373">
        <f t="shared" ref="AQ228:AQ229" si="67">O228+AA228</f>
        <v>0</v>
      </c>
      <c r="AR228" s="32" t="e">
        <f>VLOOKUP(I228,'convenio 2016'!A$2:N$196,14,FALSE)</f>
        <v>#N/A</v>
      </c>
      <c r="AS228" s="32" t="e">
        <f>VLOOKUP(I228,'convenio 2015'!A$4:M$228,13,FALSE)</f>
        <v>#N/A</v>
      </c>
      <c r="AT228" s="32" t="e">
        <f>VLOOKUP(J228,#REF!,6,FALSE)</f>
        <v>#REF!</v>
      </c>
    </row>
    <row r="229" spans="1:46" s="32" customFormat="1" ht="15" hidden="1" customHeight="1">
      <c r="A229" s="17">
        <v>31</v>
      </c>
      <c r="B229" s="99">
        <v>5</v>
      </c>
      <c r="C229" s="17" t="s">
        <v>54</v>
      </c>
      <c r="D229" s="18" t="s">
        <v>90</v>
      </c>
      <c r="E229" s="17" t="s">
        <v>362</v>
      </c>
      <c r="F229" s="17" t="s">
        <v>429</v>
      </c>
      <c r="G229" s="18" t="s">
        <v>433</v>
      </c>
      <c r="H229" s="18" t="s">
        <v>35</v>
      </c>
      <c r="I229" s="18">
        <v>30395772</v>
      </c>
      <c r="J229" s="112" t="str">
        <f t="shared" si="54"/>
        <v>30395772-DISEÑO</v>
      </c>
      <c r="K229" s="116" t="s">
        <v>436</v>
      </c>
      <c r="L229" s="100">
        <v>75000000</v>
      </c>
      <c r="M229" s="125">
        <v>75000000</v>
      </c>
      <c r="N229" s="100">
        <v>0</v>
      </c>
      <c r="O229" s="125">
        <v>0</v>
      </c>
      <c r="P229" s="125">
        <v>22500000</v>
      </c>
      <c r="Q229" s="19">
        <v>52500000</v>
      </c>
      <c r="R229" s="101">
        <v>22500000</v>
      </c>
      <c r="S229" s="20">
        <v>52500000</v>
      </c>
      <c r="T229" s="21">
        <v>0</v>
      </c>
      <c r="U229" s="266">
        <v>0</v>
      </c>
      <c r="V229" s="266">
        <v>0</v>
      </c>
      <c r="W229" s="266">
        <v>0</v>
      </c>
      <c r="X229" s="266">
        <f t="shared" si="62"/>
        <v>0</v>
      </c>
      <c r="Y229" s="266">
        <v>0</v>
      </c>
      <c r="Z229" s="266">
        <v>0</v>
      </c>
      <c r="AA229" s="266">
        <f t="shared" si="63"/>
        <v>0</v>
      </c>
      <c r="AB229" s="266">
        <f t="shared" si="64"/>
        <v>22500000</v>
      </c>
      <c r="AC229" s="266">
        <f t="shared" si="55"/>
        <v>52500000</v>
      </c>
      <c r="AD229" s="17" t="s">
        <v>51</v>
      </c>
      <c r="AE229" s="17" t="s">
        <v>685</v>
      </c>
      <c r="AF229" s="81" t="s">
        <v>57</v>
      </c>
      <c r="AG229" s="22" t="s">
        <v>31</v>
      </c>
      <c r="AH229" s="23"/>
      <c r="AI229" s="24"/>
      <c r="AJ229" s="23" t="s">
        <v>45</v>
      </c>
      <c r="AK229" t="str">
        <f t="shared" si="65"/>
        <v>OR PRO.CODIGO=30395772</v>
      </c>
      <c r="AL229">
        <f t="shared" si="66"/>
        <v>8</v>
      </c>
      <c r="AM229" t="e">
        <f>VLOOKUP(J229,#REF!,5,FALSE)</f>
        <v>#REF!</v>
      </c>
      <c r="AN229"/>
      <c r="AO229" t="e">
        <f>VLOOKUP(J229,#REF!,6,FALSE)</f>
        <v>#REF!</v>
      </c>
      <c r="AP229" s="32" t="e">
        <f>VLOOKUP(I229,'convenios 2017'!A$2:O$82,15,FALSE)</f>
        <v>#N/A</v>
      </c>
      <c r="AQ229" s="373">
        <f t="shared" si="67"/>
        <v>0</v>
      </c>
      <c r="AR229" s="32" t="e">
        <f>VLOOKUP(I229,'convenio 2016'!A$2:N$196,14,FALSE)</f>
        <v>#N/A</v>
      </c>
      <c r="AS229" s="32" t="e">
        <f>VLOOKUP(I229,'convenio 2015'!A$4:M$228,13,FALSE)</f>
        <v>#N/A</v>
      </c>
      <c r="AT229" s="32" t="e">
        <f>VLOOKUP(J229,#REF!,6,FALSE)</f>
        <v>#REF!</v>
      </c>
    </row>
    <row r="230" spans="1:46" s="32" customFormat="1" ht="15" hidden="1" customHeight="1">
      <c r="A230" s="17">
        <v>31</v>
      </c>
      <c r="B230" s="99">
        <v>0</v>
      </c>
      <c r="C230" s="17" t="s">
        <v>23</v>
      </c>
      <c r="D230" s="18" t="s">
        <v>41</v>
      </c>
      <c r="E230" s="17" t="s">
        <v>362</v>
      </c>
      <c r="F230" s="17" t="s">
        <v>439</v>
      </c>
      <c r="G230" s="18" t="s">
        <v>440</v>
      </c>
      <c r="H230" s="18" t="s">
        <v>27</v>
      </c>
      <c r="I230" s="18">
        <v>30051749</v>
      </c>
      <c r="J230" s="112" t="str">
        <f t="shared" si="54"/>
        <v>30051749-EJECUCION</v>
      </c>
      <c r="K230" s="116" t="s">
        <v>441</v>
      </c>
      <c r="L230" s="100">
        <v>645394770</v>
      </c>
      <c r="M230" s="125">
        <v>644406404</v>
      </c>
      <c r="N230" s="100">
        <v>641394770</v>
      </c>
      <c r="O230" s="125">
        <v>585379404</v>
      </c>
      <c r="P230" s="125">
        <v>59027000</v>
      </c>
      <c r="Q230" s="19">
        <v>0</v>
      </c>
      <c r="R230" s="101">
        <v>4000000</v>
      </c>
      <c r="S230" s="20">
        <v>0</v>
      </c>
      <c r="T230" s="21"/>
      <c r="U230" s="266">
        <v>42795137</v>
      </c>
      <c r="V230" s="266">
        <v>0</v>
      </c>
      <c r="W230" s="266">
        <v>0</v>
      </c>
      <c r="X230" s="266">
        <f>U230+V230+W230</f>
        <v>42795137</v>
      </c>
      <c r="Y230" s="266">
        <v>0</v>
      </c>
      <c r="Z230" s="266">
        <v>0</v>
      </c>
      <c r="AA230" s="266">
        <f>U230+V230+W230+Y230+Z230</f>
        <v>42795137</v>
      </c>
      <c r="AB230" s="266">
        <f>P230-AA230</f>
        <v>16231863</v>
      </c>
      <c r="AC230" s="266">
        <f t="shared" si="55"/>
        <v>0</v>
      </c>
      <c r="AD230" s="17" t="s">
        <v>29</v>
      </c>
      <c r="AE230" s="17" t="s">
        <v>685</v>
      </c>
      <c r="AF230" s="81" t="s">
        <v>30</v>
      </c>
      <c r="AG230" s="22"/>
      <c r="AH230" s="23"/>
      <c r="AI230" s="24"/>
      <c r="AJ230" s="23"/>
      <c r="AK230" t="str">
        <f>CONCATENATE( "OR PRO.CODIGO=",I230)</f>
        <v>OR PRO.CODIGO=30051749</v>
      </c>
      <c r="AL230">
        <f>LEN(I230)</f>
        <v>8</v>
      </c>
      <c r="AM230" t="e">
        <f>VLOOKUP(J230,#REF!,5,FALSE)</f>
        <v>#REF!</v>
      </c>
      <c r="AN230"/>
      <c r="AO230" t="e">
        <f>VLOOKUP(J230,#REF!,6,FALSE)</f>
        <v>#REF!</v>
      </c>
      <c r="AP230" s="32" t="e">
        <f>VLOOKUP(I230,'convenios 2017'!A$2:O$82,15,FALSE)</f>
        <v>#N/A</v>
      </c>
      <c r="AQ230" s="373">
        <f>O230+AA230</f>
        <v>628174541</v>
      </c>
      <c r="AR230" s="32" t="str">
        <f>VLOOKUP(I230,'convenio 2016'!A$2:N$196,14,FALSE)</f>
        <v>toma razon</v>
      </c>
      <c r="AS230" s="32" t="str">
        <f>VLOOKUP(I230,'convenio 2015'!A$4:M$228,13,FALSE)</f>
        <v>en convenio</v>
      </c>
      <c r="AT230" s="32" t="e">
        <f>VLOOKUP(J230,#REF!,6,FALSE)</f>
        <v>#REF!</v>
      </c>
    </row>
    <row r="231" spans="1:46" s="32" customFormat="1" ht="15" customHeight="1">
      <c r="A231" s="17">
        <v>31</v>
      </c>
      <c r="B231" s="99">
        <v>1</v>
      </c>
      <c r="C231" s="17" t="s">
        <v>49</v>
      </c>
      <c r="D231" s="18" t="s">
        <v>24</v>
      </c>
      <c r="E231" s="17" t="s">
        <v>362</v>
      </c>
      <c r="F231" s="17" t="s">
        <v>439</v>
      </c>
      <c r="G231" s="18" t="s">
        <v>440</v>
      </c>
      <c r="H231" s="18" t="s">
        <v>27</v>
      </c>
      <c r="I231" s="18">
        <v>30343540</v>
      </c>
      <c r="J231" s="112" t="str">
        <f t="shared" si="54"/>
        <v>30343540-EJECUCION</v>
      </c>
      <c r="K231" s="18" t="s">
        <v>442</v>
      </c>
      <c r="L231" s="100">
        <v>752134000</v>
      </c>
      <c r="M231" s="19">
        <v>752134000</v>
      </c>
      <c r="N231" s="100">
        <v>51500000</v>
      </c>
      <c r="O231" s="19">
        <v>0</v>
      </c>
      <c r="P231" s="19">
        <v>611073000</v>
      </c>
      <c r="Q231" s="19">
        <v>141061000</v>
      </c>
      <c r="R231" s="101">
        <v>666100000</v>
      </c>
      <c r="S231" s="20">
        <v>34534000</v>
      </c>
      <c r="T231" s="21">
        <v>0</v>
      </c>
      <c r="U231" s="266">
        <v>0</v>
      </c>
      <c r="V231" s="266">
        <v>0</v>
      </c>
      <c r="W231" s="266">
        <v>0</v>
      </c>
      <c r="X231" s="266">
        <f t="shared" ref="X231:X276" si="68">U231+V231+W231</f>
        <v>0</v>
      </c>
      <c r="Y231" s="266">
        <v>0</v>
      </c>
      <c r="Z231" s="266">
        <v>0</v>
      </c>
      <c r="AA231" s="266">
        <f t="shared" ref="AA231:AA276" si="69">U231+V231+W231+Y231+Z231</f>
        <v>0</v>
      </c>
      <c r="AB231" s="266">
        <f t="shared" ref="AB231:AB276" si="70">P231-AA231</f>
        <v>611073000</v>
      </c>
      <c r="AC231" s="266">
        <f t="shared" si="55"/>
        <v>141061000</v>
      </c>
      <c r="AD231" s="17" t="s">
        <v>1763</v>
      </c>
      <c r="AE231" s="17" t="s">
        <v>109</v>
      </c>
      <c r="AF231" s="81" t="s">
        <v>30</v>
      </c>
      <c r="AG231" s="22" t="s">
        <v>31</v>
      </c>
      <c r="AH231" s="23" t="s">
        <v>30</v>
      </c>
      <c r="AI231" s="24" t="s">
        <v>189</v>
      </c>
      <c r="AJ231" s="23" t="s">
        <v>45</v>
      </c>
      <c r="AK231" t="str">
        <f t="shared" ref="AK231:AK276" si="71">CONCATENATE( "OR PRO.CODIGO=",I231)</f>
        <v>OR PRO.CODIGO=30343540</v>
      </c>
      <c r="AL231">
        <f t="shared" ref="AL231:AL276" si="72">LEN(I231)</f>
        <v>8</v>
      </c>
      <c r="AM231" t="e">
        <f>VLOOKUP(J231,#REF!,5,FALSE)</f>
        <v>#REF!</v>
      </c>
      <c r="AN231"/>
      <c r="AO231" t="e">
        <f>VLOOKUP(J231,#REF!,6,FALSE)</f>
        <v>#REF!</v>
      </c>
      <c r="AP231" s="32" t="e">
        <f>VLOOKUP(I231,'convenios 2017'!A$2:O$82,15,FALSE)</f>
        <v>#N/A</v>
      </c>
      <c r="AQ231" s="373">
        <f t="shared" ref="AQ231:AQ276" si="73">O231+AA231</f>
        <v>0</v>
      </c>
      <c r="AR231" s="32" t="str">
        <f>VLOOKUP(I231,'convenio 2016'!A$2:N$196,14,FALSE)</f>
        <v>toma razon</v>
      </c>
      <c r="AS231" s="32" t="e">
        <f>VLOOKUP(I231,'convenio 2015'!A$4:M$228,13,FALSE)</f>
        <v>#N/A</v>
      </c>
      <c r="AT231" s="32" t="e">
        <f>VLOOKUP(J231,#REF!,6,FALSE)</f>
        <v>#REF!</v>
      </c>
    </row>
    <row r="232" spans="1:46" s="32" customFormat="1" ht="15" hidden="1" customHeight="1">
      <c r="A232" s="17">
        <v>31</v>
      </c>
      <c r="B232" s="99">
        <v>5</v>
      </c>
      <c r="C232" s="17" t="s">
        <v>49</v>
      </c>
      <c r="D232" s="18" t="s">
        <v>81</v>
      </c>
      <c r="E232" s="17" t="s">
        <v>362</v>
      </c>
      <c r="F232" s="17" t="s">
        <v>439</v>
      </c>
      <c r="G232" s="18" t="s">
        <v>440</v>
      </c>
      <c r="H232" s="18" t="s">
        <v>27</v>
      </c>
      <c r="I232" s="18">
        <v>30388222</v>
      </c>
      <c r="J232" s="112" t="str">
        <f t="shared" si="54"/>
        <v>30388222-EJECUCION</v>
      </c>
      <c r="K232" s="116" t="s">
        <v>443</v>
      </c>
      <c r="L232" s="100">
        <v>87723000</v>
      </c>
      <c r="M232" s="125">
        <v>87723000</v>
      </c>
      <c r="N232" s="100">
        <v>0</v>
      </c>
      <c r="O232" s="125">
        <v>0</v>
      </c>
      <c r="P232" s="125">
        <v>87723000</v>
      </c>
      <c r="Q232" s="19">
        <v>0</v>
      </c>
      <c r="R232" s="101">
        <v>87723000</v>
      </c>
      <c r="S232" s="20">
        <v>0</v>
      </c>
      <c r="T232" s="21">
        <v>0</v>
      </c>
      <c r="U232" s="266">
        <v>0</v>
      </c>
      <c r="V232" s="266">
        <v>0</v>
      </c>
      <c r="W232" s="266">
        <v>0</v>
      </c>
      <c r="X232" s="266">
        <f t="shared" si="68"/>
        <v>0</v>
      </c>
      <c r="Y232" s="266">
        <v>0</v>
      </c>
      <c r="Z232" s="266">
        <v>0</v>
      </c>
      <c r="AA232" s="266">
        <f t="shared" si="69"/>
        <v>0</v>
      </c>
      <c r="AB232" s="266">
        <f t="shared" si="70"/>
        <v>87723000</v>
      </c>
      <c r="AC232" s="266">
        <f t="shared" si="55"/>
        <v>0</v>
      </c>
      <c r="AD232" s="17" t="s">
        <v>51</v>
      </c>
      <c r="AE232" s="17" t="s">
        <v>83</v>
      </c>
      <c r="AF232" s="81" t="s">
        <v>57</v>
      </c>
      <c r="AG232" s="22" t="s">
        <v>31</v>
      </c>
      <c r="AH232" s="23"/>
      <c r="AI232" s="52">
        <v>42228</v>
      </c>
      <c r="AJ232" s="23" t="s">
        <v>45</v>
      </c>
      <c r="AK232" t="str">
        <f t="shared" si="71"/>
        <v>OR PRO.CODIGO=30388222</v>
      </c>
      <c r="AL232">
        <f t="shared" si="72"/>
        <v>8</v>
      </c>
      <c r="AM232" t="e">
        <f>VLOOKUP(J232,#REF!,5,FALSE)</f>
        <v>#REF!</v>
      </c>
      <c r="AN232"/>
      <c r="AO232" t="e">
        <f>VLOOKUP(J232,#REF!,6,FALSE)</f>
        <v>#REF!</v>
      </c>
      <c r="AP232" s="32" t="e">
        <f>VLOOKUP(I232,'convenios 2017'!A$2:O$82,15,FALSE)</f>
        <v>#N/A</v>
      </c>
      <c r="AQ232" s="373">
        <f t="shared" si="73"/>
        <v>0</v>
      </c>
      <c r="AR232" s="32" t="e">
        <f>VLOOKUP(I232,'convenio 2016'!A$2:N$196,14,FALSE)</f>
        <v>#N/A</v>
      </c>
      <c r="AS232" s="32" t="e">
        <f>VLOOKUP(I232,'convenio 2015'!A$4:M$228,13,FALSE)</f>
        <v>#N/A</v>
      </c>
      <c r="AT232" s="32" t="e">
        <f>VLOOKUP(J232,#REF!,6,FALSE)</f>
        <v>#REF!</v>
      </c>
    </row>
    <row r="233" spans="1:46" s="32" customFormat="1" ht="15" hidden="1" customHeight="1">
      <c r="A233" s="17">
        <v>31</v>
      </c>
      <c r="B233" s="99">
        <v>3</v>
      </c>
      <c r="C233" s="17" t="s">
        <v>54</v>
      </c>
      <c r="D233" s="18" t="s">
        <v>689</v>
      </c>
      <c r="E233" s="17" t="s">
        <v>362</v>
      </c>
      <c r="F233" s="17" t="s">
        <v>439</v>
      </c>
      <c r="G233" s="18" t="s">
        <v>440</v>
      </c>
      <c r="H233" s="18" t="s">
        <v>35</v>
      </c>
      <c r="I233" s="18">
        <v>30135053</v>
      </c>
      <c r="J233" s="112" t="str">
        <f t="shared" si="54"/>
        <v>30135053-DISEÑO</v>
      </c>
      <c r="K233" s="18" t="s">
        <v>444</v>
      </c>
      <c r="L233" s="100">
        <v>67990000</v>
      </c>
      <c r="M233" s="19">
        <v>67990000</v>
      </c>
      <c r="N233" s="100">
        <v>0</v>
      </c>
      <c r="O233" s="19">
        <v>0</v>
      </c>
      <c r="P233" s="19">
        <v>67990000</v>
      </c>
      <c r="Q233" s="19">
        <v>0</v>
      </c>
      <c r="R233" s="101">
        <v>67990000</v>
      </c>
      <c r="S233" s="20">
        <v>0</v>
      </c>
      <c r="T233" s="21">
        <v>0</v>
      </c>
      <c r="U233" s="266">
        <v>0</v>
      </c>
      <c r="V233" s="266">
        <v>0</v>
      </c>
      <c r="W233" s="266">
        <v>0</v>
      </c>
      <c r="X233" s="266">
        <f t="shared" si="68"/>
        <v>0</v>
      </c>
      <c r="Y233" s="266">
        <v>0</v>
      </c>
      <c r="Z233" s="266">
        <v>0</v>
      </c>
      <c r="AA233" s="266">
        <f t="shared" si="69"/>
        <v>0</v>
      </c>
      <c r="AB233" s="266">
        <f t="shared" si="70"/>
        <v>67990000</v>
      </c>
      <c r="AC233" s="266">
        <f t="shared" si="55"/>
        <v>0</v>
      </c>
      <c r="AD233" s="17" t="s">
        <v>51</v>
      </c>
      <c r="AE233" s="17" t="s">
        <v>685</v>
      </c>
      <c r="AF233" s="81" t="s">
        <v>57</v>
      </c>
      <c r="AG233" s="22" t="s">
        <v>31</v>
      </c>
      <c r="AH233" s="23" t="s">
        <v>60</v>
      </c>
      <c r="AI233" s="24" t="s">
        <v>445</v>
      </c>
      <c r="AJ233" s="23"/>
      <c r="AK233" t="str">
        <f t="shared" si="71"/>
        <v>OR PRO.CODIGO=30135053</v>
      </c>
      <c r="AL233">
        <f t="shared" si="72"/>
        <v>8</v>
      </c>
      <c r="AM233" t="e">
        <f>VLOOKUP(J233,#REF!,5,FALSE)</f>
        <v>#REF!</v>
      </c>
      <c r="AN233"/>
      <c r="AO233" t="e">
        <f>VLOOKUP(J233,#REF!,6,FALSE)</f>
        <v>#REF!</v>
      </c>
      <c r="AP233" s="32" t="e">
        <f>VLOOKUP(I233,'convenios 2017'!A$2:O$82,15,FALSE)</f>
        <v>#N/A</v>
      </c>
      <c r="AQ233" s="373">
        <f t="shared" si="73"/>
        <v>0</v>
      </c>
      <c r="AR233" s="32" t="e">
        <f>VLOOKUP(I233,'convenio 2016'!A$2:N$196,14,FALSE)</f>
        <v>#N/A</v>
      </c>
      <c r="AS233" s="32" t="e">
        <f>VLOOKUP(I233,'convenio 2015'!A$4:M$228,13,FALSE)</f>
        <v>#N/A</v>
      </c>
      <c r="AT233" s="32" t="e">
        <f>VLOOKUP(J233,#REF!,6,FALSE)</f>
        <v>#REF!</v>
      </c>
    </row>
    <row r="234" spans="1:46" s="32" customFormat="1" ht="15" hidden="1" customHeight="1">
      <c r="A234" s="17">
        <v>31</v>
      </c>
      <c r="B234" s="99">
        <v>4</v>
      </c>
      <c r="C234" s="17" t="s">
        <v>54</v>
      </c>
      <c r="D234" s="18" t="s">
        <v>24</v>
      </c>
      <c r="E234" s="17" t="s">
        <v>362</v>
      </c>
      <c r="F234" s="17" t="s">
        <v>439</v>
      </c>
      <c r="G234" s="18" t="s">
        <v>440</v>
      </c>
      <c r="H234" s="18" t="s">
        <v>27</v>
      </c>
      <c r="I234" s="18">
        <v>30183122</v>
      </c>
      <c r="J234" s="112" t="str">
        <f t="shared" si="54"/>
        <v>30183122-EJECUCION</v>
      </c>
      <c r="K234" s="18" t="s">
        <v>446</v>
      </c>
      <c r="L234" s="100">
        <v>962450750</v>
      </c>
      <c r="M234" s="19">
        <v>962450750</v>
      </c>
      <c r="N234" s="100">
        <v>0</v>
      </c>
      <c r="O234" s="19">
        <v>0</v>
      </c>
      <c r="P234" s="19">
        <v>150000000</v>
      </c>
      <c r="Q234" s="19">
        <v>812450750</v>
      </c>
      <c r="R234" s="101">
        <v>150000000</v>
      </c>
      <c r="S234" s="20">
        <v>812450750</v>
      </c>
      <c r="T234" s="21">
        <v>0</v>
      </c>
      <c r="U234" s="266">
        <v>0</v>
      </c>
      <c r="V234" s="266">
        <v>0</v>
      </c>
      <c r="W234" s="266">
        <v>0</v>
      </c>
      <c r="X234" s="266">
        <f t="shared" si="68"/>
        <v>0</v>
      </c>
      <c r="Y234" s="266">
        <v>0</v>
      </c>
      <c r="Z234" s="266">
        <v>0</v>
      </c>
      <c r="AA234" s="266">
        <f t="shared" si="69"/>
        <v>0</v>
      </c>
      <c r="AB234" s="266">
        <f t="shared" si="70"/>
        <v>150000000</v>
      </c>
      <c r="AC234" s="266">
        <f t="shared" si="55"/>
        <v>812450750</v>
      </c>
      <c r="AD234" s="17" t="s">
        <v>51</v>
      </c>
      <c r="AE234" s="17" t="s">
        <v>109</v>
      </c>
      <c r="AF234" s="81" t="s">
        <v>57</v>
      </c>
      <c r="AG234" s="22" t="s">
        <v>31</v>
      </c>
      <c r="AH234" s="23" t="s">
        <v>64</v>
      </c>
      <c r="AI234" s="24" t="s">
        <v>447</v>
      </c>
      <c r="AJ234" s="23" t="s">
        <v>45</v>
      </c>
      <c r="AK234" t="str">
        <f t="shared" si="71"/>
        <v>OR PRO.CODIGO=30183122</v>
      </c>
      <c r="AL234">
        <f t="shared" si="72"/>
        <v>8</v>
      </c>
      <c r="AM234" t="e">
        <f>VLOOKUP(J234,#REF!,5,FALSE)</f>
        <v>#REF!</v>
      </c>
      <c r="AN234"/>
      <c r="AO234" t="e">
        <f>VLOOKUP(J234,#REF!,6,FALSE)</f>
        <v>#REF!</v>
      </c>
      <c r="AP234" s="32" t="e">
        <f>VLOOKUP(I234,'convenios 2017'!A$2:O$82,15,FALSE)</f>
        <v>#N/A</v>
      </c>
      <c r="AQ234" s="373">
        <f t="shared" si="73"/>
        <v>0</v>
      </c>
      <c r="AR234" s="32" t="e">
        <f>VLOOKUP(I234,'convenio 2016'!A$2:N$196,14,FALSE)</f>
        <v>#N/A</v>
      </c>
      <c r="AS234" s="32" t="e">
        <f>VLOOKUP(I234,'convenio 2015'!A$4:M$228,13,FALSE)</f>
        <v>#N/A</v>
      </c>
      <c r="AT234" s="32" t="e">
        <f>VLOOKUP(J234,#REF!,6,FALSE)</f>
        <v>#REF!</v>
      </c>
    </row>
    <row r="235" spans="1:46" s="32" customFormat="1" ht="15" hidden="1" customHeight="1">
      <c r="A235" s="17">
        <v>31</v>
      </c>
      <c r="B235" s="99">
        <v>0</v>
      </c>
      <c r="C235" s="17" t="s">
        <v>54</v>
      </c>
      <c r="D235" s="18" t="s">
        <v>33</v>
      </c>
      <c r="E235" s="17" t="s">
        <v>362</v>
      </c>
      <c r="F235" s="17" t="s">
        <v>439</v>
      </c>
      <c r="G235" s="18"/>
      <c r="H235" s="18" t="s">
        <v>27</v>
      </c>
      <c r="I235" s="18">
        <v>30071949</v>
      </c>
      <c r="J235" s="112" t="str">
        <f t="shared" si="54"/>
        <v>30071949-EJECUCION</v>
      </c>
      <c r="K235" s="116" t="s">
        <v>1128</v>
      </c>
      <c r="L235" s="289">
        <v>274126000</v>
      </c>
      <c r="M235" s="19">
        <v>274126000</v>
      </c>
      <c r="N235" s="289"/>
      <c r="O235" s="125">
        <v>0</v>
      </c>
      <c r="P235" s="125">
        <v>0</v>
      </c>
      <c r="Q235" s="290"/>
      <c r="R235" s="291"/>
      <c r="S235" s="292"/>
      <c r="T235" s="293"/>
      <c r="U235" s="266">
        <v>0</v>
      </c>
      <c r="V235" s="266">
        <v>0</v>
      </c>
      <c r="W235" s="266">
        <v>0</v>
      </c>
      <c r="X235" s="266">
        <f t="shared" si="68"/>
        <v>0</v>
      </c>
      <c r="Y235" s="266">
        <v>0</v>
      </c>
      <c r="Z235" s="266">
        <v>0</v>
      </c>
      <c r="AA235" s="266">
        <f t="shared" si="69"/>
        <v>0</v>
      </c>
      <c r="AB235" s="266">
        <f t="shared" si="70"/>
        <v>0</v>
      </c>
      <c r="AC235" s="266">
        <f t="shared" si="55"/>
        <v>274126000</v>
      </c>
      <c r="AD235" s="17" t="s">
        <v>1125</v>
      </c>
      <c r="AE235" s="17" t="s">
        <v>684</v>
      </c>
      <c r="AF235" s="81" t="s">
        <v>30</v>
      </c>
      <c r="AG235" s="295"/>
      <c r="AH235" s="296"/>
      <c r="AI235" s="297"/>
      <c r="AJ235" s="296"/>
      <c r="AK235" t="str">
        <f t="shared" si="71"/>
        <v>OR PRO.CODIGO=30071949</v>
      </c>
      <c r="AL235">
        <f t="shared" si="72"/>
        <v>8</v>
      </c>
      <c r="AM235" t="e">
        <f>VLOOKUP(J235,#REF!,5,FALSE)</f>
        <v>#REF!</v>
      </c>
      <c r="AO235" t="e">
        <f>VLOOKUP(J235,#REF!,6,FALSE)</f>
        <v>#REF!</v>
      </c>
      <c r="AP235" s="32" t="e">
        <f>VLOOKUP(I235,'convenios 2017'!A$2:O$82,15,FALSE)</f>
        <v>#N/A</v>
      </c>
      <c r="AQ235" s="373">
        <f t="shared" si="73"/>
        <v>0</v>
      </c>
      <c r="AR235" s="32" t="e">
        <f>VLOOKUP(I235,'convenio 2016'!A$2:N$196,14,FALSE)</f>
        <v>#N/A</v>
      </c>
      <c r="AS235" s="32" t="e">
        <f>VLOOKUP(I235,'convenio 2015'!A$4:M$228,13,FALSE)</f>
        <v>#N/A</v>
      </c>
      <c r="AT235" s="32" t="e">
        <f>VLOOKUP(J235,#REF!,6,FALSE)</f>
        <v>#REF!</v>
      </c>
    </row>
    <row r="236" spans="1:46" s="32" customFormat="1" ht="15" hidden="1" customHeight="1">
      <c r="A236" s="17">
        <v>31</v>
      </c>
      <c r="B236" s="99">
        <v>7</v>
      </c>
      <c r="C236" s="17" t="s">
        <v>54</v>
      </c>
      <c r="D236" s="18" t="s">
        <v>33</v>
      </c>
      <c r="E236" s="17" t="s">
        <v>362</v>
      </c>
      <c r="F236" s="17" t="s">
        <v>439</v>
      </c>
      <c r="G236" s="18" t="s">
        <v>440</v>
      </c>
      <c r="H236" s="18" t="s">
        <v>27</v>
      </c>
      <c r="I236" s="18">
        <v>30078798</v>
      </c>
      <c r="J236" s="112" t="str">
        <f t="shared" si="54"/>
        <v>30078798-EJECUCION</v>
      </c>
      <c r="K236" s="116" t="s">
        <v>448</v>
      </c>
      <c r="L236" s="100">
        <v>209972994</v>
      </c>
      <c r="M236" s="125">
        <v>209972994</v>
      </c>
      <c r="N236" s="100">
        <v>0</v>
      </c>
      <c r="O236" s="125">
        <v>0</v>
      </c>
      <c r="P236" s="125">
        <v>50000000</v>
      </c>
      <c r="Q236" s="19">
        <v>159972994</v>
      </c>
      <c r="R236" s="101">
        <v>50000000</v>
      </c>
      <c r="S236" s="20">
        <v>159972994</v>
      </c>
      <c r="T236" s="21">
        <v>0</v>
      </c>
      <c r="U236" s="266">
        <v>0</v>
      </c>
      <c r="V236" s="266">
        <v>0</v>
      </c>
      <c r="W236" s="266">
        <v>0</v>
      </c>
      <c r="X236" s="266">
        <f t="shared" si="68"/>
        <v>0</v>
      </c>
      <c r="Y236" s="266">
        <v>0</v>
      </c>
      <c r="Z236" s="266">
        <v>0</v>
      </c>
      <c r="AA236" s="266">
        <f t="shared" si="69"/>
        <v>0</v>
      </c>
      <c r="AB236" s="266">
        <f t="shared" si="70"/>
        <v>50000000</v>
      </c>
      <c r="AC236" s="266">
        <f t="shared" si="55"/>
        <v>159972994</v>
      </c>
      <c r="AD236" s="17" t="s">
        <v>51</v>
      </c>
      <c r="AE236" s="17" t="s">
        <v>685</v>
      </c>
      <c r="AF236" s="81" t="s">
        <v>57</v>
      </c>
      <c r="AG236" s="22" t="s">
        <v>31</v>
      </c>
      <c r="AH236" s="23"/>
      <c r="AI236" s="24"/>
      <c r="AJ236" s="23" t="s">
        <v>45</v>
      </c>
      <c r="AK236" t="str">
        <f t="shared" si="71"/>
        <v>OR PRO.CODIGO=30078798</v>
      </c>
      <c r="AL236">
        <f t="shared" si="72"/>
        <v>8</v>
      </c>
      <c r="AM236" t="e">
        <f>VLOOKUP(J236,#REF!,5,FALSE)</f>
        <v>#REF!</v>
      </c>
      <c r="AN236"/>
      <c r="AO236" t="e">
        <f>VLOOKUP(J236,#REF!,6,FALSE)</f>
        <v>#REF!</v>
      </c>
      <c r="AP236" s="32" t="e">
        <f>VLOOKUP(I236,'convenios 2017'!A$2:O$82,15,FALSE)</f>
        <v>#N/A</v>
      </c>
      <c r="AQ236" s="373">
        <f t="shared" si="73"/>
        <v>0</v>
      </c>
      <c r="AR236" s="32" t="e">
        <f>VLOOKUP(I236,'convenio 2016'!A$2:N$196,14,FALSE)</f>
        <v>#N/A</v>
      </c>
      <c r="AS236" s="32" t="e">
        <f>VLOOKUP(I236,'convenio 2015'!A$4:M$228,13,FALSE)</f>
        <v>#N/A</v>
      </c>
      <c r="AT236" s="32" t="e">
        <f>VLOOKUP(J236,#REF!,6,FALSE)</f>
        <v>#REF!</v>
      </c>
    </row>
    <row r="237" spans="1:46" s="32" customFormat="1" ht="15" hidden="1" customHeight="1">
      <c r="A237" s="17">
        <v>22</v>
      </c>
      <c r="B237" s="99">
        <v>0</v>
      </c>
      <c r="C237" s="17" t="s">
        <v>23</v>
      </c>
      <c r="D237" s="18" t="s">
        <v>90</v>
      </c>
      <c r="E237" s="17" t="s">
        <v>362</v>
      </c>
      <c r="F237" s="17" t="s">
        <v>451</v>
      </c>
      <c r="G237" s="18" t="s">
        <v>452</v>
      </c>
      <c r="H237" s="18" t="s">
        <v>27</v>
      </c>
      <c r="I237" s="18">
        <v>30090907</v>
      </c>
      <c r="J237" s="112" t="str">
        <f t="shared" si="54"/>
        <v>30090907-EJECUCION</v>
      </c>
      <c r="K237" s="18" t="s">
        <v>453</v>
      </c>
      <c r="L237" s="100">
        <v>57000000</v>
      </c>
      <c r="M237" s="19">
        <v>57000000</v>
      </c>
      <c r="N237" s="100">
        <v>48350000</v>
      </c>
      <c r="O237" s="19">
        <v>48350000</v>
      </c>
      <c r="P237" s="19">
        <v>8650000</v>
      </c>
      <c r="Q237" s="19">
        <v>0</v>
      </c>
      <c r="R237" s="101">
        <v>8650000</v>
      </c>
      <c r="S237" s="20">
        <v>0</v>
      </c>
      <c r="T237" s="21">
        <v>0</v>
      </c>
      <c r="U237" s="266">
        <v>0</v>
      </c>
      <c r="V237" s="266">
        <v>0</v>
      </c>
      <c r="W237" s="266">
        <v>0</v>
      </c>
      <c r="X237" s="266">
        <f t="shared" si="68"/>
        <v>0</v>
      </c>
      <c r="Y237" s="266">
        <v>0</v>
      </c>
      <c r="Z237" s="266">
        <v>8650000</v>
      </c>
      <c r="AA237" s="266">
        <f t="shared" si="69"/>
        <v>8650000</v>
      </c>
      <c r="AB237" s="266">
        <f t="shared" si="70"/>
        <v>0</v>
      </c>
      <c r="AC237" s="266">
        <f t="shared" si="55"/>
        <v>0</v>
      </c>
      <c r="AD237" s="17" t="s">
        <v>758</v>
      </c>
      <c r="AE237" s="17" t="s">
        <v>685</v>
      </c>
      <c r="AF237" s="81" t="s">
        <v>30</v>
      </c>
      <c r="AG237" s="22" t="s">
        <v>31</v>
      </c>
      <c r="AH237" s="23"/>
      <c r="AI237" s="24"/>
      <c r="AJ237" s="23" t="s">
        <v>45</v>
      </c>
      <c r="AK237" t="str">
        <f t="shared" si="71"/>
        <v>OR PRO.CODIGO=30090907</v>
      </c>
      <c r="AL237">
        <f t="shared" si="72"/>
        <v>8</v>
      </c>
      <c r="AM237" t="e">
        <f>VLOOKUP(J237,#REF!,5,FALSE)</f>
        <v>#REF!</v>
      </c>
      <c r="AN237"/>
      <c r="AO237" t="e">
        <f>VLOOKUP(J237,#REF!,6,FALSE)</f>
        <v>#REF!</v>
      </c>
      <c r="AP237" s="32" t="e">
        <f>VLOOKUP(I237,'convenios 2017'!A$2:O$82,15,FALSE)</f>
        <v>#N/A</v>
      </c>
      <c r="AQ237" s="373">
        <f t="shared" si="73"/>
        <v>57000000</v>
      </c>
      <c r="AR237" s="32" t="e">
        <f>VLOOKUP(I237,'convenio 2016'!A$2:N$196,14,FALSE)</f>
        <v>#N/A</v>
      </c>
      <c r="AS237" s="32" t="e">
        <f>VLOOKUP(I237,'convenio 2015'!A$4:M$228,13,FALSE)</f>
        <v>#N/A</v>
      </c>
      <c r="AT237" s="32" t="e">
        <f>VLOOKUP(J237,#REF!,6,FALSE)</f>
        <v>#REF!</v>
      </c>
    </row>
    <row r="238" spans="1:46" s="32" customFormat="1" ht="15" customHeight="1">
      <c r="A238" s="17">
        <v>31</v>
      </c>
      <c r="B238" s="99">
        <v>0</v>
      </c>
      <c r="C238" s="17" t="s">
        <v>49</v>
      </c>
      <c r="D238" s="18" t="s">
        <v>81</v>
      </c>
      <c r="E238" s="17" t="s">
        <v>362</v>
      </c>
      <c r="F238" s="17" t="s">
        <v>451</v>
      </c>
      <c r="G238" s="18" t="s">
        <v>452</v>
      </c>
      <c r="H238" s="18" t="s">
        <v>27</v>
      </c>
      <c r="I238" s="18">
        <v>30118582</v>
      </c>
      <c r="J238" s="112" t="str">
        <f t="shared" si="54"/>
        <v>30118582-EJECUCION</v>
      </c>
      <c r="K238" s="116" t="s">
        <v>454</v>
      </c>
      <c r="L238" s="100">
        <v>95417000</v>
      </c>
      <c r="M238" s="125">
        <v>95417000</v>
      </c>
      <c r="N238" s="100">
        <v>88823000</v>
      </c>
      <c r="O238" s="125">
        <v>0</v>
      </c>
      <c r="P238" s="125">
        <v>6177000</v>
      </c>
      <c r="Q238" s="19">
        <v>89240000</v>
      </c>
      <c r="R238" s="101">
        <v>6177000</v>
      </c>
      <c r="S238" s="20">
        <v>417000</v>
      </c>
      <c r="T238" s="21">
        <v>0</v>
      </c>
      <c r="U238" s="266">
        <v>0</v>
      </c>
      <c r="V238" s="266">
        <v>0</v>
      </c>
      <c r="W238" s="266">
        <v>0</v>
      </c>
      <c r="X238" s="266">
        <f t="shared" si="68"/>
        <v>0</v>
      </c>
      <c r="Y238" s="266">
        <v>0</v>
      </c>
      <c r="Z238" s="266">
        <v>0</v>
      </c>
      <c r="AA238" s="266">
        <f t="shared" si="69"/>
        <v>0</v>
      </c>
      <c r="AB238" s="266">
        <f t="shared" si="70"/>
        <v>6177000</v>
      </c>
      <c r="AC238" s="266">
        <f t="shared" si="55"/>
        <v>89240000</v>
      </c>
      <c r="AD238" s="17" t="s">
        <v>2960</v>
      </c>
      <c r="AE238" s="17" t="s">
        <v>83</v>
      </c>
      <c r="AF238" s="81" t="s">
        <v>30</v>
      </c>
      <c r="AG238" s="22" t="s">
        <v>31</v>
      </c>
      <c r="AH238" s="23" t="s">
        <v>30</v>
      </c>
      <c r="AI238" s="24" t="s">
        <v>455</v>
      </c>
      <c r="AJ238" s="23" t="s">
        <v>45</v>
      </c>
      <c r="AK238" t="str">
        <f t="shared" si="71"/>
        <v>OR PRO.CODIGO=30118582</v>
      </c>
      <c r="AL238">
        <f t="shared" si="72"/>
        <v>8</v>
      </c>
      <c r="AM238" t="e">
        <f>VLOOKUP(J238,#REF!,5,FALSE)</f>
        <v>#REF!</v>
      </c>
      <c r="AN238"/>
      <c r="AO238" t="e">
        <f>VLOOKUP(J238,#REF!,6,FALSE)</f>
        <v>#REF!</v>
      </c>
      <c r="AP238" s="32" t="e">
        <f>VLOOKUP(I238,'convenios 2017'!A$2:O$82,15,FALSE)</f>
        <v>#N/A</v>
      </c>
      <c r="AQ238" s="373">
        <f t="shared" si="73"/>
        <v>0</v>
      </c>
      <c r="AR238" s="32" t="e">
        <f>VLOOKUP(I238,'convenio 2016'!A$2:N$196,14,FALSE)</f>
        <v>#N/A</v>
      </c>
      <c r="AS238" s="32" t="str">
        <f>VLOOKUP(I238,'convenio 2015'!A$4:M$228,13,FALSE)</f>
        <v>en convenio</v>
      </c>
      <c r="AT238" s="32" t="e">
        <f>VLOOKUP(J238,#REF!,6,FALSE)</f>
        <v>#REF!</v>
      </c>
    </row>
    <row r="239" spans="1:46" s="32" customFormat="1" ht="15" hidden="1" customHeight="1">
      <c r="A239" s="17">
        <v>31</v>
      </c>
      <c r="B239" s="99">
        <v>1</v>
      </c>
      <c r="C239" s="17" t="s">
        <v>54</v>
      </c>
      <c r="D239" s="18" t="s">
        <v>24</v>
      </c>
      <c r="E239" s="17" t="s">
        <v>362</v>
      </c>
      <c r="F239" s="17" t="s">
        <v>451</v>
      </c>
      <c r="G239" s="18" t="s">
        <v>452</v>
      </c>
      <c r="H239" s="18" t="s">
        <v>27</v>
      </c>
      <c r="I239" s="18">
        <v>30069919</v>
      </c>
      <c r="J239" s="112" t="str">
        <f t="shared" si="54"/>
        <v>30069919-EJECUCION</v>
      </c>
      <c r="K239" s="18" t="s">
        <v>456</v>
      </c>
      <c r="L239" s="100">
        <v>985097000</v>
      </c>
      <c r="M239" s="19">
        <v>985097000</v>
      </c>
      <c r="N239" s="100">
        <v>0</v>
      </c>
      <c r="O239" s="19">
        <v>0</v>
      </c>
      <c r="P239" s="19">
        <v>50000000</v>
      </c>
      <c r="Q239" s="19">
        <v>935097000</v>
      </c>
      <c r="R239" s="101">
        <v>50000000</v>
      </c>
      <c r="S239" s="20">
        <v>935097000</v>
      </c>
      <c r="T239" s="21">
        <v>0</v>
      </c>
      <c r="U239" s="266">
        <v>0</v>
      </c>
      <c r="V239" s="266">
        <v>0</v>
      </c>
      <c r="W239" s="266">
        <v>0</v>
      </c>
      <c r="X239" s="266">
        <f t="shared" si="68"/>
        <v>0</v>
      </c>
      <c r="Y239" s="266">
        <v>0</v>
      </c>
      <c r="Z239" s="266">
        <v>0</v>
      </c>
      <c r="AA239" s="266">
        <f t="shared" si="69"/>
        <v>0</v>
      </c>
      <c r="AB239" s="266">
        <f t="shared" si="70"/>
        <v>50000000</v>
      </c>
      <c r="AC239" s="266">
        <f t="shared" si="55"/>
        <v>935097000</v>
      </c>
      <c r="AD239" s="17" t="s">
        <v>51</v>
      </c>
      <c r="AE239" s="17" t="s">
        <v>109</v>
      </c>
      <c r="AF239" s="81" t="s">
        <v>64</v>
      </c>
      <c r="AG239" s="22" t="s">
        <v>31</v>
      </c>
      <c r="AH239" s="23" t="s">
        <v>60</v>
      </c>
      <c r="AI239" s="24" t="s">
        <v>457</v>
      </c>
      <c r="AJ239" s="23" t="s">
        <v>45</v>
      </c>
      <c r="AK239" t="str">
        <f t="shared" si="71"/>
        <v>OR PRO.CODIGO=30069919</v>
      </c>
      <c r="AL239">
        <f t="shared" si="72"/>
        <v>8</v>
      </c>
      <c r="AM239" t="e">
        <f>VLOOKUP(J239,#REF!,5,FALSE)</f>
        <v>#REF!</v>
      </c>
      <c r="AN239"/>
      <c r="AO239" t="e">
        <f>VLOOKUP(J239,#REF!,6,FALSE)</f>
        <v>#REF!</v>
      </c>
      <c r="AP239" s="32" t="e">
        <f>VLOOKUP(I239,'convenios 2017'!A$2:O$82,15,FALSE)</f>
        <v>#N/A</v>
      </c>
      <c r="AQ239" s="373">
        <f t="shared" si="73"/>
        <v>0</v>
      </c>
      <c r="AR239" s="32" t="e">
        <f>VLOOKUP(I239,'convenio 2016'!A$2:N$196,14,FALSE)</f>
        <v>#N/A</v>
      </c>
      <c r="AS239" s="32" t="e">
        <f>VLOOKUP(I239,'convenio 2015'!A$4:M$228,13,FALSE)</f>
        <v>#N/A</v>
      </c>
      <c r="AT239" s="32" t="e">
        <f>VLOOKUP(J239,#REF!,6,FALSE)</f>
        <v>#REF!</v>
      </c>
    </row>
    <row r="240" spans="1:46" s="32" customFormat="1" ht="15" hidden="1" customHeight="1">
      <c r="A240" s="17">
        <v>31</v>
      </c>
      <c r="B240" s="99">
        <v>2</v>
      </c>
      <c r="C240" s="17" t="s">
        <v>54</v>
      </c>
      <c r="D240" s="18" t="s">
        <v>24</v>
      </c>
      <c r="E240" s="17" t="s">
        <v>362</v>
      </c>
      <c r="F240" s="17" t="s">
        <v>451</v>
      </c>
      <c r="G240" s="18" t="s">
        <v>452</v>
      </c>
      <c r="H240" s="18" t="s">
        <v>27</v>
      </c>
      <c r="I240" s="18">
        <v>30472589</v>
      </c>
      <c r="J240" s="112" t="str">
        <f t="shared" si="54"/>
        <v>30472589-EJECUCION</v>
      </c>
      <c r="K240" s="18" t="s">
        <v>458</v>
      </c>
      <c r="L240" s="100">
        <v>1624576000</v>
      </c>
      <c r="M240" s="19">
        <v>1624576000</v>
      </c>
      <c r="N240" s="100">
        <v>0</v>
      </c>
      <c r="O240" s="19">
        <v>0</v>
      </c>
      <c r="P240" s="19">
        <v>100000000</v>
      </c>
      <c r="Q240" s="19">
        <v>1524576000</v>
      </c>
      <c r="R240" s="101">
        <v>100000000</v>
      </c>
      <c r="S240" s="20">
        <v>1524576000</v>
      </c>
      <c r="T240" s="21">
        <v>0</v>
      </c>
      <c r="U240" s="266">
        <v>0</v>
      </c>
      <c r="V240" s="266">
        <v>0</v>
      </c>
      <c r="W240" s="266">
        <v>0</v>
      </c>
      <c r="X240" s="266">
        <f t="shared" si="68"/>
        <v>0</v>
      </c>
      <c r="Y240" s="266">
        <v>0</v>
      </c>
      <c r="Z240" s="266">
        <v>0</v>
      </c>
      <c r="AA240" s="266">
        <f t="shared" si="69"/>
        <v>0</v>
      </c>
      <c r="AB240" s="266">
        <f t="shared" si="70"/>
        <v>100000000</v>
      </c>
      <c r="AC240" s="266">
        <f t="shared" si="55"/>
        <v>1524576000</v>
      </c>
      <c r="AD240" s="17" t="s">
        <v>133</v>
      </c>
      <c r="AE240" s="17" t="s">
        <v>109</v>
      </c>
      <c r="AF240" s="81" t="s">
        <v>60</v>
      </c>
      <c r="AG240" s="22" t="s">
        <v>31</v>
      </c>
      <c r="AH240" s="23" t="s">
        <v>30</v>
      </c>
      <c r="AI240" s="24" t="s">
        <v>424</v>
      </c>
      <c r="AJ240" s="23" t="e">
        <v>#N/A</v>
      </c>
      <c r="AK240" t="str">
        <f t="shared" si="71"/>
        <v>OR PRO.CODIGO=30472589</v>
      </c>
      <c r="AL240">
        <f t="shared" si="72"/>
        <v>8</v>
      </c>
      <c r="AM240" t="e">
        <f>VLOOKUP(J240,#REF!,5,FALSE)</f>
        <v>#REF!</v>
      </c>
      <c r="AN240"/>
      <c r="AO240" t="e">
        <f>VLOOKUP(J240,#REF!,6,FALSE)</f>
        <v>#REF!</v>
      </c>
      <c r="AP240" s="32" t="e">
        <f>VLOOKUP(I240,'convenios 2017'!A$2:O$82,15,FALSE)</f>
        <v>#N/A</v>
      </c>
      <c r="AQ240" s="373">
        <f t="shared" si="73"/>
        <v>0</v>
      </c>
      <c r="AR240" s="32" t="e">
        <f>VLOOKUP(I240,'convenio 2016'!A$2:N$196,14,FALSE)</f>
        <v>#N/A</v>
      </c>
      <c r="AS240" s="32" t="e">
        <f>VLOOKUP(I240,'convenio 2015'!A$4:M$228,13,FALSE)</f>
        <v>#N/A</v>
      </c>
      <c r="AT240" s="32" t="e">
        <f>VLOOKUP(J240,#REF!,6,FALSE)</f>
        <v>#REF!</v>
      </c>
    </row>
    <row r="241" spans="1:46" s="32" customFormat="1" ht="15" customHeight="1">
      <c r="A241" s="17">
        <v>31</v>
      </c>
      <c r="B241" s="99">
        <v>5</v>
      </c>
      <c r="C241" s="17" t="s">
        <v>54</v>
      </c>
      <c r="D241" s="18" t="s">
        <v>38</v>
      </c>
      <c r="E241" s="17" t="s">
        <v>362</v>
      </c>
      <c r="F241" s="17" t="s">
        <v>451</v>
      </c>
      <c r="G241" s="18" t="s">
        <v>452</v>
      </c>
      <c r="H241" s="18" t="s">
        <v>27</v>
      </c>
      <c r="I241" s="18">
        <v>30428524</v>
      </c>
      <c r="J241" s="112" t="str">
        <f t="shared" si="54"/>
        <v>30428524-EJECUCION</v>
      </c>
      <c r="K241" s="18" t="s">
        <v>459</v>
      </c>
      <c r="L241" s="100">
        <v>332278000</v>
      </c>
      <c r="M241" s="19">
        <v>332278000</v>
      </c>
      <c r="N241" s="100">
        <v>0</v>
      </c>
      <c r="O241" s="19">
        <v>0</v>
      </c>
      <c r="P241" s="19">
        <v>100000000</v>
      </c>
      <c r="Q241" s="19">
        <v>232278000</v>
      </c>
      <c r="R241" s="101">
        <v>100000000</v>
      </c>
      <c r="S241" s="20">
        <v>232278000</v>
      </c>
      <c r="T241" s="21">
        <v>0</v>
      </c>
      <c r="U241" s="266">
        <v>0</v>
      </c>
      <c r="V241" s="266">
        <v>0</v>
      </c>
      <c r="W241" s="266">
        <v>0</v>
      </c>
      <c r="X241" s="266">
        <f t="shared" si="68"/>
        <v>0</v>
      </c>
      <c r="Y241" s="266">
        <v>0</v>
      </c>
      <c r="Z241" s="266">
        <v>0</v>
      </c>
      <c r="AA241" s="266">
        <f t="shared" si="69"/>
        <v>0</v>
      </c>
      <c r="AB241" s="266">
        <f t="shared" si="70"/>
        <v>100000000</v>
      </c>
      <c r="AC241" s="266">
        <f t="shared" si="55"/>
        <v>232278000</v>
      </c>
      <c r="AD241" s="17" t="s">
        <v>1763</v>
      </c>
      <c r="AE241" s="17" t="s">
        <v>684</v>
      </c>
      <c r="AF241" s="81" t="s">
        <v>40</v>
      </c>
      <c r="AG241" s="22" t="s">
        <v>31</v>
      </c>
      <c r="AH241" s="23"/>
      <c r="AI241" s="48" t="s">
        <v>460</v>
      </c>
      <c r="AJ241" s="23"/>
      <c r="AK241" t="str">
        <f t="shared" si="71"/>
        <v>OR PRO.CODIGO=30428524</v>
      </c>
      <c r="AL241">
        <f t="shared" si="72"/>
        <v>8</v>
      </c>
      <c r="AM241" t="e">
        <f>VLOOKUP(J241,#REF!,5,FALSE)</f>
        <v>#REF!</v>
      </c>
      <c r="AN241"/>
      <c r="AO241" t="e">
        <f>VLOOKUP(J241,#REF!,6,FALSE)</f>
        <v>#REF!</v>
      </c>
      <c r="AP241" s="32" t="str">
        <f>VLOOKUP(I241,'convenios 2017'!A$2:O$82,15,FALSE)</f>
        <v>con convenio</v>
      </c>
      <c r="AQ241" s="373">
        <f t="shared" si="73"/>
        <v>0</v>
      </c>
      <c r="AR241" s="32" t="e">
        <f>VLOOKUP(I241,'convenio 2016'!A$2:N$196,14,FALSE)</f>
        <v>#N/A</v>
      </c>
      <c r="AS241" s="32" t="e">
        <f>VLOOKUP(I241,'convenio 2015'!A$4:M$228,13,FALSE)</f>
        <v>#N/A</v>
      </c>
      <c r="AT241" s="32" t="e">
        <f>VLOOKUP(J241,#REF!,6,FALSE)</f>
        <v>#REF!</v>
      </c>
    </row>
    <row r="242" spans="1:46" s="32" customFormat="1" ht="15" hidden="1" customHeight="1">
      <c r="A242" s="17">
        <v>31</v>
      </c>
      <c r="B242" s="99">
        <v>6</v>
      </c>
      <c r="C242" s="17" t="s">
        <v>54</v>
      </c>
      <c r="D242" s="18" t="s">
        <v>38</v>
      </c>
      <c r="E242" s="17" t="s">
        <v>362</v>
      </c>
      <c r="F242" s="17" t="s">
        <v>451</v>
      </c>
      <c r="G242" s="18" t="s">
        <v>452</v>
      </c>
      <c r="H242" s="18" t="s">
        <v>27</v>
      </c>
      <c r="I242" s="18">
        <v>30428525</v>
      </c>
      <c r="J242" s="112" t="str">
        <f t="shared" si="54"/>
        <v>30428525-EJECUCION</v>
      </c>
      <c r="K242" s="18" t="s">
        <v>2993</v>
      </c>
      <c r="L242" s="100">
        <v>460050000</v>
      </c>
      <c r="M242" s="19">
        <v>460050000</v>
      </c>
      <c r="N242" s="100">
        <v>0</v>
      </c>
      <c r="O242" s="19">
        <v>0</v>
      </c>
      <c r="P242" s="19">
        <v>100000000</v>
      </c>
      <c r="Q242" s="19">
        <v>360050000</v>
      </c>
      <c r="R242" s="101">
        <v>100000000</v>
      </c>
      <c r="S242" s="20">
        <v>360050000</v>
      </c>
      <c r="T242" s="21">
        <v>0</v>
      </c>
      <c r="U242" s="266">
        <v>0</v>
      </c>
      <c r="V242" s="266">
        <v>0</v>
      </c>
      <c r="W242" s="266">
        <v>0</v>
      </c>
      <c r="X242" s="266">
        <f t="shared" si="68"/>
        <v>0</v>
      </c>
      <c r="Y242" s="266">
        <v>0</v>
      </c>
      <c r="Z242" s="266">
        <v>0</v>
      </c>
      <c r="AA242" s="266">
        <f t="shared" si="69"/>
        <v>0</v>
      </c>
      <c r="AB242" s="266">
        <f t="shared" si="70"/>
        <v>100000000</v>
      </c>
      <c r="AC242" s="266">
        <f t="shared" si="55"/>
        <v>360050000</v>
      </c>
      <c r="AD242" s="17" t="s">
        <v>51</v>
      </c>
      <c r="AE242" s="17" t="s">
        <v>684</v>
      </c>
      <c r="AF242" s="81" t="s">
        <v>40</v>
      </c>
      <c r="AG242" s="22" t="s">
        <v>31</v>
      </c>
      <c r="AH242" s="23"/>
      <c r="AI242" s="48" t="s">
        <v>461</v>
      </c>
      <c r="AJ242" s="23"/>
      <c r="AK242" t="str">
        <f t="shared" si="71"/>
        <v>OR PRO.CODIGO=30428525</v>
      </c>
      <c r="AL242">
        <f t="shared" si="72"/>
        <v>8</v>
      </c>
      <c r="AM242" t="e">
        <f>VLOOKUP(J242,#REF!,5,FALSE)</f>
        <v>#REF!</v>
      </c>
      <c r="AN242"/>
      <c r="AO242" t="e">
        <f>VLOOKUP(J242,#REF!,6,FALSE)</f>
        <v>#REF!</v>
      </c>
      <c r="AP242" s="32" t="e">
        <f>VLOOKUP(I242,'convenios 2017'!A$2:O$82,15,FALSE)</f>
        <v>#N/A</v>
      </c>
      <c r="AQ242" s="373">
        <f t="shared" si="73"/>
        <v>0</v>
      </c>
      <c r="AR242" s="32" t="e">
        <f>VLOOKUP(I242,'convenio 2016'!A$2:N$196,14,FALSE)</f>
        <v>#N/A</v>
      </c>
      <c r="AS242" s="32" t="e">
        <f>VLOOKUP(I242,'convenio 2015'!A$4:M$228,13,FALSE)</f>
        <v>#N/A</v>
      </c>
      <c r="AT242" s="32" t="e">
        <f>VLOOKUP(J242,#REF!,6,FALSE)</f>
        <v>#REF!</v>
      </c>
    </row>
    <row r="243" spans="1:46" s="32" customFormat="1" ht="15" hidden="1" customHeight="1">
      <c r="A243" s="17">
        <v>31</v>
      </c>
      <c r="B243" s="99">
        <v>4</v>
      </c>
      <c r="C243" s="17" t="s">
        <v>54</v>
      </c>
      <c r="D243" s="18" t="s">
        <v>24</v>
      </c>
      <c r="E243" s="17" t="s">
        <v>362</v>
      </c>
      <c r="F243" s="17" t="s">
        <v>451</v>
      </c>
      <c r="G243" s="18" t="s">
        <v>120</v>
      </c>
      <c r="H243" s="18" t="s">
        <v>27</v>
      </c>
      <c r="I243" s="18">
        <v>30135630</v>
      </c>
      <c r="J243" s="112" t="str">
        <f t="shared" si="54"/>
        <v>30135630-EJECUCION</v>
      </c>
      <c r="K243" s="18" t="s">
        <v>462</v>
      </c>
      <c r="L243" s="100">
        <v>1147289000</v>
      </c>
      <c r="M243" s="19">
        <v>1147289000</v>
      </c>
      <c r="N243" s="100">
        <v>0</v>
      </c>
      <c r="O243" s="19">
        <v>0</v>
      </c>
      <c r="P243" s="19">
        <v>50000000</v>
      </c>
      <c r="Q243" s="19">
        <v>1097289000</v>
      </c>
      <c r="R243" s="101">
        <v>50000000</v>
      </c>
      <c r="S243" s="20">
        <v>1097289000</v>
      </c>
      <c r="T243" s="21">
        <v>0</v>
      </c>
      <c r="U243" s="266">
        <v>0</v>
      </c>
      <c r="V243" s="266">
        <v>0</v>
      </c>
      <c r="W243" s="266">
        <v>0</v>
      </c>
      <c r="X243" s="266">
        <f t="shared" si="68"/>
        <v>0</v>
      </c>
      <c r="Y243" s="266">
        <v>0</v>
      </c>
      <c r="Z243" s="266">
        <v>0</v>
      </c>
      <c r="AA243" s="266">
        <f t="shared" si="69"/>
        <v>0</v>
      </c>
      <c r="AB243" s="266">
        <f t="shared" si="70"/>
        <v>50000000</v>
      </c>
      <c r="AC243" s="266">
        <f t="shared" si="55"/>
        <v>1097289000</v>
      </c>
      <c r="AD243" s="17" t="s">
        <v>51</v>
      </c>
      <c r="AE243" s="17" t="s">
        <v>109</v>
      </c>
      <c r="AF243" s="81" t="s">
        <v>60</v>
      </c>
      <c r="AG243" s="22" t="s">
        <v>31</v>
      </c>
      <c r="AH243" s="23" t="s">
        <v>60</v>
      </c>
      <c r="AI243" s="24" t="s">
        <v>463</v>
      </c>
      <c r="AJ243" s="23" t="s">
        <v>45</v>
      </c>
      <c r="AK243" t="str">
        <f t="shared" si="71"/>
        <v>OR PRO.CODIGO=30135630</v>
      </c>
      <c r="AL243">
        <f t="shared" si="72"/>
        <v>8</v>
      </c>
      <c r="AM243" t="e">
        <f>VLOOKUP(J243,#REF!,5,FALSE)</f>
        <v>#REF!</v>
      </c>
      <c r="AN243"/>
      <c r="AO243" t="e">
        <f>VLOOKUP(J243,#REF!,6,FALSE)</f>
        <v>#REF!</v>
      </c>
      <c r="AP243" s="32" t="e">
        <f>VLOOKUP(I243,'convenios 2017'!A$2:O$82,15,FALSE)</f>
        <v>#N/A</v>
      </c>
      <c r="AQ243" s="373">
        <f t="shared" si="73"/>
        <v>0</v>
      </c>
      <c r="AR243" s="32" t="e">
        <f>VLOOKUP(I243,'convenio 2016'!A$2:N$196,14,FALSE)</f>
        <v>#N/A</v>
      </c>
      <c r="AS243" s="32" t="e">
        <f>VLOOKUP(I243,'convenio 2015'!A$4:M$228,13,FALSE)</f>
        <v>#N/A</v>
      </c>
      <c r="AT243" s="32" t="e">
        <f>VLOOKUP(J243,#REF!,6,FALSE)</f>
        <v>#REF!</v>
      </c>
    </row>
    <row r="244" spans="1:46" s="32" customFormat="1" ht="15" hidden="1" customHeight="1">
      <c r="A244" s="17">
        <v>29</v>
      </c>
      <c r="B244" s="99">
        <v>8</v>
      </c>
      <c r="C244" s="17" t="s">
        <v>54</v>
      </c>
      <c r="D244" s="18" t="s">
        <v>90</v>
      </c>
      <c r="E244" s="17" t="s">
        <v>362</v>
      </c>
      <c r="F244" s="17" t="s">
        <v>451</v>
      </c>
      <c r="G244" s="18" t="s">
        <v>452</v>
      </c>
      <c r="H244" s="18" t="s">
        <v>27</v>
      </c>
      <c r="I244" s="18">
        <v>30375822</v>
      </c>
      <c r="J244" s="112" t="str">
        <f t="shared" si="54"/>
        <v>30375822-EJECUCION</v>
      </c>
      <c r="K244" s="116" t="s">
        <v>464</v>
      </c>
      <c r="L244" s="100">
        <v>124535000</v>
      </c>
      <c r="M244" s="125">
        <v>124535000</v>
      </c>
      <c r="N244" s="100">
        <v>0</v>
      </c>
      <c r="O244" s="125">
        <v>0</v>
      </c>
      <c r="P244" s="125">
        <v>124535000</v>
      </c>
      <c r="Q244" s="19">
        <v>0</v>
      </c>
      <c r="R244" s="101">
        <v>124535000</v>
      </c>
      <c r="S244" s="20">
        <v>0</v>
      </c>
      <c r="T244" s="21">
        <v>0</v>
      </c>
      <c r="U244" s="266">
        <v>0</v>
      </c>
      <c r="V244" s="266">
        <v>0</v>
      </c>
      <c r="W244" s="266">
        <v>0</v>
      </c>
      <c r="X244" s="266">
        <f t="shared" si="68"/>
        <v>0</v>
      </c>
      <c r="Y244" s="266">
        <v>0</v>
      </c>
      <c r="Z244" s="266">
        <v>0</v>
      </c>
      <c r="AA244" s="266">
        <f t="shared" si="69"/>
        <v>0</v>
      </c>
      <c r="AB244" s="266">
        <f t="shared" si="70"/>
        <v>124535000</v>
      </c>
      <c r="AC244" s="266">
        <f t="shared" si="55"/>
        <v>0</v>
      </c>
      <c r="AD244" s="17" t="s">
        <v>1459</v>
      </c>
      <c r="AE244" s="17" t="s">
        <v>92</v>
      </c>
      <c r="AF244" s="81" t="s">
        <v>1451</v>
      </c>
      <c r="AG244" s="22" t="s">
        <v>31</v>
      </c>
      <c r="AH244" s="23"/>
      <c r="AI244" s="24"/>
      <c r="AJ244" s="23" t="s">
        <v>45</v>
      </c>
      <c r="AK244" t="str">
        <f t="shared" si="71"/>
        <v>OR PRO.CODIGO=30375822</v>
      </c>
      <c r="AL244">
        <f t="shared" si="72"/>
        <v>8</v>
      </c>
      <c r="AM244" t="e">
        <f>VLOOKUP(J244,#REF!,5,FALSE)</f>
        <v>#REF!</v>
      </c>
      <c r="AN244"/>
      <c r="AO244" t="e">
        <f>VLOOKUP(J244,#REF!,6,FALSE)</f>
        <v>#REF!</v>
      </c>
      <c r="AP244" s="32" t="str">
        <f>VLOOKUP(I244,'convenios 2017'!A$2:O$82,15,FALSE)</f>
        <v>en revisión</v>
      </c>
      <c r="AQ244" s="373">
        <f t="shared" si="73"/>
        <v>0</v>
      </c>
      <c r="AR244" s="32" t="e">
        <f>VLOOKUP(I244,'convenio 2016'!A$2:N$196,14,FALSE)</f>
        <v>#N/A</v>
      </c>
      <c r="AS244" s="32" t="e">
        <f>VLOOKUP(I244,'convenio 2015'!A$4:M$228,13,FALSE)</f>
        <v>#N/A</v>
      </c>
      <c r="AT244" s="32" t="e">
        <f>VLOOKUP(J244,#REF!,6,FALSE)</f>
        <v>#REF!</v>
      </c>
    </row>
    <row r="245" spans="1:46" s="32" customFormat="1" ht="15" hidden="1" customHeight="1">
      <c r="A245" s="17">
        <v>31</v>
      </c>
      <c r="B245" s="99">
        <v>5</v>
      </c>
      <c r="C245" s="17" t="s">
        <v>23</v>
      </c>
      <c r="D245" s="18" t="s">
        <v>689</v>
      </c>
      <c r="E245" s="17" t="s">
        <v>362</v>
      </c>
      <c r="F245" s="17" t="s">
        <v>467</v>
      </c>
      <c r="G245" s="18" t="s">
        <v>468</v>
      </c>
      <c r="H245" s="18" t="s">
        <v>27</v>
      </c>
      <c r="I245" s="18">
        <v>30133125</v>
      </c>
      <c r="J245" s="112" t="str">
        <f t="shared" si="54"/>
        <v>30133125-EJECUCION</v>
      </c>
      <c r="K245" s="18" t="s">
        <v>469</v>
      </c>
      <c r="L245" s="100">
        <v>1389723000</v>
      </c>
      <c r="M245" s="19">
        <v>1386058000</v>
      </c>
      <c r="N245" s="100">
        <v>558895673</v>
      </c>
      <c r="O245" s="19">
        <v>506443648</v>
      </c>
      <c r="P245" s="19">
        <v>688479294</v>
      </c>
      <c r="Q245" s="19">
        <v>191135058</v>
      </c>
      <c r="R245" s="101">
        <v>765532904</v>
      </c>
      <c r="S245" s="20">
        <v>65294423</v>
      </c>
      <c r="T245" s="21">
        <v>0</v>
      </c>
      <c r="U245" s="266">
        <v>107814972</v>
      </c>
      <c r="V245" s="266">
        <v>232718088</v>
      </c>
      <c r="W245" s="266">
        <v>53493462</v>
      </c>
      <c r="X245" s="266">
        <f t="shared" si="68"/>
        <v>394026522</v>
      </c>
      <c r="Y245" s="266">
        <v>73546308</v>
      </c>
      <c r="Z245" s="266">
        <v>100000000</v>
      </c>
      <c r="AA245" s="266">
        <f t="shared" si="69"/>
        <v>567572830</v>
      </c>
      <c r="AB245" s="266">
        <f t="shared" si="70"/>
        <v>120906464</v>
      </c>
      <c r="AC245" s="266">
        <f t="shared" si="55"/>
        <v>191135058</v>
      </c>
      <c r="AD245" s="17" t="s">
        <v>29</v>
      </c>
      <c r="AE245" s="17" t="s">
        <v>685</v>
      </c>
      <c r="AF245" s="81" t="s">
        <v>30</v>
      </c>
      <c r="AG245" s="22" t="s">
        <v>31</v>
      </c>
      <c r="AH245" s="23" t="s">
        <v>30</v>
      </c>
      <c r="AI245" s="24" t="s">
        <v>470</v>
      </c>
      <c r="AJ245" s="23" t="s">
        <v>45</v>
      </c>
      <c r="AK245" t="str">
        <f t="shared" si="71"/>
        <v>OR PRO.CODIGO=30133125</v>
      </c>
      <c r="AL245">
        <f t="shared" si="72"/>
        <v>8</v>
      </c>
      <c r="AM245" t="e">
        <f>VLOOKUP(J245,#REF!,5,FALSE)</f>
        <v>#REF!</v>
      </c>
      <c r="AN245"/>
      <c r="AO245" t="e">
        <f>VLOOKUP(J245,#REF!,6,FALSE)</f>
        <v>#REF!</v>
      </c>
      <c r="AP245" s="32" t="e">
        <f>VLOOKUP(I245,'convenios 2017'!A$2:O$82,15,FALSE)</f>
        <v>#N/A</v>
      </c>
      <c r="AQ245" s="373">
        <f t="shared" si="73"/>
        <v>1074016478</v>
      </c>
      <c r="AR245" s="32" t="e">
        <f>VLOOKUP(I245,'convenio 2016'!A$2:N$196,14,FALSE)</f>
        <v>#N/A</v>
      </c>
      <c r="AS245" s="32" t="str">
        <f>VLOOKUP(I245,'convenio 2015'!A$4:M$228,13,FALSE)</f>
        <v>en convenio</v>
      </c>
      <c r="AT245" s="32" t="e">
        <f>VLOOKUP(J245,#REF!,6,FALSE)</f>
        <v>#REF!</v>
      </c>
    </row>
    <row r="246" spans="1:46" s="32" customFormat="1" ht="15" hidden="1" customHeight="1">
      <c r="A246" s="17">
        <v>31</v>
      </c>
      <c r="B246" s="99">
        <v>0</v>
      </c>
      <c r="C246" s="17" t="s">
        <v>23</v>
      </c>
      <c r="D246" s="18" t="s">
        <v>33</v>
      </c>
      <c r="E246" s="17" t="s">
        <v>362</v>
      </c>
      <c r="F246" s="17" t="s">
        <v>467</v>
      </c>
      <c r="G246" s="18"/>
      <c r="H246" s="18" t="s">
        <v>27</v>
      </c>
      <c r="I246" s="73">
        <v>30083106</v>
      </c>
      <c r="J246" s="112" t="str">
        <f t="shared" si="54"/>
        <v>30083106-EJECUCION</v>
      </c>
      <c r="K246" s="116" t="s">
        <v>701</v>
      </c>
      <c r="L246" s="102"/>
      <c r="M246" s="125">
        <v>2556541251</v>
      </c>
      <c r="N246" s="102"/>
      <c r="O246" s="125">
        <v>2479487641</v>
      </c>
      <c r="P246" s="125">
        <v>77053610</v>
      </c>
      <c r="Q246" s="19">
        <v>0</v>
      </c>
      <c r="R246" s="103"/>
      <c r="S246" s="66"/>
      <c r="T246" s="91"/>
      <c r="U246" s="266">
        <v>0</v>
      </c>
      <c r="V246" s="266">
        <v>0</v>
      </c>
      <c r="W246" s="266">
        <v>0</v>
      </c>
      <c r="X246" s="266">
        <f t="shared" si="68"/>
        <v>0</v>
      </c>
      <c r="Y246" s="266">
        <v>1414621</v>
      </c>
      <c r="Z246" s="266">
        <v>63594534</v>
      </c>
      <c r="AA246" s="266">
        <f t="shared" si="69"/>
        <v>65009155</v>
      </c>
      <c r="AB246" s="266">
        <f t="shared" si="70"/>
        <v>12044455</v>
      </c>
      <c r="AC246" s="266">
        <f t="shared" si="55"/>
        <v>0</v>
      </c>
      <c r="AD246" s="17" t="s">
        <v>29</v>
      </c>
      <c r="AE246" s="17" t="s">
        <v>685</v>
      </c>
      <c r="AF246" s="81" t="s">
        <v>30</v>
      </c>
      <c r="AG246" s="22"/>
      <c r="AH246" s="23"/>
      <c r="AI246" s="24"/>
      <c r="AJ246" s="23"/>
      <c r="AK246" t="str">
        <f t="shared" si="71"/>
        <v>OR PRO.CODIGO=30083106</v>
      </c>
      <c r="AL246">
        <f t="shared" si="72"/>
        <v>8</v>
      </c>
      <c r="AM246" t="e">
        <f>VLOOKUP(J246,#REF!,5,FALSE)</f>
        <v>#REF!</v>
      </c>
      <c r="AN246"/>
      <c r="AO246" t="e">
        <f>VLOOKUP(J246,#REF!,6,FALSE)</f>
        <v>#REF!</v>
      </c>
      <c r="AP246" s="32" t="e">
        <f>VLOOKUP(I246,'convenios 2017'!A$2:O$82,15,FALSE)</f>
        <v>#N/A</v>
      </c>
      <c r="AQ246" s="373">
        <f t="shared" si="73"/>
        <v>2544496796</v>
      </c>
      <c r="AR246" s="32" t="e">
        <f>VLOOKUP(I246,'convenio 2016'!A$2:N$196,14,FALSE)</f>
        <v>#N/A</v>
      </c>
      <c r="AS246" s="32" t="str">
        <f>VLOOKUP(I246,'convenio 2015'!A$4:M$228,13,FALSE)</f>
        <v>en convenio</v>
      </c>
      <c r="AT246" s="32" t="e">
        <f>VLOOKUP(J246,#REF!,6,FALSE)</f>
        <v>#REF!</v>
      </c>
    </row>
    <row r="247" spans="1:46" s="32" customFormat="1" ht="15" customHeight="1">
      <c r="A247" s="17">
        <v>31</v>
      </c>
      <c r="B247" s="99">
        <v>2</v>
      </c>
      <c r="C247" s="17" t="s">
        <v>49</v>
      </c>
      <c r="D247" s="18" t="s">
        <v>81</v>
      </c>
      <c r="E247" s="17" t="s">
        <v>362</v>
      </c>
      <c r="F247" s="17" t="s">
        <v>467</v>
      </c>
      <c r="G247" s="18" t="s">
        <v>468</v>
      </c>
      <c r="H247" s="18" t="s">
        <v>27</v>
      </c>
      <c r="I247" s="18">
        <v>30396081</v>
      </c>
      <c r="J247" s="112" t="str">
        <f t="shared" si="54"/>
        <v>30396081-EJECUCION</v>
      </c>
      <c r="K247" s="18" t="s">
        <v>471</v>
      </c>
      <c r="L247" s="100">
        <v>30950000</v>
      </c>
      <c r="M247" s="19">
        <v>30950000</v>
      </c>
      <c r="N247" s="100">
        <v>0</v>
      </c>
      <c r="O247" s="19">
        <v>0</v>
      </c>
      <c r="P247" s="19">
        <v>30950000</v>
      </c>
      <c r="Q247" s="19">
        <v>0</v>
      </c>
      <c r="R247" s="101">
        <v>30950000</v>
      </c>
      <c r="S247" s="20">
        <v>0</v>
      </c>
      <c r="T247" s="21">
        <v>0</v>
      </c>
      <c r="U247" s="266">
        <v>0</v>
      </c>
      <c r="V247" s="266">
        <v>0</v>
      </c>
      <c r="W247" s="266">
        <v>0</v>
      </c>
      <c r="X247" s="266">
        <f t="shared" si="68"/>
        <v>0</v>
      </c>
      <c r="Y247" s="266">
        <v>0</v>
      </c>
      <c r="Z247" s="266">
        <v>0</v>
      </c>
      <c r="AA247" s="266">
        <f t="shared" si="69"/>
        <v>0</v>
      </c>
      <c r="AB247" s="266">
        <f t="shared" si="70"/>
        <v>30950000</v>
      </c>
      <c r="AC247" s="266">
        <f t="shared" si="55"/>
        <v>0</v>
      </c>
      <c r="AD247" s="17" t="s">
        <v>1763</v>
      </c>
      <c r="AE247" s="17" t="s">
        <v>83</v>
      </c>
      <c r="AF247" s="81" t="s">
        <v>30</v>
      </c>
      <c r="AG247" s="22" t="s">
        <v>31</v>
      </c>
      <c r="AH247" s="23" t="s">
        <v>30</v>
      </c>
      <c r="AI247" s="24" t="s">
        <v>264</v>
      </c>
      <c r="AJ247" s="23" t="s">
        <v>45</v>
      </c>
      <c r="AK247" t="str">
        <f t="shared" si="71"/>
        <v>OR PRO.CODIGO=30396081</v>
      </c>
      <c r="AL247">
        <f t="shared" si="72"/>
        <v>8</v>
      </c>
      <c r="AM247" t="e">
        <f>VLOOKUP(J247,#REF!,5,FALSE)</f>
        <v>#REF!</v>
      </c>
      <c r="AN247"/>
      <c r="AO247" t="e">
        <f>VLOOKUP(J247,#REF!,6,FALSE)</f>
        <v>#REF!</v>
      </c>
      <c r="AP247" s="32" t="e">
        <f>VLOOKUP(I247,'convenios 2017'!A$2:O$82,15,FALSE)</f>
        <v>#N/A</v>
      </c>
      <c r="AQ247" s="373">
        <f t="shared" si="73"/>
        <v>0</v>
      </c>
      <c r="AR247" s="32" t="str">
        <f>VLOOKUP(I247,'convenio 2016'!A$2:N$196,14,FALSE)</f>
        <v>toma razon</v>
      </c>
      <c r="AS247" s="32" t="e">
        <f>VLOOKUP(I247,'convenio 2015'!A$4:M$228,13,FALSE)</f>
        <v>#N/A</v>
      </c>
      <c r="AT247" s="32" t="e">
        <f>VLOOKUP(J247,#REF!,6,FALSE)</f>
        <v>#REF!</v>
      </c>
    </row>
    <row r="248" spans="1:46" s="32" customFormat="1" ht="15" customHeight="1">
      <c r="A248" s="17">
        <v>31</v>
      </c>
      <c r="B248" s="99">
        <v>4</v>
      </c>
      <c r="C248" s="17" t="s">
        <v>49</v>
      </c>
      <c r="D248" s="18" t="s">
        <v>69</v>
      </c>
      <c r="E248" s="17" t="s">
        <v>362</v>
      </c>
      <c r="F248" s="17" t="s">
        <v>467</v>
      </c>
      <c r="G248" s="18" t="s">
        <v>468</v>
      </c>
      <c r="H248" s="18" t="s">
        <v>27</v>
      </c>
      <c r="I248" s="18">
        <v>30101055</v>
      </c>
      <c r="J248" s="112" t="str">
        <f t="shared" si="54"/>
        <v>30101055-EJECUCION</v>
      </c>
      <c r="K248" s="18" t="s">
        <v>472</v>
      </c>
      <c r="L248" s="100">
        <v>6054574700</v>
      </c>
      <c r="M248" s="19">
        <v>6054574700</v>
      </c>
      <c r="N248" s="100">
        <v>0</v>
      </c>
      <c r="O248" s="19">
        <v>0</v>
      </c>
      <c r="P248" s="19">
        <v>0</v>
      </c>
      <c r="Q248" s="19">
        <v>6054574700</v>
      </c>
      <c r="R248" s="101">
        <v>0</v>
      </c>
      <c r="S248" s="20">
        <v>6054574700</v>
      </c>
      <c r="T248" s="21">
        <v>0</v>
      </c>
      <c r="U248" s="266">
        <v>0</v>
      </c>
      <c r="V248" s="266">
        <v>0</v>
      </c>
      <c r="W248" s="266">
        <v>0</v>
      </c>
      <c r="X248" s="266">
        <f t="shared" si="68"/>
        <v>0</v>
      </c>
      <c r="Y248" s="266">
        <v>0</v>
      </c>
      <c r="Z248" s="266">
        <v>0</v>
      </c>
      <c r="AA248" s="266">
        <f t="shared" si="69"/>
        <v>0</v>
      </c>
      <c r="AB248" s="266">
        <f t="shared" si="70"/>
        <v>0</v>
      </c>
      <c r="AC248" s="266">
        <f t="shared" si="55"/>
        <v>6054574700</v>
      </c>
      <c r="AD248" s="17" t="s">
        <v>1763</v>
      </c>
      <c r="AE248" s="17" t="s">
        <v>73</v>
      </c>
      <c r="AF248" s="81" t="s">
        <v>30</v>
      </c>
      <c r="AG248" s="22" t="s">
        <v>31</v>
      </c>
      <c r="AH248" s="23" t="s">
        <v>30</v>
      </c>
      <c r="AI248" s="24" t="s">
        <v>111</v>
      </c>
      <c r="AJ248" s="23" t="s">
        <v>45</v>
      </c>
      <c r="AK248" t="str">
        <f t="shared" si="71"/>
        <v>OR PRO.CODIGO=30101055</v>
      </c>
      <c r="AL248">
        <f t="shared" si="72"/>
        <v>8</v>
      </c>
      <c r="AM248" t="e">
        <f>VLOOKUP(J248,#REF!,5,FALSE)</f>
        <v>#REF!</v>
      </c>
      <c r="AN248"/>
      <c r="AO248" t="e">
        <f>VLOOKUP(J248,#REF!,6,FALSE)</f>
        <v>#REF!</v>
      </c>
      <c r="AP248" s="32" t="e">
        <f>VLOOKUP(I248,'convenios 2017'!A$2:O$82,15,FALSE)</f>
        <v>#N/A</v>
      </c>
      <c r="AQ248" s="373">
        <f t="shared" si="73"/>
        <v>0</v>
      </c>
      <c r="AR248" s="32" t="str">
        <f>VLOOKUP(I248,'convenio 2016'!A$2:N$196,14,FALSE)</f>
        <v>toma razon</v>
      </c>
      <c r="AS248" s="32">
        <f>VLOOKUP(I248,'convenio 2015'!A$4:M$228,13,FALSE)</f>
        <v>0</v>
      </c>
      <c r="AT248" s="32" t="e">
        <f>VLOOKUP(J248,#REF!,6,FALSE)</f>
        <v>#REF!</v>
      </c>
    </row>
    <row r="249" spans="1:46" s="32" customFormat="1" ht="15" hidden="1" customHeight="1">
      <c r="A249" s="17">
        <v>31</v>
      </c>
      <c r="B249" s="99">
        <v>8</v>
      </c>
      <c r="C249" s="17" t="s">
        <v>49</v>
      </c>
      <c r="D249" s="18" t="s">
        <v>38</v>
      </c>
      <c r="E249" s="17" t="s">
        <v>362</v>
      </c>
      <c r="F249" s="17" t="s">
        <v>467</v>
      </c>
      <c r="G249" s="18" t="s">
        <v>468</v>
      </c>
      <c r="H249" s="18" t="s">
        <v>27</v>
      </c>
      <c r="I249" s="18">
        <v>30396026</v>
      </c>
      <c r="J249" s="112" t="str">
        <f t="shared" si="54"/>
        <v>30396026-EJECUCION</v>
      </c>
      <c r="K249" s="116" t="s">
        <v>2994</v>
      </c>
      <c r="L249" s="289">
        <v>400000000</v>
      </c>
      <c r="M249" s="19">
        <v>400000000</v>
      </c>
      <c r="N249" s="289">
        <v>0</v>
      </c>
      <c r="O249" s="125">
        <v>0</v>
      </c>
      <c r="P249" s="125">
        <v>75000000</v>
      </c>
      <c r="Q249" s="290">
        <v>325000000</v>
      </c>
      <c r="R249" s="291">
        <v>75000000</v>
      </c>
      <c r="S249" s="292">
        <v>325000000</v>
      </c>
      <c r="T249" s="293">
        <v>0</v>
      </c>
      <c r="U249" s="266">
        <v>0</v>
      </c>
      <c r="V249" s="266">
        <v>0</v>
      </c>
      <c r="W249" s="266">
        <v>0</v>
      </c>
      <c r="X249" s="266">
        <f t="shared" si="68"/>
        <v>0</v>
      </c>
      <c r="Y249" s="266">
        <v>0</v>
      </c>
      <c r="Z249" s="266">
        <v>0</v>
      </c>
      <c r="AA249" s="266">
        <f t="shared" si="69"/>
        <v>0</v>
      </c>
      <c r="AB249" s="266">
        <f t="shared" si="70"/>
        <v>75000000</v>
      </c>
      <c r="AC249" s="266">
        <f t="shared" si="55"/>
        <v>325000000</v>
      </c>
      <c r="AD249" s="17" t="s">
        <v>51</v>
      </c>
      <c r="AE249" s="17" t="s">
        <v>684</v>
      </c>
      <c r="AF249" s="81" t="s">
        <v>40</v>
      </c>
      <c r="AG249" s="295" t="s">
        <v>31</v>
      </c>
      <c r="AH249" s="296"/>
      <c r="AI249" s="297" t="s">
        <v>473</v>
      </c>
      <c r="AJ249" s="296" t="s">
        <v>45</v>
      </c>
      <c r="AK249" t="str">
        <f t="shared" si="71"/>
        <v>OR PRO.CODIGO=30396026</v>
      </c>
      <c r="AL249">
        <f t="shared" si="72"/>
        <v>8</v>
      </c>
      <c r="AM249" t="e">
        <f>VLOOKUP(J249,#REF!,5,FALSE)</f>
        <v>#REF!</v>
      </c>
      <c r="AO249" t="e">
        <f>VLOOKUP(J249,#REF!,6,FALSE)</f>
        <v>#REF!</v>
      </c>
      <c r="AP249" s="32" t="e">
        <f>VLOOKUP(I249,'convenios 2017'!A$2:O$82,15,FALSE)</f>
        <v>#N/A</v>
      </c>
      <c r="AQ249" s="373">
        <f t="shared" si="73"/>
        <v>0</v>
      </c>
      <c r="AR249" s="32" t="e">
        <f>VLOOKUP(I249,'convenio 2016'!A$2:N$196,14,FALSE)</f>
        <v>#N/A</v>
      </c>
      <c r="AS249" s="32" t="e">
        <f>VLOOKUP(I249,'convenio 2015'!A$4:M$228,13,FALSE)</f>
        <v>#N/A</v>
      </c>
      <c r="AT249" s="32" t="e">
        <f>VLOOKUP(J249,#REF!,6,FALSE)</f>
        <v>#REF!</v>
      </c>
    </row>
    <row r="250" spans="1:46" s="32" customFormat="1" ht="15" hidden="1" customHeight="1">
      <c r="A250" s="17">
        <v>31</v>
      </c>
      <c r="B250" s="99">
        <v>9</v>
      </c>
      <c r="C250" s="17" t="s">
        <v>54</v>
      </c>
      <c r="D250" s="18" t="s">
        <v>38</v>
      </c>
      <c r="E250" s="17" t="s">
        <v>362</v>
      </c>
      <c r="F250" s="17" t="s">
        <v>467</v>
      </c>
      <c r="G250" s="18" t="s">
        <v>468</v>
      </c>
      <c r="H250" s="18" t="s">
        <v>27</v>
      </c>
      <c r="I250" s="18">
        <v>30430173</v>
      </c>
      <c r="J250" s="112" t="str">
        <f t="shared" si="54"/>
        <v>30430173-EJECUCION</v>
      </c>
      <c r="K250" s="18" t="s">
        <v>2995</v>
      </c>
      <c r="L250" s="289">
        <v>547411000</v>
      </c>
      <c r="M250" s="19">
        <v>547411000</v>
      </c>
      <c r="N250" s="289">
        <v>0</v>
      </c>
      <c r="O250" s="19">
        <v>0</v>
      </c>
      <c r="P250" s="19">
        <v>75000000</v>
      </c>
      <c r="Q250" s="290">
        <v>472411000</v>
      </c>
      <c r="R250" s="291">
        <v>75000000</v>
      </c>
      <c r="S250" s="292">
        <v>472411000</v>
      </c>
      <c r="T250" s="293">
        <v>0</v>
      </c>
      <c r="U250" s="266">
        <v>0</v>
      </c>
      <c r="V250" s="266">
        <v>0</v>
      </c>
      <c r="W250" s="266">
        <v>0</v>
      </c>
      <c r="X250" s="266">
        <f t="shared" si="68"/>
        <v>0</v>
      </c>
      <c r="Y250" s="266">
        <v>0</v>
      </c>
      <c r="Z250" s="266">
        <v>0</v>
      </c>
      <c r="AA250" s="266">
        <f t="shared" si="69"/>
        <v>0</v>
      </c>
      <c r="AB250" s="266">
        <f t="shared" si="70"/>
        <v>75000000</v>
      </c>
      <c r="AC250" s="266">
        <f t="shared" si="55"/>
        <v>472411000</v>
      </c>
      <c r="AD250" s="17" t="s">
        <v>51</v>
      </c>
      <c r="AE250" s="17" t="s">
        <v>684</v>
      </c>
      <c r="AF250" s="81" t="s">
        <v>40</v>
      </c>
      <c r="AG250" s="295" t="s">
        <v>31</v>
      </c>
      <c r="AH250" s="296"/>
      <c r="AI250" s="297" t="s">
        <v>474</v>
      </c>
      <c r="AJ250" s="296"/>
      <c r="AK250" t="str">
        <f t="shared" si="71"/>
        <v>OR PRO.CODIGO=30430173</v>
      </c>
      <c r="AL250">
        <f t="shared" si="72"/>
        <v>8</v>
      </c>
      <c r="AM250" t="e">
        <f>VLOOKUP(J250,#REF!,5,FALSE)</f>
        <v>#REF!</v>
      </c>
      <c r="AO250" t="e">
        <f>VLOOKUP(J250,#REF!,6,FALSE)</f>
        <v>#REF!</v>
      </c>
      <c r="AP250" s="32" t="e">
        <f>VLOOKUP(I250,'convenios 2017'!A$2:O$82,15,FALSE)</f>
        <v>#N/A</v>
      </c>
      <c r="AQ250" s="373">
        <f t="shared" si="73"/>
        <v>0</v>
      </c>
      <c r="AR250" s="32" t="e">
        <f>VLOOKUP(I250,'convenio 2016'!A$2:N$196,14,FALSE)</f>
        <v>#N/A</v>
      </c>
      <c r="AS250" s="32" t="e">
        <f>VLOOKUP(I250,'convenio 2015'!A$4:M$228,13,FALSE)</f>
        <v>#N/A</v>
      </c>
      <c r="AT250" s="32" t="e">
        <f>VLOOKUP(J250,#REF!,6,FALSE)</f>
        <v>#REF!</v>
      </c>
    </row>
    <row r="251" spans="1:46" s="32" customFormat="1" ht="15" customHeight="1">
      <c r="A251" s="17">
        <v>31</v>
      </c>
      <c r="B251" s="99">
        <v>0</v>
      </c>
      <c r="C251" s="17" t="s">
        <v>54</v>
      </c>
      <c r="D251" s="18" t="s">
        <v>81</v>
      </c>
      <c r="E251" s="17" t="s">
        <v>362</v>
      </c>
      <c r="F251" s="17" t="s">
        <v>467</v>
      </c>
      <c r="G251" s="18" t="s">
        <v>468</v>
      </c>
      <c r="H251" s="18" t="s">
        <v>27</v>
      </c>
      <c r="I251" s="18">
        <v>30288528</v>
      </c>
      <c r="J251" s="112" t="str">
        <f t="shared" si="54"/>
        <v>30288528-EJECUCION</v>
      </c>
      <c r="K251" s="18" t="s">
        <v>475</v>
      </c>
      <c r="L251" s="100">
        <v>68157000</v>
      </c>
      <c r="M251" s="19">
        <v>68157000</v>
      </c>
      <c r="N251" s="100">
        <v>0</v>
      </c>
      <c r="O251" s="19">
        <v>0</v>
      </c>
      <c r="P251" s="19">
        <v>68157000</v>
      </c>
      <c r="Q251" s="19">
        <v>0</v>
      </c>
      <c r="R251" s="101">
        <v>68157000</v>
      </c>
      <c r="S251" s="20">
        <v>0</v>
      </c>
      <c r="T251" s="21">
        <v>0</v>
      </c>
      <c r="U251" s="266">
        <v>0</v>
      </c>
      <c r="V251" s="266">
        <v>0</v>
      </c>
      <c r="W251" s="266">
        <v>0</v>
      </c>
      <c r="X251" s="266">
        <f t="shared" si="68"/>
        <v>0</v>
      </c>
      <c r="Y251" s="266">
        <v>0</v>
      </c>
      <c r="Z251" s="266">
        <v>0</v>
      </c>
      <c r="AA251" s="266">
        <f t="shared" si="69"/>
        <v>0</v>
      </c>
      <c r="AB251" s="266">
        <f t="shared" si="70"/>
        <v>68157000</v>
      </c>
      <c r="AC251" s="266">
        <f t="shared" si="55"/>
        <v>0</v>
      </c>
      <c r="AD251" s="17" t="s">
        <v>1763</v>
      </c>
      <c r="AE251" s="17" t="s">
        <v>83</v>
      </c>
      <c r="AF251" s="81" t="s">
        <v>30</v>
      </c>
      <c r="AG251" s="22"/>
      <c r="AH251" s="23"/>
      <c r="AI251" s="24"/>
      <c r="AJ251" s="23" t="s">
        <v>45</v>
      </c>
      <c r="AK251" t="str">
        <f t="shared" si="71"/>
        <v>OR PRO.CODIGO=30288528</v>
      </c>
      <c r="AL251">
        <f t="shared" si="72"/>
        <v>8</v>
      </c>
      <c r="AM251" t="e">
        <f>VLOOKUP(J251,#REF!,5,FALSE)</f>
        <v>#REF!</v>
      </c>
      <c r="AN251"/>
      <c r="AO251" t="e">
        <f>VLOOKUP(J251,#REF!,6,FALSE)</f>
        <v>#REF!</v>
      </c>
      <c r="AP251" s="32" t="e">
        <f>VLOOKUP(I251,'convenios 2017'!A$2:O$82,15,FALSE)</f>
        <v>#N/A</v>
      </c>
      <c r="AQ251" s="373">
        <f t="shared" si="73"/>
        <v>0</v>
      </c>
      <c r="AR251" s="32" t="str">
        <f>VLOOKUP(I251,'convenio 2016'!A$2:N$196,14,FALSE)</f>
        <v>toma razon</v>
      </c>
      <c r="AS251" s="32" t="e">
        <f>VLOOKUP(I251,'convenio 2015'!A$4:M$228,13,FALSE)</f>
        <v>#N/A</v>
      </c>
      <c r="AT251" s="32" t="e">
        <f>VLOOKUP(J251,#REF!,6,FALSE)</f>
        <v>#REF!</v>
      </c>
    </row>
    <row r="252" spans="1:46" s="32" customFormat="1" ht="15" customHeight="1">
      <c r="A252" s="17">
        <v>31</v>
      </c>
      <c r="B252" s="99">
        <v>10</v>
      </c>
      <c r="C252" s="17" t="s">
        <v>54</v>
      </c>
      <c r="D252" s="18" t="s">
        <v>24</v>
      </c>
      <c r="E252" s="17" t="s">
        <v>362</v>
      </c>
      <c r="F252" s="17" t="s">
        <v>467</v>
      </c>
      <c r="G252" s="18" t="s">
        <v>468</v>
      </c>
      <c r="H252" s="18" t="s">
        <v>27</v>
      </c>
      <c r="I252" s="18">
        <v>30185572</v>
      </c>
      <c r="J252" s="112" t="str">
        <f t="shared" si="54"/>
        <v>30185572-EJECUCION</v>
      </c>
      <c r="K252" s="116" t="s">
        <v>476</v>
      </c>
      <c r="L252" s="100">
        <v>2234448000</v>
      </c>
      <c r="M252" s="125">
        <v>2234448000</v>
      </c>
      <c r="N252" s="100">
        <v>0</v>
      </c>
      <c r="O252" s="125">
        <v>0</v>
      </c>
      <c r="P252" s="125">
        <v>100000000</v>
      </c>
      <c r="Q252" s="19">
        <v>2134448000</v>
      </c>
      <c r="R252" s="101">
        <v>100000000</v>
      </c>
      <c r="S252" s="20">
        <v>2134448000</v>
      </c>
      <c r="T252" s="21">
        <v>0</v>
      </c>
      <c r="U252" s="266">
        <v>0</v>
      </c>
      <c r="V252" s="266">
        <v>0</v>
      </c>
      <c r="W252" s="266">
        <v>0</v>
      </c>
      <c r="X252" s="266">
        <f t="shared" si="68"/>
        <v>0</v>
      </c>
      <c r="Y252" s="266">
        <v>0</v>
      </c>
      <c r="Z252" s="266">
        <v>0</v>
      </c>
      <c r="AA252" s="266">
        <f t="shared" si="69"/>
        <v>0</v>
      </c>
      <c r="AB252" s="266">
        <f t="shared" si="70"/>
        <v>100000000</v>
      </c>
      <c r="AC252" s="266">
        <f t="shared" si="55"/>
        <v>2134448000</v>
      </c>
      <c r="AD252" s="17" t="s">
        <v>1763</v>
      </c>
      <c r="AE252" s="17" t="s">
        <v>109</v>
      </c>
      <c r="AF252" s="81" t="s">
        <v>30</v>
      </c>
      <c r="AG252" s="22" t="s">
        <v>31</v>
      </c>
      <c r="AH252" s="23" t="s">
        <v>30</v>
      </c>
      <c r="AI252" s="24" t="s">
        <v>477</v>
      </c>
      <c r="AJ252" s="23" t="s">
        <v>45</v>
      </c>
      <c r="AK252" t="str">
        <f t="shared" si="71"/>
        <v>OR PRO.CODIGO=30185572</v>
      </c>
      <c r="AL252">
        <f t="shared" si="72"/>
        <v>8</v>
      </c>
      <c r="AM252" t="e">
        <f>VLOOKUP(J252,#REF!,5,FALSE)</f>
        <v>#REF!</v>
      </c>
      <c r="AN252"/>
      <c r="AO252" t="e">
        <f>VLOOKUP(J252,#REF!,6,FALSE)</f>
        <v>#REF!</v>
      </c>
      <c r="AP252" s="32" t="str">
        <f>VLOOKUP(I252,'convenios 2017'!A$2:O$82,15,FALSE)</f>
        <v>con convenio</v>
      </c>
      <c r="AQ252" s="373">
        <f t="shared" si="73"/>
        <v>0</v>
      </c>
      <c r="AR252" s="32" t="str">
        <f>VLOOKUP(I252,'convenio 2016'!A$2:N$196,14,FALSE)</f>
        <v>sectorialista</v>
      </c>
      <c r="AS252" s="32" t="e">
        <f>VLOOKUP(I252,'convenio 2015'!A$4:M$228,13,FALSE)</f>
        <v>#N/A</v>
      </c>
      <c r="AT252" s="32" t="e">
        <f>VLOOKUP(J252,#REF!,6,FALSE)</f>
        <v>#REF!</v>
      </c>
    </row>
    <row r="253" spans="1:46" s="32" customFormat="1" ht="15" hidden="1" customHeight="1">
      <c r="A253" s="17">
        <v>31</v>
      </c>
      <c r="B253" s="99">
        <v>1</v>
      </c>
      <c r="C253" s="17" t="s">
        <v>23</v>
      </c>
      <c r="D253" s="18" t="s">
        <v>24</v>
      </c>
      <c r="E253" s="17" t="s">
        <v>362</v>
      </c>
      <c r="F253" s="17" t="s">
        <v>480</v>
      </c>
      <c r="G253" s="18" t="s">
        <v>481</v>
      </c>
      <c r="H253" s="18" t="s">
        <v>27</v>
      </c>
      <c r="I253" s="18">
        <v>30073551</v>
      </c>
      <c r="J253" s="112" t="str">
        <f t="shared" si="54"/>
        <v>30073551-EJECUCION</v>
      </c>
      <c r="K253" s="18" t="s">
        <v>482</v>
      </c>
      <c r="L253" s="289">
        <v>2986626172</v>
      </c>
      <c r="M253" s="19">
        <v>2986626172</v>
      </c>
      <c r="N253" s="289">
        <v>1959633655</v>
      </c>
      <c r="O253" s="19">
        <v>1969987155</v>
      </c>
      <c r="P253" s="19">
        <v>1006545017</v>
      </c>
      <c r="Q253" s="290">
        <v>0</v>
      </c>
      <c r="R253" s="291">
        <v>1016898517</v>
      </c>
      <c r="S253" s="292">
        <v>10094000</v>
      </c>
      <c r="T253" s="293">
        <v>0</v>
      </c>
      <c r="U253" s="266">
        <v>708318412</v>
      </c>
      <c r="V253" s="266">
        <v>0</v>
      </c>
      <c r="W253" s="266">
        <v>186739605</v>
      </c>
      <c r="X253" s="266">
        <f t="shared" si="68"/>
        <v>895058017</v>
      </c>
      <c r="Y253" s="266">
        <v>0</v>
      </c>
      <c r="Z253" s="266">
        <v>0</v>
      </c>
      <c r="AA253" s="266">
        <f t="shared" si="69"/>
        <v>895058017</v>
      </c>
      <c r="AB253" s="266">
        <f t="shared" si="70"/>
        <v>111487000</v>
      </c>
      <c r="AC253" s="266">
        <f t="shared" si="55"/>
        <v>10094000</v>
      </c>
      <c r="AD253" s="17" t="s">
        <v>29</v>
      </c>
      <c r="AE253" s="17" t="s">
        <v>685</v>
      </c>
      <c r="AF253" s="81" t="s">
        <v>30</v>
      </c>
      <c r="AG253" s="295" t="s">
        <v>31</v>
      </c>
      <c r="AH253" s="296" t="s">
        <v>30</v>
      </c>
      <c r="AI253" s="297" t="s">
        <v>189</v>
      </c>
      <c r="AJ253" s="296" t="s">
        <v>45</v>
      </c>
      <c r="AK253" t="str">
        <f t="shared" si="71"/>
        <v>OR PRO.CODIGO=30073551</v>
      </c>
      <c r="AL253">
        <f t="shared" si="72"/>
        <v>8</v>
      </c>
      <c r="AM253" t="e">
        <f>VLOOKUP(J253,#REF!,5,FALSE)</f>
        <v>#REF!</v>
      </c>
      <c r="AO253" t="e">
        <f>VLOOKUP(J253,#REF!,6,FALSE)</f>
        <v>#REF!</v>
      </c>
      <c r="AP253" s="32" t="str">
        <f>VLOOKUP(I253,'convenios 2017'!A$2:O$82,15,FALSE)</f>
        <v>con convenio</v>
      </c>
      <c r="AQ253" s="373">
        <f t="shared" si="73"/>
        <v>2865045172</v>
      </c>
      <c r="AR253" s="32" t="e">
        <f>VLOOKUP(I253,'convenio 2016'!A$2:N$196,14,FALSE)</f>
        <v>#N/A</v>
      </c>
      <c r="AS253" s="32" t="e">
        <f>VLOOKUP(I253,'convenio 2015'!A$4:M$228,13,FALSE)</f>
        <v>#N/A</v>
      </c>
      <c r="AT253" s="32" t="e">
        <f>VLOOKUP(J253,#REF!,6,FALSE)</f>
        <v>#REF!</v>
      </c>
    </row>
    <row r="254" spans="1:46" s="32" customFormat="1" ht="15" hidden="1" customHeight="1">
      <c r="A254" s="17">
        <v>31</v>
      </c>
      <c r="B254" s="99">
        <v>5</v>
      </c>
      <c r="C254" s="17" t="s">
        <v>23</v>
      </c>
      <c r="D254" s="18" t="s">
        <v>24</v>
      </c>
      <c r="E254" s="17" t="s">
        <v>362</v>
      </c>
      <c r="F254" s="17" t="s">
        <v>480</v>
      </c>
      <c r="G254" s="18" t="s">
        <v>481</v>
      </c>
      <c r="H254" s="18" t="s">
        <v>27</v>
      </c>
      <c r="I254" s="18">
        <v>30115878</v>
      </c>
      <c r="J254" s="112" t="str">
        <f t="shared" si="54"/>
        <v>30115878-EJECUCION</v>
      </c>
      <c r="K254" s="116" t="s">
        <v>483</v>
      </c>
      <c r="L254" s="100">
        <v>46217000</v>
      </c>
      <c r="M254" s="125">
        <v>46217000</v>
      </c>
      <c r="N254" s="100">
        <v>39584450</v>
      </c>
      <c r="O254" s="125">
        <v>37373600</v>
      </c>
      <c r="P254" s="125">
        <v>8843400</v>
      </c>
      <c r="Q254" s="19">
        <v>0</v>
      </c>
      <c r="R254" s="101">
        <v>6632550</v>
      </c>
      <c r="S254" s="20">
        <v>0</v>
      </c>
      <c r="T254" s="21">
        <v>0</v>
      </c>
      <c r="U254" s="266">
        <v>0</v>
      </c>
      <c r="V254" s="266">
        <v>0</v>
      </c>
      <c r="W254" s="266">
        <v>0</v>
      </c>
      <c r="X254" s="266">
        <f t="shared" si="68"/>
        <v>0</v>
      </c>
      <c r="Y254" s="266">
        <v>2210850</v>
      </c>
      <c r="Z254" s="266">
        <v>0</v>
      </c>
      <c r="AA254" s="266">
        <f t="shared" si="69"/>
        <v>2210850</v>
      </c>
      <c r="AB254" s="266">
        <f t="shared" si="70"/>
        <v>6632550</v>
      </c>
      <c r="AC254" s="266">
        <f t="shared" si="55"/>
        <v>0</v>
      </c>
      <c r="AD254" s="17" t="s">
        <v>29</v>
      </c>
      <c r="AE254" s="17" t="s">
        <v>685</v>
      </c>
      <c r="AF254" s="81" t="s">
        <v>30</v>
      </c>
      <c r="AG254" s="22" t="s">
        <v>31</v>
      </c>
      <c r="AH254" s="23"/>
      <c r="AI254" s="24"/>
      <c r="AJ254" s="23" t="s">
        <v>45</v>
      </c>
      <c r="AK254" t="str">
        <f t="shared" si="71"/>
        <v>OR PRO.CODIGO=30115878</v>
      </c>
      <c r="AL254">
        <f t="shared" si="72"/>
        <v>8</v>
      </c>
      <c r="AM254" t="e">
        <f>VLOOKUP(J254,#REF!,5,FALSE)</f>
        <v>#REF!</v>
      </c>
      <c r="AN254"/>
      <c r="AO254" t="e">
        <f>VLOOKUP(J254,#REF!,6,FALSE)</f>
        <v>#REF!</v>
      </c>
      <c r="AP254" s="32" t="e">
        <f>VLOOKUP(I254,'convenios 2017'!A$2:O$82,15,FALSE)</f>
        <v>#N/A</v>
      </c>
      <c r="AQ254" s="373">
        <f t="shared" si="73"/>
        <v>39584450</v>
      </c>
      <c r="AR254" s="32" t="str">
        <f>VLOOKUP(I254,'convenio 2016'!A$2:N$196,14,FALSE)</f>
        <v>toma razon</v>
      </c>
      <c r="AS254" s="32" t="e">
        <f>VLOOKUP(I254,'convenio 2015'!A$4:M$228,13,FALSE)</f>
        <v>#N/A</v>
      </c>
      <c r="AT254" s="32" t="e">
        <f>VLOOKUP(J254,#REF!,6,FALSE)</f>
        <v>#REF!</v>
      </c>
    </row>
    <row r="255" spans="1:46" s="32" customFormat="1" ht="15" hidden="1" customHeight="1">
      <c r="A255" s="17">
        <v>31</v>
      </c>
      <c r="B255" s="99">
        <v>2</v>
      </c>
      <c r="C255" s="17" t="s">
        <v>23</v>
      </c>
      <c r="D255" s="18" t="s">
        <v>24</v>
      </c>
      <c r="E255" s="17" t="s">
        <v>362</v>
      </c>
      <c r="F255" s="17" t="s">
        <v>480</v>
      </c>
      <c r="G255" s="18" t="s">
        <v>481</v>
      </c>
      <c r="H255" s="18" t="s">
        <v>27</v>
      </c>
      <c r="I255" s="18">
        <v>30086022</v>
      </c>
      <c r="J255" s="112" t="str">
        <f t="shared" si="54"/>
        <v>30086022-EJECUCION</v>
      </c>
      <c r="K255" s="18" t="s">
        <v>484</v>
      </c>
      <c r="L255" s="100">
        <v>921181668</v>
      </c>
      <c r="M255" s="19">
        <v>493674000</v>
      </c>
      <c r="N255" s="100">
        <v>0</v>
      </c>
      <c r="O255" s="19">
        <v>1000000</v>
      </c>
      <c r="P255" s="19">
        <v>317196390</v>
      </c>
      <c r="Q255" s="19">
        <v>192674000</v>
      </c>
      <c r="R255" s="101">
        <v>300000000</v>
      </c>
      <c r="S255" s="20">
        <v>621181668</v>
      </c>
      <c r="T255" s="21">
        <v>0</v>
      </c>
      <c r="U255" s="266">
        <v>0</v>
      </c>
      <c r="V255" s="266">
        <v>86817602</v>
      </c>
      <c r="W255" s="266">
        <v>69277695</v>
      </c>
      <c r="X255" s="266">
        <f t="shared" si="68"/>
        <v>156095297</v>
      </c>
      <c r="Y255" s="266">
        <v>60497257</v>
      </c>
      <c r="Z255" s="266">
        <v>100603836</v>
      </c>
      <c r="AA255" s="266">
        <f t="shared" si="69"/>
        <v>317196390</v>
      </c>
      <c r="AB255" s="266">
        <f t="shared" si="70"/>
        <v>0</v>
      </c>
      <c r="AC255" s="266">
        <f t="shared" si="55"/>
        <v>175477610</v>
      </c>
      <c r="AD255" s="17" t="s">
        <v>29</v>
      </c>
      <c r="AE255" s="17" t="s">
        <v>109</v>
      </c>
      <c r="AF255" s="81" t="s">
        <v>30</v>
      </c>
      <c r="AG255" s="22" t="s">
        <v>31</v>
      </c>
      <c r="AH255" s="23" t="s">
        <v>30</v>
      </c>
      <c r="AI255" s="24" t="s">
        <v>187</v>
      </c>
      <c r="AJ255" s="23" t="s">
        <v>45</v>
      </c>
      <c r="AK255" t="str">
        <f t="shared" si="71"/>
        <v>OR PRO.CODIGO=30086022</v>
      </c>
      <c r="AL255">
        <f t="shared" si="72"/>
        <v>8</v>
      </c>
      <c r="AM255" t="e">
        <f>VLOOKUP(J255,#REF!,5,FALSE)</f>
        <v>#REF!</v>
      </c>
      <c r="AN255"/>
      <c r="AO255" t="e">
        <f>VLOOKUP(J255,#REF!,6,FALSE)</f>
        <v>#REF!</v>
      </c>
      <c r="AP255" s="32" t="e">
        <f>VLOOKUP(I255,'convenios 2017'!A$2:O$82,15,FALSE)</f>
        <v>#N/A</v>
      </c>
      <c r="AQ255" s="373">
        <f t="shared" si="73"/>
        <v>318196390</v>
      </c>
      <c r="AR255" s="32" t="str">
        <f>VLOOKUP(I255,'convenio 2016'!A$2:N$196,14,FALSE)</f>
        <v>toma razon</v>
      </c>
      <c r="AS255" s="32" t="e">
        <f>VLOOKUP(I255,'convenio 2015'!A$4:M$228,13,FALSE)</f>
        <v>#N/A</v>
      </c>
      <c r="AT255" s="32" t="e">
        <f>VLOOKUP(J255,#REF!,6,FALSE)</f>
        <v>#REF!</v>
      </c>
    </row>
    <row r="256" spans="1:46" s="32" customFormat="1" ht="15" hidden="1" customHeight="1">
      <c r="A256" s="17">
        <v>31</v>
      </c>
      <c r="B256" s="99">
        <v>3</v>
      </c>
      <c r="C256" s="17" t="s">
        <v>23</v>
      </c>
      <c r="D256" s="18" t="s">
        <v>24</v>
      </c>
      <c r="E256" s="17" t="s">
        <v>362</v>
      </c>
      <c r="F256" s="17" t="s">
        <v>480</v>
      </c>
      <c r="G256" s="18" t="s">
        <v>481</v>
      </c>
      <c r="H256" s="18" t="s">
        <v>27</v>
      </c>
      <c r="I256" s="18">
        <v>30086050</v>
      </c>
      <c r="J256" s="112" t="str">
        <f t="shared" si="54"/>
        <v>30086050-EJECUCION</v>
      </c>
      <c r="K256" s="116" t="s">
        <v>485</v>
      </c>
      <c r="L256" s="100">
        <v>572800000</v>
      </c>
      <c r="M256" s="125">
        <v>729698000</v>
      </c>
      <c r="N256" s="100">
        <v>0</v>
      </c>
      <c r="O256" s="125">
        <v>1000000</v>
      </c>
      <c r="P256" s="125">
        <v>300000000</v>
      </c>
      <c r="Q256" s="19">
        <v>428698000</v>
      </c>
      <c r="R256" s="101">
        <v>300000000</v>
      </c>
      <c r="S256" s="20">
        <v>272800000</v>
      </c>
      <c r="T256" s="21">
        <v>0</v>
      </c>
      <c r="U256" s="266">
        <v>0</v>
      </c>
      <c r="V256" s="266">
        <v>0</v>
      </c>
      <c r="W256" s="266">
        <v>0</v>
      </c>
      <c r="X256" s="266">
        <f t="shared" si="68"/>
        <v>0</v>
      </c>
      <c r="Y256" s="266">
        <v>0</v>
      </c>
      <c r="Z256" s="266">
        <v>0</v>
      </c>
      <c r="AA256" s="266">
        <f t="shared" si="69"/>
        <v>0</v>
      </c>
      <c r="AB256" s="266">
        <f t="shared" si="70"/>
        <v>300000000</v>
      </c>
      <c r="AC256" s="266">
        <f t="shared" si="55"/>
        <v>428698000</v>
      </c>
      <c r="AD256" s="17" t="s">
        <v>1456</v>
      </c>
      <c r="AE256" s="17" t="s">
        <v>109</v>
      </c>
      <c r="AF256" s="81" t="s">
        <v>30</v>
      </c>
      <c r="AG256" s="22" t="s">
        <v>31</v>
      </c>
      <c r="AH256" s="23" t="s">
        <v>30</v>
      </c>
      <c r="AI256" s="24" t="s">
        <v>486</v>
      </c>
      <c r="AJ256" s="23" t="s">
        <v>45</v>
      </c>
      <c r="AK256" t="str">
        <f t="shared" si="71"/>
        <v>OR PRO.CODIGO=30086050</v>
      </c>
      <c r="AL256">
        <f t="shared" si="72"/>
        <v>8</v>
      </c>
      <c r="AM256" t="e">
        <f>VLOOKUP(J256,#REF!,5,FALSE)</f>
        <v>#REF!</v>
      </c>
      <c r="AN256"/>
      <c r="AO256" t="e">
        <f>VLOOKUP(J256,#REF!,6,FALSE)</f>
        <v>#REF!</v>
      </c>
      <c r="AP256" s="32" t="e">
        <f>VLOOKUP(I256,'convenios 2017'!A$2:O$82,15,FALSE)</f>
        <v>#N/A</v>
      </c>
      <c r="AQ256" s="373">
        <f t="shared" si="73"/>
        <v>1000000</v>
      </c>
      <c r="AR256" s="32" t="str">
        <f>VLOOKUP(I256,'convenio 2016'!A$2:N$196,14,FALSE)</f>
        <v>toma razon</v>
      </c>
      <c r="AS256" s="32" t="e">
        <f>VLOOKUP(I256,'convenio 2015'!A$4:M$228,13,FALSE)</f>
        <v>#N/A</v>
      </c>
      <c r="AT256" s="32" t="e">
        <f>VLOOKUP(J256,#REF!,6,FALSE)</f>
        <v>#REF!</v>
      </c>
    </row>
    <row r="257" spans="1:46" s="32" customFormat="1" ht="15" hidden="1" customHeight="1">
      <c r="A257" s="17">
        <v>31</v>
      </c>
      <c r="B257" s="99">
        <v>6</v>
      </c>
      <c r="C257" s="17" t="s">
        <v>54</v>
      </c>
      <c r="D257" s="18" t="s">
        <v>689</v>
      </c>
      <c r="E257" s="17" t="s">
        <v>362</v>
      </c>
      <c r="F257" s="17" t="s">
        <v>480</v>
      </c>
      <c r="G257" s="18" t="s">
        <v>481</v>
      </c>
      <c r="H257" s="18" t="s">
        <v>35</v>
      </c>
      <c r="I257" s="18">
        <v>30086757</v>
      </c>
      <c r="J257" s="112" t="str">
        <f t="shared" si="54"/>
        <v>30086757-DISEÑO</v>
      </c>
      <c r="K257" s="18" t="s">
        <v>487</v>
      </c>
      <c r="L257" s="100">
        <v>190000000</v>
      </c>
      <c r="M257" s="19">
        <v>190000000</v>
      </c>
      <c r="N257" s="100">
        <v>0</v>
      </c>
      <c r="O257" s="19">
        <v>0</v>
      </c>
      <c r="P257" s="19">
        <v>111857350</v>
      </c>
      <c r="Q257" s="19">
        <v>78142650</v>
      </c>
      <c r="R257" s="101">
        <v>120000000</v>
      </c>
      <c r="S257" s="20">
        <v>70000000</v>
      </c>
      <c r="T257" s="21">
        <v>0</v>
      </c>
      <c r="U257" s="266">
        <v>0</v>
      </c>
      <c r="V257" s="266">
        <v>0</v>
      </c>
      <c r="W257" s="266">
        <v>0</v>
      </c>
      <c r="X257" s="266">
        <f t="shared" si="68"/>
        <v>0</v>
      </c>
      <c r="Y257" s="266">
        <v>0</v>
      </c>
      <c r="Z257" s="266">
        <v>0</v>
      </c>
      <c r="AA257" s="266">
        <f t="shared" si="69"/>
        <v>0</v>
      </c>
      <c r="AB257" s="266">
        <f t="shared" si="70"/>
        <v>111857350</v>
      </c>
      <c r="AC257" s="266">
        <f t="shared" si="55"/>
        <v>78142650</v>
      </c>
      <c r="AD257" s="17" t="s">
        <v>51</v>
      </c>
      <c r="AE257" s="17" t="s">
        <v>685</v>
      </c>
      <c r="AF257" s="81" t="s">
        <v>57</v>
      </c>
      <c r="AG257" s="22" t="s">
        <v>31</v>
      </c>
      <c r="AH257" s="23" t="s">
        <v>64</v>
      </c>
      <c r="AI257" s="24" t="s">
        <v>488</v>
      </c>
      <c r="AJ257" s="23" t="s">
        <v>45</v>
      </c>
      <c r="AK257" t="str">
        <f t="shared" si="71"/>
        <v>OR PRO.CODIGO=30086757</v>
      </c>
      <c r="AL257">
        <f t="shared" si="72"/>
        <v>8</v>
      </c>
      <c r="AM257" t="e">
        <f>VLOOKUP(J257,#REF!,5,FALSE)</f>
        <v>#REF!</v>
      </c>
      <c r="AN257"/>
      <c r="AO257" t="e">
        <f>VLOOKUP(J257,#REF!,6,FALSE)</f>
        <v>#REF!</v>
      </c>
      <c r="AP257" s="32" t="e">
        <f>VLOOKUP(I257,'convenios 2017'!A$2:O$82,15,FALSE)</f>
        <v>#N/A</v>
      </c>
      <c r="AQ257" s="373">
        <f t="shared" si="73"/>
        <v>0</v>
      </c>
      <c r="AR257" s="32" t="e">
        <f>VLOOKUP(I257,'convenio 2016'!A$2:N$196,14,FALSE)</f>
        <v>#N/A</v>
      </c>
      <c r="AS257" s="32" t="e">
        <f>VLOOKUP(I257,'convenio 2015'!A$4:M$228,13,FALSE)</f>
        <v>#N/A</v>
      </c>
      <c r="AT257" s="32" t="e">
        <f>VLOOKUP(J257,#REF!,6,FALSE)</f>
        <v>#REF!</v>
      </c>
    </row>
    <row r="258" spans="1:46" s="32" customFormat="1" ht="15" hidden="1" customHeight="1">
      <c r="A258" s="17">
        <v>31</v>
      </c>
      <c r="B258" s="99">
        <v>7</v>
      </c>
      <c r="C258" s="17" t="s">
        <v>54</v>
      </c>
      <c r="D258" s="18" t="s">
        <v>33</v>
      </c>
      <c r="E258" s="17" t="s">
        <v>362</v>
      </c>
      <c r="F258" s="17" t="s">
        <v>480</v>
      </c>
      <c r="G258" s="18" t="s">
        <v>481</v>
      </c>
      <c r="H258" s="18" t="s">
        <v>35</v>
      </c>
      <c r="I258" s="18">
        <v>30103375</v>
      </c>
      <c r="J258" s="112" t="str">
        <f t="shared" si="54"/>
        <v>30103375-DISEÑO</v>
      </c>
      <c r="K258" s="116" t="s">
        <v>489</v>
      </c>
      <c r="L258" s="100">
        <v>30000000</v>
      </c>
      <c r="M258" s="125">
        <v>30000000</v>
      </c>
      <c r="N258" s="100">
        <v>0</v>
      </c>
      <c r="O258" s="125">
        <v>0</v>
      </c>
      <c r="P258" s="125">
        <v>30000000</v>
      </c>
      <c r="Q258" s="19">
        <v>0</v>
      </c>
      <c r="R258" s="101">
        <v>30000000</v>
      </c>
      <c r="S258" s="20">
        <v>0</v>
      </c>
      <c r="T258" s="21">
        <v>0</v>
      </c>
      <c r="U258" s="266">
        <v>0</v>
      </c>
      <c r="V258" s="266">
        <v>0</v>
      </c>
      <c r="W258" s="266">
        <v>0</v>
      </c>
      <c r="X258" s="266">
        <f t="shared" si="68"/>
        <v>0</v>
      </c>
      <c r="Y258" s="266">
        <v>0</v>
      </c>
      <c r="Z258" s="266">
        <v>0</v>
      </c>
      <c r="AA258" s="266">
        <f t="shared" si="69"/>
        <v>0</v>
      </c>
      <c r="AB258" s="266">
        <f t="shared" si="70"/>
        <v>30000000</v>
      </c>
      <c r="AC258" s="266">
        <f t="shared" si="55"/>
        <v>0</v>
      </c>
      <c r="AD258" s="17" t="s">
        <v>51</v>
      </c>
      <c r="AE258" s="17" t="s">
        <v>685</v>
      </c>
      <c r="AF258" s="81" t="s">
        <v>57</v>
      </c>
      <c r="AG258" s="22" t="s">
        <v>31</v>
      </c>
      <c r="AH258" s="23"/>
      <c r="AI258" s="24"/>
      <c r="AJ258" s="23" t="s">
        <v>45</v>
      </c>
      <c r="AK258" t="str">
        <f t="shared" si="71"/>
        <v>OR PRO.CODIGO=30103375</v>
      </c>
      <c r="AL258">
        <f t="shared" si="72"/>
        <v>8</v>
      </c>
      <c r="AM258" t="e">
        <f>VLOOKUP(J258,#REF!,5,FALSE)</f>
        <v>#REF!</v>
      </c>
      <c r="AN258"/>
      <c r="AO258" t="e">
        <f>VLOOKUP(J258,#REF!,6,FALSE)</f>
        <v>#REF!</v>
      </c>
      <c r="AP258" s="32" t="e">
        <f>VLOOKUP(I258,'convenios 2017'!A$2:O$82,15,FALSE)</f>
        <v>#N/A</v>
      </c>
      <c r="AQ258" s="373">
        <f t="shared" si="73"/>
        <v>0</v>
      </c>
      <c r="AR258" s="32" t="e">
        <f>VLOOKUP(I258,'convenio 2016'!A$2:N$196,14,FALSE)</f>
        <v>#N/A</v>
      </c>
      <c r="AS258" s="32" t="e">
        <f>VLOOKUP(I258,'convenio 2015'!A$4:M$228,13,FALSE)</f>
        <v>#N/A</v>
      </c>
      <c r="AT258" s="32" t="e">
        <f>VLOOKUP(J258,#REF!,6,FALSE)</f>
        <v>#REF!</v>
      </c>
    </row>
    <row r="259" spans="1:46" s="32" customFormat="1" ht="15" hidden="1" customHeight="1">
      <c r="A259" s="17">
        <v>31</v>
      </c>
      <c r="B259" s="99">
        <v>0</v>
      </c>
      <c r="C259" s="17" t="s">
        <v>23</v>
      </c>
      <c r="D259" s="18" t="s">
        <v>33</v>
      </c>
      <c r="E259" s="17" t="s">
        <v>362</v>
      </c>
      <c r="F259" s="17" t="s">
        <v>491</v>
      </c>
      <c r="G259" s="18" t="s">
        <v>284</v>
      </c>
      <c r="H259" s="18" t="s">
        <v>492</v>
      </c>
      <c r="I259" s="18">
        <v>30098600</v>
      </c>
      <c r="J259" s="112" t="str">
        <f t="shared" ref="J259:J322" si="74">CONCATENATE(I259,"-",H259)</f>
        <v>30098600-PREFACTIBILIDAD</v>
      </c>
      <c r="K259" s="18" t="s">
        <v>493</v>
      </c>
      <c r="L259" s="100">
        <v>193971000</v>
      </c>
      <c r="M259" s="19">
        <v>97029930</v>
      </c>
      <c r="N259" s="100">
        <v>95639930</v>
      </c>
      <c r="O259" s="19">
        <v>88689930</v>
      </c>
      <c r="P259" s="19">
        <v>8340000</v>
      </c>
      <c r="Q259" s="19">
        <v>0</v>
      </c>
      <c r="R259" s="101">
        <v>98331070</v>
      </c>
      <c r="S259" s="20">
        <v>0</v>
      </c>
      <c r="T259" s="21">
        <v>0</v>
      </c>
      <c r="U259" s="266">
        <v>0</v>
      </c>
      <c r="V259" s="266">
        <v>0</v>
      </c>
      <c r="W259" s="266">
        <v>0</v>
      </c>
      <c r="X259" s="266">
        <f t="shared" si="68"/>
        <v>0</v>
      </c>
      <c r="Y259" s="266">
        <v>0</v>
      </c>
      <c r="Z259" s="266">
        <v>0</v>
      </c>
      <c r="AA259" s="266">
        <f t="shared" si="69"/>
        <v>0</v>
      </c>
      <c r="AB259" s="266">
        <f t="shared" si="70"/>
        <v>8340000</v>
      </c>
      <c r="AC259" s="266">
        <f t="shared" si="55"/>
        <v>0</v>
      </c>
      <c r="AD259" s="17" t="s">
        <v>29</v>
      </c>
      <c r="AE259" s="17" t="s">
        <v>685</v>
      </c>
      <c r="AF259" s="81" t="s">
        <v>30</v>
      </c>
      <c r="AG259" s="22" t="s">
        <v>31</v>
      </c>
      <c r="AH259" s="23" t="s">
        <v>30</v>
      </c>
      <c r="AI259" s="24" t="s">
        <v>185</v>
      </c>
      <c r="AJ259" s="23" t="s">
        <v>45</v>
      </c>
      <c r="AK259" t="str">
        <f t="shared" si="71"/>
        <v>OR PRO.CODIGO=30098600</v>
      </c>
      <c r="AL259">
        <f t="shared" si="72"/>
        <v>8</v>
      </c>
      <c r="AM259" t="e">
        <f>VLOOKUP(J259,#REF!,5,FALSE)</f>
        <v>#REF!</v>
      </c>
      <c r="AN259"/>
      <c r="AO259" t="e">
        <f>VLOOKUP(J259,#REF!,6,FALSE)</f>
        <v>#REF!</v>
      </c>
      <c r="AP259" s="32" t="str">
        <f>VLOOKUP(I259,'convenios 2017'!A$2:O$82,15,FALSE)</f>
        <v>con convenio</v>
      </c>
      <c r="AQ259" s="373">
        <f t="shared" si="73"/>
        <v>88689930</v>
      </c>
      <c r="AR259" s="32" t="e">
        <f>VLOOKUP(I259,'convenio 2016'!A$2:N$196,14,FALSE)</f>
        <v>#N/A</v>
      </c>
      <c r="AS259" s="32" t="str">
        <f>VLOOKUP(I259,'convenio 2015'!A$4:M$228,13,FALSE)</f>
        <v>en convenio</v>
      </c>
      <c r="AT259" s="32" t="e">
        <f>VLOOKUP(J259,#REF!,6,FALSE)</f>
        <v>#REF!</v>
      </c>
    </row>
    <row r="260" spans="1:46" s="32" customFormat="1" ht="15" hidden="1" customHeight="1">
      <c r="A260" s="17">
        <v>24</v>
      </c>
      <c r="B260" s="99">
        <v>0</v>
      </c>
      <c r="C260" s="17" t="s">
        <v>23</v>
      </c>
      <c r="D260" s="18" t="s">
        <v>81</v>
      </c>
      <c r="E260" s="17" t="s">
        <v>362</v>
      </c>
      <c r="F260" s="17" t="s">
        <v>491</v>
      </c>
      <c r="G260" s="18" t="s">
        <v>158</v>
      </c>
      <c r="H260" s="18" t="s">
        <v>27</v>
      </c>
      <c r="I260" s="18">
        <v>30137137</v>
      </c>
      <c r="J260" s="112" t="str">
        <f t="shared" si="74"/>
        <v>30137137-EJECUCION</v>
      </c>
      <c r="K260" s="18" t="s">
        <v>501</v>
      </c>
      <c r="L260" s="100">
        <v>20000000</v>
      </c>
      <c r="M260" s="19">
        <v>100000000</v>
      </c>
      <c r="N260" s="100">
        <v>0</v>
      </c>
      <c r="O260" s="19">
        <v>53194459</v>
      </c>
      <c r="P260" s="19">
        <v>46805541</v>
      </c>
      <c r="Q260" s="19">
        <v>0</v>
      </c>
      <c r="R260" s="101">
        <v>20000000</v>
      </c>
      <c r="S260" s="20">
        <v>0</v>
      </c>
      <c r="T260" s="21">
        <v>0</v>
      </c>
      <c r="U260" s="266">
        <v>0</v>
      </c>
      <c r="V260" s="266">
        <v>0</v>
      </c>
      <c r="W260" s="266">
        <v>0</v>
      </c>
      <c r="X260" s="266">
        <f t="shared" si="68"/>
        <v>0</v>
      </c>
      <c r="Y260" s="266">
        <v>0</v>
      </c>
      <c r="Z260" s="266">
        <v>0</v>
      </c>
      <c r="AA260" s="266">
        <f t="shared" si="69"/>
        <v>0</v>
      </c>
      <c r="AB260" s="266">
        <f t="shared" si="70"/>
        <v>46805541</v>
      </c>
      <c r="AC260" s="266">
        <f t="shared" si="55"/>
        <v>0</v>
      </c>
      <c r="AD260" s="17" t="s">
        <v>29</v>
      </c>
      <c r="AE260" s="17" t="s">
        <v>685</v>
      </c>
      <c r="AF260" s="81" t="s">
        <v>353</v>
      </c>
      <c r="AG260" s="22"/>
      <c r="AH260" s="23"/>
      <c r="AI260" s="24"/>
      <c r="AJ260" s="23" t="s">
        <v>45</v>
      </c>
      <c r="AK260" t="str">
        <f t="shared" si="71"/>
        <v>OR PRO.CODIGO=30137137</v>
      </c>
      <c r="AL260">
        <f t="shared" si="72"/>
        <v>8</v>
      </c>
      <c r="AM260" t="e">
        <f>VLOOKUP(J260,#REF!,5,FALSE)</f>
        <v>#REF!</v>
      </c>
      <c r="AN260"/>
      <c r="AO260" t="e">
        <f>VLOOKUP(J260,#REF!,6,FALSE)</f>
        <v>#REF!</v>
      </c>
      <c r="AP260" s="32" t="e">
        <f>VLOOKUP(I260,'convenios 2017'!A$2:O$82,15,FALSE)</f>
        <v>#N/A</v>
      </c>
      <c r="AQ260" s="373">
        <f t="shared" si="73"/>
        <v>53194459</v>
      </c>
      <c r="AR260" s="32" t="str">
        <f>VLOOKUP(I260,'convenio 2016'!A$2:N$196,14,FALSE)</f>
        <v>toma razon</v>
      </c>
      <c r="AS260" s="32" t="e">
        <f>VLOOKUP(I260,'convenio 2015'!A$4:M$228,13,FALSE)</f>
        <v>#N/A</v>
      </c>
      <c r="AT260" s="32" t="e">
        <f>VLOOKUP(J260,#REF!,6,FALSE)</f>
        <v>#REF!</v>
      </c>
    </row>
    <row r="261" spans="1:46" s="32" customFormat="1" ht="15" hidden="1" customHeight="1">
      <c r="A261" s="17">
        <v>31</v>
      </c>
      <c r="B261" s="99">
        <v>0</v>
      </c>
      <c r="C261" s="17" t="s">
        <v>23</v>
      </c>
      <c r="D261" s="18" t="s">
        <v>81</v>
      </c>
      <c r="E261" s="17" t="s">
        <v>362</v>
      </c>
      <c r="F261" s="17" t="s">
        <v>491</v>
      </c>
      <c r="G261" s="18" t="s">
        <v>158</v>
      </c>
      <c r="H261" s="18" t="s">
        <v>27</v>
      </c>
      <c r="I261" s="18">
        <v>30310525</v>
      </c>
      <c r="J261" s="112" t="str">
        <f t="shared" si="74"/>
        <v>30310525-EJECUCION</v>
      </c>
      <c r="K261" s="116" t="s">
        <v>494</v>
      </c>
      <c r="L261" s="100">
        <v>9803852000</v>
      </c>
      <c r="M261" s="125">
        <v>8977663148</v>
      </c>
      <c r="N261" s="100">
        <v>3000000000</v>
      </c>
      <c r="O261" s="125">
        <v>2000000000</v>
      </c>
      <c r="P261" s="125">
        <v>3207801004</v>
      </c>
      <c r="Q261" s="19">
        <v>3769862144</v>
      </c>
      <c r="R261" s="101">
        <v>3500000000</v>
      </c>
      <c r="S261" s="20">
        <v>3303852000</v>
      </c>
      <c r="T261" s="21">
        <v>0</v>
      </c>
      <c r="U261" s="266">
        <v>0</v>
      </c>
      <c r="V261" s="266">
        <v>0</v>
      </c>
      <c r="W261" s="266">
        <v>0</v>
      </c>
      <c r="X261" s="266">
        <f t="shared" si="68"/>
        <v>0</v>
      </c>
      <c r="Y261" s="266">
        <v>3000000000</v>
      </c>
      <c r="Z261" s="266">
        <v>0</v>
      </c>
      <c r="AA261" s="266">
        <f t="shared" si="69"/>
        <v>3000000000</v>
      </c>
      <c r="AB261" s="266">
        <f t="shared" si="70"/>
        <v>207801004</v>
      </c>
      <c r="AC261" s="266">
        <f t="shared" si="55"/>
        <v>3769862144</v>
      </c>
      <c r="AD261" s="17" t="s">
        <v>29</v>
      </c>
      <c r="AE261" s="17" t="s">
        <v>83</v>
      </c>
      <c r="AF261" s="81" t="s">
        <v>30</v>
      </c>
      <c r="AG261" s="22" t="s">
        <v>45</v>
      </c>
      <c r="AH261" s="23" t="s">
        <v>30</v>
      </c>
      <c r="AI261" s="24" t="s">
        <v>193</v>
      </c>
      <c r="AJ261" s="23"/>
      <c r="AK261" t="str">
        <f t="shared" si="71"/>
        <v>OR PRO.CODIGO=30310525</v>
      </c>
      <c r="AL261">
        <f t="shared" si="72"/>
        <v>8</v>
      </c>
      <c r="AM261" t="e">
        <f>VLOOKUP(J261,#REF!,5,FALSE)</f>
        <v>#REF!</v>
      </c>
      <c r="AN261"/>
      <c r="AO261" t="e">
        <f>VLOOKUP(J261,#REF!,6,FALSE)</f>
        <v>#REF!</v>
      </c>
      <c r="AP261" s="32" t="e">
        <f>VLOOKUP(I261,'convenios 2017'!A$2:O$82,15,FALSE)</f>
        <v>#N/A</v>
      </c>
      <c r="AQ261" s="373">
        <f t="shared" si="73"/>
        <v>5000000000</v>
      </c>
      <c r="AR261" s="32" t="str">
        <f>VLOOKUP(I261,'convenio 2016'!A$2:N$196,14,FALSE)</f>
        <v>en tramite</v>
      </c>
      <c r="AS261" s="32" t="e">
        <f>VLOOKUP(I261,'convenio 2015'!A$4:M$228,13,FALSE)</f>
        <v>#N/A</v>
      </c>
      <c r="AT261" s="32" t="e">
        <f>VLOOKUP(J261,#REF!,6,FALSE)</f>
        <v>#REF!</v>
      </c>
    </row>
    <row r="262" spans="1:46" s="32" customFormat="1" ht="15" hidden="1" customHeight="1">
      <c r="A262" s="17">
        <v>24</v>
      </c>
      <c r="B262" s="99">
        <v>0</v>
      </c>
      <c r="C262" s="17" t="s">
        <v>49</v>
      </c>
      <c r="D262" s="18" t="s">
        <v>81</v>
      </c>
      <c r="E262" s="17" t="s">
        <v>362</v>
      </c>
      <c r="F262" s="17" t="s">
        <v>491</v>
      </c>
      <c r="G262" s="18" t="s">
        <v>158</v>
      </c>
      <c r="H262" s="18" t="s">
        <v>27</v>
      </c>
      <c r="I262" s="18" t="s">
        <v>173</v>
      </c>
      <c r="J262" s="112" t="str">
        <f t="shared" si="74"/>
        <v>S/C-EJECUCION</v>
      </c>
      <c r="K262" s="18" t="s">
        <v>495</v>
      </c>
      <c r="L262" s="100">
        <v>1200000000</v>
      </c>
      <c r="M262" s="19">
        <v>1200000000</v>
      </c>
      <c r="N262" s="100">
        <v>0</v>
      </c>
      <c r="O262" s="19">
        <v>0</v>
      </c>
      <c r="P262" s="19">
        <v>1200000000</v>
      </c>
      <c r="Q262" s="19">
        <v>0</v>
      </c>
      <c r="R262" s="101">
        <v>1200000000</v>
      </c>
      <c r="S262" s="20">
        <v>0</v>
      </c>
      <c r="T262" s="21">
        <v>0</v>
      </c>
      <c r="U262" s="266">
        <v>0</v>
      </c>
      <c r="V262" s="266">
        <v>0</v>
      </c>
      <c r="W262" s="266">
        <v>0</v>
      </c>
      <c r="X262" s="266">
        <f t="shared" si="68"/>
        <v>0</v>
      </c>
      <c r="Y262" s="266">
        <v>0</v>
      </c>
      <c r="Z262" s="266">
        <v>0</v>
      </c>
      <c r="AA262" s="266">
        <f t="shared" si="69"/>
        <v>0</v>
      </c>
      <c r="AB262" s="266">
        <f t="shared" si="70"/>
        <v>1200000000</v>
      </c>
      <c r="AC262" s="266">
        <f t="shared" ref="AC262:AC325" si="75">M262-(O262+P262)</f>
        <v>0</v>
      </c>
      <c r="AD262" s="17" t="s">
        <v>133</v>
      </c>
      <c r="AE262" s="17" t="s">
        <v>685</v>
      </c>
      <c r="AF262" s="81" t="s">
        <v>353</v>
      </c>
      <c r="AG262" s="22"/>
      <c r="AH262" s="23"/>
      <c r="AI262" s="24"/>
      <c r="AJ262" s="23"/>
      <c r="AK262" t="str">
        <f t="shared" si="71"/>
        <v>OR PRO.CODIGO=S/C</v>
      </c>
      <c r="AL262">
        <f t="shared" si="72"/>
        <v>3</v>
      </c>
      <c r="AM262"/>
      <c r="AN262"/>
      <c r="AO262"/>
      <c r="AP262" s="32" t="e">
        <f>VLOOKUP(I262,'convenios 2017'!A$2:O$82,15,FALSE)</f>
        <v>#N/A</v>
      </c>
      <c r="AQ262" s="373">
        <f t="shared" si="73"/>
        <v>0</v>
      </c>
      <c r="AR262" s="32" t="e">
        <f>VLOOKUP(I262,'convenio 2016'!A$2:N$196,14,FALSE)</f>
        <v>#N/A</v>
      </c>
      <c r="AS262" s="32" t="e">
        <f>VLOOKUP(I262,'convenio 2015'!A$4:M$228,13,FALSE)</f>
        <v>#N/A</v>
      </c>
      <c r="AT262" s="32" t="e">
        <f>VLOOKUP(J262,#REF!,6,FALSE)</f>
        <v>#REF!</v>
      </c>
    </row>
    <row r="263" spans="1:46" s="32" customFormat="1" ht="15" hidden="1" customHeight="1">
      <c r="A263" s="17">
        <v>24</v>
      </c>
      <c r="B263" s="99">
        <v>0</v>
      </c>
      <c r="C263" s="17" t="s">
        <v>49</v>
      </c>
      <c r="D263" s="18" t="s">
        <v>81</v>
      </c>
      <c r="E263" s="17" t="s">
        <v>362</v>
      </c>
      <c r="F263" s="17" t="s">
        <v>491</v>
      </c>
      <c r="G263" s="18" t="s">
        <v>158</v>
      </c>
      <c r="H263" s="18" t="s">
        <v>27</v>
      </c>
      <c r="I263" s="18" t="s">
        <v>173</v>
      </c>
      <c r="J263" s="112" t="str">
        <f t="shared" si="74"/>
        <v>S/C-EJECUCION</v>
      </c>
      <c r="K263" s="18" t="s">
        <v>496</v>
      </c>
      <c r="L263" s="100">
        <v>60000000</v>
      </c>
      <c r="M263" s="19">
        <v>60000000</v>
      </c>
      <c r="N263" s="100">
        <v>0</v>
      </c>
      <c r="O263" s="19">
        <v>0</v>
      </c>
      <c r="P263" s="19">
        <v>60000000</v>
      </c>
      <c r="Q263" s="19">
        <v>0</v>
      </c>
      <c r="R263" s="101">
        <v>60000000</v>
      </c>
      <c r="S263" s="20">
        <v>0</v>
      </c>
      <c r="T263" s="21">
        <v>0</v>
      </c>
      <c r="U263" s="266">
        <v>0</v>
      </c>
      <c r="V263" s="266">
        <v>0</v>
      </c>
      <c r="W263" s="266">
        <v>0</v>
      </c>
      <c r="X263" s="266">
        <f t="shared" si="68"/>
        <v>0</v>
      </c>
      <c r="Y263" s="266">
        <v>0</v>
      </c>
      <c r="Z263" s="266">
        <v>0</v>
      </c>
      <c r="AA263" s="266">
        <f t="shared" si="69"/>
        <v>0</v>
      </c>
      <c r="AB263" s="266">
        <f t="shared" si="70"/>
        <v>60000000</v>
      </c>
      <c r="AC263" s="266">
        <f t="shared" si="75"/>
        <v>0</v>
      </c>
      <c r="AD263" s="17" t="s">
        <v>133</v>
      </c>
      <c r="AE263" s="17" t="s">
        <v>685</v>
      </c>
      <c r="AF263" s="81" t="s">
        <v>353</v>
      </c>
      <c r="AG263" s="22"/>
      <c r="AH263" s="23"/>
      <c r="AI263" s="24"/>
      <c r="AJ263" s="23"/>
      <c r="AK263" t="str">
        <f t="shared" si="71"/>
        <v>OR PRO.CODIGO=S/C</v>
      </c>
      <c r="AL263">
        <f t="shared" si="72"/>
        <v>3</v>
      </c>
      <c r="AM263"/>
      <c r="AN263"/>
      <c r="AO263"/>
      <c r="AP263" s="32" t="e">
        <f>VLOOKUP(I263,'convenios 2017'!A$2:O$82,15,FALSE)</f>
        <v>#N/A</v>
      </c>
      <c r="AQ263" s="373">
        <f t="shared" si="73"/>
        <v>0</v>
      </c>
      <c r="AR263" s="32" t="e">
        <f>VLOOKUP(I263,'convenio 2016'!A$2:N$196,14,FALSE)</f>
        <v>#N/A</v>
      </c>
      <c r="AS263" s="32" t="e">
        <f>VLOOKUP(I263,'convenio 2015'!A$4:M$228,13,FALSE)</f>
        <v>#N/A</v>
      </c>
      <c r="AT263" s="32" t="e">
        <f>VLOOKUP(J263,#REF!,6,FALSE)</f>
        <v>#REF!</v>
      </c>
    </row>
    <row r="264" spans="1:46" s="32" customFormat="1" ht="15" hidden="1" customHeight="1">
      <c r="A264" s="17">
        <v>24</v>
      </c>
      <c r="B264" s="99">
        <v>0</v>
      </c>
      <c r="C264" s="17" t="s">
        <v>49</v>
      </c>
      <c r="D264" s="18" t="s">
        <v>81</v>
      </c>
      <c r="E264" s="17" t="s">
        <v>362</v>
      </c>
      <c r="F264" s="17" t="s">
        <v>491</v>
      </c>
      <c r="G264" s="18" t="s">
        <v>158</v>
      </c>
      <c r="H264" s="18" t="s">
        <v>27</v>
      </c>
      <c r="I264" s="18">
        <v>30137258</v>
      </c>
      <c r="J264" s="112" t="str">
        <f t="shared" si="74"/>
        <v>30137258-EJECUCION</v>
      </c>
      <c r="K264" s="18" t="s">
        <v>497</v>
      </c>
      <c r="L264" s="100">
        <v>261000000</v>
      </c>
      <c r="M264" s="19">
        <v>261000000</v>
      </c>
      <c r="N264" s="100">
        <v>0</v>
      </c>
      <c r="O264" s="19">
        <v>0</v>
      </c>
      <c r="P264" s="19">
        <v>261000000</v>
      </c>
      <c r="Q264" s="19">
        <v>0</v>
      </c>
      <c r="R264" s="101">
        <v>261000000</v>
      </c>
      <c r="S264" s="20">
        <v>0</v>
      </c>
      <c r="T264" s="21">
        <v>0</v>
      </c>
      <c r="U264" s="266">
        <v>0</v>
      </c>
      <c r="V264" s="266">
        <v>0</v>
      </c>
      <c r="W264" s="266">
        <v>0</v>
      </c>
      <c r="X264" s="266">
        <f t="shared" si="68"/>
        <v>0</v>
      </c>
      <c r="Y264" s="266">
        <v>0</v>
      </c>
      <c r="Z264" s="266">
        <v>0</v>
      </c>
      <c r="AA264" s="266">
        <f t="shared" si="69"/>
        <v>0</v>
      </c>
      <c r="AB264" s="266">
        <f t="shared" si="70"/>
        <v>261000000</v>
      </c>
      <c r="AC264" s="266">
        <f t="shared" si="75"/>
        <v>0</v>
      </c>
      <c r="AD264" s="17" t="s">
        <v>133</v>
      </c>
      <c r="AE264" s="17" t="s">
        <v>685</v>
      </c>
      <c r="AF264" s="81" t="s">
        <v>353</v>
      </c>
      <c r="AG264" s="22"/>
      <c r="AH264" s="23"/>
      <c r="AI264" s="24"/>
      <c r="AJ264" s="23" t="s">
        <v>45</v>
      </c>
      <c r="AK264" t="str">
        <f t="shared" si="71"/>
        <v>OR PRO.CODIGO=30137258</v>
      </c>
      <c r="AL264">
        <f t="shared" si="72"/>
        <v>8</v>
      </c>
      <c r="AM264" t="e">
        <f>VLOOKUP(J264,#REF!,5,FALSE)</f>
        <v>#REF!</v>
      </c>
      <c r="AN264"/>
      <c r="AO264" t="e">
        <f>VLOOKUP(J264,#REF!,6,FALSE)</f>
        <v>#REF!</v>
      </c>
      <c r="AP264" s="32" t="e">
        <f>VLOOKUP(I264,'convenios 2017'!A$2:O$82,15,FALSE)</f>
        <v>#N/A</v>
      </c>
      <c r="AQ264" s="373">
        <f t="shared" si="73"/>
        <v>0</v>
      </c>
      <c r="AR264" s="32" t="e">
        <f>VLOOKUP(I264,'convenio 2016'!A$2:N$196,14,FALSE)</f>
        <v>#N/A</v>
      </c>
      <c r="AS264" s="32" t="e">
        <f>VLOOKUP(I264,'convenio 2015'!A$4:M$228,13,FALSE)</f>
        <v>#N/A</v>
      </c>
      <c r="AT264" s="32" t="e">
        <f>VLOOKUP(J264,#REF!,6,FALSE)</f>
        <v>#REF!</v>
      </c>
    </row>
    <row r="265" spans="1:46" s="32" customFormat="1" ht="15" customHeight="1">
      <c r="A265" s="17">
        <v>24</v>
      </c>
      <c r="B265" s="99">
        <v>0</v>
      </c>
      <c r="C265" s="17" t="s">
        <v>49</v>
      </c>
      <c r="D265" s="18" t="s">
        <v>81</v>
      </c>
      <c r="E265" s="17" t="s">
        <v>362</v>
      </c>
      <c r="F265" s="17" t="s">
        <v>491</v>
      </c>
      <c r="G265" s="18" t="s">
        <v>158</v>
      </c>
      <c r="H265" s="18" t="s">
        <v>27</v>
      </c>
      <c r="I265" s="18">
        <v>30130843</v>
      </c>
      <c r="J265" s="112" t="str">
        <f t="shared" si="74"/>
        <v>30130843-EJECUCION</v>
      </c>
      <c r="K265" s="18" t="s">
        <v>498</v>
      </c>
      <c r="L265" s="100">
        <v>55000000</v>
      </c>
      <c r="M265" s="19">
        <v>55000000</v>
      </c>
      <c r="N265" s="100">
        <v>0</v>
      </c>
      <c r="O265" s="19">
        <v>0</v>
      </c>
      <c r="P265" s="19">
        <v>55000000</v>
      </c>
      <c r="Q265" s="19">
        <v>0</v>
      </c>
      <c r="R265" s="104">
        <v>55000000</v>
      </c>
      <c r="S265" s="20">
        <v>0</v>
      </c>
      <c r="T265" s="21">
        <v>0</v>
      </c>
      <c r="U265" s="266">
        <v>0</v>
      </c>
      <c r="V265" s="266">
        <v>0</v>
      </c>
      <c r="W265" s="266">
        <v>0</v>
      </c>
      <c r="X265" s="266">
        <f t="shared" si="68"/>
        <v>0</v>
      </c>
      <c r="Y265" s="266">
        <v>0</v>
      </c>
      <c r="Z265" s="266">
        <v>0</v>
      </c>
      <c r="AA265" s="266">
        <f t="shared" si="69"/>
        <v>0</v>
      </c>
      <c r="AB265" s="266">
        <f t="shared" si="70"/>
        <v>55000000</v>
      </c>
      <c r="AC265" s="266">
        <f t="shared" si="75"/>
        <v>0</v>
      </c>
      <c r="AD265" s="17" t="s">
        <v>1763</v>
      </c>
      <c r="AE265" s="17" t="s">
        <v>685</v>
      </c>
      <c r="AF265" s="81" t="s">
        <v>353</v>
      </c>
      <c r="AG265" s="22"/>
      <c r="AH265" s="23"/>
      <c r="AI265" s="24"/>
      <c r="AJ265" s="23" t="s">
        <v>45</v>
      </c>
      <c r="AK265" t="str">
        <f t="shared" si="71"/>
        <v>OR PRO.CODIGO=30130843</v>
      </c>
      <c r="AL265">
        <f t="shared" si="72"/>
        <v>8</v>
      </c>
      <c r="AM265" t="e">
        <f>VLOOKUP(J265,#REF!,5,FALSE)</f>
        <v>#REF!</v>
      </c>
      <c r="AN265"/>
      <c r="AO265" t="e">
        <f>VLOOKUP(J265,#REF!,6,FALSE)</f>
        <v>#REF!</v>
      </c>
      <c r="AP265" s="32" t="e">
        <f>VLOOKUP(I265,'convenios 2017'!A$2:O$82,15,FALSE)</f>
        <v>#N/A</v>
      </c>
      <c r="AQ265" s="373">
        <f t="shared" si="73"/>
        <v>0</v>
      </c>
      <c r="AR265" s="32" t="str">
        <f>VLOOKUP(I265,'convenio 2016'!A$2:N$196,14,FALSE)</f>
        <v>toma razon</v>
      </c>
      <c r="AS265" s="32" t="e">
        <f>VLOOKUP(I265,'convenio 2015'!A$4:M$228,13,FALSE)</f>
        <v>#N/A</v>
      </c>
      <c r="AT265" s="32" t="e">
        <f>VLOOKUP(J265,#REF!,6,FALSE)</f>
        <v>#REF!</v>
      </c>
    </row>
    <row r="266" spans="1:46" s="32" customFormat="1" ht="15" hidden="1" customHeight="1">
      <c r="A266" s="17">
        <v>24</v>
      </c>
      <c r="B266" s="99">
        <v>0</v>
      </c>
      <c r="C266" s="17" t="s">
        <v>49</v>
      </c>
      <c r="D266" s="18" t="s">
        <v>81</v>
      </c>
      <c r="E266" s="17" t="s">
        <v>362</v>
      </c>
      <c r="F266" s="17" t="s">
        <v>491</v>
      </c>
      <c r="G266" s="18" t="s">
        <v>158</v>
      </c>
      <c r="H266" s="18" t="s">
        <v>27</v>
      </c>
      <c r="I266" s="18">
        <v>30130819</v>
      </c>
      <c r="J266" s="112" t="str">
        <f t="shared" si="74"/>
        <v>30130819-EJECUCION</v>
      </c>
      <c r="K266" s="18" t="s">
        <v>499</v>
      </c>
      <c r="L266" s="100">
        <v>85000000</v>
      </c>
      <c r="M266" s="19">
        <v>85000000</v>
      </c>
      <c r="N266" s="100">
        <v>0</v>
      </c>
      <c r="O266" s="19">
        <v>0</v>
      </c>
      <c r="P266" s="19">
        <v>85000000</v>
      </c>
      <c r="Q266" s="19">
        <v>0</v>
      </c>
      <c r="R266" s="101">
        <v>85000000</v>
      </c>
      <c r="S266" s="20">
        <v>0</v>
      </c>
      <c r="T266" s="21">
        <v>0</v>
      </c>
      <c r="U266" s="266">
        <v>0</v>
      </c>
      <c r="V266" s="266">
        <v>0</v>
      </c>
      <c r="W266" s="266">
        <v>0</v>
      </c>
      <c r="X266" s="266">
        <f t="shared" si="68"/>
        <v>0</v>
      </c>
      <c r="Y266" s="266">
        <v>0</v>
      </c>
      <c r="Z266" s="266">
        <v>0</v>
      </c>
      <c r="AA266" s="266">
        <f t="shared" si="69"/>
        <v>0</v>
      </c>
      <c r="AB266" s="266">
        <f t="shared" si="70"/>
        <v>85000000</v>
      </c>
      <c r="AC266" s="266">
        <f t="shared" si="75"/>
        <v>0</v>
      </c>
      <c r="AD266" s="17" t="s">
        <v>133</v>
      </c>
      <c r="AE266" s="17" t="s">
        <v>685</v>
      </c>
      <c r="AF266" s="81" t="s">
        <v>353</v>
      </c>
      <c r="AG266" s="22"/>
      <c r="AH266" s="23"/>
      <c r="AI266" s="24"/>
      <c r="AJ266" s="23" t="s">
        <v>45</v>
      </c>
      <c r="AK266" t="str">
        <f t="shared" si="71"/>
        <v>OR PRO.CODIGO=30130819</v>
      </c>
      <c r="AL266">
        <f t="shared" si="72"/>
        <v>8</v>
      </c>
      <c r="AM266" t="e">
        <f>VLOOKUP(J266,#REF!,5,FALSE)</f>
        <v>#REF!</v>
      </c>
      <c r="AN266"/>
      <c r="AO266" t="e">
        <f>VLOOKUP(J266,#REF!,6,FALSE)</f>
        <v>#REF!</v>
      </c>
      <c r="AP266" s="32" t="e">
        <f>VLOOKUP(I266,'convenios 2017'!A$2:O$82,15,FALSE)</f>
        <v>#N/A</v>
      </c>
      <c r="AQ266" s="373">
        <f t="shared" si="73"/>
        <v>0</v>
      </c>
      <c r="AR266" s="32" t="e">
        <f>VLOOKUP(I266,'convenio 2016'!A$2:N$196,14,FALSE)</f>
        <v>#N/A</v>
      </c>
      <c r="AS266" s="32" t="e">
        <f>VLOOKUP(I266,'convenio 2015'!A$4:M$228,13,FALSE)</f>
        <v>#N/A</v>
      </c>
      <c r="AT266" s="32" t="e">
        <f>VLOOKUP(J266,#REF!,6,FALSE)</f>
        <v>#REF!</v>
      </c>
    </row>
    <row r="267" spans="1:46" s="32" customFormat="1" ht="15" hidden="1" customHeight="1">
      <c r="A267" s="17">
        <v>24</v>
      </c>
      <c r="B267" s="99">
        <v>0</v>
      </c>
      <c r="C267" s="17" t="s">
        <v>49</v>
      </c>
      <c r="D267" s="18" t="s">
        <v>81</v>
      </c>
      <c r="E267" s="17" t="s">
        <v>362</v>
      </c>
      <c r="F267" s="17" t="s">
        <v>491</v>
      </c>
      <c r="G267" s="18" t="s">
        <v>158</v>
      </c>
      <c r="H267" s="18" t="s">
        <v>27</v>
      </c>
      <c r="I267" s="18">
        <v>30130822</v>
      </c>
      <c r="J267" s="112" t="str">
        <f t="shared" si="74"/>
        <v>30130822-EJECUCION</v>
      </c>
      <c r="K267" s="18" t="s">
        <v>500</v>
      </c>
      <c r="L267" s="100">
        <v>20000000</v>
      </c>
      <c r="M267" s="19">
        <v>20000000</v>
      </c>
      <c r="N267" s="100">
        <v>0</v>
      </c>
      <c r="O267" s="19">
        <v>0</v>
      </c>
      <c r="P267" s="19">
        <v>20000000</v>
      </c>
      <c r="Q267" s="19">
        <v>0</v>
      </c>
      <c r="R267" s="101">
        <v>20000000</v>
      </c>
      <c r="S267" s="20">
        <v>0</v>
      </c>
      <c r="T267" s="21">
        <v>0</v>
      </c>
      <c r="U267" s="266">
        <v>0</v>
      </c>
      <c r="V267" s="266">
        <v>0</v>
      </c>
      <c r="W267" s="266">
        <v>0</v>
      </c>
      <c r="X267" s="266">
        <f t="shared" si="68"/>
        <v>0</v>
      </c>
      <c r="Y267" s="266">
        <v>0</v>
      </c>
      <c r="Z267" s="266">
        <v>0</v>
      </c>
      <c r="AA267" s="266">
        <f t="shared" si="69"/>
        <v>0</v>
      </c>
      <c r="AB267" s="266">
        <f t="shared" si="70"/>
        <v>20000000</v>
      </c>
      <c r="AC267" s="266">
        <f t="shared" si="75"/>
        <v>0</v>
      </c>
      <c r="AD267" s="17" t="s">
        <v>133</v>
      </c>
      <c r="AE267" s="17" t="s">
        <v>685</v>
      </c>
      <c r="AF267" s="81" t="s">
        <v>353</v>
      </c>
      <c r="AG267" s="22"/>
      <c r="AH267" s="23"/>
      <c r="AI267" s="24"/>
      <c r="AJ267" s="23" t="s">
        <v>45</v>
      </c>
      <c r="AK267" t="str">
        <f t="shared" si="71"/>
        <v>OR PRO.CODIGO=30130822</v>
      </c>
      <c r="AL267">
        <f t="shared" si="72"/>
        <v>8</v>
      </c>
      <c r="AM267" t="e">
        <f>VLOOKUP(J267,#REF!,5,FALSE)</f>
        <v>#REF!</v>
      </c>
      <c r="AN267"/>
      <c r="AO267" t="e">
        <f>VLOOKUP(J267,#REF!,6,FALSE)</f>
        <v>#REF!</v>
      </c>
      <c r="AP267" s="32" t="e">
        <f>VLOOKUP(I267,'convenios 2017'!A$2:O$82,15,FALSE)</f>
        <v>#N/A</v>
      </c>
      <c r="AQ267" s="373">
        <f t="shared" si="73"/>
        <v>0</v>
      </c>
      <c r="AR267" s="32" t="e">
        <f>VLOOKUP(I267,'convenio 2016'!A$2:N$196,14,FALSE)</f>
        <v>#N/A</v>
      </c>
      <c r="AS267" s="32" t="e">
        <f>VLOOKUP(I267,'convenio 2015'!A$4:M$228,13,FALSE)</f>
        <v>#N/A</v>
      </c>
      <c r="AT267" s="32" t="e">
        <f>VLOOKUP(J267,#REF!,6,FALSE)</f>
        <v>#REF!</v>
      </c>
    </row>
    <row r="268" spans="1:46" s="32" customFormat="1" ht="15" customHeight="1">
      <c r="A268" s="17">
        <v>24</v>
      </c>
      <c r="B268" s="99">
        <v>0</v>
      </c>
      <c r="C268" s="17" t="s">
        <v>49</v>
      </c>
      <c r="D268" s="18" t="s">
        <v>81</v>
      </c>
      <c r="E268" s="17" t="s">
        <v>362</v>
      </c>
      <c r="F268" s="17" t="s">
        <v>491</v>
      </c>
      <c r="G268" s="18" t="s">
        <v>158</v>
      </c>
      <c r="H268" s="18" t="s">
        <v>27</v>
      </c>
      <c r="I268" s="18">
        <v>30137134</v>
      </c>
      <c r="J268" s="112" t="str">
        <f t="shared" si="74"/>
        <v>30137134-EJECUCION</v>
      </c>
      <c r="K268" s="18" t="s">
        <v>502</v>
      </c>
      <c r="L268" s="100">
        <v>34000000</v>
      </c>
      <c r="M268" s="19">
        <v>34000000</v>
      </c>
      <c r="N268" s="100">
        <v>0</v>
      </c>
      <c r="O268" s="19">
        <v>0</v>
      </c>
      <c r="P268" s="19">
        <v>34000000</v>
      </c>
      <c r="Q268" s="19">
        <v>0</v>
      </c>
      <c r="R268" s="101">
        <v>34000000</v>
      </c>
      <c r="S268" s="20">
        <v>0</v>
      </c>
      <c r="T268" s="21">
        <v>0</v>
      </c>
      <c r="U268" s="266">
        <v>0</v>
      </c>
      <c r="V268" s="266">
        <v>0</v>
      </c>
      <c r="W268" s="266">
        <v>0</v>
      </c>
      <c r="X268" s="266">
        <f t="shared" si="68"/>
        <v>0</v>
      </c>
      <c r="Y268" s="266">
        <v>0</v>
      </c>
      <c r="Z268" s="266">
        <v>0</v>
      </c>
      <c r="AA268" s="266">
        <f t="shared" si="69"/>
        <v>0</v>
      </c>
      <c r="AB268" s="266">
        <f t="shared" si="70"/>
        <v>34000000</v>
      </c>
      <c r="AC268" s="266">
        <f t="shared" si="75"/>
        <v>0</v>
      </c>
      <c r="AD268" s="17" t="s">
        <v>1763</v>
      </c>
      <c r="AE268" s="17" t="s">
        <v>685</v>
      </c>
      <c r="AF268" s="81" t="s">
        <v>353</v>
      </c>
      <c r="AG268" s="22"/>
      <c r="AH268" s="23"/>
      <c r="AI268" s="24"/>
      <c r="AJ268" s="23"/>
      <c r="AK268" t="str">
        <f t="shared" si="71"/>
        <v>OR PRO.CODIGO=30137134</v>
      </c>
      <c r="AL268">
        <f t="shared" si="72"/>
        <v>8</v>
      </c>
      <c r="AM268" t="e">
        <f>VLOOKUP(J268,#REF!,5,FALSE)</f>
        <v>#REF!</v>
      </c>
      <c r="AN268"/>
      <c r="AO268" t="e">
        <f>VLOOKUP(J268,#REF!,6,FALSE)</f>
        <v>#REF!</v>
      </c>
      <c r="AP268" s="32" t="e">
        <f>VLOOKUP(I268,'convenios 2017'!A$2:O$82,15,FALSE)</f>
        <v>#N/A</v>
      </c>
      <c r="AQ268" s="373">
        <f t="shared" si="73"/>
        <v>0</v>
      </c>
      <c r="AR268" s="32" t="str">
        <f>VLOOKUP(I268,'convenio 2016'!A$2:N$196,14,FALSE)</f>
        <v>toma razon</v>
      </c>
      <c r="AS268" s="32" t="e">
        <f>VLOOKUP(I268,'convenio 2015'!A$4:M$228,13,FALSE)</f>
        <v>#N/A</v>
      </c>
      <c r="AT268" s="32" t="e">
        <f>VLOOKUP(J268,#REF!,6,FALSE)</f>
        <v>#REF!</v>
      </c>
    </row>
    <row r="269" spans="1:46" s="32" customFormat="1" ht="15" hidden="1" customHeight="1">
      <c r="A269" s="17">
        <v>24</v>
      </c>
      <c r="B269" s="99">
        <v>0</v>
      </c>
      <c r="C269" s="17" t="s">
        <v>49</v>
      </c>
      <c r="D269" s="18" t="s">
        <v>24</v>
      </c>
      <c r="E269" s="17" t="s">
        <v>362</v>
      </c>
      <c r="F269" s="17" t="s">
        <v>491</v>
      </c>
      <c r="G269" s="18" t="s">
        <v>158</v>
      </c>
      <c r="H269" s="18" t="s">
        <v>27</v>
      </c>
      <c r="I269" s="18" t="s">
        <v>163</v>
      </c>
      <c r="J269" s="112" t="str">
        <f t="shared" si="74"/>
        <v>24.01.001-EJECUCION</v>
      </c>
      <c r="K269" s="18" t="s">
        <v>164</v>
      </c>
      <c r="L269" s="100">
        <v>310000000</v>
      </c>
      <c r="M269" s="19">
        <v>310000000</v>
      </c>
      <c r="N269" s="100">
        <v>0</v>
      </c>
      <c r="O269" s="19">
        <v>0</v>
      </c>
      <c r="P269" s="19">
        <v>310000000</v>
      </c>
      <c r="Q269" s="19">
        <v>0</v>
      </c>
      <c r="R269" s="101">
        <v>310000000</v>
      </c>
      <c r="S269" s="20">
        <v>0</v>
      </c>
      <c r="T269" s="21">
        <v>0</v>
      </c>
      <c r="U269" s="266">
        <v>0</v>
      </c>
      <c r="V269" s="266">
        <v>0</v>
      </c>
      <c r="W269" s="266">
        <v>0</v>
      </c>
      <c r="X269" s="266">
        <f t="shared" si="68"/>
        <v>0</v>
      </c>
      <c r="Y269" s="266">
        <v>0</v>
      </c>
      <c r="Z269" s="266">
        <v>0</v>
      </c>
      <c r="AA269" s="266">
        <f t="shared" si="69"/>
        <v>0</v>
      </c>
      <c r="AB269" s="266">
        <f t="shared" si="70"/>
        <v>310000000</v>
      </c>
      <c r="AC269" s="266">
        <f t="shared" si="75"/>
        <v>0</v>
      </c>
      <c r="AD269" s="17" t="s">
        <v>51</v>
      </c>
      <c r="AE269" s="17" t="s">
        <v>685</v>
      </c>
      <c r="AF269" s="81" t="s">
        <v>155</v>
      </c>
      <c r="AG269" s="22" t="s">
        <v>31</v>
      </c>
      <c r="AH269" s="23"/>
      <c r="AI269" s="24"/>
      <c r="AJ269" s="23"/>
      <c r="AK269" t="str">
        <f t="shared" si="71"/>
        <v>OR PRO.CODIGO=24.01.001</v>
      </c>
      <c r="AL269">
        <f t="shared" si="72"/>
        <v>9</v>
      </c>
      <c r="AM269"/>
      <c r="AN269"/>
      <c r="AO269"/>
      <c r="AP269" s="32" t="e">
        <f>VLOOKUP(I269,'convenios 2017'!A$2:O$82,15,FALSE)</f>
        <v>#N/A</v>
      </c>
      <c r="AQ269" s="373">
        <f t="shared" si="73"/>
        <v>0</v>
      </c>
      <c r="AR269" s="32" t="e">
        <f>VLOOKUP(I269,'convenio 2016'!A$2:N$196,14,FALSE)</f>
        <v>#N/A</v>
      </c>
      <c r="AS269" s="32" t="e">
        <f>VLOOKUP(I269,'convenio 2015'!A$4:M$228,13,FALSE)</f>
        <v>#N/A</v>
      </c>
      <c r="AT269" s="32" t="e">
        <f>VLOOKUP(J269,#REF!,6,FALSE)</f>
        <v>#REF!</v>
      </c>
    </row>
    <row r="270" spans="1:46" s="32" customFormat="1" ht="15" hidden="1" customHeight="1">
      <c r="A270" s="17">
        <v>24</v>
      </c>
      <c r="B270" s="99">
        <v>0</v>
      </c>
      <c r="C270" s="17" t="s">
        <v>49</v>
      </c>
      <c r="D270" s="18" t="s">
        <v>689</v>
      </c>
      <c r="E270" s="17" t="s">
        <v>362</v>
      </c>
      <c r="F270" s="17" t="s">
        <v>491</v>
      </c>
      <c r="G270" s="18" t="s">
        <v>158</v>
      </c>
      <c r="H270" s="18" t="s">
        <v>27</v>
      </c>
      <c r="I270" s="18" t="s">
        <v>165</v>
      </c>
      <c r="J270" s="112" t="str">
        <f t="shared" si="74"/>
        <v>24.01.003-EJECUCION</v>
      </c>
      <c r="K270" s="18" t="s">
        <v>166</v>
      </c>
      <c r="L270" s="100">
        <v>310000000</v>
      </c>
      <c r="M270" s="19">
        <v>310000000</v>
      </c>
      <c r="N270" s="100">
        <v>0</v>
      </c>
      <c r="O270" s="19">
        <v>0</v>
      </c>
      <c r="P270" s="19">
        <v>310000000</v>
      </c>
      <c r="Q270" s="19">
        <v>0</v>
      </c>
      <c r="R270" s="101">
        <v>310000000</v>
      </c>
      <c r="S270" s="20">
        <v>0</v>
      </c>
      <c r="T270" s="21">
        <v>0</v>
      </c>
      <c r="U270" s="266">
        <v>0</v>
      </c>
      <c r="V270" s="266">
        <v>0</v>
      </c>
      <c r="W270" s="266">
        <v>3963400</v>
      </c>
      <c r="X270" s="266">
        <f t="shared" si="68"/>
        <v>3963400</v>
      </c>
      <c r="Y270" s="266">
        <v>0</v>
      </c>
      <c r="Z270" s="266">
        <v>0</v>
      </c>
      <c r="AA270" s="266">
        <f t="shared" si="69"/>
        <v>3963400</v>
      </c>
      <c r="AB270" s="266">
        <f t="shared" si="70"/>
        <v>306036600</v>
      </c>
      <c r="AC270" s="266">
        <f t="shared" si="75"/>
        <v>0</v>
      </c>
      <c r="AD270" s="17" t="s">
        <v>29</v>
      </c>
      <c r="AE270" s="17" t="s">
        <v>685</v>
      </c>
      <c r="AF270" s="81" t="s">
        <v>155</v>
      </c>
      <c r="AG270" s="22" t="s">
        <v>31</v>
      </c>
      <c r="AH270" s="23"/>
      <c r="AI270" s="24"/>
      <c r="AJ270" s="23"/>
      <c r="AK270" t="str">
        <f t="shared" si="71"/>
        <v>OR PRO.CODIGO=24.01.003</v>
      </c>
      <c r="AL270">
        <f t="shared" si="72"/>
        <v>9</v>
      </c>
      <c r="AM270"/>
      <c r="AN270"/>
      <c r="AO270"/>
      <c r="AP270" s="32" t="e">
        <f>VLOOKUP(I270,'convenios 2017'!A$2:O$82,15,FALSE)</f>
        <v>#N/A</v>
      </c>
      <c r="AQ270" s="373">
        <f t="shared" si="73"/>
        <v>3963400</v>
      </c>
      <c r="AR270" s="32" t="e">
        <f>VLOOKUP(I270,'convenio 2016'!A$2:N$196,14,FALSE)</f>
        <v>#N/A</v>
      </c>
      <c r="AS270" s="32" t="e">
        <f>VLOOKUP(I270,'convenio 2015'!A$4:M$228,13,FALSE)</f>
        <v>#N/A</v>
      </c>
      <c r="AT270" s="32" t="e">
        <f>VLOOKUP(J270,#REF!,6,FALSE)</f>
        <v>#REF!</v>
      </c>
    </row>
    <row r="271" spans="1:46" s="32" customFormat="1" ht="15" hidden="1" customHeight="1">
      <c r="A271" s="17">
        <v>24</v>
      </c>
      <c r="B271" s="99">
        <v>0</v>
      </c>
      <c r="C271" s="17" t="s">
        <v>49</v>
      </c>
      <c r="D271" s="18" t="s">
        <v>90</v>
      </c>
      <c r="E271" s="17" t="s">
        <v>362</v>
      </c>
      <c r="F271" s="17" t="s">
        <v>491</v>
      </c>
      <c r="G271" s="18" t="s">
        <v>158</v>
      </c>
      <c r="H271" s="18" t="s">
        <v>27</v>
      </c>
      <c r="I271" s="18" t="s">
        <v>167</v>
      </c>
      <c r="J271" s="112" t="str">
        <f t="shared" si="74"/>
        <v>24.01.005-EJECUCION</v>
      </c>
      <c r="K271" s="18" t="s">
        <v>168</v>
      </c>
      <c r="L271" s="100">
        <v>310000000</v>
      </c>
      <c r="M271" s="19">
        <v>310000000</v>
      </c>
      <c r="N271" s="100">
        <v>0</v>
      </c>
      <c r="O271" s="19">
        <v>0</v>
      </c>
      <c r="P271" s="19">
        <v>310000000</v>
      </c>
      <c r="Q271" s="19">
        <v>0</v>
      </c>
      <c r="R271" s="101">
        <v>310000000</v>
      </c>
      <c r="S271" s="20">
        <v>0</v>
      </c>
      <c r="T271" s="21">
        <v>0</v>
      </c>
      <c r="U271" s="266">
        <v>0</v>
      </c>
      <c r="V271" s="266">
        <v>0</v>
      </c>
      <c r="W271" s="266">
        <v>0</v>
      </c>
      <c r="X271" s="266">
        <f t="shared" si="68"/>
        <v>0</v>
      </c>
      <c r="Y271" s="266">
        <v>0</v>
      </c>
      <c r="Z271" s="266">
        <v>0</v>
      </c>
      <c r="AA271" s="266">
        <f t="shared" si="69"/>
        <v>0</v>
      </c>
      <c r="AB271" s="266">
        <f t="shared" si="70"/>
        <v>310000000</v>
      </c>
      <c r="AC271" s="266">
        <f t="shared" si="75"/>
        <v>0</v>
      </c>
      <c r="AD271" s="17" t="s">
        <v>51</v>
      </c>
      <c r="AE271" s="17" t="s">
        <v>685</v>
      </c>
      <c r="AF271" s="81" t="s">
        <v>155</v>
      </c>
      <c r="AG271" s="22" t="s">
        <v>31</v>
      </c>
      <c r="AH271" s="23"/>
      <c r="AI271" s="24"/>
      <c r="AJ271" s="23"/>
      <c r="AK271" t="str">
        <f t="shared" si="71"/>
        <v>OR PRO.CODIGO=24.01.005</v>
      </c>
      <c r="AL271">
        <f t="shared" si="72"/>
        <v>9</v>
      </c>
      <c r="AM271"/>
      <c r="AN271"/>
      <c r="AO271"/>
      <c r="AP271" s="32" t="e">
        <f>VLOOKUP(I271,'convenios 2017'!A$2:O$82,15,FALSE)</f>
        <v>#N/A</v>
      </c>
      <c r="AQ271" s="373">
        <f t="shared" si="73"/>
        <v>0</v>
      </c>
      <c r="AR271" s="32" t="e">
        <f>VLOOKUP(I271,'convenio 2016'!A$2:N$196,14,FALSE)</f>
        <v>#N/A</v>
      </c>
      <c r="AS271" s="32" t="e">
        <f>VLOOKUP(I271,'convenio 2015'!A$4:M$228,13,FALSE)</f>
        <v>#N/A</v>
      </c>
      <c r="AT271" s="32" t="e">
        <f>VLOOKUP(J271,#REF!,6,FALSE)</f>
        <v>#REF!</v>
      </c>
    </row>
    <row r="272" spans="1:46" s="32" customFormat="1" ht="15" hidden="1" customHeight="1">
      <c r="A272" s="17">
        <v>33</v>
      </c>
      <c r="B272" s="99">
        <v>0</v>
      </c>
      <c r="C272" s="17" t="s">
        <v>49</v>
      </c>
      <c r="D272" s="18" t="s">
        <v>90</v>
      </c>
      <c r="E272" s="17" t="s">
        <v>362</v>
      </c>
      <c r="F272" s="17" t="s">
        <v>491</v>
      </c>
      <c r="G272" s="18" t="s">
        <v>158</v>
      </c>
      <c r="H272" s="18" t="s">
        <v>27</v>
      </c>
      <c r="I272" s="287" t="s">
        <v>169</v>
      </c>
      <c r="J272" s="112" t="str">
        <f t="shared" si="74"/>
        <v>33.0125-EJECUCION</v>
      </c>
      <c r="K272" s="18" t="s">
        <v>170</v>
      </c>
      <c r="L272" s="19">
        <v>1407815470</v>
      </c>
      <c r="M272" s="125">
        <v>1407815470</v>
      </c>
      <c r="N272" s="100">
        <v>0</v>
      </c>
      <c r="O272" s="19">
        <v>0</v>
      </c>
      <c r="P272" s="19">
        <f>L272</f>
        <v>1407815470</v>
      </c>
      <c r="Q272" s="19">
        <v>0</v>
      </c>
      <c r="R272" s="101">
        <v>1800000000</v>
      </c>
      <c r="S272" s="20">
        <v>0</v>
      </c>
      <c r="T272" s="21">
        <v>0</v>
      </c>
      <c r="U272" s="266">
        <v>0</v>
      </c>
      <c r="V272" s="266">
        <v>103571495</v>
      </c>
      <c r="W272" s="266">
        <v>116286526</v>
      </c>
      <c r="X272" s="266">
        <f t="shared" si="68"/>
        <v>219858021</v>
      </c>
      <c r="Y272" s="266">
        <v>77545780</v>
      </c>
      <c r="Z272" s="266">
        <v>0</v>
      </c>
      <c r="AA272" s="266">
        <f t="shared" si="69"/>
        <v>297403801</v>
      </c>
      <c r="AB272" s="266">
        <f t="shared" si="70"/>
        <v>1110411669</v>
      </c>
      <c r="AC272" s="266">
        <f t="shared" si="75"/>
        <v>0</v>
      </c>
      <c r="AD272" s="17" t="s">
        <v>29</v>
      </c>
      <c r="AE272" s="17" t="s">
        <v>1457</v>
      </c>
      <c r="AF272" s="81" t="s">
        <v>155</v>
      </c>
      <c r="AG272" s="22" t="s">
        <v>31</v>
      </c>
      <c r="AH272" s="23"/>
      <c r="AI272" s="24"/>
      <c r="AJ272" s="23"/>
      <c r="AK272" t="str">
        <f t="shared" si="71"/>
        <v>OR PRO.CODIGO=33.0125</v>
      </c>
      <c r="AL272">
        <f t="shared" si="72"/>
        <v>7</v>
      </c>
      <c r="AM272"/>
      <c r="AN272"/>
      <c r="AO272"/>
      <c r="AP272" s="32" t="e">
        <f>VLOOKUP(I272,'convenios 2017'!A$2:O$82,15,FALSE)</f>
        <v>#N/A</v>
      </c>
      <c r="AQ272" s="373">
        <f t="shared" si="73"/>
        <v>297403801</v>
      </c>
      <c r="AR272" s="32" t="e">
        <f>VLOOKUP(I272,'convenio 2016'!A$2:N$196,14,FALSE)</f>
        <v>#N/A</v>
      </c>
      <c r="AS272" s="32" t="e">
        <f>VLOOKUP(I272,'convenio 2015'!A$4:M$228,13,FALSE)</f>
        <v>#N/A</v>
      </c>
      <c r="AT272" s="32" t="e">
        <f>VLOOKUP(J272,#REF!,6,FALSE)</f>
        <v>#REF!</v>
      </c>
    </row>
    <row r="273" spans="1:46" s="32" customFormat="1" ht="15" customHeight="1">
      <c r="A273" s="17">
        <v>31</v>
      </c>
      <c r="B273" s="99">
        <v>0</v>
      </c>
      <c r="C273" s="17" t="s">
        <v>54</v>
      </c>
      <c r="D273" s="18" t="s">
        <v>24</v>
      </c>
      <c r="E273" s="17" t="s">
        <v>362</v>
      </c>
      <c r="F273" s="17" t="s">
        <v>491</v>
      </c>
      <c r="G273" s="18" t="s">
        <v>158</v>
      </c>
      <c r="H273" s="18" t="s">
        <v>27</v>
      </c>
      <c r="I273" s="18">
        <v>30135059</v>
      </c>
      <c r="J273" s="112" t="str">
        <f t="shared" si="74"/>
        <v>30135059-EJECUCION</v>
      </c>
      <c r="K273" s="18" t="s">
        <v>503</v>
      </c>
      <c r="L273" s="100">
        <v>6348600000</v>
      </c>
      <c r="M273" s="19">
        <v>6348600000</v>
      </c>
      <c r="N273" s="100">
        <v>0</v>
      </c>
      <c r="O273" s="19">
        <v>0</v>
      </c>
      <c r="P273" s="19">
        <v>500000000</v>
      </c>
      <c r="Q273" s="19">
        <v>5848600000</v>
      </c>
      <c r="R273" s="101">
        <v>500000000</v>
      </c>
      <c r="S273" s="20">
        <v>5848600000</v>
      </c>
      <c r="T273" s="21">
        <v>0</v>
      </c>
      <c r="U273" s="266">
        <v>0</v>
      </c>
      <c r="V273" s="266">
        <v>0</v>
      </c>
      <c r="W273" s="266">
        <v>0</v>
      </c>
      <c r="X273" s="266">
        <f t="shared" si="68"/>
        <v>0</v>
      </c>
      <c r="Y273" s="266">
        <v>0</v>
      </c>
      <c r="Z273" s="266">
        <v>0</v>
      </c>
      <c r="AA273" s="266">
        <f t="shared" si="69"/>
        <v>0</v>
      </c>
      <c r="AB273" s="266">
        <f t="shared" si="70"/>
        <v>500000000</v>
      </c>
      <c r="AC273" s="266">
        <f t="shared" si="75"/>
        <v>5848600000</v>
      </c>
      <c r="AD273" s="17" t="s">
        <v>1459</v>
      </c>
      <c r="AE273" s="17" t="s">
        <v>109</v>
      </c>
      <c r="AF273" s="81" t="s">
        <v>30</v>
      </c>
      <c r="AG273" s="22" t="s">
        <v>31</v>
      </c>
      <c r="AH273" s="23" t="s">
        <v>60</v>
      </c>
      <c r="AI273" s="24" t="s">
        <v>504</v>
      </c>
      <c r="AJ273" s="23"/>
      <c r="AK273" t="str">
        <f t="shared" si="71"/>
        <v>OR PRO.CODIGO=30135059</v>
      </c>
      <c r="AL273">
        <f t="shared" si="72"/>
        <v>8</v>
      </c>
      <c r="AM273" s="301" t="e">
        <f>VLOOKUP(J273,#REF!,5,FALSE)</f>
        <v>#REF!</v>
      </c>
      <c r="AN273"/>
      <c r="AO273" t="e">
        <f>VLOOKUP(J273,#REF!,6,FALSE)</f>
        <v>#REF!</v>
      </c>
      <c r="AP273" s="32" t="str">
        <f>VLOOKUP(I273,'convenios 2017'!A$2:O$82,15,FALSE)</f>
        <v>en revisión</v>
      </c>
      <c r="AQ273" s="373">
        <f t="shared" si="73"/>
        <v>0</v>
      </c>
      <c r="AR273" s="32" t="e">
        <f>VLOOKUP(I273,'convenio 2016'!A$2:N$196,14,FALSE)</f>
        <v>#N/A</v>
      </c>
      <c r="AS273" s="32" t="e">
        <f>VLOOKUP(I273,'convenio 2015'!A$4:M$228,13,FALSE)</f>
        <v>#N/A</v>
      </c>
      <c r="AT273" s="32" t="e">
        <f>VLOOKUP(J273,#REF!,6,FALSE)</f>
        <v>#REF!</v>
      </c>
    </row>
    <row r="274" spans="1:46" s="32" customFormat="1" ht="15" customHeight="1">
      <c r="A274" s="17">
        <v>31</v>
      </c>
      <c r="B274" s="99">
        <v>0</v>
      </c>
      <c r="C274" s="17" t="s">
        <v>54</v>
      </c>
      <c r="D274" s="18" t="s">
        <v>689</v>
      </c>
      <c r="E274" s="17" t="s">
        <v>362</v>
      </c>
      <c r="F274" s="17" t="s">
        <v>491</v>
      </c>
      <c r="G274" s="18" t="s">
        <v>120</v>
      </c>
      <c r="H274" s="18" t="s">
        <v>27</v>
      </c>
      <c r="I274" s="18">
        <v>30381175</v>
      </c>
      <c r="J274" s="112" t="str">
        <f t="shared" si="74"/>
        <v>30381175-EJECUCION</v>
      </c>
      <c r="K274" s="18" t="s">
        <v>505</v>
      </c>
      <c r="L274" s="100">
        <v>1319842000</v>
      </c>
      <c r="M274" s="19">
        <v>1319842000</v>
      </c>
      <c r="N274" s="100">
        <v>0</v>
      </c>
      <c r="O274" s="19">
        <v>0</v>
      </c>
      <c r="P274" s="19">
        <v>50000000</v>
      </c>
      <c r="Q274" s="19">
        <v>1269842000</v>
      </c>
      <c r="R274" s="101">
        <v>50000000</v>
      </c>
      <c r="S274" s="20">
        <v>1269842000</v>
      </c>
      <c r="T274" s="21">
        <v>0</v>
      </c>
      <c r="U274" s="266">
        <v>0</v>
      </c>
      <c r="V274" s="266">
        <v>0</v>
      </c>
      <c r="W274" s="266">
        <v>0</v>
      </c>
      <c r="X274" s="266">
        <f t="shared" si="68"/>
        <v>0</v>
      </c>
      <c r="Y274" s="266">
        <v>0</v>
      </c>
      <c r="Z274" s="266">
        <v>0</v>
      </c>
      <c r="AA274" s="266">
        <f t="shared" si="69"/>
        <v>0</v>
      </c>
      <c r="AB274" s="266">
        <f t="shared" si="70"/>
        <v>50000000</v>
      </c>
      <c r="AC274" s="266">
        <f t="shared" si="75"/>
        <v>1269842000</v>
      </c>
      <c r="AD274" s="17" t="s">
        <v>1763</v>
      </c>
      <c r="AE274" s="17" t="s">
        <v>685</v>
      </c>
      <c r="AF274" s="81" t="s">
        <v>30</v>
      </c>
      <c r="AG274" s="22" t="s">
        <v>31</v>
      </c>
      <c r="AH274" s="23"/>
      <c r="AI274" s="52">
        <v>42361</v>
      </c>
      <c r="AJ274" s="23"/>
      <c r="AK274" t="str">
        <f t="shared" si="71"/>
        <v>OR PRO.CODIGO=30381175</v>
      </c>
      <c r="AL274">
        <f t="shared" si="72"/>
        <v>8</v>
      </c>
      <c r="AM274" t="e">
        <f>VLOOKUP(J274,#REF!,5,FALSE)</f>
        <v>#REF!</v>
      </c>
      <c r="AN274"/>
      <c r="AO274" t="e">
        <f>VLOOKUP(J274,#REF!,6,FALSE)</f>
        <v>#REF!</v>
      </c>
      <c r="AP274" s="32" t="str">
        <f>VLOOKUP(I274,'convenios 2017'!A$2:O$82,15,FALSE)</f>
        <v>con convenio</v>
      </c>
      <c r="AQ274" s="373">
        <f t="shared" si="73"/>
        <v>0</v>
      </c>
      <c r="AR274" s="32" t="e">
        <f>VLOOKUP(I274,'convenio 2016'!A$2:N$196,14,FALSE)</f>
        <v>#N/A</v>
      </c>
      <c r="AS274" s="32" t="e">
        <f>VLOOKUP(I274,'convenio 2015'!A$4:M$228,13,FALSE)</f>
        <v>#N/A</v>
      </c>
      <c r="AT274" s="32" t="e">
        <f>VLOOKUP(J274,#REF!,6,FALSE)</f>
        <v>#REF!</v>
      </c>
    </row>
    <row r="275" spans="1:46" s="32" customFormat="1" ht="15" hidden="1" customHeight="1">
      <c r="A275" s="17">
        <v>31</v>
      </c>
      <c r="B275" s="99">
        <v>2</v>
      </c>
      <c r="C275" s="17" t="s">
        <v>54</v>
      </c>
      <c r="D275" s="18" t="s">
        <v>33</v>
      </c>
      <c r="E275" s="17" t="s">
        <v>362</v>
      </c>
      <c r="F275" s="17" t="s">
        <v>491</v>
      </c>
      <c r="G275" s="18" t="s">
        <v>430</v>
      </c>
      <c r="H275" s="18" t="s">
        <v>27</v>
      </c>
      <c r="I275" s="18">
        <v>30083335</v>
      </c>
      <c r="J275" s="112" t="str">
        <f t="shared" si="74"/>
        <v>30083335-EJECUCION</v>
      </c>
      <c r="K275" s="18" t="s">
        <v>506</v>
      </c>
      <c r="L275" s="100">
        <v>2104837000</v>
      </c>
      <c r="M275" s="19">
        <v>2104837000</v>
      </c>
      <c r="N275" s="100">
        <v>0</v>
      </c>
      <c r="O275" s="19">
        <v>0</v>
      </c>
      <c r="P275" s="19">
        <v>463185529</v>
      </c>
      <c r="Q275" s="19">
        <v>1641651471</v>
      </c>
      <c r="R275" s="101">
        <v>400000000</v>
      </c>
      <c r="S275" s="20">
        <v>1704837000</v>
      </c>
      <c r="T275" s="21">
        <v>0</v>
      </c>
      <c r="U275" s="266">
        <v>0</v>
      </c>
      <c r="V275" s="266">
        <v>0</v>
      </c>
      <c r="W275" s="266">
        <v>0</v>
      </c>
      <c r="X275" s="266">
        <f t="shared" si="68"/>
        <v>0</v>
      </c>
      <c r="Y275" s="266">
        <v>0</v>
      </c>
      <c r="Z275" s="266">
        <v>0</v>
      </c>
      <c r="AA275" s="266">
        <f t="shared" si="69"/>
        <v>0</v>
      </c>
      <c r="AB275" s="266">
        <f t="shared" si="70"/>
        <v>463185529</v>
      </c>
      <c r="AC275" s="266">
        <f t="shared" si="75"/>
        <v>1641651471</v>
      </c>
      <c r="AD275" s="17" t="s">
        <v>133</v>
      </c>
      <c r="AE275" s="17" t="s">
        <v>685</v>
      </c>
      <c r="AF275" s="81" t="s">
        <v>30</v>
      </c>
      <c r="AG275" s="22" t="s">
        <v>31</v>
      </c>
      <c r="AH275" s="23" t="s">
        <v>30</v>
      </c>
      <c r="AI275" s="24" t="s">
        <v>507</v>
      </c>
      <c r="AJ275" s="23"/>
      <c r="AK275" t="str">
        <f t="shared" si="71"/>
        <v>OR PRO.CODIGO=30083335</v>
      </c>
      <c r="AL275">
        <f t="shared" si="72"/>
        <v>8</v>
      </c>
      <c r="AM275" t="e">
        <f>VLOOKUP(J275,#REF!,5,FALSE)</f>
        <v>#REF!</v>
      </c>
      <c r="AN275"/>
      <c r="AO275" t="e">
        <f>VLOOKUP(J275,#REF!,6,FALSE)</f>
        <v>#REF!</v>
      </c>
      <c r="AP275" s="32" t="e">
        <f>VLOOKUP(I275,'convenios 2017'!A$2:O$82,15,FALSE)</f>
        <v>#N/A</v>
      </c>
      <c r="AQ275" s="373">
        <f t="shared" si="73"/>
        <v>0</v>
      </c>
      <c r="AR275" s="32" t="e">
        <f>VLOOKUP(I275,'convenio 2016'!A$2:N$196,14,FALSE)</f>
        <v>#N/A</v>
      </c>
      <c r="AS275" s="32" t="e">
        <f>VLOOKUP(I275,'convenio 2015'!A$4:M$228,13,FALSE)</f>
        <v>#N/A</v>
      </c>
      <c r="AT275" s="32" t="e">
        <f>VLOOKUP(J275,#REF!,6,FALSE)</f>
        <v>#REF!</v>
      </c>
    </row>
    <row r="276" spans="1:46" s="32" customFormat="1" ht="15" hidden="1" customHeight="1">
      <c r="A276" s="17">
        <v>31</v>
      </c>
      <c r="B276" s="99">
        <v>0</v>
      </c>
      <c r="C276" s="17" t="s">
        <v>54</v>
      </c>
      <c r="D276" s="18" t="s">
        <v>38</v>
      </c>
      <c r="E276" s="17" t="s">
        <v>362</v>
      </c>
      <c r="F276" s="17" t="s">
        <v>491</v>
      </c>
      <c r="G276" s="18" t="s">
        <v>508</v>
      </c>
      <c r="H276" s="18" t="s">
        <v>35</v>
      </c>
      <c r="I276" s="18">
        <v>30371775</v>
      </c>
      <c r="J276" s="112" t="str">
        <f t="shared" si="74"/>
        <v>30371775-DISEÑO</v>
      </c>
      <c r="K276" s="116" t="s">
        <v>509</v>
      </c>
      <c r="L276" s="100">
        <v>200210000</v>
      </c>
      <c r="M276" s="125">
        <v>200210000</v>
      </c>
      <c r="N276" s="100">
        <v>0</v>
      </c>
      <c r="O276" s="125">
        <v>0</v>
      </c>
      <c r="P276" s="125">
        <v>100000000</v>
      </c>
      <c r="Q276" s="19">
        <v>100210000</v>
      </c>
      <c r="R276" s="101">
        <v>100000000</v>
      </c>
      <c r="S276" s="20">
        <v>100210000</v>
      </c>
      <c r="T276" s="21">
        <v>0</v>
      </c>
      <c r="U276" s="266">
        <v>0</v>
      </c>
      <c r="V276" s="266">
        <v>0</v>
      </c>
      <c r="W276" s="266">
        <v>0</v>
      </c>
      <c r="X276" s="266">
        <f t="shared" si="68"/>
        <v>0</v>
      </c>
      <c r="Y276" s="266">
        <v>0</v>
      </c>
      <c r="Z276" s="266">
        <v>0</v>
      </c>
      <c r="AA276" s="266">
        <f t="shared" si="69"/>
        <v>0</v>
      </c>
      <c r="AB276" s="266">
        <f t="shared" si="70"/>
        <v>100000000</v>
      </c>
      <c r="AC276" s="266">
        <f t="shared" si="75"/>
        <v>100210000</v>
      </c>
      <c r="AD276" s="17" t="s">
        <v>51</v>
      </c>
      <c r="AE276" s="17" t="s">
        <v>109</v>
      </c>
      <c r="AF276" s="81" t="s">
        <v>57</v>
      </c>
      <c r="AG276" s="22" t="s">
        <v>31</v>
      </c>
      <c r="AH276" s="23"/>
      <c r="AI276" s="24"/>
      <c r="AJ276" s="23"/>
      <c r="AK276" t="str">
        <f t="shared" si="71"/>
        <v>OR PRO.CODIGO=30371775</v>
      </c>
      <c r="AL276">
        <f t="shared" si="72"/>
        <v>8</v>
      </c>
      <c r="AM276" t="e">
        <f>VLOOKUP(J276,#REF!,5,FALSE)</f>
        <v>#REF!</v>
      </c>
      <c r="AN276"/>
      <c r="AO276" t="e">
        <f>VLOOKUP(J276,#REF!,6,FALSE)</f>
        <v>#REF!</v>
      </c>
      <c r="AP276" s="32" t="e">
        <f>VLOOKUP(I276,'convenios 2017'!A$2:O$82,15,FALSE)</f>
        <v>#N/A</v>
      </c>
      <c r="AQ276" s="373">
        <f t="shared" si="73"/>
        <v>0</v>
      </c>
      <c r="AR276" s="32" t="e">
        <f>VLOOKUP(I276,'convenio 2016'!A$2:N$196,14,FALSE)</f>
        <v>#N/A</v>
      </c>
      <c r="AS276" s="32" t="e">
        <f>VLOOKUP(I276,'convenio 2015'!A$4:M$228,13,FALSE)</f>
        <v>#N/A</v>
      </c>
      <c r="AT276" s="32" t="e">
        <f>VLOOKUP(J276,#REF!,6,FALSE)</f>
        <v>#REF!</v>
      </c>
    </row>
    <row r="277" spans="1:46" s="32" customFormat="1" ht="15" hidden="1" customHeight="1">
      <c r="A277" s="17">
        <v>31</v>
      </c>
      <c r="B277" s="99">
        <v>0</v>
      </c>
      <c r="C277" s="17" t="s">
        <v>23</v>
      </c>
      <c r="D277" s="18" t="s">
        <v>33</v>
      </c>
      <c r="E277" s="17" t="s">
        <v>512</v>
      </c>
      <c r="F277" s="17" t="s">
        <v>513</v>
      </c>
      <c r="G277" s="18" t="s">
        <v>514</v>
      </c>
      <c r="H277" s="18" t="s">
        <v>27</v>
      </c>
      <c r="I277" s="18">
        <v>30315478</v>
      </c>
      <c r="J277" s="112" t="str">
        <f t="shared" si="74"/>
        <v>30315478-EJECUCION</v>
      </c>
      <c r="K277" s="116" t="s">
        <v>713</v>
      </c>
      <c r="L277" s="19"/>
      <c r="M277" s="125">
        <v>83226080</v>
      </c>
      <c r="N277" s="19"/>
      <c r="O277" s="125">
        <v>78617517</v>
      </c>
      <c r="P277" s="125">
        <v>4608563</v>
      </c>
      <c r="Q277" s="19">
        <v>0</v>
      </c>
      <c r="R277" s="19"/>
      <c r="S277" s="20"/>
      <c r="T277" s="21"/>
      <c r="U277" s="266">
        <v>0</v>
      </c>
      <c r="V277" s="266">
        <v>0</v>
      </c>
      <c r="W277" s="266">
        <v>0</v>
      </c>
      <c r="X277" s="266">
        <f>U277+V277+W277</f>
        <v>0</v>
      </c>
      <c r="Y277" s="266">
        <v>0</v>
      </c>
      <c r="Z277" s="266">
        <v>0</v>
      </c>
      <c r="AA277" s="266">
        <f>U277+V277+W277+Y277+Z277</f>
        <v>0</v>
      </c>
      <c r="AB277" s="266">
        <f>P277-AA277</f>
        <v>4608563</v>
      </c>
      <c r="AC277" s="266">
        <f t="shared" si="75"/>
        <v>0</v>
      </c>
      <c r="AD277" s="17" t="s">
        <v>29</v>
      </c>
      <c r="AE277" s="17" t="s">
        <v>691</v>
      </c>
      <c r="AF277" s="81" t="s">
        <v>30</v>
      </c>
      <c r="AG277" s="22"/>
      <c r="AH277" s="23"/>
      <c r="AI277" s="24"/>
      <c r="AJ277" s="23"/>
      <c r="AK277" t="str">
        <f>CONCATENATE( "OR PRO.CODIGO=",I277)</f>
        <v>OR PRO.CODIGO=30315478</v>
      </c>
      <c r="AL277">
        <f>LEN(I277)</f>
        <v>8</v>
      </c>
      <c r="AM277" t="e">
        <f>VLOOKUP(J277,#REF!,5,FALSE)</f>
        <v>#REF!</v>
      </c>
      <c r="AN277"/>
      <c r="AO277" t="e">
        <f>VLOOKUP(J277,#REF!,6,FALSE)</f>
        <v>#REF!</v>
      </c>
      <c r="AP277" s="32" t="e">
        <f>VLOOKUP(I277,'convenios 2017'!A$2:O$82,15,FALSE)</f>
        <v>#N/A</v>
      </c>
      <c r="AQ277" s="373">
        <f>O277+AA277</f>
        <v>78617517</v>
      </c>
      <c r="AR277" s="32" t="str">
        <f>VLOOKUP(I277,'convenio 2016'!A$2:N$196,14,FALSE)</f>
        <v>toma razon</v>
      </c>
      <c r="AS277" s="32" t="str">
        <f>VLOOKUP(I277,'convenio 2015'!A$4:M$228,13,FALSE)</f>
        <v>en convenio</v>
      </c>
      <c r="AT277" s="32" t="e">
        <f>VLOOKUP(J277,#REF!,6,FALSE)</f>
        <v>#REF!</v>
      </c>
    </row>
    <row r="278" spans="1:46" s="32" customFormat="1" ht="15" customHeight="1">
      <c r="A278" s="17">
        <v>31</v>
      </c>
      <c r="B278" s="17">
        <v>0</v>
      </c>
      <c r="C278" s="17" t="s">
        <v>49</v>
      </c>
      <c r="D278" s="18" t="s">
        <v>90</v>
      </c>
      <c r="E278" s="17" t="s">
        <v>512</v>
      </c>
      <c r="F278" s="17" t="s">
        <v>513</v>
      </c>
      <c r="G278" s="18" t="s">
        <v>514</v>
      </c>
      <c r="H278" s="18" t="s">
        <v>27</v>
      </c>
      <c r="I278" s="18">
        <v>30135078</v>
      </c>
      <c r="J278" s="112" t="str">
        <f t="shared" si="74"/>
        <v>30135078-EJECUCION</v>
      </c>
      <c r="K278" s="18" t="s">
        <v>515</v>
      </c>
      <c r="L278" s="19">
        <v>439945000</v>
      </c>
      <c r="M278" s="19">
        <v>439945000</v>
      </c>
      <c r="N278" s="19">
        <v>0</v>
      </c>
      <c r="O278" s="19">
        <v>0</v>
      </c>
      <c r="P278" s="19">
        <v>200000000</v>
      </c>
      <c r="Q278" s="19">
        <v>239945000</v>
      </c>
      <c r="R278" s="19">
        <v>200000000</v>
      </c>
      <c r="S278" s="20">
        <v>239945000</v>
      </c>
      <c r="T278" s="21">
        <v>0</v>
      </c>
      <c r="U278" s="266">
        <v>0</v>
      </c>
      <c r="V278" s="266">
        <v>0</v>
      </c>
      <c r="W278" s="266">
        <v>0</v>
      </c>
      <c r="X278" s="266">
        <f>U278+V278+W278</f>
        <v>0</v>
      </c>
      <c r="Y278" s="266">
        <v>0</v>
      </c>
      <c r="Z278" s="266">
        <v>0</v>
      </c>
      <c r="AA278" s="266">
        <f>U278+V278+W278+Y278+Z278</f>
        <v>0</v>
      </c>
      <c r="AB278" s="266">
        <f>P278-AA278</f>
        <v>200000000</v>
      </c>
      <c r="AC278" s="266">
        <f t="shared" si="75"/>
        <v>239945000</v>
      </c>
      <c r="AD278" s="17" t="s">
        <v>1763</v>
      </c>
      <c r="AE278" s="17" t="s">
        <v>685</v>
      </c>
      <c r="AF278" s="81" t="s">
        <v>30</v>
      </c>
      <c r="AG278" s="22" t="s">
        <v>45</v>
      </c>
      <c r="AH278" s="23" t="s">
        <v>30</v>
      </c>
      <c r="AI278" s="24" t="s">
        <v>516</v>
      </c>
      <c r="AJ278" s="23"/>
      <c r="AK278" t="str">
        <f>CONCATENATE( "OR PRO.CODIGO=",I278)</f>
        <v>OR PRO.CODIGO=30135078</v>
      </c>
      <c r="AL278">
        <f>LEN(I278)</f>
        <v>8</v>
      </c>
      <c r="AM278" t="e">
        <f>VLOOKUP(J278,#REF!,5,FALSE)</f>
        <v>#REF!</v>
      </c>
      <c r="AN278"/>
      <c r="AO278" t="e">
        <f>VLOOKUP(J278,#REF!,6,FALSE)</f>
        <v>#REF!</v>
      </c>
      <c r="AP278" s="32" t="e">
        <f>VLOOKUP(I278,'convenios 2017'!A$2:O$82,15,FALSE)</f>
        <v>#N/A</v>
      </c>
      <c r="AQ278" s="373">
        <f>O278+AA278</f>
        <v>0</v>
      </c>
      <c r="AR278" s="32" t="str">
        <f>VLOOKUP(I278,'convenio 2016'!A$2:N$196,14,FALSE)</f>
        <v>toma razon</v>
      </c>
      <c r="AS278" s="32" t="e">
        <f>VLOOKUP(I278,'convenio 2015'!A$4:M$228,13,FALSE)</f>
        <v>#N/A</v>
      </c>
      <c r="AT278" s="32" t="e">
        <f>VLOOKUP(J278,#REF!,6,FALSE)</f>
        <v>#REF!</v>
      </c>
    </row>
    <row r="279" spans="1:46" s="32" customFormat="1" ht="15" hidden="1" customHeight="1">
      <c r="A279" s="17">
        <v>31</v>
      </c>
      <c r="B279" s="99">
        <v>5</v>
      </c>
      <c r="C279" s="17" t="s">
        <v>54</v>
      </c>
      <c r="D279" s="18" t="s">
        <v>81</v>
      </c>
      <c r="E279" s="17" t="s">
        <v>512</v>
      </c>
      <c r="F279" s="17" t="s">
        <v>513</v>
      </c>
      <c r="G279" s="18" t="s">
        <v>514</v>
      </c>
      <c r="H279" s="18" t="s">
        <v>27</v>
      </c>
      <c r="I279" s="18">
        <v>30339822</v>
      </c>
      <c r="J279" s="112" t="str">
        <f t="shared" si="74"/>
        <v>30339822-EJECUCION</v>
      </c>
      <c r="K279" s="18" t="s">
        <v>517</v>
      </c>
      <c r="L279" s="100">
        <v>732204000</v>
      </c>
      <c r="M279" s="19">
        <v>732204000</v>
      </c>
      <c r="N279" s="100">
        <v>0</v>
      </c>
      <c r="O279" s="19">
        <v>0</v>
      </c>
      <c r="P279" s="19">
        <v>145391437</v>
      </c>
      <c r="Q279" s="19">
        <v>586812563</v>
      </c>
      <c r="R279" s="101">
        <v>150000000</v>
      </c>
      <c r="S279" s="20">
        <v>582204000</v>
      </c>
      <c r="T279" s="21">
        <v>0</v>
      </c>
      <c r="U279" s="266">
        <v>0</v>
      </c>
      <c r="V279" s="266">
        <v>0</v>
      </c>
      <c r="W279" s="266">
        <v>0</v>
      </c>
      <c r="X279" s="266">
        <f t="shared" ref="X279:X282" si="76">U279+V279+W279</f>
        <v>0</v>
      </c>
      <c r="Y279" s="266">
        <v>0</v>
      </c>
      <c r="Z279" s="266">
        <v>0</v>
      </c>
      <c r="AA279" s="266">
        <f t="shared" ref="AA279:AA282" si="77">U279+V279+W279+Y279+Z279</f>
        <v>0</v>
      </c>
      <c r="AB279" s="266">
        <f t="shared" ref="AB279:AB282" si="78">P279-AA279</f>
        <v>145391437</v>
      </c>
      <c r="AC279" s="266">
        <f t="shared" si="75"/>
        <v>586812563</v>
      </c>
      <c r="AD279" s="17" t="s">
        <v>51</v>
      </c>
      <c r="AE279" s="17" t="s">
        <v>685</v>
      </c>
      <c r="AF279" s="81" t="s">
        <v>57</v>
      </c>
      <c r="AG279" s="22" t="s">
        <v>31</v>
      </c>
      <c r="AH279" s="23"/>
      <c r="AI279" s="24"/>
      <c r="AJ279" s="23"/>
      <c r="AK279" t="str">
        <f t="shared" ref="AK279:AK282" si="79">CONCATENATE( "OR PRO.CODIGO=",I279)</f>
        <v>OR PRO.CODIGO=30339822</v>
      </c>
      <c r="AL279">
        <f t="shared" ref="AL279:AL282" si="80">LEN(I279)</f>
        <v>8</v>
      </c>
      <c r="AM279" t="e">
        <f>VLOOKUP(J279,#REF!,5,FALSE)</f>
        <v>#REF!</v>
      </c>
      <c r="AN279"/>
      <c r="AO279" t="e">
        <f>VLOOKUP(J279,#REF!,6,FALSE)</f>
        <v>#REF!</v>
      </c>
      <c r="AP279" s="32" t="e">
        <f>VLOOKUP(I279,'convenios 2017'!A$2:O$82,15,FALSE)</f>
        <v>#N/A</v>
      </c>
      <c r="AQ279" s="373">
        <f t="shared" ref="AQ279:AQ282" si="81">O279+AA279</f>
        <v>0</v>
      </c>
      <c r="AR279" s="32" t="e">
        <f>VLOOKUP(I279,'convenio 2016'!A$2:N$196,14,FALSE)</f>
        <v>#N/A</v>
      </c>
      <c r="AS279" s="32" t="e">
        <f>VLOOKUP(I279,'convenio 2015'!A$4:M$228,13,FALSE)</f>
        <v>#N/A</v>
      </c>
      <c r="AT279" s="32" t="e">
        <f>VLOOKUP(J279,#REF!,6,FALSE)</f>
        <v>#REF!</v>
      </c>
    </row>
    <row r="280" spans="1:46" s="32" customFormat="1" ht="15" hidden="1" customHeight="1">
      <c r="A280" s="17">
        <v>31</v>
      </c>
      <c r="B280" s="99">
        <v>6</v>
      </c>
      <c r="C280" s="17" t="s">
        <v>54</v>
      </c>
      <c r="D280" s="18" t="s">
        <v>62</v>
      </c>
      <c r="E280" s="17" t="s">
        <v>512</v>
      </c>
      <c r="F280" s="17" t="s">
        <v>513</v>
      </c>
      <c r="G280" s="18" t="s">
        <v>514</v>
      </c>
      <c r="H280" s="18" t="s">
        <v>35</v>
      </c>
      <c r="I280" s="18">
        <v>30326923</v>
      </c>
      <c r="J280" s="112" t="str">
        <f t="shared" si="74"/>
        <v>30326923-DISEÑO</v>
      </c>
      <c r="K280" s="18" t="s">
        <v>518</v>
      </c>
      <c r="L280" s="100">
        <v>48118000</v>
      </c>
      <c r="M280" s="19">
        <v>48118000</v>
      </c>
      <c r="N280" s="100">
        <v>0</v>
      </c>
      <c r="O280" s="19">
        <v>0</v>
      </c>
      <c r="P280" s="19">
        <v>48118000</v>
      </c>
      <c r="Q280" s="19">
        <v>0</v>
      </c>
      <c r="R280" s="101">
        <v>48118000</v>
      </c>
      <c r="S280" s="20">
        <v>0</v>
      </c>
      <c r="T280" s="21">
        <v>0</v>
      </c>
      <c r="U280" s="266">
        <v>0</v>
      </c>
      <c r="V280" s="266">
        <v>0</v>
      </c>
      <c r="W280" s="266">
        <v>0</v>
      </c>
      <c r="X280" s="266">
        <f t="shared" si="76"/>
        <v>0</v>
      </c>
      <c r="Y280" s="266">
        <v>0</v>
      </c>
      <c r="Z280" s="266">
        <v>0</v>
      </c>
      <c r="AA280" s="266">
        <f t="shared" si="77"/>
        <v>0</v>
      </c>
      <c r="AB280" s="266">
        <f t="shared" si="78"/>
        <v>48118000</v>
      </c>
      <c r="AC280" s="266">
        <f t="shared" si="75"/>
        <v>0</v>
      </c>
      <c r="AD280" s="17" t="s">
        <v>51</v>
      </c>
      <c r="AE280" s="17" t="s">
        <v>685</v>
      </c>
      <c r="AF280" s="81" t="s">
        <v>60</v>
      </c>
      <c r="AG280" s="22" t="s">
        <v>31</v>
      </c>
      <c r="AH280" s="23"/>
      <c r="AI280" s="24"/>
      <c r="AJ280" s="23" t="s">
        <v>45</v>
      </c>
      <c r="AK280" t="str">
        <f t="shared" si="79"/>
        <v>OR PRO.CODIGO=30326923</v>
      </c>
      <c r="AL280">
        <f t="shared" si="80"/>
        <v>8</v>
      </c>
      <c r="AM280" t="e">
        <f>VLOOKUP(J280,#REF!,5,FALSE)</f>
        <v>#REF!</v>
      </c>
      <c r="AN280"/>
      <c r="AO280" t="e">
        <f>VLOOKUP(J280,#REF!,6,FALSE)</f>
        <v>#REF!</v>
      </c>
      <c r="AP280" s="32" t="e">
        <f>VLOOKUP(I280,'convenios 2017'!A$2:O$82,15,FALSE)</f>
        <v>#N/A</v>
      </c>
      <c r="AQ280" s="373">
        <f t="shared" si="81"/>
        <v>0</v>
      </c>
      <c r="AR280" s="32" t="e">
        <f>VLOOKUP(I280,'convenio 2016'!A$2:N$196,14,FALSE)</f>
        <v>#N/A</v>
      </c>
      <c r="AS280" s="32" t="e">
        <f>VLOOKUP(I280,'convenio 2015'!A$4:M$228,13,FALSE)</f>
        <v>#N/A</v>
      </c>
      <c r="AT280" s="32" t="e">
        <f>VLOOKUP(J280,#REF!,6,FALSE)</f>
        <v>#REF!</v>
      </c>
    </row>
    <row r="281" spans="1:46" s="32" customFormat="1" ht="15" hidden="1" customHeight="1">
      <c r="A281" s="17">
        <v>29</v>
      </c>
      <c r="B281" s="99">
        <v>0</v>
      </c>
      <c r="C281" s="17" t="s">
        <v>54</v>
      </c>
      <c r="D281" s="18" t="s">
        <v>38</v>
      </c>
      <c r="E281" s="17" t="s">
        <v>512</v>
      </c>
      <c r="F281" s="17" t="s">
        <v>513</v>
      </c>
      <c r="G281" s="18" t="s">
        <v>514</v>
      </c>
      <c r="H281" s="18" t="s">
        <v>27</v>
      </c>
      <c r="I281" s="18">
        <v>30342976</v>
      </c>
      <c r="J281" s="112" t="str">
        <f t="shared" si="74"/>
        <v>30342976-EJECUCION</v>
      </c>
      <c r="K281" s="116" t="s">
        <v>1122</v>
      </c>
      <c r="L281" s="289">
        <v>314897000</v>
      </c>
      <c r="M281" s="19">
        <v>314897000</v>
      </c>
      <c r="N281" s="289"/>
      <c r="O281" s="125">
        <v>0</v>
      </c>
      <c r="P281" s="125">
        <v>0</v>
      </c>
      <c r="Q281" s="290"/>
      <c r="R281" s="291"/>
      <c r="S281" s="292"/>
      <c r="T281" s="293"/>
      <c r="U281" s="266">
        <v>0</v>
      </c>
      <c r="V281" s="266">
        <v>0</v>
      </c>
      <c r="W281" s="266">
        <v>0</v>
      </c>
      <c r="X281" s="266">
        <f t="shared" si="76"/>
        <v>0</v>
      </c>
      <c r="Y281" s="266">
        <v>0</v>
      </c>
      <c r="Z281" s="266">
        <v>0</v>
      </c>
      <c r="AA281" s="266">
        <f t="shared" si="77"/>
        <v>0</v>
      </c>
      <c r="AB281" s="266">
        <f t="shared" si="78"/>
        <v>0</v>
      </c>
      <c r="AC281" s="266">
        <f t="shared" si="75"/>
        <v>314897000</v>
      </c>
      <c r="AD281" s="17" t="s">
        <v>1125</v>
      </c>
      <c r="AE281" s="17" t="s">
        <v>685</v>
      </c>
      <c r="AF281" s="81" t="s">
        <v>40</v>
      </c>
      <c r="AG281" s="295"/>
      <c r="AH281" s="296"/>
      <c r="AI281" s="297"/>
      <c r="AJ281" s="296"/>
      <c r="AK281" t="str">
        <f t="shared" si="79"/>
        <v>OR PRO.CODIGO=30342976</v>
      </c>
      <c r="AL281">
        <f t="shared" si="80"/>
        <v>8</v>
      </c>
      <c r="AM281" t="e">
        <f>VLOOKUP(J281,#REF!,5,FALSE)</f>
        <v>#REF!</v>
      </c>
      <c r="AO281" t="e">
        <f>VLOOKUP(J281,#REF!,6,FALSE)</f>
        <v>#REF!</v>
      </c>
      <c r="AP281" s="32" t="e">
        <f>VLOOKUP(I281,'convenios 2017'!A$2:O$82,15,FALSE)</f>
        <v>#N/A</v>
      </c>
      <c r="AQ281" s="373">
        <f t="shared" si="81"/>
        <v>0</v>
      </c>
      <c r="AR281" s="32" t="e">
        <f>VLOOKUP(I281,'convenio 2016'!A$2:N$196,14,FALSE)</f>
        <v>#N/A</v>
      </c>
      <c r="AS281" s="32" t="e">
        <f>VLOOKUP(I281,'convenio 2015'!A$4:M$228,13,FALSE)</f>
        <v>#N/A</v>
      </c>
      <c r="AT281" s="32" t="e">
        <f>VLOOKUP(J281,#REF!,6,FALSE)</f>
        <v>#REF!</v>
      </c>
    </row>
    <row r="282" spans="1:46" s="32" customFormat="1" ht="15" hidden="1" customHeight="1">
      <c r="A282" s="17">
        <v>31</v>
      </c>
      <c r="B282" s="99">
        <v>7</v>
      </c>
      <c r="C282" s="17" t="s">
        <v>54</v>
      </c>
      <c r="D282" s="18" t="s">
        <v>38</v>
      </c>
      <c r="E282" s="17" t="s">
        <v>512</v>
      </c>
      <c r="F282" s="17" t="s">
        <v>513</v>
      </c>
      <c r="G282" s="18" t="s">
        <v>514</v>
      </c>
      <c r="H282" s="18" t="s">
        <v>35</v>
      </c>
      <c r="I282" s="18">
        <v>30072812</v>
      </c>
      <c r="J282" s="112" t="str">
        <f t="shared" si="74"/>
        <v>30072812-DISEÑO</v>
      </c>
      <c r="K282" s="116" t="s">
        <v>519</v>
      </c>
      <c r="L282" s="100">
        <v>54077000</v>
      </c>
      <c r="M282" s="125">
        <v>54077000</v>
      </c>
      <c r="N282" s="100">
        <v>0</v>
      </c>
      <c r="O282" s="125">
        <v>0</v>
      </c>
      <c r="P282" s="125">
        <v>54077000</v>
      </c>
      <c r="Q282" s="19">
        <v>0</v>
      </c>
      <c r="R282" s="101">
        <v>54077000</v>
      </c>
      <c r="S282" s="20">
        <v>0</v>
      </c>
      <c r="T282" s="21">
        <v>0</v>
      </c>
      <c r="U282" s="266">
        <v>0</v>
      </c>
      <c r="V282" s="266">
        <v>0</v>
      </c>
      <c r="W282" s="266">
        <v>0</v>
      </c>
      <c r="X282" s="266">
        <f t="shared" si="76"/>
        <v>0</v>
      </c>
      <c r="Y282" s="266">
        <v>0</v>
      </c>
      <c r="Z282" s="266">
        <v>0</v>
      </c>
      <c r="AA282" s="266">
        <f t="shared" si="77"/>
        <v>0</v>
      </c>
      <c r="AB282" s="266">
        <f t="shared" si="78"/>
        <v>54077000</v>
      </c>
      <c r="AC282" s="266">
        <f t="shared" si="75"/>
        <v>0</v>
      </c>
      <c r="AD282" s="17" t="s">
        <v>51</v>
      </c>
      <c r="AE282" s="17" t="s">
        <v>685</v>
      </c>
      <c r="AF282" s="81" t="s">
        <v>60</v>
      </c>
      <c r="AG282" s="22" t="s">
        <v>31</v>
      </c>
      <c r="AH282" s="23" t="s">
        <v>60</v>
      </c>
      <c r="AI282" s="24" t="s">
        <v>520</v>
      </c>
      <c r="AJ282" s="23" t="s">
        <v>45</v>
      </c>
      <c r="AK282" t="str">
        <f t="shared" si="79"/>
        <v>OR PRO.CODIGO=30072812</v>
      </c>
      <c r="AL282">
        <f t="shared" si="80"/>
        <v>8</v>
      </c>
      <c r="AM282" t="e">
        <f>VLOOKUP(J282,#REF!,5,FALSE)</f>
        <v>#REF!</v>
      </c>
      <c r="AN282"/>
      <c r="AO282" t="e">
        <f>VLOOKUP(J282,#REF!,6,FALSE)</f>
        <v>#REF!</v>
      </c>
      <c r="AP282" s="32" t="e">
        <f>VLOOKUP(I282,'convenios 2017'!A$2:O$82,15,FALSE)</f>
        <v>#N/A</v>
      </c>
      <c r="AQ282" s="373">
        <f t="shared" si="81"/>
        <v>0</v>
      </c>
      <c r="AR282" s="32" t="e">
        <f>VLOOKUP(I282,'convenio 2016'!A$2:N$196,14,FALSE)</f>
        <v>#N/A</v>
      </c>
      <c r="AS282" s="32" t="e">
        <f>VLOOKUP(I282,'convenio 2015'!A$4:M$228,13,FALSE)</f>
        <v>#N/A</v>
      </c>
      <c r="AT282" s="32" t="e">
        <f>VLOOKUP(J282,#REF!,6,FALSE)</f>
        <v>#REF!</v>
      </c>
    </row>
    <row r="283" spans="1:46" s="32" customFormat="1" ht="15" hidden="1" customHeight="1">
      <c r="A283" s="17">
        <v>31</v>
      </c>
      <c r="B283" s="99">
        <v>2</v>
      </c>
      <c r="C283" s="17" t="s">
        <v>23</v>
      </c>
      <c r="D283" s="18" t="s">
        <v>24</v>
      </c>
      <c r="E283" s="17" t="s">
        <v>512</v>
      </c>
      <c r="F283" s="17" t="s">
        <v>523</v>
      </c>
      <c r="G283" s="18" t="s">
        <v>120</v>
      </c>
      <c r="H283" s="18" t="s">
        <v>27</v>
      </c>
      <c r="I283" s="18">
        <v>30072372</v>
      </c>
      <c r="J283" s="112" t="str">
        <f t="shared" si="74"/>
        <v>30072372-EJECUCION</v>
      </c>
      <c r="K283" s="116" t="s">
        <v>524</v>
      </c>
      <c r="L283" s="100">
        <v>4078799000</v>
      </c>
      <c r="M283" s="125">
        <v>2036924000</v>
      </c>
      <c r="N283" s="100">
        <v>142054000</v>
      </c>
      <c r="O283" s="125">
        <v>42054000</v>
      </c>
      <c r="P283" s="125">
        <v>600000000</v>
      </c>
      <c r="Q283" s="19">
        <v>1394870000</v>
      </c>
      <c r="R283" s="101">
        <v>600000000</v>
      </c>
      <c r="S283" s="20">
        <v>3336745000</v>
      </c>
      <c r="T283" s="21">
        <v>0</v>
      </c>
      <c r="U283" s="266">
        <v>0</v>
      </c>
      <c r="V283" s="266">
        <v>0</v>
      </c>
      <c r="W283" s="266">
        <v>0</v>
      </c>
      <c r="X283" s="266">
        <f>U283+V283+W283</f>
        <v>0</v>
      </c>
      <c r="Y283" s="266">
        <v>0</v>
      </c>
      <c r="Z283" s="266">
        <v>0</v>
      </c>
      <c r="AA283" s="266">
        <f>U283+V283+W283+Y283+Z283</f>
        <v>0</v>
      </c>
      <c r="AB283" s="266">
        <f>P283-AA283</f>
        <v>600000000</v>
      </c>
      <c r="AC283" s="266">
        <f t="shared" si="75"/>
        <v>1394870000</v>
      </c>
      <c r="AD283" s="17" t="s">
        <v>29</v>
      </c>
      <c r="AE283" s="17" t="s">
        <v>685</v>
      </c>
      <c r="AF283" s="81" t="s">
        <v>30</v>
      </c>
      <c r="AG283" s="22" t="s">
        <v>45</v>
      </c>
      <c r="AH283" s="23" t="s">
        <v>30</v>
      </c>
      <c r="AI283" s="24" t="s">
        <v>525</v>
      </c>
      <c r="AJ283" s="23" t="s">
        <v>45</v>
      </c>
      <c r="AK283" t="str">
        <f>CONCATENATE( "OR PRO.CODIGO=",I283)</f>
        <v>OR PRO.CODIGO=30072372</v>
      </c>
      <c r="AL283">
        <f>LEN(I283)</f>
        <v>8</v>
      </c>
      <c r="AM283" t="e">
        <f>VLOOKUP(J283,#REF!,5,FALSE)</f>
        <v>#REF!</v>
      </c>
      <c r="AN283"/>
      <c r="AO283" t="e">
        <f>VLOOKUP(J283,#REF!,6,FALSE)</f>
        <v>#REF!</v>
      </c>
      <c r="AP283" s="32" t="e">
        <f>VLOOKUP(I283,'convenios 2017'!A$2:O$82,15,FALSE)</f>
        <v>#N/A</v>
      </c>
      <c r="AQ283" s="373">
        <f>O283+AA283</f>
        <v>42054000</v>
      </c>
      <c r="AR283" s="32" t="str">
        <f>VLOOKUP(I283,'convenio 2016'!A$2:N$196,14,FALSE)</f>
        <v>toma razon</v>
      </c>
      <c r="AS283" s="32" t="e">
        <f>VLOOKUP(I283,'convenio 2015'!A$4:M$228,13,FALSE)</f>
        <v>#N/A</v>
      </c>
      <c r="AT283" s="32" t="e">
        <f>VLOOKUP(J283,#REF!,6,FALSE)</f>
        <v>#REF!</v>
      </c>
    </row>
    <row r="284" spans="1:46" s="32" customFormat="1" ht="15" customHeight="1">
      <c r="A284" s="17">
        <v>31</v>
      </c>
      <c r="B284" s="99">
        <v>4</v>
      </c>
      <c r="C284" s="17" t="s">
        <v>49</v>
      </c>
      <c r="D284" s="18" t="s">
        <v>38</v>
      </c>
      <c r="E284" s="17" t="s">
        <v>512</v>
      </c>
      <c r="F284" s="17" t="s">
        <v>523</v>
      </c>
      <c r="G284" s="18" t="s">
        <v>526</v>
      </c>
      <c r="H284" s="18" t="s">
        <v>27</v>
      </c>
      <c r="I284" s="18">
        <v>30102779</v>
      </c>
      <c r="J284" s="112" t="str">
        <f t="shared" si="74"/>
        <v>30102779-EJECUCION</v>
      </c>
      <c r="K284" s="116" t="s">
        <v>527</v>
      </c>
      <c r="L284" s="100">
        <v>540545000</v>
      </c>
      <c r="M284" s="125">
        <v>540545000</v>
      </c>
      <c r="N284" s="100">
        <v>0</v>
      </c>
      <c r="O284" s="125">
        <v>0</v>
      </c>
      <c r="P284" s="125">
        <v>250000000</v>
      </c>
      <c r="Q284" s="19">
        <v>290545000</v>
      </c>
      <c r="R284" s="101">
        <v>250000000</v>
      </c>
      <c r="S284" s="20">
        <v>290545000</v>
      </c>
      <c r="T284" s="21">
        <v>0</v>
      </c>
      <c r="U284" s="266">
        <v>0</v>
      </c>
      <c r="V284" s="266">
        <v>0</v>
      </c>
      <c r="W284" s="266">
        <v>0</v>
      </c>
      <c r="X284" s="266">
        <f>U284+V284+W284</f>
        <v>0</v>
      </c>
      <c r="Y284" s="266">
        <v>0</v>
      </c>
      <c r="Z284" s="266">
        <v>0</v>
      </c>
      <c r="AA284" s="266">
        <f>U284+V284+W284+Y284+Z284</f>
        <v>0</v>
      </c>
      <c r="AB284" s="266">
        <f>P284-AA284</f>
        <v>250000000</v>
      </c>
      <c r="AC284" s="266">
        <f t="shared" si="75"/>
        <v>290545000</v>
      </c>
      <c r="AD284" s="17" t="s">
        <v>1763</v>
      </c>
      <c r="AE284" s="17" t="s">
        <v>685</v>
      </c>
      <c r="AF284" s="81" t="s">
        <v>30</v>
      </c>
      <c r="AG284" s="22" t="s">
        <v>31</v>
      </c>
      <c r="AH284" s="23" t="s">
        <v>30</v>
      </c>
      <c r="AI284" s="24" t="s">
        <v>398</v>
      </c>
      <c r="AJ284" s="23" t="s">
        <v>45</v>
      </c>
      <c r="AK284" t="str">
        <f>CONCATENATE( "OR PRO.CODIGO=",I284)</f>
        <v>OR PRO.CODIGO=30102779</v>
      </c>
      <c r="AL284">
        <f>LEN(I284)</f>
        <v>8</v>
      </c>
      <c r="AM284" t="e">
        <f>VLOOKUP(J284,#REF!,5,FALSE)</f>
        <v>#REF!</v>
      </c>
      <c r="AN284"/>
      <c r="AO284" t="e">
        <f>VLOOKUP(J284,#REF!,6,FALSE)</f>
        <v>#REF!</v>
      </c>
      <c r="AP284" s="32" t="str">
        <f>VLOOKUP(I284,'convenios 2017'!A$2:O$82,15,FALSE)</f>
        <v>con convenio</v>
      </c>
      <c r="AQ284" s="373">
        <f>O284+AA284</f>
        <v>0</v>
      </c>
      <c r="AR284" s="32" t="str">
        <f>VLOOKUP(I284,'convenio 2016'!A$2:N$196,14,FALSE)</f>
        <v>sectorialista</v>
      </c>
      <c r="AS284" s="32" t="e">
        <f>VLOOKUP(I284,'convenio 2015'!A$4:M$228,13,FALSE)</f>
        <v>#N/A</v>
      </c>
      <c r="AT284" s="32" t="e">
        <f>VLOOKUP(J284,#REF!,6,FALSE)</f>
        <v>#REF!</v>
      </c>
    </row>
    <row r="285" spans="1:46" s="32" customFormat="1" ht="15" hidden="1" customHeight="1">
      <c r="A285" s="17">
        <v>31</v>
      </c>
      <c r="B285" s="99">
        <v>5</v>
      </c>
      <c r="C285" s="17" t="s">
        <v>54</v>
      </c>
      <c r="D285" s="18" t="s">
        <v>90</v>
      </c>
      <c r="E285" s="17" t="s">
        <v>512</v>
      </c>
      <c r="F285" s="17" t="s">
        <v>523</v>
      </c>
      <c r="G285" s="18" t="s">
        <v>55</v>
      </c>
      <c r="H285" s="18" t="s">
        <v>528</v>
      </c>
      <c r="I285" s="18">
        <v>30341678</v>
      </c>
      <c r="J285" s="112" t="str">
        <f t="shared" si="74"/>
        <v>30341678-ESTUDIO BÁSICO</v>
      </c>
      <c r="K285" s="18" t="s">
        <v>529</v>
      </c>
      <c r="L285" s="100">
        <v>120000000</v>
      </c>
      <c r="M285" s="19">
        <v>120000000</v>
      </c>
      <c r="N285" s="100">
        <v>0</v>
      </c>
      <c r="O285" s="19">
        <v>0</v>
      </c>
      <c r="P285" s="19">
        <v>20000000</v>
      </c>
      <c r="Q285" s="19">
        <v>100000000</v>
      </c>
      <c r="R285" s="101">
        <v>20000000</v>
      </c>
      <c r="S285" s="20">
        <v>100000000</v>
      </c>
      <c r="T285" s="21">
        <v>0</v>
      </c>
      <c r="U285" s="266">
        <v>0</v>
      </c>
      <c r="V285" s="266">
        <v>0</v>
      </c>
      <c r="W285" s="266">
        <v>0</v>
      </c>
      <c r="X285" s="266">
        <f t="shared" ref="X285:X348" si="82">U285+V285+W285</f>
        <v>0</v>
      </c>
      <c r="Y285" s="266">
        <v>0</v>
      </c>
      <c r="Z285" s="266">
        <v>0</v>
      </c>
      <c r="AA285" s="266">
        <f t="shared" ref="AA285:AA348" si="83">U285+V285+W285+Y285+Z285</f>
        <v>0</v>
      </c>
      <c r="AB285" s="266">
        <f t="shared" ref="AB285:AB348" si="84">P285-AA285</f>
        <v>20000000</v>
      </c>
      <c r="AC285" s="266">
        <f t="shared" si="75"/>
        <v>100000000</v>
      </c>
      <c r="AD285" s="17" t="s">
        <v>51</v>
      </c>
      <c r="AE285" s="17" t="s">
        <v>685</v>
      </c>
      <c r="AF285" s="81" t="s">
        <v>57</v>
      </c>
      <c r="AG285" s="22" t="s">
        <v>31</v>
      </c>
      <c r="AH285" s="23"/>
      <c r="AI285" s="24"/>
      <c r="AJ285" s="23"/>
      <c r="AK285" t="str">
        <f t="shared" ref="AK285:AK348" si="85">CONCATENATE( "OR PRO.CODIGO=",I285)</f>
        <v>OR PRO.CODIGO=30341678</v>
      </c>
      <c r="AL285">
        <f t="shared" ref="AL285:AL348" si="86">LEN(I285)</f>
        <v>8</v>
      </c>
      <c r="AM285" t="e">
        <f>VLOOKUP(J285,#REF!,5,FALSE)</f>
        <v>#REF!</v>
      </c>
      <c r="AN285"/>
      <c r="AO285" t="e">
        <f>VLOOKUP(J285,#REF!,6,FALSE)</f>
        <v>#REF!</v>
      </c>
      <c r="AP285" s="32" t="e">
        <f>VLOOKUP(I285,'convenios 2017'!A$2:O$82,15,FALSE)</f>
        <v>#N/A</v>
      </c>
      <c r="AQ285" s="373">
        <f t="shared" ref="AQ285:AQ348" si="87">O285+AA285</f>
        <v>0</v>
      </c>
      <c r="AR285" s="32" t="e">
        <f>VLOOKUP(I285,'convenio 2016'!A$2:N$196,14,FALSE)</f>
        <v>#N/A</v>
      </c>
      <c r="AS285" s="32" t="e">
        <f>VLOOKUP(I285,'convenio 2015'!A$4:M$228,13,FALSE)</f>
        <v>#N/A</v>
      </c>
      <c r="AT285" s="32" t="e">
        <f>VLOOKUP(J285,#REF!,6,FALSE)</f>
        <v>#REF!</v>
      </c>
    </row>
    <row r="286" spans="1:46" s="32" customFormat="1" ht="15" hidden="1" customHeight="1">
      <c r="A286" s="17">
        <v>31</v>
      </c>
      <c r="B286" s="99">
        <v>9</v>
      </c>
      <c r="C286" s="17" t="s">
        <v>54</v>
      </c>
      <c r="D286" s="18" t="s">
        <v>69</v>
      </c>
      <c r="E286" s="17" t="s">
        <v>512</v>
      </c>
      <c r="F286" s="17" t="s">
        <v>523</v>
      </c>
      <c r="G286" s="18" t="s">
        <v>526</v>
      </c>
      <c r="H286" s="18" t="s">
        <v>27</v>
      </c>
      <c r="I286" s="18">
        <v>30376378</v>
      </c>
      <c r="J286" s="112" t="str">
        <f t="shared" si="74"/>
        <v>30376378-EJECUCION</v>
      </c>
      <c r="K286" s="18" t="s">
        <v>530</v>
      </c>
      <c r="L286" s="100">
        <v>339450000</v>
      </c>
      <c r="M286" s="19">
        <v>339450000</v>
      </c>
      <c r="N286" s="100">
        <v>0</v>
      </c>
      <c r="O286" s="19">
        <v>0</v>
      </c>
      <c r="P286" s="19">
        <v>100000000</v>
      </c>
      <c r="Q286" s="19">
        <v>239450000</v>
      </c>
      <c r="R286" s="101">
        <v>100000000</v>
      </c>
      <c r="S286" s="20">
        <v>239450000</v>
      </c>
      <c r="T286" s="37">
        <v>0</v>
      </c>
      <c r="U286" s="266">
        <v>0</v>
      </c>
      <c r="V286" s="266">
        <v>0</v>
      </c>
      <c r="W286" s="266">
        <v>0</v>
      </c>
      <c r="X286" s="266">
        <f t="shared" si="82"/>
        <v>0</v>
      </c>
      <c r="Y286" s="266">
        <v>0</v>
      </c>
      <c r="Z286" s="266">
        <v>0</v>
      </c>
      <c r="AA286" s="266">
        <f t="shared" si="83"/>
        <v>0</v>
      </c>
      <c r="AB286" s="266">
        <f t="shared" si="84"/>
        <v>100000000</v>
      </c>
      <c r="AC286" s="266">
        <f t="shared" si="75"/>
        <v>239450000</v>
      </c>
      <c r="AD286" s="17" t="s">
        <v>51</v>
      </c>
      <c r="AE286" s="17" t="s">
        <v>685</v>
      </c>
      <c r="AF286" s="81" t="s">
        <v>57</v>
      </c>
      <c r="AG286" s="38" t="s">
        <v>31</v>
      </c>
      <c r="AH286" s="39" t="s">
        <v>60</v>
      </c>
      <c r="AI286" s="40" t="s">
        <v>531</v>
      </c>
      <c r="AJ286" s="39" t="s">
        <v>45</v>
      </c>
      <c r="AK286" t="str">
        <f t="shared" si="85"/>
        <v>OR PRO.CODIGO=30376378</v>
      </c>
      <c r="AL286">
        <f t="shared" si="86"/>
        <v>8</v>
      </c>
      <c r="AM286" t="e">
        <f>VLOOKUP(J286,#REF!,5,FALSE)</f>
        <v>#REF!</v>
      </c>
      <c r="AN286"/>
      <c r="AO286" t="e">
        <f>VLOOKUP(J286,#REF!,6,FALSE)</f>
        <v>#REF!</v>
      </c>
      <c r="AP286" s="32" t="e">
        <f>VLOOKUP(I286,'convenios 2017'!A$2:O$82,15,FALSE)</f>
        <v>#N/A</v>
      </c>
      <c r="AQ286" s="373">
        <f t="shared" si="87"/>
        <v>0</v>
      </c>
      <c r="AR286" s="32" t="e">
        <f>VLOOKUP(I286,'convenio 2016'!A$2:N$196,14,FALSE)</f>
        <v>#N/A</v>
      </c>
      <c r="AS286" s="32" t="e">
        <f>VLOOKUP(I286,'convenio 2015'!A$4:M$228,13,FALSE)</f>
        <v>#N/A</v>
      </c>
      <c r="AT286" s="32" t="e">
        <f>VLOOKUP(J286,#REF!,6,FALSE)</f>
        <v>#REF!</v>
      </c>
    </row>
    <row r="287" spans="1:46" s="32" customFormat="1" ht="15" hidden="1" customHeight="1">
      <c r="A287" s="17">
        <v>31</v>
      </c>
      <c r="B287" s="99">
        <v>10</v>
      </c>
      <c r="C287" s="17" t="s">
        <v>54</v>
      </c>
      <c r="D287" s="18" t="s">
        <v>81</v>
      </c>
      <c r="E287" s="17" t="s">
        <v>512</v>
      </c>
      <c r="F287" s="17" t="s">
        <v>523</v>
      </c>
      <c r="G287" s="18" t="s">
        <v>526</v>
      </c>
      <c r="H287" s="18" t="s">
        <v>27</v>
      </c>
      <c r="I287" s="18">
        <v>30341776</v>
      </c>
      <c r="J287" s="112" t="str">
        <f t="shared" si="74"/>
        <v>30341776-EJECUCION</v>
      </c>
      <c r="K287" s="116" t="s">
        <v>532</v>
      </c>
      <c r="L287" s="100">
        <v>1200000000</v>
      </c>
      <c r="M287" s="125">
        <v>1200000000</v>
      </c>
      <c r="N287" s="100">
        <v>0</v>
      </c>
      <c r="O287" s="125">
        <v>0</v>
      </c>
      <c r="P287" s="125">
        <v>50000000</v>
      </c>
      <c r="Q287" s="19">
        <v>1150000000</v>
      </c>
      <c r="R287" s="101">
        <v>50000000</v>
      </c>
      <c r="S287" s="20">
        <v>1150000000</v>
      </c>
      <c r="T287" s="21">
        <v>0</v>
      </c>
      <c r="U287" s="266">
        <v>0</v>
      </c>
      <c r="V287" s="266">
        <v>0</v>
      </c>
      <c r="W287" s="266">
        <v>0</v>
      </c>
      <c r="X287" s="266">
        <f t="shared" si="82"/>
        <v>0</v>
      </c>
      <c r="Y287" s="266">
        <v>0</v>
      </c>
      <c r="Z287" s="266">
        <v>0</v>
      </c>
      <c r="AA287" s="266">
        <f t="shared" si="83"/>
        <v>0</v>
      </c>
      <c r="AB287" s="266">
        <f t="shared" si="84"/>
        <v>50000000</v>
      </c>
      <c r="AC287" s="266">
        <f t="shared" si="75"/>
        <v>1150000000</v>
      </c>
      <c r="AD287" s="17" t="s">
        <v>51</v>
      </c>
      <c r="AE287" s="17" t="s">
        <v>685</v>
      </c>
      <c r="AF287" s="81" t="s">
        <v>57</v>
      </c>
      <c r="AG287" s="22" t="s">
        <v>31</v>
      </c>
      <c r="AH287" s="23"/>
      <c r="AI287" s="24"/>
      <c r="AJ287" s="23"/>
      <c r="AK287" t="str">
        <f t="shared" si="85"/>
        <v>OR PRO.CODIGO=30341776</v>
      </c>
      <c r="AL287">
        <f t="shared" si="86"/>
        <v>8</v>
      </c>
      <c r="AM287" t="e">
        <f>VLOOKUP(J287,#REF!,5,FALSE)</f>
        <v>#REF!</v>
      </c>
      <c r="AN287"/>
      <c r="AO287" t="e">
        <f>VLOOKUP(J287,#REF!,6,FALSE)</f>
        <v>#REF!</v>
      </c>
      <c r="AP287" s="32" t="e">
        <f>VLOOKUP(I287,'convenios 2017'!A$2:O$82,15,FALSE)</f>
        <v>#N/A</v>
      </c>
      <c r="AQ287" s="373">
        <f t="shared" si="87"/>
        <v>0</v>
      </c>
      <c r="AR287" s="32" t="e">
        <f>VLOOKUP(I287,'convenio 2016'!A$2:N$196,14,FALSE)</f>
        <v>#N/A</v>
      </c>
      <c r="AS287" s="32" t="e">
        <f>VLOOKUP(I287,'convenio 2015'!A$4:M$228,13,FALSE)</f>
        <v>#N/A</v>
      </c>
      <c r="AT287" s="32" t="e">
        <f>VLOOKUP(J287,#REF!,6,FALSE)</f>
        <v>#REF!</v>
      </c>
    </row>
    <row r="288" spans="1:46" s="32" customFormat="1" hidden="1">
      <c r="A288" s="17">
        <v>31</v>
      </c>
      <c r="B288" s="99">
        <v>0</v>
      </c>
      <c r="C288" s="375" t="s">
        <v>23</v>
      </c>
      <c r="D288" s="18" t="s">
        <v>24</v>
      </c>
      <c r="E288" s="17" t="s">
        <v>512</v>
      </c>
      <c r="F288" s="17" t="s">
        <v>535</v>
      </c>
      <c r="G288" s="18" t="s">
        <v>536</v>
      </c>
      <c r="H288" s="18" t="s">
        <v>27</v>
      </c>
      <c r="I288" s="376">
        <v>30036043</v>
      </c>
      <c r="J288" s="112" t="str">
        <f t="shared" si="74"/>
        <v>30036043-EJECUCION</v>
      </c>
      <c r="K288" s="275" t="s">
        <v>751</v>
      </c>
      <c r="L288" s="274"/>
      <c r="M288" s="278">
        <v>2125089306</v>
      </c>
      <c r="N288" s="277"/>
      <c r="O288" s="278">
        <v>2087680774</v>
      </c>
      <c r="P288" s="278">
        <f>V288</f>
        <v>0</v>
      </c>
      <c r="Q288" s="277"/>
      <c r="R288" s="277"/>
      <c r="S288" s="277"/>
      <c r="T288" s="277"/>
      <c r="U288" s="266">
        <v>0</v>
      </c>
      <c r="V288" s="266">
        <v>0</v>
      </c>
      <c r="W288" s="266">
        <v>0</v>
      </c>
      <c r="X288" s="266">
        <f t="shared" si="82"/>
        <v>0</v>
      </c>
      <c r="Y288" s="266">
        <v>0</v>
      </c>
      <c r="Z288" s="266">
        <v>0</v>
      </c>
      <c r="AA288" s="266">
        <f t="shared" si="83"/>
        <v>0</v>
      </c>
      <c r="AB288" s="266">
        <f t="shared" si="84"/>
        <v>0</v>
      </c>
      <c r="AC288" s="266">
        <f t="shared" si="75"/>
        <v>37408532</v>
      </c>
      <c r="AD288" s="17" t="s">
        <v>29</v>
      </c>
      <c r="AE288" s="374" t="s">
        <v>109</v>
      </c>
      <c r="AF288" s="378" t="s">
        <v>30</v>
      </c>
      <c r="AG288"/>
      <c r="AH288" s="23"/>
      <c r="AI288" s="24"/>
      <c r="AJ288" s="23"/>
      <c r="AK288" t="str">
        <f t="shared" si="85"/>
        <v>OR PRO.CODIGO=30036043</v>
      </c>
      <c r="AL288">
        <f t="shared" si="86"/>
        <v>8</v>
      </c>
      <c r="AM288" t="e">
        <f>VLOOKUP(J288,#REF!,5,FALSE)</f>
        <v>#REF!</v>
      </c>
      <c r="AN288"/>
      <c r="AO288" t="e">
        <f>VLOOKUP(J288,#REF!,6,FALSE)</f>
        <v>#REF!</v>
      </c>
      <c r="AP288" s="32" t="e">
        <f>VLOOKUP(I288,'convenios 2017'!A$2:O$82,15,FALSE)</f>
        <v>#N/A</v>
      </c>
      <c r="AQ288" s="373">
        <f t="shared" si="87"/>
        <v>2087680774</v>
      </c>
      <c r="AR288" s="32" t="e">
        <f>VLOOKUP(I288,'convenio 2016'!A$2:N$196,14,FALSE)</f>
        <v>#N/A</v>
      </c>
      <c r="AS288" s="32" t="e">
        <f>VLOOKUP(I288,'convenio 2015'!A$4:M$228,13,FALSE)</f>
        <v>#N/A</v>
      </c>
      <c r="AT288" s="32" t="e">
        <f>VLOOKUP(J288,#REF!,6,FALSE)</f>
        <v>#REF!</v>
      </c>
    </row>
    <row r="289" spans="1:46" s="32" customFormat="1" hidden="1">
      <c r="A289" s="17">
        <v>31</v>
      </c>
      <c r="B289" s="99">
        <v>0</v>
      </c>
      <c r="C289" s="375" t="s">
        <v>23</v>
      </c>
      <c r="D289" s="377" t="s">
        <v>689</v>
      </c>
      <c r="E289" s="17" t="s">
        <v>512</v>
      </c>
      <c r="F289" s="17" t="s">
        <v>535</v>
      </c>
      <c r="G289" s="18" t="s">
        <v>536</v>
      </c>
      <c r="H289" s="18" t="s">
        <v>27</v>
      </c>
      <c r="I289" s="376">
        <v>30136949</v>
      </c>
      <c r="J289" s="112" t="str">
        <f t="shared" si="74"/>
        <v>30136949-EJECUCION</v>
      </c>
      <c r="K289" s="275" t="s">
        <v>757</v>
      </c>
      <c r="L289" s="274"/>
      <c r="M289" s="278">
        <v>135190000</v>
      </c>
      <c r="N289" s="277"/>
      <c r="O289" s="278">
        <v>128946000</v>
      </c>
      <c r="P289" s="278">
        <f>V289</f>
        <v>0</v>
      </c>
      <c r="Q289" s="277"/>
      <c r="R289" s="277"/>
      <c r="S289" s="277"/>
      <c r="T289" s="277"/>
      <c r="U289" s="266">
        <v>0</v>
      </c>
      <c r="V289" s="266">
        <v>0</v>
      </c>
      <c r="W289" s="266">
        <v>0</v>
      </c>
      <c r="X289" s="266">
        <f t="shared" si="82"/>
        <v>0</v>
      </c>
      <c r="Y289" s="266">
        <v>0</v>
      </c>
      <c r="Z289" s="266">
        <v>0</v>
      </c>
      <c r="AA289" s="266">
        <f t="shared" si="83"/>
        <v>0</v>
      </c>
      <c r="AB289" s="266">
        <f t="shared" si="84"/>
        <v>0</v>
      </c>
      <c r="AC289" s="266">
        <f t="shared" si="75"/>
        <v>6244000</v>
      </c>
      <c r="AD289" s="17" t="s">
        <v>29</v>
      </c>
      <c r="AE289" s="374" t="s">
        <v>685</v>
      </c>
      <c r="AF289" s="378" t="s">
        <v>40</v>
      </c>
      <c r="AG289"/>
      <c r="AH289" s="23"/>
      <c r="AI289" s="24"/>
      <c r="AJ289" s="23"/>
      <c r="AK289" t="str">
        <f t="shared" si="85"/>
        <v>OR PRO.CODIGO=30136949</v>
      </c>
      <c r="AL289">
        <f t="shared" si="86"/>
        <v>8</v>
      </c>
      <c r="AM289" t="e">
        <f>VLOOKUP(J289,#REF!,5,FALSE)</f>
        <v>#REF!</v>
      </c>
      <c r="AN289"/>
      <c r="AO289" t="e">
        <f>VLOOKUP(J289,#REF!,6,FALSE)</f>
        <v>#REF!</v>
      </c>
      <c r="AP289" s="32" t="e">
        <f>VLOOKUP(I289,'convenios 2017'!A$2:O$82,15,FALSE)</f>
        <v>#N/A</v>
      </c>
      <c r="AQ289" s="373">
        <f t="shared" si="87"/>
        <v>128946000</v>
      </c>
      <c r="AR289" s="32" t="str">
        <f>VLOOKUP(I289,'convenio 2016'!A$2:N$196,14,FALSE)</f>
        <v>toma razon</v>
      </c>
      <c r="AS289" s="32" t="e">
        <f>VLOOKUP(I289,'convenio 2015'!A$4:M$228,13,FALSE)</f>
        <v>#N/A</v>
      </c>
      <c r="AT289" s="32" t="e">
        <f>VLOOKUP(J289,#REF!,6,FALSE)</f>
        <v>#REF!</v>
      </c>
    </row>
    <row r="290" spans="1:46" s="32" customFormat="1" ht="15" customHeight="1">
      <c r="A290" s="17">
        <v>31</v>
      </c>
      <c r="B290" s="99">
        <v>12</v>
      </c>
      <c r="C290" s="17" t="s">
        <v>49</v>
      </c>
      <c r="D290" s="18" t="s">
        <v>90</v>
      </c>
      <c r="E290" s="17" t="s">
        <v>512</v>
      </c>
      <c r="F290" s="17" t="s">
        <v>535</v>
      </c>
      <c r="G290" s="18" t="s">
        <v>536</v>
      </c>
      <c r="H290" s="18" t="s">
        <v>27</v>
      </c>
      <c r="I290" s="18">
        <v>30395825</v>
      </c>
      <c r="J290" s="112" t="str">
        <f t="shared" si="74"/>
        <v>30395825-EJECUCION</v>
      </c>
      <c r="K290" s="18" t="s">
        <v>537</v>
      </c>
      <c r="L290" s="100">
        <v>113663000</v>
      </c>
      <c r="M290" s="19">
        <v>113663000</v>
      </c>
      <c r="N290" s="100">
        <v>0</v>
      </c>
      <c r="O290" s="19">
        <v>0</v>
      </c>
      <c r="P290" s="19">
        <v>113663000</v>
      </c>
      <c r="Q290" s="19">
        <v>0</v>
      </c>
      <c r="R290" s="101">
        <v>113663000</v>
      </c>
      <c r="S290" s="20">
        <v>0</v>
      </c>
      <c r="T290" s="21">
        <v>0</v>
      </c>
      <c r="U290" s="266">
        <v>0</v>
      </c>
      <c r="V290" s="266">
        <v>0</v>
      </c>
      <c r="W290" s="266">
        <v>0</v>
      </c>
      <c r="X290" s="266">
        <f t="shared" si="82"/>
        <v>0</v>
      </c>
      <c r="Y290" s="266">
        <v>0</v>
      </c>
      <c r="Z290" s="266">
        <v>0</v>
      </c>
      <c r="AA290" s="266">
        <f t="shared" si="83"/>
        <v>0</v>
      </c>
      <c r="AB290" s="266">
        <f t="shared" si="84"/>
        <v>113663000</v>
      </c>
      <c r="AC290" s="266">
        <f t="shared" si="75"/>
        <v>0</v>
      </c>
      <c r="AD290" s="17" t="s">
        <v>1459</v>
      </c>
      <c r="AE290" s="17" t="s">
        <v>685</v>
      </c>
      <c r="AF290" s="81" t="s">
        <v>40</v>
      </c>
      <c r="AG290" s="22" t="s">
        <v>31</v>
      </c>
      <c r="AH290" s="23"/>
      <c r="AI290" s="48" t="s">
        <v>538</v>
      </c>
      <c r="AJ290" s="23" t="s">
        <v>45</v>
      </c>
      <c r="AK290" t="str">
        <f t="shared" si="85"/>
        <v>OR PRO.CODIGO=30395825</v>
      </c>
      <c r="AL290">
        <f t="shared" si="86"/>
        <v>8</v>
      </c>
      <c r="AM290" t="e">
        <f>VLOOKUP(J290,#REF!,5,FALSE)</f>
        <v>#REF!</v>
      </c>
      <c r="AN290"/>
      <c r="AO290" t="e">
        <f>VLOOKUP(J290,#REF!,6,FALSE)</f>
        <v>#REF!</v>
      </c>
      <c r="AP290" s="32" t="e">
        <f>VLOOKUP(I290,'convenios 2017'!A$2:O$82,15,FALSE)</f>
        <v>#N/A</v>
      </c>
      <c r="AQ290" s="373">
        <f t="shared" si="87"/>
        <v>0</v>
      </c>
      <c r="AR290" s="32" t="str">
        <f>VLOOKUP(I290,'convenio 2016'!A$2:N$196,14,FALSE)</f>
        <v>sectorialista</v>
      </c>
      <c r="AS290" s="32" t="e">
        <f>VLOOKUP(I290,'convenio 2015'!A$4:M$228,13,FALSE)</f>
        <v>#N/A</v>
      </c>
      <c r="AT290" s="32" t="e">
        <f>VLOOKUP(J290,#REF!,6,FALSE)</f>
        <v>#REF!</v>
      </c>
    </row>
    <row r="291" spans="1:46" s="32" customFormat="1" ht="15" customHeight="1">
      <c r="A291" s="17">
        <v>31</v>
      </c>
      <c r="B291" s="99">
        <v>4</v>
      </c>
      <c r="C291" s="17" t="s">
        <v>49</v>
      </c>
      <c r="D291" s="18" t="s">
        <v>24</v>
      </c>
      <c r="E291" s="17" t="s">
        <v>512</v>
      </c>
      <c r="F291" s="17" t="s">
        <v>535</v>
      </c>
      <c r="G291" s="18" t="s">
        <v>536</v>
      </c>
      <c r="H291" s="18" t="s">
        <v>27</v>
      </c>
      <c r="I291" s="18">
        <v>30277425</v>
      </c>
      <c r="J291" s="112" t="str">
        <f t="shared" si="74"/>
        <v>30277425-EJECUCION</v>
      </c>
      <c r="K291" s="116" t="s">
        <v>539</v>
      </c>
      <c r="L291" s="100">
        <v>231911000</v>
      </c>
      <c r="M291" s="125">
        <v>231911000</v>
      </c>
      <c r="N291" s="100">
        <v>0</v>
      </c>
      <c r="O291" s="125">
        <v>0</v>
      </c>
      <c r="P291" s="125">
        <f>231911000-74429500</f>
        <v>157481500</v>
      </c>
      <c r="Q291" s="19">
        <v>0</v>
      </c>
      <c r="R291" s="101">
        <v>231911000</v>
      </c>
      <c r="S291" s="20">
        <v>0</v>
      </c>
      <c r="T291" s="21">
        <v>0</v>
      </c>
      <c r="U291" s="266">
        <v>0</v>
      </c>
      <c r="V291" s="266">
        <v>0</v>
      </c>
      <c r="W291" s="266">
        <v>0</v>
      </c>
      <c r="X291" s="266">
        <f t="shared" si="82"/>
        <v>0</v>
      </c>
      <c r="Y291" s="266">
        <v>0</v>
      </c>
      <c r="Z291" s="266">
        <v>0</v>
      </c>
      <c r="AA291" s="266">
        <f t="shared" si="83"/>
        <v>0</v>
      </c>
      <c r="AB291" s="266">
        <f t="shared" si="84"/>
        <v>157481500</v>
      </c>
      <c r="AC291" s="266">
        <f t="shared" si="75"/>
        <v>74429500</v>
      </c>
      <c r="AD291" s="17" t="s">
        <v>1459</v>
      </c>
      <c r="AE291" s="17" t="s">
        <v>685</v>
      </c>
      <c r="AF291" s="81" t="s">
        <v>40</v>
      </c>
      <c r="AG291" s="22" t="s">
        <v>31</v>
      </c>
      <c r="AH291" s="23"/>
      <c r="AI291" s="48" t="s">
        <v>540</v>
      </c>
      <c r="AJ291" s="23" t="s">
        <v>45</v>
      </c>
      <c r="AK291" t="str">
        <f t="shared" si="85"/>
        <v>OR PRO.CODIGO=30277425</v>
      </c>
      <c r="AL291">
        <f t="shared" si="86"/>
        <v>8</v>
      </c>
      <c r="AM291" t="e">
        <f>VLOOKUP(J291,#REF!,5,FALSE)</f>
        <v>#REF!</v>
      </c>
      <c r="AN291"/>
      <c r="AO291" t="e">
        <f>VLOOKUP(J291,#REF!,6,FALSE)</f>
        <v>#REF!</v>
      </c>
      <c r="AP291" s="32" t="str">
        <f>VLOOKUP(I291,'convenios 2017'!A$2:O$82,15,FALSE)</f>
        <v>en tramite</v>
      </c>
      <c r="AQ291" s="373">
        <f t="shared" si="87"/>
        <v>0</v>
      </c>
      <c r="AR291" s="32" t="str">
        <f>VLOOKUP(I291,'convenio 2016'!A$2:N$196,14,FALSE)</f>
        <v>sectorialista</v>
      </c>
      <c r="AS291" s="32" t="e">
        <f>VLOOKUP(I291,'convenio 2015'!A$4:M$228,13,FALSE)</f>
        <v>#N/A</v>
      </c>
      <c r="AT291" s="32" t="e">
        <f>VLOOKUP(J291,#REF!,6,FALSE)</f>
        <v>#REF!</v>
      </c>
    </row>
    <row r="292" spans="1:46" s="32" customFormat="1" ht="15" hidden="1" customHeight="1">
      <c r="A292" s="17">
        <v>31</v>
      </c>
      <c r="B292" s="99">
        <v>0</v>
      </c>
      <c r="C292" s="17" t="s">
        <v>49</v>
      </c>
      <c r="D292" s="18" t="s">
        <v>90</v>
      </c>
      <c r="E292" s="17" t="s">
        <v>512</v>
      </c>
      <c r="F292" s="17" t="s">
        <v>535</v>
      </c>
      <c r="G292" s="18" t="s">
        <v>536</v>
      </c>
      <c r="H292" s="18" t="s">
        <v>27</v>
      </c>
      <c r="I292" s="18">
        <v>30288773</v>
      </c>
      <c r="J292" s="112" t="str">
        <f t="shared" si="74"/>
        <v>30288773-EJECUCION</v>
      </c>
      <c r="K292" s="18" t="s">
        <v>756</v>
      </c>
      <c r="L292" s="19">
        <v>1165562121</v>
      </c>
      <c r="M292" s="19">
        <v>1168712051</v>
      </c>
      <c r="N292" s="19"/>
      <c r="O292" s="19">
        <v>1016703121</v>
      </c>
      <c r="P292" s="19">
        <v>152008930</v>
      </c>
      <c r="Q292" s="19"/>
      <c r="R292" s="20"/>
      <c r="S292" s="20"/>
      <c r="T292" s="21"/>
      <c r="U292" s="266">
        <v>0</v>
      </c>
      <c r="V292" s="266">
        <v>7515104</v>
      </c>
      <c r="W292" s="266">
        <v>670828</v>
      </c>
      <c r="X292" s="266">
        <f t="shared" si="82"/>
        <v>8185932</v>
      </c>
      <c r="Y292" s="266">
        <v>0</v>
      </c>
      <c r="Z292" s="266">
        <v>143822998</v>
      </c>
      <c r="AA292" s="266">
        <f t="shared" si="83"/>
        <v>152008930</v>
      </c>
      <c r="AB292" s="266">
        <f t="shared" si="84"/>
        <v>0</v>
      </c>
      <c r="AC292" s="266">
        <f t="shared" si="75"/>
        <v>0</v>
      </c>
      <c r="AD292" s="17" t="s">
        <v>758</v>
      </c>
      <c r="AE292" s="17" t="s">
        <v>691</v>
      </c>
      <c r="AF292" s="81" t="s">
        <v>40</v>
      </c>
      <c r="AG292" s="22"/>
      <c r="AH292" s="23"/>
      <c r="AI292" s="48"/>
      <c r="AJ292" s="23"/>
      <c r="AK292" t="str">
        <f t="shared" si="85"/>
        <v>OR PRO.CODIGO=30288773</v>
      </c>
      <c r="AL292">
        <f t="shared" si="86"/>
        <v>8</v>
      </c>
      <c r="AM292" t="e">
        <f>VLOOKUP(J292,#REF!,5,FALSE)</f>
        <v>#REF!</v>
      </c>
      <c r="AN292"/>
      <c r="AO292" t="e">
        <f>VLOOKUP(J292,#REF!,6,FALSE)</f>
        <v>#REF!</v>
      </c>
      <c r="AP292" s="32" t="e">
        <f>VLOOKUP(I292,'convenios 2017'!A$2:O$82,15,FALSE)</f>
        <v>#N/A</v>
      </c>
      <c r="AQ292" s="373">
        <f t="shared" si="87"/>
        <v>1168712051</v>
      </c>
      <c r="AR292" s="32" t="str">
        <f>VLOOKUP(I292,'convenio 2016'!A$2:N$196,14,FALSE)</f>
        <v>toma razon</v>
      </c>
      <c r="AS292" s="32" t="str">
        <f>VLOOKUP(I292,'convenio 2015'!A$4:M$228,13,FALSE)</f>
        <v>en convenio</v>
      </c>
      <c r="AT292" s="32" t="e">
        <f>VLOOKUP(J292,#REF!,6,FALSE)</f>
        <v>#REF!</v>
      </c>
    </row>
    <row r="293" spans="1:46" s="32" customFormat="1" ht="15" hidden="1" customHeight="1">
      <c r="A293" s="17">
        <v>31</v>
      </c>
      <c r="B293" s="99">
        <v>1</v>
      </c>
      <c r="C293" s="17" t="s">
        <v>54</v>
      </c>
      <c r="D293" s="18" t="s">
        <v>69</v>
      </c>
      <c r="E293" s="17" t="s">
        <v>512</v>
      </c>
      <c r="F293" s="17" t="s">
        <v>535</v>
      </c>
      <c r="G293" s="18" t="s">
        <v>542</v>
      </c>
      <c r="H293" s="18" t="s">
        <v>27</v>
      </c>
      <c r="I293" s="18">
        <v>30065600</v>
      </c>
      <c r="J293" s="112" t="str">
        <f t="shared" si="74"/>
        <v>30065600-EJECUCION</v>
      </c>
      <c r="K293" s="18" t="s">
        <v>543</v>
      </c>
      <c r="L293" s="100">
        <v>502000000</v>
      </c>
      <c r="M293" s="19">
        <v>502000000</v>
      </c>
      <c r="N293" s="100">
        <v>0</v>
      </c>
      <c r="O293" s="19">
        <v>0</v>
      </c>
      <c r="P293" s="19">
        <f>50000000-30000000</f>
        <v>20000000</v>
      </c>
      <c r="Q293" s="19">
        <v>452000000</v>
      </c>
      <c r="R293" s="101">
        <v>50000000</v>
      </c>
      <c r="S293" s="20">
        <v>452000000</v>
      </c>
      <c r="T293" s="21">
        <v>0</v>
      </c>
      <c r="U293" s="266">
        <v>0</v>
      </c>
      <c r="V293" s="266">
        <v>0</v>
      </c>
      <c r="W293" s="266">
        <v>0</v>
      </c>
      <c r="X293" s="266">
        <f t="shared" si="82"/>
        <v>0</v>
      </c>
      <c r="Y293" s="266">
        <v>0</v>
      </c>
      <c r="Z293" s="266">
        <v>0</v>
      </c>
      <c r="AA293" s="266">
        <f t="shared" si="83"/>
        <v>0</v>
      </c>
      <c r="AB293" s="266">
        <f t="shared" si="84"/>
        <v>20000000</v>
      </c>
      <c r="AC293" s="266">
        <f t="shared" si="75"/>
        <v>482000000</v>
      </c>
      <c r="AD293" s="17" t="s">
        <v>51</v>
      </c>
      <c r="AE293" s="17" t="s">
        <v>685</v>
      </c>
      <c r="AF293" s="81" t="s">
        <v>64</v>
      </c>
      <c r="AG293" s="22" t="s">
        <v>31</v>
      </c>
      <c r="AH293" s="23"/>
      <c r="AI293" s="24"/>
      <c r="AJ293" s="23" t="s">
        <v>45</v>
      </c>
      <c r="AK293" t="str">
        <f t="shared" si="85"/>
        <v>OR PRO.CODIGO=30065600</v>
      </c>
      <c r="AL293">
        <f t="shared" si="86"/>
        <v>8</v>
      </c>
      <c r="AM293" t="e">
        <f>VLOOKUP(J293,#REF!,5,FALSE)</f>
        <v>#REF!</v>
      </c>
      <c r="AN293"/>
      <c r="AO293" t="e">
        <f>VLOOKUP(J293,#REF!,6,FALSE)</f>
        <v>#REF!</v>
      </c>
      <c r="AP293" s="32" t="e">
        <f>VLOOKUP(I293,'convenios 2017'!A$2:O$82,15,FALSE)</f>
        <v>#N/A</v>
      </c>
      <c r="AQ293" s="373">
        <f t="shared" si="87"/>
        <v>0</v>
      </c>
      <c r="AR293" s="32" t="e">
        <f>VLOOKUP(I293,'convenio 2016'!A$2:N$196,14,FALSE)</f>
        <v>#N/A</v>
      </c>
      <c r="AS293" s="32" t="e">
        <f>VLOOKUP(I293,'convenio 2015'!A$4:M$228,13,FALSE)</f>
        <v>#N/A</v>
      </c>
      <c r="AT293" s="32" t="e">
        <f>VLOOKUP(J293,#REF!,6,FALSE)</f>
        <v>#REF!</v>
      </c>
    </row>
    <row r="294" spans="1:46" s="32" customFormat="1" ht="15" hidden="1" customHeight="1">
      <c r="A294" s="17">
        <v>31</v>
      </c>
      <c r="B294" s="99">
        <v>0</v>
      </c>
      <c r="C294" s="17" t="s">
        <v>54</v>
      </c>
      <c r="D294" s="18" t="s">
        <v>1144</v>
      </c>
      <c r="E294" s="17" t="s">
        <v>512</v>
      </c>
      <c r="F294" s="17" t="s">
        <v>535</v>
      </c>
      <c r="G294" s="18"/>
      <c r="H294" s="18" t="s">
        <v>27</v>
      </c>
      <c r="I294" s="18">
        <v>30349477</v>
      </c>
      <c r="J294" s="112"/>
      <c r="K294" s="18" t="s">
        <v>2999</v>
      </c>
      <c r="L294" s="100"/>
      <c r="M294" s="19">
        <v>71191000</v>
      </c>
      <c r="N294" s="100"/>
      <c r="O294" s="19">
        <v>0</v>
      </c>
      <c r="P294" s="19">
        <v>0</v>
      </c>
      <c r="Q294" s="19"/>
      <c r="R294" s="101"/>
      <c r="S294" s="20"/>
      <c r="T294" s="21"/>
      <c r="U294" s="266"/>
      <c r="V294" s="266"/>
      <c r="W294" s="266"/>
      <c r="X294" s="266">
        <f t="shared" si="82"/>
        <v>0</v>
      </c>
      <c r="Y294" s="266">
        <v>0</v>
      </c>
      <c r="Z294" s="266">
        <v>0</v>
      </c>
      <c r="AA294" s="266">
        <f t="shared" si="83"/>
        <v>0</v>
      </c>
      <c r="AB294" s="266">
        <f t="shared" si="84"/>
        <v>0</v>
      </c>
      <c r="AC294" s="266">
        <f t="shared" si="75"/>
        <v>71191000</v>
      </c>
      <c r="AD294" s="17" t="s">
        <v>1125</v>
      </c>
      <c r="AE294" s="17" t="s">
        <v>685</v>
      </c>
      <c r="AF294" s="81" t="s">
        <v>30</v>
      </c>
      <c r="AG294" s="22"/>
      <c r="AH294" s="23"/>
      <c r="AI294" s="24"/>
      <c r="AJ294" s="23"/>
      <c r="AK294"/>
      <c r="AL294"/>
      <c r="AM294"/>
      <c r="AN294"/>
      <c r="AO294"/>
      <c r="AQ294" s="373"/>
    </row>
    <row r="295" spans="1:46" s="32" customFormat="1" ht="15" hidden="1" customHeight="1">
      <c r="A295" s="17">
        <v>29</v>
      </c>
      <c r="B295" s="99">
        <v>5</v>
      </c>
      <c r="C295" s="17" t="s">
        <v>54</v>
      </c>
      <c r="D295" s="18" t="s">
        <v>33</v>
      </c>
      <c r="E295" s="17" t="s">
        <v>512</v>
      </c>
      <c r="F295" s="17" t="s">
        <v>535</v>
      </c>
      <c r="G295" s="18" t="s">
        <v>536</v>
      </c>
      <c r="H295" s="18" t="s">
        <v>27</v>
      </c>
      <c r="I295" s="18">
        <v>30459944</v>
      </c>
      <c r="J295" s="112" t="str">
        <f t="shared" si="74"/>
        <v>30459944-EJECUCION</v>
      </c>
      <c r="K295" s="18" t="s">
        <v>2996</v>
      </c>
      <c r="L295" s="100">
        <v>52432000</v>
      </c>
      <c r="M295" s="19">
        <v>52432000</v>
      </c>
      <c r="N295" s="100">
        <v>0</v>
      </c>
      <c r="O295" s="19">
        <v>0</v>
      </c>
      <c r="P295" s="19">
        <f>52432000-30000000</f>
        <v>22432000</v>
      </c>
      <c r="Q295" s="19">
        <v>0</v>
      </c>
      <c r="R295" s="101">
        <v>52432000</v>
      </c>
      <c r="S295" s="20">
        <v>0</v>
      </c>
      <c r="T295" s="21">
        <v>0</v>
      </c>
      <c r="U295" s="266">
        <v>0</v>
      </c>
      <c r="V295" s="266">
        <v>0</v>
      </c>
      <c r="W295" s="266">
        <v>0</v>
      </c>
      <c r="X295" s="266">
        <f t="shared" si="82"/>
        <v>0</v>
      </c>
      <c r="Y295" s="266">
        <v>0</v>
      </c>
      <c r="Z295" s="266">
        <v>0</v>
      </c>
      <c r="AA295" s="266">
        <f t="shared" si="83"/>
        <v>0</v>
      </c>
      <c r="AB295" s="266">
        <f t="shared" si="84"/>
        <v>22432000</v>
      </c>
      <c r="AC295" s="266">
        <f t="shared" si="75"/>
        <v>30000000</v>
      </c>
      <c r="AD295" s="17" t="s">
        <v>1125</v>
      </c>
      <c r="AE295" s="17" t="s">
        <v>685</v>
      </c>
      <c r="AF295" s="81" t="s">
        <v>40</v>
      </c>
      <c r="AG295" s="22" t="s">
        <v>31</v>
      </c>
      <c r="AH295" s="23"/>
      <c r="AI295" s="24" t="s">
        <v>544</v>
      </c>
      <c r="AJ295" s="23"/>
      <c r="AK295" t="str">
        <f t="shared" si="85"/>
        <v>OR PRO.CODIGO=30459944</v>
      </c>
      <c r="AL295">
        <f t="shared" si="86"/>
        <v>8</v>
      </c>
      <c r="AM295" t="e">
        <f>VLOOKUP(J295,#REF!,5,FALSE)</f>
        <v>#REF!</v>
      </c>
      <c r="AN295"/>
      <c r="AO295" t="e">
        <f>VLOOKUP(J295,#REF!,6,FALSE)</f>
        <v>#REF!</v>
      </c>
      <c r="AP295" s="32" t="e">
        <f>VLOOKUP(I295,'convenios 2017'!A$2:O$82,15,FALSE)</f>
        <v>#N/A</v>
      </c>
      <c r="AQ295" s="373">
        <f t="shared" si="87"/>
        <v>0</v>
      </c>
      <c r="AR295" s="32" t="e">
        <f>VLOOKUP(I295,'convenio 2016'!A$2:N$196,14,FALSE)</f>
        <v>#N/A</v>
      </c>
      <c r="AS295" s="32" t="e">
        <f>VLOOKUP(I295,'convenio 2015'!A$4:M$228,13,FALSE)</f>
        <v>#N/A</v>
      </c>
      <c r="AT295" s="32" t="e">
        <f>VLOOKUP(J295,#REF!,6,FALSE)</f>
        <v>#REF!</v>
      </c>
    </row>
    <row r="296" spans="1:46" s="32" customFormat="1" ht="15" hidden="1" customHeight="1">
      <c r="A296" s="17">
        <v>31</v>
      </c>
      <c r="B296" s="99">
        <v>11</v>
      </c>
      <c r="C296" s="17" t="s">
        <v>54</v>
      </c>
      <c r="D296" s="18" t="s">
        <v>689</v>
      </c>
      <c r="E296" s="17" t="s">
        <v>512</v>
      </c>
      <c r="F296" s="17" t="s">
        <v>535</v>
      </c>
      <c r="G296" s="18" t="s">
        <v>536</v>
      </c>
      <c r="H296" s="18" t="s">
        <v>35</v>
      </c>
      <c r="I296" s="18">
        <v>30393123</v>
      </c>
      <c r="J296" s="112" t="str">
        <f t="shared" si="74"/>
        <v>30393123-DISEÑO</v>
      </c>
      <c r="K296" s="18" t="s">
        <v>545</v>
      </c>
      <c r="L296" s="100">
        <v>51062000</v>
      </c>
      <c r="M296" s="19">
        <v>51062000</v>
      </c>
      <c r="N296" s="100">
        <v>0</v>
      </c>
      <c r="O296" s="19">
        <v>0</v>
      </c>
      <c r="P296" s="19">
        <f>51062000-23652532</f>
        <v>27409468</v>
      </c>
      <c r="Q296" s="19">
        <v>0</v>
      </c>
      <c r="R296" s="101">
        <v>51062000</v>
      </c>
      <c r="S296" s="20">
        <v>0</v>
      </c>
      <c r="T296" s="21">
        <v>0</v>
      </c>
      <c r="U296" s="266">
        <v>0</v>
      </c>
      <c r="V296" s="266">
        <v>0</v>
      </c>
      <c r="W296" s="266">
        <v>0</v>
      </c>
      <c r="X296" s="266">
        <f t="shared" si="82"/>
        <v>0</v>
      </c>
      <c r="Y296" s="266">
        <v>0</v>
      </c>
      <c r="Z296" s="266">
        <v>0</v>
      </c>
      <c r="AA296" s="266">
        <f t="shared" si="83"/>
        <v>0</v>
      </c>
      <c r="AB296" s="266">
        <f t="shared" si="84"/>
        <v>27409468</v>
      </c>
      <c r="AC296" s="266">
        <f t="shared" si="75"/>
        <v>23652532</v>
      </c>
      <c r="AD296" s="17" t="s">
        <v>51</v>
      </c>
      <c r="AE296" s="17" t="s">
        <v>685</v>
      </c>
      <c r="AF296" s="81" t="s">
        <v>30</v>
      </c>
      <c r="AG296" s="22" t="s">
        <v>31</v>
      </c>
      <c r="AH296" s="23" t="s">
        <v>30</v>
      </c>
      <c r="AI296" s="24" t="s">
        <v>84</v>
      </c>
      <c r="AJ296" s="23" t="s">
        <v>45</v>
      </c>
      <c r="AK296" t="str">
        <f t="shared" si="85"/>
        <v>OR PRO.CODIGO=30393123</v>
      </c>
      <c r="AL296">
        <f t="shared" si="86"/>
        <v>8</v>
      </c>
      <c r="AM296" t="e">
        <f>VLOOKUP(J296,#REF!,5,FALSE)</f>
        <v>#REF!</v>
      </c>
      <c r="AN296"/>
      <c r="AO296" t="e">
        <f>VLOOKUP(J296,#REF!,6,FALSE)</f>
        <v>#REF!</v>
      </c>
      <c r="AP296" s="32" t="e">
        <f>VLOOKUP(I296,'convenios 2017'!A$2:O$82,15,FALSE)</f>
        <v>#N/A</v>
      </c>
      <c r="AQ296" s="373">
        <f t="shared" si="87"/>
        <v>0</v>
      </c>
      <c r="AR296" s="32" t="e">
        <f>VLOOKUP(I296,'convenio 2016'!A$2:N$196,14,FALSE)</f>
        <v>#N/A</v>
      </c>
      <c r="AS296" s="32" t="e">
        <f>VLOOKUP(I296,'convenio 2015'!A$4:M$228,13,FALSE)</f>
        <v>#N/A</v>
      </c>
      <c r="AT296" s="32" t="e">
        <f>VLOOKUP(J296,#REF!,6,FALSE)</f>
        <v>#REF!</v>
      </c>
    </row>
    <row r="297" spans="1:46" s="32" customFormat="1" ht="15" hidden="1" customHeight="1">
      <c r="A297" s="17">
        <v>31</v>
      </c>
      <c r="B297" s="99">
        <v>0</v>
      </c>
      <c r="C297" s="17" t="s">
        <v>54</v>
      </c>
      <c r="D297" s="18" t="s">
        <v>33</v>
      </c>
      <c r="E297" s="17" t="s">
        <v>512</v>
      </c>
      <c r="F297" s="17" t="s">
        <v>535</v>
      </c>
      <c r="G297" s="18" t="s">
        <v>546</v>
      </c>
      <c r="H297" s="18" t="s">
        <v>35</v>
      </c>
      <c r="I297" s="18">
        <v>30311772</v>
      </c>
      <c r="J297" s="112" t="str">
        <f t="shared" si="74"/>
        <v>30311772-DISEÑO</v>
      </c>
      <c r="K297" s="18" t="s">
        <v>547</v>
      </c>
      <c r="L297" s="100">
        <v>115750000</v>
      </c>
      <c r="M297" s="19">
        <v>115750000</v>
      </c>
      <c r="N297" s="100">
        <v>0</v>
      </c>
      <c r="O297" s="19">
        <v>0</v>
      </c>
      <c r="P297" s="19">
        <f>50000000-20000000</f>
        <v>30000000</v>
      </c>
      <c r="Q297" s="19">
        <v>65750000</v>
      </c>
      <c r="R297" s="101">
        <v>50000000</v>
      </c>
      <c r="S297" s="20">
        <v>65750000</v>
      </c>
      <c r="T297" s="21"/>
      <c r="U297" s="266">
        <v>0</v>
      </c>
      <c r="V297" s="266">
        <v>0</v>
      </c>
      <c r="W297" s="266">
        <v>0</v>
      </c>
      <c r="X297" s="266">
        <f t="shared" si="82"/>
        <v>0</v>
      </c>
      <c r="Y297" s="266">
        <v>0</v>
      </c>
      <c r="Z297" s="266">
        <v>0</v>
      </c>
      <c r="AA297" s="266">
        <f t="shared" si="83"/>
        <v>0</v>
      </c>
      <c r="AB297" s="266">
        <f t="shared" si="84"/>
        <v>30000000</v>
      </c>
      <c r="AC297" s="266">
        <f t="shared" si="75"/>
        <v>85750000</v>
      </c>
      <c r="AD297" s="17" t="s">
        <v>51</v>
      </c>
      <c r="AE297" s="17" t="s">
        <v>685</v>
      </c>
      <c r="AF297" s="81" t="s">
        <v>57</v>
      </c>
      <c r="AG297" s="22"/>
      <c r="AH297" s="23"/>
      <c r="AI297" s="24"/>
      <c r="AJ297" s="23"/>
      <c r="AK297" t="str">
        <f t="shared" si="85"/>
        <v>OR PRO.CODIGO=30311772</v>
      </c>
      <c r="AL297">
        <f t="shared" si="86"/>
        <v>8</v>
      </c>
      <c r="AM297" t="e">
        <f>VLOOKUP(J297,#REF!,5,FALSE)</f>
        <v>#REF!</v>
      </c>
      <c r="AN297"/>
      <c r="AO297" t="e">
        <f>VLOOKUP(J297,#REF!,6,FALSE)</f>
        <v>#REF!</v>
      </c>
      <c r="AP297" s="32" t="e">
        <f>VLOOKUP(I297,'convenios 2017'!A$2:O$82,15,FALSE)</f>
        <v>#N/A</v>
      </c>
      <c r="AQ297" s="373">
        <f t="shared" si="87"/>
        <v>0</v>
      </c>
      <c r="AR297" s="32" t="e">
        <f>VLOOKUP(I297,'convenio 2016'!A$2:N$196,14,FALSE)</f>
        <v>#N/A</v>
      </c>
      <c r="AS297" s="32" t="e">
        <f>VLOOKUP(I297,'convenio 2015'!A$4:M$228,13,FALSE)</f>
        <v>#N/A</v>
      </c>
      <c r="AT297" s="32" t="e">
        <f>VLOOKUP(J297,#REF!,6,FALSE)</f>
        <v>#REF!</v>
      </c>
    </row>
    <row r="298" spans="1:46" s="32" customFormat="1" ht="15" hidden="1" customHeight="1">
      <c r="A298" s="17">
        <v>31</v>
      </c>
      <c r="B298" s="99">
        <v>15</v>
      </c>
      <c r="C298" s="17" t="s">
        <v>54</v>
      </c>
      <c r="D298" s="18" t="s">
        <v>69</v>
      </c>
      <c r="E298" s="17" t="s">
        <v>512</v>
      </c>
      <c r="F298" s="17" t="s">
        <v>535</v>
      </c>
      <c r="G298" s="18" t="s">
        <v>542</v>
      </c>
      <c r="H298" s="18" t="s">
        <v>35</v>
      </c>
      <c r="I298" s="18">
        <v>30338024</v>
      </c>
      <c r="J298" s="112" t="str">
        <f t="shared" si="74"/>
        <v>30338024-DISEÑO</v>
      </c>
      <c r="K298" s="18" t="s">
        <v>548</v>
      </c>
      <c r="L298" s="100">
        <v>33000000</v>
      </c>
      <c r="M298" s="19">
        <v>33000000</v>
      </c>
      <c r="N298" s="100">
        <v>0</v>
      </c>
      <c r="O298" s="19">
        <v>0</v>
      </c>
      <c r="P298" s="19">
        <f>33000000-14429500</f>
        <v>18570500</v>
      </c>
      <c r="Q298" s="19">
        <v>0</v>
      </c>
      <c r="R298" s="101">
        <v>33000000</v>
      </c>
      <c r="S298" s="20">
        <v>0</v>
      </c>
      <c r="T298" s="21">
        <v>0</v>
      </c>
      <c r="U298" s="266">
        <v>0</v>
      </c>
      <c r="V298" s="266">
        <v>0</v>
      </c>
      <c r="W298" s="266">
        <v>0</v>
      </c>
      <c r="X298" s="266">
        <f t="shared" si="82"/>
        <v>0</v>
      </c>
      <c r="Y298" s="266">
        <v>0</v>
      </c>
      <c r="Z298" s="266">
        <v>0</v>
      </c>
      <c r="AA298" s="266">
        <f t="shared" si="83"/>
        <v>0</v>
      </c>
      <c r="AB298" s="266">
        <f t="shared" si="84"/>
        <v>18570500</v>
      </c>
      <c r="AC298" s="266">
        <f t="shared" si="75"/>
        <v>14429500</v>
      </c>
      <c r="AD298" s="17" t="s">
        <v>51</v>
      </c>
      <c r="AE298" s="17" t="s">
        <v>685</v>
      </c>
      <c r="AF298" s="81" t="s">
        <v>30</v>
      </c>
      <c r="AG298" s="22" t="s">
        <v>31</v>
      </c>
      <c r="AH298" s="23" t="s">
        <v>30</v>
      </c>
      <c r="AI298" s="24" t="s">
        <v>549</v>
      </c>
      <c r="AJ298" s="23"/>
      <c r="AK298" t="str">
        <f t="shared" si="85"/>
        <v>OR PRO.CODIGO=30338024</v>
      </c>
      <c r="AL298">
        <f t="shared" si="86"/>
        <v>8</v>
      </c>
      <c r="AM298" t="e">
        <f>VLOOKUP(J298,#REF!,5,FALSE)</f>
        <v>#REF!</v>
      </c>
      <c r="AN298"/>
      <c r="AO298" t="e">
        <f>VLOOKUP(J298,#REF!,6,FALSE)</f>
        <v>#REF!</v>
      </c>
      <c r="AP298" s="32" t="e">
        <f>VLOOKUP(I298,'convenios 2017'!A$2:O$82,15,FALSE)</f>
        <v>#N/A</v>
      </c>
      <c r="AQ298" s="373">
        <f t="shared" si="87"/>
        <v>0</v>
      </c>
      <c r="AR298" s="32" t="e">
        <f>VLOOKUP(I298,'convenio 2016'!A$2:N$196,14,FALSE)</f>
        <v>#N/A</v>
      </c>
      <c r="AS298" s="32" t="e">
        <f>VLOOKUP(I298,'convenio 2015'!A$4:M$228,13,FALSE)</f>
        <v>#N/A</v>
      </c>
      <c r="AT298" s="32" t="e">
        <f>VLOOKUP(J298,#REF!,6,FALSE)</f>
        <v>#REF!</v>
      </c>
    </row>
    <row r="299" spans="1:46" s="32" customFormat="1" ht="15" hidden="1" customHeight="1">
      <c r="A299" s="17">
        <v>31</v>
      </c>
      <c r="B299" s="99">
        <v>0</v>
      </c>
      <c r="C299" s="17" t="s">
        <v>54</v>
      </c>
      <c r="D299" s="18" t="s">
        <v>33</v>
      </c>
      <c r="E299" s="17" t="s">
        <v>512</v>
      </c>
      <c r="F299" s="17" t="s">
        <v>535</v>
      </c>
      <c r="G299" s="18" t="s">
        <v>546</v>
      </c>
      <c r="H299" s="18" t="s">
        <v>27</v>
      </c>
      <c r="I299" s="18">
        <v>30455973</v>
      </c>
      <c r="J299" s="112" t="str">
        <f t="shared" si="74"/>
        <v>30455973-EJECUCION</v>
      </c>
      <c r="K299" s="18" t="s">
        <v>550</v>
      </c>
      <c r="L299" s="100">
        <v>90519000</v>
      </c>
      <c r="M299" s="19">
        <v>90519000</v>
      </c>
      <c r="N299" s="100">
        <v>0</v>
      </c>
      <c r="O299" s="19">
        <v>0</v>
      </c>
      <c r="P299" s="19">
        <v>30000000</v>
      </c>
      <c r="Q299" s="19">
        <v>60519000</v>
      </c>
      <c r="R299" s="101">
        <v>30000000</v>
      </c>
      <c r="S299" s="20">
        <v>60519000</v>
      </c>
      <c r="T299" s="41">
        <v>0</v>
      </c>
      <c r="U299" s="266">
        <v>0</v>
      </c>
      <c r="V299" s="266">
        <v>0</v>
      </c>
      <c r="W299" s="266">
        <v>0</v>
      </c>
      <c r="X299" s="266">
        <f t="shared" si="82"/>
        <v>0</v>
      </c>
      <c r="Y299" s="266">
        <v>0</v>
      </c>
      <c r="Z299" s="266">
        <v>0</v>
      </c>
      <c r="AA299" s="266">
        <f t="shared" si="83"/>
        <v>0</v>
      </c>
      <c r="AB299" s="266">
        <f t="shared" si="84"/>
        <v>30000000</v>
      </c>
      <c r="AC299" s="266">
        <f t="shared" si="75"/>
        <v>60519000</v>
      </c>
      <c r="AD299" s="17" t="s">
        <v>133</v>
      </c>
      <c r="AE299" s="17" t="s">
        <v>685</v>
      </c>
      <c r="AF299" s="81" t="s">
        <v>57</v>
      </c>
      <c r="AG299" s="42"/>
      <c r="AH299" s="43"/>
      <c r="AI299" s="46"/>
      <c r="AJ299" s="43"/>
      <c r="AK299" t="str">
        <f t="shared" si="85"/>
        <v>OR PRO.CODIGO=30455973</v>
      </c>
      <c r="AL299">
        <f t="shared" si="86"/>
        <v>8</v>
      </c>
      <c r="AM299" t="e">
        <f>VLOOKUP(J299,#REF!,5,FALSE)</f>
        <v>#REF!</v>
      </c>
      <c r="AN299"/>
      <c r="AO299" t="e">
        <f>VLOOKUP(J299,#REF!,6,FALSE)</f>
        <v>#REF!</v>
      </c>
      <c r="AP299" s="32" t="e">
        <f>VLOOKUP(I299,'convenios 2017'!A$2:O$82,15,FALSE)</f>
        <v>#N/A</v>
      </c>
      <c r="AQ299" s="373">
        <f t="shared" si="87"/>
        <v>0</v>
      </c>
      <c r="AR299" s="32" t="e">
        <f>VLOOKUP(I299,'convenio 2016'!A$2:N$196,14,FALSE)</f>
        <v>#N/A</v>
      </c>
      <c r="AS299" s="32" t="e">
        <f>VLOOKUP(I299,'convenio 2015'!A$4:M$228,13,FALSE)</f>
        <v>#N/A</v>
      </c>
      <c r="AT299" s="32" t="e">
        <f>VLOOKUP(J299,#REF!,6,FALSE)</f>
        <v>#REF!</v>
      </c>
    </row>
    <row r="300" spans="1:46" s="32" customFormat="1" ht="15" hidden="1" customHeight="1">
      <c r="A300" s="17">
        <v>31</v>
      </c>
      <c r="B300" s="99">
        <v>16</v>
      </c>
      <c r="C300" s="17" t="s">
        <v>54</v>
      </c>
      <c r="D300" s="18" t="s">
        <v>69</v>
      </c>
      <c r="E300" s="17" t="s">
        <v>512</v>
      </c>
      <c r="F300" s="17" t="s">
        <v>535</v>
      </c>
      <c r="G300" s="18" t="s">
        <v>542</v>
      </c>
      <c r="H300" s="18" t="s">
        <v>35</v>
      </c>
      <c r="I300" s="18">
        <v>30338523</v>
      </c>
      <c r="J300" s="112" t="str">
        <f t="shared" si="74"/>
        <v>30338523-DISEÑO</v>
      </c>
      <c r="K300" s="116" t="s">
        <v>551</v>
      </c>
      <c r="L300" s="100">
        <v>30353101</v>
      </c>
      <c r="M300" s="125">
        <v>30353101</v>
      </c>
      <c r="N300" s="100">
        <v>0</v>
      </c>
      <c r="O300" s="125">
        <v>0</v>
      </c>
      <c r="P300" s="125">
        <v>30353101</v>
      </c>
      <c r="Q300" s="19">
        <v>0</v>
      </c>
      <c r="R300" s="101">
        <v>30353101</v>
      </c>
      <c r="S300" s="20">
        <v>0</v>
      </c>
      <c r="T300" s="21">
        <v>0</v>
      </c>
      <c r="U300" s="266">
        <v>0</v>
      </c>
      <c r="V300" s="266">
        <v>0</v>
      </c>
      <c r="W300" s="266">
        <v>0</v>
      </c>
      <c r="X300" s="266">
        <f t="shared" si="82"/>
        <v>0</v>
      </c>
      <c r="Y300" s="266">
        <v>0</v>
      </c>
      <c r="Z300" s="266">
        <v>0</v>
      </c>
      <c r="AA300" s="266">
        <f t="shared" si="83"/>
        <v>0</v>
      </c>
      <c r="AB300" s="266">
        <f t="shared" si="84"/>
        <v>30353101</v>
      </c>
      <c r="AC300" s="266">
        <f t="shared" si="75"/>
        <v>0</v>
      </c>
      <c r="AD300" s="17" t="s">
        <v>51</v>
      </c>
      <c r="AE300" s="17" t="s">
        <v>685</v>
      </c>
      <c r="AF300" s="81" t="s">
        <v>30</v>
      </c>
      <c r="AG300" s="22" t="s">
        <v>31</v>
      </c>
      <c r="AH300" s="23" t="s">
        <v>30</v>
      </c>
      <c r="AI300" s="24" t="s">
        <v>552</v>
      </c>
      <c r="AJ300" s="23"/>
      <c r="AK300" t="str">
        <f t="shared" si="85"/>
        <v>OR PRO.CODIGO=30338523</v>
      </c>
      <c r="AL300">
        <f t="shared" si="86"/>
        <v>8</v>
      </c>
      <c r="AM300" t="e">
        <f>VLOOKUP(J300,#REF!,5,FALSE)</f>
        <v>#REF!</v>
      </c>
      <c r="AN300"/>
      <c r="AO300" t="e">
        <f>VLOOKUP(J300,#REF!,6,FALSE)</f>
        <v>#REF!</v>
      </c>
      <c r="AP300" s="32" t="e">
        <f>VLOOKUP(I300,'convenios 2017'!A$2:O$82,15,FALSE)</f>
        <v>#N/A</v>
      </c>
      <c r="AQ300" s="373">
        <f t="shared" si="87"/>
        <v>0</v>
      </c>
      <c r="AR300" s="32" t="e">
        <f>VLOOKUP(I300,'convenio 2016'!A$2:N$196,14,FALSE)</f>
        <v>#N/A</v>
      </c>
      <c r="AS300" s="32" t="e">
        <f>VLOOKUP(I300,'convenio 2015'!A$4:M$228,13,FALSE)</f>
        <v>#N/A</v>
      </c>
      <c r="AT300" s="32" t="e">
        <f>VLOOKUP(J300,#REF!,6,FALSE)</f>
        <v>#REF!</v>
      </c>
    </row>
    <row r="301" spans="1:46" s="32" customFormat="1" ht="15" hidden="1" customHeight="1">
      <c r="A301" s="17">
        <v>31</v>
      </c>
      <c r="B301" s="99">
        <v>2</v>
      </c>
      <c r="C301" s="17" t="s">
        <v>23</v>
      </c>
      <c r="D301" s="18" t="s">
        <v>90</v>
      </c>
      <c r="E301" s="17" t="s">
        <v>512</v>
      </c>
      <c r="F301" s="17" t="s">
        <v>512</v>
      </c>
      <c r="G301" s="18" t="s">
        <v>555</v>
      </c>
      <c r="H301" s="18" t="s">
        <v>35</v>
      </c>
      <c r="I301" s="18">
        <v>30116040</v>
      </c>
      <c r="J301" s="112" t="str">
        <f t="shared" si="74"/>
        <v>30116040-DISEÑO</v>
      </c>
      <c r="K301" s="18" t="s">
        <v>556</v>
      </c>
      <c r="L301" s="100">
        <v>43969000</v>
      </c>
      <c r="M301" s="19">
        <v>43969000</v>
      </c>
      <c r="N301" s="100">
        <v>16502000</v>
      </c>
      <c r="O301" s="19">
        <v>1502000</v>
      </c>
      <c r="P301" s="19">
        <v>42467000</v>
      </c>
      <c r="Q301" s="19">
        <v>0</v>
      </c>
      <c r="R301" s="101">
        <v>27467000</v>
      </c>
      <c r="S301" s="20">
        <v>0</v>
      </c>
      <c r="T301" s="21">
        <v>0</v>
      </c>
      <c r="U301" s="266">
        <v>0</v>
      </c>
      <c r="V301" s="266">
        <v>4208880</v>
      </c>
      <c r="W301" s="266">
        <v>0</v>
      </c>
      <c r="X301" s="266">
        <f t="shared" si="82"/>
        <v>4208880</v>
      </c>
      <c r="Y301" s="266">
        <v>10522200</v>
      </c>
      <c r="Z301" s="266">
        <v>0</v>
      </c>
      <c r="AA301" s="266">
        <f t="shared" si="83"/>
        <v>14731080</v>
      </c>
      <c r="AB301" s="266">
        <f t="shared" si="84"/>
        <v>27735920</v>
      </c>
      <c r="AC301" s="266">
        <f t="shared" si="75"/>
        <v>0</v>
      </c>
      <c r="AD301" s="17" t="s">
        <v>29</v>
      </c>
      <c r="AE301" s="17" t="s">
        <v>685</v>
      </c>
      <c r="AF301" s="81" t="s">
        <v>30</v>
      </c>
      <c r="AG301" s="22" t="s">
        <v>31</v>
      </c>
      <c r="AH301" s="23" t="s">
        <v>30</v>
      </c>
      <c r="AI301" s="24" t="s">
        <v>398</v>
      </c>
      <c r="AJ301" s="23" t="s">
        <v>45</v>
      </c>
      <c r="AK301" t="str">
        <f t="shared" si="85"/>
        <v>OR PRO.CODIGO=30116040</v>
      </c>
      <c r="AL301">
        <f t="shared" si="86"/>
        <v>8</v>
      </c>
      <c r="AM301" t="e">
        <f>VLOOKUP(J301,#REF!,5,FALSE)</f>
        <v>#REF!</v>
      </c>
      <c r="AN301"/>
      <c r="AO301" t="e">
        <f>VLOOKUP(J301,#REF!,6,FALSE)</f>
        <v>#REF!</v>
      </c>
      <c r="AP301" s="32" t="e">
        <f>VLOOKUP(I301,'convenios 2017'!A$2:O$82,15,FALSE)</f>
        <v>#N/A</v>
      </c>
      <c r="AQ301" s="373">
        <f t="shared" si="87"/>
        <v>16233080</v>
      </c>
      <c r="AR301" s="32" t="str">
        <f>VLOOKUP(I301,'convenio 2016'!A$2:N$196,14,FALSE)</f>
        <v>toma razon</v>
      </c>
      <c r="AS301" s="32" t="e">
        <f>VLOOKUP(I301,'convenio 2015'!A$4:M$228,13,FALSE)</f>
        <v>#N/A</v>
      </c>
      <c r="AT301" s="32" t="e">
        <f>VLOOKUP(J301,#REF!,6,FALSE)</f>
        <v>#REF!</v>
      </c>
    </row>
    <row r="302" spans="1:46" s="32" customFormat="1" ht="15" hidden="1" customHeight="1">
      <c r="A302" s="17">
        <v>31</v>
      </c>
      <c r="B302" s="99">
        <v>5</v>
      </c>
      <c r="C302" s="17" t="s">
        <v>23</v>
      </c>
      <c r="D302" s="18" t="s">
        <v>38</v>
      </c>
      <c r="E302" s="17" t="s">
        <v>512</v>
      </c>
      <c r="F302" s="17" t="s">
        <v>512</v>
      </c>
      <c r="G302" s="18" t="s">
        <v>555</v>
      </c>
      <c r="H302" s="18" t="s">
        <v>35</v>
      </c>
      <c r="I302" s="18">
        <v>30135233</v>
      </c>
      <c r="J302" s="112" t="str">
        <f t="shared" si="74"/>
        <v>30135233-DISEÑO</v>
      </c>
      <c r="K302" s="116" t="s">
        <v>557</v>
      </c>
      <c r="L302" s="100">
        <v>38777000</v>
      </c>
      <c r="M302" s="125">
        <v>46317000</v>
      </c>
      <c r="N302" s="100">
        <v>36317000</v>
      </c>
      <c r="O302" s="125">
        <v>31237000</v>
      </c>
      <c r="P302" s="125">
        <v>15080000</v>
      </c>
      <c r="Q302" s="19">
        <v>0</v>
      </c>
      <c r="R302" s="101">
        <v>2460000</v>
      </c>
      <c r="S302" s="20">
        <v>0</v>
      </c>
      <c r="T302" s="21">
        <v>0</v>
      </c>
      <c r="U302" s="266">
        <v>0</v>
      </c>
      <c r="V302" s="266">
        <v>0</v>
      </c>
      <c r="W302" s="266">
        <v>7540000</v>
      </c>
      <c r="X302" s="266">
        <f t="shared" si="82"/>
        <v>7540000</v>
      </c>
      <c r="Y302" s="266">
        <v>0</v>
      </c>
      <c r="Z302" s="266">
        <v>7540000</v>
      </c>
      <c r="AA302" s="266">
        <f t="shared" si="83"/>
        <v>15080000</v>
      </c>
      <c r="AB302" s="266">
        <f t="shared" si="84"/>
        <v>0</v>
      </c>
      <c r="AC302" s="266">
        <f t="shared" si="75"/>
        <v>0</v>
      </c>
      <c r="AD302" s="17" t="s">
        <v>758</v>
      </c>
      <c r="AE302" s="17" t="s">
        <v>685</v>
      </c>
      <c r="AF302" s="81" t="s">
        <v>30</v>
      </c>
      <c r="AG302" s="22" t="s">
        <v>31</v>
      </c>
      <c r="AH302" s="23" t="s">
        <v>30</v>
      </c>
      <c r="AI302" s="24" t="s">
        <v>558</v>
      </c>
      <c r="AJ302" s="23" t="s">
        <v>45</v>
      </c>
      <c r="AK302" t="str">
        <f t="shared" si="85"/>
        <v>OR PRO.CODIGO=30135233</v>
      </c>
      <c r="AL302">
        <f t="shared" si="86"/>
        <v>8</v>
      </c>
      <c r="AM302" t="e">
        <f>VLOOKUP(J302,#REF!,5,FALSE)</f>
        <v>#REF!</v>
      </c>
      <c r="AN302"/>
      <c r="AO302" t="e">
        <f>VLOOKUP(J302,#REF!,6,FALSE)</f>
        <v>#REF!</v>
      </c>
      <c r="AP302" s="32" t="e">
        <f>VLOOKUP(I302,'convenios 2017'!A$2:O$82,15,FALSE)</f>
        <v>#N/A</v>
      </c>
      <c r="AQ302" s="373">
        <f t="shared" si="87"/>
        <v>46317000</v>
      </c>
      <c r="AR302" s="32" t="e">
        <f>VLOOKUP(I302,'convenio 2016'!A$2:N$196,14,FALSE)</f>
        <v>#N/A</v>
      </c>
      <c r="AS302" s="32" t="str">
        <f>VLOOKUP(I302,'convenio 2015'!A$4:M$228,13,FALSE)</f>
        <v>en convenio</v>
      </c>
      <c r="AT302" s="32" t="e">
        <f>VLOOKUP(J302,#REF!,6,FALSE)</f>
        <v>#REF!</v>
      </c>
    </row>
    <row r="303" spans="1:46" s="32" customFormat="1" ht="15" customHeight="1">
      <c r="A303" s="17">
        <v>29</v>
      </c>
      <c r="B303" s="99">
        <v>7</v>
      </c>
      <c r="C303" s="17" t="s">
        <v>49</v>
      </c>
      <c r="D303" s="18" t="s">
        <v>90</v>
      </c>
      <c r="E303" s="17" t="s">
        <v>512</v>
      </c>
      <c r="F303" s="17" t="s">
        <v>512</v>
      </c>
      <c r="G303" s="18" t="s">
        <v>555</v>
      </c>
      <c r="H303" s="18" t="s">
        <v>27</v>
      </c>
      <c r="I303" s="18">
        <v>30407832</v>
      </c>
      <c r="J303" s="112" t="str">
        <f t="shared" si="74"/>
        <v>30407832-EJECUCION</v>
      </c>
      <c r="K303" s="18" t="s">
        <v>559</v>
      </c>
      <c r="L303" s="100">
        <v>81000000</v>
      </c>
      <c r="M303" s="19">
        <v>81000000</v>
      </c>
      <c r="N303" s="100">
        <v>0</v>
      </c>
      <c r="O303" s="19">
        <v>0</v>
      </c>
      <c r="P303" s="19">
        <v>81000000</v>
      </c>
      <c r="Q303" s="19">
        <v>0</v>
      </c>
      <c r="R303" s="101">
        <v>81000000</v>
      </c>
      <c r="S303" s="20">
        <v>0</v>
      </c>
      <c r="T303" s="21">
        <v>0</v>
      </c>
      <c r="U303" s="266">
        <v>0</v>
      </c>
      <c r="V303" s="266">
        <v>0</v>
      </c>
      <c r="W303" s="266">
        <v>0</v>
      </c>
      <c r="X303" s="266">
        <f t="shared" si="82"/>
        <v>0</v>
      </c>
      <c r="Y303" s="266">
        <v>0</v>
      </c>
      <c r="Z303" s="266">
        <v>0</v>
      </c>
      <c r="AA303" s="266">
        <f t="shared" si="83"/>
        <v>0</v>
      </c>
      <c r="AB303" s="266">
        <f t="shared" si="84"/>
        <v>81000000</v>
      </c>
      <c r="AC303" s="266">
        <f t="shared" si="75"/>
        <v>0</v>
      </c>
      <c r="AD303" s="17" t="s">
        <v>1763</v>
      </c>
      <c r="AE303" s="17" t="s">
        <v>685</v>
      </c>
      <c r="AF303" s="81" t="s">
        <v>40</v>
      </c>
      <c r="AG303" s="22" t="s">
        <v>45</v>
      </c>
      <c r="AH303" s="23"/>
      <c r="AI303" s="48" t="s">
        <v>560</v>
      </c>
      <c r="AJ303" s="23" t="s">
        <v>45</v>
      </c>
      <c r="AK303" t="str">
        <f t="shared" si="85"/>
        <v>OR PRO.CODIGO=30407832</v>
      </c>
      <c r="AL303">
        <f t="shared" si="86"/>
        <v>8</v>
      </c>
      <c r="AM303" t="e">
        <f>VLOOKUP(J303,#REF!,5,FALSE)</f>
        <v>#REF!</v>
      </c>
      <c r="AN303"/>
      <c r="AO303" t="e">
        <f>VLOOKUP(J303,#REF!,6,FALSE)</f>
        <v>#REF!</v>
      </c>
      <c r="AP303" s="32" t="str">
        <f>VLOOKUP(I303,'convenios 2017'!A$2:O$82,15,FALSE)</f>
        <v>con convenio</v>
      </c>
      <c r="AQ303" s="373">
        <f t="shared" si="87"/>
        <v>0</v>
      </c>
      <c r="AR303" s="32" t="e">
        <f>VLOOKUP(I303,'convenio 2016'!A$2:N$196,14,FALSE)</f>
        <v>#N/A</v>
      </c>
      <c r="AS303" s="32" t="e">
        <f>VLOOKUP(I303,'convenio 2015'!A$4:M$228,13,FALSE)</f>
        <v>#N/A</v>
      </c>
      <c r="AT303" s="32" t="e">
        <f>VLOOKUP(J303,#REF!,6,FALSE)</f>
        <v>#REF!</v>
      </c>
    </row>
    <row r="304" spans="1:46" s="32" customFormat="1" ht="15" hidden="1" customHeight="1">
      <c r="A304" s="17">
        <v>31</v>
      </c>
      <c r="B304" s="99">
        <v>1</v>
      </c>
      <c r="C304" s="17" t="s">
        <v>49</v>
      </c>
      <c r="D304" s="18" t="s">
        <v>41</v>
      </c>
      <c r="E304" s="17" t="s">
        <v>512</v>
      </c>
      <c r="F304" s="17" t="s">
        <v>512</v>
      </c>
      <c r="G304" s="18" t="s">
        <v>555</v>
      </c>
      <c r="H304" s="18" t="s">
        <v>27</v>
      </c>
      <c r="I304" s="18">
        <v>30115295</v>
      </c>
      <c r="J304" s="112" t="str">
        <f t="shared" si="74"/>
        <v>30115295-EJECUCION</v>
      </c>
      <c r="K304" s="116" t="s">
        <v>561</v>
      </c>
      <c r="L304" s="100">
        <v>642465000</v>
      </c>
      <c r="M304" s="125">
        <v>642465000</v>
      </c>
      <c r="N304" s="100">
        <v>0</v>
      </c>
      <c r="O304" s="125">
        <v>0</v>
      </c>
      <c r="P304" s="125">
        <v>313972000</v>
      </c>
      <c r="Q304" s="19">
        <v>328493000</v>
      </c>
      <c r="R304" s="101">
        <v>313972000</v>
      </c>
      <c r="S304" s="20">
        <v>328493000</v>
      </c>
      <c r="T304" s="21">
        <v>0</v>
      </c>
      <c r="U304" s="266">
        <v>0</v>
      </c>
      <c r="V304" s="266">
        <v>0</v>
      </c>
      <c r="W304" s="266">
        <v>0</v>
      </c>
      <c r="X304" s="266">
        <f t="shared" si="82"/>
        <v>0</v>
      </c>
      <c r="Y304" s="266">
        <v>0</v>
      </c>
      <c r="Z304" s="266">
        <v>0</v>
      </c>
      <c r="AA304" s="266">
        <f t="shared" si="83"/>
        <v>0</v>
      </c>
      <c r="AB304" s="266">
        <f t="shared" si="84"/>
        <v>313972000</v>
      </c>
      <c r="AC304" s="266">
        <f t="shared" si="75"/>
        <v>328493000</v>
      </c>
      <c r="AD304" s="17" t="s">
        <v>51</v>
      </c>
      <c r="AE304" s="17" t="s">
        <v>685</v>
      </c>
      <c r="AF304" s="81" t="s">
        <v>57</v>
      </c>
      <c r="AG304" s="22" t="s">
        <v>31</v>
      </c>
      <c r="AH304" s="23" t="s">
        <v>30</v>
      </c>
      <c r="AI304" s="24" t="s">
        <v>562</v>
      </c>
      <c r="AJ304" s="23" t="s">
        <v>45</v>
      </c>
      <c r="AK304" t="str">
        <f t="shared" si="85"/>
        <v>OR PRO.CODIGO=30115295</v>
      </c>
      <c r="AL304">
        <f t="shared" si="86"/>
        <v>8</v>
      </c>
      <c r="AM304" t="e">
        <f>VLOOKUP(J304,#REF!,5,FALSE)</f>
        <v>#REF!</v>
      </c>
      <c r="AN304"/>
      <c r="AO304" t="e">
        <f>VLOOKUP(J304,#REF!,6,FALSE)</f>
        <v>#REF!</v>
      </c>
      <c r="AP304" s="32" t="e">
        <f>VLOOKUP(I304,'convenios 2017'!A$2:O$82,15,FALSE)</f>
        <v>#N/A</v>
      </c>
      <c r="AQ304" s="373">
        <f t="shared" si="87"/>
        <v>0</v>
      </c>
      <c r="AR304" s="32" t="str">
        <f>VLOOKUP(I304,'convenio 2016'!A$2:N$196,14,FALSE)</f>
        <v>sectorialista</v>
      </c>
      <c r="AS304" s="32" t="e">
        <f>VLOOKUP(I304,'convenio 2015'!A$4:M$228,13,FALSE)</f>
        <v>#N/A</v>
      </c>
      <c r="AT304" s="32" t="e">
        <f>VLOOKUP(J304,#REF!,6,FALSE)</f>
        <v>#REF!</v>
      </c>
    </row>
    <row r="305" spans="1:46" s="32" customFormat="1" ht="15" hidden="1" customHeight="1">
      <c r="A305" s="17">
        <v>31</v>
      </c>
      <c r="B305" s="99">
        <v>4</v>
      </c>
      <c r="C305" s="17" t="s">
        <v>54</v>
      </c>
      <c r="D305" s="18" t="s">
        <v>69</v>
      </c>
      <c r="E305" s="17" t="s">
        <v>512</v>
      </c>
      <c r="F305" s="17" t="s">
        <v>512</v>
      </c>
      <c r="G305" s="18" t="s">
        <v>555</v>
      </c>
      <c r="H305" s="18" t="s">
        <v>27</v>
      </c>
      <c r="I305" s="18">
        <v>30116034</v>
      </c>
      <c r="J305" s="112" t="str">
        <f t="shared" si="74"/>
        <v>30116034-EJECUCION</v>
      </c>
      <c r="K305" s="116" t="s">
        <v>563</v>
      </c>
      <c r="L305" s="100">
        <v>400000000</v>
      </c>
      <c r="M305" s="125">
        <v>400000000</v>
      </c>
      <c r="N305" s="100">
        <v>0</v>
      </c>
      <c r="O305" s="125">
        <v>0</v>
      </c>
      <c r="P305" s="125">
        <v>79920000</v>
      </c>
      <c r="Q305" s="19">
        <v>320080000</v>
      </c>
      <c r="R305" s="101">
        <v>100000000</v>
      </c>
      <c r="S305" s="20">
        <v>300000000</v>
      </c>
      <c r="T305" s="21">
        <v>0</v>
      </c>
      <c r="U305" s="266">
        <v>0</v>
      </c>
      <c r="V305" s="266">
        <v>0</v>
      </c>
      <c r="W305" s="266">
        <v>0</v>
      </c>
      <c r="X305" s="266">
        <f t="shared" si="82"/>
        <v>0</v>
      </c>
      <c r="Y305" s="266">
        <v>0</v>
      </c>
      <c r="Z305" s="266">
        <v>0</v>
      </c>
      <c r="AA305" s="266">
        <f t="shared" si="83"/>
        <v>0</v>
      </c>
      <c r="AB305" s="266">
        <f t="shared" si="84"/>
        <v>79920000</v>
      </c>
      <c r="AC305" s="266">
        <f t="shared" si="75"/>
        <v>320080000</v>
      </c>
      <c r="AD305" s="17" t="s">
        <v>51</v>
      </c>
      <c r="AE305" s="17" t="s">
        <v>1125</v>
      </c>
      <c r="AF305" s="81" t="s">
        <v>30</v>
      </c>
      <c r="AG305" s="22" t="s">
        <v>31</v>
      </c>
      <c r="AH305" s="23"/>
      <c r="AI305" s="24"/>
      <c r="AJ305" s="23" t="s">
        <v>45</v>
      </c>
      <c r="AK305" t="str">
        <f t="shared" si="85"/>
        <v>OR PRO.CODIGO=30116034</v>
      </c>
      <c r="AL305">
        <f t="shared" si="86"/>
        <v>8</v>
      </c>
      <c r="AM305" t="e">
        <f>VLOOKUP(J305,#REF!,5,FALSE)</f>
        <v>#REF!</v>
      </c>
      <c r="AN305"/>
      <c r="AO305" t="e">
        <f>VLOOKUP(J305,#REF!,6,FALSE)</f>
        <v>#REF!</v>
      </c>
      <c r="AP305" s="32" t="e">
        <f>VLOOKUP(I305,'convenios 2017'!A$2:O$82,15,FALSE)</f>
        <v>#N/A</v>
      </c>
      <c r="AQ305" s="373">
        <f t="shared" si="87"/>
        <v>0</v>
      </c>
      <c r="AR305" s="32" t="e">
        <f>VLOOKUP(I305,'convenio 2016'!A$2:N$196,14,FALSE)</f>
        <v>#N/A</v>
      </c>
      <c r="AS305" s="32" t="e">
        <f>VLOOKUP(I305,'convenio 2015'!A$4:M$228,13,FALSE)</f>
        <v>#N/A</v>
      </c>
      <c r="AT305" s="32" t="e">
        <f>VLOOKUP(J305,#REF!,6,FALSE)</f>
        <v>#REF!</v>
      </c>
    </row>
    <row r="306" spans="1:46" s="32" customFormat="1" ht="15" hidden="1" customHeight="1">
      <c r="A306" s="17">
        <v>22</v>
      </c>
      <c r="B306" s="99">
        <v>0</v>
      </c>
      <c r="C306" s="17" t="s">
        <v>54</v>
      </c>
      <c r="D306" s="18" t="s">
        <v>90</v>
      </c>
      <c r="E306" s="17" t="s">
        <v>512</v>
      </c>
      <c r="F306" s="17" t="s">
        <v>512</v>
      </c>
      <c r="G306" s="18" t="s">
        <v>555</v>
      </c>
      <c r="H306" s="18" t="s">
        <v>27</v>
      </c>
      <c r="I306" s="18">
        <v>30474713</v>
      </c>
      <c r="J306" s="112" t="str">
        <f t="shared" si="74"/>
        <v>30474713-EJECUCION</v>
      </c>
      <c r="K306" s="18" t="s">
        <v>1124</v>
      </c>
      <c r="L306" s="290">
        <v>130000000</v>
      </c>
      <c r="M306" s="19">
        <v>130000000</v>
      </c>
      <c r="N306" s="290"/>
      <c r="O306" s="19">
        <v>0</v>
      </c>
      <c r="P306" s="19">
        <v>0</v>
      </c>
      <c r="Q306" s="290"/>
      <c r="R306" s="292"/>
      <c r="S306" s="292"/>
      <c r="T306" s="293"/>
      <c r="U306" s="266">
        <v>0</v>
      </c>
      <c r="V306" s="266">
        <v>0</v>
      </c>
      <c r="W306" s="266">
        <v>0</v>
      </c>
      <c r="X306" s="266">
        <f t="shared" si="82"/>
        <v>0</v>
      </c>
      <c r="Y306" s="266">
        <v>0</v>
      </c>
      <c r="Z306" s="266">
        <v>0</v>
      </c>
      <c r="AA306" s="266">
        <f t="shared" si="83"/>
        <v>0</v>
      </c>
      <c r="AB306" s="266">
        <f t="shared" si="84"/>
        <v>0</v>
      </c>
      <c r="AC306" s="266">
        <f t="shared" si="75"/>
        <v>130000000</v>
      </c>
      <c r="AD306" s="17" t="s">
        <v>1125</v>
      </c>
      <c r="AE306" s="17" t="s">
        <v>685</v>
      </c>
      <c r="AF306" s="81" t="s">
        <v>30</v>
      </c>
      <c r="AG306" s="295"/>
      <c r="AH306" s="296"/>
      <c r="AI306" s="297"/>
      <c r="AJ306" s="296"/>
      <c r="AK306" t="str">
        <f t="shared" si="85"/>
        <v>OR PRO.CODIGO=30474713</v>
      </c>
      <c r="AL306">
        <f t="shared" si="86"/>
        <v>8</v>
      </c>
      <c r="AM306" t="e">
        <f>VLOOKUP(J306,#REF!,5,FALSE)</f>
        <v>#REF!</v>
      </c>
      <c r="AO306" t="e">
        <f>VLOOKUP(J306,#REF!,6,FALSE)</f>
        <v>#REF!</v>
      </c>
      <c r="AP306" s="32" t="e">
        <f>VLOOKUP(I306,'convenios 2017'!A$2:O$82,15,FALSE)</f>
        <v>#N/A</v>
      </c>
      <c r="AQ306" s="373">
        <f t="shared" si="87"/>
        <v>0</v>
      </c>
      <c r="AR306" s="32" t="e">
        <f>VLOOKUP(I306,'convenio 2016'!A$2:N$196,14,FALSE)</f>
        <v>#N/A</v>
      </c>
      <c r="AS306" s="32" t="e">
        <f>VLOOKUP(I306,'convenio 2015'!A$4:M$228,13,FALSE)</f>
        <v>#N/A</v>
      </c>
      <c r="AT306" s="32" t="e">
        <f>VLOOKUP(J306,#REF!,6,FALSE)</f>
        <v>#REF!</v>
      </c>
    </row>
    <row r="307" spans="1:46" s="32" customFormat="1" ht="15" hidden="1" customHeight="1">
      <c r="A307" s="17">
        <v>31</v>
      </c>
      <c r="B307" s="99">
        <v>0</v>
      </c>
      <c r="C307" s="17" t="s">
        <v>23</v>
      </c>
      <c r="D307" s="18" t="s">
        <v>38</v>
      </c>
      <c r="E307" s="17" t="s">
        <v>512</v>
      </c>
      <c r="F307" s="17" t="s">
        <v>565</v>
      </c>
      <c r="G307" s="18" t="s">
        <v>172</v>
      </c>
      <c r="H307" s="18" t="s">
        <v>27</v>
      </c>
      <c r="I307" s="18">
        <v>30071449</v>
      </c>
      <c r="J307" s="112" t="str">
        <f t="shared" si="74"/>
        <v>30071449-EJECUCION</v>
      </c>
      <c r="K307" s="18" t="s">
        <v>566</v>
      </c>
      <c r="L307" s="100">
        <v>17087032859</v>
      </c>
      <c r="M307" s="19">
        <v>22276244951</v>
      </c>
      <c r="N307" s="100">
        <v>8409478390</v>
      </c>
      <c r="O307" s="19">
        <v>13262160441</v>
      </c>
      <c r="P307" s="19">
        <v>7600000000</v>
      </c>
      <c r="Q307" s="19">
        <v>1414084510</v>
      </c>
      <c r="R307" s="101">
        <v>7600000000</v>
      </c>
      <c r="S307" s="20">
        <v>1077554469</v>
      </c>
      <c r="T307" s="21">
        <v>0</v>
      </c>
      <c r="U307" s="266">
        <v>35502000</v>
      </c>
      <c r="V307" s="266">
        <v>35502000</v>
      </c>
      <c r="W307" s="266">
        <v>445435118</v>
      </c>
      <c r="X307" s="266">
        <f t="shared" si="82"/>
        <v>516439118</v>
      </c>
      <c r="Y307" s="266">
        <v>409228682</v>
      </c>
      <c r="Z307" s="266">
        <v>35502000</v>
      </c>
      <c r="AA307" s="266">
        <f t="shared" si="83"/>
        <v>961169800</v>
      </c>
      <c r="AB307" s="266">
        <f t="shared" si="84"/>
        <v>6638830200</v>
      </c>
      <c r="AC307" s="266">
        <f t="shared" si="75"/>
        <v>1414084510</v>
      </c>
      <c r="AD307" s="17" t="s">
        <v>29</v>
      </c>
      <c r="AE307" s="17" t="s">
        <v>691</v>
      </c>
      <c r="AF307" s="81" t="s">
        <v>30</v>
      </c>
      <c r="AG307" s="22" t="s">
        <v>31</v>
      </c>
      <c r="AH307" s="23" t="s">
        <v>30</v>
      </c>
      <c r="AI307" s="24" t="s">
        <v>189</v>
      </c>
      <c r="AJ307" s="23" t="s">
        <v>45</v>
      </c>
      <c r="AK307" t="str">
        <f t="shared" si="85"/>
        <v>OR PRO.CODIGO=30071449</v>
      </c>
      <c r="AL307">
        <f t="shared" si="86"/>
        <v>8</v>
      </c>
      <c r="AM307" t="e">
        <f>VLOOKUP(J307,#REF!,5,FALSE)</f>
        <v>#REF!</v>
      </c>
      <c r="AN307"/>
      <c r="AO307" t="e">
        <f>VLOOKUP(J307,#REF!,6,FALSE)</f>
        <v>#REF!</v>
      </c>
      <c r="AP307" s="32" t="e">
        <f>VLOOKUP(I307,'convenios 2017'!A$2:O$82,15,FALSE)</f>
        <v>#N/A</v>
      </c>
      <c r="AQ307" s="373">
        <f t="shared" si="87"/>
        <v>14223330241</v>
      </c>
      <c r="AR307" s="32" t="e">
        <f>VLOOKUP(I307,'convenio 2016'!A$2:N$196,14,FALSE)</f>
        <v>#N/A</v>
      </c>
      <c r="AS307" s="32" t="e">
        <f>VLOOKUP(I307,'convenio 2015'!A$4:M$228,13,FALSE)</f>
        <v>#N/A</v>
      </c>
      <c r="AT307" s="32" t="e">
        <f>VLOOKUP(J307,#REF!,6,FALSE)</f>
        <v>#REF!</v>
      </c>
    </row>
    <row r="308" spans="1:46" s="32" customFormat="1" ht="15" hidden="1" customHeight="1">
      <c r="A308" s="17">
        <v>31</v>
      </c>
      <c r="B308" s="99">
        <v>1</v>
      </c>
      <c r="C308" s="17" t="s">
        <v>23</v>
      </c>
      <c r="D308" s="18" t="s">
        <v>90</v>
      </c>
      <c r="E308" s="17" t="s">
        <v>512</v>
      </c>
      <c r="F308" s="17" t="s">
        <v>565</v>
      </c>
      <c r="G308" s="18" t="s">
        <v>514</v>
      </c>
      <c r="H308" s="18" t="s">
        <v>27</v>
      </c>
      <c r="I308" s="18">
        <v>30082185</v>
      </c>
      <c r="J308" s="112" t="str">
        <f t="shared" si="74"/>
        <v>30082185-EJECUCION</v>
      </c>
      <c r="K308" s="18" t="s">
        <v>567</v>
      </c>
      <c r="L308" s="100">
        <v>573585000</v>
      </c>
      <c r="M308" s="19">
        <v>548355880</v>
      </c>
      <c r="N308" s="100">
        <v>207723777</v>
      </c>
      <c r="O308" s="19">
        <v>123732876</v>
      </c>
      <c r="P308" s="19">
        <v>424623004</v>
      </c>
      <c r="Q308" s="19">
        <v>0</v>
      </c>
      <c r="R308" s="101">
        <v>365861223</v>
      </c>
      <c r="S308" s="20">
        <v>0</v>
      </c>
      <c r="T308" s="21">
        <v>0</v>
      </c>
      <c r="U308" s="266">
        <v>0</v>
      </c>
      <c r="V308" s="266">
        <v>97328223</v>
      </c>
      <c r="W308" s="266">
        <v>30971224</v>
      </c>
      <c r="X308" s="266">
        <f t="shared" si="82"/>
        <v>128299447</v>
      </c>
      <c r="Y308" s="266">
        <v>42422775</v>
      </c>
      <c r="Z308" s="266">
        <v>85000000</v>
      </c>
      <c r="AA308" s="266">
        <f t="shared" si="83"/>
        <v>255722222</v>
      </c>
      <c r="AB308" s="266">
        <f t="shared" si="84"/>
        <v>168900782</v>
      </c>
      <c r="AC308" s="266">
        <f t="shared" si="75"/>
        <v>0</v>
      </c>
      <c r="AD308" s="17" t="s">
        <v>29</v>
      </c>
      <c r="AE308" s="17" t="s">
        <v>691</v>
      </c>
      <c r="AF308" s="81" t="s">
        <v>30</v>
      </c>
      <c r="AG308" s="22" t="s">
        <v>45</v>
      </c>
      <c r="AH308" s="23" t="s">
        <v>30</v>
      </c>
      <c r="AI308" s="24" t="s">
        <v>568</v>
      </c>
      <c r="AJ308" s="23" t="s">
        <v>45</v>
      </c>
      <c r="AK308" t="str">
        <f t="shared" si="85"/>
        <v>OR PRO.CODIGO=30082185</v>
      </c>
      <c r="AL308">
        <f t="shared" si="86"/>
        <v>8</v>
      </c>
      <c r="AM308" t="e">
        <f>VLOOKUP(J308,#REF!,5,FALSE)</f>
        <v>#REF!</v>
      </c>
      <c r="AN308"/>
      <c r="AO308" t="e">
        <f>VLOOKUP(J308,#REF!,6,FALSE)</f>
        <v>#REF!</v>
      </c>
      <c r="AP308" s="32" t="e">
        <f>VLOOKUP(I308,'convenios 2017'!A$2:O$82,15,FALSE)</f>
        <v>#N/A</v>
      </c>
      <c r="AQ308" s="373">
        <f t="shared" si="87"/>
        <v>379455098</v>
      </c>
      <c r="AR308" s="32" t="str">
        <f>VLOOKUP(I308,'convenio 2016'!A$2:N$196,14,FALSE)</f>
        <v>toma razon</v>
      </c>
      <c r="AS308" s="32" t="str">
        <f>VLOOKUP(I308,'convenio 2015'!A$4:M$228,13,FALSE)</f>
        <v>en convenio</v>
      </c>
      <c r="AT308" s="32" t="e">
        <f>VLOOKUP(J308,#REF!,6,FALSE)</f>
        <v>#REF!</v>
      </c>
    </row>
    <row r="309" spans="1:46" s="32" customFormat="1" ht="15" hidden="1" customHeight="1">
      <c r="A309" s="17">
        <v>31</v>
      </c>
      <c r="B309" s="99">
        <v>0</v>
      </c>
      <c r="C309" s="17" t="s">
        <v>23</v>
      </c>
      <c r="D309" s="18" t="s">
        <v>90</v>
      </c>
      <c r="E309" s="17" t="s">
        <v>512</v>
      </c>
      <c r="F309" s="17" t="s">
        <v>565</v>
      </c>
      <c r="G309" s="18" t="s">
        <v>542</v>
      </c>
      <c r="H309" s="18" t="s">
        <v>27</v>
      </c>
      <c r="I309" s="18">
        <v>30136060</v>
      </c>
      <c r="J309" s="112" t="str">
        <f t="shared" si="74"/>
        <v>30136060-EJECUCION</v>
      </c>
      <c r="K309" s="18" t="s">
        <v>569</v>
      </c>
      <c r="L309" s="100">
        <v>2222791000</v>
      </c>
      <c r="M309" s="19">
        <v>2118326000</v>
      </c>
      <c r="N309" s="100">
        <v>250000000</v>
      </c>
      <c r="O309" s="19">
        <v>353948349</v>
      </c>
      <c r="P309" s="19">
        <v>1077910721</v>
      </c>
      <c r="Q309" s="19">
        <v>864377651</v>
      </c>
      <c r="R309" s="101">
        <v>900000000</v>
      </c>
      <c r="S309" s="20">
        <v>1072791000</v>
      </c>
      <c r="T309" s="21">
        <v>0</v>
      </c>
      <c r="U309" s="266">
        <v>215628626</v>
      </c>
      <c r="V309" s="266">
        <v>273534885</v>
      </c>
      <c r="W309" s="266">
        <v>319305196</v>
      </c>
      <c r="X309" s="266">
        <f t="shared" si="82"/>
        <v>808468707</v>
      </c>
      <c r="Y309" s="266">
        <v>167470894</v>
      </c>
      <c r="Z309" s="266">
        <v>101971120</v>
      </c>
      <c r="AA309" s="266">
        <f t="shared" si="83"/>
        <v>1077910721</v>
      </c>
      <c r="AB309" s="266">
        <f t="shared" si="84"/>
        <v>0</v>
      </c>
      <c r="AC309" s="266">
        <f t="shared" si="75"/>
        <v>686466930</v>
      </c>
      <c r="AD309" s="17" t="s">
        <v>29</v>
      </c>
      <c r="AE309" s="17" t="s">
        <v>691</v>
      </c>
      <c r="AF309" s="81" t="s">
        <v>30</v>
      </c>
      <c r="AG309" s="22" t="s">
        <v>31</v>
      </c>
      <c r="AH309" s="23" t="s">
        <v>30</v>
      </c>
      <c r="AI309" s="24" t="s">
        <v>570</v>
      </c>
      <c r="AJ309" s="23" t="s">
        <v>45</v>
      </c>
      <c r="AK309" t="str">
        <f t="shared" si="85"/>
        <v>OR PRO.CODIGO=30136060</v>
      </c>
      <c r="AL309">
        <f t="shared" si="86"/>
        <v>8</v>
      </c>
      <c r="AM309" t="e">
        <f>VLOOKUP(J309,#REF!,5,FALSE)</f>
        <v>#REF!</v>
      </c>
      <c r="AN309"/>
      <c r="AO309" t="e">
        <f>VLOOKUP(J309,#REF!,6,FALSE)</f>
        <v>#REF!</v>
      </c>
      <c r="AP309" s="32" t="e">
        <f>VLOOKUP(I309,'convenios 2017'!A$2:O$82,15,FALSE)</f>
        <v>#N/A</v>
      </c>
      <c r="AQ309" s="373">
        <f t="shared" si="87"/>
        <v>1431859070</v>
      </c>
      <c r="AR309" s="32" t="e">
        <f>VLOOKUP(I309,'convenio 2016'!A$2:N$196,14,FALSE)</f>
        <v>#N/A</v>
      </c>
      <c r="AS309" s="32">
        <f>VLOOKUP(I309,'convenio 2015'!A$4:M$228,13,FALSE)</f>
        <v>0</v>
      </c>
      <c r="AT309" s="32" t="e">
        <f>VLOOKUP(J309,#REF!,6,FALSE)</f>
        <v>#REF!</v>
      </c>
    </row>
    <row r="310" spans="1:46" s="32" customFormat="1" ht="15" hidden="1" customHeight="1">
      <c r="A310" s="17">
        <v>31</v>
      </c>
      <c r="B310" s="99">
        <v>0</v>
      </c>
      <c r="C310" s="17" t="s">
        <v>23</v>
      </c>
      <c r="D310" s="18" t="s">
        <v>38</v>
      </c>
      <c r="E310" s="17" t="s">
        <v>512</v>
      </c>
      <c r="F310" s="17" t="s">
        <v>565</v>
      </c>
      <c r="G310" s="18" t="s">
        <v>172</v>
      </c>
      <c r="H310" s="18" t="s">
        <v>27</v>
      </c>
      <c r="I310" s="18">
        <v>30342673</v>
      </c>
      <c r="J310" s="112" t="str">
        <f t="shared" si="74"/>
        <v>30342673-EJECUCION</v>
      </c>
      <c r="K310" s="18" t="s">
        <v>571</v>
      </c>
      <c r="L310" s="100">
        <v>8437918000</v>
      </c>
      <c r="M310" s="19">
        <v>8826117000</v>
      </c>
      <c r="N310" s="100">
        <v>10000000</v>
      </c>
      <c r="O310" s="19">
        <v>2684981</v>
      </c>
      <c r="P310" s="19">
        <v>340000000</v>
      </c>
      <c r="Q310" s="19">
        <v>8483432019</v>
      </c>
      <c r="R310" s="101">
        <v>340000000</v>
      </c>
      <c r="S310" s="20">
        <v>8087918000</v>
      </c>
      <c r="T310" s="21">
        <v>0</v>
      </c>
      <c r="U310" s="266">
        <v>0</v>
      </c>
      <c r="V310" s="266">
        <v>0</v>
      </c>
      <c r="W310" s="266">
        <v>1342797</v>
      </c>
      <c r="X310" s="266">
        <f t="shared" si="82"/>
        <v>1342797</v>
      </c>
      <c r="Y310" s="266">
        <v>0</v>
      </c>
      <c r="Z310" s="266">
        <v>0</v>
      </c>
      <c r="AA310" s="266">
        <f t="shared" si="83"/>
        <v>1342797</v>
      </c>
      <c r="AB310" s="266">
        <f t="shared" si="84"/>
        <v>338657203</v>
      </c>
      <c r="AC310" s="266">
        <f t="shared" si="75"/>
        <v>8483432019</v>
      </c>
      <c r="AD310" s="17" t="s">
        <v>1455</v>
      </c>
      <c r="AE310" s="17" t="s">
        <v>691</v>
      </c>
      <c r="AF310" s="81" t="s">
        <v>30</v>
      </c>
      <c r="AG310" s="22" t="s">
        <v>31</v>
      </c>
      <c r="AH310" s="23"/>
      <c r="AI310" s="24"/>
      <c r="AJ310" s="23" t="s">
        <v>45</v>
      </c>
      <c r="AK310" t="str">
        <f t="shared" si="85"/>
        <v>OR PRO.CODIGO=30342673</v>
      </c>
      <c r="AL310">
        <f t="shared" si="86"/>
        <v>8</v>
      </c>
      <c r="AM310" t="e">
        <f>VLOOKUP(J310,#REF!,5,FALSE)</f>
        <v>#REF!</v>
      </c>
      <c r="AN310"/>
      <c r="AO310" t="e">
        <f>VLOOKUP(J310,#REF!,6,FALSE)</f>
        <v>#REF!</v>
      </c>
      <c r="AP310" s="32" t="e">
        <f>VLOOKUP(I310,'convenios 2017'!A$2:O$82,15,FALSE)</f>
        <v>#N/A</v>
      </c>
      <c r="AQ310" s="373">
        <f t="shared" si="87"/>
        <v>4027778</v>
      </c>
      <c r="AR310" s="32" t="str">
        <f>VLOOKUP(I310,'convenio 2016'!A$2:N$196,14,FALSE)</f>
        <v>toma razon</v>
      </c>
      <c r="AS310" s="32" t="e">
        <f>VLOOKUP(I310,'convenio 2015'!A$4:M$228,13,FALSE)</f>
        <v>#N/A</v>
      </c>
      <c r="AT310" s="32" t="e">
        <f>VLOOKUP(J310,#REF!,6,FALSE)</f>
        <v>#REF!</v>
      </c>
    </row>
    <row r="311" spans="1:46" s="32" customFormat="1" ht="15" hidden="1" customHeight="1">
      <c r="A311" s="17">
        <v>31</v>
      </c>
      <c r="B311" s="99">
        <v>0</v>
      </c>
      <c r="C311" s="17" t="s">
        <v>23</v>
      </c>
      <c r="D311" s="18" t="s">
        <v>38</v>
      </c>
      <c r="E311" s="17" t="s">
        <v>512</v>
      </c>
      <c r="F311" s="17" t="s">
        <v>565</v>
      </c>
      <c r="G311" s="18" t="s">
        <v>172</v>
      </c>
      <c r="H311" s="18" t="s">
        <v>27</v>
      </c>
      <c r="I311" s="18">
        <v>30342724</v>
      </c>
      <c r="J311" s="112" t="str">
        <f t="shared" si="74"/>
        <v>30342724-EJECUCION</v>
      </c>
      <c r="K311" s="18" t="s">
        <v>572</v>
      </c>
      <c r="L311" s="100">
        <v>1419992000</v>
      </c>
      <c r="M311" s="19">
        <v>1419773085</v>
      </c>
      <c r="N311" s="100">
        <v>200000000</v>
      </c>
      <c r="O311" s="19">
        <v>198808402</v>
      </c>
      <c r="P311" s="19">
        <v>1050473916</v>
      </c>
      <c r="Q311" s="19">
        <v>420964683</v>
      </c>
      <c r="R311" s="101">
        <v>800000000</v>
      </c>
      <c r="S311" s="20">
        <v>419992000</v>
      </c>
      <c r="T311" s="21">
        <v>0</v>
      </c>
      <c r="U311" s="266">
        <v>0</v>
      </c>
      <c r="V311" s="266">
        <v>156499511</v>
      </c>
      <c r="W311" s="266">
        <v>713974405</v>
      </c>
      <c r="X311" s="266">
        <f t="shared" si="82"/>
        <v>870473916</v>
      </c>
      <c r="Y311" s="266">
        <v>0</v>
      </c>
      <c r="Z311" s="266">
        <v>50000000</v>
      </c>
      <c r="AA311" s="266">
        <f t="shared" si="83"/>
        <v>920473916</v>
      </c>
      <c r="AB311" s="266">
        <f t="shared" si="84"/>
        <v>130000000</v>
      </c>
      <c r="AC311" s="266">
        <f t="shared" si="75"/>
        <v>170490767</v>
      </c>
      <c r="AD311" s="17" t="s">
        <v>29</v>
      </c>
      <c r="AE311" s="17" t="s">
        <v>691</v>
      </c>
      <c r="AF311" s="81" t="s">
        <v>40</v>
      </c>
      <c r="AG311" s="22" t="s">
        <v>45</v>
      </c>
      <c r="AH311" s="23"/>
      <c r="AI311" s="24">
        <v>2015</v>
      </c>
      <c r="AJ311" s="23" t="s">
        <v>45</v>
      </c>
      <c r="AK311" t="str">
        <f t="shared" si="85"/>
        <v>OR PRO.CODIGO=30342724</v>
      </c>
      <c r="AL311">
        <f t="shared" si="86"/>
        <v>8</v>
      </c>
      <c r="AM311" t="e">
        <f>VLOOKUP(J311,#REF!,5,FALSE)</f>
        <v>#REF!</v>
      </c>
      <c r="AN311"/>
      <c r="AO311" t="e">
        <f>VLOOKUP(J311,#REF!,6,FALSE)</f>
        <v>#REF!</v>
      </c>
      <c r="AP311" s="32" t="e">
        <f>VLOOKUP(I311,'convenios 2017'!A$2:O$82,15,FALSE)</f>
        <v>#N/A</v>
      </c>
      <c r="AQ311" s="373">
        <f t="shared" si="87"/>
        <v>1119282318</v>
      </c>
      <c r="AR311" s="32" t="e">
        <f>VLOOKUP(I311,'convenio 2016'!A$2:N$196,14,FALSE)</f>
        <v>#N/A</v>
      </c>
      <c r="AS311" s="32" t="str">
        <f>VLOOKUP(I311,'convenio 2015'!A$4:M$228,13,FALSE)</f>
        <v>en convenio</v>
      </c>
      <c r="AT311" s="32" t="e">
        <f>VLOOKUP(J311,#REF!,6,FALSE)</f>
        <v>#REF!</v>
      </c>
    </row>
    <row r="312" spans="1:46" s="32" customFormat="1" ht="15" hidden="1" customHeight="1">
      <c r="A312" s="17">
        <v>31</v>
      </c>
      <c r="B312" s="99">
        <v>0</v>
      </c>
      <c r="C312" s="17" t="s">
        <v>23</v>
      </c>
      <c r="D312" s="18" t="s">
        <v>38</v>
      </c>
      <c r="E312" s="17" t="s">
        <v>512</v>
      </c>
      <c r="F312" s="17" t="s">
        <v>565</v>
      </c>
      <c r="G312" s="18" t="s">
        <v>573</v>
      </c>
      <c r="H312" s="18" t="s">
        <v>27</v>
      </c>
      <c r="I312" s="18">
        <v>30350774</v>
      </c>
      <c r="J312" s="112" t="str">
        <f t="shared" si="74"/>
        <v>30350774-EJECUCION</v>
      </c>
      <c r="K312" s="18" t="s">
        <v>574</v>
      </c>
      <c r="L312" s="100">
        <v>2758233000</v>
      </c>
      <c r="M312" s="19">
        <v>2634340014</v>
      </c>
      <c r="N312" s="100">
        <v>2062162691</v>
      </c>
      <c r="O312" s="19">
        <v>2215804231</v>
      </c>
      <c r="P312" s="19">
        <v>418535783</v>
      </c>
      <c r="Q312" s="19">
        <v>0</v>
      </c>
      <c r="R312" s="101">
        <v>696070309</v>
      </c>
      <c r="S312" s="20">
        <v>0</v>
      </c>
      <c r="T312" s="21">
        <v>0</v>
      </c>
      <c r="U312" s="266">
        <v>60000000</v>
      </c>
      <c r="V312" s="266">
        <v>0</v>
      </c>
      <c r="W312" s="266">
        <v>73535783</v>
      </c>
      <c r="X312" s="266">
        <f t="shared" si="82"/>
        <v>133535783</v>
      </c>
      <c r="Y312" s="266">
        <v>60000000</v>
      </c>
      <c r="Z312" s="266">
        <v>70000000</v>
      </c>
      <c r="AA312" s="266">
        <f t="shared" si="83"/>
        <v>263535783</v>
      </c>
      <c r="AB312" s="266">
        <f t="shared" si="84"/>
        <v>155000000</v>
      </c>
      <c r="AC312" s="266">
        <f t="shared" si="75"/>
        <v>0</v>
      </c>
      <c r="AD312" s="17" t="s">
        <v>29</v>
      </c>
      <c r="AE312" s="17" t="s">
        <v>691</v>
      </c>
      <c r="AF312" s="81" t="s">
        <v>30</v>
      </c>
      <c r="AG312" s="22" t="s">
        <v>45</v>
      </c>
      <c r="AH312" s="23" t="s">
        <v>30</v>
      </c>
      <c r="AI312" s="24" t="s">
        <v>486</v>
      </c>
      <c r="AJ312" s="23" t="s">
        <v>45</v>
      </c>
      <c r="AK312" t="str">
        <f t="shared" si="85"/>
        <v>OR PRO.CODIGO=30350774</v>
      </c>
      <c r="AL312">
        <f t="shared" si="86"/>
        <v>8</v>
      </c>
      <c r="AM312" t="e">
        <f>VLOOKUP(J312,#REF!,5,FALSE)</f>
        <v>#REF!</v>
      </c>
      <c r="AN312"/>
      <c r="AO312" t="e">
        <f>VLOOKUP(J312,#REF!,6,FALSE)</f>
        <v>#REF!</v>
      </c>
      <c r="AP312" s="32" t="e">
        <f>VLOOKUP(I312,'convenios 2017'!A$2:O$82,15,FALSE)</f>
        <v>#N/A</v>
      </c>
      <c r="AQ312" s="373">
        <f t="shared" si="87"/>
        <v>2479340014</v>
      </c>
      <c r="AR312" s="32" t="str">
        <f>VLOOKUP(I312,'convenio 2016'!A$2:N$196,14,FALSE)</f>
        <v>toma razon</v>
      </c>
      <c r="AS312" s="32" t="str">
        <f>VLOOKUP(I312,'convenio 2015'!A$4:M$228,13,FALSE)</f>
        <v>en convenio</v>
      </c>
      <c r="AT312" s="32" t="e">
        <f>VLOOKUP(J312,#REF!,6,FALSE)</f>
        <v>#REF!</v>
      </c>
    </row>
    <row r="313" spans="1:46" s="32" customFormat="1" ht="15" hidden="1" customHeight="1">
      <c r="A313" s="17">
        <v>31</v>
      </c>
      <c r="B313" s="99">
        <v>0</v>
      </c>
      <c r="C313" s="17" t="s">
        <v>23</v>
      </c>
      <c r="D313" s="18" t="s">
        <v>38</v>
      </c>
      <c r="E313" s="17" t="s">
        <v>512</v>
      </c>
      <c r="F313" s="17" t="s">
        <v>565</v>
      </c>
      <c r="G313" s="18" t="s">
        <v>172</v>
      </c>
      <c r="H313" s="18" t="s">
        <v>27</v>
      </c>
      <c r="I313" s="18">
        <v>30342727</v>
      </c>
      <c r="J313" s="112" t="str">
        <f t="shared" si="74"/>
        <v>30342727-EJECUCION</v>
      </c>
      <c r="K313" s="18" t="s">
        <v>575</v>
      </c>
      <c r="L313" s="100">
        <v>1771178000</v>
      </c>
      <c r="M313" s="19">
        <v>1695529000</v>
      </c>
      <c r="N313" s="100">
        <v>201000000</v>
      </c>
      <c r="O313" s="19">
        <v>1000000</v>
      </c>
      <c r="P313" s="19">
        <v>1694529000</v>
      </c>
      <c r="Q313" s="19">
        <v>0</v>
      </c>
      <c r="R313" s="101">
        <v>1570178000</v>
      </c>
      <c r="S313" s="20">
        <v>0</v>
      </c>
      <c r="T313" s="21">
        <v>0</v>
      </c>
      <c r="U313" s="266">
        <v>0</v>
      </c>
      <c r="V313" s="266">
        <v>0</v>
      </c>
      <c r="W313" s="266">
        <v>268946697</v>
      </c>
      <c r="X313" s="266">
        <f t="shared" si="82"/>
        <v>268946697</v>
      </c>
      <c r="Y313" s="266">
        <v>155323346</v>
      </c>
      <c r="Z313" s="266">
        <v>240000000</v>
      </c>
      <c r="AA313" s="266">
        <f t="shared" si="83"/>
        <v>664270043</v>
      </c>
      <c r="AB313" s="266">
        <f t="shared" si="84"/>
        <v>1030258957</v>
      </c>
      <c r="AC313" s="266">
        <f t="shared" si="75"/>
        <v>0</v>
      </c>
      <c r="AD313" s="17" t="s">
        <v>29</v>
      </c>
      <c r="AE313" s="17" t="s">
        <v>691</v>
      </c>
      <c r="AF313" s="81" t="s">
        <v>40</v>
      </c>
      <c r="AG313" s="22" t="s">
        <v>31</v>
      </c>
      <c r="AH313" s="23"/>
      <c r="AI313" s="24">
        <v>2015</v>
      </c>
      <c r="AJ313" s="23" t="s">
        <v>45</v>
      </c>
      <c r="AK313" t="str">
        <f t="shared" si="85"/>
        <v>OR PRO.CODIGO=30342727</v>
      </c>
      <c r="AL313">
        <f t="shared" si="86"/>
        <v>8</v>
      </c>
      <c r="AM313" t="e">
        <f>VLOOKUP(J313,#REF!,5,FALSE)</f>
        <v>#REF!</v>
      </c>
      <c r="AN313"/>
      <c r="AO313" t="e">
        <f>VLOOKUP(J313,#REF!,6,FALSE)</f>
        <v>#REF!</v>
      </c>
      <c r="AP313" s="32" t="e">
        <f>VLOOKUP(I313,'convenios 2017'!A$2:O$82,15,FALSE)</f>
        <v>#N/A</v>
      </c>
      <c r="AQ313" s="373">
        <f t="shared" si="87"/>
        <v>665270043</v>
      </c>
      <c r="AR313" s="32" t="str">
        <f>VLOOKUP(I313,'convenio 2016'!A$2:N$196,14,FALSE)</f>
        <v>toma razon</v>
      </c>
      <c r="AS313" s="32" t="e">
        <f>VLOOKUP(I313,'convenio 2015'!A$4:M$228,13,FALSE)</f>
        <v>#N/A</v>
      </c>
      <c r="AT313" s="32" t="e">
        <f>VLOOKUP(J313,#REF!,6,FALSE)</f>
        <v>#REF!</v>
      </c>
    </row>
    <row r="314" spans="1:46" s="32" customFormat="1" ht="15" hidden="1" customHeight="1">
      <c r="A314" s="17">
        <v>33</v>
      </c>
      <c r="B314" s="99">
        <v>0</v>
      </c>
      <c r="C314" s="17" t="s">
        <v>23</v>
      </c>
      <c r="D314" s="18" t="s">
        <v>62</v>
      </c>
      <c r="E314" s="17" t="s">
        <v>512</v>
      </c>
      <c r="F314" s="17" t="s">
        <v>565</v>
      </c>
      <c r="G314" s="18" t="s">
        <v>576</v>
      </c>
      <c r="H314" s="18" t="s">
        <v>27</v>
      </c>
      <c r="I314" s="18">
        <v>30342023</v>
      </c>
      <c r="J314" s="112" t="str">
        <f t="shared" si="74"/>
        <v>30342023-EJECUCION</v>
      </c>
      <c r="K314" s="18" t="s">
        <v>577</v>
      </c>
      <c r="L314" s="100">
        <v>189705000</v>
      </c>
      <c r="M314" s="19">
        <v>189705000</v>
      </c>
      <c r="N314" s="100">
        <v>139556750</v>
      </c>
      <c r="O314" s="19">
        <v>92130750</v>
      </c>
      <c r="P314" s="19">
        <v>97574250</v>
      </c>
      <c r="Q314" s="19">
        <v>0</v>
      </c>
      <c r="R314" s="101">
        <v>50148250</v>
      </c>
      <c r="S314" s="20">
        <v>0</v>
      </c>
      <c r="T314" s="21">
        <v>0</v>
      </c>
      <c r="U314" s="266">
        <v>0</v>
      </c>
      <c r="V314" s="266">
        <v>45047905</v>
      </c>
      <c r="W314" s="266">
        <v>0</v>
      </c>
      <c r="X314" s="266">
        <f t="shared" si="82"/>
        <v>45047905</v>
      </c>
      <c r="Y314" s="266">
        <v>0</v>
      </c>
      <c r="Z314" s="266">
        <v>47769655</v>
      </c>
      <c r="AA314" s="266">
        <f t="shared" si="83"/>
        <v>92817560</v>
      </c>
      <c r="AB314" s="266">
        <f t="shared" si="84"/>
        <v>4756690</v>
      </c>
      <c r="AC314" s="266">
        <f t="shared" si="75"/>
        <v>0</v>
      </c>
      <c r="AD314" s="17" t="s">
        <v>29</v>
      </c>
      <c r="AE314" s="17" t="s">
        <v>691</v>
      </c>
      <c r="AF314" s="81" t="s">
        <v>155</v>
      </c>
      <c r="AG314" s="22" t="s">
        <v>31</v>
      </c>
      <c r="AH314" s="23"/>
      <c r="AI314" s="24"/>
      <c r="AJ314" s="23" t="s">
        <v>45</v>
      </c>
      <c r="AK314" t="str">
        <f t="shared" si="85"/>
        <v>OR PRO.CODIGO=30342023</v>
      </c>
      <c r="AL314">
        <f t="shared" si="86"/>
        <v>8</v>
      </c>
      <c r="AM314" t="e">
        <f>VLOOKUP(J314,#REF!,5,FALSE)</f>
        <v>#REF!</v>
      </c>
      <c r="AN314"/>
      <c r="AO314" t="e">
        <f>VLOOKUP(J314,#REF!,6,FALSE)</f>
        <v>#REF!</v>
      </c>
      <c r="AP314" s="32" t="e">
        <f>VLOOKUP(I314,'convenios 2017'!A$2:O$82,15,FALSE)</f>
        <v>#N/A</v>
      </c>
      <c r="AQ314" s="373">
        <f t="shared" si="87"/>
        <v>184948310</v>
      </c>
      <c r="AR314" s="32" t="e">
        <f>VLOOKUP(I314,'convenio 2016'!A$2:N$196,14,FALSE)</f>
        <v>#N/A</v>
      </c>
      <c r="AS314" s="32" t="str">
        <f>VLOOKUP(I314,'convenio 2015'!A$4:M$228,13,FALSE)</f>
        <v>en convenio</v>
      </c>
      <c r="AT314" s="32" t="e">
        <f>VLOOKUP(J314,#REF!,6,FALSE)</f>
        <v>#REF!</v>
      </c>
    </row>
    <row r="315" spans="1:46" s="32" customFormat="1" ht="15" hidden="1" customHeight="1">
      <c r="A315" s="17">
        <v>33</v>
      </c>
      <c r="B315" s="99">
        <v>0</v>
      </c>
      <c r="C315" s="17" t="s">
        <v>23</v>
      </c>
      <c r="D315" s="18" t="s">
        <v>313</v>
      </c>
      <c r="E315" s="17" t="s">
        <v>512</v>
      </c>
      <c r="F315" s="17" t="s">
        <v>565</v>
      </c>
      <c r="G315" s="18" t="s">
        <v>158</v>
      </c>
      <c r="H315" s="18" t="s">
        <v>27</v>
      </c>
      <c r="I315" s="18">
        <v>30398531</v>
      </c>
      <c r="J315" s="112" t="str">
        <f t="shared" si="74"/>
        <v>30398531-EJECUCION</v>
      </c>
      <c r="K315" s="18" t="s">
        <v>578</v>
      </c>
      <c r="L315" s="100">
        <v>600000000</v>
      </c>
      <c r="M315" s="19">
        <v>600000000</v>
      </c>
      <c r="N315" s="100">
        <v>150000000</v>
      </c>
      <c r="O315" s="19">
        <v>150000000</v>
      </c>
      <c r="P315" s="19">
        <v>154500000</v>
      </c>
      <c r="Q315" s="19">
        <v>295500000</v>
      </c>
      <c r="R315" s="101">
        <v>154500000</v>
      </c>
      <c r="S315" s="20">
        <v>295500000</v>
      </c>
      <c r="T315" s="21">
        <v>0</v>
      </c>
      <c r="U315" s="266">
        <v>0</v>
      </c>
      <c r="V315" s="266">
        <v>0</v>
      </c>
      <c r="W315" s="266">
        <v>0</v>
      </c>
      <c r="X315" s="266">
        <f t="shared" si="82"/>
        <v>0</v>
      </c>
      <c r="Y315" s="266">
        <v>0</v>
      </c>
      <c r="Z315" s="266">
        <v>154500000</v>
      </c>
      <c r="AA315" s="266">
        <f t="shared" si="83"/>
        <v>154500000</v>
      </c>
      <c r="AB315" s="266">
        <f t="shared" si="84"/>
        <v>0</v>
      </c>
      <c r="AC315" s="266">
        <f t="shared" si="75"/>
        <v>295500000</v>
      </c>
      <c r="AD315" s="17" t="s">
        <v>29</v>
      </c>
      <c r="AE315" s="17" t="s">
        <v>691</v>
      </c>
      <c r="AF315" s="81" t="s">
        <v>155</v>
      </c>
      <c r="AG315" s="22" t="s">
        <v>45</v>
      </c>
      <c r="AH315" s="23"/>
      <c r="AI315" s="24"/>
      <c r="AJ315" s="23" t="s">
        <v>45</v>
      </c>
      <c r="AK315" t="str">
        <f t="shared" si="85"/>
        <v>OR PRO.CODIGO=30398531</v>
      </c>
      <c r="AL315">
        <f t="shared" si="86"/>
        <v>8</v>
      </c>
      <c r="AM315" t="e">
        <f>VLOOKUP(J315,#REF!,5,FALSE)</f>
        <v>#REF!</v>
      </c>
      <c r="AN315"/>
      <c r="AO315" t="e">
        <f>VLOOKUP(J315,#REF!,6,FALSE)</f>
        <v>#REF!</v>
      </c>
      <c r="AP315" s="32" t="e">
        <f>VLOOKUP(I315,'convenios 2017'!A$2:O$82,15,FALSE)</f>
        <v>#N/A</v>
      </c>
      <c r="AQ315" s="373">
        <f t="shared" si="87"/>
        <v>304500000</v>
      </c>
      <c r="AR315" s="32" t="str">
        <f>VLOOKUP(I315,'convenio 2016'!A$2:N$196,14,FALSE)</f>
        <v>toma razon</v>
      </c>
      <c r="AS315" s="32" t="e">
        <f>VLOOKUP(I315,'convenio 2015'!A$4:M$228,13,FALSE)</f>
        <v>#N/A</v>
      </c>
      <c r="AT315" s="32" t="e">
        <f>VLOOKUP(J315,#REF!,6,FALSE)</f>
        <v>#REF!</v>
      </c>
    </row>
    <row r="316" spans="1:46" s="32" customFormat="1" ht="15" hidden="1" customHeight="1">
      <c r="A316" s="17">
        <v>33</v>
      </c>
      <c r="B316" s="99">
        <v>0</v>
      </c>
      <c r="C316" s="17" t="s">
        <v>23</v>
      </c>
      <c r="D316" s="18" t="s">
        <v>579</v>
      </c>
      <c r="E316" s="17" t="s">
        <v>512</v>
      </c>
      <c r="F316" s="17" t="s">
        <v>565</v>
      </c>
      <c r="G316" s="18" t="s">
        <v>580</v>
      </c>
      <c r="H316" s="18" t="s">
        <v>27</v>
      </c>
      <c r="I316" s="18">
        <v>30326872</v>
      </c>
      <c r="J316" s="112" t="str">
        <f t="shared" si="74"/>
        <v>30326872-EJECUCION</v>
      </c>
      <c r="K316" s="18" t="s">
        <v>581</v>
      </c>
      <c r="L316" s="100">
        <v>60000000</v>
      </c>
      <c r="M316" s="19">
        <v>60000000</v>
      </c>
      <c r="N316" s="100">
        <v>30000000</v>
      </c>
      <c r="O316" s="19">
        <v>15000000</v>
      </c>
      <c r="P316" s="19">
        <v>45000000</v>
      </c>
      <c r="Q316" s="19">
        <v>0</v>
      </c>
      <c r="R316" s="101">
        <v>30000000</v>
      </c>
      <c r="S316" s="20">
        <v>0</v>
      </c>
      <c r="T316" s="21">
        <v>0</v>
      </c>
      <c r="U316" s="266">
        <v>15000000</v>
      </c>
      <c r="V316" s="266">
        <v>0</v>
      </c>
      <c r="W316" s="266">
        <v>0</v>
      </c>
      <c r="X316" s="266">
        <f t="shared" si="82"/>
        <v>15000000</v>
      </c>
      <c r="Y316" s="266">
        <v>0</v>
      </c>
      <c r="Z316" s="266">
        <v>15450000</v>
      </c>
      <c r="AA316" s="266">
        <f t="shared" si="83"/>
        <v>30450000</v>
      </c>
      <c r="AB316" s="266">
        <f t="shared" si="84"/>
        <v>14550000</v>
      </c>
      <c r="AC316" s="266">
        <f t="shared" si="75"/>
        <v>0</v>
      </c>
      <c r="AD316" s="17" t="s">
        <v>29</v>
      </c>
      <c r="AE316" s="17" t="s">
        <v>691</v>
      </c>
      <c r="AF316" s="81" t="s">
        <v>155</v>
      </c>
      <c r="AG316" s="22" t="s">
        <v>31</v>
      </c>
      <c r="AH316" s="23"/>
      <c r="AI316" s="24"/>
      <c r="AJ316" s="23" t="s">
        <v>45</v>
      </c>
      <c r="AK316" t="str">
        <f t="shared" si="85"/>
        <v>OR PRO.CODIGO=30326872</v>
      </c>
      <c r="AL316">
        <f t="shared" si="86"/>
        <v>8</v>
      </c>
      <c r="AM316" t="e">
        <f>VLOOKUP(J316,#REF!,5,FALSE)</f>
        <v>#REF!</v>
      </c>
      <c r="AN316"/>
      <c r="AO316" t="e">
        <f>VLOOKUP(J316,#REF!,6,FALSE)</f>
        <v>#REF!</v>
      </c>
      <c r="AP316" s="32" t="e">
        <f>VLOOKUP(I316,'convenios 2017'!A$2:O$82,15,FALSE)</f>
        <v>#N/A</v>
      </c>
      <c r="AQ316" s="373">
        <f t="shared" si="87"/>
        <v>45450000</v>
      </c>
      <c r="AR316" s="32" t="e">
        <f>VLOOKUP(I316,'convenio 2016'!A$2:N$196,14,FALSE)</f>
        <v>#N/A</v>
      </c>
      <c r="AS316" s="32" t="e">
        <f>VLOOKUP(I316,'convenio 2015'!A$4:M$228,13,FALSE)</f>
        <v>#N/A</v>
      </c>
      <c r="AT316" s="32" t="e">
        <f>VLOOKUP(J316,#REF!,6,FALSE)</f>
        <v>#REF!</v>
      </c>
    </row>
    <row r="317" spans="1:46" s="32" customFormat="1" ht="15" hidden="1" customHeight="1">
      <c r="A317" s="17">
        <v>33</v>
      </c>
      <c r="B317" s="99">
        <v>0</v>
      </c>
      <c r="C317" s="17" t="s">
        <v>23</v>
      </c>
      <c r="D317" s="18" t="s">
        <v>62</v>
      </c>
      <c r="E317" s="17" t="s">
        <v>512</v>
      </c>
      <c r="F317" s="17" t="s">
        <v>565</v>
      </c>
      <c r="G317" s="18" t="s">
        <v>582</v>
      </c>
      <c r="H317" s="18" t="s">
        <v>27</v>
      </c>
      <c r="I317" s="18">
        <v>30337226</v>
      </c>
      <c r="J317" s="112" t="str">
        <f t="shared" si="74"/>
        <v>30337226-EJECUCION</v>
      </c>
      <c r="K317" s="18" t="s">
        <v>583</v>
      </c>
      <c r="L317" s="100">
        <v>1275000000</v>
      </c>
      <c r="M317" s="19">
        <v>1275000000</v>
      </c>
      <c r="N317" s="100">
        <v>468750000</v>
      </c>
      <c r="O317" s="19">
        <v>189004104</v>
      </c>
      <c r="P317" s="19">
        <v>328313000</v>
      </c>
      <c r="Q317" s="19">
        <v>757682896</v>
      </c>
      <c r="R317" s="101">
        <v>328313000</v>
      </c>
      <c r="S317" s="20">
        <v>477937000</v>
      </c>
      <c r="T317" s="21">
        <v>0</v>
      </c>
      <c r="U317" s="266">
        <v>0</v>
      </c>
      <c r="V317" s="266">
        <v>114291123</v>
      </c>
      <c r="W317" s="266">
        <v>86956070</v>
      </c>
      <c r="X317" s="266">
        <f t="shared" si="82"/>
        <v>201247193</v>
      </c>
      <c r="Y317" s="266">
        <v>0</v>
      </c>
      <c r="Z317" s="266">
        <v>0</v>
      </c>
      <c r="AA317" s="266">
        <f t="shared" si="83"/>
        <v>201247193</v>
      </c>
      <c r="AB317" s="266">
        <f t="shared" si="84"/>
        <v>127065807</v>
      </c>
      <c r="AC317" s="266">
        <f t="shared" si="75"/>
        <v>757682896</v>
      </c>
      <c r="AD317" s="17" t="s">
        <v>29</v>
      </c>
      <c r="AE317" s="17" t="s">
        <v>691</v>
      </c>
      <c r="AF317" s="81" t="s">
        <v>155</v>
      </c>
      <c r="AG317" s="22" t="s">
        <v>31</v>
      </c>
      <c r="AH317" s="23"/>
      <c r="AI317" s="24"/>
      <c r="AJ317" s="23" t="s">
        <v>45</v>
      </c>
      <c r="AK317" t="str">
        <f t="shared" si="85"/>
        <v>OR PRO.CODIGO=30337226</v>
      </c>
      <c r="AL317">
        <f t="shared" si="86"/>
        <v>8</v>
      </c>
      <c r="AM317" t="e">
        <f>VLOOKUP(J317,#REF!,5,FALSE)</f>
        <v>#REF!</v>
      </c>
      <c r="AN317"/>
      <c r="AO317" t="e">
        <f>VLOOKUP(J317,#REF!,6,FALSE)</f>
        <v>#REF!</v>
      </c>
      <c r="AP317" s="32" t="e">
        <f>VLOOKUP(I317,'convenios 2017'!A$2:O$82,15,FALSE)</f>
        <v>#N/A</v>
      </c>
      <c r="AQ317" s="373">
        <f t="shared" si="87"/>
        <v>390251297</v>
      </c>
      <c r="AR317" s="32" t="e">
        <f>VLOOKUP(I317,'convenio 2016'!A$2:N$196,14,FALSE)</f>
        <v>#N/A</v>
      </c>
      <c r="AS317" s="32" t="e">
        <f>VLOOKUP(I317,'convenio 2015'!A$4:M$228,13,FALSE)</f>
        <v>#N/A</v>
      </c>
      <c r="AT317" s="32" t="e">
        <f>VLOOKUP(J317,#REF!,6,FALSE)</f>
        <v>#REF!</v>
      </c>
    </row>
    <row r="318" spans="1:46" s="32" customFormat="1" ht="15" hidden="1" customHeight="1">
      <c r="A318" s="17">
        <v>33</v>
      </c>
      <c r="B318" s="99">
        <v>0</v>
      </c>
      <c r="C318" s="17" t="s">
        <v>23</v>
      </c>
      <c r="D318" s="18" t="s">
        <v>579</v>
      </c>
      <c r="E318" s="17" t="s">
        <v>512</v>
      </c>
      <c r="F318" s="17" t="s">
        <v>565</v>
      </c>
      <c r="G318" s="18" t="s">
        <v>584</v>
      </c>
      <c r="H318" s="18" t="s">
        <v>27</v>
      </c>
      <c r="I318" s="18">
        <v>30341233</v>
      </c>
      <c r="J318" s="112" t="str">
        <f t="shared" si="74"/>
        <v>30341233-EJECUCION</v>
      </c>
      <c r="K318" s="18" t="s">
        <v>585</v>
      </c>
      <c r="L318" s="100">
        <v>769600000</v>
      </c>
      <c r="M318" s="19">
        <v>769600000</v>
      </c>
      <c r="N318" s="100">
        <v>117550000</v>
      </c>
      <c r="O318" s="19">
        <v>100000000</v>
      </c>
      <c r="P318" s="19">
        <v>309000000</v>
      </c>
      <c r="Q318" s="19">
        <v>360600000</v>
      </c>
      <c r="R318" s="101">
        <v>309000000</v>
      </c>
      <c r="S318" s="20">
        <v>343050000</v>
      </c>
      <c r="T318" s="21">
        <v>0</v>
      </c>
      <c r="U318" s="266">
        <v>0</v>
      </c>
      <c r="V318" s="266">
        <v>0</v>
      </c>
      <c r="W318" s="266">
        <v>0</v>
      </c>
      <c r="X318" s="266">
        <f t="shared" si="82"/>
        <v>0</v>
      </c>
      <c r="Y318" s="266">
        <v>0</v>
      </c>
      <c r="Z318" s="266">
        <v>0</v>
      </c>
      <c r="AA318" s="266">
        <f t="shared" si="83"/>
        <v>0</v>
      </c>
      <c r="AB318" s="266">
        <f t="shared" si="84"/>
        <v>309000000</v>
      </c>
      <c r="AC318" s="266">
        <f t="shared" si="75"/>
        <v>360600000</v>
      </c>
      <c r="AD318" s="17" t="s">
        <v>29</v>
      </c>
      <c r="AE318" s="17" t="s">
        <v>691</v>
      </c>
      <c r="AF318" s="81" t="s">
        <v>155</v>
      </c>
      <c r="AG318" s="22" t="s">
        <v>45</v>
      </c>
      <c r="AH318" s="23"/>
      <c r="AI318" s="24"/>
      <c r="AJ318" s="23"/>
      <c r="AK318" t="str">
        <f t="shared" si="85"/>
        <v>OR PRO.CODIGO=30341233</v>
      </c>
      <c r="AL318">
        <f t="shared" si="86"/>
        <v>8</v>
      </c>
      <c r="AM318" t="e">
        <f>VLOOKUP(J318,#REF!,5,FALSE)</f>
        <v>#REF!</v>
      </c>
      <c r="AN318"/>
      <c r="AO318" t="e">
        <f>VLOOKUP(J318,#REF!,6,FALSE)</f>
        <v>#REF!</v>
      </c>
      <c r="AP318" s="32" t="e">
        <f>VLOOKUP(I318,'convenios 2017'!A$2:O$82,15,FALSE)</f>
        <v>#N/A</v>
      </c>
      <c r="AQ318" s="373">
        <f t="shared" si="87"/>
        <v>100000000</v>
      </c>
      <c r="AR318" s="32" t="e">
        <f>VLOOKUP(I318,'convenio 2016'!A$2:N$196,14,FALSE)</f>
        <v>#N/A</v>
      </c>
      <c r="AS318" s="32" t="e">
        <f>VLOOKUP(I318,'convenio 2015'!A$4:M$228,13,FALSE)</f>
        <v>#N/A</v>
      </c>
      <c r="AT318" s="32" t="e">
        <f>VLOOKUP(J318,#REF!,6,FALSE)</f>
        <v>#REF!</v>
      </c>
    </row>
    <row r="319" spans="1:46" s="32" customFormat="1" ht="15" hidden="1" customHeight="1">
      <c r="A319" s="17">
        <v>33</v>
      </c>
      <c r="B319" s="99">
        <v>0</v>
      </c>
      <c r="C319" s="17" t="s">
        <v>23</v>
      </c>
      <c r="D319" s="18" t="s">
        <v>579</v>
      </c>
      <c r="E319" s="17" t="s">
        <v>512</v>
      </c>
      <c r="F319" s="17" t="s">
        <v>565</v>
      </c>
      <c r="G319" s="18" t="s">
        <v>584</v>
      </c>
      <c r="H319" s="18" t="s">
        <v>27</v>
      </c>
      <c r="I319" s="18">
        <v>30341275</v>
      </c>
      <c r="J319" s="112" t="str">
        <f t="shared" si="74"/>
        <v>30341275-EJECUCION</v>
      </c>
      <c r="K319" s="18" t="s">
        <v>586</v>
      </c>
      <c r="L319" s="100">
        <v>203000000</v>
      </c>
      <c r="M319" s="19">
        <v>203000000</v>
      </c>
      <c r="N319" s="100">
        <v>40050000</v>
      </c>
      <c r="O319" s="19">
        <v>33500000</v>
      </c>
      <c r="P319" s="19">
        <v>50985000</v>
      </c>
      <c r="Q319" s="19">
        <v>118515000</v>
      </c>
      <c r="R319" s="101">
        <v>50985000</v>
      </c>
      <c r="S319" s="20">
        <v>111965000</v>
      </c>
      <c r="T319" s="21">
        <v>0</v>
      </c>
      <c r="U319" s="266">
        <v>0</v>
      </c>
      <c r="V319" s="266">
        <v>0</v>
      </c>
      <c r="W319" s="266">
        <v>0</v>
      </c>
      <c r="X319" s="266">
        <f t="shared" si="82"/>
        <v>0</v>
      </c>
      <c r="Y319" s="266">
        <v>0</v>
      </c>
      <c r="Z319" s="266">
        <v>50985000</v>
      </c>
      <c r="AA319" s="266">
        <f t="shared" si="83"/>
        <v>50985000</v>
      </c>
      <c r="AB319" s="266">
        <f t="shared" si="84"/>
        <v>0</v>
      </c>
      <c r="AC319" s="266">
        <f t="shared" si="75"/>
        <v>118515000</v>
      </c>
      <c r="AD319" s="17" t="s">
        <v>29</v>
      </c>
      <c r="AE319" s="17" t="s">
        <v>691</v>
      </c>
      <c r="AF319" s="81" t="s">
        <v>155</v>
      </c>
      <c r="AG319" s="22" t="s">
        <v>31</v>
      </c>
      <c r="AH319" s="23"/>
      <c r="AI319" s="24"/>
      <c r="AJ319" s="23" t="s">
        <v>45</v>
      </c>
      <c r="AK319" t="str">
        <f t="shared" si="85"/>
        <v>OR PRO.CODIGO=30341275</v>
      </c>
      <c r="AL319">
        <f t="shared" si="86"/>
        <v>8</v>
      </c>
      <c r="AM319" t="e">
        <f>VLOOKUP(J319,#REF!,5,FALSE)</f>
        <v>#REF!</v>
      </c>
      <c r="AN319"/>
      <c r="AO319" t="e">
        <f>VLOOKUP(J319,#REF!,6,FALSE)</f>
        <v>#REF!</v>
      </c>
      <c r="AP319" s="32" t="e">
        <f>VLOOKUP(I319,'convenios 2017'!A$2:O$82,15,FALSE)</f>
        <v>#N/A</v>
      </c>
      <c r="AQ319" s="373">
        <f t="shared" si="87"/>
        <v>84485000</v>
      </c>
      <c r="AR319" s="32" t="e">
        <f>VLOOKUP(I319,'convenio 2016'!A$2:N$196,14,FALSE)</f>
        <v>#N/A</v>
      </c>
      <c r="AS319" s="32" t="e">
        <f>VLOOKUP(I319,'convenio 2015'!A$4:M$228,13,FALSE)</f>
        <v>#N/A</v>
      </c>
      <c r="AT319" s="32" t="e">
        <f>VLOOKUP(J319,#REF!,6,FALSE)</f>
        <v>#REF!</v>
      </c>
    </row>
    <row r="320" spans="1:46" s="32" customFormat="1" ht="15" hidden="1" customHeight="1">
      <c r="A320" s="17">
        <v>33</v>
      </c>
      <c r="B320" s="99">
        <v>0</v>
      </c>
      <c r="C320" s="17" t="s">
        <v>23</v>
      </c>
      <c r="D320" s="18" t="s">
        <v>62</v>
      </c>
      <c r="E320" s="17" t="s">
        <v>512</v>
      </c>
      <c r="F320" s="17" t="s">
        <v>565</v>
      </c>
      <c r="G320" s="18" t="s">
        <v>584</v>
      </c>
      <c r="H320" s="18" t="s">
        <v>27</v>
      </c>
      <c r="I320" s="18">
        <v>30341323</v>
      </c>
      <c r="J320" s="112" t="str">
        <f t="shared" si="74"/>
        <v>30341323-EJECUCION</v>
      </c>
      <c r="K320" s="18" t="s">
        <v>587</v>
      </c>
      <c r="L320" s="100">
        <v>190000000</v>
      </c>
      <c r="M320" s="19">
        <v>190000000</v>
      </c>
      <c r="N320" s="100">
        <v>46050000</v>
      </c>
      <c r="O320" s="19">
        <v>43500000</v>
      </c>
      <c r="P320" s="19">
        <v>50470000</v>
      </c>
      <c r="Q320" s="19">
        <v>96030000</v>
      </c>
      <c r="R320" s="101">
        <v>50470000</v>
      </c>
      <c r="S320" s="20">
        <v>93480000</v>
      </c>
      <c r="T320" s="21">
        <v>0</v>
      </c>
      <c r="U320" s="266">
        <v>0</v>
      </c>
      <c r="V320" s="266">
        <v>0</v>
      </c>
      <c r="W320" s="266">
        <v>0</v>
      </c>
      <c r="X320" s="266">
        <f t="shared" si="82"/>
        <v>0</v>
      </c>
      <c r="Y320" s="266">
        <v>0</v>
      </c>
      <c r="Z320" s="266">
        <v>50470000</v>
      </c>
      <c r="AA320" s="266">
        <f t="shared" si="83"/>
        <v>50470000</v>
      </c>
      <c r="AB320" s="266">
        <f t="shared" si="84"/>
        <v>0</v>
      </c>
      <c r="AC320" s="266">
        <f t="shared" si="75"/>
        <v>96030000</v>
      </c>
      <c r="AD320" s="17" t="s">
        <v>29</v>
      </c>
      <c r="AE320" s="17" t="s">
        <v>691</v>
      </c>
      <c r="AF320" s="81" t="s">
        <v>155</v>
      </c>
      <c r="AG320" s="22" t="s">
        <v>31</v>
      </c>
      <c r="AH320" s="23"/>
      <c r="AI320" s="24"/>
      <c r="AJ320" s="23" t="s">
        <v>45</v>
      </c>
      <c r="AK320" t="str">
        <f t="shared" si="85"/>
        <v>OR PRO.CODIGO=30341323</v>
      </c>
      <c r="AL320">
        <f t="shared" si="86"/>
        <v>8</v>
      </c>
      <c r="AM320" t="e">
        <f>VLOOKUP(J320,#REF!,5,FALSE)</f>
        <v>#REF!</v>
      </c>
      <c r="AN320"/>
      <c r="AO320" t="e">
        <f>VLOOKUP(J320,#REF!,6,FALSE)</f>
        <v>#REF!</v>
      </c>
      <c r="AP320" s="32" t="e">
        <f>VLOOKUP(I320,'convenios 2017'!A$2:O$82,15,FALSE)</f>
        <v>#N/A</v>
      </c>
      <c r="AQ320" s="373">
        <f t="shared" si="87"/>
        <v>93970000</v>
      </c>
      <c r="AR320" s="32" t="e">
        <f>VLOOKUP(I320,'convenio 2016'!A$2:N$196,14,FALSE)</f>
        <v>#N/A</v>
      </c>
      <c r="AS320" s="32" t="e">
        <f>VLOOKUP(I320,'convenio 2015'!A$4:M$228,13,FALSE)</f>
        <v>#N/A</v>
      </c>
      <c r="AT320" s="32" t="e">
        <f>VLOOKUP(J320,#REF!,6,FALSE)</f>
        <v>#REF!</v>
      </c>
    </row>
    <row r="321" spans="1:46" s="32" customFormat="1" ht="15" hidden="1" customHeight="1">
      <c r="A321" s="17">
        <v>33</v>
      </c>
      <c r="B321" s="99">
        <v>0</v>
      </c>
      <c r="C321" s="17" t="s">
        <v>49</v>
      </c>
      <c r="D321" s="18" t="s">
        <v>62</v>
      </c>
      <c r="E321" s="17" t="s">
        <v>512</v>
      </c>
      <c r="F321" s="17" t="s">
        <v>565</v>
      </c>
      <c r="G321" s="18" t="s">
        <v>584</v>
      </c>
      <c r="H321" s="18" t="s">
        <v>27</v>
      </c>
      <c r="I321" s="18">
        <v>30341325</v>
      </c>
      <c r="J321" s="112" t="str">
        <f t="shared" si="74"/>
        <v>30341325-EJECUCION</v>
      </c>
      <c r="K321" s="18" t="s">
        <v>588</v>
      </c>
      <c r="L321" s="100">
        <v>355000000</v>
      </c>
      <c r="M321" s="19">
        <v>355000000</v>
      </c>
      <c r="N321" s="100">
        <v>2550000</v>
      </c>
      <c r="O321" s="19">
        <v>0</v>
      </c>
      <c r="P321" s="19">
        <v>92629828</v>
      </c>
      <c r="Q321" s="19">
        <v>264875000</v>
      </c>
      <c r="R321" s="101">
        <v>90125000</v>
      </c>
      <c r="S321" s="20">
        <v>262325000</v>
      </c>
      <c r="T321" s="21">
        <v>0</v>
      </c>
      <c r="U321" s="266">
        <v>2504828</v>
      </c>
      <c r="V321" s="266">
        <v>0</v>
      </c>
      <c r="W321" s="266">
        <v>0</v>
      </c>
      <c r="X321" s="266">
        <f t="shared" si="82"/>
        <v>2504828</v>
      </c>
      <c r="Y321" s="266">
        <v>0</v>
      </c>
      <c r="Z321" s="266">
        <v>90125000</v>
      </c>
      <c r="AA321" s="266">
        <f t="shared" si="83"/>
        <v>92629828</v>
      </c>
      <c r="AB321" s="266">
        <f t="shared" si="84"/>
        <v>0</v>
      </c>
      <c r="AC321" s="266">
        <f t="shared" si="75"/>
        <v>262370172</v>
      </c>
      <c r="AD321" s="17" t="s">
        <v>29</v>
      </c>
      <c r="AE321" s="17" t="s">
        <v>691</v>
      </c>
      <c r="AF321" s="81" t="s">
        <v>155</v>
      </c>
      <c r="AG321" s="22" t="s">
        <v>31</v>
      </c>
      <c r="AH321" s="23"/>
      <c r="AI321" s="24"/>
      <c r="AJ321" s="23" t="s">
        <v>45</v>
      </c>
      <c r="AK321" t="str">
        <f t="shared" si="85"/>
        <v>OR PRO.CODIGO=30341325</v>
      </c>
      <c r="AL321">
        <f t="shared" si="86"/>
        <v>8</v>
      </c>
      <c r="AM321" t="e">
        <f>VLOOKUP(J321,#REF!,5,FALSE)</f>
        <v>#REF!</v>
      </c>
      <c r="AN321"/>
      <c r="AO321" t="e">
        <f>VLOOKUP(J321,#REF!,6,FALSE)</f>
        <v>#REF!</v>
      </c>
      <c r="AP321" s="32" t="e">
        <f>VLOOKUP(I321,'convenios 2017'!A$2:O$82,15,FALSE)</f>
        <v>#N/A</v>
      </c>
      <c r="AQ321" s="373">
        <f t="shared" si="87"/>
        <v>92629828</v>
      </c>
      <c r="AR321" s="32" t="e">
        <f>VLOOKUP(I321,'convenio 2016'!A$2:N$196,14,FALSE)</f>
        <v>#N/A</v>
      </c>
      <c r="AS321" s="32" t="e">
        <f>VLOOKUP(I321,'convenio 2015'!A$4:M$228,13,FALSE)</f>
        <v>#N/A</v>
      </c>
      <c r="AT321" s="32" t="e">
        <f>VLOOKUP(J321,#REF!,6,FALSE)</f>
        <v>#REF!</v>
      </c>
    </row>
    <row r="322" spans="1:46" s="32" customFormat="1" ht="15" hidden="1" customHeight="1">
      <c r="A322" s="17">
        <v>33</v>
      </c>
      <c r="B322" s="99">
        <v>0</v>
      </c>
      <c r="C322" s="17" t="s">
        <v>23</v>
      </c>
      <c r="D322" s="18" t="s">
        <v>579</v>
      </c>
      <c r="E322" s="17" t="s">
        <v>512</v>
      </c>
      <c r="F322" s="17" t="s">
        <v>565</v>
      </c>
      <c r="G322" s="18" t="s">
        <v>584</v>
      </c>
      <c r="H322" s="18" t="s">
        <v>27</v>
      </c>
      <c r="I322" s="18">
        <v>30341329</v>
      </c>
      <c r="J322" s="112" t="str">
        <f t="shared" si="74"/>
        <v>30341329-EJECUCION</v>
      </c>
      <c r="K322" s="18" t="s">
        <v>589</v>
      </c>
      <c r="L322" s="100">
        <v>309000000</v>
      </c>
      <c r="M322" s="19">
        <v>309000000</v>
      </c>
      <c r="N322" s="100">
        <v>70796750</v>
      </c>
      <c r="O322" s="19">
        <v>42681639</v>
      </c>
      <c r="P322" s="19">
        <v>93398000</v>
      </c>
      <c r="Q322" s="19">
        <v>172920361</v>
      </c>
      <c r="R322" s="101">
        <v>93398000</v>
      </c>
      <c r="S322" s="20">
        <v>144805250</v>
      </c>
      <c r="T322" s="21">
        <v>0</v>
      </c>
      <c r="U322" s="266">
        <v>0</v>
      </c>
      <c r="V322" s="266">
        <v>0</v>
      </c>
      <c r="W322" s="266">
        <v>0</v>
      </c>
      <c r="X322" s="266">
        <f t="shared" si="82"/>
        <v>0</v>
      </c>
      <c r="Y322" s="266">
        <v>0</v>
      </c>
      <c r="Z322" s="266">
        <v>0</v>
      </c>
      <c r="AA322" s="266">
        <f t="shared" si="83"/>
        <v>0</v>
      </c>
      <c r="AB322" s="266">
        <f t="shared" si="84"/>
        <v>93398000</v>
      </c>
      <c r="AC322" s="266">
        <f t="shared" si="75"/>
        <v>172920361</v>
      </c>
      <c r="AD322" s="17" t="s">
        <v>29</v>
      </c>
      <c r="AE322" s="17" t="s">
        <v>691</v>
      </c>
      <c r="AF322" s="81" t="s">
        <v>155</v>
      </c>
      <c r="AG322" s="22" t="s">
        <v>31</v>
      </c>
      <c r="AH322" s="23"/>
      <c r="AI322" s="24"/>
      <c r="AJ322" s="23" t="s">
        <v>45</v>
      </c>
      <c r="AK322" t="str">
        <f t="shared" si="85"/>
        <v>OR PRO.CODIGO=30341329</v>
      </c>
      <c r="AL322">
        <f t="shared" si="86"/>
        <v>8</v>
      </c>
      <c r="AM322" t="e">
        <f>VLOOKUP(J322,#REF!,5,FALSE)</f>
        <v>#REF!</v>
      </c>
      <c r="AN322"/>
      <c r="AO322" t="e">
        <f>VLOOKUP(J322,#REF!,6,FALSE)</f>
        <v>#REF!</v>
      </c>
      <c r="AP322" s="32" t="e">
        <f>VLOOKUP(I322,'convenios 2017'!A$2:O$82,15,FALSE)</f>
        <v>#N/A</v>
      </c>
      <c r="AQ322" s="373">
        <f t="shared" si="87"/>
        <v>42681639</v>
      </c>
      <c r="AR322" s="32" t="e">
        <f>VLOOKUP(I322,'convenio 2016'!A$2:N$196,14,FALSE)</f>
        <v>#N/A</v>
      </c>
      <c r="AS322" s="32" t="e">
        <f>VLOOKUP(I322,'convenio 2015'!A$4:M$228,13,FALSE)</f>
        <v>#N/A</v>
      </c>
      <c r="AT322" s="32" t="e">
        <f>VLOOKUP(J322,#REF!,6,FALSE)</f>
        <v>#REF!</v>
      </c>
    </row>
    <row r="323" spans="1:46" s="32" customFormat="1" ht="15" hidden="1" customHeight="1">
      <c r="A323" s="17">
        <v>33</v>
      </c>
      <c r="B323" s="99">
        <v>0</v>
      </c>
      <c r="C323" s="17" t="s">
        <v>23</v>
      </c>
      <c r="D323" s="18" t="s">
        <v>313</v>
      </c>
      <c r="E323" s="17" t="s">
        <v>512</v>
      </c>
      <c r="F323" s="17" t="s">
        <v>565</v>
      </c>
      <c r="G323" s="18" t="s">
        <v>590</v>
      </c>
      <c r="H323" s="18" t="s">
        <v>27</v>
      </c>
      <c r="I323" s="18">
        <v>30341732</v>
      </c>
      <c r="J323" s="112" t="str">
        <f t="shared" ref="J323:J386" si="88">CONCATENATE(I323,"-",H323)</f>
        <v>30341732-EJECUCION</v>
      </c>
      <c r="K323" s="18" t="s">
        <v>591</v>
      </c>
      <c r="L323" s="100">
        <v>378000000</v>
      </c>
      <c r="M323" s="19">
        <v>378000000</v>
      </c>
      <c r="N323" s="100">
        <v>191500000</v>
      </c>
      <c r="O323" s="19">
        <v>191500000</v>
      </c>
      <c r="P323" s="19">
        <v>96048000</v>
      </c>
      <c r="Q323" s="19">
        <v>90452000</v>
      </c>
      <c r="R323" s="101">
        <v>96048000</v>
      </c>
      <c r="S323" s="20">
        <v>90452000</v>
      </c>
      <c r="T323" s="21">
        <v>0</v>
      </c>
      <c r="U323" s="266">
        <v>0</v>
      </c>
      <c r="V323" s="266">
        <v>0</v>
      </c>
      <c r="W323" s="266">
        <v>0</v>
      </c>
      <c r="X323" s="266">
        <f t="shared" si="82"/>
        <v>0</v>
      </c>
      <c r="Y323" s="266">
        <v>0</v>
      </c>
      <c r="Z323" s="266">
        <v>96048000</v>
      </c>
      <c r="AA323" s="266">
        <f t="shared" si="83"/>
        <v>96048000</v>
      </c>
      <c r="AB323" s="266">
        <f t="shared" si="84"/>
        <v>0</v>
      </c>
      <c r="AC323" s="266">
        <f t="shared" si="75"/>
        <v>90452000</v>
      </c>
      <c r="AD323" s="17" t="s">
        <v>29</v>
      </c>
      <c r="AE323" s="17" t="s">
        <v>691</v>
      </c>
      <c r="AF323" s="81" t="s">
        <v>155</v>
      </c>
      <c r="AG323" s="22" t="s">
        <v>31</v>
      </c>
      <c r="AH323" s="23"/>
      <c r="AI323" s="24"/>
      <c r="AJ323" s="23" t="s">
        <v>45</v>
      </c>
      <c r="AK323" t="str">
        <f t="shared" si="85"/>
        <v>OR PRO.CODIGO=30341732</v>
      </c>
      <c r="AL323">
        <f t="shared" si="86"/>
        <v>8</v>
      </c>
      <c r="AM323" t="e">
        <f>VLOOKUP(J323,#REF!,5,FALSE)</f>
        <v>#REF!</v>
      </c>
      <c r="AN323"/>
      <c r="AO323" t="e">
        <f>VLOOKUP(J323,#REF!,6,FALSE)</f>
        <v>#REF!</v>
      </c>
      <c r="AP323" s="32" t="e">
        <f>VLOOKUP(I323,'convenios 2017'!A$2:O$82,15,FALSE)</f>
        <v>#N/A</v>
      </c>
      <c r="AQ323" s="373">
        <f t="shared" si="87"/>
        <v>287548000</v>
      </c>
      <c r="AR323" s="32" t="str">
        <f>VLOOKUP(I323,'convenio 2016'!A$2:N$196,14,FALSE)</f>
        <v>toma razon</v>
      </c>
      <c r="AS323" s="32" t="e">
        <f>VLOOKUP(I323,'convenio 2015'!A$4:M$228,13,FALSE)</f>
        <v>#N/A</v>
      </c>
      <c r="AT323" s="32" t="e">
        <f>VLOOKUP(J323,#REF!,6,FALSE)</f>
        <v>#REF!</v>
      </c>
    </row>
    <row r="324" spans="1:46" s="32" customFormat="1" ht="15" hidden="1" customHeight="1">
      <c r="A324" s="17">
        <v>33</v>
      </c>
      <c r="B324" s="99">
        <v>0</v>
      </c>
      <c r="C324" s="17" t="s">
        <v>23</v>
      </c>
      <c r="D324" s="18" t="s">
        <v>579</v>
      </c>
      <c r="E324" s="17" t="s">
        <v>512</v>
      </c>
      <c r="F324" s="17" t="s">
        <v>565</v>
      </c>
      <c r="G324" s="18" t="s">
        <v>590</v>
      </c>
      <c r="H324" s="18" t="s">
        <v>27</v>
      </c>
      <c r="I324" s="18">
        <v>30342022</v>
      </c>
      <c r="J324" s="112" t="str">
        <f t="shared" si="88"/>
        <v>30342022-EJECUCION</v>
      </c>
      <c r="K324" s="18" t="s">
        <v>592</v>
      </c>
      <c r="L324" s="100">
        <v>198000000</v>
      </c>
      <c r="M324" s="19">
        <v>198000000</v>
      </c>
      <c r="N324" s="100">
        <v>100250000</v>
      </c>
      <c r="O324" s="19">
        <v>97750000</v>
      </c>
      <c r="P324" s="19">
        <v>50341000</v>
      </c>
      <c r="Q324" s="19">
        <v>51375000</v>
      </c>
      <c r="R324" s="101">
        <v>48875000</v>
      </c>
      <c r="S324" s="20">
        <v>48875000</v>
      </c>
      <c r="T324" s="21">
        <v>0</v>
      </c>
      <c r="U324" s="266">
        <v>0</v>
      </c>
      <c r="V324" s="266">
        <v>0</v>
      </c>
      <c r="W324" s="266">
        <v>0</v>
      </c>
      <c r="X324" s="266">
        <f t="shared" si="82"/>
        <v>0</v>
      </c>
      <c r="Y324" s="266">
        <v>0</v>
      </c>
      <c r="Z324" s="266">
        <v>50341000</v>
      </c>
      <c r="AA324" s="266">
        <f t="shared" si="83"/>
        <v>50341000</v>
      </c>
      <c r="AB324" s="266">
        <f t="shared" si="84"/>
        <v>0</v>
      </c>
      <c r="AC324" s="266">
        <f t="shared" si="75"/>
        <v>49909000</v>
      </c>
      <c r="AD324" s="17" t="s">
        <v>29</v>
      </c>
      <c r="AE324" s="17" t="s">
        <v>691</v>
      </c>
      <c r="AF324" s="81" t="s">
        <v>155</v>
      </c>
      <c r="AG324" s="22" t="s">
        <v>31</v>
      </c>
      <c r="AH324" s="23"/>
      <c r="AI324" s="24"/>
      <c r="AJ324" s="23" t="s">
        <v>45</v>
      </c>
      <c r="AK324" t="str">
        <f t="shared" si="85"/>
        <v>OR PRO.CODIGO=30342022</v>
      </c>
      <c r="AL324">
        <f t="shared" si="86"/>
        <v>8</v>
      </c>
      <c r="AM324" t="e">
        <f>VLOOKUP(J324,#REF!,5,FALSE)</f>
        <v>#REF!</v>
      </c>
      <c r="AN324"/>
      <c r="AO324" t="e">
        <f>VLOOKUP(J324,#REF!,6,FALSE)</f>
        <v>#REF!</v>
      </c>
      <c r="AP324" s="32" t="e">
        <f>VLOOKUP(I324,'convenios 2017'!A$2:O$82,15,FALSE)</f>
        <v>#N/A</v>
      </c>
      <c r="AQ324" s="373">
        <f t="shared" si="87"/>
        <v>148091000</v>
      </c>
      <c r="AR324" s="32" t="str">
        <f>VLOOKUP(I324,'convenio 2016'!A$2:N$196,14,FALSE)</f>
        <v>toma razon</v>
      </c>
      <c r="AS324" s="32" t="e">
        <f>VLOOKUP(I324,'convenio 2015'!A$4:M$228,13,FALSE)</f>
        <v>#N/A</v>
      </c>
      <c r="AT324" s="32" t="e">
        <f>VLOOKUP(J324,#REF!,6,FALSE)</f>
        <v>#REF!</v>
      </c>
    </row>
    <row r="325" spans="1:46" s="32" customFormat="1" ht="15" hidden="1" customHeight="1">
      <c r="A325" s="17">
        <v>33</v>
      </c>
      <c r="B325" s="99">
        <v>0</v>
      </c>
      <c r="C325" s="17" t="s">
        <v>23</v>
      </c>
      <c r="D325" s="18" t="s">
        <v>62</v>
      </c>
      <c r="E325" s="17" t="s">
        <v>512</v>
      </c>
      <c r="F325" s="17" t="s">
        <v>565</v>
      </c>
      <c r="G325" s="18" t="s">
        <v>590</v>
      </c>
      <c r="H325" s="18" t="s">
        <v>27</v>
      </c>
      <c r="I325" s="18">
        <v>30342073</v>
      </c>
      <c r="J325" s="112" t="str">
        <f t="shared" si="88"/>
        <v>30342073-EJECUCION</v>
      </c>
      <c r="K325" s="18" t="s">
        <v>593</v>
      </c>
      <c r="L325" s="100">
        <v>960000000</v>
      </c>
      <c r="M325" s="19">
        <v>960000000</v>
      </c>
      <c r="N325" s="100">
        <v>243750000</v>
      </c>
      <c r="O325" s="19">
        <v>238750000</v>
      </c>
      <c r="P325" s="19">
        <v>238750000</v>
      </c>
      <c r="Q325" s="19">
        <v>482500000</v>
      </c>
      <c r="R325" s="101">
        <v>238750000</v>
      </c>
      <c r="S325" s="20">
        <v>477500000</v>
      </c>
      <c r="T325" s="21">
        <v>0</v>
      </c>
      <c r="U325" s="266">
        <v>0</v>
      </c>
      <c r="V325" s="266">
        <v>0</v>
      </c>
      <c r="W325" s="266">
        <v>0</v>
      </c>
      <c r="X325" s="266">
        <f t="shared" si="82"/>
        <v>0</v>
      </c>
      <c r="Y325" s="266">
        <v>0</v>
      </c>
      <c r="Z325" s="266">
        <v>238750000</v>
      </c>
      <c r="AA325" s="266">
        <f t="shared" si="83"/>
        <v>238750000</v>
      </c>
      <c r="AB325" s="266">
        <f t="shared" si="84"/>
        <v>0</v>
      </c>
      <c r="AC325" s="266">
        <f t="shared" si="75"/>
        <v>482500000</v>
      </c>
      <c r="AD325" s="17" t="s">
        <v>29</v>
      </c>
      <c r="AE325" s="17" t="s">
        <v>691</v>
      </c>
      <c r="AF325" s="81" t="s">
        <v>155</v>
      </c>
      <c r="AG325" s="22" t="s">
        <v>31</v>
      </c>
      <c r="AH325" s="23"/>
      <c r="AI325" s="24"/>
      <c r="AJ325" s="23" t="s">
        <v>45</v>
      </c>
      <c r="AK325" t="str">
        <f t="shared" si="85"/>
        <v>OR PRO.CODIGO=30342073</v>
      </c>
      <c r="AL325">
        <f t="shared" si="86"/>
        <v>8</v>
      </c>
      <c r="AM325" t="e">
        <f>VLOOKUP(J325,#REF!,5,FALSE)</f>
        <v>#REF!</v>
      </c>
      <c r="AN325"/>
      <c r="AO325" t="e">
        <f>VLOOKUP(J325,#REF!,6,FALSE)</f>
        <v>#REF!</v>
      </c>
      <c r="AP325" s="32" t="e">
        <f>VLOOKUP(I325,'convenios 2017'!A$2:O$82,15,FALSE)</f>
        <v>#N/A</v>
      </c>
      <c r="AQ325" s="373">
        <f t="shared" si="87"/>
        <v>477500000</v>
      </c>
      <c r="AR325" s="32" t="str">
        <f>VLOOKUP(I325,'convenio 2016'!A$2:N$196,14,FALSE)</f>
        <v>en tramite</v>
      </c>
      <c r="AS325" s="32" t="e">
        <f>VLOOKUP(I325,'convenio 2015'!A$4:M$228,13,FALSE)</f>
        <v>#N/A</v>
      </c>
      <c r="AT325" s="32" t="e">
        <f>VLOOKUP(J325,#REF!,6,FALSE)</f>
        <v>#REF!</v>
      </c>
    </row>
    <row r="326" spans="1:46" s="32" customFormat="1" ht="15" hidden="1" customHeight="1">
      <c r="A326" s="17">
        <v>33</v>
      </c>
      <c r="B326" s="99">
        <v>0</v>
      </c>
      <c r="C326" s="17" t="s">
        <v>23</v>
      </c>
      <c r="D326" s="18" t="s">
        <v>62</v>
      </c>
      <c r="E326" s="17" t="s">
        <v>512</v>
      </c>
      <c r="F326" s="17" t="s">
        <v>565</v>
      </c>
      <c r="G326" s="18" t="s">
        <v>158</v>
      </c>
      <c r="H326" s="18" t="s">
        <v>27</v>
      </c>
      <c r="I326" s="18">
        <v>30345125</v>
      </c>
      <c r="J326" s="112" t="str">
        <f t="shared" si="88"/>
        <v>30345125-EJECUCION</v>
      </c>
      <c r="K326" s="116" t="s">
        <v>594</v>
      </c>
      <c r="L326" s="100">
        <v>1060000000</v>
      </c>
      <c r="M326" s="125">
        <v>1060000000</v>
      </c>
      <c r="N326" s="100">
        <v>530000000</v>
      </c>
      <c r="O326" s="125">
        <v>265000000</v>
      </c>
      <c r="P326" s="125">
        <v>265000000</v>
      </c>
      <c r="Q326" s="19">
        <v>530000000</v>
      </c>
      <c r="R326" s="101">
        <v>265000000</v>
      </c>
      <c r="S326" s="20">
        <v>265000000</v>
      </c>
      <c r="T326" s="21">
        <v>0</v>
      </c>
      <c r="U326" s="266">
        <v>0</v>
      </c>
      <c r="V326" s="266">
        <v>249600241</v>
      </c>
      <c r="W326" s="266">
        <v>0</v>
      </c>
      <c r="X326" s="266">
        <f t="shared" si="82"/>
        <v>249600241</v>
      </c>
      <c r="Y326" s="266">
        <v>0</v>
      </c>
      <c r="Z326" s="266">
        <v>0</v>
      </c>
      <c r="AA326" s="266">
        <f t="shared" si="83"/>
        <v>249600241</v>
      </c>
      <c r="AB326" s="266">
        <f t="shared" si="84"/>
        <v>15399759</v>
      </c>
      <c r="AC326" s="266">
        <f t="shared" ref="AC326:AC373" si="89">M326-(O326+P326)</f>
        <v>530000000</v>
      </c>
      <c r="AD326" s="17" t="s">
        <v>29</v>
      </c>
      <c r="AE326" s="17" t="s">
        <v>691</v>
      </c>
      <c r="AF326" s="81" t="s">
        <v>155</v>
      </c>
      <c r="AG326" s="22" t="s">
        <v>31</v>
      </c>
      <c r="AH326" s="23"/>
      <c r="AI326" s="24"/>
      <c r="AJ326" s="23" t="s">
        <v>45</v>
      </c>
      <c r="AK326" t="str">
        <f t="shared" si="85"/>
        <v>OR PRO.CODIGO=30345125</v>
      </c>
      <c r="AL326">
        <f t="shared" si="86"/>
        <v>8</v>
      </c>
      <c r="AM326" t="e">
        <f>VLOOKUP(J326,#REF!,5,FALSE)</f>
        <v>#REF!</v>
      </c>
      <c r="AN326"/>
      <c r="AO326" t="e">
        <f>VLOOKUP(J326,#REF!,6,FALSE)</f>
        <v>#REF!</v>
      </c>
      <c r="AP326" s="32" t="e">
        <f>VLOOKUP(I326,'convenios 2017'!A$2:O$82,15,FALSE)</f>
        <v>#N/A</v>
      </c>
      <c r="AQ326" s="373">
        <f t="shared" si="87"/>
        <v>514600241</v>
      </c>
      <c r="AR326" s="32" t="e">
        <f>VLOOKUP(I326,'convenio 2016'!A$2:N$196,14,FALSE)</f>
        <v>#N/A</v>
      </c>
      <c r="AS326" s="32" t="e">
        <f>VLOOKUP(I326,'convenio 2015'!A$4:M$228,13,FALSE)</f>
        <v>#N/A</v>
      </c>
      <c r="AT326" s="32" t="e">
        <f>VLOOKUP(J326,#REF!,6,FALSE)</f>
        <v>#REF!</v>
      </c>
    </row>
    <row r="327" spans="1:46" s="32" customFormat="1" ht="15" hidden="1" customHeight="1">
      <c r="A327" s="17">
        <v>24</v>
      </c>
      <c r="B327" s="99">
        <v>0</v>
      </c>
      <c r="C327" s="17" t="s">
        <v>23</v>
      </c>
      <c r="D327" s="18" t="s">
        <v>81</v>
      </c>
      <c r="E327" s="17" t="s">
        <v>512</v>
      </c>
      <c r="F327" s="17" t="s">
        <v>565</v>
      </c>
      <c r="G327" s="18" t="s">
        <v>158</v>
      </c>
      <c r="H327" s="18" t="s">
        <v>27</v>
      </c>
      <c r="I327" s="18">
        <v>30322174</v>
      </c>
      <c r="J327" s="112" t="str">
        <f t="shared" si="88"/>
        <v>30322174-EJECUCION</v>
      </c>
      <c r="K327" s="18" t="s">
        <v>595</v>
      </c>
      <c r="L327" s="100">
        <v>180000000</v>
      </c>
      <c r="M327" s="19">
        <v>608375857.02083933</v>
      </c>
      <c r="N327" s="100">
        <v>0</v>
      </c>
      <c r="O327" s="19">
        <v>359788359</v>
      </c>
      <c r="P327" s="19">
        <v>248587498.02083933</v>
      </c>
      <c r="Q327" s="19">
        <v>0</v>
      </c>
      <c r="R327" s="101">
        <v>180000000</v>
      </c>
      <c r="S327" s="20">
        <v>0</v>
      </c>
      <c r="T327" s="21">
        <v>0</v>
      </c>
      <c r="U327" s="266">
        <v>0</v>
      </c>
      <c r="V327" s="266">
        <v>27645263</v>
      </c>
      <c r="W327" s="266">
        <v>13244780</v>
      </c>
      <c r="X327" s="266">
        <f t="shared" si="82"/>
        <v>40890043</v>
      </c>
      <c r="Y327" s="266">
        <v>0</v>
      </c>
      <c r="Z327" s="266">
        <v>0</v>
      </c>
      <c r="AA327" s="266">
        <f t="shared" si="83"/>
        <v>40890043</v>
      </c>
      <c r="AB327" s="266">
        <f t="shared" si="84"/>
        <v>207697455.02083933</v>
      </c>
      <c r="AC327" s="266">
        <f t="shared" si="89"/>
        <v>0</v>
      </c>
      <c r="AD327" s="17" t="s">
        <v>29</v>
      </c>
      <c r="AE327" s="17" t="s">
        <v>685</v>
      </c>
      <c r="AF327" s="81" t="s">
        <v>353</v>
      </c>
      <c r="AG327" s="22"/>
      <c r="AH327" s="23"/>
      <c r="AI327" s="24"/>
      <c r="AJ327" s="23" t="s">
        <v>45</v>
      </c>
      <c r="AK327" t="str">
        <f t="shared" si="85"/>
        <v>OR PRO.CODIGO=30322174</v>
      </c>
      <c r="AL327">
        <f t="shared" si="86"/>
        <v>8</v>
      </c>
      <c r="AM327" t="e">
        <f>VLOOKUP(J327,#REF!,5,FALSE)</f>
        <v>#REF!</v>
      </c>
      <c r="AN327"/>
      <c r="AO327" t="e">
        <f>VLOOKUP(J327,#REF!,6,FALSE)</f>
        <v>#REF!</v>
      </c>
      <c r="AP327" s="32" t="e">
        <f>VLOOKUP(I327,'convenios 2017'!A$2:O$82,15,FALSE)</f>
        <v>#N/A</v>
      </c>
      <c r="AQ327" s="373">
        <f t="shared" si="87"/>
        <v>400678402</v>
      </c>
      <c r="AR327" s="32" t="e">
        <f>VLOOKUP(I327,'convenio 2016'!A$2:N$196,14,FALSE)</f>
        <v>#N/A</v>
      </c>
      <c r="AS327" s="32" t="e">
        <f>VLOOKUP(I327,'convenio 2015'!A$4:M$228,13,FALSE)</f>
        <v>#N/A</v>
      </c>
      <c r="AT327" s="32" t="e">
        <f>VLOOKUP(J327,#REF!,6,FALSE)</f>
        <v>#REF!</v>
      </c>
    </row>
    <row r="328" spans="1:46" s="32" customFormat="1" ht="15" hidden="1" customHeight="1">
      <c r="A328" s="17">
        <v>29</v>
      </c>
      <c r="B328" s="99">
        <v>0</v>
      </c>
      <c r="C328" s="17" t="s">
        <v>49</v>
      </c>
      <c r="D328" s="18" t="s">
        <v>38</v>
      </c>
      <c r="E328" s="17" t="s">
        <v>512</v>
      </c>
      <c r="F328" s="17" t="s">
        <v>565</v>
      </c>
      <c r="G328" s="18" t="s">
        <v>172</v>
      </c>
      <c r="H328" s="18" t="s">
        <v>27</v>
      </c>
      <c r="I328" s="18">
        <v>30323022</v>
      </c>
      <c r="J328" s="112" t="str">
        <f t="shared" si="88"/>
        <v>30323022-EJECUCION</v>
      </c>
      <c r="K328" s="18" t="s">
        <v>596</v>
      </c>
      <c r="L328" s="100">
        <v>2290000000</v>
      </c>
      <c r="M328" s="19">
        <v>2290000000</v>
      </c>
      <c r="N328" s="100">
        <v>0</v>
      </c>
      <c r="O328" s="19">
        <v>0</v>
      </c>
      <c r="P328" s="19">
        <v>1500000000</v>
      </c>
      <c r="Q328" s="19">
        <v>790000000</v>
      </c>
      <c r="R328" s="101">
        <v>1500000000</v>
      </c>
      <c r="S328" s="20">
        <v>790000000</v>
      </c>
      <c r="T328" s="21">
        <v>0</v>
      </c>
      <c r="U328" s="266">
        <v>0</v>
      </c>
      <c r="V328" s="266">
        <v>1497270541</v>
      </c>
      <c r="W328" s="266">
        <v>0</v>
      </c>
      <c r="X328" s="266">
        <f t="shared" si="82"/>
        <v>1497270541</v>
      </c>
      <c r="Y328" s="266">
        <v>0</v>
      </c>
      <c r="Z328" s="266">
        <v>0</v>
      </c>
      <c r="AA328" s="266">
        <f t="shared" si="83"/>
        <v>1497270541</v>
      </c>
      <c r="AB328" s="266">
        <f t="shared" si="84"/>
        <v>2729459</v>
      </c>
      <c r="AC328" s="266">
        <f t="shared" si="89"/>
        <v>790000000</v>
      </c>
      <c r="AD328" s="17" t="s">
        <v>29</v>
      </c>
      <c r="AE328" s="17" t="s">
        <v>691</v>
      </c>
      <c r="AF328" s="81" t="s">
        <v>40</v>
      </c>
      <c r="AG328" s="22" t="s">
        <v>31</v>
      </c>
      <c r="AH328" s="23"/>
      <c r="AI328" s="24">
        <v>2015</v>
      </c>
      <c r="AJ328" s="23" t="s">
        <v>45</v>
      </c>
      <c r="AK328" t="str">
        <f t="shared" si="85"/>
        <v>OR PRO.CODIGO=30323022</v>
      </c>
      <c r="AL328">
        <f t="shared" si="86"/>
        <v>8</v>
      </c>
      <c r="AM328" t="e">
        <f>VLOOKUP(J328,#REF!,5,FALSE)</f>
        <v>#REF!</v>
      </c>
      <c r="AN328"/>
      <c r="AO328" t="e">
        <f>VLOOKUP(J328,#REF!,6,FALSE)</f>
        <v>#REF!</v>
      </c>
      <c r="AP328" s="32" t="e">
        <f>VLOOKUP(I328,'convenios 2017'!A$2:O$82,15,FALSE)</f>
        <v>#N/A</v>
      </c>
      <c r="AQ328" s="373">
        <f t="shared" si="87"/>
        <v>1497270541</v>
      </c>
      <c r="AR328" s="32" t="str">
        <f>VLOOKUP(I328,'convenio 2016'!A$2:N$196,14,FALSE)</f>
        <v>en tramite</v>
      </c>
      <c r="AS328" s="32" t="str">
        <f>VLOOKUP(I328,'convenio 2015'!A$4:M$228,13,FALSE)</f>
        <v>en convenio</v>
      </c>
      <c r="AT328" s="32" t="e">
        <f>VLOOKUP(J328,#REF!,6,FALSE)</f>
        <v>#REF!</v>
      </c>
    </row>
    <row r="329" spans="1:46" s="32" customFormat="1" ht="15" hidden="1" customHeight="1">
      <c r="A329" s="17">
        <v>24</v>
      </c>
      <c r="B329" s="99">
        <v>0</v>
      </c>
      <c r="C329" s="17" t="s">
        <v>49</v>
      </c>
      <c r="D329" s="18" t="s">
        <v>81</v>
      </c>
      <c r="E329" s="17" t="s">
        <v>512</v>
      </c>
      <c r="F329" s="17" t="s">
        <v>565</v>
      </c>
      <c r="G329" s="18" t="s">
        <v>158</v>
      </c>
      <c r="H329" s="18" t="s">
        <v>27</v>
      </c>
      <c r="I329" s="18" t="s">
        <v>173</v>
      </c>
      <c r="J329" s="112" t="str">
        <f t="shared" si="88"/>
        <v>S/C-EJECUCION</v>
      </c>
      <c r="K329" s="18" t="s">
        <v>597</v>
      </c>
      <c r="L329" s="100">
        <v>145000000</v>
      </c>
      <c r="M329" s="19">
        <v>145000000</v>
      </c>
      <c r="N329" s="100">
        <v>0</v>
      </c>
      <c r="O329" s="19">
        <v>0</v>
      </c>
      <c r="P329" s="19">
        <v>145000000</v>
      </c>
      <c r="Q329" s="19">
        <v>0</v>
      </c>
      <c r="R329" s="101">
        <v>145000000</v>
      </c>
      <c r="S329" s="20">
        <v>0</v>
      </c>
      <c r="T329" s="21">
        <v>0</v>
      </c>
      <c r="U329" s="266">
        <v>0</v>
      </c>
      <c r="V329" s="266">
        <v>0</v>
      </c>
      <c r="W329" s="266">
        <v>0</v>
      </c>
      <c r="X329" s="266">
        <f t="shared" si="82"/>
        <v>0</v>
      </c>
      <c r="Y329" s="266">
        <v>0</v>
      </c>
      <c r="Z329" s="266">
        <v>0</v>
      </c>
      <c r="AA329" s="266">
        <f t="shared" si="83"/>
        <v>0</v>
      </c>
      <c r="AB329" s="266">
        <f t="shared" si="84"/>
        <v>145000000</v>
      </c>
      <c r="AC329" s="266">
        <f t="shared" si="89"/>
        <v>0</v>
      </c>
      <c r="AD329" s="17" t="s">
        <v>133</v>
      </c>
      <c r="AE329" s="17" t="s">
        <v>685</v>
      </c>
      <c r="AF329" s="81" t="s">
        <v>353</v>
      </c>
      <c r="AG329" s="22"/>
      <c r="AH329" s="23"/>
      <c r="AI329" s="24"/>
      <c r="AJ329" s="23"/>
      <c r="AK329" t="str">
        <f t="shared" si="85"/>
        <v>OR PRO.CODIGO=S/C</v>
      </c>
      <c r="AL329">
        <f t="shared" si="86"/>
        <v>3</v>
      </c>
      <c r="AM329"/>
      <c r="AN329"/>
      <c r="AO329"/>
      <c r="AP329" s="32" t="e">
        <f>VLOOKUP(I329,'convenios 2017'!A$2:O$82,15,FALSE)</f>
        <v>#N/A</v>
      </c>
      <c r="AQ329" s="373">
        <f t="shared" si="87"/>
        <v>0</v>
      </c>
      <c r="AR329" s="32" t="e">
        <f>VLOOKUP(I329,'convenio 2016'!A$2:N$196,14,FALSE)</f>
        <v>#N/A</v>
      </c>
      <c r="AS329" s="32" t="e">
        <f>VLOOKUP(I329,'convenio 2015'!A$4:M$228,13,FALSE)</f>
        <v>#N/A</v>
      </c>
      <c r="AT329" s="32" t="e">
        <f>VLOOKUP(J329,#REF!,6,FALSE)</f>
        <v>#REF!</v>
      </c>
    </row>
    <row r="330" spans="1:46" s="32" customFormat="1" ht="15" customHeight="1">
      <c r="A330" s="17">
        <v>29</v>
      </c>
      <c r="B330" s="99">
        <v>0</v>
      </c>
      <c r="C330" s="17" t="s">
        <v>49</v>
      </c>
      <c r="D330" s="18" t="s">
        <v>33</v>
      </c>
      <c r="E330" s="17" t="s">
        <v>512</v>
      </c>
      <c r="F330" s="17" t="s">
        <v>565</v>
      </c>
      <c r="G330" s="18" t="s">
        <v>284</v>
      </c>
      <c r="H330" s="18" t="s">
        <v>27</v>
      </c>
      <c r="I330" s="18">
        <v>30428989</v>
      </c>
      <c r="J330" s="112" t="str">
        <f t="shared" si="88"/>
        <v>30428989-EJECUCION</v>
      </c>
      <c r="K330" s="18" t="s">
        <v>598</v>
      </c>
      <c r="L330" s="100">
        <v>506026000</v>
      </c>
      <c r="M330" s="19">
        <v>506026000</v>
      </c>
      <c r="N330" s="100">
        <v>0</v>
      </c>
      <c r="O330" s="19">
        <v>0</v>
      </c>
      <c r="P330" s="19">
        <v>506026000</v>
      </c>
      <c r="Q330" s="19">
        <v>0</v>
      </c>
      <c r="R330" s="104">
        <v>506026000</v>
      </c>
      <c r="S330" s="20">
        <v>0</v>
      </c>
      <c r="T330" s="21">
        <v>0</v>
      </c>
      <c r="U330" s="266">
        <v>0</v>
      </c>
      <c r="V330" s="266">
        <v>0</v>
      </c>
      <c r="W330" s="266">
        <v>0</v>
      </c>
      <c r="X330" s="266">
        <f t="shared" si="82"/>
        <v>0</v>
      </c>
      <c r="Y330" s="266">
        <v>0</v>
      </c>
      <c r="Z330" s="266">
        <v>0</v>
      </c>
      <c r="AA330" s="266">
        <f t="shared" si="83"/>
        <v>0</v>
      </c>
      <c r="AB330" s="266">
        <f t="shared" si="84"/>
        <v>506026000</v>
      </c>
      <c r="AC330" s="266">
        <f t="shared" si="89"/>
        <v>0</v>
      </c>
      <c r="AD330" s="17" t="s">
        <v>1459</v>
      </c>
      <c r="AE330" s="17" t="s">
        <v>685</v>
      </c>
      <c r="AF330" s="81" t="s">
        <v>40</v>
      </c>
      <c r="AG330" s="22" t="s">
        <v>45</v>
      </c>
      <c r="AH330" s="23"/>
      <c r="AI330" s="24"/>
      <c r="AJ330" s="23"/>
      <c r="AK330" t="str">
        <f t="shared" si="85"/>
        <v>OR PRO.CODIGO=30428989</v>
      </c>
      <c r="AL330">
        <f t="shared" si="86"/>
        <v>8</v>
      </c>
      <c r="AM330" t="e">
        <f>VLOOKUP(J330,#REF!,5,FALSE)</f>
        <v>#REF!</v>
      </c>
      <c r="AN330"/>
      <c r="AO330" t="e">
        <f>VLOOKUP(J330,#REF!,6,FALSE)</f>
        <v>#REF!</v>
      </c>
      <c r="AP330" s="32" t="str">
        <f>VLOOKUP(I330,'convenios 2017'!A$2:O$82,15,FALSE)</f>
        <v>en tramite</v>
      </c>
      <c r="AQ330" s="373">
        <f t="shared" si="87"/>
        <v>0</v>
      </c>
      <c r="AR330" s="32" t="str">
        <f>VLOOKUP(I330,'convenio 2016'!A$2:N$196,14,FALSE)</f>
        <v>sectorialista</v>
      </c>
      <c r="AS330" s="32" t="e">
        <f>VLOOKUP(I330,'convenio 2015'!A$4:M$228,13,FALSE)</f>
        <v>#N/A</v>
      </c>
      <c r="AT330" s="32" t="e">
        <f>VLOOKUP(J330,#REF!,6,FALSE)</f>
        <v>#REF!</v>
      </c>
    </row>
    <row r="331" spans="1:46" s="32" customFormat="1" ht="15" hidden="1" customHeight="1">
      <c r="A331" s="17">
        <v>31</v>
      </c>
      <c r="B331" s="99">
        <v>0</v>
      </c>
      <c r="C331" s="17" t="s">
        <v>49</v>
      </c>
      <c r="D331" s="18" t="s">
        <v>90</v>
      </c>
      <c r="E331" s="17" t="s">
        <v>512</v>
      </c>
      <c r="F331" s="17" t="s">
        <v>565</v>
      </c>
      <c r="G331" s="18" t="s">
        <v>120</v>
      </c>
      <c r="H331" s="18" t="s">
        <v>27</v>
      </c>
      <c r="I331" s="18">
        <v>30342276</v>
      </c>
      <c r="J331" s="112" t="str">
        <f t="shared" si="88"/>
        <v>30342276-EJECUCION</v>
      </c>
      <c r="K331" s="18" t="s">
        <v>2997</v>
      </c>
      <c r="L331" s="100">
        <v>551663000</v>
      </c>
      <c r="M331" s="19">
        <v>551663000</v>
      </c>
      <c r="N331" s="100">
        <v>0</v>
      </c>
      <c r="O331" s="19">
        <v>0</v>
      </c>
      <c r="P331" s="19">
        <v>551663000</v>
      </c>
      <c r="Q331" s="19">
        <v>0</v>
      </c>
      <c r="R331" s="101">
        <v>551663000</v>
      </c>
      <c r="S331" s="20">
        <v>0</v>
      </c>
      <c r="T331" s="21">
        <v>0</v>
      </c>
      <c r="U331" s="266">
        <v>0</v>
      </c>
      <c r="V331" s="266">
        <v>0</v>
      </c>
      <c r="W331" s="266">
        <v>0</v>
      </c>
      <c r="X331" s="266">
        <f t="shared" si="82"/>
        <v>0</v>
      </c>
      <c r="Y331" s="266">
        <v>0</v>
      </c>
      <c r="Z331" s="266">
        <v>0</v>
      </c>
      <c r="AA331" s="266">
        <f t="shared" si="83"/>
        <v>0</v>
      </c>
      <c r="AB331" s="266">
        <f t="shared" si="84"/>
        <v>551663000</v>
      </c>
      <c r="AC331" s="266">
        <f t="shared" si="89"/>
        <v>0</v>
      </c>
      <c r="AD331" s="17" t="s">
        <v>51</v>
      </c>
      <c r="AE331" s="17" t="s">
        <v>685</v>
      </c>
      <c r="AF331" s="81" t="s">
        <v>40</v>
      </c>
      <c r="AG331" s="22" t="s">
        <v>31</v>
      </c>
      <c r="AH331" s="23"/>
      <c r="AI331" s="48" t="s">
        <v>599</v>
      </c>
      <c r="AJ331" s="23" t="s">
        <v>45</v>
      </c>
      <c r="AK331" t="str">
        <f t="shared" si="85"/>
        <v>OR PRO.CODIGO=30342276</v>
      </c>
      <c r="AL331">
        <f t="shared" si="86"/>
        <v>8</v>
      </c>
      <c r="AM331" t="e">
        <f>VLOOKUP(J331,#REF!,5,FALSE)</f>
        <v>#REF!</v>
      </c>
      <c r="AN331"/>
      <c r="AO331" t="e">
        <f>VLOOKUP(J331,#REF!,6,FALSE)</f>
        <v>#REF!</v>
      </c>
      <c r="AP331" s="32" t="e">
        <f>VLOOKUP(I331,'convenios 2017'!A$2:O$82,15,FALSE)</f>
        <v>#N/A</v>
      </c>
      <c r="AQ331" s="373">
        <f t="shared" si="87"/>
        <v>0</v>
      </c>
      <c r="AR331" s="32" t="e">
        <f>VLOOKUP(I331,'convenio 2016'!A$2:N$196,14,FALSE)</f>
        <v>#N/A</v>
      </c>
      <c r="AS331" s="32" t="e">
        <f>VLOOKUP(I331,'convenio 2015'!A$4:M$228,13,FALSE)</f>
        <v>#N/A</v>
      </c>
      <c r="AT331" s="32" t="e">
        <f>VLOOKUP(J331,#REF!,6,FALSE)</f>
        <v>#REF!</v>
      </c>
    </row>
    <row r="332" spans="1:46" s="32" customFormat="1" ht="15" customHeight="1">
      <c r="A332" s="17">
        <v>33</v>
      </c>
      <c r="B332" s="99">
        <v>0</v>
      </c>
      <c r="C332" s="17" t="s">
        <v>49</v>
      </c>
      <c r="D332" s="18" t="s">
        <v>90</v>
      </c>
      <c r="E332" s="17" t="s">
        <v>512</v>
      </c>
      <c r="F332" s="17" t="s">
        <v>565</v>
      </c>
      <c r="G332" s="18" t="s">
        <v>600</v>
      </c>
      <c r="H332" s="18" t="s">
        <v>27</v>
      </c>
      <c r="I332" s="18">
        <v>30426980</v>
      </c>
      <c r="J332" s="112" t="str">
        <f t="shared" si="88"/>
        <v>30426980-EJECUCION</v>
      </c>
      <c r="K332" s="18" t="s">
        <v>601</v>
      </c>
      <c r="L332" s="100">
        <v>500000000</v>
      </c>
      <c r="M332" s="19">
        <v>500000000</v>
      </c>
      <c r="N332" s="100">
        <v>0</v>
      </c>
      <c r="O332" s="19">
        <v>0</v>
      </c>
      <c r="P332" s="19">
        <v>100000000</v>
      </c>
      <c r="Q332" s="19">
        <v>400000000</v>
      </c>
      <c r="R332" s="101">
        <v>100000000</v>
      </c>
      <c r="S332" s="20">
        <v>400000000</v>
      </c>
      <c r="T332" s="21">
        <v>0</v>
      </c>
      <c r="U332" s="266">
        <v>0</v>
      </c>
      <c r="V332" s="266">
        <v>0</v>
      </c>
      <c r="W332" s="266">
        <v>0</v>
      </c>
      <c r="X332" s="266">
        <f t="shared" si="82"/>
        <v>0</v>
      </c>
      <c r="Y332" s="266">
        <v>0</v>
      </c>
      <c r="Z332" s="266">
        <v>0</v>
      </c>
      <c r="AA332" s="266">
        <f t="shared" si="83"/>
        <v>0</v>
      </c>
      <c r="AB332" s="266">
        <f t="shared" si="84"/>
        <v>100000000</v>
      </c>
      <c r="AC332" s="266">
        <f t="shared" si="89"/>
        <v>400000000</v>
      </c>
      <c r="AD332" s="17" t="s">
        <v>2987</v>
      </c>
      <c r="AE332" s="17" t="s">
        <v>685</v>
      </c>
      <c r="AF332" s="81" t="s">
        <v>155</v>
      </c>
      <c r="AG332" s="22" t="s">
        <v>45</v>
      </c>
      <c r="AH332" s="23"/>
      <c r="AI332" s="24"/>
      <c r="AJ332" s="23"/>
      <c r="AK332" t="str">
        <f t="shared" si="85"/>
        <v>OR PRO.CODIGO=30426980</v>
      </c>
      <c r="AL332">
        <f t="shared" si="86"/>
        <v>8</v>
      </c>
      <c r="AM332" t="e">
        <f>VLOOKUP(J332,#REF!,5,FALSE)</f>
        <v>#REF!</v>
      </c>
      <c r="AN332"/>
      <c r="AO332" t="e">
        <f>VLOOKUP(J332,#REF!,6,FALSE)</f>
        <v>#REF!</v>
      </c>
      <c r="AP332" s="32" t="e">
        <f>VLOOKUP(I332,'convenios 2017'!A$2:O$82,15,FALSE)</f>
        <v>#N/A</v>
      </c>
      <c r="AQ332" s="373">
        <f t="shared" si="87"/>
        <v>0</v>
      </c>
      <c r="AR332" s="32" t="e">
        <f>VLOOKUP(I332,'convenio 2016'!A$2:N$196,14,FALSE)</f>
        <v>#N/A</v>
      </c>
      <c r="AS332" s="32" t="e">
        <f>VLOOKUP(I332,'convenio 2015'!A$4:M$228,13,FALSE)</f>
        <v>#N/A</v>
      </c>
      <c r="AT332" s="32" t="e">
        <f>VLOOKUP(J332,#REF!,6,FALSE)</f>
        <v>#REF!</v>
      </c>
    </row>
    <row r="333" spans="1:46" s="32" customFormat="1" ht="15" customHeight="1">
      <c r="A333" s="17">
        <v>29</v>
      </c>
      <c r="B333" s="99">
        <v>0</v>
      </c>
      <c r="C333" s="17" t="s">
        <v>49</v>
      </c>
      <c r="D333" s="18" t="s">
        <v>90</v>
      </c>
      <c r="E333" s="17" t="s">
        <v>512</v>
      </c>
      <c r="F333" s="17" t="s">
        <v>565</v>
      </c>
      <c r="G333" s="18" t="s">
        <v>600</v>
      </c>
      <c r="H333" s="18" t="s">
        <v>27</v>
      </c>
      <c r="I333" s="18">
        <v>30398377</v>
      </c>
      <c r="J333" s="112" t="str">
        <f t="shared" si="88"/>
        <v>30398377-EJECUCION</v>
      </c>
      <c r="K333" s="18" t="s">
        <v>602</v>
      </c>
      <c r="L333" s="100">
        <v>33689000</v>
      </c>
      <c r="M333" s="19">
        <v>33689000</v>
      </c>
      <c r="N333" s="100">
        <v>0</v>
      </c>
      <c r="O333" s="19">
        <v>0</v>
      </c>
      <c r="P333" s="19">
        <v>33689000</v>
      </c>
      <c r="Q333" s="19">
        <v>0</v>
      </c>
      <c r="R333" s="101">
        <v>33689000</v>
      </c>
      <c r="S333" s="20">
        <v>0</v>
      </c>
      <c r="T333" s="21">
        <v>0</v>
      </c>
      <c r="U333" s="266">
        <v>0</v>
      </c>
      <c r="V333" s="266">
        <v>0</v>
      </c>
      <c r="W333" s="266">
        <v>0</v>
      </c>
      <c r="X333" s="266">
        <f t="shared" si="82"/>
        <v>0</v>
      </c>
      <c r="Y333" s="266">
        <v>0</v>
      </c>
      <c r="Z333" s="266">
        <v>0</v>
      </c>
      <c r="AA333" s="266">
        <f t="shared" si="83"/>
        <v>0</v>
      </c>
      <c r="AB333" s="266">
        <f t="shared" si="84"/>
        <v>33689000</v>
      </c>
      <c r="AC333" s="266">
        <f t="shared" si="89"/>
        <v>0</v>
      </c>
      <c r="AD333" s="17" t="s">
        <v>1763</v>
      </c>
      <c r="AE333" s="17" t="s">
        <v>685</v>
      </c>
      <c r="AF333" s="81" t="s">
        <v>40</v>
      </c>
      <c r="AG333" s="22" t="s">
        <v>45</v>
      </c>
      <c r="AH333" s="23"/>
      <c r="AI333" s="48" t="s">
        <v>603</v>
      </c>
      <c r="AJ333" s="23"/>
      <c r="AK333" t="str">
        <f t="shared" si="85"/>
        <v>OR PRO.CODIGO=30398377</v>
      </c>
      <c r="AL333">
        <f t="shared" si="86"/>
        <v>8</v>
      </c>
      <c r="AM333" t="e">
        <f>VLOOKUP(J333,#REF!,5,FALSE)</f>
        <v>#REF!</v>
      </c>
      <c r="AN333"/>
      <c r="AO333" t="e">
        <f>VLOOKUP(J333,#REF!,6,FALSE)</f>
        <v>#REF!</v>
      </c>
      <c r="AP333" s="32" t="e">
        <f>VLOOKUP(I333,'convenios 2017'!A$2:O$82,15,FALSE)</f>
        <v>#N/A</v>
      </c>
      <c r="AQ333" s="373">
        <f t="shared" si="87"/>
        <v>0</v>
      </c>
      <c r="AR333" s="32" t="str">
        <f>VLOOKUP(I333,'convenio 2016'!A$2:N$196,14,FALSE)</f>
        <v>toma razon</v>
      </c>
      <c r="AS333" s="32" t="e">
        <f>VLOOKUP(I333,'convenio 2015'!A$4:M$228,13,FALSE)</f>
        <v>#N/A</v>
      </c>
      <c r="AT333" s="32" t="e">
        <f>VLOOKUP(J333,#REF!,6,FALSE)</f>
        <v>#REF!</v>
      </c>
    </row>
    <row r="334" spans="1:46" s="32" customFormat="1" ht="15" hidden="1" customHeight="1">
      <c r="A334" s="17">
        <v>24</v>
      </c>
      <c r="B334" s="99">
        <v>0</v>
      </c>
      <c r="C334" s="17" t="s">
        <v>49</v>
      </c>
      <c r="D334" s="18" t="s">
        <v>24</v>
      </c>
      <c r="E334" s="17" t="s">
        <v>512</v>
      </c>
      <c r="F334" s="17" t="s">
        <v>565</v>
      </c>
      <c r="G334" s="18" t="s">
        <v>158</v>
      </c>
      <c r="H334" s="18" t="s">
        <v>27</v>
      </c>
      <c r="I334" s="18" t="s">
        <v>163</v>
      </c>
      <c r="J334" s="112" t="str">
        <f t="shared" si="88"/>
        <v>24.01.001-EJECUCION</v>
      </c>
      <c r="K334" s="18" t="s">
        <v>164</v>
      </c>
      <c r="L334" s="100">
        <v>210000000</v>
      </c>
      <c r="M334" s="19">
        <v>210000000</v>
      </c>
      <c r="N334" s="100">
        <v>0</v>
      </c>
      <c r="O334" s="19">
        <v>0</v>
      </c>
      <c r="P334" s="19">
        <v>210000000</v>
      </c>
      <c r="Q334" s="19">
        <v>0</v>
      </c>
      <c r="R334" s="101">
        <v>210000000</v>
      </c>
      <c r="S334" s="20">
        <v>0</v>
      </c>
      <c r="T334" s="21">
        <v>0</v>
      </c>
      <c r="U334" s="266">
        <v>0</v>
      </c>
      <c r="V334" s="266">
        <v>0</v>
      </c>
      <c r="W334" s="266">
        <v>0</v>
      </c>
      <c r="X334" s="266">
        <f t="shared" si="82"/>
        <v>0</v>
      </c>
      <c r="Y334" s="266">
        <v>0</v>
      </c>
      <c r="Z334" s="266">
        <v>0</v>
      </c>
      <c r="AA334" s="266">
        <f t="shared" si="83"/>
        <v>0</v>
      </c>
      <c r="AB334" s="266">
        <f t="shared" si="84"/>
        <v>210000000</v>
      </c>
      <c r="AC334" s="266">
        <f t="shared" si="89"/>
        <v>0</v>
      </c>
      <c r="AD334" s="17" t="s">
        <v>51</v>
      </c>
      <c r="AE334" s="17" t="s">
        <v>685</v>
      </c>
      <c r="AF334" s="81" t="s">
        <v>155</v>
      </c>
      <c r="AG334" s="22" t="s">
        <v>31</v>
      </c>
      <c r="AH334" s="23"/>
      <c r="AI334" s="24"/>
      <c r="AJ334" s="23"/>
      <c r="AK334" t="str">
        <f t="shared" si="85"/>
        <v>OR PRO.CODIGO=24.01.001</v>
      </c>
      <c r="AL334">
        <f t="shared" si="86"/>
        <v>9</v>
      </c>
      <c r="AM334"/>
      <c r="AN334"/>
      <c r="AO334"/>
      <c r="AP334" s="32" t="e">
        <f>VLOOKUP(I334,'convenios 2017'!A$2:O$82,15,FALSE)</f>
        <v>#N/A</v>
      </c>
      <c r="AQ334" s="373">
        <f t="shared" si="87"/>
        <v>0</v>
      </c>
      <c r="AR334" s="32" t="e">
        <f>VLOOKUP(I334,'convenio 2016'!A$2:N$196,14,FALSE)</f>
        <v>#N/A</v>
      </c>
      <c r="AS334" s="32" t="e">
        <f>VLOOKUP(I334,'convenio 2015'!A$4:M$228,13,FALSE)</f>
        <v>#N/A</v>
      </c>
      <c r="AT334" s="32" t="e">
        <f>VLOOKUP(J334,#REF!,6,FALSE)</f>
        <v>#REF!</v>
      </c>
    </row>
    <row r="335" spans="1:46" s="32" customFormat="1" ht="15" hidden="1" customHeight="1">
      <c r="A335" s="17">
        <v>24</v>
      </c>
      <c r="B335" s="99">
        <v>0</v>
      </c>
      <c r="C335" s="17" t="s">
        <v>49</v>
      </c>
      <c r="D335" s="18" t="s">
        <v>689</v>
      </c>
      <c r="E335" s="17" t="s">
        <v>512</v>
      </c>
      <c r="F335" s="17" t="s">
        <v>565</v>
      </c>
      <c r="G335" s="18" t="s">
        <v>158</v>
      </c>
      <c r="H335" s="18" t="s">
        <v>27</v>
      </c>
      <c r="I335" s="18" t="s">
        <v>165</v>
      </c>
      <c r="J335" s="112" t="str">
        <f t="shared" si="88"/>
        <v>24.01.003-EJECUCION</v>
      </c>
      <c r="K335" s="18" t="s">
        <v>166</v>
      </c>
      <c r="L335" s="100">
        <v>210000000</v>
      </c>
      <c r="M335" s="19">
        <v>210000000</v>
      </c>
      <c r="N335" s="100">
        <v>0</v>
      </c>
      <c r="O335" s="19">
        <v>0</v>
      </c>
      <c r="P335" s="19">
        <v>210000000</v>
      </c>
      <c r="Q335" s="19">
        <v>0</v>
      </c>
      <c r="R335" s="101">
        <v>210000000</v>
      </c>
      <c r="S335" s="20">
        <v>0</v>
      </c>
      <c r="T335" s="21">
        <v>0</v>
      </c>
      <c r="U335" s="266">
        <v>0</v>
      </c>
      <c r="V335" s="266">
        <v>0</v>
      </c>
      <c r="W335" s="266">
        <v>0</v>
      </c>
      <c r="X335" s="266">
        <f t="shared" si="82"/>
        <v>0</v>
      </c>
      <c r="Y335" s="266">
        <v>0</v>
      </c>
      <c r="Z335" s="266">
        <v>0</v>
      </c>
      <c r="AA335" s="266">
        <f t="shared" si="83"/>
        <v>0</v>
      </c>
      <c r="AB335" s="266">
        <f t="shared" si="84"/>
        <v>210000000</v>
      </c>
      <c r="AC335" s="266">
        <f t="shared" si="89"/>
        <v>0</v>
      </c>
      <c r="AD335" s="17" t="s">
        <v>51</v>
      </c>
      <c r="AE335" s="17" t="s">
        <v>685</v>
      </c>
      <c r="AF335" s="81" t="s">
        <v>155</v>
      </c>
      <c r="AG335" s="22" t="s">
        <v>31</v>
      </c>
      <c r="AH335" s="23"/>
      <c r="AI335" s="24"/>
      <c r="AJ335" s="23"/>
      <c r="AK335" t="str">
        <f t="shared" si="85"/>
        <v>OR PRO.CODIGO=24.01.003</v>
      </c>
      <c r="AL335">
        <f t="shared" si="86"/>
        <v>9</v>
      </c>
      <c r="AM335"/>
      <c r="AN335"/>
      <c r="AO335"/>
      <c r="AP335" s="32" t="e">
        <f>VLOOKUP(I335,'convenios 2017'!A$2:O$82,15,FALSE)</f>
        <v>#N/A</v>
      </c>
      <c r="AQ335" s="373">
        <f t="shared" si="87"/>
        <v>0</v>
      </c>
      <c r="AR335" s="32" t="e">
        <f>VLOOKUP(I335,'convenio 2016'!A$2:N$196,14,FALSE)</f>
        <v>#N/A</v>
      </c>
      <c r="AS335" s="32" t="e">
        <f>VLOOKUP(I335,'convenio 2015'!A$4:M$228,13,FALSE)</f>
        <v>#N/A</v>
      </c>
      <c r="AT335" s="32" t="e">
        <f>VLOOKUP(J335,#REF!,6,FALSE)</f>
        <v>#REF!</v>
      </c>
    </row>
    <row r="336" spans="1:46" s="32" customFormat="1" ht="15" hidden="1" customHeight="1">
      <c r="A336" s="17">
        <v>24</v>
      </c>
      <c r="B336" s="99">
        <v>0</v>
      </c>
      <c r="C336" s="17" t="s">
        <v>49</v>
      </c>
      <c r="D336" s="18" t="s">
        <v>90</v>
      </c>
      <c r="E336" s="17" t="s">
        <v>512</v>
      </c>
      <c r="F336" s="17" t="s">
        <v>565</v>
      </c>
      <c r="G336" s="18" t="s">
        <v>158</v>
      </c>
      <c r="H336" s="18" t="s">
        <v>27</v>
      </c>
      <c r="I336" s="18" t="s">
        <v>167</v>
      </c>
      <c r="J336" s="112" t="str">
        <f t="shared" si="88"/>
        <v>24.01.005-EJECUCION</v>
      </c>
      <c r="K336" s="18" t="s">
        <v>168</v>
      </c>
      <c r="L336" s="100">
        <v>210000000</v>
      </c>
      <c r="M336" s="19">
        <v>210000000</v>
      </c>
      <c r="N336" s="100">
        <v>0</v>
      </c>
      <c r="O336" s="19">
        <v>0</v>
      </c>
      <c r="P336" s="19">
        <v>210000000</v>
      </c>
      <c r="Q336" s="19">
        <v>0</v>
      </c>
      <c r="R336" s="101">
        <v>210000000</v>
      </c>
      <c r="S336" s="20">
        <v>0</v>
      </c>
      <c r="T336" s="21">
        <v>0</v>
      </c>
      <c r="U336" s="266">
        <v>0</v>
      </c>
      <c r="V336" s="266">
        <v>0</v>
      </c>
      <c r="W336" s="266">
        <v>0</v>
      </c>
      <c r="X336" s="266">
        <f t="shared" si="82"/>
        <v>0</v>
      </c>
      <c r="Y336" s="266">
        <v>0</v>
      </c>
      <c r="Z336" s="266">
        <v>0</v>
      </c>
      <c r="AA336" s="266">
        <f t="shared" si="83"/>
        <v>0</v>
      </c>
      <c r="AB336" s="266">
        <f t="shared" si="84"/>
        <v>210000000</v>
      </c>
      <c r="AC336" s="266">
        <f t="shared" si="89"/>
        <v>0</v>
      </c>
      <c r="AD336" s="17" t="s">
        <v>51</v>
      </c>
      <c r="AE336" s="17" t="s">
        <v>685</v>
      </c>
      <c r="AF336" s="81" t="s">
        <v>155</v>
      </c>
      <c r="AG336" s="22" t="s">
        <v>31</v>
      </c>
      <c r="AH336" s="23"/>
      <c r="AI336" s="24"/>
      <c r="AJ336" s="23"/>
      <c r="AK336" t="str">
        <f t="shared" si="85"/>
        <v>OR PRO.CODIGO=24.01.005</v>
      </c>
      <c r="AL336">
        <f t="shared" si="86"/>
        <v>9</v>
      </c>
      <c r="AM336"/>
      <c r="AN336"/>
      <c r="AO336"/>
      <c r="AP336" s="32" t="e">
        <f>VLOOKUP(I336,'convenios 2017'!A$2:O$82,15,FALSE)</f>
        <v>#N/A</v>
      </c>
      <c r="AQ336" s="373">
        <f t="shared" si="87"/>
        <v>0</v>
      </c>
      <c r="AR336" s="32" t="e">
        <f>VLOOKUP(I336,'convenio 2016'!A$2:N$196,14,FALSE)</f>
        <v>#N/A</v>
      </c>
      <c r="AS336" s="32" t="e">
        <f>VLOOKUP(I336,'convenio 2015'!A$4:M$228,13,FALSE)</f>
        <v>#N/A</v>
      </c>
      <c r="AT336" s="32" t="e">
        <f>VLOOKUP(J336,#REF!,6,FALSE)</f>
        <v>#REF!</v>
      </c>
    </row>
    <row r="337" spans="1:46" s="32" customFormat="1" ht="15" hidden="1" customHeight="1">
      <c r="A337" s="17">
        <v>33</v>
      </c>
      <c r="B337" s="99">
        <v>0</v>
      </c>
      <c r="C337" s="17" t="s">
        <v>49</v>
      </c>
      <c r="D337" s="18" t="s">
        <v>90</v>
      </c>
      <c r="E337" s="17" t="s">
        <v>512</v>
      </c>
      <c r="F337" s="17" t="s">
        <v>565</v>
      </c>
      <c r="G337" s="18" t="s">
        <v>158</v>
      </c>
      <c r="H337" s="18" t="s">
        <v>27</v>
      </c>
      <c r="I337" s="287" t="s">
        <v>169</v>
      </c>
      <c r="J337" s="112" t="str">
        <f t="shared" si="88"/>
        <v>33.0125-EJECUCION</v>
      </c>
      <c r="K337" s="18" t="s">
        <v>170</v>
      </c>
      <c r="L337" s="19">
        <v>563126188</v>
      </c>
      <c r="M337" s="125">
        <v>563126188</v>
      </c>
      <c r="N337" s="100">
        <v>0</v>
      </c>
      <c r="O337" s="19">
        <v>0</v>
      </c>
      <c r="P337" s="19">
        <f>L337</f>
        <v>563126188</v>
      </c>
      <c r="Q337" s="19">
        <v>0</v>
      </c>
      <c r="R337" s="101">
        <v>1100000000</v>
      </c>
      <c r="S337" s="20">
        <v>0</v>
      </c>
      <c r="T337" s="21">
        <v>0</v>
      </c>
      <c r="U337" s="266">
        <v>0</v>
      </c>
      <c r="V337" s="266">
        <v>86436842</v>
      </c>
      <c r="W337" s="266">
        <v>48620915</v>
      </c>
      <c r="X337" s="266">
        <f t="shared" si="82"/>
        <v>135057757</v>
      </c>
      <c r="Y337" s="266">
        <v>56065422</v>
      </c>
      <c r="Z337" s="266">
        <v>0</v>
      </c>
      <c r="AA337" s="266">
        <f t="shared" si="83"/>
        <v>191123179</v>
      </c>
      <c r="AB337" s="266">
        <f t="shared" si="84"/>
        <v>372003009</v>
      </c>
      <c r="AC337" s="266">
        <f t="shared" si="89"/>
        <v>0</v>
      </c>
      <c r="AD337" s="17" t="s">
        <v>29</v>
      </c>
      <c r="AE337" s="17" t="s">
        <v>1457</v>
      </c>
      <c r="AF337" s="81" t="s">
        <v>155</v>
      </c>
      <c r="AG337" s="22" t="s">
        <v>31</v>
      </c>
      <c r="AH337" s="23"/>
      <c r="AI337" s="24"/>
      <c r="AJ337" s="23"/>
      <c r="AK337" t="str">
        <f t="shared" si="85"/>
        <v>OR PRO.CODIGO=33.0125</v>
      </c>
      <c r="AL337">
        <f t="shared" si="86"/>
        <v>7</v>
      </c>
      <c r="AM337"/>
      <c r="AN337"/>
      <c r="AO337"/>
      <c r="AP337" s="32" t="e">
        <f>VLOOKUP(I337,'convenios 2017'!A$2:O$82,15,FALSE)</f>
        <v>#N/A</v>
      </c>
      <c r="AQ337" s="373">
        <f t="shared" si="87"/>
        <v>191123179</v>
      </c>
      <c r="AR337" s="32" t="e">
        <f>VLOOKUP(I337,'convenio 2016'!A$2:N$196,14,FALSE)</f>
        <v>#N/A</v>
      </c>
      <c r="AS337" s="32" t="e">
        <f>VLOOKUP(I337,'convenio 2015'!A$4:M$228,13,FALSE)</f>
        <v>#N/A</v>
      </c>
      <c r="AT337" s="32" t="e">
        <f>VLOOKUP(J337,#REF!,6,FALSE)</f>
        <v>#REF!</v>
      </c>
    </row>
    <row r="338" spans="1:46" s="32" customFormat="1" ht="15" hidden="1" customHeight="1">
      <c r="A338" s="17">
        <v>31</v>
      </c>
      <c r="B338" s="99">
        <v>0</v>
      </c>
      <c r="C338" s="17" t="s">
        <v>54</v>
      </c>
      <c r="D338" s="18" t="s">
        <v>33</v>
      </c>
      <c r="E338" s="17" t="s">
        <v>512</v>
      </c>
      <c r="F338" s="17" t="s">
        <v>565</v>
      </c>
      <c r="G338" s="18" t="s">
        <v>284</v>
      </c>
      <c r="H338" s="18" t="s">
        <v>35</v>
      </c>
      <c r="I338" s="18">
        <v>30135200</v>
      </c>
      <c r="J338" s="112" t="str">
        <f t="shared" si="88"/>
        <v>30135200-DISEÑO</v>
      </c>
      <c r="K338" s="18" t="s">
        <v>604</v>
      </c>
      <c r="L338" s="100">
        <v>50167000</v>
      </c>
      <c r="M338" s="19">
        <v>50167000</v>
      </c>
      <c r="N338" s="100">
        <v>0</v>
      </c>
      <c r="O338" s="19">
        <v>0</v>
      </c>
      <c r="P338" s="19">
        <v>0</v>
      </c>
      <c r="Q338" s="19">
        <v>50167000</v>
      </c>
      <c r="R338" s="101">
        <v>0</v>
      </c>
      <c r="S338" s="20">
        <v>50167000</v>
      </c>
      <c r="T338" s="21">
        <v>0</v>
      </c>
      <c r="U338" s="266">
        <v>0</v>
      </c>
      <c r="V338" s="266">
        <v>0</v>
      </c>
      <c r="W338" s="266">
        <v>0</v>
      </c>
      <c r="X338" s="266">
        <f t="shared" si="82"/>
        <v>0</v>
      </c>
      <c r="Y338" s="266">
        <v>0</v>
      </c>
      <c r="Z338" s="266">
        <v>0</v>
      </c>
      <c r="AA338" s="266">
        <f t="shared" si="83"/>
        <v>0</v>
      </c>
      <c r="AB338" s="266">
        <f t="shared" si="84"/>
        <v>0</v>
      </c>
      <c r="AC338" s="266">
        <f t="shared" si="89"/>
        <v>50167000</v>
      </c>
      <c r="AD338" s="17" t="s">
        <v>51</v>
      </c>
      <c r="AE338" s="17" t="s">
        <v>685</v>
      </c>
      <c r="AF338" s="81" t="s">
        <v>57</v>
      </c>
      <c r="AG338" s="22" t="s">
        <v>31</v>
      </c>
      <c r="AH338" s="23"/>
      <c r="AI338" s="24"/>
      <c r="AJ338" s="23"/>
      <c r="AK338" t="str">
        <f t="shared" si="85"/>
        <v>OR PRO.CODIGO=30135200</v>
      </c>
      <c r="AL338">
        <f t="shared" si="86"/>
        <v>8</v>
      </c>
      <c r="AM338" t="e">
        <f>VLOOKUP(J338,#REF!,5,FALSE)</f>
        <v>#REF!</v>
      </c>
      <c r="AN338"/>
      <c r="AO338" t="e">
        <f>VLOOKUP(J338,#REF!,6,FALSE)</f>
        <v>#REF!</v>
      </c>
      <c r="AP338" s="32" t="e">
        <f>VLOOKUP(I338,'convenios 2017'!A$2:O$82,15,FALSE)</f>
        <v>#N/A</v>
      </c>
      <c r="AQ338" s="373">
        <f t="shared" si="87"/>
        <v>0</v>
      </c>
      <c r="AR338" s="32" t="e">
        <f>VLOOKUP(I338,'convenio 2016'!A$2:N$196,14,FALSE)</f>
        <v>#N/A</v>
      </c>
      <c r="AS338" s="32" t="e">
        <f>VLOOKUP(I338,'convenio 2015'!A$4:M$228,13,FALSE)</f>
        <v>#N/A</v>
      </c>
      <c r="AT338" s="32" t="e">
        <f>VLOOKUP(J338,#REF!,6,FALSE)</f>
        <v>#REF!</v>
      </c>
    </row>
    <row r="339" spans="1:46" s="32" customFormat="1" ht="15" customHeight="1">
      <c r="A339" s="17">
        <v>31</v>
      </c>
      <c r="B339" s="99">
        <v>0</v>
      </c>
      <c r="C339" s="17" t="s">
        <v>54</v>
      </c>
      <c r="D339" s="18" t="s">
        <v>33</v>
      </c>
      <c r="E339" s="17" t="s">
        <v>512</v>
      </c>
      <c r="F339" s="17" t="s">
        <v>565</v>
      </c>
      <c r="G339" s="18" t="s">
        <v>284</v>
      </c>
      <c r="H339" s="18" t="s">
        <v>35</v>
      </c>
      <c r="I339" s="18">
        <v>30351932</v>
      </c>
      <c r="J339" s="112" t="str">
        <f t="shared" si="88"/>
        <v>30351932-DISEÑO</v>
      </c>
      <c r="K339" s="18" t="s">
        <v>605</v>
      </c>
      <c r="L339" s="289">
        <v>50318000</v>
      </c>
      <c r="M339" s="19">
        <v>50318000</v>
      </c>
      <c r="N339" s="289">
        <v>0</v>
      </c>
      <c r="O339" s="19">
        <v>0</v>
      </c>
      <c r="P339" s="19">
        <v>47900000</v>
      </c>
      <c r="Q339" s="290">
        <v>0</v>
      </c>
      <c r="R339" s="291">
        <v>47900000</v>
      </c>
      <c r="S339" s="292">
        <v>0</v>
      </c>
      <c r="T339" s="293">
        <v>0</v>
      </c>
      <c r="U339" s="266">
        <v>0</v>
      </c>
      <c r="V339" s="266">
        <v>0</v>
      </c>
      <c r="W339" s="266">
        <v>0</v>
      </c>
      <c r="X339" s="266">
        <f t="shared" si="82"/>
        <v>0</v>
      </c>
      <c r="Y339" s="266">
        <v>0</v>
      </c>
      <c r="Z339" s="266">
        <v>0</v>
      </c>
      <c r="AA339" s="266">
        <f t="shared" si="83"/>
        <v>0</v>
      </c>
      <c r="AB339" s="266">
        <f t="shared" si="84"/>
        <v>47900000</v>
      </c>
      <c r="AC339" s="266">
        <f t="shared" si="89"/>
        <v>2418000</v>
      </c>
      <c r="AD339" s="17" t="s">
        <v>1763</v>
      </c>
      <c r="AE339" s="17" t="s">
        <v>685</v>
      </c>
      <c r="AF339" s="81" t="s">
        <v>30</v>
      </c>
      <c r="AG339" s="295" t="s">
        <v>31</v>
      </c>
      <c r="AH339" s="296" t="s">
        <v>30</v>
      </c>
      <c r="AI339" s="297" t="s">
        <v>195</v>
      </c>
      <c r="AJ339" s="296"/>
      <c r="AK339" t="str">
        <f t="shared" si="85"/>
        <v>OR PRO.CODIGO=30351932</v>
      </c>
      <c r="AL339">
        <f t="shared" si="86"/>
        <v>8</v>
      </c>
      <c r="AM339" t="e">
        <f>VLOOKUP(J339,#REF!,5,FALSE)</f>
        <v>#REF!</v>
      </c>
      <c r="AO339" t="e">
        <f>VLOOKUP(J339,#REF!,6,FALSE)</f>
        <v>#REF!</v>
      </c>
      <c r="AP339" s="32" t="str">
        <f>VLOOKUP(I339,'convenios 2017'!A$2:O$82,15,FALSE)</f>
        <v>con convenio</v>
      </c>
      <c r="AQ339" s="373">
        <f t="shared" si="87"/>
        <v>0</v>
      </c>
      <c r="AR339" s="32" t="e">
        <f>VLOOKUP(I339,'convenio 2016'!A$2:N$196,14,FALSE)</f>
        <v>#N/A</v>
      </c>
      <c r="AS339" s="32" t="e">
        <f>VLOOKUP(I339,'convenio 2015'!A$4:M$228,13,FALSE)</f>
        <v>#N/A</v>
      </c>
      <c r="AT339" s="32" t="e">
        <f>VLOOKUP(J339,#REF!,6,FALSE)</f>
        <v>#REF!</v>
      </c>
    </row>
    <row r="340" spans="1:46" s="32" customFormat="1" ht="15" hidden="1" customHeight="1">
      <c r="A340" s="17">
        <v>31</v>
      </c>
      <c r="B340" s="99">
        <v>0</v>
      </c>
      <c r="C340" s="17" t="s">
        <v>54</v>
      </c>
      <c r="D340" s="18" t="s">
        <v>90</v>
      </c>
      <c r="E340" s="17" t="s">
        <v>512</v>
      </c>
      <c r="F340" s="17" t="s">
        <v>565</v>
      </c>
      <c r="G340" s="18" t="s">
        <v>120</v>
      </c>
      <c r="H340" s="18" t="s">
        <v>35</v>
      </c>
      <c r="I340" s="18">
        <v>30136461</v>
      </c>
      <c r="J340" s="112" t="str">
        <f t="shared" si="88"/>
        <v>30136461-DISEÑO</v>
      </c>
      <c r="K340" s="18" t="s">
        <v>606</v>
      </c>
      <c r="L340" s="100">
        <v>168000000</v>
      </c>
      <c r="M340" s="19">
        <v>168000000</v>
      </c>
      <c r="N340" s="100">
        <v>0</v>
      </c>
      <c r="O340" s="19">
        <v>0</v>
      </c>
      <c r="P340" s="19">
        <v>100000000</v>
      </c>
      <c r="Q340" s="19">
        <v>68000000</v>
      </c>
      <c r="R340" s="101">
        <v>50000000</v>
      </c>
      <c r="S340" s="20">
        <v>118000000</v>
      </c>
      <c r="T340" s="21">
        <v>0</v>
      </c>
      <c r="U340" s="266">
        <v>0</v>
      </c>
      <c r="V340" s="266">
        <v>0</v>
      </c>
      <c r="W340" s="266">
        <v>0</v>
      </c>
      <c r="X340" s="266">
        <f t="shared" si="82"/>
        <v>0</v>
      </c>
      <c r="Y340" s="266">
        <v>0</v>
      </c>
      <c r="Z340" s="266">
        <v>0</v>
      </c>
      <c r="AA340" s="266">
        <f t="shared" si="83"/>
        <v>0</v>
      </c>
      <c r="AB340" s="266">
        <f t="shared" si="84"/>
        <v>100000000</v>
      </c>
      <c r="AC340" s="266">
        <f t="shared" si="89"/>
        <v>68000000</v>
      </c>
      <c r="AD340" s="17" t="s">
        <v>51</v>
      </c>
      <c r="AE340" s="17" t="s">
        <v>685</v>
      </c>
      <c r="AF340" s="81" t="s">
        <v>57</v>
      </c>
      <c r="AG340" s="22" t="s">
        <v>31</v>
      </c>
      <c r="AH340" s="23" t="s">
        <v>60</v>
      </c>
      <c r="AI340" s="24" t="s">
        <v>607</v>
      </c>
      <c r="AJ340" s="23"/>
      <c r="AK340" t="str">
        <f t="shared" si="85"/>
        <v>OR PRO.CODIGO=30136461</v>
      </c>
      <c r="AL340">
        <f t="shared" si="86"/>
        <v>8</v>
      </c>
      <c r="AM340" t="e">
        <f>VLOOKUP(J340,#REF!,5,FALSE)</f>
        <v>#REF!</v>
      </c>
      <c r="AN340"/>
      <c r="AO340" t="e">
        <f>VLOOKUP(J340,#REF!,6,FALSE)</f>
        <v>#REF!</v>
      </c>
      <c r="AP340" s="32" t="e">
        <f>VLOOKUP(I340,'convenios 2017'!A$2:O$82,15,FALSE)</f>
        <v>#N/A</v>
      </c>
      <c r="AQ340" s="373">
        <f t="shared" si="87"/>
        <v>0</v>
      </c>
      <c r="AR340" s="32" t="e">
        <f>VLOOKUP(I340,'convenio 2016'!A$2:N$196,14,FALSE)</f>
        <v>#N/A</v>
      </c>
      <c r="AS340" s="32" t="e">
        <f>VLOOKUP(I340,'convenio 2015'!A$4:M$228,13,FALSE)</f>
        <v>#N/A</v>
      </c>
      <c r="AT340" s="32" t="e">
        <f>VLOOKUP(J340,#REF!,6,FALSE)</f>
        <v>#REF!</v>
      </c>
    </row>
    <row r="341" spans="1:46" s="32" customFormat="1" ht="15" hidden="1" customHeight="1">
      <c r="A341" s="17">
        <v>31</v>
      </c>
      <c r="B341" s="99">
        <v>0</v>
      </c>
      <c r="C341" s="17" t="s">
        <v>54</v>
      </c>
      <c r="D341" s="18" t="s">
        <v>38</v>
      </c>
      <c r="E341" s="17" t="s">
        <v>512</v>
      </c>
      <c r="F341" s="17" t="s">
        <v>565</v>
      </c>
      <c r="G341" s="18" t="s">
        <v>172</v>
      </c>
      <c r="H341" s="18" t="s">
        <v>492</v>
      </c>
      <c r="I341" s="18">
        <v>30186523</v>
      </c>
      <c r="J341" s="112" t="str">
        <f t="shared" si="88"/>
        <v>30186523-PREFACTIBILIDAD</v>
      </c>
      <c r="K341" s="18" t="s">
        <v>608</v>
      </c>
      <c r="L341" s="100">
        <v>465000000</v>
      </c>
      <c r="M341" s="19">
        <v>465000000</v>
      </c>
      <c r="N341" s="100">
        <v>0</v>
      </c>
      <c r="O341" s="19">
        <v>0</v>
      </c>
      <c r="P341" s="19">
        <v>101500000</v>
      </c>
      <c r="Q341" s="19">
        <v>363500000</v>
      </c>
      <c r="R341" s="101">
        <v>51500000</v>
      </c>
      <c r="S341" s="20">
        <v>413500000</v>
      </c>
      <c r="T341" s="21">
        <v>0</v>
      </c>
      <c r="U341" s="266">
        <v>0</v>
      </c>
      <c r="V341" s="266">
        <v>0</v>
      </c>
      <c r="W341" s="266">
        <v>0</v>
      </c>
      <c r="X341" s="266">
        <f t="shared" si="82"/>
        <v>0</v>
      </c>
      <c r="Y341" s="266">
        <v>0</v>
      </c>
      <c r="Z341" s="266">
        <v>0</v>
      </c>
      <c r="AA341" s="266">
        <f t="shared" si="83"/>
        <v>0</v>
      </c>
      <c r="AB341" s="266">
        <f t="shared" si="84"/>
        <v>101500000</v>
      </c>
      <c r="AC341" s="266">
        <f t="shared" si="89"/>
        <v>363500000</v>
      </c>
      <c r="AD341" s="17" t="s">
        <v>133</v>
      </c>
      <c r="AE341" s="17" t="s">
        <v>685</v>
      </c>
      <c r="AF341" s="81" t="s">
        <v>57</v>
      </c>
      <c r="AG341" s="22"/>
      <c r="AH341" s="23"/>
      <c r="AI341" s="24"/>
      <c r="AJ341" s="23"/>
      <c r="AK341" t="str">
        <f t="shared" si="85"/>
        <v>OR PRO.CODIGO=30186523</v>
      </c>
      <c r="AL341">
        <f t="shared" si="86"/>
        <v>8</v>
      </c>
      <c r="AM341" t="e">
        <f>VLOOKUP(J341,#REF!,5,FALSE)</f>
        <v>#REF!</v>
      </c>
      <c r="AN341"/>
      <c r="AO341" t="e">
        <f>VLOOKUP(J341,#REF!,6,FALSE)</f>
        <v>#REF!</v>
      </c>
      <c r="AP341" s="32" t="e">
        <f>VLOOKUP(I341,'convenios 2017'!A$2:O$82,15,FALSE)</f>
        <v>#N/A</v>
      </c>
      <c r="AQ341" s="373">
        <f t="shared" si="87"/>
        <v>0</v>
      </c>
      <c r="AR341" s="32" t="e">
        <f>VLOOKUP(I341,'convenio 2016'!A$2:N$196,14,FALSE)</f>
        <v>#N/A</v>
      </c>
      <c r="AS341" s="32" t="e">
        <f>VLOOKUP(I341,'convenio 2015'!A$4:M$228,13,FALSE)</f>
        <v>#N/A</v>
      </c>
      <c r="AT341" s="32" t="e">
        <f>VLOOKUP(J341,#REF!,6,FALSE)</f>
        <v>#REF!</v>
      </c>
    </row>
    <row r="342" spans="1:46" s="32" customFormat="1" ht="15" hidden="1" customHeight="1">
      <c r="A342" s="17">
        <v>31</v>
      </c>
      <c r="B342" s="99">
        <v>0</v>
      </c>
      <c r="C342" s="17" t="s">
        <v>54</v>
      </c>
      <c r="D342" s="18" t="s">
        <v>33</v>
      </c>
      <c r="E342" s="17" t="s">
        <v>512</v>
      </c>
      <c r="F342" s="17" t="s">
        <v>565</v>
      </c>
      <c r="G342" s="18" t="s">
        <v>284</v>
      </c>
      <c r="H342" s="18" t="s">
        <v>35</v>
      </c>
      <c r="I342" s="18">
        <v>30311722</v>
      </c>
      <c r="J342" s="112" t="str">
        <f t="shared" si="88"/>
        <v>30311722-DISEÑO</v>
      </c>
      <c r="K342" s="18" t="s">
        <v>609</v>
      </c>
      <c r="L342" s="100">
        <v>18079000</v>
      </c>
      <c r="M342" s="19">
        <v>18079000</v>
      </c>
      <c r="N342" s="100">
        <v>0</v>
      </c>
      <c r="O342" s="19">
        <v>0</v>
      </c>
      <c r="P342" s="19">
        <v>18079000</v>
      </c>
      <c r="Q342" s="19">
        <v>0</v>
      </c>
      <c r="R342" s="101">
        <v>18079000</v>
      </c>
      <c r="S342" s="20">
        <v>0</v>
      </c>
      <c r="T342" s="21">
        <v>0</v>
      </c>
      <c r="U342" s="266">
        <v>0</v>
      </c>
      <c r="V342" s="266">
        <v>0</v>
      </c>
      <c r="W342" s="266">
        <v>0</v>
      </c>
      <c r="X342" s="266">
        <f t="shared" si="82"/>
        <v>0</v>
      </c>
      <c r="Y342" s="266">
        <v>0</v>
      </c>
      <c r="Z342" s="266">
        <v>0</v>
      </c>
      <c r="AA342" s="266">
        <f t="shared" si="83"/>
        <v>0</v>
      </c>
      <c r="AB342" s="266">
        <f t="shared" si="84"/>
        <v>18079000</v>
      </c>
      <c r="AC342" s="266">
        <f t="shared" si="89"/>
        <v>0</v>
      </c>
      <c r="AD342" s="17" t="s">
        <v>51</v>
      </c>
      <c r="AE342" s="17" t="s">
        <v>685</v>
      </c>
      <c r="AF342" s="81" t="s">
        <v>57</v>
      </c>
      <c r="AG342" s="22" t="s">
        <v>31</v>
      </c>
      <c r="AH342" s="23"/>
      <c r="AI342" s="24"/>
      <c r="AJ342" s="23"/>
      <c r="AK342" t="str">
        <f t="shared" si="85"/>
        <v>OR PRO.CODIGO=30311722</v>
      </c>
      <c r="AL342">
        <f t="shared" si="86"/>
        <v>8</v>
      </c>
      <c r="AM342" t="e">
        <f>VLOOKUP(J342,#REF!,5,FALSE)</f>
        <v>#REF!</v>
      </c>
      <c r="AN342"/>
      <c r="AO342" t="e">
        <f>VLOOKUP(J342,#REF!,6,FALSE)</f>
        <v>#REF!</v>
      </c>
      <c r="AP342" s="32" t="e">
        <f>VLOOKUP(I342,'convenios 2017'!A$2:O$82,15,FALSE)</f>
        <v>#N/A</v>
      </c>
      <c r="AQ342" s="373">
        <f t="shared" si="87"/>
        <v>0</v>
      </c>
      <c r="AR342" s="32" t="e">
        <f>VLOOKUP(I342,'convenio 2016'!A$2:N$196,14,FALSE)</f>
        <v>#N/A</v>
      </c>
      <c r="AS342" s="32" t="e">
        <f>VLOOKUP(I342,'convenio 2015'!A$4:M$228,13,FALSE)</f>
        <v>#N/A</v>
      </c>
      <c r="AT342" s="32" t="e">
        <f>VLOOKUP(J342,#REF!,6,FALSE)</f>
        <v>#REF!</v>
      </c>
    </row>
    <row r="343" spans="1:46" s="32" customFormat="1" ht="15" hidden="1" customHeight="1">
      <c r="A343" s="17">
        <v>31</v>
      </c>
      <c r="B343" s="99">
        <v>0</v>
      </c>
      <c r="C343" s="17" t="s">
        <v>54</v>
      </c>
      <c r="D343" s="18" t="s">
        <v>81</v>
      </c>
      <c r="E343" s="17" t="s">
        <v>512</v>
      </c>
      <c r="F343" s="17" t="s">
        <v>565</v>
      </c>
      <c r="G343" s="18" t="s">
        <v>610</v>
      </c>
      <c r="H343" s="18" t="s">
        <v>27</v>
      </c>
      <c r="I343" s="18" t="s">
        <v>173</v>
      </c>
      <c r="J343" s="112" t="str">
        <f t="shared" si="88"/>
        <v>S/C-EJECUCION</v>
      </c>
      <c r="K343" s="18" t="s">
        <v>611</v>
      </c>
      <c r="L343" s="100">
        <v>167000000</v>
      </c>
      <c r="M343" s="19">
        <v>167000000</v>
      </c>
      <c r="N343" s="100">
        <v>0</v>
      </c>
      <c r="O343" s="19">
        <v>0</v>
      </c>
      <c r="P343" s="19">
        <v>53408922</v>
      </c>
      <c r="Q343" s="19">
        <v>113591078</v>
      </c>
      <c r="R343" s="101">
        <v>50000000</v>
      </c>
      <c r="S343" s="20">
        <v>117000000</v>
      </c>
      <c r="T343" s="53">
        <v>0</v>
      </c>
      <c r="U343" s="266">
        <v>0</v>
      </c>
      <c r="V343" s="266">
        <v>0</v>
      </c>
      <c r="W343" s="266">
        <v>0</v>
      </c>
      <c r="X343" s="266">
        <f t="shared" si="82"/>
        <v>0</v>
      </c>
      <c r="Y343" s="266">
        <v>0</v>
      </c>
      <c r="Z343" s="266">
        <v>0</v>
      </c>
      <c r="AA343" s="266">
        <f t="shared" si="83"/>
        <v>0</v>
      </c>
      <c r="AB343" s="266">
        <f t="shared" si="84"/>
        <v>53408922</v>
      </c>
      <c r="AC343" s="266">
        <f t="shared" si="89"/>
        <v>113591078</v>
      </c>
      <c r="AD343" s="17" t="s">
        <v>133</v>
      </c>
      <c r="AE343" s="17" t="s">
        <v>685</v>
      </c>
      <c r="AF343" s="81" t="s">
        <v>57</v>
      </c>
      <c r="AG343" s="54"/>
      <c r="AH343" s="55"/>
      <c r="AI343" s="56"/>
      <c r="AJ343" s="55"/>
      <c r="AK343" t="str">
        <f t="shared" si="85"/>
        <v>OR PRO.CODIGO=S/C</v>
      </c>
      <c r="AL343">
        <f t="shared" si="86"/>
        <v>3</v>
      </c>
      <c r="AM343"/>
      <c r="AN343"/>
      <c r="AO343"/>
      <c r="AP343" s="32" t="e">
        <f>VLOOKUP(I343,'convenios 2017'!A$2:O$82,15,FALSE)</f>
        <v>#N/A</v>
      </c>
      <c r="AQ343" s="373">
        <f t="shared" si="87"/>
        <v>0</v>
      </c>
      <c r="AR343" s="32" t="e">
        <f>VLOOKUP(I343,'convenio 2016'!A$2:N$196,14,FALSE)</f>
        <v>#N/A</v>
      </c>
      <c r="AS343" s="32" t="e">
        <f>VLOOKUP(I343,'convenio 2015'!A$4:M$228,13,FALSE)</f>
        <v>#N/A</v>
      </c>
      <c r="AT343" s="32" t="e">
        <f>VLOOKUP(J343,#REF!,6,FALSE)</f>
        <v>#REF!</v>
      </c>
    </row>
    <row r="344" spans="1:46" s="32" customFormat="1" ht="15" customHeight="1">
      <c r="A344" s="17">
        <v>31</v>
      </c>
      <c r="B344" s="99">
        <v>0</v>
      </c>
      <c r="C344" s="17" t="s">
        <v>54</v>
      </c>
      <c r="D344" s="18" t="s">
        <v>38</v>
      </c>
      <c r="E344" s="17" t="s">
        <v>512</v>
      </c>
      <c r="F344" s="17" t="s">
        <v>565</v>
      </c>
      <c r="G344" s="18" t="s">
        <v>508</v>
      </c>
      <c r="H344" s="18" t="s">
        <v>27</v>
      </c>
      <c r="I344" s="18">
        <v>30447539</v>
      </c>
      <c r="J344" s="112" t="str">
        <f t="shared" si="88"/>
        <v>30447539-EJECUCION</v>
      </c>
      <c r="K344" s="116" t="s">
        <v>612</v>
      </c>
      <c r="L344" s="100">
        <v>188129000</v>
      </c>
      <c r="M344" s="125">
        <v>188129000</v>
      </c>
      <c r="N344" s="100">
        <v>0</v>
      </c>
      <c r="O344" s="125">
        <v>0</v>
      </c>
      <c r="P344" s="125">
        <v>188129000</v>
      </c>
      <c r="Q344" s="19">
        <v>0</v>
      </c>
      <c r="R344" s="101">
        <v>188129000</v>
      </c>
      <c r="S344" s="20">
        <v>0</v>
      </c>
      <c r="T344" s="21">
        <v>0</v>
      </c>
      <c r="U344" s="266">
        <v>0</v>
      </c>
      <c r="V344" s="266">
        <v>0</v>
      </c>
      <c r="W344" s="266">
        <v>0</v>
      </c>
      <c r="X344" s="266">
        <f t="shared" si="82"/>
        <v>0</v>
      </c>
      <c r="Y344" s="266">
        <v>0</v>
      </c>
      <c r="Z344" s="266">
        <v>0</v>
      </c>
      <c r="AA344" s="266">
        <f t="shared" si="83"/>
        <v>0</v>
      </c>
      <c r="AB344" s="266">
        <f t="shared" si="84"/>
        <v>188129000</v>
      </c>
      <c r="AC344" s="266">
        <f t="shared" si="89"/>
        <v>0</v>
      </c>
      <c r="AD344" s="17" t="s">
        <v>1459</v>
      </c>
      <c r="AE344" s="17" t="s">
        <v>687</v>
      </c>
      <c r="AF344" s="81" t="s">
        <v>30</v>
      </c>
      <c r="AG344" s="22" t="s">
        <v>31</v>
      </c>
      <c r="AH344" s="23" t="s">
        <v>30</v>
      </c>
      <c r="AI344" s="24" t="s">
        <v>613</v>
      </c>
      <c r="AJ344" s="23"/>
      <c r="AK344" t="str">
        <f t="shared" si="85"/>
        <v>OR PRO.CODIGO=30447539</v>
      </c>
      <c r="AL344">
        <f t="shared" si="86"/>
        <v>8</v>
      </c>
      <c r="AM344" t="e">
        <f>VLOOKUP(J344,#REF!,5,FALSE)</f>
        <v>#REF!</v>
      </c>
      <c r="AN344"/>
      <c r="AO344" t="e">
        <f>VLOOKUP(J344,#REF!,6,FALSE)</f>
        <v>#REF!</v>
      </c>
      <c r="AP344" s="32" t="str">
        <f>VLOOKUP(I344,'convenios 2017'!A$2:O$82,15,FALSE)</f>
        <v>en revisión</v>
      </c>
      <c r="AQ344" s="373">
        <f t="shared" si="87"/>
        <v>0</v>
      </c>
      <c r="AR344" s="32" t="e">
        <f>VLOOKUP(I344,'convenio 2016'!A$2:N$196,14,FALSE)</f>
        <v>#N/A</v>
      </c>
      <c r="AS344" s="32" t="e">
        <f>VLOOKUP(I344,'convenio 2015'!A$4:M$228,13,FALSE)</f>
        <v>#N/A</v>
      </c>
      <c r="AT344" s="32" t="e">
        <f>VLOOKUP(J344,#REF!,6,FALSE)</f>
        <v>#REF!</v>
      </c>
    </row>
    <row r="345" spans="1:46" s="32" customFormat="1" ht="15" hidden="1" customHeight="1">
      <c r="A345" s="17">
        <v>31</v>
      </c>
      <c r="B345" s="99">
        <v>0</v>
      </c>
      <c r="C345" s="17" t="s">
        <v>23</v>
      </c>
      <c r="D345" s="18" t="s">
        <v>90</v>
      </c>
      <c r="E345" s="17" t="s">
        <v>617</v>
      </c>
      <c r="F345" s="17" t="s">
        <v>617</v>
      </c>
      <c r="G345" s="18" t="s">
        <v>158</v>
      </c>
      <c r="H345" s="18" t="s">
        <v>27</v>
      </c>
      <c r="I345" s="18">
        <v>30125599</v>
      </c>
      <c r="J345" s="112" t="str">
        <f t="shared" si="88"/>
        <v>30125599-EJECUCION</v>
      </c>
      <c r="K345" s="18" t="s">
        <v>618</v>
      </c>
      <c r="L345" s="100">
        <v>988229000</v>
      </c>
      <c r="M345" s="19">
        <v>879522297</v>
      </c>
      <c r="N345" s="100">
        <v>308000000</v>
      </c>
      <c r="O345" s="19">
        <v>300593762</v>
      </c>
      <c r="P345" s="19">
        <v>578928535</v>
      </c>
      <c r="Q345" s="19">
        <v>0</v>
      </c>
      <c r="R345" s="101">
        <v>680229000</v>
      </c>
      <c r="S345" s="20">
        <v>0</v>
      </c>
      <c r="T345" s="21">
        <v>0</v>
      </c>
      <c r="U345" s="266">
        <v>211979448</v>
      </c>
      <c r="V345" s="266">
        <v>0</v>
      </c>
      <c r="W345" s="266">
        <v>188791974</v>
      </c>
      <c r="X345" s="266">
        <f t="shared" si="82"/>
        <v>400771422</v>
      </c>
      <c r="Y345" s="266">
        <v>0</v>
      </c>
      <c r="Z345" s="266">
        <v>88020552</v>
      </c>
      <c r="AA345" s="266">
        <f t="shared" si="83"/>
        <v>488791974</v>
      </c>
      <c r="AB345" s="266">
        <f t="shared" si="84"/>
        <v>90136561</v>
      </c>
      <c r="AC345" s="266">
        <f t="shared" si="89"/>
        <v>0</v>
      </c>
      <c r="AD345" s="17" t="s">
        <v>29</v>
      </c>
      <c r="AE345" s="17" t="s">
        <v>685</v>
      </c>
      <c r="AF345" s="81" t="s">
        <v>40</v>
      </c>
      <c r="AG345" s="22" t="s">
        <v>31</v>
      </c>
      <c r="AH345" s="23"/>
      <c r="AI345" s="24">
        <v>2015</v>
      </c>
      <c r="AJ345" s="23" t="s">
        <v>45</v>
      </c>
      <c r="AK345" t="str">
        <f t="shared" si="85"/>
        <v>OR PRO.CODIGO=30125599</v>
      </c>
      <c r="AL345">
        <f t="shared" si="86"/>
        <v>8</v>
      </c>
      <c r="AM345" t="e">
        <f>VLOOKUP(J345,#REF!,5,FALSE)</f>
        <v>#REF!</v>
      </c>
      <c r="AN345"/>
      <c r="AO345" t="e">
        <f>VLOOKUP(J345,#REF!,6,FALSE)</f>
        <v>#REF!</v>
      </c>
      <c r="AP345" s="32" t="e">
        <f>VLOOKUP(I345,'convenios 2017'!A$2:O$82,15,FALSE)</f>
        <v>#N/A</v>
      </c>
      <c r="AQ345" s="373">
        <f t="shared" si="87"/>
        <v>789385736</v>
      </c>
      <c r="AR345" s="32" t="e">
        <f>VLOOKUP(I345,'convenio 2016'!A$2:N$196,14,FALSE)</f>
        <v>#N/A</v>
      </c>
      <c r="AS345" s="32" t="e">
        <f>VLOOKUP(I345,'convenio 2015'!A$4:M$228,13,FALSE)</f>
        <v>#N/A</v>
      </c>
      <c r="AT345" s="32" t="e">
        <f>VLOOKUP(J345,#REF!,6,FALSE)</f>
        <v>#REF!</v>
      </c>
    </row>
    <row r="346" spans="1:46" s="32" customFormat="1" ht="15" hidden="1" customHeight="1">
      <c r="A346" s="17">
        <v>33</v>
      </c>
      <c r="B346" s="99">
        <v>0</v>
      </c>
      <c r="C346" s="17" t="s">
        <v>23</v>
      </c>
      <c r="D346" s="18" t="s">
        <v>38</v>
      </c>
      <c r="E346" s="17" t="s">
        <v>617</v>
      </c>
      <c r="F346" s="17" t="s">
        <v>617</v>
      </c>
      <c r="G346" s="18" t="s">
        <v>620</v>
      </c>
      <c r="H346" s="18" t="s">
        <v>27</v>
      </c>
      <c r="I346" s="18">
        <v>30429222</v>
      </c>
      <c r="J346" s="112" t="str">
        <f t="shared" si="88"/>
        <v>30429222-EJECUCION</v>
      </c>
      <c r="K346" s="116" t="s">
        <v>621</v>
      </c>
      <c r="L346" s="100">
        <v>2204970000</v>
      </c>
      <c r="M346" s="125">
        <v>2204970000</v>
      </c>
      <c r="N346" s="100">
        <v>1470670000</v>
      </c>
      <c r="O346" s="125">
        <v>668930000</v>
      </c>
      <c r="P346" s="125">
        <v>836040000</v>
      </c>
      <c r="Q346" s="19">
        <v>700000000</v>
      </c>
      <c r="R346" s="101">
        <v>734300000</v>
      </c>
      <c r="S346" s="20">
        <v>0</v>
      </c>
      <c r="T346" s="21">
        <v>0</v>
      </c>
      <c r="U346" s="266">
        <v>0</v>
      </c>
      <c r="V346" s="266">
        <v>0</v>
      </c>
      <c r="W346" s="266">
        <v>0</v>
      </c>
      <c r="X346" s="266">
        <f t="shared" si="82"/>
        <v>0</v>
      </c>
      <c r="Y346" s="266">
        <v>0</v>
      </c>
      <c r="Z346" s="266">
        <v>0</v>
      </c>
      <c r="AA346" s="266">
        <f t="shared" si="83"/>
        <v>0</v>
      </c>
      <c r="AB346" s="266">
        <f t="shared" si="84"/>
        <v>836040000</v>
      </c>
      <c r="AC346" s="266">
        <f t="shared" si="89"/>
        <v>700000000</v>
      </c>
      <c r="AD346" s="17" t="s">
        <v>29</v>
      </c>
      <c r="AE346" s="17" t="s">
        <v>685</v>
      </c>
      <c r="AF346" s="81" t="s">
        <v>155</v>
      </c>
      <c r="AG346" s="22" t="s">
        <v>31</v>
      </c>
      <c r="AH346" s="23"/>
      <c r="AI346" s="24"/>
      <c r="AJ346" s="23" t="s">
        <v>45</v>
      </c>
      <c r="AK346" t="str">
        <f t="shared" si="85"/>
        <v>OR PRO.CODIGO=30429222</v>
      </c>
      <c r="AL346">
        <f t="shared" si="86"/>
        <v>8</v>
      </c>
      <c r="AM346" t="e">
        <f>VLOOKUP(J346,#REF!,5,FALSE)</f>
        <v>#REF!</v>
      </c>
      <c r="AN346"/>
      <c r="AO346" t="e">
        <f>VLOOKUP(J346,#REF!,6,FALSE)</f>
        <v>#REF!</v>
      </c>
      <c r="AP346" s="32" t="e">
        <f>VLOOKUP(I346,'convenios 2017'!A$2:O$82,15,FALSE)</f>
        <v>#N/A</v>
      </c>
      <c r="AQ346" s="373">
        <f t="shared" si="87"/>
        <v>668930000</v>
      </c>
      <c r="AR346" s="32" t="e">
        <f>VLOOKUP(I346,'convenio 2016'!A$2:N$196,14,FALSE)</f>
        <v>#N/A</v>
      </c>
      <c r="AS346" s="32" t="e">
        <f>VLOOKUP(I346,'convenio 2015'!A$4:M$228,13,FALSE)</f>
        <v>#N/A</v>
      </c>
      <c r="AT346" s="32" t="e">
        <f>VLOOKUP(J346,#REF!,6,FALSE)</f>
        <v>#REF!</v>
      </c>
    </row>
    <row r="347" spans="1:46" s="32" customFormat="1" ht="15" hidden="1" customHeight="1">
      <c r="A347" s="17">
        <v>29</v>
      </c>
      <c r="B347" s="99">
        <v>0</v>
      </c>
      <c r="C347" s="17" t="s">
        <v>49</v>
      </c>
      <c r="D347" s="18" t="s">
        <v>90</v>
      </c>
      <c r="E347" s="17" t="s">
        <v>617</v>
      </c>
      <c r="F347" s="17" t="s">
        <v>617</v>
      </c>
      <c r="G347" s="18" t="s">
        <v>158</v>
      </c>
      <c r="H347" s="18" t="s">
        <v>27</v>
      </c>
      <c r="I347" s="18">
        <v>30415731</v>
      </c>
      <c r="J347" s="112" t="str">
        <f t="shared" si="88"/>
        <v>30415731-EJECUCION</v>
      </c>
      <c r="K347" s="18" t="s">
        <v>619</v>
      </c>
      <c r="L347" s="289">
        <v>669066000</v>
      </c>
      <c r="M347" s="19">
        <v>669066000</v>
      </c>
      <c r="N347" s="289">
        <v>0</v>
      </c>
      <c r="O347" s="19">
        <v>0</v>
      </c>
      <c r="P347" s="19">
        <v>100000000</v>
      </c>
      <c r="Q347" s="290">
        <v>569066000</v>
      </c>
      <c r="R347" s="291">
        <v>100000000</v>
      </c>
      <c r="S347" s="292">
        <v>569066000</v>
      </c>
      <c r="T347" s="293"/>
      <c r="U347" s="266">
        <v>0</v>
      </c>
      <c r="V347" s="266">
        <v>0</v>
      </c>
      <c r="W347" s="266">
        <v>0</v>
      </c>
      <c r="X347" s="266">
        <f t="shared" si="82"/>
        <v>0</v>
      </c>
      <c r="Y347" s="266">
        <v>0</v>
      </c>
      <c r="Z347" s="266">
        <v>0</v>
      </c>
      <c r="AA347" s="266">
        <f t="shared" si="83"/>
        <v>0</v>
      </c>
      <c r="AB347" s="266">
        <f t="shared" si="84"/>
        <v>100000000</v>
      </c>
      <c r="AC347" s="266">
        <f t="shared" si="89"/>
        <v>569066000</v>
      </c>
      <c r="AD347" s="17" t="s">
        <v>133</v>
      </c>
      <c r="AE347" s="17" t="s">
        <v>685</v>
      </c>
      <c r="AF347" s="81" t="s">
        <v>40</v>
      </c>
      <c r="AG347" s="295"/>
      <c r="AH347" s="296"/>
      <c r="AI347" s="297"/>
      <c r="AJ347" s="296"/>
      <c r="AK347" t="str">
        <f t="shared" si="85"/>
        <v>OR PRO.CODIGO=30415731</v>
      </c>
      <c r="AL347">
        <f t="shared" si="86"/>
        <v>8</v>
      </c>
      <c r="AM347" t="e">
        <f>VLOOKUP(J347,#REF!,5,FALSE)</f>
        <v>#REF!</v>
      </c>
      <c r="AO347" t="e">
        <f>VLOOKUP(J347,#REF!,6,FALSE)</f>
        <v>#REF!</v>
      </c>
      <c r="AP347" s="32" t="e">
        <f>VLOOKUP(I347,'convenios 2017'!A$2:O$82,15,FALSE)</f>
        <v>#N/A</v>
      </c>
      <c r="AQ347" s="373">
        <f t="shared" si="87"/>
        <v>0</v>
      </c>
      <c r="AR347" s="32" t="e">
        <f>VLOOKUP(I347,'convenio 2016'!A$2:N$196,14,FALSE)</f>
        <v>#N/A</v>
      </c>
      <c r="AS347" s="32" t="e">
        <f>VLOOKUP(I347,'convenio 2015'!A$4:M$228,13,FALSE)</f>
        <v>#N/A</v>
      </c>
      <c r="AT347" s="32" t="e">
        <f>VLOOKUP(J347,#REF!,6,FALSE)</f>
        <v>#REF!</v>
      </c>
    </row>
    <row r="348" spans="1:46" s="32" customFormat="1" ht="15" hidden="1" customHeight="1">
      <c r="A348" s="17">
        <v>22</v>
      </c>
      <c r="B348" s="99">
        <v>0</v>
      </c>
      <c r="C348" s="17" t="s">
        <v>49</v>
      </c>
      <c r="D348" s="18" t="s">
        <v>90</v>
      </c>
      <c r="E348" s="17" t="s">
        <v>617</v>
      </c>
      <c r="F348" s="17" t="s">
        <v>617</v>
      </c>
      <c r="G348" s="18" t="s">
        <v>158</v>
      </c>
      <c r="H348" s="18" t="s">
        <v>528</v>
      </c>
      <c r="I348" s="18">
        <v>30430874</v>
      </c>
      <c r="J348" s="112" t="str">
        <f t="shared" si="88"/>
        <v>30430874-ESTUDIO BÁSICO</v>
      </c>
      <c r="K348" s="18" t="s">
        <v>622</v>
      </c>
      <c r="L348" s="100">
        <v>384067000</v>
      </c>
      <c r="M348" s="19">
        <v>384067000</v>
      </c>
      <c r="N348" s="100">
        <v>0</v>
      </c>
      <c r="O348" s="19">
        <v>0</v>
      </c>
      <c r="P348" s="19">
        <v>150000000</v>
      </c>
      <c r="Q348" s="19">
        <v>234067000</v>
      </c>
      <c r="R348" s="101">
        <v>150000000</v>
      </c>
      <c r="S348" s="20">
        <v>234067000</v>
      </c>
      <c r="T348" s="21">
        <v>0</v>
      </c>
      <c r="U348" s="266">
        <v>0</v>
      </c>
      <c r="V348" s="266">
        <v>0</v>
      </c>
      <c r="W348" s="266">
        <v>0</v>
      </c>
      <c r="X348" s="266">
        <f t="shared" si="82"/>
        <v>0</v>
      </c>
      <c r="Y348" s="266">
        <v>0</v>
      </c>
      <c r="Z348" s="266">
        <v>0</v>
      </c>
      <c r="AA348" s="266">
        <f t="shared" si="83"/>
        <v>0</v>
      </c>
      <c r="AB348" s="266">
        <f t="shared" si="84"/>
        <v>150000000</v>
      </c>
      <c r="AC348" s="266">
        <f t="shared" si="89"/>
        <v>234067000</v>
      </c>
      <c r="AD348" s="17" t="s">
        <v>51</v>
      </c>
      <c r="AE348" s="17" t="s">
        <v>685</v>
      </c>
      <c r="AF348" s="81" t="s">
        <v>40</v>
      </c>
      <c r="AG348" s="22" t="s">
        <v>78</v>
      </c>
      <c r="AH348" s="23"/>
      <c r="AI348" s="24" t="s">
        <v>623</v>
      </c>
      <c r="AJ348" s="23"/>
      <c r="AK348" t="str">
        <f t="shared" si="85"/>
        <v>OR PRO.CODIGO=30430874</v>
      </c>
      <c r="AL348">
        <f t="shared" si="86"/>
        <v>8</v>
      </c>
      <c r="AM348" t="e">
        <f>VLOOKUP(J348,#REF!,5,FALSE)</f>
        <v>#REF!</v>
      </c>
      <c r="AN348"/>
      <c r="AO348" t="e">
        <f>VLOOKUP(J348,#REF!,6,FALSE)</f>
        <v>#REF!</v>
      </c>
      <c r="AP348" s="32" t="e">
        <f>VLOOKUP(I348,'convenios 2017'!A$2:O$82,15,FALSE)</f>
        <v>#N/A</v>
      </c>
      <c r="AQ348" s="373">
        <f t="shared" si="87"/>
        <v>0</v>
      </c>
      <c r="AR348" s="32" t="e">
        <f>VLOOKUP(I348,'convenio 2016'!A$2:N$196,14,FALSE)</f>
        <v>#N/A</v>
      </c>
      <c r="AS348" s="32" t="e">
        <f>VLOOKUP(I348,'convenio 2015'!A$4:M$228,13,FALSE)</f>
        <v>#N/A</v>
      </c>
      <c r="AT348" s="32" t="e">
        <f>VLOOKUP(J348,#REF!,6,FALSE)</f>
        <v>#REF!</v>
      </c>
    </row>
    <row r="349" spans="1:46" s="32" customFormat="1" ht="15" hidden="1" customHeight="1">
      <c r="A349" s="17">
        <v>33</v>
      </c>
      <c r="B349" s="99">
        <v>0</v>
      </c>
      <c r="C349" s="17" t="s">
        <v>49</v>
      </c>
      <c r="D349" s="18" t="s">
        <v>62</v>
      </c>
      <c r="E349" s="17" t="s">
        <v>617</v>
      </c>
      <c r="F349" s="17" t="s">
        <v>617</v>
      </c>
      <c r="G349" s="18" t="s">
        <v>158</v>
      </c>
      <c r="H349" s="18" t="s">
        <v>27</v>
      </c>
      <c r="I349" s="18" t="s">
        <v>173</v>
      </c>
      <c r="J349" s="112" t="str">
        <f t="shared" si="88"/>
        <v>S/C-EJECUCION</v>
      </c>
      <c r="K349" s="116" t="s">
        <v>624</v>
      </c>
      <c r="L349" s="100">
        <v>1807158000</v>
      </c>
      <c r="M349" s="125">
        <v>1807158000</v>
      </c>
      <c r="N349" s="100">
        <v>0</v>
      </c>
      <c r="O349" s="125">
        <v>0</v>
      </c>
      <c r="P349" s="125">
        <v>1807158000</v>
      </c>
      <c r="Q349" s="19">
        <v>0</v>
      </c>
      <c r="R349" s="101">
        <v>1807158000</v>
      </c>
      <c r="S349" s="20">
        <v>0</v>
      </c>
      <c r="T349" s="21">
        <v>0</v>
      </c>
      <c r="U349" s="266">
        <v>0</v>
      </c>
      <c r="V349" s="266">
        <v>0</v>
      </c>
      <c r="W349" s="266">
        <v>0</v>
      </c>
      <c r="X349" s="266">
        <f t="shared" ref="X349:X395" si="90">U349+V349+W349</f>
        <v>0</v>
      </c>
      <c r="Y349" s="266">
        <v>0</v>
      </c>
      <c r="Z349" s="266">
        <v>0</v>
      </c>
      <c r="AA349" s="266">
        <f t="shared" ref="AA349:AA395" si="91">U349+V349+W349+Y349+Z349</f>
        <v>0</v>
      </c>
      <c r="AB349" s="266">
        <f t="shared" ref="AB349:AB395" si="92">P349-AA349</f>
        <v>1807158000</v>
      </c>
      <c r="AC349" s="266">
        <f t="shared" si="89"/>
        <v>0</v>
      </c>
      <c r="AD349" s="17" t="s">
        <v>133</v>
      </c>
      <c r="AE349" s="17" t="s">
        <v>625</v>
      </c>
      <c r="AF349" s="81" t="s">
        <v>155</v>
      </c>
      <c r="AG349" s="22" t="s">
        <v>31</v>
      </c>
      <c r="AH349" s="23"/>
      <c r="AI349" s="24"/>
      <c r="AJ349" s="23"/>
      <c r="AK349" t="str">
        <f t="shared" ref="AK349:AK395" si="93">CONCATENATE( "OR PRO.CODIGO=",I349)</f>
        <v>OR PRO.CODIGO=S/C</v>
      </c>
      <c r="AL349">
        <f t="shared" ref="AL349:AL395" si="94">LEN(I349)</f>
        <v>3</v>
      </c>
      <c r="AM349"/>
      <c r="AN349"/>
      <c r="AO349"/>
      <c r="AP349" s="32" t="e">
        <f>VLOOKUP(I349,'convenios 2017'!A$2:O$82,15,FALSE)</f>
        <v>#N/A</v>
      </c>
      <c r="AQ349" s="373">
        <f t="shared" ref="AQ349:AQ395" si="95">O349+AA349</f>
        <v>0</v>
      </c>
      <c r="AR349" s="32" t="e">
        <f>VLOOKUP(I349,'convenio 2016'!A$2:N$196,14,FALSE)</f>
        <v>#N/A</v>
      </c>
      <c r="AS349" s="32" t="e">
        <f>VLOOKUP(I349,'convenio 2015'!A$4:M$228,13,FALSE)</f>
        <v>#N/A</v>
      </c>
      <c r="AT349" s="32" t="e">
        <f>VLOOKUP(J349,#REF!,6,FALSE)</f>
        <v>#REF!</v>
      </c>
    </row>
    <row r="350" spans="1:46" s="32" customFormat="1" ht="15" hidden="1" customHeight="1">
      <c r="A350" s="17">
        <v>31</v>
      </c>
      <c r="B350" s="99">
        <v>0</v>
      </c>
      <c r="C350" s="17" t="s">
        <v>54</v>
      </c>
      <c r="D350" s="18" t="s">
        <v>90</v>
      </c>
      <c r="E350" s="17" t="s">
        <v>617</v>
      </c>
      <c r="F350" s="17" t="s">
        <v>617</v>
      </c>
      <c r="G350" s="18" t="s">
        <v>158</v>
      </c>
      <c r="H350" s="18" t="s">
        <v>27</v>
      </c>
      <c r="I350" s="18">
        <v>30460140</v>
      </c>
      <c r="J350" s="112" t="str">
        <f t="shared" si="88"/>
        <v>30460140-EJECUCION</v>
      </c>
      <c r="K350" s="18" t="s">
        <v>626</v>
      </c>
      <c r="L350" s="100">
        <v>3000000000</v>
      </c>
      <c r="M350" s="19">
        <v>3000000000</v>
      </c>
      <c r="N350" s="100">
        <v>0</v>
      </c>
      <c r="O350" s="19">
        <v>0</v>
      </c>
      <c r="P350" s="19">
        <v>300000000</v>
      </c>
      <c r="Q350" s="19">
        <v>2700000000</v>
      </c>
      <c r="R350" s="101">
        <v>300000000</v>
      </c>
      <c r="S350" s="20">
        <v>2700000000</v>
      </c>
      <c r="T350" s="21">
        <v>0</v>
      </c>
      <c r="U350" s="266">
        <v>0</v>
      </c>
      <c r="V350" s="266">
        <v>0</v>
      </c>
      <c r="W350" s="266">
        <v>0</v>
      </c>
      <c r="X350" s="266">
        <f t="shared" si="90"/>
        <v>0</v>
      </c>
      <c r="Y350" s="266">
        <v>0</v>
      </c>
      <c r="Z350" s="266">
        <v>0</v>
      </c>
      <c r="AA350" s="266">
        <f t="shared" si="91"/>
        <v>0</v>
      </c>
      <c r="AB350" s="266">
        <f t="shared" si="92"/>
        <v>300000000</v>
      </c>
      <c r="AC350" s="266">
        <f t="shared" si="89"/>
        <v>2700000000</v>
      </c>
      <c r="AD350" s="17" t="s">
        <v>133</v>
      </c>
      <c r="AE350" s="17" t="s">
        <v>685</v>
      </c>
      <c r="AF350" s="81" t="s">
        <v>1451</v>
      </c>
      <c r="AG350" s="22"/>
      <c r="AH350" s="23"/>
      <c r="AI350" s="24"/>
      <c r="AJ350" s="23"/>
      <c r="AK350" t="str">
        <f t="shared" si="93"/>
        <v>OR PRO.CODIGO=30460140</v>
      </c>
      <c r="AL350">
        <f t="shared" si="94"/>
        <v>8</v>
      </c>
      <c r="AM350" t="e">
        <f>VLOOKUP(J350,#REF!,5,FALSE)</f>
        <v>#REF!</v>
      </c>
      <c r="AN350"/>
      <c r="AO350" t="e">
        <f>VLOOKUP(J350,#REF!,6,FALSE)</f>
        <v>#REF!</v>
      </c>
      <c r="AP350" s="32" t="e">
        <f>VLOOKUP(I350,'convenios 2017'!A$2:O$82,15,FALSE)</f>
        <v>#N/A</v>
      </c>
      <c r="AQ350" s="373">
        <f t="shared" si="95"/>
        <v>0</v>
      </c>
      <c r="AR350" s="32" t="e">
        <f>VLOOKUP(I350,'convenio 2016'!A$2:N$196,14,FALSE)</f>
        <v>#N/A</v>
      </c>
      <c r="AS350" s="32" t="e">
        <f>VLOOKUP(I350,'convenio 2015'!A$4:M$228,13,FALSE)</f>
        <v>#N/A</v>
      </c>
      <c r="AT350" s="32" t="e">
        <f>VLOOKUP(J350,#REF!,6,FALSE)</f>
        <v>#REF!</v>
      </c>
    </row>
    <row r="351" spans="1:46" s="32" customFormat="1" ht="15" customHeight="1">
      <c r="A351" s="17">
        <v>31</v>
      </c>
      <c r="B351" s="99">
        <v>1</v>
      </c>
      <c r="C351" s="17" t="s">
        <v>54</v>
      </c>
      <c r="D351" s="18" t="s">
        <v>38</v>
      </c>
      <c r="E351" s="17" t="s">
        <v>617</v>
      </c>
      <c r="F351" s="17" t="s">
        <v>617</v>
      </c>
      <c r="G351" s="18" t="s">
        <v>42</v>
      </c>
      <c r="H351" s="18" t="s">
        <v>492</v>
      </c>
      <c r="I351" s="18">
        <v>30409780</v>
      </c>
      <c r="J351" s="112" t="str">
        <f t="shared" si="88"/>
        <v>30409780-PREFACTIBILIDAD</v>
      </c>
      <c r="K351" s="18" t="s">
        <v>627</v>
      </c>
      <c r="L351" s="100">
        <v>435192000</v>
      </c>
      <c r="M351" s="19">
        <v>435192000</v>
      </c>
      <c r="N351" s="100">
        <v>0</v>
      </c>
      <c r="O351" s="19">
        <v>0</v>
      </c>
      <c r="P351" s="19">
        <v>200000000</v>
      </c>
      <c r="Q351" s="19">
        <v>235192000</v>
      </c>
      <c r="R351" s="101">
        <v>200000000</v>
      </c>
      <c r="S351" s="20">
        <v>235192000</v>
      </c>
      <c r="T351" s="21">
        <v>0</v>
      </c>
      <c r="U351" s="266">
        <v>0</v>
      </c>
      <c r="V351" s="266">
        <v>0</v>
      </c>
      <c r="W351" s="266">
        <v>0</v>
      </c>
      <c r="X351" s="266">
        <f t="shared" si="90"/>
        <v>0</v>
      </c>
      <c r="Y351" s="266">
        <v>0</v>
      </c>
      <c r="Z351" s="266">
        <v>0</v>
      </c>
      <c r="AA351" s="266">
        <f t="shared" si="91"/>
        <v>0</v>
      </c>
      <c r="AB351" s="266">
        <f t="shared" si="92"/>
        <v>200000000</v>
      </c>
      <c r="AC351" s="266">
        <f t="shared" si="89"/>
        <v>235192000</v>
      </c>
      <c r="AD351" s="17" t="s">
        <v>1459</v>
      </c>
      <c r="AE351" s="17" t="s">
        <v>685</v>
      </c>
      <c r="AF351" s="81" t="s">
        <v>30</v>
      </c>
      <c r="AG351" s="29"/>
      <c r="AH351" s="30" t="s">
        <v>30</v>
      </c>
      <c r="AI351" s="58" t="s">
        <v>628</v>
      </c>
      <c r="AJ351" s="30"/>
      <c r="AK351" t="str">
        <f t="shared" si="93"/>
        <v>OR PRO.CODIGO=30409780</v>
      </c>
      <c r="AL351">
        <f t="shared" si="94"/>
        <v>8</v>
      </c>
      <c r="AM351" s="301" t="e">
        <f>VLOOKUP(J351,#REF!,5,FALSE)</f>
        <v>#REF!</v>
      </c>
      <c r="AN351"/>
      <c r="AO351" t="e">
        <f>VLOOKUP(J351,#REF!,6,FALSE)</f>
        <v>#REF!</v>
      </c>
      <c r="AP351" s="32" t="str">
        <f>VLOOKUP(I351,'convenios 2017'!A$2:O$82,15,FALSE)</f>
        <v>en revisión</v>
      </c>
      <c r="AQ351" s="373">
        <f t="shared" si="95"/>
        <v>0</v>
      </c>
      <c r="AR351" s="32" t="str">
        <f>VLOOKUP(I351,'convenio 2016'!A$2:N$196,14,FALSE)</f>
        <v>en tramite</v>
      </c>
      <c r="AS351" s="32" t="e">
        <f>VLOOKUP(I351,'convenio 2015'!A$4:M$228,13,FALSE)</f>
        <v>#N/A</v>
      </c>
      <c r="AT351" s="32" t="e">
        <f>VLOOKUP(J351,#REF!,6,FALSE)</f>
        <v>#REF!</v>
      </c>
    </row>
    <row r="352" spans="1:46" s="32" customFormat="1" ht="15" hidden="1" customHeight="1">
      <c r="A352" s="17">
        <v>31</v>
      </c>
      <c r="B352" s="99">
        <v>0</v>
      </c>
      <c r="C352" s="17" t="s">
        <v>54</v>
      </c>
      <c r="D352" s="18" t="s">
        <v>90</v>
      </c>
      <c r="E352" s="17" t="s">
        <v>617</v>
      </c>
      <c r="F352" s="17" t="s">
        <v>617</v>
      </c>
      <c r="G352" s="18" t="s">
        <v>158</v>
      </c>
      <c r="H352" s="18" t="s">
        <v>27</v>
      </c>
      <c r="I352" s="18">
        <v>30126075</v>
      </c>
      <c r="J352" s="112" t="str">
        <f t="shared" si="88"/>
        <v>30126075-EJECUCION</v>
      </c>
      <c r="K352" s="18" t="s">
        <v>629</v>
      </c>
      <c r="L352" s="100">
        <v>1749988000</v>
      </c>
      <c r="M352" s="19">
        <v>1749988000</v>
      </c>
      <c r="N352" s="100">
        <v>0</v>
      </c>
      <c r="O352" s="19">
        <v>0</v>
      </c>
      <c r="P352" s="19">
        <v>0</v>
      </c>
      <c r="Q352" s="19">
        <v>1749988000</v>
      </c>
      <c r="R352" s="101">
        <v>0</v>
      </c>
      <c r="S352" s="20">
        <v>1749988000</v>
      </c>
      <c r="T352" s="41"/>
      <c r="U352" s="266">
        <v>0</v>
      </c>
      <c r="V352" s="266">
        <v>0</v>
      </c>
      <c r="W352" s="266">
        <v>0</v>
      </c>
      <c r="X352" s="266">
        <f t="shared" si="90"/>
        <v>0</v>
      </c>
      <c r="Y352" s="266">
        <v>0</v>
      </c>
      <c r="Z352" s="266">
        <v>0</v>
      </c>
      <c r="AA352" s="266">
        <f t="shared" si="91"/>
        <v>0</v>
      </c>
      <c r="AB352" s="266">
        <f t="shared" si="92"/>
        <v>0</v>
      </c>
      <c r="AC352" s="266">
        <f t="shared" si="89"/>
        <v>1749988000</v>
      </c>
      <c r="AD352" s="17" t="s">
        <v>51</v>
      </c>
      <c r="AE352" s="17" t="s">
        <v>685</v>
      </c>
      <c r="AF352" s="81" t="s">
        <v>57</v>
      </c>
      <c r="AG352" s="42"/>
      <c r="AH352" s="43"/>
      <c r="AI352" s="46"/>
      <c r="AJ352" s="43"/>
      <c r="AK352" t="str">
        <f t="shared" si="93"/>
        <v>OR PRO.CODIGO=30126075</v>
      </c>
      <c r="AL352">
        <f t="shared" si="94"/>
        <v>8</v>
      </c>
      <c r="AM352" t="e">
        <f>VLOOKUP(J352,#REF!,5,FALSE)</f>
        <v>#REF!</v>
      </c>
      <c r="AN352"/>
      <c r="AO352" t="e">
        <f>VLOOKUP(J352,#REF!,6,FALSE)</f>
        <v>#REF!</v>
      </c>
      <c r="AP352" s="32" t="e">
        <f>VLOOKUP(I352,'convenios 2017'!A$2:O$82,15,FALSE)</f>
        <v>#N/A</v>
      </c>
      <c r="AQ352" s="373">
        <f t="shared" si="95"/>
        <v>0</v>
      </c>
      <c r="AR352" s="32" t="e">
        <f>VLOOKUP(I352,'convenio 2016'!A$2:N$196,14,FALSE)</f>
        <v>#N/A</v>
      </c>
      <c r="AS352" s="32" t="e">
        <f>VLOOKUP(I352,'convenio 2015'!A$4:M$228,13,FALSE)</f>
        <v>#N/A</v>
      </c>
      <c r="AT352" s="32" t="e">
        <f>VLOOKUP(J352,#REF!,6,FALSE)</f>
        <v>#REF!</v>
      </c>
    </row>
    <row r="353" spans="1:46" s="32" customFormat="1" ht="15" hidden="1" customHeight="1">
      <c r="A353" s="17">
        <v>31</v>
      </c>
      <c r="B353" s="99">
        <v>0</v>
      </c>
      <c r="C353" s="17" t="s">
        <v>54</v>
      </c>
      <c r="D353" s="18" t="s">
        <v>90</v>
      </c>
      <c r="E353" s="17" t="s">
        <v>617</v>
      </c>
      <c r="F353" s="17" t="s">
        <v>617</v>
      </c>
      <c r="G353" s="18" t="s">
        <v>158</v>
      </c>
      <c r="H353" s="18" t="s">
        <v>528</v>
      </c>
      <c r="I353" s="18">
        <v>30469138</v>
      </c>
      <c r="J353" s="112" t="str">
        <f t="shared" si="88"/>
        <v>30469138-ESTUDIO BÁSICO</v>
      </c>
      <c r="K353" s="18" t="s">
        <v>630</v>
      </c>
      <c r="L353" s="100">
        <v>95000000</v>
      </c>
      <c r="M353" s="19">
        <v>95000000</v>
      </c>
      <c r="N353" s="100">
        <v>0</v>
      </c>
      <c r="O353" s="19">
        <v>0</v>
      </c>
      <c r="P353" s="19">
        <v>49560465</v>
      </c>
      <c r="Q353" s="19">
        <v>45439535</v>
      </c>
      <c r="R353" s="101">
        <v>50000000</v>
      </c>
      <c r="S353" s="20">
        <v>45000000</v>
      </c>
      <c r="T353" s="21">
        <v>0</v>
      </c>
      <c r="U353" s="266">
        <v>0</v>
      </c>
      <c r="V353" s="266">
        <v>0</v>
      </c>
      <c r="W353" s="266">
        <v>0</v>
      </c>
      <c r="X353" s="266">
        <f t="shared" si="90"/>
        <v>0</v>
      </c>
      <c r="Y353" s="266">
        <v>0</v>
      </c>
      <c r="Z353" s="266">
        <v>0</v>
      </c>
      <c r="AA353" s="266">
        <f t="shared" si="91"/>
        <v>0</v>
      </c>
      <c r="AB353" s="266">
        <f t="shared" si="92"/>
        <v>49560465</v>
      </c>
      <c r="AC353" s="266">
        <f t="shared" si="89"/>
        <v>45439535</v>
      </c>
      <c r="AD353" s="17" t="s">
        <v>51</v>
      </c>
      <c r="AE353" s="17" t="s">
        <v>685</v>
      </c>
      <c r="AF353" s="81" t="s">
        <v>57</v>
      </c>
      <c r="AG353" s="22" t="s">
        <v>31</v>
      </c>
      <c r="AH353" s="23"/>
      <c r="AI353" s="24"/>
      <c r="AJ353" s="23"/>
      <c r="AK353" t="str">
        <f t="shared" si="93"/>
        <v>OR PRO.CODIGO=30469138</v>
      </c>
      <c r="AL353">
        <f t="shared" si="94"/>
        <v>8</v>
      </c>
      <c r="AM353" t="e">
        <f>VLOOKUP(J353,#REF!,5,FALSE)</f>
        <v>#REF!</v>
      </c>
      <c r="AN353"/>
      <c r="AO353" t="e">
        <f>VLOOKUP(J353,#REF!,6,FALSE)</f>
        <v>#REF!</v>
      </c>
      <c r="AP353" s="32" t="e">
        <f>VLOOKUP(I353,'convenios 2017'!A$2:O$82,15,FALSE)</f>
        <v>#N/A</v>
      </c>
      <c r="AQ353" s="373">
        <f t="shared" si="95"/>
        <v>0</v>
      </c>
      <c r="AR353" s="32" t="e">
        <f>VLOOKUP(I353,'convenio 2016'!A$2:N$196,14,FALSE)</f>
        <v>#N/A</v>
      </c>
      <c r="AS353" s="32" t="e">
        <f>VLOOKUP(I353,'convenio 2015'!A$4:M$228,13,FALSE)</f>
        <v>#N/A</v>
      </c>
      <c r="AT353" s="32" t="e">
        <f>VLOOKUP(J353,#REF!,6,FALSE)</f>
        <v>#REF!</v>
      </c>
    </row>
    <row r="354" spans="1:46" s="32" customFormat="1" ht="15" hidden="1" customHeight="1">
      <c r="A354" s="17">
        <v>31</v>
      </c>
      <c r="B354" s="99">
        <v>0</v>
      </c>
      <c r="C354" s="17" t="s">
        <v>54</v>
      </c>
      <c r="D354" s="18" t="s">
        <v>90</v>
      </c>
      <c r="E354" s="17" t="s">
        <v>617</v>
      </c>
      <c r="F354" s="17" t="s">
        <v>617</v>
      </c>
      <c r="G354" s="18" t="s">
        <v>120</v>
      </c>
      <c r="H354" s="18" t="s">
        <v>27</v>
      </c>
      <c r="I354" s="18">
        <v>30339322</v>
      </c>
      <c r="J354" s="112" t="str">
        <f t="shared" si="88"/>
        <v>30339322-EJECUCION</v>
      </c>
      <c r="K354" s="116" t="s">
        <v>631</v>
      </c>
      <c r="L354" s="100">
        <v>2534600000</v>
      </c>
      <c r="M354" s="125">
        <v>2534600000</v>
      </c>
      <c r="N354" s="100">
        <v>0</v>
      </c>
      <c r="O354" s="125">
        <v>0</v>
      </c>
      <c r="P354" s="125">
        <v>100000000</v>
      </c>
      <c r="Q354" s="19">
        <v>2434600000</v>
      </c>
      <c r="R354" s="101">
        <v>100000000</v>
      </c>
      <c r="S354" s="20">
        <v>2434600000</v>
      </c>
      <c r="T354" s="21">
        <v>0</v>
      </c>
      <c r="U354" s="266">
        <v>0</v>
      </c>
      <c r="V354" s="266">
        <v>0</v>
      </c>
      <c r="W354" s="266">
        <v>17172800</v>
      </c>
      <c r="X354" s="266">
        <f t="shared" si="90"/>
        <v>17172800</v>
      </c>
      <c r="Y354" s="266">
        <v>0</v>
      </c>
      <c r="Z354" s="266">
        <v>0</v>
      </c>
      <c r="AA354" s="266">
        <f t="shared" si="91"/>
        <v>17172800</v>
      </c>
      <c r="AB354" s="266">
        <f t="shared" si="92"/>
        <v>82827200</v>
      </c>
      <c r="AC354" s="266">
        <f t="shared" si="89"/>
        <v>2434600000</v>
      </c>
      <c r="AD354" s="17" t="s">
        <v>1455</v>
      </c>
      <c r="AE354" s="17" t="s">
        <v>685</v>
      </c>
      <c r="AF354" s="81" t="s">
        <v>30</v>
      </c>
      <c r="AG354" s="22"/>
      <c r="AH354" s="23"/>
      <c r="AI354" s="24"/>
      <c r="AJ354" s="23"/>
      <c r="AK354" t="str">
        <f t="shared" si="93"/>
        <v>OR PRO.CODIGO=30339322</v>
      </c>
      <c r="AL354">
        <f t="shared" si="94"/>
        <v>8</v>
      </c>
      <c r="AM354" t="e">
        <f>VLOOKUP(J354,#REF!,5,FALSE)</f>
        <v>#REF!</v>
      </c>
      <c r="AN354"/>
      <c r="AO354" t="e">
        <f>VLOOKUP(J354,#REF!,6,FALSE)</f>
        <v>#REF!</v>
      </c>
      <c r="AP354" s="32" t="e">
        <f>VLOOKUP(I354,'convenios 2017'!A$2:O$82,15,FALSE)</f>
        <v>#N/A</v>
      </c>
      <c r="AQ354" s="373">
        <f t="shared" si="95"/>
        <v>17172800</v>
      </c>
      <c r="AR354" s="32" t="e">
        <f>VLOOKUP(I354,'convenio 2016'!A$2:N$196,14,FALSE)</f>
        <v>#N/A</v>
      </c>
      <c r="AS354" s="32" t="str">
        <f>VLOOKUP(I354,'convenio 2015'!A$4:M$228,13,FALSE)</f>
        <v>en convenio</v>
      </c>
      <c r="AT354" s="32" t="e">
        <f>VLOOKUP(J354,#REF!,6,FALSE)</f>
        <v>#REF!</v>
      </c>
    </row>
    <row r="355" spans="1:46" s="32" customFormat="1" ht="13.7" hidden="1" customHeight="1">
      <c r="A355" s="17">
        <v>33</v>
      </c>
      <c r="B355" s="99">
        <v>0</v>
      </c>
      <c r="C355" s="17" t="s">
        <v>23</v>
      </c>
      <c r="D355" s="18" t="s">
        <v>62</v>
      </c>
      <c r="E355" s="17" t="s">
        <v>634</v>
      </c>
      <c r="F355" s="17" t="s">
        <v>634</v>
      </c>
      <c r="G355" s="18" t="s">
        <v>635</v>
      </c>
      <c r="H355" s="18" t="s">
        <v>27</v>
      </c>
      <c r="I355" s="18">
        <v>30126939</v>
      </c>
      <c r="J355" s="112" t="str">
        <f t="shared" si="88"/>
        <v>30126939-EJECUCION</v>
      </c>
      <c r="K355" s="18" t="s">
        <v>636</v>
      </c>
      <c r="L355" s="100">
        <v>800000000</v>
      </c>
      <c r="M355" s="19">
        <v>802889436</v>
      </c>
      <c r="N355" s="100">
        <v>586920000</v>
      </c>
      <c r="O355" s="19">
        <v>583417436</v>
      </c>
      <c r="P355" s="19">
        <v>213080000</v>
      </c>
      <c r="Q355" s="19">
        <v>119472000</v>
      </c>
      <c r="R355" s="101">
        <v>100000000</v>
      </c>
      <c r="S355" s="20">
        <v>113080000</v>
      </c>
      <c r="T355" s="21">
        <v>0</v>
      </c>
      <c r="U355" s="266">
        <v>0</v>
      </c>
      <c r="V355" s="266">
        <v>0</v>
      </c>
      <c r="W355" s="266">
        <v>0</v>
      </c>
      <c r="X355" s="266">
        <f t="shared" si="90"/>
        <v>0</v>
      </c>
      <c r="Y355" s="266">
        <v>0</v>
      </c>
      <c r="Z355" s="266">
        <v>213080000</v>
      </c>
      <c r="AA355" s="266">
        <f t="shared" si="91"/>
        <v>213080000</v>
      </c>
      <c r="AB355" s="266">
        <f t="shared" si="92"/>
        <v>0</v>
      </c>
      <c r="AC355" s="266">
        <f t="shared" si="89"/>
        <v>6392000</v>
      </c>
      <c r="AD355" s="17" t="s">
        <v>29</v>
      </c>
      <c r="AE355" s="17" t="s">
        <v>685</v>
      </c>
      <c r="AF355" s="81" t="s">
        <v>155</v>
      </c>
      <c r="AG355" s="22" t="s">
        <v>31</v>
      </c>
      <c r="AH355" s="23"/>
      <c r="AI355" s="24"/>
      <c r="AJ355" s="23" t="s">
        <v>45</v>
      </c>
      <c r="AK355" t="str">
        <f t="shared" si="93"/>
        <v>OR PRO.CODIGO=30126939</v>
      </c>
      <c r="AL355">
        <f t="shared" si="94"/>
        <v>8</v>
      </c>
      <c r="AM355" t="e">
        <f>VLOOKUP(J355,#REF!,5,FALSE)</f>
        <v>#REF!</v>
      </c>
      <c r="AN355"/>
      <c r="AO355" t="e">
        <f>VLOOKUP(J355,#REF!,6,FALSE)</f>
        <v>#REF!</v>
      </c>
      <c r="AP355" s="32" t="e">
        <f>VLOOKUP(I355,'convenios 2017'!A$2:O$82,15,FALSE)</f>
        <v>#N/A</v>
      </c>
      <c r="AQ355" s="373">
        <f t="shared" si="95"/>
        <v>796497436</v>
      </c>
      <c r="AR355" s="32" t="e">
        <f>VLOOKUP(I355,'convenio 2016'!A$2:N$196,14,FALSE)</f>
        <v>#N/A</v>
      </c>
      <c r="AS355" s="32" t="e">
        <f>VLOOKUP(I355,'convenio 2015'!A$4:M$228,13,FALSE)</f>
        <v>#N/A</v>
      </c>
      <c r="AT355" s="32" t="e">
        <f>VLOOKUP(J355,#REF!,6,FALSE)</f>
        <v>#REF!</v>
      </c>
    </row>
    <row r="356" spans="1:46" s="32" customFormat="1" ht="13.7" hidden="1" customHeight="1">
      <c r="A356" s="17">
        <v>33</v>
      </c>
      <c r="B356" s="99">
        <v>0</v>
      </c>
      <c r="C356" s="17" t="s">
        <v>23</v>
      </c>
      <c r="D356" s="18" t="s">
        <v>313</v>
      </c>
      <c r="E356" s="17" t="s">
        <v>634</v>
      </c>
      <c r="F356" s="17" t="s">
        <v>634</v>
      </c>
      <c r="G356" s="18" t="s">
        <v>576</v>
      </c>
      <c r="H356" s="18" t="s">
        <v>27</v>
      </c>
      <c r="I356" s="18">
        <v>30135459</v>
      </c>
      <c r="J356" s="112" t="str">
        <f t="shared" si="88"/>
        <v>30135459-EJECUCION</v>
      </c>
      <c r="K356" s="18" t="s">
        <v>637</v>
      </c>
      <c r="L356" s="100">
        <v>800000000</v>
      </c>
      <c r="M356" s="19">
        <v>808632198</v>
      </c>
      <c r="N356" s="100">
        <v>548700000</v>
      </c>
      <c r="O356" s="19">
        <v>548700000</v>
      </c>
      <c r="P356" s="19">
        <v>259932198</v>
      </c>
      <c r="Q356" s="19">
        <v>108839000</v>
      </c>
      <c r="R356" s="101">
        <v>150000000</v>
      </c>
      <c r="S356" s="20">
        <v>101300000</v>
      </c>
      <c r="T356" s="21">
        <v>0</v>
      </c>
      <c r="U356" s="266">
        <v>0</v>
      </c>
      <c r="V356" s="266">
        <v>28666099</v>
      </c>
      <c r="W356" s="266">
        <v>0</v>
      </c>
      <c r="X356" s="266">
        <f t="shared" si="90"/>
        <v>28666099</v>
      </c>
      <c r="Y356" s="266">
        <v>0</v>
      </c>
      <c r="Z356" s="266">
        <v>231266099</v>
      </c>
      <c r="AA356" s="266">
        <f t="shared" si="91"/>
        <v>259932198</v>
      </c>
      <c r="AB356" s="266">
        <f t="shared" si="92"/>
        <v>0</v>
      </c>
      <c r="AC356" s="266">
        <f t="shared" si="89"/>
        <v>0</v>
      </c>
      <c r="AD356" s="17" t="s">
        <v>758</v>
      </c>
      <c r="AE356" s="17" t="s">
        <v>685</v>
      </c>
      <c r="AF356" s="81" t="s">
        <v>155</v>
      </c>
      <c r="AG356" s="22" t="s">
        <v>31</v>
      </c>
      <c r="AH356" s="23"/>
      <c r="AI356" s="24"/>
      <c r="AJ356" s="23" t="s">
        <v>45</v>
      </c>
      <c r="AK356" t="str">
        <f t="shared" si="93"/>
        <v>OR PRO.CODIGO=30135459</v>
      </c>
      <c r="AL356">
        <f t="shared" si="94"/>
        <v>8</v>
      </c>
      <c r="AM356" t="e">
        <f>VLOOKUP(J356,#REF!,5,FALSE)</f>
        <v>#REF!</v>
      </c>
      <c r="AN356"/>
      <c r="AO356" t="e">
        <f>VLOOKUP(J356,#REF!,6,FALSE)</f>
        <v>#REF!</v>
      </c>
      <c r="AP356" s="32" t="e">
        <f>VLOOKUP(I356,'convenios 2017'!A$2:O$82,15,FALSE)</f>
        <v>#N/A</v>
      </c>
      <c r="AQ356" s="373">
        <f t="shared" si="95"/>
        <v>808632198</v>
      </c>
      <c r="AR356" s="32" t="e">
        <f>VLOOKUP(I356,'convenio 2016'!A$2:N$196,14,FALSE)</f>
        <v>#N/A</v>
      </c>
      <c r="AS356" s="32" t="str">
        <f>VLOOKUP(I356,'convenio 2015'!A$4:M$228,13,FALSE)</f>
        <v>en convenio</v>
      </c>
      <c r="AT356" s="32" t="e">
        <f>VLOOKUP(J356,#REF!,6,FALSE)</f>
        <v>#REF!</v>
      </c>
    </row>
    <row r="357" spans="1:46" s="32" customFormat="1" ht="13.7" hidden="1" customHeight="1">
      <c r="A357" s="17">
        <v>33</v>
      </c>
      <c r="B357" s="99">
        <v>0</v>
      </c>
      <c r="C357" s="17" t="s">
        <v>23</v>
      </c>
      <c r="D357" s="18" t="s">
        <v>579</v>
      </c>
      <c r="E357" s="17" t="s">
        <v>634</v>
      </c>
      <c r="F357" s="17" t="s">
        <v>634</v>
      </c>
      <c r="G357" s="18" t="s">
        <v>584</v>
      </c>
      <c r="H357" s="18" t="s">
        <v>27</v>
      </c>
      <c r="I357" s="18">
        <v>30136317</v>
      </c>
      <c r="J357" s="112" t="str">
        <f t="shared" si="88"/>
        <v>30136317-EJECUCION</v>
      </c>
      <c r="K357" s="18" t="s">
        <v>638</v>
      </c>
      <c r="L357" s="100">
        <v>191000000</v>
      </c>
      <c r="M357" s="19">
        <v>191000000</v>
      </c>
      <c r="N357" s="100">
        <v>47750000</v>
      </c>
      <c r="O357" s="19">
        <v>47750000</v>
      </c>
      <c r="P357" s="19">
        <v>80000000</v>
      </c>
      <c r="Q357" s="19">
        <v>63250000</v>
      </c>
      <c r="R357" s="101">
        <v>80000000</v>
      </c>
      <c r="S357" s="20">
        <v>63250000</v>
      </c>
      <c r="T357" s="21">
        <v>0</v>
      </c>
      <c r="U357" s="266">
        <v>0</v>
      </c>
      <c r="V357" s="266">
        <v>0</v>
      </c>
      <c r="W357" s="266">
        <v>0</v>
      </c>
      <c r="X357" s="266">
        <f t="shared" si="90"/>
        <v>0</v>
      </c>
      <c r="Y357" s="266">
        <v>0</v>
      </c>
      <c r="Z357" s="266">
        <v>48925000</v>
      </c>
      <c r="AA357" s="266">
        <f t="shared" si="91"/>
        <v>48925000</v>
      </c>
      <c r="AB357" s="266">
        <f t="shared" si="92"/>
        <v>31075000</v>
      </c>
      <c r="AC357" s="266">
        <f t="shared" si="89"/>
        <v>63250000</v>
      </c>
      <c r="AD357" s="17" t="s">
        <v>29</v>
      </c>
      <c r="AE357" s="17" t="s">
        <v>685</v>
      </c>
      <c r="AF357" s="81" t="s">
        <v>155</v>
      </c>
      <c r="AG357" s="22" t="s">
        <v>31</v>
      </c>
      <c r="AH357" s="23"/>
      <c r="AI357" s="24"/>
      <c r="AJ357" s="23" t="s">
        <v>45</v>
      </c>
      <c r="AK357" t="str">
        <f t="shared" si="93"/>
        <v>OR PRO.CODIGO=30136317</v>
      </c>
      <c r="AL357">
        <f t="shared" si="94"/>
        <v>8</v>
      </c>
      <c r="AM357" t="e">
        <f>VLOOKUP(J357,#REF!,5,FALSE)</f>
        <v>#REF!</v>
      </c>
      <c r="AN357"/>
      <c r="AO357" t="e">
        <f>VLOOKUP(J357,#REF!,6,FALSE)</f>
        <v>#REF!</v>
      </c>
      <c r="AP357" s="32" t="e">
        <f>VLOOKUP(I357,'convenios 2017'!A$2:O$82,15,FALSE)</f>
        <v>#N/A</v>
      </c>
      <c r="AQ357" s="373">
        <f t="shared" si="95"/>
        <v>96675000</v>
      </c>
      <c r="AR357" s="32" t="str">
        <f>VLOOKUP(I357,'convenio 2016'!A$2:N$196,14,FALSE)</f>
        <v>toma razon</v>
      </c>
      <c r="AS357" s="32" t="e">
        <f>VLOOKUP(I357,'convenio 2015'!A$4:M$228,13,FALSE)</f>
        <v>#N/A</v>
      </c>
      <c r="AT357" s="32" t="e">
        <f>VLOOKUP(J357,#REF!,6,FALSE)</f>
        <v>#REF!</v>
      </c>
    </row>
    <row r="358" spans="1:46" s="32" customFormat="1" ht="13.7" hidden="1" customHeight="1">
      <c r="A358" s="17">
        <v>33</v>
      </c>
      <c r="B358" s="99">
        <v>0</v>
      </c>
      <c r="C358" s="17" t="s">
        <v>23</v>
      </c>
      <c r="D358" s="18" t="s">
        <v>90</v>
      </c>
      <c r="E358" s="17" t="s">
        <v>634</v>
      </c>
      <c r="F358" s="17" t="s">
        <v>634</v>
      </c>
      <c r="G358" s="18" t="s">
        <v>156</v>
      </c>
      <c r="H358" s="18" t="s">
        <v>27</v>
      </c>
      <c r="I358" s="18">
        <v>30136293</v>
      </c>
      <c r="J358" s="112" t="str">
        <f t="shared" si="88"/>
        <v>30136293-EJECUCION</v>
      </c>
      <c r="K358" s="18" t="s">
        <v>639</v>
      </c>
      <c r="L358" s="100">
        <v>500000000</v>
      </c>
      <c r="M358" s="19">
        <v>500000000</v>
      </c>
      <c r="N358" s="100">
        <v>243360000</v>
      </c>
      <c r="O358" s="19">
        <v>249111000</v>
      </c>
      <c r="P358" s="19">
        <v>134000000</v>
      </c>
      <c r="Q358" s="19">
        <v>200889000</v>
      </c>
      <c r="R358" s="101">
        <v>50000000</v>
      </c>
      <c r="S358" s="20">
        <v>206640000</v>
      </c>
      <c r="T358" s="21">
        <v>0</v>
      </c>
      <c r="U358" s="266">
        <v>0</v>
      </c>
      <c r="V358" s="266">
        <v>0</v>
      </c>
      <c r="W358" s="266">
        <v>0</v>
      </c>
      <c r="X358" s="266">
        <f t="shared" si="90"/>
        <v>0</v>
      </c>
      <c r="Y358" s="266">
        <v>0</v>
      </c>
      <c r="Z358" s="266">
        <v>134000000</v>
      </c>
      <c r="AA358" s="266">
        <f t="shared" si="91"/>
        <v>134000000</v>
      </c>
      <c r="AB358" s="266">
        <f t="shared" si="92"/>
        <v>0</v>
      </c>
      <c r="AC358" s="266">
        <f t="shared" si="89"/>
        <v>116889000</v>
      </c>
      <c r="AD358" s="17" t="s">
        <v>29</v>
      </c>
      <c r="AE358" s="17" t="s">
        <v>685</v>
      </c>
      <c r="AF358" s="81" t="s">
        <v>155</v>
      </c>
      <c r="AG358" s="22" t="s">
        <v>31</v>
      </c>
      <c r="AH358" s="23"/>
      <c r="AI358" s="24"/>
      <c r="AJ358" s="23" t="s">
        <v>45</v>
      </c>
      <c r="AK358" t="str">
        <f t="shared" si="93"/>
        <v>OR PRO.CODIGO=30136293</v>
      </c>
      <c r="AL358">
        <f t="shared" si="94"/>
        <v>8</v>
      </c>
      <c r="AM358" t="e">
        <f>VLOOKUP(J358,#REF!,5,FALSE)</f>
        <v>#REF!</v>
      </c>
      <c r="AN358"/>
      <c r="AO358" t="e">
        <f>VLOOKUP(J358,#REF!,6,FALSE)</f>
        <v>#REF!</v>
      </c>
      <c r="AP358" s="32" t="e">
        <f>VLOOKUP(I358,'convenios 2017'!A$2:O$82,15,FALSE)</f>
        <v>#N/A</v>
      </c>
      <c r="AQ358" s="373">
        <f t="shared" si="95"/>
        <v>383111000</v>
      </c>
      <c r="AR358" s="32" t="e">
        <f>VLOOKUP(I358,'convenio 2016'!A$2:N$196,14,FALSE)</f>
        <v>#N/A</v>
      </c>
      <c r="AS358" s="32" t="e">
        <f>VLOOKUP(I358,'convenio 2015'!A$4:M$228,13,FALSE)</f>
        <v>#N/A</v>
      </c>
      <c r="AT358" s="32" t="e">
        <f>VLOOKUP(J358,#REF!,6,FALSE)</f>
        <v>#REF!</v>
      </c>
    </row>
    <row r="359" spans="1:46" s="32" customFormat="1" ht="13.7" hidden="1" customHeight="1">
      <c r="A359" s="17">
        <v>33</v>
      </c>
      <c r="B359" s="99">
        <v>0</v>
      </c>
      <c r="C359" s="17" t="s">
        <v>23</v>
      </c>
      <c r="D359" s="18" t="s">
        <v>579</v>
      </c>
      <c r="E359" s="17" t="s">
        <v>634</v>
      </c>
      <c r="F359" s="17" t="s">
        <v>634</v>
      </c>
      <c r="G359" s="18" t="s">
        <v>584</v>
      </c>
      <c r="H359" s="18" t="s">
        <v>27</v>
      </c>
      <c r="I359" s="18">
        <v>30137060</v>
      </c>
      <c r="J359" s="112" t="str">
        <f t="shared" si="88"/>
        <v>30137060-EJECUCION</v>
      </c>
      <c r="K359" s="18" t="s">
        <v>640</v>
      </c>
      <c r="L359" s="100">
        <v>2332740000</v>
      </c>
      <c r="M359" s="19">
        <v>2332740000</v>
      </c>
      <c r="N359" s="100">
        <v>833185000</v>
      </c>
      <c r="O359" s="19">
        <v>787041682</v>
      </c>
      <c r="P359" s="19">
        <v>100000000</v>
      </c>
      <c r="Q359" s="19">
        <v>1445698318</v>
      </c>
      <c r="R359" s="101">
        <v>100000000</v>
      </c>
      <c r="S359" s="20">
        <v>1399555000</v>
      </c>
      <c r="T359" s="21">
        <v>0</v>
      </c>
      <c r="U359" s="266">
        <v>0</v>
      </c>
      <c r="V359" s="266">
        <v>0</v>
      </c>
      <c r="W359" s="266">
        <v>0</v>
      </c>
      <c r="X359" s="266">
        <f t="shared" si="90"/>
        <v>0</v>
      </c>
      <c r="Y359" s="266">
        <v>0</v>
      </c>
      <c r="Z359" s="266">
        <v>0</v>
      </c>
      <c r="AA359" s="266">
        <f t="shared" si="91"/>
        <v>0</v>
      </c>
      <c r="AB359" s="266">
        <f t="shared" si="92"/>
        <v>100000000</v>
      </c>
      <c r="AC359" s="266">
        <f t="shared" si="89"/>
        <v>1445698318</v>
      </c>
      <c r="AD359" s="17" t="s">
        <v>29</v>
      </c>
      <c r="AE359" s="17" t="s">
        <v>685</v>
      </c>
      <c r="AF359" s="81" t="s">
        <v>155</v>
      </c>
      <c r="AG359" s="22" t="s">
        <v>31</v>
      </c>
      <c r="AH359" s="23"/>
      <c r="AI359" s="24"/>
      <c r="AJ359" s="23" t="s">
        <v>45</v>
      </c>
      <c r="AK359" t="str">
        <f t="shared" si="93"/>
        <v>OR PRO.CODIGO=30137060</v>
      </c>
      <c r="AL359">
        <f t="shared" si="94"/>
        <v>8</v>
      </c>
      <c r="AM359" t="e">
        <f>VLOOKUP(J359,#REF!,5,FALSE)</f>
        <v>#REF!</v>
      </c>
      <c r="AN359"/>
      <c r="AO359" t="e">
        <f>VLOOKUP(J359,#REF!,6,FALSE)</f>
        <v>#REF!</v>
      </c>
      <c r="AP359" s="32" t="e">
        <f>VLOOKUP(I359,'convenios 2017'!A$2:O$82,15,FALSE)</f>
        <v>#N/A</v>
      </c>
      <c r="AQ359" s="373">
        <f t="shared" si="95"/>
        <v>787041682</v>
      </c>
      <c r="AR359" s="32" t="e">
        <f>VLOOKUP(I359,'convenio 2016'!A$2:N$196,14,FALSE)</f>
        <v>#N/A</v>
      </c>
      <c r="AS359" s="32" t="e">
        <f>VLOOKUP(I359,'convenio 2015'!A$4:M$228,13,FALSE)</f>
        <v>#N/A</v>
      </c>
      <c r="AT359" s="32" t="e">
        <f>VLOOKUP(J359,#REF!,6,FALSE)</f>
        <v>#REF!</v>
      </c>
    </row>
    <row r="360" spans="1:46" s="32" customFormat="1" ht="13.7" hidden="1" customHeight="1">
      <c r="A360" s="17">
        <v>33</v>
      </c>
      <c r="B360" s="99">
        <v>0</v>
      </c>
      <c r="C360" s="17" t="s">
        <v>23</v>
      </c>
      <c r="D360" s="18" t="s">
        <v>579</v>
      </c>
      <c r="E360" s="17" t="s">
        <v>634</v>
      </c>
      <c r="F360" s="17" t="s">
        <v>634</v>
      </c>
      <c r="G360" s="18" t="s">
        <v>580</v>
      </c>
      <c r="H360" s="18" t="s">
        <v>27</v>
      </c>
      <c r="I360" s="18">
        <v>30325327</v>
      </c>
      <c r="J360" s="112" t="str">
        <f t="shared" si="88"/>
        <v>30325327-EJECUCION</v>
      </c>
      <c r="K360" s="18" t="s">
        <v>641</v>
      </c>
      <c r="L360" s="100">
        <v>310000000</v>
      </c>
      <c r="M360" s="19">
        <v>310000000</v>
      </c>
      <c r="N360" s="100">
        <v>232500000</v>
      </c>
      <c r="O360" s="19">
        <v>228218950</v>
      </c>
      <c r="P360" s="19">
        <v>81781050</v>
      </c>
      <c r="Q360" s="19">
        <v>0</v>
      </c>
      <c r="R360" s="101">
        <v>77500000</v>
      </c>
      <c r="S360" s="20">
        <v>0</v>
      </c>
      <c r="T360" s="21">
        <v>0</v>
      </c>
      <c r="U360" s="266">
        <v>0</v>
      </c>
      <c r="V360" s="266">
        <v>0</v>
      </c>
      <c r="W360" s="266">
        <v>0</v>
      </c>
      <c r="X360" s="266">
        <f t="shared" si="90"/>
        <v>0</v>
      </c>
      <c r="Y360" s="266">
        <v>0</v>
      </c>
      <c r="Z360" s="266">
        <v>77500000</v>
      </c>
      <c r="AA360" s="266">
        <f t="shared" si="91"/>
        <v>77500000</v>
      </c>
      <c r="AB360" s="266">
        <f t="shared" si="92"/>
        <v>4281050</v>
      </c>
      <c r="AC360" s="266">
        <f t="shared" si="89"/>
        <v>0</v>
      </c>
      <c r="AD360" s="17" t="s">
        <v>29</v>
      </c>
      <c r="AE360" s="17" t="s">
        <v>685</v>
      </c>
      <c r="AF360" s="81" t="s">
        <v>155</v>
      </c>
      <c r="AG360" s="22" t="s">
        <v>31</v>
      </c>
      <c r="AH360" s="23"/>
      <c r="AI360" s="24"/>
      <c r="AJ360" s="23" t="s">
        <v>45</v>
      </c>
      <c r="AK360" t="str">
        <f t="shared" si="93"/>
        <v>OR PRO.CODIGO=30325327</v>
      </c>
      <c r="AL360">
        <f t="shared" si="94"/>
        <v>8</v>
      </c>
      <c r="AM360" t="e">
        <f>VLOOKUP(J360,#REF!,5,FALSE)</f>
        <v>#REF!</v>
      </c>
      <c r="AN360"/>
      <c r="AO360" t="e">
        <f>VLOOKUP(J360,#REF!,6,FALSE)</f>
        <v>#REF!</v>
      </c>
      <c r="AP360" s="32" t="e">
        <f>VLOOKUP(I360,'convenios 2017'!A$2:O$82,15,FALSE)</f>
        <v>#N/A</v>
      </c>
      <c r="AQ360" s="373">
        <f t="shared" si="95"/>
        <v>305718950</v>
      </c>
      <c r="AR360" s="32" t="e">
        <f>VLOOKUP(I360,'convenio 2016'!A$2:N$196,14,FALSE)</f>
        <v>#N/A</v>
      </c>
      <c r="AS360" s="32" t="e">
        <f>VLOOKUP(I360,'convenio 2015'!A$4:M$228,13,FALSE)</f>
        <v>#N/A</v>
      </c>
      <c r="AT360" s="32" t="e">
        <f>VLOOKUP(J360,#REF!,6,FALSE)</f>
        <v>#REF!</v>
      </c>
    </row>
    <row r="361" spans="1:46" s="32" customFormat="1" ht="13.7" hidden="1" customHeight="1">
      <c r="A361" s="17">
        <v>33</v>
      </c>
      <c r="B361" s="99">
        <v>0</v>
      </c>
      <c r="C361" s="17" t="s">
        <v>23</v>
      </c>
      <c r="D361" s="18" t="s">
        <v>62</v>
      </c>
      <c r="E361" s="17" t="s">
        <v>634</v>
      </c>
      <c r="F361" s="17" t="s">
        <v>634</v>
      </c>
      <c r="G361" s="18" t="s">
        <v>582</v>
      </c>
      <c r="H361" s="18" t="s">
        <v>27</v>
      </c>
      <c r="I361" s="18">
        <v>30342025</v>
      </c>
      <c r="J361" s="112" t="str">
        <f t="shared" si="88"/>
        <v>30342025-EJECUCION</v>
      </c>
      <c r="K361" s="18" t="s">
        <v>642</v>
      </c>
      <c r="L361" s="100">
        <v>700000000</v>
      </c>
      <c r="M361" s="19">
        <v>286280796</v>
      </c>
      <c r="N361" s="100">
        <v>70000000</v>
      </c>
      <c r="O361" s="19">
        <v>69980796</v>
      </c>
      <c r="P361" s="19">
        <v>125000000</v>
      </c>
      <c r="Q361" s="19">
        <v>116300000</v>
      </c>
      <c r="R361" s="101">
        <v>100000000</v>
      </c>
      <c r="S361" s="20">
        <v>530000000</v>
      </c>
      <c r="T361" s="21">
        <v>0</v>
      </c>
      <c r="U361" s="266">
        <v>0</v>
      </c>
      <c r="V361" s="266">
        <v>0</v>
      </c>
      <c r="W361" s="266">
        <v>0</v>
      </c>
      <c r="X361" s="266">
        <f t="shared" si="90"/>
        <v>0</v>
      </c>
      <c r="Y361" s="266">
        <v>0</v>
      </c>
      <c r="Z361" s="266">
        <v>125000000</v>
      </c>
      <c r="AA361" s="266">
        <f t="shared" si="91"/>
        <v>125000000</v>
      </c>
      <c r="AB361" s="266">
        <f t="shared" si="92"/>
        <v>0</v>
      </c>
      <c r="AC361" s="266">
        <f t="shared" si="89"/>
        <v>91300000</v>
      </c>
      <c r="AD361" s="17" t="s">
        <v>29</v>
      </c>
      <c r="AE361" s="17" t="s">
        <v>685</v>
      </c>
      <c r="AF361" s="81" t="s">
        <v>155</v>
      </c>
      <c r="AG361" s="22" t="s">
        <v>31</v>
      </c>
      <c r="AH361" s="23"/>
      <c r="AI361" s="24"/>
      <c r="AJ361" s="23" t="s">
        <v>45</v>
      </c>
      <c r="AK361" t="str">
        <f t="shared" si="93"/>
        <v>OR PRO.CODIGO=30342025</v>
      </c>
      <c r="AL361">
        <f t="shared" si="94"/>
        <v>8</v>
      </c>
      <c r="AM361" t="e">
        <f>VLOOKUP(J361,#REF!,5,FALSE)</f>
        <v>#REF!</v>
      </c>
      <c r="AN361"/>
      <c r="AO361" t="e">
        <f>VLOOKUP(J361,#REF!,6,FALSE)</f>
        <v>#REF!</v>
      </c>
      <c r="AP361" s="32" t="e">
        <f>VLOOKUP(I361,'convenios 2017'!A$2:O$82,15,FALSE)</f>
        <v>#N/A</v>
      </c>
      <c r="AQ361" s="373">
        <f t="shared" si="95"/>
        <v>194980796</v>
      </c>
      <c r="AR361" s="32" t="str">
        <f>VLOOKUP(I361,'convenio 2016'!A$2:N$196,14,FALSE)</f>
        <v>toma razon</v>
      </c>
      <c r="AS361" s="32" t="e">
        <f>VLOOKUP(I361,'convenio 2015'!A$4:M$228,13,FALSE)</f>
        <v>#N/A</v>
      </c>
      <c r="AT361" s="32" t="e">
        <f>VLOOKUP(J361,#REF!,6,FALSE)</f>
        <v>#REF!</v>
      </c>
    </row>
    <row r="362" spans="1:46" s="32" customFormat="1" ht="13.7" hidden="1" customHeight="1">
      <c r="A362" s="17">
        <v>33</v>
      </c>
      <c r="B362" s="99">
        <v>0</v>
      </c>
      <c r="C362" s="17" t="s">
        <v>23</v>
      </c>
      <c r="D362" s="18" t="s">
        <v>62</v>
      </c>
      <c r="E362" s="17" t="s">
        <v>634</v>
      </c>
      <c r="F362" s="17" t="s">
        <v>634</v>
      </c>
      <c r="G362" s="18" t="s">
        <v>576</v>
      </c>
      <c r="H362" s="18" t="s">
        <v>27</v>
      </c>
      <c r="I362" s="18">
        <v>30440729</v>
      </c>
      <c r="J362" s="112" t="str">
        <f t="shared" si="88"/>
        <v>30440729-EJECUCION</v>
      </c>
      <c r="K362" s="18" t="s">
        <v>643</v>
      </c>
      <c r="L362" s="100">
        <v>320000000</v>
      </c>
      <c r="M362" s="19">
        <v>320000000</v>
      </c>
      <c r="N362" s="100">
        <v>100000000</v>
      </c>
      <c r="O362" s="19">
        <v>72527237</v>
      </c>
      <c r="P362" s="19">
        <v>160000000</v>
      </c>
      <c r="Q362" s="19">
        <v>87472763</v>
      </c>
      <c r="R362" s="101">
        <v>160000000</v>
      </c>
      <c r="S362" s="20">
        <v>60000000</v>
      </c>
      <c r="T362" s="21">
        <v>0</v>
      </c>
      <c r="U362" s="266">
        <v>0</v>
      </c>
      <c r="V362" s="266">
        <v>0</v>
      </c>
      <c r="W362" s="266">
        <v>0</v>
      </c>
      <c r="X362" s="266">
        <f t="shared" si="90"/>
        <v>0</v>
      </c>
      <c r="Y362" s="266">
        <v>0</v>
      </c>
      <c r="Z362" s="266">
        <v>0</v>
      </c>
      <c r="AA362" s="266">
        <f t="shared" si="91"/>
        <v>0</v>
      </c>
      <c r="AB362" s="266">
        <f t="shared" si="92"/>
        <v>160000000</v>
      </c>
      <c r="AC362" s="266">
        <f t="shared" si="89"/>
        <v>87472763</v>
      </c>
      <c r="AD362" s="17" t="s">
        <v>29</v>
      </c>
      <c r="AE362" s="17" t="s">
        <v>685</v>
      </c>
      <c r="AF362" s="81" t="s">
        <v>155</v>
      </c>
      <c r="AG362" s="22" t="s">
        <v>31</v>
      </c>
      <c r="AH362" s="23"/>
      <c r="AI362" s="24"/>
      <c r="AJ362" s="23"/>
      <c r="AK362" t="str">
        <f t="shared" si="93"/>
        <v>OR PRO.CODIGO=30440729</v>
      </c>
      <c r="AL362">
        <f t="shared" si="94"/>
        <v>8</v>
      </c>
      <c r="AM362" t="e">
        <f>VLOOKUP(J362,#REF!,5,FALSE)</f>
        <v>#REF!</v>
      </c>
      <c r="AN362"/>
      <c r="AO362" t="e">
        <f>VLOOKUP(J362,#REF!,6,FALSE)</f>
        <v>#REF!</v>
      </c>
      <c r="AP362" s="32" t="e">
        <f>VLOOKUP(I362,'convenios 2017'!A$2:O$82,15,FALSE)</f>
        <v>#N/A</v>
      </c>
      <c r="AQ362" s="373">
        <f t="shared" si="95"/>
        <v>72527237</v>
      </c>
      <c r="AR362" s="32" t="str">
        <f>VLOOKUP(I362,'convenio 2016'!A$2:N$196,14,FALSE)</f>
        <v>toma razon</v>
      </c>
      <c r="AS362" s="32" t="e">
        <f>VLOOKUP(I362,'convenio 2015'!A$4:M$228,13,FALSE)</f>
        <v>#N/A</v>
      </c>
      <c r="AT362" s="32" t="e">
        <f>VLOOKUP(J362,#REF!,6,FALSE)</f>
        <v>#REF!</v>
      </c>
    </row>
    <row r="363" spans="1:46" s="32" customFormat="1" ht="13.7" hidden="1" customHeight="1">
      <c r="A363" s="17">
        <v>33</v>
      </c>
      <c r="B363" s="99">
        <v>0</v>
      </c>
      <c r="C363" s="17" t="s">
        <v>23</v>
      </c>
      <c r="D363" s="18" t="s">
        <v>579</v>
      </c>
      <c r="E363" s="17" t="s">
        <v>634</v>
      </c>
      <c r="F363" s="17" t="s">
        <v>634</v>
      </c>
      <c r="G363" s="18" t="s">
        <v>584</v>
      </c>
      <c r="H363" s="18" t="s">
        <v>27</v>
      </c>
      <c r="I363" s="18">
        <v>30132159</v>
      </c>
      <c r="J363" s="112" t="str">
        <f t="shared" si="88"/>
        <v>30132159-EJECUCION</v>
      </c>
      <c r="K363" s="18" t="s">
        <v>702</v>
      </c>
      <c r="L363" s="100"/>
      <c r="M363" s="19">
        <v>706255000</v>
      </c>
      <c r="N363" s="100"/>
      <c r="O363" s="19">
        <v>636746827</v>
      </c>
      <c r="P363" s="19">
        <v>69508173</v>
      </c>
      <c r="Q363" s="19">
        <v>0</v>
      </c>
      <c r="R363" s="101"/>
      <c r="S363" s="20"/>
      <c r="T363" s="21"/>
      <c r="U363" s="266">
        <v>0</v>
      </c>
      <c r="V363" s="266">
        <v>0</v>
      </c>
      <c r="W363" s="266">
        <v>0</v>
      </c>
      <c r="X363" s="266">
        <f t="shared" si="90"/>
        <v>0</v>
      </c>
      <c r="Y363" s="266">
        <v>0</v>
      </c>
      <c r="Z363" s="266">
        <v>0</v>
      </c>
      <c r="AA363" s="266">
        <f t="shared" si="91"/>
        <v>0</v>
      </c>
      <c r="AB363" s="266">
        <f t="shared" si="92"/>
        <v>69508173</v>
      </c>
      <c r="AC363" s="266">
        <f t="shared" si="89"/>
        <v>0</v>
      </c>
      <c r="AD363" s="17" t="s">
        <v>29</v>
      </c>
      <c r="AE363" s="17" t="s">
        <v>685</v>
      </c>
      <c r="AF363" s="81" t="s">
        <v>155</v>
      </c>
      <c r="AG363" s="22"/>
      <c r="AH363" s="23"/>
      <c r="AI363" s="24"/>
      <c r="AJ363" s="23"/>
      <c r="AK363" t="str">
        <f t="shared" si="93"/>
        <v>OR PRO.CODIGO=30132159</v>
      </c>
      <c r="AL363">
        <f t="shared" si="94"/>
        <v>8</v>
      </c>
      <c r="AM363" t="e">
        <f>VLOOKUP(J363,#REF!,5,FALSE)</f>
        <v>#REF!</v>
      </c>
      <c r="AN363"/>
      <c r="AO363" t="e">
        <f>VLOOKUP(J363,#REF!,6,FALSE)</f>
        <v>#REF!</v>
      </c>
      <c r="AP363" s="32" t="e">
        <f>VLOOKUP(I363,'convenios 2017'!A$2:O$82,15,FALSE)</f>
        <v>#N/A</v>
      </c>
      <c r="AQ363" s="373">
        <f t="shared" si="95"/>
        <v>636746827</v>
      </c>
      <c r="AR363" s="32" t="str">
        <f>VLOOKUP(I363,'convenio 2016'!A$2:N$196,14,FALSE)</f>
        <v>en tramite</v>
      </c>
      <c r="AS363" s="32" t="str">
        <f>VLOOKUP(I363,'convenio 2015'!A$4:M$228,13,FALSE)</f>
        <v>en convenio</v>
      </c>
      <c r="AT363" s="32" t="e">
        <f>VLOOKUP(J363,#REF!,6,FALSE)</f>
        <v>#REF!</v>
      </c>
    </row>
    <row r="364" spans="1:46" s="32" customFormat="1" ht="13.7" hidden="1" customHeight="1">
      <c r="A364" s="17">
        <v>33</v>
      </c>
      <c r="B364" s="99">
        <v>0</v>
      </c>
      <c r="C364" s="17" t="s">
        <v>23</v>
      </c>
      <c r="D364" s="18" t="s">
        <v>62</v>
      </c>
      <c r="E364" s="17" t="s">
        <v>634</v>
      </c>
      <c r="F364" s="17" t="s">
        <v>634</v>
      </c>
      <c r="G364" s="18" t="s">
        <v>635</v>
      </c>
      <c r="H364" s="18" t="s">
        <v>27</v>
      </c>
      <c r="I364" s="18">
        <v>30130362</v>
      </c>
      <c r="J364" s="112" t="str">
        <f t="shared" si="88"/>
        <v>30130362-EJECUCION</v>
      </c>
      <c r="K364" s="18" t="s">
        <v>703</v>
      </c>
      <c r="L364" s="100"/>
      <c r="M364" s="19">
        <v>250000000</v>
      </c>
      <c r="N364" s="100"/>
      <c r="O364" s="19">
        <v>242774719</v>
      </c>
      <c r="P364" s="19">
        <v>7225281</v>
      </c>
      <c r="Q364" s="19">
        <v>0</v>
      </c>
      <c r="R364" s="101"/>
      <c r="S364" s="20"/>
      <c r="T364" s="21"/>
      <c r="U364" s="266">
        <v>0</v>
      </c>
      <c r="V364" s="266">
        <v>0</v>
      </c>
      <c r="W364" s="266">
        <v>0</v>
      </c>
      <c r="X364" s="266">
        <f t="shared" si="90"/>
        <v>0</v>
      </c>
      <c r="Y364" s="266">
        <v>0</v>
      </c>
      <c r="Z364" s="266">
        <v>0</v>
      </c>
      <c r="AA364" s="266">
        <f t="shared" si="91"/>
        <v>0</v>
      </c>
      <c r="AB364" s="266">
        <f t="shared" si="92"/>
        <v>7225281</v>
      </c>
      <c r="AC364" s="266">
        <f t="shared" si="89"/>
        <v>0</v>
      </c>
      <c r="AD364" s="17" t="s">
        <v>29</v>
      </c>
      <c r="AE364" s="17" t="s">
        <v>685</v>
      </c>
      <c r="AF364" s="81" t="s">
        <v>155</v>
      </c>
      <c r="AG364" s="22"/>
      <c r="AH364" s="23"/>
      <c r="AI364" s="24"/>
      <c r="AJ364" s="23"/>
      <c r="AK364" t="str">
        <f t="shared" si="93"/>
        <v>OR PRO.CODIGO=30130362</v>
      </c>
      <c r="AL364">
        <f t="shared" si="94"/>
        <v>8</v>
      </c>
      <c r="AM364" t="e">
        <f>VLOOKUP(J364,#REF!,5,FALSE)</f>
        <v>#REF!</v>
      </c>
      <c r="AN364"/>
      <c r="AO364" t="e">
        <f>VLOOKUP(J364,#REF!,6,FALSE)</f>
        <v>#REF!</v>
      </c>
      <c r="AP364" s="32" t="str">
        <f>VLOOKUP(I364,'convenios 2017'!A$2:O$82,15,FALSE)</f>
        <v>con convenio</v>
      </c>
      <c r="AQ364" s="373">
        <f t="shared" si="95"/>
        <v>242774719</v>
      </c>
      <c r="AR364" s="32" t="str">
        <f>VLOOKUP(I364,'convenio 2016'!A$2:N$196,14,FALSE)</f>
        <v>en tramite</v>
      </c>
      <c r="AS364" s="32" t="e">
        <f>VLOOKUP(I364,'convenio 2015'!A$4:M$228,13,FALSE)</f>
        <v>#N/A</v>
      </c>
      <c r="AT364" s="32" t="e">
        <f>VLOOKUP(J364,#REF!,6,FALSE)</f>
        <v>#REF!</v>
      </c>
    </row>
    <row r="365" spans="1:46" s="32" customFormat="1" ht="13.7" hidden="1" customHeight="1">
      <c r="A365" s="17">
        <v>33</v>
      </c>
      <c r="B365" s="99">
        <v>0</v>
      </c>
      <c r="C365" s="17" t="s">
        <v>23</v>
      </c>
      <c r="D365" s="18" t="s">
        <v>62</v>
      </c>
      <c r="E365" s="17" t="s">
        <v>634</v>
      </c>
      <c r="F365" s="17" t="s">
        <v>634</v>
      </c>
      <c r="G365" s="18" t="s">
        <v>655</v>
      </c>
      <c r="H365" s="18" t="s">
        <v>27</v>
      </c>
      <c r="I365" s="18">
        <v>30343727</v>
      </c>
      <c r="J365" s="112" t="str">
        <f t="shared" si="88"/>
        <v>30343727-EJECUCION</v>
      </c>
      <c r="K365" s="18" t="s">
        <v>704</v>
      </c>
      <c r="L365" s="100"/>
      <c r="M365" s="19">
        <v>60000000</v>
      </c>
      <c r="N365" s="100"/>
      <c r="O365" s="19">
        <v>55500000</v>
      </c>
      <c r="P365" s="19">
        <v>4500000</v>
      </c>
      <c r="Q365" s="19">
        <v>0</v>
      </c>
      <c r="R365" s="101"/>
      <c r="S365" s="20"/>
      <c r="T365" s="21"/>
      <c r="U365" s="266">
        <v>0</v>
      </c>
      <c r="V365" s="266">
        <v>0</v>
      </c>
      <c r="W365" s="266">
        <v>0</v>
      </c>
      <c r="X365" s="266">
        <f t="shared" si="90"/>
        <v>0</v>
      </c>
      <c r="Y365" s="266">
        <v>0</v>
      </c>
      <c r="Z365" s="266">
        <v>0</v>
      </c>
      <c r="AA365" s="266">
        <f t="shared" si="91"/>
        <v>0</v>
      </c>
      <c r="AB365" s="266">
        <f t="shared" si="92"/>
        <v>4500000</v>
      </c>
      <c r="AC365" s="266">
        <f t="shared" si="89"/>
        <v>0</v>
      </c>
      <c r="AD365" s="17" t="s">
        <v>29</v>
      </c>
      <c r="AE365" s="17" t="s">
        <v>691</v>
      </c>
      <c r="AF365" s="81" t="s">
        <v>155</v>
      </c>
      <c r="AG365" s="22"/>
      <c r="AH365" s="23"/>
      <c r="AI365" s="24"/>
      <c r="AJ365" s="23"/>
      <c r="AK365" t="str">
        <f t="shared" si="93"/>
        <v>OR PRO.CODIGO=30343727</v>
      </c>
      <c r="AL365">
        <f t="shared" si="94"/>
        <v>8</v>
      </c>
      <c r="AM365" t="e">
        <f>VLOOKUP(J365,#REF!,5,FALSE)</f>
        <v>#REF!</v>
      </c>
      <c r="AN365"/>
      <c r="AO365" t="e">
        <f>VLOOKUP(J365,#REF!,6,FALSE)</f>
        <v>#REF!</v>
      </c>
      <c r="AP365" s="32" t="e">
        <f>VLOOKUP(I365,'convenios 2017'!A$2:O$82,15,FALSE)</f>
        <v>#N/A</v>
      </c>
      <c r="AQ365" s="373">
        <f t="shared" si="95"/>
        <v>55500000</v>
      </c>
      <c r="AR365" s="32" t="str">
        <f>VLOOKUP(I365,'convenio 2016'!A$2:N$196,14,FALSE)</f>
        <v>toma razon</v>
      </c>
      <c r="AS365" s="32" t="e">
        <f>VLOOKUP(I365,'convenio 2015'!A$4:M$228,13,FALSE)</f>
        <v>#N/A</v>
      </c>
      <c r="AT365" s="32" t="e">
        <f>VLOOKUP(J365,#REF!,6,FALSE)</f>
        <v>#REF!</v>
      </c>
    </row>
    <row r="366" spans="1:46" s="32" customFormat="1" ht="13.7" hidden="1" customHeight="1">
      <c r="A366" s="17">
        <v>33</v>
      </c>
      <c r="B366" s="99">
        <v>0</v>
      </c>
      <c r="C366" s="17" t="s">
        <v>23</v>
      </c>
      <c r="D366" s="18" t="s">
        <v>62</v>
      </c>
      <c r="E366" s="17" t="s">
        <v>634</v>
      </c>
      <c r="F366" s="17" t="s">
        <v>634</v>
      </c>
      <c r="G366" s="18" t="s">
        <v>576</v>
      </c>
      <c r="H366" s="18" t="s">
        <v>27</v>
      </c>
      <c r="I366" s="18">
        <v>30464733</v>
      </c>
      <c r="J366" s="112" t="str">
        <f t="shared" si="88"/>
        <v>30464733-EJECUCION</v>
      </c>
      <c r="K366" s="18" t="s">
        <v>705</v>
      </c>
      <c r="L366" s="100"/>
      <c r="M366" s="19">
        <v>503414000</v>
      </c>
      <c r="N366" s="100"/>
      <c r="O366" s="19">
        <v>491888375</v>
      </c>
      <c r="P366" s="19">
        <v>11525625</v>
      </c>
      <c r="Q366" s="19">
        <v>0</v>
      </c>
      <c r="R366" s="101"/>
      <c r="S366" s="20"/>
      <c r="T366" s="21"/>
      <c r="U366" s="266">
        <v>0</v>
      </c>
      <c r="V366" s="266">
        <v>0</v>
      </c>
      <c r="W366" s="266">
        <v>0</v>
      </c>
      <c r="X366" s="266">
        <f t="shared" si="90"/>
        <v>0</v>
      </c>
      <c r="Y366" s="266">
        <v>0</v>
      </c>
      <c r="Z366" s="266">
        <v>0</v>
      </c>
      <c r="AA366" s="266">
        <f t="shared" si="91"/>
        <v>0</v>
      </c>
      <c r="AB366" s="266">
        <f t="shared" si="92"/>
        <v>11525625</v>
      </c>
      <c r="AC366" s="266">
        <f t="shared" si="89"/>
        <v>0</v>
      </c>
      <c r="AD366" s="17" t="s">
        <v>29</v>
      </c>
      <c r="AE366" s="17" t="s">
        <v>685</v>
      </c>
      <c r="AF366" s="81" t="s">
        <v>155</v>
      </c>
      <c r="AG366" s="22"/>
      <c r="AH366" s="23"/>
      <c r="AI366" s="24"/>
      <c r="AJ366" s="23"/>
      <c r="AK366" t="str">
        <f t="shared" si="93"/>
        <v>OR PRO.CODIGO=30464733</v>
      </c>
      <c r="AL366">
        <f t="shared" si="94"/>
        <v>8</v>
      </c>
      <c r="AM366" t="e">
        <f>VLOOKUP(J366,#REF!,5,FALSE)</f>
        <v>#REF!</v>
      </c>
      <c r="AN366"/>
      <c r="AO366" t="e">
        <f>VLOOKUP(J366,#REF!,6,FALSE)</f>
        <v>#REF!</v>
      </c>
      <c r="AP366" s="32" t="e">
        <f>VLOOKUP(I366,'convenios 2017'!A$2:O$82,15,FALSE)</f>
        <v>#N/A</v>
      </c>
      <c r="AQ366" s="373">
        <f t="shared" si="95"/>
        <v>491888375</v>
      </c>
      <c r="AR366" s="32" t="str">
        <f>VLOOKUP(I366,'convenio 2016'!A$2:N$196,14,FALSE)</f>
        <v>toma razon</v>
      </c>
      <c r="AS366" s="32" t="e">
        <f>VLOOKUP(I366,'convenio 2015'!A$4:M$228,13,FALSE)</f>
        <v>#N/A</v>
      </c>
      <c r="AT366" s="32" t="e">
        <f>VLOOKUP(J366,#REF!,6,FALSE)</f>
        <v>#REF!</v>
      </c>
    </row>
    <row r="367" spans="1:46" s="32" customFormat="1" ht="13.7" hidden="1" customHeight="1">
      <c r="A367" s="17">
        <v>33</v>
      </c>
      <c r="B367" s="99">
        <v>0</v>
      </c>
      <c r="C367" s="17" t="s">
        <v>23</v>
      </c>
      <c r="D367" s="18" t="s">
        <v>90</v>
      </c>
      <c r="E367" s="17" t="s">
        <v>634</v>
      </c>
      <c r="F367" s="17" t="s">
        <v>634</v>
      </c>
      <c r="G367" s="18" t="s">
        <v>707</v>
      </c>
      <c r="H367" s="18" t="s">
        <v>27</v>
      </c>
      <c r="I367" s="18">
        <v>30378428</v>
      </c>
      <c r="J367" s="112" t="str">
        <f t="shared" si="88"/>
        <v>30378428-EJECUCION</v>
      </c>
      <c r="K367" s="18" t="s">
        <v>706</v>
      </c>
      <c r="L367" s="100"/>
      <c r="M367" s="19">
        <v>563347000</v>
      </c>
      <c r="N367" s="100"/>
      <c r="O367" s="19">
        <v>35193401</v>
      </c>
      <c r="P367" s="19">
        <v>328153599</v>
      </c>
      <c r="Q367" s="19">
        <v>200000000</v>
      </c>
      <c r="R367" s="101"/>
      <c r="S367" s="20"/>
      <c r="T367" s="21"/>
      <c r="U367" s="266">
        <v>0</v>
      </c>
      <c r="V367" s="266">
        <v>0</v>
      </c>
      <c r="W367" s="266">
        <v>0</v>
      </c>
      <c r="X367" s="266">
        <f t="shared" si="90"/>
        <v>0</v>
      </c>
      <c r="Y367" s="266">
        <v>0</v>
      </c>
      <c r="Z367" s="266">
        <v>0</v>
      </c>
      <c r="AA367" s="266">
        <f t="shared" si="91"/>
        <v>0</v>
      </c>
      <c r="AB367" s="266">
        <f t="shared" si="92"/>
        <v>328153599</v>
      </c>
      <c r="AC367" s="266">
        <f t="shared" si="89"/>
        <v>200000000</v>
      </c>
      <c r="AD367" s="17" t="s">
        <v>29</v>
      </c>
      <c r="AE367" s="17" t="s">
        <v>685</v>
      </c>
      <c r="AF367" s="81" t="s">
        <v>155</v>
      </c>
      <c r="AG367" s="22"/>
      <c r="AH367" s="23"/>
      <c r="AI367" s="24"/>
      <c r="AJ367" s="23"/>
      <c r="AK367" t="str">
        <f t="shared" si="93"/>
        <v>OR PRO.CODIGO=30378428</v>
      </c>
      <c r="AL367">
        <f t="shared" si="94"/>
        <v>8</v>
      </c>
      <c r="AM367" t="e">
        <f>VLOOKUP(J367,#REF!,5,FALSE)</f>
        <v>#REF!</v>
      </c>
      <c r="AN367"/>
      <c r="AO367" t="e">
        <f>VLOOKUP(J367,#REF!,6,FALSE)</f>
        <v>#REF!</v>
      </c>
      <c r="AP367" s="32" t="e">
        <f>VLOOKUP(I367,'convenios 2017'!A$2:O$82,15,FALSE)</f>
        <v>#N/A</v>
      </c>
      <c r="AQ367" s="373">
        <f t="shared" si="95"/>
        <v>35193401</v>
      </c>
      <c r="AR367" s="32" t="str">
        <f>VLOOKUP(I367,'convenio 2016'!A$2:N$196,14,FALSE)</f>
        <v>toma razon</v>
      </c>
      <c r="AS367" s="32" t="e">
        <f>VLOOKUP(I367,'convenio 2015'!A$4:M$228,13,FALSE)</f>
        <v>#N/A</v>
      </c>
      <c r="AT367" s="32" t="e">
        <f>VLOOKUP(J367,#REF!,6,FALSE)</f>
        <v>#REF!</v>
      </c>
    </row>
    <row r="368" spans="1:46" s="32" customFormat="1" ht="13.7" hidden="1" customHeight="1">
      <c r="A368" s="17">
        <v>33</v>
      </c>
      <c r="B368" s="99">
        <v>0</v>
      </c>
      <c r="C368" s="17" t="s">
        <v>23</v>
      </c>
      <c r="D368" s="18" t="s">
        <v>62</v>
      </c>
      <c r="E368" s="17" t="s">
        <v>634</v>
      </c>
      <c r="F368" s="17" t="s">
        <v>634</v>
      </c>
      <c r="G368" s="18" t="s">
        <v>644</v>
      </c>
      <c r="H368" s="18" t="s">
        <v>27</v>
      </c>
      <c r="I368" s="18">
        <v>30363825</v>
      </c>
      <c r="J368" s="112" t="str">
        <f t="shared" si="88"/>
        <v>30363825-EJECUCION</v>
      </c>
      <c r="K368" s="18" t="s">
        <v>645</v>
      </c>
      <c r="L368" s="100">
        <v>1000000000</v>
      </c>
      <c r="M368" s="19">
        <v>1000000000</v>
      </c>
      <c r="N368" s="100">
        <v>125000000</v>
      </c>
      <c r="O368" s="19">
        <v>125000000</v>
      </c>
      <c r="P368" s="19">
        <v>200000000</v>
      </c>
      <c r="Q368" s="19">
        <v>675000000</v>
      </c>
      <c r="R368" s="101">
        <v>200000000</v>
      </c>
      <c r="S368" s="20">
        <v>675000000</v>
      </c>
      <c r="T368" s="21">
        <v>0</v>
      </c>
      <c r="U368" s="266">
        <v>0</v>
      </c>
      <c r="V368" s="266">
        <v>0</v>
      </c>
      <c r="W368" s="266">
        <v>0</v>
      </c>
      <c r="X368" s="266">
        <f t="shared" si="90"/>
        <v>0</v>
      </c>
      <c r="Y368" s="266">
        <v>0</v>
      </c>
      <c r="Z368" s="266">
        <v>200000000</v>
      </c>
      <c r="AA368" s="266">
        <f t="shared" si="91"/>
        <v>200000000</v>
      </c>
      <c r="AB368" s="266">
        <f t="shared" si="92"/>
        <v>0</v>
      </c>
      <c r="AC368" s="266">
        <f t="shared" si="89"/>
        <v>675000000</v>
      </c>
      <c r="AD368" s="17" t="s">
        <v>29</v>
      </c>
      <c r="AE368" s="17" t="s">
        <v>685</v>
      </c>
      <c r="AF368" s="81" t="s">
        <v>155</v>
      </c>
      <c r="AG368" s="22" t="s">
        <v>31</v>
      </c>
      <c r="AH368" s="23"/>
      <c r="AI368" s="24"/>
      <c r="AJ368" s="23" t="s">
        <v>45</v>
      </c>
      <c r="AK368" t="str">
        <f t="shared" si="93"/>
        <v>OR PRO.CODIGO=30363825</v>
      </c>
      <c r="AL368">
        <f t="shared" si="94"/>
        <v>8</v>
      </c>
      <c r="AM368" t="e">
        <f>VLOOKUP(J368,#REF!,5,FALSE)</f>
        <v>#REF!</v>
      </c>
      <c r="AN368"/>
      <c r="AO368" t="e">
        <f>VLOOKUP(J368,#REF!,6,FALSE)</f>
        <v>#REF!</v>
      </c>
      <c r="AP368" s="32" t="e">
        <f>VLOOKUP(I368,'convenios 2017'!A$2:O$82,15,FALSE)</f>
        <v>#N/A</v>
      </c>
      <c r="AQ368" s="373">
        <f t="shared" si="95"/>
        <v>325000000</v>
      </c>
      <c r="AR368" s="32" t="str">
        <f>VLOOKUP(I368,'convenio 2016'!A$2:N$196,14,FALSE)</f>
        <v>toma razon</v>
      </c>
      <c r="AS368" s="32" t="e">
        <f>VLOOKUP(I368,'convenio 2015'!A$4:M$228,13,FALSE)</f>
        <v>#N/A</v>
      </c>
      <c r="AT368" s="32" t="e">
        <f>VLOOKUP(J368,#REF!,6,FALSE)</f>
        <v>#REF!</v>
      </c>
    </row>
    <row r="369" spans="1:46" s="32" customFormat="1" ht="13.7" hidden="1" customHeight="1">
      <c r="A369" s="17">
        <v>33</v>
      </c>
      <c r="B369" s="99">
        <v>0</v>
      </c>
      <c r="C369" s="17" t="s">
        <v>23</v>
      </c>
      <c r="D369" s="18" t="s">
        <v>62</v>
      </c>
      <c r="E369" s="17" t="s">
        <v>634</v>
      </c>
      <c r="F369" s="17" t="s">
        <v>634</v>
      </c>
      <c r="G369" s="18" t="s">
        <v>646</v>
      </c>
      <c r="H369" s="18" t="s">
        <v>27</v>
      </c>
      <c r="I369" s="18">
        <v>30364279</v>
      </c>
      <c r="J369" s="112" t="str">
        <f t="shared" si="88"/>
        <v>30364279-EJECUCION</v>
      </c>
      <c r="K369" s="18" t="s">
        <v>647</v>
      </c>
      <c r="L369" s="100">
        <v>1000000000</v>
      </c>
      <c r="M369" s="19">
        <v>1007332301</v>
      </c>
      <c r="N369" s="100">
        <v>500000000</v>
      </c>
      <c r="O369" s="19">
        <v>492332301</v>
      </c>
      <c r="P369" s="19">
        <v>515000000</v>
      </c>
      <c r="Q369" s="19">
        <v>0</v>
      </c>
      <c r="R369" s="104">
        <v>500000000</v>
      </c>
      <c r="S369" s="20">
        <v>0</v>
      </c>
      <c r="T369" s="21">
        <v>0</v>
      </c>
      <c r="U369" s="266">
        <v>0</v>
      </c>
      <c r="V369" s="266">
        <v>0</v>
      </c>
      <c r="W369" s="266">
        <v>0</v>
      </c>
      <c r="X369" s="266">
        <f t="shared" si="90"/>
        <v>0</v>
      </c>
      <c r="Y369" s="266">
        <v>0</v>
      </c>
      <c r="Z369" s="266">
        <v>492332301</v>
      </c>
      <c r="AA369" s="266">
        <f t="shared" si="91"/>
        <v>492332301</v>
      </c>
      <c r="AB369" s="266">
        <f t="shared" si="92"/>
        <v>22667699</v>
      </c>
      <c r="AC369" s="266">
        <f t="shared" si="89"/>
        <v>0</v>
      </c>
      <c r="AD369" s="17" t="s">
        <v>29</v>
      </c>
      <c r="AE369" s="17" t="s">
        <v>685</v>
      </c>
      <c r="AF369" s="81" t="s">
        <v>155</v>
      </c>
      <c r="AG369" s="22" t="s">
        <v>31</v>
      </c>
      <c r="AH369" s="23"/>
      <c r="AI369" s="24"/>
      <c r="AJ369" s="23" t="s">
        <v>45</v>
      </c>
      <c r="AK369" t="str">
        <f t="shared" si="93"/>
        <v>OR PRO.CODIGO=30364279</v>
      </c>
      <c r="AL369">
        <f t="shared" si="94"/>
        <v>8</v>
      </c>
      <c r="AM369" t="e">
        <f>VLOOKUP(J369,#REF!,5,FALSE)</f>
        <v>#REF!</v>
      </c>
      <c r="AN369"/>
      <c r="AO369" t="e">
        <f>VLOOKUP(J369,#REF!,6,FALSE)</f>
        <v>#REF!</v>
      </c>
      <c r="AP369" s="32" t="e">
        <f>VLOOKUP(I369,'convenios 2017'!A$2:O$82,15,FALSE)</f>
        <v>#N/A</v>
      </c>
      <c r="AQ369" s="373">
        <f t="shared" si="95"/>
        <v>984664602</v>
      </c>
      <c r="AR369" s="32" t="str">
        <f>VLOOKUP(I369,'convenio 2016'!A$2:N$196,14,FALSE)</f>
        <v>toma razon</v>
      </c>
      <c r="AS369" s="32" t="e">
        <f>VLOOKUP(I369,'convenio 2015'!A$4:M$228,13,FALSE)</f>
        <v>#N/A</v>
      </c>
      <c r="AT369" s="32" t="e">
        <f>VLOOKUP(J369,#REF!,6,FALSE)</f>
        <v>#REF!</v>
      </c>
    </row>
    <row r="370" spans="1:46" s="32" customFormat="1" ht="13.7" hidden="1" customHeight="1">
      <c r="A370" s="17">
        <v>33</v>
      </c>
      <c r="B370" s="99">
        <v>0</v>
      </c>
      <c r="C370" s="17" t="s">
        <v>23</v>
      </c>
      <c r="D370" s="18" t="s">
        <v>90</v>
      </c>
      <c r="E370" s="17" t="s">
        <v>634</v>
      </c>
      <c r="F370" s="17" t="s">
        <v>634</v>
      </c>
      <c r="G370" s="18" t="s">
        <v>649</v>
      </c>
      <c r="H370" s="18" t="s">
        <v>27</v>
      </c>
      <c r="I370" s="18">
        <v>30405874</v>
      </c>
      <c r="J370" s="112" t="str">
        <f t="shared" si="88"/>
        <v>30405874-EJECUCION</v>
      </c>
      <c r="K370" s="18" t="s">
        <v>650</v>
      </c>
      <c r="L370" s="105">
        <v>413277000</v>
      </c>
      <c r="M370" s="19">
        <v>413277000</v>
      </c>
      <c r="N370" s="105">
        <v>50000000</v>
      </c>
      <c r="O370" s="19">
        <v>47040289</v>
      </c>
      <c r="P370" s="19">
        <v>122000000</v>
      </c>
      <c r="Q370" s="19">
        <v>266236711</v>
      </c>
      <c r="R370" s="106">
        <v>100000000</v>
      </c>
      <c r="S370" s="20">
        <v>263277000</v>
      </c>
      <c r="T370" s="21">
        <v>0</v>
      </c>
      <c r="U370" s="266">
        <v>0</v>
      </c>
      <c r="V370" s="266">
        <v>0</v>
      </c>
      <c r="W370" s="266">
        <v>0</v>
      </c>
      <c r="X370" s="266">
        <f t="shared" si="90"/>
        <v>0</v>
      </c>
      <c r="Y370" s="266">
        <v>0</v>
      </c>
      <c r="Z370" s="266">
        <v>122000000</v>
      </c>
      <c r="AA370" s="266">
        <f t="shared" si="91"/>
        <v>122000000</v>
      </c>
      <c r="AB370" s="266">
        <f t="shared" si="92"/>
        <v>0</v>
      </c>
      <c r="AC370" s="266">
        <f t="shared" si="89"/>
        <v>244236711</v>
      </c>
      <c r="AD370" s="17" t="s">
        <v>29</v>
      </c>
      <c r="AE370" s="17" t="s">
        <v>685</v>
      </c>
      <c r="AF370" s="76" t="s">
        <v>155</v>
      </c>
      <c r="AG370" s="22" t="s">
        <v>31</v>
      </c>
      <c r="AH370" s="23"/>
      <c r="AI370" s="24"/>
      <c r="AJ370" s="23" t="s">
        <v>45</v>
      </c>
      <c r="AK370" t="str">
        <f t="shared" si="93"/>
        <v>OR PRO.CODIGO=30405874</v>
      </c>
      <c r="AL370">
        <f t="shared" si="94"/>
        <v>8</v>
      </c>
      <c r="AM370" t="e">
        <f>VLOOKUP(J370,#REF!,5,FALSE)</f>
        <v>#REF!</v>
      </c>
      <c r="AN370"/>
      <c r="AO370" t="e">
        <f>VLOOKUP(J370,#REF!,6,FALSE)</f>
        <v>#REF!</v>
      </c>
      <c r="AP370" s="32" t="e">
        <f>VLOOKUP(I370,'convenios 2017'!A$2:O$82,15,FALSE)</f>
        <v>#N/A</v>
      </c>
      <c r="AQ370" s="373">
        <f t="shared" si="95"/>
        <v>169040289</v>
      </c>
      <c r="AR370" s="32" t="str">
        <f>VLOOKUP(I370,'convenio 2016'!A$2:N$196,14,FALSE)</f>
        <v>en tramite</v>
      </c>
      <c r="AS370" s="32" t="e">
        <f>VLOOKUP(I370,'convenio 2015'!A$4:M$228,13,FALSE)</f>
        <v>#N/A</v>
      </c>
      <c r="AT370" s="32" t="e">
        <f>VLOOKUP(J370,#REF!,6,FALSE)</f>
        <v>#REF!</v>
      </c>
    </row>
    <row r="371" spans="1:46" s="32" customFormat="1" ht="13.7" hidden="1" customHeight="1">
      <c r="A371" s="17">
        <v>33</v>
      </c>
      <c r="B371" s="99">
        <v>0</v>
      </c>
      <c r="C371" s="17" t="s">
        <v>23</v>
      </c>
      <c r="D371" s="18" t="s">
        <v>579</v>
      </c>
      <c r="E371" s="17" t="s">
        <v>634</v>
      </c>
      <c r="F371" s="17" t="s">
        <v>634</v>
      </c>
      <c r="G371" s="18" t="s">
        <v>580</v>
      </c>
      <c r="H371" s="18" t="s">
        <v>27</v>
      </c>
      <c r="I371" s="18">
        <v>30434988</v>
      </c>
      <c r="J371" s="112" t="str">
        <f t="shared" si="88"/>
        <v>30434988-EJECUCION</v>
      </c>
      <c r="K371" s="18" t="s">
        <v>651</v>
      </c>
      <c r="L371" s="100">
        <v>2000000000</v>
      </c>
      <c r="M371" s="19">
        <v>2000000000</v>
      </c>
      <c r="N371" s="100">
        <v>200000000</v>
      </c>
      <c r="O371" s="19">
        <v>191993352</v>
      </c>
      <c r="P371" s="19">
        <v>350000000</v>
      </c>
      <c r="Q371" s="19">
        <v>1458006648</v>
      </c>
      <c r="R371" s="101">
        <v>350000000</v>
      </c>
      <c r="S371" s="20">
        <v>1450000000</v>
      </c>
      <c r="T371" s="21">
        <v>0</v>
      </c>
      <c r="U371" s="266">
        <v>0</v>
      </c>
      <c r="V371" s="266">
        <v>0</v>
      </c>
      <c r="W371" s="266">
        <v>0</v>
      </c>
      <c r="X371" s="266">
        <f t="shared" si="90"/>
        <v>0</v>
      </c>
      <c r="Y371" s="266">
        <v>0</v>
      </c>
      <c r="Z371" s="266">
        <v>341993352</v>
      </c>
      <c r="AA371" s="266">
        <f t="shared" si="91"/>
        <v>341993352</v>
      </c>
      <c r="AB371" s="266">
        <f t="shared" si="92"/>
        <v>8006648</v>
      </c>
      <c r="AC371" s="266">
        <f t="shared" si="89"/>
        <v>1458006648</v>
      </c>
      <c r="AD371" s="17" t="s">
        <v>29</v>
      </c>
      <c r="AE371" s="17" t="s">
        <v>685</v>
      </c>
      <c r="AF371" s="81" t="s">
        <v>155</v>
      </c>
      <c r="AG371" s="22" t="s">
        <v>45</v>
      </c>
      <c r="AH371" s="23"/>
      <c r="AI371" s="24"/>
      <c r="AJ371" s="23" t="s">
        <v>45</v>
      </c>
      <c r="AK371" t="str">
        <f t="shared" si="93"/>
        <v>OR PRO.CODIGO=30434988</v>
      </c>
      <c r="AL371">
        <f t="shared" si="94"/>
        <v>8</v>
      </c>
      <c r="AM371" t="e">
        <f>VLOOKUP(J371,#REF!,5,FALSE)</f>
        <v>#REF!</v>
      </c>
      <c r="AN371"/>
      <c r="AO371" t="e">
        <f>VLOOKUP(J371,#REF!,6,FALSE)</f>
        <v>#REF!</v>
      </c>
      <c r="AP371" s="32" t="e">
        <f>VLOOKUP(I371,'convenios 2017'!A$2:O$82,15,FALSE)</f>
        <v>#N/A</v>
      </c>
      <c r="AQ371" s="373">
        <f t="shared" si="95"/>
        <v>533986704</v>
      </c>
      <c r="AR371" s="32" t="str">
        <f>VLOOKUP(I371,'convenio 2016'!A$2:N$196,14,FALSE)</f>
        <v>toma razon</v>
      </c>
      <c r="AS371" s="32" t="e">
        <f>VLOOKUP(I371,'convenio 2015'!A$4:M$228,13,FALSE)</f>
        <v>#N/A</v>
      </c>
      <c r="AT371" s="32" t="e">
        <f>VLOOKUP(J371,#REF!,6,FALSE)</f>
        <v>#REF!</v>
      </c>
    </row>
    <row r="372" spans="1:46" s="32" customFormat="1" ht="13.7" hidden="1" customHeight="1">
      <c r="A372" s="17">
        <v>33</v>
      </c>
      <c r="B372" s="99">
        <v>0</v>
      </c>
      <c r="C372" s="17" t="s">
        <v>23</v>
      </c>
      <c r="D372" s="18" t="s">
        <v>313</v>
      </c>
      <c r="E372" s="17" t="s">
        <v>634</v>
      </c>
      <c r="F372" s="17" t="s">
        <v>634</v>
      </c>
      <c r="G372" s="18" t="s">
        <v>653</v>
      </c>
      <c r="H372" s="18" t="s">
        <v>27</v>
      </c>
      <c r="I372" s="18">
        <v>30343724</v>
      </c>
      <c r="J372" s="112" t="str">
        <f t="shared" si="88"/>
        <v>30343724-EJECUCION</v>
      </c>
      <c r="K372" s="18" t="s">
        <v>654</v>
      </c>
      <c r="L372" s="100">
        <v>1260000000</v>
      </c>
      <c r="M372" s="19">
        <v>1476135131</v>
      </c>
      <c r="N372" s="100">
        <v>735000000</v>
      </c>
      <c r="O372" s="19">
        <v>734535131</v>
      </c>
      <c r="P372" s="19">
        <v>741600000</v>
      </c>
      <c r="Q372" s="19">
        <v>0</v>
      </c>
      <c r="R372" s="101">
        <v>525000000</v>
      </c>
      <c r="S372" s="20">
        <v>0</v>
      </c>
      <c r="T372" s="21">
        <v>0</v>
      </c>
      <c r="U372" s="266">
        <v>0</v>
      </c>
      <c r="V372" s="266">
        <v>0</v>
      </c>
      <c r="W372" s="266">
        <v>0</v>
      </c>
      <c r="X372" s="266">
        <f t="shared" si="90"/>
        <v>0</v>
      </c>
      <c r="Y372" s="266">
        <v>0</v>
      </c>
      <c r="Z372" s="266">
        <v>741600000</v>
      </c>
      <c r="AA372" s="266">
        <f t="shared" si="91"/>
        <v>741600000</v>
      </c>
      <c r="AB372" s="266">
        <f t="shared" si="92"/>
        <v>0</v>
      </c>
      <c r="AC372" s="266">
        <f t="shared" si="89"/>
        <v>0</v>
      </c>
      <c r="AD372" s="17" t="s">
        <v>758</v>
      </c>
      <c r="AE372" s="17" t="s">
        <v>685</v>
      </c>
      <c r="AF372" s="81" t="s">
        <v>155</v>
      </c>
      <c r="AG372" s="22" t="s">
        <v>31</v>
      </c>
      <c r="AH372" s="23"/>
      <c r="AI372" s="24"/>
      <c r="AJ372" s="23" t="s">
        <v>45</v>
      </c>
      <c r="AK372" t="str">
        <f t="shared" si="93"/>
        <v>OR PRO.CODIGO=30343724</v>
      </c>
      <c r="AL372">
        <f t="shared" si="94"/>
        <v>8</v>
      </c>
      <c r="AM372" t="e">
        <f>VLOOKUP(J372,#REF!,5,FALSE)</f>
        <v>#REF!</v>
      </c>
      <c r="AN372"/>
      <c r="AO372" t="e">
        <f>VLOOKUP(J372,#REF!,6,FALSE)</f>
        <v>#REF!</v>
      </c>
      <c r="AP372" s="32" t="e">
        <f>VLOOKUP(I372,'convenios 2017'!A$2:O$82,15,FALSE)</f>
        <v>#N/A</v>
      </c>
      <c r="AQ372" s="373">
        <f t="shared" si="95"/>
        <v>1476135131</v>
      </c>
      <c r="AR372" s="32" t="str">
        <f>VLOOKUP(I372,'convenio 2016'!A$2:N$196,14,FALSE)</f>
        <v>en tramite</v>
      </c>
      <c r="AS372" s="32">
        <f>VLOOKUP(I372,'convenio 2015'!A$4:M$228,13,FALSE)</f>
        <v>0</v>
      </c>
      <c r="AT372" s="32" t="e">
        <f>VLOOKUP(J372,#REF!,6,FALSE)</f>
        <v>#REF!</v>
      </c>
    </row>
    <row r="373" spans="1:46" s="32" customFormat="1" ht="13.7" hidden="1" customHeight="1">
      <c r="A373" s="17">
        <v>33</v>
      </c>
      <c r="B373" s="99">
        <v>0</v>
      </c>
      <c r="C373" s="17" t="s">
        <v>23</v>
      </c>
      <c r="D373" s="18" t="s">
        <v>313</v>
      </c>
      <c r="E373" s="17" t="s">
        <v>634</v>
      </c>
      <c r="F373" s="17" t="s">
        <v>634</v>
      </c>
      <c r="G373" s="18" t="s">
        <v>655</v>
      </c>
      <c r="H373" s="18" t="s">
        <v>27</v>
      </c>
      <c r="I373" s="18">
        <v>30343724</v>
      </c>
      <c r="J373" s="112" t="str">
        <f t="shared" si="88"/>
        <v>30343724-EJECUCION</v>
      </c>
      <c r="K373" s="18" t="s">
        <v>654</v>
      </c>
      <c r="L373" s="100">
        <v>900000000</v>
      </c>
      <c r="M373" s="19">
        <v>900000000</v>
      </c>
      <c r="N373" s="100">
        <v>450000000</v>
      </c>
      <c r="O373" s="19">
        <v>364868700</v>
      </c>
      <c r="P373" s="19">
        <v>535131300</v>
      </c>
      <c r="Q373" s="19">
        <v>0</v>
      </c>
      <c r="R373" s="101">
        <v>450000000</v>
      </c>
      <c r="S373" s="20">
        <v>0</v>
      </c>
      <c r="T373" s="21">
        <v>0</v>
      </c>
      <c r="U373" s="266">
        <v>0</v>
      </c>
      <c r="V373" s="266">
        <v>0</v>
      </c>
      <c r="W373" s="266">
        <v>0</v>
      </c>
      <c r="X373" s="266">
        <f t="shared" si="90"/>
        <v>0</v>
      </c>
      <c r="Y373" s="266">
        <v>0</v>
      </c>
      <c r="Z373" s="266">
        <v>0</v>
      </c>
      <c r="AA373" s="266">
        <f t="shared" si="91"/>
        <v>0</v>
      </c>
      <c r="AB373" s="266">
        <f t="shared" si="92"/>
        <v>535131300</v>
      </c>
      <c r="AC373" s="266">
        <f t="shared" si="89"/>
        <v>0</v>
      </c>
      <c r="AD373" s="17" t="s">
        <v>29</v>
      </c>
      <c r="AE373" s="17" t="s">
        <v>685</v>
      </c>
      <c r="AF373" s="81" t="s">
        <v>155</v>
      </c>
      <c r="AG373" s="22" t="s">
        <v>31</v>
      </c>
      <c r="AH373" s="23"/>
      <c r="AI373" s="24"/>
      <c r="AJ373" s="23" t="s">
        <v>45</v>
      </c>
      <c r="AK373" t="str">
        <f t="shared" si="93"/>
        <v>OR PRO.CODIGO=30343724</v>
      </c>
      <c r="AL373">
        <f t="shared" si="94"/>
        <v>8</v>
      </c>
      <c r="AM373" t="e">
        <f>VLOOKUP(J373,#REF!,5,FALSE)</f>
        <v>#REF!</v>
      </c>
      <c r="AN373"/>
      <c r="AO373" t="e">
        <f>VLOOKUP(J373,#REF!,6,FALSE)</f>
        <v>#REF!</v>
      </c>
      <c r="AP373" s="32" t="e">
        <f>VLOOKUP(I373,'convenios 2017'!A$2:O$82,15,FALSE)</f>
        <v>#N/A</v>
      </c>
      <c r="AQ373" s="373">
        <f t="shared" si="95"/>
        <v>364868700</v>
      </c>
      <c r="AR373" s="32" t="str">
        <f>VLOOKUP(I373,'convenio 2016'!A$2:N$196,14,FALSE)</f>
        <v>en tramite</v>
      </c>
      <c r="AS373" s="32">
        <f>VLOOKUP(I373,'convenio 2015'!A$4:M$228,13,FALSE)</f>
        <v>0</v>
      </c>
      <c r="AT373" s="32" t="e">
        <f>VLOOKUP(J373,#REF!,6,FALSE)</f>
        <v>#REF!</v>
      </c>
    </row>
    <row r="374" spans="1:46" s="32" customFormat="1" ht="14.1" hidden="1" customHeight="1">
      <c r="A374" s="17">
        <v>33</v>
      </c>
      <c r="B374" s="99">
        <v>0</v>
      </c>
      <c r="C374" s="17" t="s">
        <v>49</v>
      </c>
      <c r="D374" s="18" t="s">
        <v>90</v>
      </c>
      <c r="E374" s="17" t="s">
        <v>634</v>
      </c>
      <c r="F374" s="17" t="s">
        <v>634</v>
      </c>
      <c r="G374" s="18" t="s">
        <v>584</v>
      </c>
      <c r="H374" s="18" t="s">
        <v>27</v>
      </c>
      <c r="I374" s="18">
        <v>30378424</v>
      </c>
      <c r="J374" s="112" t="str">
        <f t="shared" si="88"/>
        <v>30378424-EJECUCION</v>
      </c>
      <c r="K374" s="18" t="s">
        <v>648</v>
      </c>
      <c r="L374" s="100">
        <v>563347000</v>
      </c>
      <c r="M374" s="19">
        <v>563347000</v>
      </c>
      <c r="N374" s="19">
        <v>50000000</v>
      </c>
      <c r="O374" s="19">
        <v>0</v>
      </c>
      <c r="P374" s="19">
        <v>100000000</v>
      </c>
      <c r="Q374" s="19">
        <v>463347000</v>
      </c>
      <c r="R374" s="20">
        <v>100000000</v>
      </c>
      <c r="S374" s="20">
        <v>413347000</v>
      </c>
      <c r="T374" s="21">
        <v>0</v>
      </c>
      <c r="U374" s="266">
        <v>0</v>
      </c>
      <c r="V374" s="266">
        <v>0</v>
      </c>
      <c r="W374" s="266">
        <v>0</v>
      </c>
      <c r="X374" s="266">
        <f t="shared" si="90"/>
        <v>0</v>
      </c>
      <c r="Y374" s="266">
        <v>0</v>
      </c>
      <c r="Z374" s="266">
        <v>14806599</v>
      </c>
      <c r="AA374" s="266">
        <f t="shared" si="91"/>
        <v>14806599</v>
      </c>
      <c r="AB374" s="266">
        <f t="shared" si="92"/>
        <v>85193401</v>
      </c>
      <c r="AC374" s="266">
        <f>M374-(O374+P374)</f>
        <v>463347000</v>
      </c>
      <c r="AD374" s="17" t="s">
        <v>51</v>
      </c>
      <c r="AE374" s="17" t="s">
        <v>687</v>
      </c>
      <c r="AF374" s="81" t="s">
        <v>155</v>
      </c>
      <c r="AG374" s="22" t="s">
        <v>31</v>
      </c>
      <c r="AH374" s="23"/>
      <c r="AI374" s="24"/>
      <c r="AJ374" s="23"/>
      <c r="AK374" t="str">
        <f t="shared" si="93"/>
        <v>OR PRO.CODIGO=30378424</v>
      </c>
      <c r="AL374">
        <f t="shared" si="94"/>
        <v>8</v>
      </c>
      <c r="AM374" t="e">
        <f>VLOOKUP(J374,#REF!,5,FALSE)</f>
        <v>#REF!</v>
      </c>
      <c r="AN374"/>
      <c r="AO374" t="e">
        <f>VLOOKUP(J374,#REF!,6,FALSE)</f>
        <v>#REF!</v>
      </c>
      <c r="AP374" s="32" t="e">
        <f>VLOOKUP(I374,'convenios 2017'!A$2:O$82,15,FALSE)</f>
        <v>#N/A</v>
      </c>
      <c r="AQ374" s="373">
        <f t="shared" si="95"/>
        <v>14806599</v>
      </c>
      <c r="AR374" s="32" t="e">
        <f>VLOOKUP(I374,'convenio 2016'!A$2:N$196,14,FALSE)</f>
        <v>#N/A</v>
      </c>
      <c r="AS374" s="32" t="e">
        <f>VLOOKUP(I374,'convenio 2015'!A$4:M$228,13,FALSE)</f>
        <v>#N/A</v>
      </c>
      <c r="AT374" s="32" t="e">
        <f>VLOOKUP(J374,#REF!,6,FALSE)</f>
        <v>#REF!</v>
      </c>
    </row>
    <row r="375" spans="1:46" s="32" customFormat="1" ht="14.1" hidden="1" customHeight="1">
      <c r="A375" s="17">
        <v>33</v>
      </c>
      <c r="B375" s="99">
        <v>0</v>
      </c>
      <c r="C375" s="17" t="s">
        <v>49</v>
      </c>
      <c r="D375" s="18" t="s">
        <v>313</v>
      </c>
      <c r="E375" s="17" t="s">
        <v>634</v>
      </c>
      <c r="F375" s="17" t="s">
        <v>634</v>
      </c>
      <c r="G375" s="18" t="s">
        <v>576</v>
      </c>
      <c r="H375" s="18" t="s">
        <v>27</v>
      </c>
      <c r="I375" s="18">
        <v>30349427</v>
      </c>
      <c r="J375" s="112" t="str">
        <f t="shared" si="88"/>
        <v>30349427-EJECUCION</v>
      </c>
      <c r="K375" s="18" t="s">
        <v>652</v>
      </c>
      <c r="L375" s="100">
        <v>540800000</v>
      </c>
      <c r="M375" s="19">
        <v>540800000</v>
      </c>
      <c r="N375" s="19">
        <v>80000000</v>
      </c>
      <c r="O375" s="19">
        <v>0</v>
      </c>
      <c r="P375" s="19">
        <v>212939576</v>
      </c>
      <c r="Q375" s="19">
        <v>401544000</v>
      </c>
      <c r="R375" s="20">
        <v>139256000</v>
      </c>
      <c r="S375" s="20">
        <v>321544000</v>
      </c>
      <c r="T375" s="21">
        <v>0</v>
      </c>
      <c r="U375" s="266">
        <v>0</v>
      </c>
      <c r="V375" s="266">
        <v>76841788</v>
      </c>
      <c r="W375" s="266">
        <v>0</v>
      </c>
      <c r="X375" s="266">
        <f t="shared" si="90"/>
        <v>76841788</v>
      </c>
      <c r="Y375" s="266">
        <v>0</v>
      </c>
      <c r="Z375" s="266">
        <v>136097788</v>
      </c>
      <c r="AA375" s="266">
        <f t="shared" si="91"/>
        <v>212939576</v>
      </c>
      <c r="AB375" s="266">
        <f t="shared" si="92"/>
        <v>0</v>
      </c>
      <c r="AC375" s="266">
        <f>M375-(O375+P375)</f>
        <v>327860424</v>
      </c>
      <c r="AD375" s="17" t="s">
        <v>29</v>
      </c>
      <c r="AE375" s="17" t="s">
        <v>685</v>
      </c>
      <c r="AF375" s="81" t="s">
        <v>155</v>
      </c>
      <c r="AG375" s="22" t="s">
        <v>31</v>
      </c>
      <c r="AH375" s="23"/>
      <c r="AI375" s="24"/>
      <c r="AJ375" s="23" t="s">
        <v>45</v>
      </c>
      <c r="AK375" t="str">
        <f t="shared" si="93"/>
        <v>OR PRO.CODIGO=30349427</v>
      </c>
      <c r="AL375">
        <f t="shared" si="94"/>
        <v>8</v>
      </c>
      <c r="AM375" t="e">
        <f>VLOOKUP(J375,#REF!,5,FALSE)</f>
        <v>#REF!</v>
      </c>
      <c r="AN375"/>
      <c r="AO375" t="e">
        <f>VLOOKUP(J375,#REF!,6,FALSE)</f>
        <v>#REF!</v>
      </c>
      <c r="AP375" s="32" t="e">
        <f>VLOOKUP(I375,'convenios 2017'!A$2:O$82,15,FALSE)</f>
        <v>#N/A</v>
      </c>
      <c r="AQ375" s="373">
        <f t="shared" si="95"/>
        <v>212939576</v>
      </c>
      <c r="AR375" s="32" t="e">
        <f>VLOOKUP(I375,'convenio 2016'!A$2:N$196,14,FALSE)</f>
        <v>#N/A</v>
      </c>
      <c r="AS375" s="32" t="e">
        <f>VLOOKUP(I375,'convenio 2015'!A$4:M$228,13,FALSE)</f>
        <v>#N/A</v>
      </c>
      <c r="AT375" s="32" t="e">
        <f>VLOOKUP(J375,#REF!,6,FALSE)</f>
        <v>#REF!</v>
      </c>
    </row>
    <row r="376" spans="1:46" s="32" customFormat="1" ht="14.1" hidden="1" customHeight="1">
      <c r="A376" s="17">
        <v>33</v>
      </c>
      <c r="B376" s="107">
        <v>0</v>
      </c>
      <c r="C376" s="62" t="s">
        <v>49</v>
      </c>
      <c r="D376" s="63" t="s">
        <v>90</v>
      </c>
      <c r="E376" s="17" t="s">
        <v>634</v>
      </c>
      <c r="F376" s="17" t="s">
        <v>634</v>
      </c>
      <c r="G376" s="63" t="s">
        <v>284</v>
      </c>
      <c r="H376" s="63" t="s">
        <v>27</v>
      </c>
      <c r="I376" s="63">
        <v>30315872</v>
      </c>
      <c r="J376" s="112" t="str">
        <f t="shared" si="88"/>
        <v>30315872-EJECUCION</v>
      </c>
      <c r="K376" s="117" t="s">
        <v>656</v>
      </c>
      <c r="L376" s="105">
        <v>50000000</v>
      </c>
      <c r="M376" s="125">
        <v>50000000</v>
      </c>
      <c r="N376" s="60">
        <v>0</v>
      </c>
      <c r="O376" s="125">
        <v>0</v>
      </c>
      <c r="P376" s="125">
        <v>50000000</v>
      </c>
      <c r="Q376" s="19">
        <v>0</v>
      </c>
      <c r="R376" s="61">
        <v>50000000</v>
      </c>
      <c r="S376" s="20">
        <v>0</v>
      </c>
      <c r="T376" s="21">
        <v>0</v>
      </c>
      <c r="U376" s="266">
        <v>0</v>
      </c>
      <c r="V376" s="266">
        <v>0</v>
      </c>
      <c r="W376" s="266">
        <v>0</v>
      </c>
      <c r="X376" s="266">
        <f t="shared" si="90"/>
        <v>0</v>
      </c>
      <c r="Y376" s="266">
        <v>0</v>
      </c>
      <c r="Z376" s="266">
        <v>0</v>
      </c>
      <c r="AA376" s="266">
        <f t="shared" si="91"/>
        <v>0</v>
      </c>
      <c r="AB376" s="266">
        <f t="shared" si="92"/>
        <v>50000000</v>
      </c>
      <c r="AC376" s="266">
        <f>M376-(O376+P376)</f>
        <v>0</v>
      </c>
      <c r="AD376" s="62" t="s">
        <v>51</v>
      </c>
      <c r="AE376" s="17" t="s">
        <v>685</v>
      </c>
      <c r="AF376" s="81" t="s">
        <v>155</v>
      </c>
      <c r="AG376" s="64" t="s">
        <v>45</v>
      </c>
      <c r="AH376" s="23"/>
      <c r="AI376" s="24"/>
      <c r="AJ376" s="23"/>
      <c r="AK376" t="str">
        <f t="shared" si="93"/>
        <v>OR PRO.CODIGO=30315872</v>
      </c>
      <c r="AL376">
        <f t="shared" si="94"/>
        <v>8</v>
      </c>
      <c r="AM376" t="e">
        <f>VLOOKUP(J376,#REF!,5,FALSE)</f>
        <v>#REF!</v>
      </c>
      <c r="AN376"/>
      <c r="AO376" t="e">
        <f>VLOOKUP(J376,#REF!,6,FALSE)</f>
        <v>#REF!</v>
      </c>
      <c r="AP376" s="32" t="e">
        <f>VLOOKUP(I376,'convenios 2017'!A$2:O$82,15,FALSE)</f>
        <v>#N/A</v>
      </c>
      <c r="AQ376" s="373">
        <f t="shared" si="95"/>
        <v>0</v>
      </c>
      <c r="AR376" s="32" t="e">
        <f>VLOOKUP(I376,'convenio 2016'!A$2:N$196,14,FALSE)</f>
        <v>#N/A</v>
      </c>
      <c r="AS376" s="32" t="e">
        <f>VLOOKUP(I376,'convenio 2015'!A$4:M$228,13,FALSE)</f>
        <v>#N/A</v>
      </c>
      <c r="AT376" s="32" t="e">
        <f>VLOOKUP(J376,#REF!,6,FALSE)</f>
        <v>#REF!</v>
      </c>
    </row>
    <row r="377" spans="1:46" s="32" customFormat="1" ht="13.7" hidden="1" customHeight="1">
      <c r="A377" s="17">
        <v>33</v>
      </c>
      <c r="B377" s="99">
        <v>0</v>
      </c>
      <c r="C377" s="17" t="s">
        <v>54</v>
      </c>
      <c r="D377" s="18" t="s">
        <v>579</v>
      </c>
      <c r="E377" s="17" t="s">
        <v>634</v>
      </c>
      <c r="F377" s="17" t="s">
        <v>634</v>
      </c>
      <c r="G377" s="18" t="s">
        <v>584</v>
      </c>
      <c r="H377" s="18" t="s">
        <v>27</v>
      </c>
      <c r="I377" s="18">
        <v>30433775</v>
      </c>
      <c r="J377" s="112" t="str">
        <f t="shared" si="88"/>
        <v>30433775-EJECUCION</v>
      </c>
      <c r="K377" s="18" t="s">
        <v>3002</v>
      </c>
      <c r="L377" s="100">
        <v>500000000</v>
      </c>
      <c r="M377" s="19">
        <v>500000000</v>
      </c>
      <c r="N377" s="100">
        <v>0</v>
      </c>
      <c r="O377" s="19">
        <v>0</v>
      </c>
      <c r="P377" s="19">
        <v>29172103</v>
      </c>
      <c r="Q377" s="19">
        <v>470827897</v>
      </c>
      <c r="R377" s="101">
        <v>30000000</v>
      </c>
      <c r="S377" s="20">
        <v>470000000</v>
      </c>
      <c r="T377" s="21">
        <v>0</v>
      </c>
      <c r="U377" s="266">
        <v>0</v>
      </c>
      <c r="V377" s="266">
        <v>0</v>
      </c>
      <c r="W377" s="266">
        <v>0</v>
      </c>
      <c r="X377" s="266">
        <f t="shared" si="90"/>
        <v>0</v>
      </c>
      <c r="Y377" s="266">
        <v>0</v>
      </c>
      <c r="Z377" s="266">
        <v>0</v>
      </c>
      <c r="AA377" s="266">
        <f t="shared" si="91"/>
        <v>0</v>
      </c>
      <c r="AB377" s="266">
        <f t="shared" si="92"/>
        <v>29172103</v>
      </c>
      <c r="AC377" s="266">
        <f t="shared" ref="AC377:AC395" si="96">M377-(O377+P377)</f>
        <v>470827897</v>
      </c>
      <c r="AD377" s="17" t="s">
        <v>1459</v>
      </c>
      <c r="AE377" s="17" t="s">
        <v>685</v>
      </c>
      <c r="AF377" s="81" t="s">
        <v>2961</v>
      </c>
      <c r="AG377" s="22"/>
      <c r="AH377" s="23"/>
      <c r="AI377" s="24"/>
      <c r="AJ377" s="23"/>
      <c r="AK377" t="str">
        <f t="shared" si="93"/>
        <v>OR PRO.CODIGO=30433775</v>
      </c>
      <c r="AL377">
        <f t="shared" si="94"/>
        <v>8</v>
      </c>
      <c r="AM377" t="e">
        <f>VLOOKUP(J377,#REF!,5,FALSE)</f>
        <v>#REF!</v>
      </c>
      <c r="AN377"/>
      <c r="AO377" t="e">
        <f>VLOOKUP(J377,#REF!,6,FALSE)</f>
        <v>#REF!</v>
      </c>
      <c r="AP377" s="32" t="str">
        <f>VLOOKUP(I377,'convenios 2017'!A$2:O$82,15,FALSE)</f>
        <v>en revisión</v>
      </c>
      <c r="AQ377" s="373">
        <f t="shared" si="95"/>
        <v>0</v>
      </c>
      <c r="AR377" s="32" t="e">
        <f>VLOOKUP(I377,'convenio 2016'!A$2:N$196,14,FALSE)</f>
        <v>#N/A</v>
      </c>
      <c r="AS377" s="32" t="e">
        <f>VLOOKUP(I377,'convenio 2015'!A$4:M$228,13,FALSE)</f>
        <v>#N/A</v>
      </c>
      <c r="AT377" s="32" t="e">
        <f>VLOOKUP(J377,#REF!,6,FALSE)</f>
        <v>#REF!</v>
      </c>
    </row>
    <row r="378" spans="1:46" s="32" customFormat="1" ht="13.7" hidden="1" customHeight="1">
      <c r="A378" s="17">
        <v>33</v>
      </c>
      <c r="B378" s="99">
        <v>0</v>
      </c>
      <c r="C378" s="17" t="s">
        <v>54</v>
      </c>
      <c r="D378" s="18" t="s">
        <v>579</v>
      </c>
      <c r="E378" s="17" t="s">
        <v>634</v>
      </c>
      <c r="F378" s="17" t="s">
        <v>634</v>
      </c>
      <c r="G378" s="18"/>
      <c r="H378" s="18" t="s">
        <v>27</v>
      </c>
      <c r="I378" s="18">
        <v>30341175</v>
      </c>
      <c r="J378" s="112"/>
      <c r="K378" s="18" t="s">
        <v>3005</v>
      </c>
      <c r="L378" s="100"/>
      <c r="M378" s="19">
        <v>600000000</v>
      </c>
      <c r="N378" s="100"/>
      <c r="O378" s="19">
        <v>0</v>
      </c>
      <c r="P378" s="19">
        <v>0</v>
      </c>
      <c r="Q378" s="19"/>
      <c r="R378" s="101"/>
      <c r="S378" s="20"/>
      <c r="T378" s="21"/>
      <c r="U378" s="266"/>
      <c r="V378" s="266"/>
      <c r="W378" s="266"/>
      <c r="X378" s="266">
        <f t="shared" si="90"/>
        <v>0</v>
      </c>
      <c r="Y378" s="266">
        <v>0</v>
      </c>
      <c r="Z378" s="266">
        <v>0</v>
      </c>
      <c r="AA378" s="266">
        <f t="shared" si="91"/>
        <v>0</v>
      </c>
      <c r="AB378" s="266">
        <f t="shared" si="92"/>
        <v>0</v>
      </c>
      <c r="AC378" s="266">
        <f t="shared" si="96"/>
        <v>600000000</v>
      </c>
      <c r="AD378" s="17" t="s">
        <v>1125</v>
      </c>
      <c r="AE378" s="17" t="s">
        <v>691</v>
      </c>
      <c r="AF378" s="81" t="s">
        <v>155</v>
      </c>
      <c r="AG378" s="22"/>
      <c r="AH378" s="23"/>
      <c r="AI378" s="24"/>
      <c r="AJ378" s="23"/>
      <c r="AK378"/>
      <c r="AL378"/>
      <c r="AM378"/>
      <c r="AN378"/>
      <c r="AO378"/>
      <c r="AQ378" s="373"/>
    </row>
    <row r="379" spans="1:46" s="32" customFormat="1" ht="13.7" hidden="1" customHeight="1">
      <c r="A379" s="17">
        <v>33</v>
      </c>
      <c r="B379" s="99">
        <v>0</v>
      </c>
      <c r="C379" s="17" t="s">
        <v>54</v>
      </c>
      <c r="D379" s="18" t="s">
        <v>579</v>
      </c>
      <c r="E379" s="17" t="s">
        <v>634</v>
      </c>
      <c r="F379" s="17" t="s">
        <v>634</v>
      </c>
      <c r="G379" s="18"/>
      <c r="H379" s="18" t="s">
        <v>27</v>
      </c>
      <c r="I379" s="18">
        <v>30341439</v>
      </c>
      <c r="J379" s="112"/>
      <c r="K379" s="18" t="s">
        <v>3006</v>
      </c>
      <c r="L379" s="100"/>
      <c r="M379" s="19">
        <v>210000000</v>
      </c>
      <c r="N379" s="100"/>
      <c r="O379" s="19">
        <v>0</v>
      </c>
      <c r="P379" s="19">
        <v>0</v>
      </c>
      <c r="Q379" s="19"/>
      <c r="R379" s="101"/>
      <c r="S379" s="20"/>
      <c r="T379" s="21"/>
      <c r="U379" s="266"/>
      <c r="V379" s="266"/>
      <c r="W379" s="266"/>
      <c r="X379" s="266">
        <f t="shared" si="90"/>
        <v>0</v>
      </c>
      <c r="Y379" s="266">
        <v>0</v>
      </c>
      <c r="Z379" s="266">
        <v>0</v>
      </c>
      <c r="AA379" s="266">
        <f t="shared" si="91"/>
        <v>0</v>
      </c>
      <c r="AB379" s="266">
        <f t="shared" si="92"/>
        <v>0</v>
      </c>
      <c r="AC379" s="266">
        <f t="shared" si="96"/>
        <v>210000000</v>
      </c>
      <c r="AD379" s="17" t="s">
        <v>1125</v>
      </c>
      <c r="AE379" s="17" t="s">
        <v>691</v>
      </c>
      <c r="AF379" s="81" t="s">
        <v>155</v>
      </c>
      <c r="AG379" s="22"/>
      <c r="AH379" s="23"/>
      <c r="AI379" s="24"/>
      <c r="AJ379" s="23"/>
      <c r="AK379"/>
      <c r="AL379"/>
      <c r="AM379"/>
      <c r="AN379"/>
      <c r="AO379"/>
      <c r="AQ379" s="373"/>
    </row>
    <row r="380" spans="1:46" s="32" customFormat="1" ht="13.7" hidden="1" customHeight="1">
      <c r="A380" s="17">
        <v>33</v>
      </c>
      <c r="B380" s="99">
        <v>0</v>
      </c>
      <c r="C380" s="17" t="s">
        <v>54</v>
      </c>
      <c r="D380" s="18" t="s">
        <v>579</v>
      </c>
      <c r="E380" s="17" t="s">
        <v>634</v>
      </c>
      <c r="F380" s="17" t="s">
        <v>634</v>
      </c>
      <c r="G380" s="18"/>
      <c r="H380" s="18" t="s">
        <v>27</v>
      </c>
      <c r="I380" s="18">
        <v>30329922</v>
      </c>
      <c r="J380" s="112"/>
      <c r="K380" s="18" t="s">
        <v>3007</v>
      </c>
      <c r="L380" s="100"/>
      <c r="M380" s="19">
        <v>530000000</v>
      </c>
      <c r="N380" s="100"/>
      <c r="O380" s="19">
        <v>0</v>
      </c>
      <c r="P380" s="19">
        <v>0</v>
      </c>
      <c r="Q380" s="19"/>
      <c r="R380" s="101"/>
      <c r="S380" s="20"/>
      <c r="T380" s="21"/>
      <c r="U380" s="266"/>
      <c r="V380" s="266"/>
      <c r="W380" s="266"/>
      <c r="X380" s="266">
        <f t="shared" si="90"/>
        <v>0</v>
      </c>
      <c r="Y380" s="266">
        <v>0</v>
      </c>
      <c r="Z380" s="266">
        <v>0</v>
      </c>
      <c r="AA380" s="266">
        <f t="shared" si="91"/>
        <v>0</v>
      </c>
      <c r="AB380" s="266">
        <f t="shared" si="92"/>
        <v>0</v>
      </c>
      <c r="AC380" s="266">
        <f t="shared" si="96"/>
        <v>530000000</v>
      </c>
      <c r="AD380" s="17" t="s">
        <v>1125</v>
      </c>
      <c r="AE380" s="17" t="s">
        <v>691</v>
      </c>
      <c r="AF380" s="81" t="s">
        <v>155</v>
      </c>
      <c r="AG380" s="22"/>
      <c r="AH380" s="23"/>
      <c r="AI380" s="24"/>
      <c r="AJ380" s="23"/>
      <c r="AK380"/>
      <c r="AL380"/>
      <c r="AM380"/>
      <c r="AN380"/>
      <c r="AO380"/>
      <c r="AQ380" s="373"/>
    </row>
    <row r="381" spans="1:46" s="32" customFormat="1" ht="13.7" hidden="1" customHeight="1">
      <c r="A381" s="17">
        <v>33</v>
      </c>
      <c r="B381" s="99">
        <v>0</v>
      </c>
      <c r="C381" s="17" t="s">
        <v>54</v>
      </c>
      <c r="D381" s="18" t="s">
        <v>579</v>
      </c>
      <c r="E381" s="17" t="s">
        <v>634</v>
      </c>
      <c r="F381" s="17" t="s">
        <v>634</v>
      </c>
      <c r="G381" s="18"/>
      <c r="H381" s="18" t="s">
        <v>27</v>
      </c>
      <c r="I381" s="18">
        <v>30341424</v>
      </c>
      <c r="J381" s="112"/>
      <c r="K381" s="18" t="s">
        <v>3008</v>
      </c>
      <c r="L381" s="100"/>
      <c r="M381" s="19">
        <v>169500000</v>
      </c>
      <c r="N381" s="100"/>
      <c r="O381" s="19">
        <v>0</v>
      </c>
      <c r="P381" s="19">
        <v>0</v>
      </c>
      <c r="Q381" s="19"/>
      <c r="R381" s="101"/>
      <c r="S381" s="20"/>
      <c r="T381" s="21"/>
      <c r="U381" s="266"/>
      <c r="V381" s="266"/>
      <c r="W381" s="266"/>
      <c r="X381" s="266">
        <f t="shared" si="90"/>
        <v>0</v>
      </c>
      <c r="Y381" s="266">
        <v>0</v>
      </c>
      <c r="Z381" s="266">
        <v>0</v>
      </c>
      <c r="AA381" s="266">
        <f t="shared" si="91"/>
        <v>0</v>
      </c>
      <c r="AB381" s="266">
        <f t="shared" si="92"/>
        <v>0</v>
      </c>
      <c r="AC381" s="266">
        <f t="shared" si="96"/>
        <v>169500000</v>
      </c>
      <c r="AD381" s="17" t="s">
        <v>1125</v>
      </c>
      <c r="AE381" s="17" t="s">
        <v>691</v>
      </c>
      <c r="AF381" s="81" t="s">
        <v>155</v>
      </c>
      <c r="AG381" s="22"/>
      <c r="AH381" s="23"/>
      <c r="AI381" s="24"/>
      <c r="AJ381" s="23"/>
      <c r="AK381"/>
      <c r="AL381"/>
      <c r="AM381"/>
      <c r="AN381"/>
      <c r="AO381"/>
      <c r="AQ381" s="373"/>
    </row>
    <row r="382" spans="1:46" s="32" customFormat="1" ht="13.7" hidden="1" customHeight="1">
      <c r="A382" s="17">
        <v>33</v>
      </c>
      <c r="B382" s="99">
        <v>0</v>
      </c>
      <c r="C382" s="17" t="s">
        <v>54</v>
      </c>
      <c r="D382" s="18" t="s">
        <v>62</v>
      </c>
      <c r="E382" s="17" t="s">
        <v>634</v>
      </c>
      <c r="F382" s="17" t="s">
        <v>634</v>
      </c>
      <c r="G382" s="18" t="s">
        <v>590</v>
      </c>
      <c r="H382" s="18" t="s">
        <v>27</v>
      </c>
      <c r="I382" s="18">
        <v>30479944</v>
      </c>
      <c r="J382" s="112" t="str">
        <f t="shared" si="88"/>
        <v>30479944-EJECUCION</v>
      </c>
      <c r="K382" s="18" t="s">
        <v>657</v>
      </c>
      <c r="L382" s="100">
        <v>489900000</v>
      </c>
      <c r="M382" s="19">
        <v>489900000</v>
      </c>
      <c r="N382" s="100">
        <v>0</v>
      </c>
      <c r="O382" s="19">
        <v>0</v>
      </c>
      <c r="P382" s="19">
        <v>75900000</v>
      </c>
      <c r="Q382" s="19">
        <v>414000000</v>
      </c>
      <c r="R382" s="101">
        <v>78900000</v>
      </c>
      <c r="S382" s="20">
        <v>411000000</v>
      </c>
      <c r="T382" s="65">
        <v>0</v>
      </c>
      <c r="U382" s="266">
        <v>0</v>
      </c>
      <c r="V382" s="266">
        <v>0</v>
      </c>
      <c r="W382" s="266">
        <v>0</v>
      </c>
      <c r="X382" s="266">
        <f t="shared" si="90"/>
        <v>0</v>
      </c>
      <c r="Y382" s="266">
        <v>0</v>
      </c>
      <c r="Z382" s="266">
        <v>0</v>
      </c>
      <c r="AA382" s="266">
        <f t="shared" si="91"/>
        <v>0</v>
      </c>
      <c r="AB382" s="266">
        <f t="shared" si="92"/>
        <v>75900000</v>
      </c>
      <c r="AC382" s="266">
        <f t="shared" si="96"/>
        <v>414000000</v>
      </c>
      <c r="AD382" s="17" t="s">
        <v>2986</v>
      </c>
      <c r="AE382" s="17" t="s">
        <v>685</v>
      </c>
      <c r="AF382" s="81" t="s">
        <v>2961</v>
      </c>
      <c r="AG382" s="22"/>
      <c r="AH382" s="23"/>
      <c r="AI382" s="24"/>
      <c r="AJ382" s="23"/>
      <c r="AK382" t="str">
        <f t="shared" si="93"/>
        <v>OR PRO.CODIGO=30479944</v>
      </c>
      <c r="AL382">
        <f t="shared" si="94"/>
        <v>8</v>
      </c>
      <c r="AM382" t="e">
        <f>VLOOKUP(J382,#REF!,5,FALSE)</f>
        <v>#REF!</v>
      </c>
      <c r="AN382"/>
      <c r="AO382" t="e">
        <f>VLOOKUP(J382,#REF!,6,FALSE)</f>
        <v>#REF!</v>
      </c>
      <c r="AP382" s="32" t="e">
        <f>VLOOKUP(I382,'convenios 2017'!A$2:O$82,15,FALSE)</f>
        <v>#N/A</v>
      </c>
      <c r="AQ382" s="373">
        <f t="shared" si="95"/>
        <v>0</v>
      </c>
      <c r="AR382" s="32" t="e">
        <f>VLOOKUP(I382,'convenio 2016'!A$2:N$196,14,FALSE)</f>
        <v>#N/A</v>
      </c>
      <c r="AS382" s="32" t="e">
        <f>VLOOKUP(I382,'convenio 2015'!A$4:M$228,13,FALSE)</f>
        <v>#N/A</v>
      </c>
      <c r="AT382" s="32" t="e">
        <f>VLOOKUP(J382,#REF!,6,FALSE)</f>
        <v>#REF!</v>
      </c>
    </row>
    <row r="383" spans="1:46" s="32" customFormat="1" ht="13.7" hidden="1" customHeight="1">
      <c r="A383" s="17">
        <v>33</v>
      </c>
      <c r="B383" s="99">
        <v>0</v>
      </c>
      <c r="C383" s="17" t="s">
        <v>54</v>
      </c>
      <c r="D383" s="18" t="s">
        <v>579</v>
      </c>
      <c r="E383" s="17" t="s">
        <v>634</v>
      </c>
      <c r="F383" s="17" t="s">
        <v>634</v>
      </c>
      <c r="G383" s="18" t="s">
        <v>580</v>
      </c>
      <c r="H383" s="18" t="s">
        <v>27</v>
      </c>
      <c r="I383" s="286">
        <v>30341173</v>
      </c>
      <c r="J383" s="112" t="str">
        <f t="shared" si="88"/>
        <v>30341173-EJECUCION</v>
      </c>
      <c r="K383" s="18" t="s">
        <v>3003</v>
      </c>
      <c r="L383" s="100">
        <v>450000000</v>
      </c>
      <c r="M383" s="19">
        <v>450000000</v>
      </c>
      <c r="N383" s="100">
        <v>0</v>
      </c>
      <c r="O383" s="19">
        <v>0</v>
      </c>
      <c r="P383" s="19">
        <v>45000000</v>
      </c>
      <c r="Q383" s="19">
        <v>405000000</v>
      </c>
      <c r="R383" s="101">
        <v>45000000</v>
      </c>
      <c r="S383" s="20">
        <v>405000000</v>
      </c>
      <c r="T383" s="311"/>
      <c r="U383" s="266">
        <v>0</v>
      </c>
      <c r="V383" s="266">
        <v>0</v>
      </c>
      <c r="W383" s="266">
        <v>0</v>
      </c>
      <c r="X383" s="266">
        <f t="shared" si="90"/>
        <v>0</v>
      </c>
      <c r="Y383" s="266">
        <v>0</v>
      </c>
      <c r="Z383" s="266">
        <v>0</v>
      </c>
      <c r="AA383" s="266">
        <f t="shared" si="91"/>
        <v>0</v>
      </c>
      <c r="AB383" s="266">
        <f t="shared" si="92"/>
        <v>45000000</v>
      </c>
      <c r="AC383" s="266">
        <f t="shared" si="96"/>
        <v>405000000</v>
      </c>
      <c r="AD383" s="17" t="s">
        <v>2985</v>
      </c>
      <c r="AE383" s="17" t="s">
        <v>685</v>
      </c>
      <c r="AF383" s="81" t="s">
        <v>2961</v>
      </c>
      <c r="AG383" s="312"/>
      <c r="AH383" s="313"/>
      <c r="AI383" s="314"/>
      <c r="AJ383" s="313"/>
      <c r="AK383" t="str">
        <f t="shared" si="93"/>
        <v>OR PRO.CODIGO=30341173</v>
      </c>
      <c r="AL383">
        <f t="shared" si="94"/>
        <v>8</v>
      </c>
      <c r="AM383"/>
      <c r="AN383"/>
      <c r="AO383"/>
      <c r="AP383" s="32" t="e">
        <f>VLOOKUP(I383,'convenios 2017'!A$2:O$82,15,FALSE)</f>
        <v>#N/A</v>
      </c>
      <c r="AQ383" s="373">
        <f t="shared" si="95"/>
        <v>0</v>
      </c>
      <c r="AR383" s="32" t="e">
        <f>VLOOKUP(I383,'convenio 2016'!A$2:N$196,14,FALSE)</f>
        <v>#N/A</v>
      </c>
      <c r="AS383" s="32" t="e">
        <f>VLOOKUP(I383,'convenio 2015'!A$4:M$228,13,FALSE)</f>
        <v>#N/A</v>
      </c>
      <c r="AT383" s="32" t="e">
        <f>VLOOKUP(J383,#REF!,6,FALSE)</f>
        <v>#REF!</v>
      </c>
    </row>
    <row r="384" spans="1:46" s="32" customFormat="1" ht="13.7" hidden="1" customHeight="1">
      <c r="A384" s="17">
        <v>33</v>
      </c>
      <c r="B384" s="99">
        <v>0</v>
      </c>
      <c r="C384" s="17" t="s">
        <v>54</v>
      </c>
      <c r="D384" s="18" t="s">
        <v>62</v>
      </c>
      <c r="E384" s="17" t="s">
        <v>634</v>
      </c>
      <c r="F384" s="17" t="s">
        <v>634</v>
      </c>
      <c r="G384" s="18" t="s">
        <v>576</v>
      </c>
      <c r="H384" s="18" t="s">
        <v>27</v>
      </c>
      <c r="I384" s="18">
        <v>30479137</v>
      </c>
      <c r="J384" s="112" t="str">
        <f t="shared" si="88"/>
        <v>30479137-EJECUCION</v>
      </c>
      <c r="K384" s="18" t="s">
        <v>658</v>
      </c>
      <c r="L384" s="100">
        <v>200000000</v>
      </c>
      <c r="M384" s="19">
        <v>200000000</v>
      </c>
      <c r="N384" s="100">
        <v>0</v>
      </c>
      <c r="O384" s="19">
        <v>0</v>
      </c>
      <c r="P384" s="19">
        <v>95000000</v>
      </c>
      <c r="Q384" s="19">
        <v>105000000</v>
      </c>
      <c r="R384" s="101">
        <v>100000000</v>
      </c>
      <c r="S384" s="20">
        <v>100000000</v>
      </c>
      <c r="T384" s="21"/>
      <c r="U384" s="266">
        <v>0</v>
      </c>
      <c r="V384" s="266">
        <v>0</v>
      </c>
      <c r="W384" s="266">
        <v>0</v>
      </c>
      <c r="X384" s="266">
        <f t="shared" si="90"/>
        <v>0</v>
      </c>
      <c r="Y384" s="266">
        <v>0</v>
      </c>
      <c r="Z384" s="266">
        <v>0</v>
      </c>
      <c r="AA384" s="266">
        <f t="shared" si="91"/>
        <v>0</v>
      </c>
      <c r="AB384" s="266">
        <f t="shared" si="92"/>
        <v>95000000</v>
      </c>
      <c r="AC384" s="266">
        <f t="shared" si="96"/>
        <v>105000000</v>
      </c>
      <c r="AD384" s="17" t="s">
        <v>2986</v>
      </c>
      <c r="AE384" s="17" t="s">
        <v>685</v>
      </c>
      <c r="AF384" s="81" t="s">
        <v>2961</v>
      </c>
      <c r="AG384" s="22"/>
      <c r="AH384" s="23"/>
      <c r="AI384" s="24"/>
      <c r="AJ384" s="23"/>
      <c r="AK384" t="str">
        <f t="shared" si="93"/>
        <v>OR PRO.CODIGO=30479137</v>
      </c>
      <c r="AL384">
        <f t="shared" si="94"/>
        <v>8</v>
      </c>
      <c r="AM384" t="e">
        <f>VLOOKUP(J384,#REF!,5,FALSE)</f>
        <v>#REF!</v>
      </c>
      <c r="AN384"/>
      <c r="AO384" t="e">
        <f>VLOOKUP(J384,#REF!,6,FALSE)</f>
        <v>#REF!</v>
      </c>
      <c r="AP384" s="32" t="e">
        <f>VLOOKUP(I384,'convenios 2017'!A$2:O$82,15,FALSE)</f>
        <v>#N/A</v>
      </c>
      <c r="AQ384" s="373">
        <f t="shared" si="95"/>
        <v>0</v>
      </c>
      <c r="AR384" s="32" t="e">
        <f>VLOOKUP(I384,'convenio 2016'!A$2:N$196,14,FALSE)</f>
        <v>#N/A</v>
      </c>
      <c r="AS384" s="32" t="e">
        <f>VLOOKUP(I384,'convenio 2015'!A$4:M$228,13,FALSE)</f>
        <v>#N/A</v>
      </c>
      <c r="AT384" s="32" t="e">
        <f>VLOOKUP(J384,#REF!,6,FALSE)</f>
        <v>#REF!</v>
      </c>
    </row>
    <row r="385" spans="1:46" s="32" customFormat="1" ht="13.7" hidden="1" customHeight="1">
      <c r="A385" s="17">
        <v>33</v>
      </c>
      <c r="B385" s="99">
        <v>0</v>
      </c>
      <c r="C385" s="17" t="s">
        <v>54</v>
      </c>
      <c r="D385" s="18" t="s">
        <v>90</v>
      </c>
      <c r="E385" s="17" t="s">
        <v>634</v>
      </c>
      <c r="F385" s="17" t="s">
        <v>634</v>
      </c>
      <c r="G385" s="18" t="s">
        <v>635</v>
      </c>
      <c r="H385" s="18" t="s">
        <v>27</v>
      </c>
      <c r="I385" s="18">
        <v>30461825</v>
      </c>
      <c r="J385" s="112" t="str">
        <f t="shared" si="88"/>
        <v>30461825-EJECUCION</v>
      </c>
      <c r="K385" s="18" t="s">
        <v>3004</v>
      </c>
      <c r="L385" s="100">
        <v>172830000</v>
      </c>
      <c r="M385" s="19">
        <v>172830000</v>
      </c>
      <c r="N385" s="100">
        <v>0</v>
      </c>
      <c r="O385" s="19">
        <v>0</v>
      </c>
      <c r="P385" s="19">
        <v>30000000</v>
      </c>
      <c r="Q385" s="19">
        <v>142830000</v>
      </c>
      <c r="R385" s="101">
        <v>30000000</v>
      </c>
      <c r="S385" s="20">
        <v>142830000</v>
      </c>
      <c r="T385" s="21">
        <v>0</v>
      </c>
      <c r="U385" s="266">
        <v>0</v>
      </c>
      <c r="V385" s="266">
        <v>0</v>
      </c>
      <c r="W385" s="266">
        <v>0</v>
      </c>
      <c r="X385" s="266">
        <f t="shared" si="90"/>
        <v>0</v>
      </c>
      <c r="Y385" s="266">
        <v>0</v>
      </c>
      <c r="Z385" s="266">
        <v>0</v>
      </c>
      <c r="AA385" s="266">
        <f t="shared" si="91"/>
        <v>0</v>
      </c>
      <c r="AB385" s="266">
        <f t="shared" si="92"/>
        <v>30000000</v>
      </c>
      <c r="AC385" s="266">
        <f t="shared" si="96"/>
        <v>142830000</v>
      </c>
      <c r="AD385" s="17" t="s">
        <v>133</v>
      </c>
      <c r="AE385" s="17" t="s">
        <v>685</v>
      </c>
      <c r="AF385" s="81" t="s">
        <v>2961</v>
      </c>
      <c r="AG385" s="22"/>
      <c r="AH385" s="23"/>
      <c r="AI385" s="24"/>
      <c r="AJ385" s="23"/>
      <c r="AK385" t="str">
        <f t="shared" si="93"/>
        <v>OR PRO.CODIGO=30461825</v>
      </c>
      <c r="AL385">
        <f t="shared" si="94"/>
        <v>8</v>
      </c>
      <c r="AM385" t="e">
        <f>VLOOKUP(J385,#REF!,5,FALSE)</f>
        <v>#REF!</v>
      </c>
      <c r="AN385"/>
      <c r="AO385" t="e">
        <f>VLOOKUP(J385,#REF!,6,FALSE)</f>
        <v>#REF!</v>
      </c>
      <c r="AP385" s="32" t="e">
        <f>VLOOKUP(I385,'convenios 2017'!A$2:O$82,15,FALSE)</f>
        <v>#N/A</v>
      </c>
      <c r="AQ385" s="373">
        <f t="shared" si="95"/>
        <v>0</v>
      </c>
      <c r="AR385" s="32" t="e">
        <f>VLOOKUP(I385,'convenio 2016'!A$2:N$196,14,FALSE)</f>
        <v>#N/A</v>
      </c>
      <c r="AS385" s="32" t="e">
        <f>VLOOKUP(I385,'convenio 2015'!A$4:M$228,13,FALSE)</f>
        <v>#N/A</v>
      </c>
      <c r="AT385" s="32" t="e">
        <f>VLOOKUP(J385,#REF!,6,FALSE)</f>
        <v>#REF!</v>
      </c>
    </row>
    <row r="386" spans="1:46" s="32" customFormat="1" ht="13.7" hidden="1" customHeight="1">
      <c r="A386" s="17">
        <v>33</v>
      </c>
      <c r="B386" s="99">
        <v>0</v>
      </c>
      <c r="C386" s="17" t="s">
        <v>54</v>
      </c>
      <c r="D386" s="18" t="s">
        <v>313</v>
      </c>
      <c r="E386" s="17" t="s">
        <v>634</v>
      </c>
      <c r="F386" s="17" t="s">
        <v>634</v>
      </c>
      <c r="G386" s="18" t="s">
        <v>653</v>
      </c>
      <c r="H386" s="18" t="s">
        <v>27</v>
      </c>
      <c r="I386" s="18">
        <v>30398233</v>
      </c>
      <c r="J386" s="112" t="str">
        <f t="shared" si="88"/>
        <v>30398233-EJECUCION</v>
      </c>
      <c r="K386" s="18" t="s">
        <v>3001</v>
      </c>
      <c r="L386" s="100">
        <v>1890000000</v>
      </c>
      <c r="M386" s="19">
        <v>1890000000</v>
      </c>
      <c r="N386" s="100">
        <v>0</v>
      </c>
      <c r="O386" s="19">
        <v>0</v>
      </c>
      <c r="P386" s="19">
        <v>600000000</v>
      </c>
      <c r="Q386" s="19">
        <v>1290000000</v>
      </c>
      <c r="R386" s="101">
        <v>900000000</v>
      </c>
      <c r="S386" s="20">
        <v>990000000</v>
      </c>
      <c r="T386" s="21">
        <v>0</v>
      </c>
      <c r="U386" s="266">
        <v>0</v>
      </c>
      <c r="V386" s="266">
        <v>0</v>
      </c>
      <c r="W386" s="266">
        <v>0</v>
      </c>
      <c r="X386" s="266">
        <f t="shared" si="90"/>
        <v>0</v>
      </c>
      <c r="Y386" s="266">
        <v>0</v>
      </c>
      <c r="Z386" s="266">
        <v>0</v>
      </c>
      <c r="AA386" s="266">
        <f t="shared" si="91"/>
        <v>0</v>
      </c>
      <c r="AB386" s="266">
        <f t="shared" si="92"/>
        <v>600000000</v>
      </c>
      <c r="AC386" s="266">
        <f t="shared" si="96"/>
        <v>1290000000</v>
      </c>
      <c r="AD386" s="17" t="s">
        <v>51</v>
      </c>
      <c r="AE386" s="17" t="s">
        <v>685</v>
      </c>
      <c r="AF386" s="81" t="s">
        <v>2961</v>
      </c>
      <c r="AG386" s="22" t="s">
        <v>31</v>
      </c>
      <c r="AH386" s="23"/>
      <c r="AI386" s="24"/>
      <c r="AJ386" s="23" t="s">
        <v>45</v>
      </c>
      <c r="AK386" t="str">
        <f t="shared" si="93"/>
        <v>OR PRO.CODIGO=30398233</v>
      </c>
      <c r="AL386">
        <f t="shared" si="94"/>
        <v>8</v>
      </c>
      <c r="AM386" t="e">
        <f>VLOOKUP(J386,#REF!,5,FALSE)</f>
        <v>#REF!</v>
      </c>
      <c r="AN386"/>
      <c r="AO386" t="e">
        <f>VLOOKUP(J386,#REF!,6,FALSE)</f>
        <v>#REF!</v>
      </c>
      <c r="AP386" s="32" t="e">
        <f>VLOOKUP(I386,'convenios 2017'!A$2:O$82,15,FALSE)</f>
        <v>#N/A</v>
      </c>
      <c r="AQ386" s="373">
        <f t="shared" si="95"/>
        <v>0</v>
      </c>
      <c r="AR386" s="32" t="e">
        <f>VLOOKUP(I386,'convenio 2016'!A$2:N$196,14,FALSE)</f>
        <v>#N/A</v>
      </c>
      <c r="AS386" s="32" t="e">
        <f>VLOOKUP(I386,'convenio 2015'!A$4:M$228,13,FALSE)</f>
        <v>#N/A</v>
      </c>
      <c r="AT386" s="32" t="e">
        <f>VLOOKUP(J386,#REF!,6,FALSE)</f>
        <v>#REF!</v>
      </c>
    </row>
    <row r="387" spans="1:46" s="32" customFormat="1" ht="13.7" hidden="1" customHeight="1">
      <c r="A387" s="17">
        <v>33</v>
      </c>
      <c r="B387" s="99">
        <v>0</v>
      </c>
      <c r="C387" s="17" t="s">
        <v>54</v>
      </c>
      <c r="D387" s="18" t="s">
        <v>62</v>
      </c>
      <c r="E387" s="17" t="s">
        <v>634</v>
      </c>
      <c r="F387" s="17" t="s">
        <v>634</v>
      </c>
      <c r="G387" s="18" t="s">
        <v>659</v>
      </c>
      <c r="H387" s="18" t="s">
        <v>27</v>
      </c>
      <c r="I387" s="18">
        <v>30399283</v>
      </c>
      <c r="J387" s="112" t="str">
        <f t="shared" ref="J387:J395" si="97">CONCATENATE(I387,"-",H387)</f>
        <v>30399283-EJECUCION</v>
      </c>
      <c r="K387" s="18" t="s">
        <v>660</v>
      </c>
      <c r="L387" s="100">
        <v>12000000</v>
      </c>
      <c r="M387" s="19">
        <v>12000000</v>
      </c>
      <c r="N387" s="100">
        <v>0</v>
      </c>
      <c r="O387" s="19">
        <v>0</v>
      </c>
      <c r="P387" s="19">
        <v>12000000</v>
      </c>
      <c r="Q387" s="19">
        <v>0</v>
      </c>
      <c r="R387" s="101">
        <v>12000000</v>
      </c>
      <c r="S387" s="20">
        <v>0</v>
      </c>
      <c r="T387" s="21"/>
      <c r="U387" s="266">
        <v>0</v>
      </c>
      <c r="V387" s="266">
        <v>0</v>
      </c>
      <c r="W387" s="266">
        <v>0</v>
      </c>
      <c r="X387" s="266">
        <f t="shared" si="90"/>
        <v>0</v>
      </c>
      <c r="Y387" s="266">
        <v>0</v>
      </c>
      <c r="Z387" s="266">
        <v>0</v>
      </c>
      <c r="AA387" s="266">
        <f t="shared" si="91"/>
        <v>0</v>
      </c>
      <c r="AB387" s="266">
        <f t="shared" si="92"/>
        <v>12000000</v>
      </c>
      <c r="AC387" s="266">
        <f t="shared" si="96"/>
        <v>0</v>
      </c>
      <c r="AD387" s="17" t="s">
        <v>1459</v>
      </c>
      <c r="AE387" s="17" t="s">
        <v>685</v>
      </c>
      <c r="AF387" s="81" t="s">
        <v>2961</v>
      </c>
      <c r="AG387" s="22"/>
      <c r="AH387" s="23"/>
      <c r="AI387" s="24"/>
      <c r="AJ387" s="23"/>
      <c r="AK387" t="str">
        <f t="shared" si="93"/>
        <v>OR PRO.CODIGO=30399283</v>
      </c>
      <c r="AL387">
        <f t="shared" si="94"/>
        <v>8</v>
      </c>
      <c r="AM387" t="e">
        <f>VLOOKUP(J387,#REF!,5,FALSE)</f>
        <v>#REF!</v>
      </c>
      <c r="AN387"/>
      <c r="AO387" t="e">
        <f>VLOOKUP(J387,#REF!,6,FALSE)</f>
        <v>#REF!</v>
      </c>
      <c r="AP387" s="32" t="str">
        <f>VLOOKUP(I387,'convenios 2017'!A$2:O$82,15,FALSE)</f>
        <v>en revisión</v>
      </c>
      <c r="AQ387" s="373">
        <f t="shared" si="95"/>
        <v>0</v>
      </c>
      <c r="AR387" s="32" t="e">
        <f>VLOOKUP(I387,'convenio 2016'!A$2:N$196,14,FALSE)</f>
        <v>#N/A</v>
      </c>
      <c r="AS387" s="32" t="e">
        <f>VLOOKUP(I387,'convenio 2015'!A$4:M$228,13,FALSE)</f>
        <v>#N/A</v>
      </c>
      <c r="AT387" s="32" t="e">
        <f>VLOOKUP(J387,#REF!,6,FALSE)</f>
        <v>#REF!</v>
      </c>
    </row>
    <row r="388" spans="1:46" s="32" customFormat="1" ht="13.7" hidden="1" customHeight="1">
      <c r="A388" s="17">
        <v>33</v>
      </c>
      <c r="B388" s="99">
        <v>0</v>
      </c>
      <c r="C388" s="17" t="s">
        <v>54</v>
      </c>
      <c r="D388" s="18" t="s">
        <v>579</v>
      </c>
      <c r="E388" s="17" t="s">
        <v>634</v>
      </c>
      <c r="F388" s="17" t="s">
        <v>634</v>
      </c>
      <c r="G388" s="18" t="s">
        <v>580</v>
      </c>
      <c r="H388" s="18" t="s">
        <v>27</v>
      </c>
      <c r="I388" s="286">
        <v>30482027</v>
      </c>
      <c r="J388" s="112" t="str">
        <f t="shared" si="97"/>
        <v>30482027-EJECUCION</v>
      </c>
      <c r="K388" s="18" t="s">
        <v>661</v>
      </c>
      <c r="L388" s="289">
        <v>500000000</v>
      </c>
      <c r="M388" s="19">
        <v>500000000</v>
      </c>
      <c r="N388" s="289">
        <v>0</v>
      </c>
      <c r="O388" s="19">
        <v>0</v>
      </c>
      <c r="P388" s="19">
        <v>75000000</v>
      </c>
      <c r="Q388" s="290">
        <v>425000000</v>
      </c>
      <c r="R388" s="291">
        <v>100000000</v>
      </c>
      <c r="S388" s="292">
        <v>400000000</v>
      </c>
      <c r="T388" s="293"/>
      <c r="U388" s="266">
        <v>0</v>
      </c>
      <c r="V388" s="266">
        <v>0</v>
      </c>
      <c r="W388" s="266">
        <v>0</v>
      </c>
      <c r="X388" s="266">
        <f t="shared" si="90"/>
        <v>0</v>
      </c>
      <c r="Y388" s="266">
        <v>0</v>
      </c>
      <c r="Z388" s="266">
        <v>0</v>
      </c>
      <c r="AA388" s="266">
        <f t="shared" si="91"/>
        <v>0</v>
      </c>
      <c r="AB388" s="266">
        <f t="shared" si="92"/>
        <v>75000000</v>
      </c>
      <c r="AC388" s="266">
        <f t="shared" si="96"/>
        <v>425000000</v>
      </c>
      <c r="AD388" s="17" t="s">
        <v>2985</v>
      </c>
      <c r="AE388" s="17" t="s">
        <v>685</v>
      </c>
      <c r="AF388" s="81" t="s">
        <v>2961</v>
      </c>
      <c r="AG388" s="295"/>
      <c r="AH388" s="296"/>
      <c r="AI388" s="297"/>
      <c r="AJ388" s="296"/>
      <c r="AK388" t="str">
        <f t="shared" si="93"/>
        <v>OR PRO.CODIGO=30482027</v>
      </c>
      <c r="AL388">
        <f t="shared" si="94"/>
        <v>8</v>
      </c>
      <c r="AM388" t="e">
        <f>VLOOKUP(J388,#REF!,5,FALSE)</f>
        <v>#REF!</v>
      </c>
      <c r="AO388" t="e">
        <f>VLOOKUP(J388,#REF!,6,FALSE)</f>
        <v>#REF!</v>
      </c>
      <c r="AP388" s="32" t="e">
        <f>VLOOKUP(I388,'convenios 2017'!A$2:O$82,15,FALSE)</f>
        <v>#N/A</v>
      </c>
      <c r="AQ388" s="373">
        <f t="shared" si="95"/>
        <v>0</v>
      </c>
      <c r="AR388" s="32" t="e">
        <f>VLOOKUP(I388,'convenio 2016'!A$2:N$196,14,FALSE)</f>
        <v>#N/A</v>
      </c>
      <c r="AS388" s="32" t="e">
        <f>VLOOKUP(I388,'convenio 2015'!A$4:M$228,13,FALSE)</f>
        <v>#N/A</v>
      </c>
      <c r="AT388" s="32" t="e">
        <f>VLOOKUP(J388,#REF!,6,FALSE)</f>
        <v>#REF!</v>
      </c>
    </row>
    <row r="389" spans="1:46" s="32" customFormat="1" ht="13.7" hidden="1" customHeight="1">
      <c r="A389" s="17">
        <v>33</v>
      </c>
      <c r="B389" s="99">
        <v>0</v>
      </c>
      <c r="C389" s="17" t="s">
        <v>54</v>
      </c>
      <c r="D389" s="18" t="s">
        <v>579</v>
      </c>
      <c r="E389" s="17" t="s">
        <v>634</v>
      </c>
      <c r="F389" s="17" t="s">
        <v>634</v>
      </c>
      <c r="G389" s="18" t="s">
        <v>580</v>
      </c>
      <c r="H389" s="18" t="s">
        <v>27</v>
      </c>
      <c r="I389" s="286">
        <v>30351343</v>
      </c>
      <c r="J389" s="112" t="str">
        <f t="shared" si="97"/>
        <v>30351343-EJECUCION</v>
      </c>
      <c r="K389" s="18" t="s">
        <v>662</v>
      </c>
      <c r="L389" s="289">
        <v>450000000</v>
      </c>
      <c r="M389" s="19">
        <v>450000000</v>
      </c>
      <c r="N389" s="289">
        <v>0</v>
      </c>
      <c r="O389" s="19">
        <v>0</v>
      </c>
      <c r="P389" s="19">
        <v>45000000</v>
      </c>
      <c r="Q389" s="290">
        <v>405000000</v>
      </c>
      <c r="R389" s="291">
        <v>45000000</v>
      </c>
      <c r="S389" s="292">
        <v>405000000</v>
      </c>
      <c r="T389" s="293"/>
      <c r="U389" s="266">
        <v>0</v>
      </c>
      <c r="V389" s="266">
        <v>0</v>
      </c>
      <c r="W389" s="266">
        <v>0</v>
      </c>
      <c r="X389" s="266">
        <f t="shared" si="90"/>
        <v>0</v>
      </c>
      <c r="Y389" s="266">
        <v>0</v>
      </c>
      <c r="Z389" s="266">
        <v>0</v>
      </c>
      <c r="AA389" s="266">
        <f t="shared" si="91"/>
        <v>0</v>
      </c>
      <c r="AB389" s="266">
        <f t="shared" si="92"/>
        <v>45000000</v>
      </c>
      <c r="AC389" s="266">
        <f t="shared" si="96"/>
        <v>405000000</v>
      </c>
      <c r="AD389" s="17" t="s">
        <v>2985</v>
      </c>
      <c r="AE389" s="17" t="s">
        <v>685</v>
      </c>
      <c r="AF389" s="81" t="s">
        <v>2961</v>
      </c>
      <c r="AG389" s="295"/>
      <c r="AH389" s="296"/>
      <c r="AI389" s="297"/>
      <c r="AJ389" s="296"/>
      <c r="AK389" t="str">
        <f t="shared" si="93"/>
        <v>OR PRO.CODIGO=30351343</v>
      </c>
      <c r="AL389">
        <f t="shared" si="94"/>
        <v>8</v>
      </c>
      <c r="AM389" t="e">
        <f>VLOOKUP(J389,#REF!,5,FALSE)</f>
        <v>#REF!</v>
      </c>
      <c r="AO389" t="e">
        <f>VLOOKUP(J389,#REF!,6,FALSE)</f>
        <v>#REF!</v>
      </c>
      <c r="AP389" s="32" t="e">
        <f>VLOOKUP(I389,'convenios 2017'!A$2:O$82,15,FALSE)</f>
        <v>#N/A</v>
      </c>
      <c r="AQ389" s="373">
        <f t="shared" si="95"/>
        <v>0</v>
      </c>
      <c r="AR389" s="32" t="e">
        <f>VLOOKUP(I389,'convenio 2016'!A$2:N$196,14,FALSE)</f>
        <v>#N/A</v>
      </c>
      <c r="AS389" s="32" t="e">
        <f>VLOOKUP(I389,'convenio 2015'!A$4:M$228,13,FALSE)</f>
        <v>#N/A</v>
      </c>
      <c r="AT389" s="32" t="e">
        <f>VLOOKUP(J389,#REF!,6,FALSE)</f>
        <v>#REF!</v>
      </c>
    </row>
    <row r="390" spans="1:46" s="32" customFormat="1" ht="13.7" hidden="1" customHeight="1">
      <c r="A390" s="17">
        <v>33</v>
      </c>
      <c r="B390" s="99">
        <v>0</v>
      </c>
      <c r="C390" s="17" t="s">
        <v>54</v>
      </c>
      <c r="D390" s="18" t="s">
        <v>579</v>
      </c>
      <c r="E390" s="17" t="s">
        <v>634</v>
      </c>
      <c r="F390" s="17" t="s">
        <v>634</v>
      </c>
      <c r="G390" s="18" t="s">
        <v>580</v>
      </c>
      <c r="H390" s="18" t="s">
        <v>27</v>
      </c>
      <c r="I390" s="286">
        <v>30481688</v>
      </c>
      <c r="J390" s="112" t="str">
        <f t="shared" si="97"/>
        <v>30481688-EJECUCION</v>
      </c>
      <c r="K390" s="18" t="s">
        <v>663</v>
      </c>
      <c r="L390" s="289">
        <v>500000000</v>
      </c>
      <c r="M390" s="19">
        <v>500000000</v>
      </c>
      <c r="N390" s="289">
        <v>0</v>
      </c>
      <c r="O390" s="19">
        <v>0</v>
      </c>
      <c r="P390" s="19">
        <v>50000000</v>
      </c>
      <c r="Q390" s="290">
        <v>450000000</v>
      </c>
      <c r="R390" s="291">
        <v>60000000</v>
      </c>
      <c r="S390" s="292">
        <v>440000000</v>
      </c>
      <c r="T390" s="293"/>
      <c r="U390" s="266">
        <v>0</v>
      </c>
      <c r="V390" s="266">
        <v>0</v>
      </c>
      <c r="W390" s="266">
        <v>0</v>
      </c>
      <c r="X390" s="266">
        <f t="shared" si="90"/>
        <v>0</v>
      </c>
      <c r="Y390" s="266">
        <v>0</v>
      </c>
      <c r="Z390" s="266">
        <v>0</v>
      </c>
      <c r="AA390" s="266">
        <f t="shared" si="91"/>
        <v>0</v>
      </c>
      <c r="AB390" s="266">
        <f t="shared" si="92"/>
        <v>50000000</v>
      </c>
      <c r="AC390" s="266">
        <f t="shared" si="96"/>
        <v>450000000</v>
      </c>
      <c r="AD390" s="17" t="s">
        <v>2985</v>
      </c>
      <c r="AE390" s="17" t="s">
        <v>685</v>
      </c>
      <c r="AF390" s="81" t="s">
        <v>2961</v>
      </c>
      <c r="AG390" s="295"/>
      <c r="AH390" s="296"/>
      <c r="AI390" s="297"/>
      <c r="AJ390" s="296"/>
      <c r="AK390" t="str">
        <f t="shared" si="93"/>
        <v>OR PRO.CODIGO=30481688</v>
      </c>
      <c r="AL390">
        <f t="shared" si="94"/>
        <v>8</v>
      </c>
      <c r="AM390" s="298"/>
      <c r="AO390" t="e">
        <f>VLOOKUP(J390,#REF!,6,FALSE)</f>
        <v>#REF!</v>
      </c>
      <c r="AP390" s="32" t="e">
        <f>VLOOKUP(I390,'convenios 2017'!A$2:O$82,15,FALSE)</f>
        <v>#N/A</v>
      </c>
      <c r="AQ390" s="373">
        <f t="shared" si="95"/>
        <v>0</v>
      </c>
      <c r="AR390" s="32" t="e">
        <f>VLOOKUP(I390,'convenio 2016'!A$2:N$196,14,FALSE)</f>
        <v>#N/A</v>
      </c>
      <c r="AS390" s="32" t="e">
        <f>VLOOKUP(I390,'convenio 2015'!A$4:M$228,13,FALSE)</f>
        <v>#N/A</v>
      </c>
      <c r="AT390" s="32" t="e">
        <f>VLOOKUP(J390,#REF!,6,FALSE)</f>
        <v>#REF!</v>
      </c>
    </row>
    <row r="391" spans="1:46" s="32" customFormat="1" ht="13.7" hidden="1" customHeight="1">
      <c r="A391" s="17">
        <v>33</v>
      </c>
      <c r="B391" s="99">
        <v>0</v>
      </c>
      <c r="C391" s="17" t="s">
        <v>54</v>
      </c>
      <c r="D391" s="18" t="s">
        <v>579</v>
      </c>
      <c r="E391" s="17" t="s">
        <v>634</v>
      </c>
      <c r="F391" s="17" t="s">
        <v>634</v>
      </c>
      <c r="G391" s="18" t="s">
        <v>580</v>
      </c>
      <c r="H391" s="18" t="s">
        <v>27</v>
      </c>
      <c r="I391" s="286">
        <v>30482019</v>
      </c>
      <c r="J391" s="112" t="str">
        <f t="shared" si="97"/>
        <v>30482019-EJECUCION</v>
      </c>
      <c r="K391" s="18" t="s">
        <v>664</v>
      </c>
      <c r="L391" s="289">
        <v>400000000</v>
      </c>
      <c r="M391" s="19">
        <v>400000000</v>
      </c>
      <c r="N391" s="289">
        <v>0</v>
      </c>
      <c r="O391" s="19">
        <v>0</v>
      </c>
      <c r="P391" s="19">
        <v>60000000</v>
      </c>
      <c r="Q391" s="290">
        <v>340000000</v>
      </c>
      <c r="R391" s="291">
        <v>70000000</v>
      </c>
      <c r="S391" s="292">
        <v>330000000</v>
      </c>
      <c r="T391" s="293"/>
      <c r="U391" s="266">
        <v>0</v>
      </c>
      <c r="V391" s="266">
        <v>0</v>
      </c>
      <c r="W391" s="266">
        <v>0</v>
      </c>
      <c r="X391" s="266">
        <f t="shared" si="90"/>
        <v>0</v>
      </c>
      <c r="Y391" s="266">
        <v>0</v>
      </c>
      <c r="Z391" s="266">
        <v>0</v>
      </c>
      <c r="AA391" s="266">
        <f t="shared" si="91"/>
        <v>0</v>
      </c>
      <c r="AB391" s="266">
        <f t="shared" si="92"/>
        <v>60000000</v>
      </c>
      <c r="AC391" s="266">
        <f t="shared" si="96"/>
        <v>340000000</v>
      </c>
      <c r="AD391" s="17" t="s">
        <v>2985</v>
      </c>
      <c r="AE391" s="17" t="s">
        <v>685</v>
      </c>
      <c r="AF391" s="81" t="s">
        <v>2961</v>
      </c>
      <c r="AG391" s="295"/>
      <c r="AH391" s="296"/>
      <c r="AI391" s="297"/>
      <c r="AJ391" s="296"/>
      <c r="AK391" t="str">
        <f t="shared" si="93"/>
        <v>OR PRO.CODIGO=30482019</v>
      </c>
      <c r="AL391">
        <f t="shared" si="94"/>
        <v>8</v>
      </c>
      <c r="AM391" t="e">
        <f>VLOOKUP(J391,#REF!,5,FALSE)</f>
        <v>#REF!</v>
      </c>
      <c r="AO391" t="e">
        <f>VLOOKUP(J391,#REF!,6,FALSE)</f>
        <v>#REF!</v>
      </c>
      <c r="AP391" s="32" t="e">
        <f>VLOOKUP(I391,'convenios 2017'!A$2:O$82,15,FALSE)</f>
        <v>#N/A</v>
      </c>
      <c r="AQ391" s="373">
        <f t="shared" si="95"/>
        <v>0</v>
      </c>
      <c r="AR391" s="32" t="e">
        <f>VLOOKUP(I391,'convenio 2016'!A$2:N$196,14,FALSE)</f>
        <v>#N/A</v>
      </c>
      <c r="AS391" s="32" t="e">
        <f>VLOOKUP(I391,'convenio 2015'!A$4:M$228,13,FALSE)</f>
        <v>#N/A</v>
      </c>
      <c r="AT391" s="32" t="e">
        <f>VLOOKUP(J391,#REF!,6,FALSE)</f>
        <v>#REF!</v>
      </c>
    </row>
    <row r="392" spans="1:46" s="32" customFormat="1" ht="13.7" hidden="1" customHeight="1">
      <c r="A392" s="17">
        <v>33</v>
      </c>
      <c r="B392" s="99">
        <v>0</v>
      </c>
      <c r="C392" s="17" t="s">
        <v>54</v>
      </c>
      <c r="D392" s="18" t="s">
        <v>313</v>
      </c>
      <c r="E392" s="17" t="s">
        <v>634</v>
      </c>
      <c r="F392" s="17" t="s">
        <v>634</v>
      </c>
      <c r="G392" s="18" t="s">
        <v>653</v>
      </c>
      <c r="H392" s="18" t="s">
        <v>27</v>
      </c>
      <c r="I392" s="18">
        <v>30398277</v>
      </c>
      <c r="J392" s="112" t="str">
        <f t="shared" si="97"/>
        <v>30398277-EJECUCION</v>
      </c>
      <c r="K392" s="18" t="s">
        <v>3000</v>
      </c>
      <c r="L392" s="100">
        <v>605000000</v>
      </c>
      <c r="M392" s="19">
        <v>605000000</v>
      </c>
      <c r="N392" s="100">
        <v>0</v>
      </c>
      <c r="O392" s="19">
        <v>0</v>
      </c>
      <c r="P392" s="19">
        <v>300000000</v>
      </c>
      <c r="Q392" s="19">
        <v>305000000</v>
      </c>
      <c r="R392" s="101">
        <v>382706000</v>
      </c>
      <c r="S392" s="20">
        <v>222294000</v>
      </c>
      <c r="T392" s="21">
        <v>0</v>
      </c>
      <c r="U392" s="266">
        <v>0</v>
      </c>
      <c r="V392" s="266">
        <v>0</v>
      </c>
      <c r="W392" s="266">
        <v>0</v>
      </c>
      <c r="X392" s="266">
        <f t="shared" si="90"/>
        <v>0</v>
      </c>
      <c r="Y392" s="266">
        <v>0</v>
      </c>
      <c r="Z392" s="266">
        <v>0</v>
      </c>
      <c r="AA392" s="266">
        <f t="shared" si="91"/>
        <v>0</v>
      </c>
      <c r="AB392" s="266">
        <f t="shared" si="92"/>
        <v>300000000</v>
      </c>
      <c r="AC392" s="266">
        <f t="shared" si="96"/>
        <v>305000000</v>
      </c>
      <c r="AD392" s="17" t="s">
        <v>2986</v>
      </c>
      <c r="AE392" s="17" t="s">
        <v>685</v>
      </c>
      <c r="AF392" s="81" t="s">
        <v>2961</v>
      </c>
      <c r="AG392" s="22" t="s">
        <v>31</v>
      </c>
      <c r="AH392" s="23"/>
      <c r="AI392" s="24"/>
      <c r="AJ392" s="23" t="s">
        <v>45</v>
      </c>
      <c r="AK392" t="str">
        <f t="shared" si="93"/>
        <v>OR PRO.CODIGO=30398277</v>
      </c>
      <c r="AL392">
        <f t="shared" si="94"/>
        <v>8</v>
      </c>
      <c r="AM392" t="e">
        <f>VLOOKUP(J392,#REF!,5,FALSE)</f>
        <v>#REF!</v>
      </c>
      <c r="AN392"/>
      <c r="AO392" t="e">
        <f>VLOOKUP(J392,#REF!,6,FALSE)</f>
        <v>#REF!</v>
      </c>
      <c r="AP392" s="32" t="e">
        <f>VLOOKUP(I392,'convenios 2017'!A$2:O$82,15,FALSE)</f>
        <v>#N/A</v>
      </c>
      <c r="AQ392" s="373">
        <f t="shared" si="95"/>
        <v>0</v>
      </c>
      <c r="AR392" s="32" t="e">
        <f>VLOOKUP(I392,'convenio 2016'!A$2:N$196,14,FALSE)</f>
        <v>#N/A</v>
      </c>
      <c r="AS392" s="32" t="e">
        <f>VLOOKUP(I392,'convenio 2015'!A$4:M$228,13,FALSE)</f>
        <v>#N/A</v>
      </c>
      <c r="AT392" s="32" t="e">
        <f>VLOOKUP(J392,#REF!,6,FALSE)</f>
        <v>#REF!</v>
      </c>
    </row>
    <row r="393" spans="1:46" s="32" customFormat="1" ht="13.7" hidden="1" customHeight="1">
      <c r="A393" s="17">
        <v>33</v>
      </c>
      <c r="B393" s="99">
        <v>0</v>
      </c>
      <c r="C393" s="17" t="s">
        <v>54</v>
      </c>
      <c r="D393" s="18" t="s">
        <v>62</v>
      </c>
      <c r="E393" s="17" t="s">
        <v>634</v>
      </c>
      <c r="F393" s="17" t="s">
        <v>634</v>
      </c>
      <c r="G393" s="18" t="s">
        <v>576</v>
      </c>
      <c r="H393" s="18" t="s">
        <v>27</v>
      </c>
      <c r="I393" s="18">
        <v>30440727</v>
      </c>
      <c r="J393" s="112" t="str">
        <f t="shared" si="97"/>
        <v>30440727-EJECUCION</v>
      </c>
      <c r="K393" s="18" t="s">
        <v>665</v>
      </c>
      <c r="L393" s="100">
        <v>100000000</v>
      </c>
      <c r="M393" s="19">
        <v>100000000</v>
      </c>
      <c r="N393" s="100">
        <v>0</v>
      </c>
      <c r="O393" s="19">
        <v>0</v>
      </c>
      <c r="P393" s="19">
        <v>60744000</v>
      </c>
      <c r="Q393" s="19">
        <v>39256000</v>
      </c>
      <c r="R393" s="101">
        <v>100000000</v>
      </c>
      <c r="S393" s="20">
        <v>0</v>
      </c>
      <c r="T393" s="21">
        <v>0</v>
      </c>
      <c r="U393" s="266">
        <v>0</v>
      </c>
      <c r="V393" s="266">
        <v>0</v>
      </c>
      <c r="W393" s="266">
        <v>0</v>
      </c>
      <c r="X393" s="266">
        <f t="shared" si="90"/>
        <v>0</v>
      </c>
      <c r="Y393" s="266">
        <v>0</v>
      </c>
      <c r="Z393" s="266">
        <v>0</v>
      </c>
      <c r="AA393" s="266">
        <f t="shared" si="91"/>
        <v>0</v>
      </c>
      <c r="AB393" s="266">
        <f t="shared" si="92"/>
        <v>60744000</v>
      </c>
      <c r="AC393" s="266">
        <f t="shared" si="96"/>
        <v>39256000</v>
      </c>
      <c r="AD393" s="17" t="s">
        <v>133</v>
      </c>
      <c r="AE393" s="17" t="s">
        <v>685</v>
      </c>
      <c r="AF393" s="81" t="s">
        <v>2961</v>
      </c>
      <c r="AG393" s="22"/>
      <c r="AH393" s="23"/>
      <c r="AI393" s="24"/>
      <c r="AJ393" s="23"/>
      <c r="AK393" t="str">
        <f t="shared" si="93"/>
        <v>OR PRO.CODIGO=30440727</v>
      </c>
      <c r="AL393">
        <f t="shared" si="94"/>
        <v>8</v>
      </c>
      <c r="AM393" t="e">
        <f>VLOOKUP(J393,#REF!,5,FALSE)</f>
        <v>#REF!</v>
      </c>
      <c r="AN393"/>
      <c r="AO393" t="e">
        <f>VLOOKUP(J393,#REF!,6,FALSE)</f>
        <v>#REF!</v>
      </c>
      <c r="AP393" s="32" t="e">
        <f>VLOOKUP(I393,'convenios 2017'!A$2:O$82,15,FALSE)</f>
        <v>#N/A</v>
      </c>
      <c r="AQ393" s="373">
        <f t="shared" si="95"/>
        <v>0</v>
      </c>
      <c r="AR393" s="32" t="e">
        <f>VLOOKUP(I393,'convenio 2016'!A$2:N$196,14,FALSE)</f>
        <v>#N/A</v>
      </c>
      <c r="AS393" s="32" t="e">
        <f>VLOOKUP(I393,'convenio 2015'!A$4:M$228,13,FALSE)</f>
        <v>#N/A</v>
      </c>
      <c r="AT393" s="32" t="e">
        <f>VLOOKUP(J393,#REF!,6,FALSE)</f>
        <v>#REF!</v>
      </c>
    </row>
    <row r="394" spans="1:46" s="32" customFormat="1" ht="13.7" hidden="1" customHeight="1">
      <c r="A394" s="17">
        <v>33</v>
      </c>
      <c r="B394" s="99">
        <v>0</v>
      </c>
      <c r="C394" s="17" t="s">
        <v>54</v>
      </c>
      <c r="D394" s="18" t="s">
        <v>313</v>
      </c>
      <c r="E394" s="17" t="s">
        <v>634</v>
      </c>
      <c r="F394" s="17" t="s">
        <v>634</v>
      </c>
      <c r="G394" s="18" t="s">
        <v>576</v>
      </c>
      <c r="H394" s="18" t="s">
        <v>27</v>
      </c>
      <c r="I394" s="18">
        <v>30440728</v>
      </c>
      <c r="J394" s="112" t="str">
        <f t="shared" si="97"/>
        <v>30440728-EJECUCION</v>
      </c>
      <c r="K394" s="18" t="s">
        <v>666</v>
      </c>
      <c r="L394" s="82">
        <v>200000000</v>
      </c>
      <c r="M394" s="19">
        <v>200000000</v>
      </c>
      <c r="N394" s="102">
        <v>0</v>
      </c>
      <c r="O394" s="19">
        <v>0</v>
      </c>
      <c r="P394" s="19">
        <v>100000000</v>
      </c>
      <c r="Q394" s="19">
        <v>100000000</v>
      </c>
      <c r="R394" s="103">
        <v>100000000</v>
      </c>
      <c r="S394" s="20">
        <v>100000000</v>
      </c>
      <c r="T394" s="21">
        <v>0</v>
      </c>
      <c r="U394" s="266">
        <v>0</v>
      </c>
      <c r="V394" s="266">
        <v>0</v>
      </c>
      <c r="W394" s="266">
        <v>0</v>
      </c>
      <c r="X394" s="266">
        <f t="shared" si="90"/>
        <v>0</v>
      </c>
      <c r="Y394" s="266">
        <v>0</v>
      </c>
      <c r="Z394" s="266">
        <v>0</v>
      </c>
      <c r="AA394" s="266">
        <f t="shared" si="91"/>
        <v>0</v>
      </c>
      <c r="AB394" s="266">
        <f t="shared" si="92"/>
        <v>100000000</v>
      </c>
      <c r="AC394" s="266">
        <f t="shared" si="96"/>
        <v>100000000</v>
      </c>
      <c r="AD394" s="17" t="s">
        <v>2986</v>
      </c>
      <c r="AE394" s="17" t="s">
        <v>685</v>
      </c>
      <c r="AF394" s="81" t="s">
        <v>2961</v>
      </c>
      <c r="AH394" s="23"/>
      <c r="AI394" s="24"/>
      <c r="AJ394" s="23"/>
      <c r="AK394" t="str">
        <f t="shared" si="93"/>
        <v>OR PRO.CODIGO=30440728</v>
      </c>
      <c r="AL394">
        <f t="shared" si="94"/>
        <v>8</v>
      </c>
      <c r="AM394" t="e">
        <f>VLOOKUP(J394,#REF!,5,FALSE)</f>
        <v>#REF!</v>
      </c>
      <c r="AN394"/>
      <c r="AO394" t="e">
        <f>VLOOKUP(J394,#REF!,6,FALSE)</f>
        <v>#REF!</v>
      </c>
      <c r="AP394" s="32" t="e">
        <f>VLOOKUP(I394,'convenios 2017'!A$2:O$82,15,FALSE)</f>
        <v>#N/A</v>
      </c>
      <c r="AQ394" s="373">
        <f t="shared" si="95"/>
        <v>0</v>
      </c>
      <c r="AR394" s="32" t="e">
        <f>VLOOKUP(I394,'convenio 2016'!A$2:N$196,14,FALSE)</f>
        <v>#N/A</v>
      </c>
      <c r="AS394" s="32" t="e">
        <f>VLOOKUP(I394,'convenio 2015'!A$4:M$228,13,FALSE)</f>
        <v>#N/A</v>
      </c>
      <c r="AT394" s="32" t="e">
        <f>VLOOKUP(J394,#REF!,6,FALSE)</f>
        <v>#REF!</v>
      </c>
    </row>
    <row r="395" spans="1:46" s="32" customFormat="1" ht="13.7" hidden="1" customHeight="1">
      <c r="A395" s="17">
        <v>33</v>
      </c>
      <c r="B395" s="99">
        <v>0</v>
      </c>
      <c r="C395" s="17" t="s">
        <v>54</v>
      </c>
      <c r="D395" s="18" t="s">
        <v>62</v>
      </c>
      <c r="E395" s="17" t="s">
        <v>634</v>
      </c>
      <c r="F395" s="17" t="s">
        <v>634</v>
      </c>
      <c r="G395" s="18" t="s">
        <v>158</v>
      </c>
      <c r="H395" s="18" t="s">
        <v>27</v>
      </c>
      <c r="I395" s="18">
        <v>30467537</v>
      </c>
      <c r="J395" s="112" t="str">
        <f t="shared" si="97"/>
        <v>30467537-EJECUCION</v>
      </c>
      <c r="K395" s="116" t="s">
        <v>667</v>
      </c>
      <c r="L395" s="379">
        <v>400000000</v>
      </c>
      <c r="M395" s="125">
        <v>400000000</v>
      </c>
      <c r="N395" s="379">
        <v>0</v>
      </c>
      <c r="O395" s="125">
        <v>0</v>
      </c>
      <c r="P395" s="125">
        <v>100000000</v>
      </c>
      <c r="Q395" s="125">
        <v>300000000</v>
      </c>
      <c r="R395" s="380">
        <v>150000000</v>
      </c>
      <c r="S395" s="380">
        <v>250000000</v>
      </c>
      <c r="T395" s="381">
        <v>0</v>
      </c>
      <c r="U395" s="382">
        <v>0</v>
      </c>
      <c r="V395" s="382">
        <v>0</v>
      </c>
      <c r="W395" s="382">
        <v>0</v>
      </c>
      <c r="X395" s="382">
        <f t="shared" si="90"/>
        <v>0</v>
      </c>
      <c r="Y395" s="382">
        <v>0</v>
      </c>
      <c r="Z395" s="382">
        <v>0</v>
      </c>
      <c r="AA395" s="382">
        <f t="shared" si="91"/>
        <v>0</v>
      </c>
      <c r="AB395" s="382">
        <f t="shared" si="92"/>
        <v>100000000</v>
      </c>
      <c r="AC395" s="382">
        <f t="shared" si="96"/>
        <v>300000000</v>
      </c>
      <c r="AD395" s="17" t="s">
        <v>2986</v>
      </c>
      <c r="AE395" s="17" t="s">
        <v>685</v>
      </c>
      <c r="AF395" s="81" t="s">
        <v>2961</v>
      </c>
      <c r="AG395" s="22" t="s">
        <v>31</v>
      </c>
      <c r="AH395" s="23"/>
      <c r="AI395" s="24"/>
      <c r="AJ395" s="23"/>
      <c r="AK395" t="str">
        <f t="shared" si="93"/>
        <v>OR PRO.CODIGO=30467537</v>
      </c>
      <c r="AL395">
        <f t="shared" si="94"/>
        <v>8</v>
      </c>
      <c r="AM395" t="e">
        <f>VLOOKUP(J395,#REF!,5,FALSE)</f>
        <v>#REF!</v>
      </c>
      <c r="AN395"/>
      <c r="AO395" t="e">
        <f>VLOOKUP(J395,#REF!,6,FALSE)</f>
        <v>#REF!</v>
      </c>
      <c r="AP395" s="32" t="e">
        <f>VLOOKUP(I395,'convenios 2017'!A$2:O$82,15,FALSE)</f>
        <v>#N/A</v>
      </c>
      <c r="AQ395" s="373">
        <f t="shared" si="95"/>
        <v>0</v>
      </c>
      <c r="AR395" s="32" t="e">
        <f>VLOOKUP(I395,'convenio 2016'!A$2:N$196,14,FALSE)</f>
        <v>#N/A</v>
      </c>
      <c r="AS395" s="32" t="e">
        <f>VLOOKUP(I395,'convenio 2015'!A$4:M$228,13,FALSE)</f>
        <v>#N/A</v>
      </c>
      <c r="AT395" s="32" t="e">
        <f>VLOOKUP(J395,#REF!,6,FALSE)</f>
        <v>#REF!</v>
      </c>
    </row>
    <row r="396" spans="1:46" ht="12" customHeight="1">
      <c r="K396" s="383" t="s">
        <v>708</v>
      </c>
      <c r="L396" s="384"/>
      <c r="M396" s="385">
        <f>SUBTOTAL(9,M2:M395)</f>
        <v>41696539183</v>
      </c>
      <c r="N396" s="385">
        <f t="shared" ref="N396:AC396" si="98">SUBTOTAL(9,N2:N395)</f>
        <v>329093709</v>
      </c>
      <c r="O396" s="385">
        <f t="shared" si="98"/>
        <v>0</v>
      </c>
      <c r="P396" s="385">
        <f t="shared" si="98"/>
        <v>10968618401</v>
      </c>
      <c r="Q396" s="385">
        <f t="shared" si="98"/>
        <v>29823201279</v>
      </c>
      <c r="R396" s="385">
        <f t="shared" si="98"/>
        <v>11248890429</v>
      </c>
      <c r="S396" s="385">
        <f t="shared" si="98"/>
        <v>29206465042</v>
      </c>
      <c r="T396" s="385">
        <f t="shared" si="98"/>
        <v>0</v>
      </c>
      <c r="U396" s="385">
        <f t="shared" si="98"/>
        <v>0</v>
      </c>
      <c r="V396" s="385">
        <f t="shared" si="98"/>
        <v>0</v>
      </c>
      <c r="W396" s="385">
        <f t="shared" si="98"/>
        <v>0</v>
      </c>
      <c r="X396" s="385">
        <f t="shared" si="98"/>
        <v>0</v>
      </c>
      <c r="Y396" s="385">
        <f t="shared" si="98"/>
        <v>0</v>
      </c>
      <c r="Z396" s="385">
        <f t="shared" si="98"/>
        <v>260405000</v>
      </c>
      <c r="AA396" s="385">
        <f t="shared" si="98"/>
        <v>260405000</v>
      </c>
      <c r="AB396" s="385">
        <f t="shared" si="98"/>
        <v>10708213401</v>
      </c>
      <c r="AC396" s="385">
        <f t="shared" si="98"/>
        <v>30727920782</v>
      </c>
    </row>
    <row r="397" spans="1:46" ht="12" customHeight="1"/>
    <row r="398" spans="1:46" ht="12" customHeight="1"/>
    <row r="399" spans="1:46" ht="12" customHeight="1"/>
    <row r="400" spans="1:46" ht="12" customHeight="1"/>
    <row r="401" ht="12" customHeight="1"/>
    <row r="402" ht="12" customHeight="1"/>
    <row r="403" ht="12" customHeight="1"/>
  </sheetData>
  <autoFilter ref="A1:AT395">
    <filterColumn colId="29">
      <filters>
        <filter val="CON CONVENIO"/>
        <filter val="CON CONVENIO 2015"/>
        <filter val="EN CONVENIO BIENES NACIONALES"/>
        <filter val="EN TRAMITE"/>
      </filters>
    </filterColumn>
    <filterColumn colId="31">
      <filters>
        <filter val="RS"/>
        <filter val="RS*"/>
        <filter val="RS**"/>
        <filter val="RS***"/>
      </filters>
    </filterColumn>
  </autoFilter>
  <pageMargins left="1.1023622047244095" right="0.15748031496062992" top="0.70866141732283472" bottom="0.19685039370078741" header="0.27559055118110237" footer="0.15748031496062992"/>
  <pageSetup paperSize="5" scale="70" orientation="portrait" r:id="rId1"/>
  <headerFooter>
    <oddHeader>&amp;C&amp;"-,Negrita"&amp;18LISTADO DE PROYECTOS RS CON CONVENIO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O780"/>
  <sheetViews>
    <sheetView zoomScale="70" zoomScaleNormal="70" workbookViewId="0">
      <pane ySplit="1" topLeftCell="A2" activePane="bottomLeft" state="frozen"/>
      <selection activeCell="F1" sqref="F1"/>
      <selection pane="bottomLeft" activeCell="AK780" sqref="A1:AK780"/>
    </sheetView>
  </sheetViews>
  <sheetFormatPr baseColWidth="10" defaultRowHeight="15.75"/>
  <cols>
    <col min="1" max="1" width="5.140625" customWidth="1"/>
    <col min="2" max="2" width="11.42578125" hidden="1" customWidth="1"/>
    <col min="3" max="3" width="5.85546875" hidden="1" customWidth="1"/>
    <col min="4" max="4" width="26.7109375" style="15" customWidth="1"/>
    <col min="5" max="5" width="14.140625" customWidth="1"/>
    <col min="6" max="6" width="18.42578125" style="15" customWidth="1"/>
    <col min="7" max="7" width="11.42578125" hidden="1" customWidth="1"/>
    <col min="8" max="8" width="11.7109375" style="15" customWidth="1"/>
    <col min="9" max="9" width="10.7109375" style="15" customWidth="1"/>
    <col min="10" max="10" width="10.7109375" style="15" hidden="1" customWidth="1"/>
    <col min="11" max="11" width="29" hidden="1" customWidth="1"/>
    <col min="12" max="12" width="87.5703125" style="84" customWidth="1"/>
    <col min="13" max="13" width="14.5703125" hidden="1" customWidth="1"/>
    <col min="14" max="14" width="18.5703125" customWidth="1"/>
    <col min="15" max="15" width="13.28515625" hidden="1" customWidth="1"/>
    <col min="16" max="16" width="20.42578125" customWidth="1"/>
    <col min="17" max="17" width="18.140625" hidden="1" customWidth="1"/>
    <col min="18" max="18" width="14.28515625" hidden="1" customWidth="1"/>
    <col min="19" max="19" width="14.140625" hidden="1" customWidth="1"/>
    <col min="20" max="20" width="12.85546875" hidden="1" customWidth="1"/>
    <col min="21" max="21" width="11.42578125" hidden="1" customWidth="1"/>
    <col min="22" max="22" width="19" style="32" customWidth="1"/>
    <col min="23" max="23" width="15.140625" style="50" hidden="1" customWidth="1"/>
    <col min="24" max="25" width="16" style="50" hidden="1" customWidth="1"/>
    <col min="26" max="26" width="19.140625" style="50" hidden="1" customWidth="1"/>
    <col min="27" max="27" width="15" style="50" hidden="1" customWidth="1"/>
    <col min="28" max="29" width="16.5703125" style="50" hidden="1" customWidth="1"/>
    <col min="30" max="30" width="18.140625" style="50" hidden="1" customWidth="1"/>
    <col min="31" max="31" width="1.5703125" style="50" hidden="1" customWidth="1"/>
    <col min="32" max="32" width="16.42578125" style="50" customWidth="1"/>
    <col min="33" max="33" width="18.7109375" style="50" customWidth="1"/>
    <col min="34" max="34" width="19.140625" style="50" customWidth="1"/>
    <col min="35" max="35" width="19.28515625" style="15" customWidth="1"/>
    <col min="36" max="36" width="12.7109375" customWidth="1"/>
    <col min="37" max="37" width="6.85546875" style="488" customWidth="1"/>
    <col min="38" max="41" width="11.42578125" hidden="1" customWidth="1"/>
    <col min="42" max="42" width="31.42578125" hidden="1" customWidth="1"/>
    <col min="43" max="47" width="11.42578125" hidden="1" customWidth="1"/>
    <col min="48" max="48" width="12.7109375" hidden="1" customWidth="1"/>
    <col min="49" max="51" width="11.42578125" hidden="1" customWidth="1"/>
    <col min="52" max="52" width="15.42578125" hidden="1" customWidth="1"/>
    <col min="53" max="53" width="14.42578125" hidden="1" customWidth="1"/>
    <col min="54" max="54" width="26.28515625" hidden="1" customWidth="1"/>
    <col min="55" max="55" width="13.7109375" style="14" hidden="1" customWidth="1"/>
    <col min="56" max="56" width="18.7109375" style="430" hidden="1" customWidth="1"/>
    <col min="57" max="57" width="11.42578125" hidden="1" customWidth="1"/>
    <col min="58" max="58" width="22.7109375" hidden="1" customWidth="1"/>
    <col min="59" max="59" width="19.5703125" style="302" hidden="1" customWidth="1"/>
    <col min="60" max="60" width="11.42578125" style="302" hidden="1" customWidth="1"/>
    <col min="61" max="61" width="9.7109375" style="302" hidden="1" customWidth="1"/>
    <col min="62" max="62" width="11.42578125" style="302" hidden="1" customWidth="1"/>
    <col min="63" max="63" width="17.85546875" style="302" hidden="1" customWidth="1"/>
    <col min="64" max="64" width="17" style="302" hidden="1" customWidth="1"/>
    <col min="65" max="65" width="11.42578125" hidden="1" customWidth="1"/>
    <col min="66" max="66" width="19" style="50" hidden="1" customWidth="1"/>
    <col min="67" max="67" width="15.28515625" hidden="1" customWidth="1"/>
  </cols>
  <sheetData>
    <row r="1" spans="1:67" ht="78.75">
      <c r="A1" s="392" t="s">
        <v>0</v>
      </c>
      <c r="B1" s="392" t="s">
        <v>1</v>
      </c>
      <c r="C1" s="392" t="s">
        <v>2</v>
      </c>
      <c r="D1" s="390" t="s">
        <v>3</v>
      </c>
      <c r="E1" s="390" t="s">
        <v>4</v>
      </c>
      <c r="F1" s="390" t="s">
        <v>5</v>
      </c>
      <c r="G1" s="390" t="s">
        <v>6</v>
      </c>
      <c r="H1" s="390" t="s">
        <v>7</v>
      </c>
      <c r="I1" s="389" t="s">
        <v>8</v>
      </c>
      <c r="J1" s="389"/>
      <c r="K1" s="5" t="s">
        <v>9</v>
      </c>
      <c r="L1" s="388" t="s">
        <v>10</v>
      </c>
      <c r="M1" s="7" t="s">
        <v>11</v>
      </c>
      <c r="N1" s="387" t="s">
        <v>747</v>
      </c>
      <c r="O1" s="7" t="s">
        <v>12</v>
      </c>
      <c r="P1" s="387" t="s">
        <v>710</v>
      </c>
      <c r="Q1" s="387" t="s">
        <v>13</v>
      </c>
      <c r="R1" s="264" t="s">
        <v>683</v>
      </c>
      <c r="S1" s="7" t="s">
        <v>13</v>
      </c>
      <c r="T1" s="8">
        <v>2018</v>
      </c>
      <c r="U1" s="9" t="s">
        <v>14</v>
      </c>
      <c r="V1" s="443" t="s">
        <v>3556</v>
      </c>
      <c r="W1" s="386" t="s">
        <v>669</v>
      </c>
      <c r="X1" s="386" t="s">
        <v>670</v>
      </c>
      <c r="Y1" s="386" t="s">
        <v>671</v>
      </c>
      <c r="Z1" s="386" t="s">
        <v>1469</v>
      </c>
      <c r="AA1" s="386" t="s">
        <v>672</v>
      </c>
      <c r="AB1" s="386" t="s">
        <v>673</v>
      </c>
      <c r="AC1" s="386" t="s">
        <v>674</v>
      </c>
      <c r="AD1" s="386" t="s">
        <v>3563</v>
      </c>
      <c r="AE1" s="386" t="s">
        <v>675</v>
      </c>
      <c r="AF1" s="386" t="s">
        <v>681</v>
      </c>
      <c r="AG1" s="386" t="s">
        <v>682</v>
      </c>
      <c r="AH1" s="386" t="s">
        <v>683</v>
      </c>
      <c r="AI1" s="443" t="s">
        <v>15</v>
      </c>
      <c r="AJ1" s="391" t="s">
        <v>16</v>
      </c>
      <c r="AK1" s="388" t="s">
        <v>711</v>
      </c>
      <c r="AL1" s="11" t="s">
        <v>17</v>
      </c>
      <c r="AM1" s="11" t="s">
        <v>18</v>
      </c>
      <c r="AN1" s="11" t="s">
        <v>19</v>
      </c>
      <c r="AO1" s="12" t="s">
        <v>20</v>
      </c>
      <c r="AU1" t="s">
        <v>2982</v>
      </c>
      <c r="AW1" t="s">
        <v>2980</v>
      </c>
      <c r="AX1" t="s">
        <v>2981</v>
      </c>
      <c r="AY1" t="s">
        <v>2983</v>
      </c>
      <c r="BA1" t="s">
        <v>3141</v>
      </c>
      <c r="BB1" t="s">
        <v>3087</v>
      </c>
      <c r="BC1" s="428" t="s">
        <v>3188</v>
      </c>
      <c r="BD1" s="429" t="s">
        <v>3087</v>
      </c>
      <c r="BF1" t="s">
        <v>3457</v>
      </c>
      <c r="BI1" s="302" t="s">
        <v>3476</v>
      </c>
      <c r="BK1" s="302" t="s">
        <v>3484</v>
      </c>
      <c r="BL1" s="302" t="s">
        <v>3485</v>
      </c>
    </row>
    <row r="2" spans="1:67" ht="15" hidden="1" customHeight="1">
      <c r="A2" s="67"/>
      <c r="B2" s="69"/>
      <c r="C2" s="67"/>
      <c r="D2" s="67"/>
      <c r="E2" s="67"/>
      <c r="F2" s="67"/>
      <c r="G2" s="67"/>
      <c r="H2" s="67"/>
      <c r="I2" s="285"/>
      <c r="J2" s="285"/>
      <c r="K2" s="69"/>
      <c r="L2" s="263" t="s">
        <v>21</v>
      </c>
      <c r="M2" s="69"/>
      <c r="N2" s="67"/>
      <c r="O2" s="69"/>
      <c r="P2" s="67"/>
      <c r="Q2" s="67"/>
      <c r="R2" s="68"/>
      <c r="S2" s="69"/>
      <c r="T2" s="69"/>
      <c r="U2" s="69"/>
      <c r="V2" s="68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285"/>
      <c r="AJ2" s="67"/>
      <c r="AK2" s="68"/>
      <c r="AN2" s="14"/>
    </row>
    <row r="3" spans="1:67" hidden="1">
      <c r="A3" s="86"/>
      <c r="B3" s="302"/>
      <c r="C3" s="86"/>
      <c r="D3" s="87"/>
      <c r="E3" s="86"/>
      <c r="F3" s="86"/>
      <c r="G3" s="88"/>
      <c r="H3" s="86"/>
      <c r="I3" s="88"/>
      <c r="J3" s="88"/>
      <c r="K3" s="302"/>
      <c r="L3" s="16" t="s">
        <v>22</v>
      </c>
      <c r="M3" s="302"/>
      <c r="N3" s="86"/>
      <c r="O3" s="302"/>
      <c r="P3" s="86"/>
      <c r="Q3" s="86"/>
      <c r="R3" s="302"/>
      <c r="S3" s="302"/>
      <c r="T3" s="302"/>
      <c r="U3" s="302"/>
      <c r="V3" s="30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88"/>
      <c r="AJ3" s="86"/>
      <c r="AK3" s="257"/>
      <c r="AN3" s="14"/>
    </row>
    <row r="4" spans="1:67" s="32" customFormat="1" ht="15" customHeight="1">
      <c r="A4" s="17">
        <v>31</v>
      </c>
      <c r="B4" s="99">
        <v>0</v>
      </c>
      <c r="C4" s="17" t="s">
        <v>23</v>
      </c>
      <c r="D4" s="18" t="s">
        <v>24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20100310</v>
      </c>
      <c r="J4" s="112" t="str">
        <f>CLEAN(I4)</f>
        <v>20100310</v>
      </c>
      <c r="K4" s="112" t="str">
        <f>CONCATENATE(I4,"-",H4)</f>
        <v>20100310-EJECUCION</v>
      </c>
      <c r="L4" s="442" t="s">
        <v>28</v>
      </c>
      <c r="M4" s="100">
        <v>2686719764</v>
      </c>
      <c r="N4" s="19">
        <v>2660564924</v>
      </c>
      <c r="O4" s="100">
        <v>2602907764</v>
      </c>
      <c r="P4" s="19">
        <v>2654564924</v>
      </c>
      <c r="Q4" s="19">
        <v>6000000</v>
      </c>
      <c r="R4" s="19">
        <v>0</v>
      </c>
      <c r="S4" s="101">
        <v>83812000</v>
      </c>
      <c r="T4" s="20">
        <v>0</v>
      </c>
      <c r="U4" s="21">
        <v>0</v>
      </c>
      <c r="V4" s="266">
        <v>1673690</v>
      </c>
      <c r="W4" s="266">
        <v>0</v>
      </c>
      <c r="X4" s="266">
        <v>0</v>
      </c>
      <c r="Y4" s="266">
        <v>0</v>
      </c>
      <c r="Z4" s="266">
        <f>W4+X4+Y4</f>
        <v>0</v>
      </c>
      <c r="AA4" s="266">
        <v>0</v>
      </c>
      <c r="AB4" s="266">
        <v>0</v>
      </c>
      <c r="AC4" s="266">
        <v>1673690</v>
      </c>
      <c r="AD4" s="266">
        <f>AA4+AB4+AC4</f>
        <v>1673690</v>
      </c>
      <c r="AE4" s="266">
        <v>0</v>
      </c>
      <c r="AF4" s="266">
        <f>W4+X4+Y4+AA4+AB4+AC4+AE4</f>
        <v>1673690</v>
      </c>
      <c r="AG4" s="266">
        <f>V4-AF4</f>
        <v>0</v>
      </c>
      <c r="AH4" s="266">
        <f>N4-(P4+V4)</f>
        <v>4326310</v>
      </c>
      <c r="AI4" s="18" t="s">
        <v>3419</v>
      </c>
      <c r="AJ4" s="17" t="s">
        <v>685</v>
      </c>
      <c r="AK4" s="81" t="s">
        <v>30</v>
      </c>
      <c r="AL4" s="22" t="s">
        <v>31</v>
      </c>
      <c r="AM4" s="23" t="s">
        <v>30</v>
      </c>
      <c r="AN4" s="24" t="s">
        <v>32</v>
      </c>
      <c r="AO4" s="23" t="s">
        <v>45</v>
      </c>
      <c r="AP4" t="str">
        <f>CONCATENATE( "OR PRO.CODIGO=",I4)</f>
        <v>OR PRO.CODIGO=20100310</v>
      </c>
      <c r="AQ4">
        <f>LEN(I4)</f>
        <v>8</v>
      </c>
      <c r="AR4" t="e">
        <f>VLOOKUP(K4,#REF!,5,FALSE)</f>
        <v>#REF!</v>
      </c>
      <c r="AS4"/>
      <c r="AT4" t="e">
        <f>VLOOKUP(K4,#REF!,6,FALSE)</f>
        <v>#REF!</v>
      </c>
      <c r="AU4" s="32" t="e">
        <f>VLOOKUP(I4,'convenios 2017'!A$2:O$82,15,FALSE)</f>
        <v>#N/A</v>
      </c>
      <c r="AV4" s="373">
        <f>P4+AF4</f>
        <v>2656238614</v>
      </c>
      <c r="AW4" s="32" t="e">
        <f>VLOOKUP(I4,'convenio 2016'!A$2:N$196,14,FALSE)</f>
        <v>#N/A</v>
      </c>
      <c r="AX4" s="32" t="e">
        <f>VLOOKUP(I4,'convenio 2015'!A$4:M$228,13,FALSE)</f>
        <v>#N/A</v>
      </c>
      <c r="AY4" s="32" t="e">
        <f>VLOOKUP(K4,#REF!,6,FALSE)</f>
        <v>#REF!</v>
      </c>
      <c r="AZ4" s="373">
        <f>P4+AF4</f>
        <v>2656238614</v>
      </c>
      <c r="BA4" s="32" t="e">
        <v>#N/A</v>
      </c>
      <c r="BB4" s="32" t="e">
        <v>#N/A</v>
      </c>
      <c r="BC4" s="377" t="e">
        <v>#N/A</v>
      </c>
      <c r="BD4" s="431"/>
      <c r="BE4" s="32" t="str">
        <f>VLOOKUP(K4,'RATE JUNIO '!F$2:K$346,6,FALSE)</f>
        <v>RS</v>
      </c>
      <c r="BF4" s="32" t="s">
        <v>3458</v>
      </c>
      <c r="BG4" s="92" t="str">
        <f>VLOOKUP(K4,'RATES 30-06-2017'!F$2:K$374,6,FALSE)</f>
        <v>RS</v>
      </c>
      <c r="BH4" s="92"/>
      <c r="BI4" s="92" t="str">
        <f>VLOOKUP(K4,Hoja4!C$2:E$268,2,FALSE)</f>
        <v>FIE</v>
      </c>
      <c r="BJ4" s="92">
        <f>VLOOKUP(K4,Hoja4!C$2:E$268,3,FALSE)</f>
        <v>31</v>
      </c>
      <c r="BK4" s="92"/>
      <c r="BL4" s="92"/>
      <c r="BM4" s="32" t="str">
        <f>VLOOKUP(K4,RATES!F$2:K$309,6,FALSE)</f>
        <v>RS</v>
      </c>
      <c r="BN4" s="373">
        <v>2654564924</v>
      </c>
      <c r="BO4" s="373">
        <f>P4-BN4</f>
        <v>0</v>
      </c>
    </row>
    <row r="5" spans="1:67" s="32" customFormat="1" ht="15" hidden="1" customHeight="1">
      <c r="A5" s="17">
        <v>31</v>
      </c>
      <c r="B5" s="99">
        <v>0</v>
      </c>
      <c r="C5" s="17" t="s">
        <v>23</v>
      </c>
      <c r="D5" s="18" t="s">
        <v>33</v>
      </c>
      <c r="E5" s="17" t="s">
        <v>25</v>
      </c>
      <c r="F5" s="17" t="s">
        <v>25</v>
      </c>
      <c r="G5" s="18" t="s">
        <v>34</v>
      </c>
      <c r="H5" s="18" t="s">
        <v>35</v>
      </c>
      <c r="I5" s="18">
        <v>30126279</v>
      </c>
      <c r="J5" s="112" t="str">
        <f t="shared" ref="J5:J8" si="0">CLEAN(I5)</f>
        <v>30126279</v>
      </c>
      <c r="K5" s="112" t="str">
        <f t="shared" ref="K5:K8" si="1">CONCATENATE(I5,"-",H5)</f>
        <v>30126279-DISEÑO</v>
      </c>
      <c r="L5" s="442" t="s">
        <v>36</v>
      </c>
      <c r="M5" s="100">
        <v>19997986</v>
      </c>
      <c r="N5" s="19">
        <v>21497985</v>
      </c>
      <c r="O5" s="100">
        <v>15998388</v>
      </c>
      <c r="P5" s="19">
        <v>15998388</v>
      </c>
      <c r="Q5" s="19">
        <v>5499597</v>
      </c>
      <c r="R5" s="19">
        <v>0</v>
      </c>
      <c r="S5" s="101">
        <v>3999598</v>
      </c>
      <c r="T5" s="20">
        <v>0</v>
      </c>
      <c r="U5" s="21">
        <v>0</v>
      </c>
      <c r="V5" s="21">
        <v>3999597</v>
      </c>
      <c r="W5" s="266">
        <v>0</v>
      </c>
      <c r="X5" s="266">
        <v>3999597</v>
      </c>
      <c r="Y5" s="266">
        <v>0</v>
      </c>
      <c r="Z5" s="266">
        <f t="shared" ref="Z5:Z8" si="2">W5+X5+Y5</f>
        <v>3999597</v>
      </c>
      <c r="AA5" s="266">
        <v>0</v>
      </c>
      <c r="AB5" s="266">
        <v>0</v>
      </c>
      <c r="AC5" s="266">
        <v>0</v>
      </c>
      <c r="AD5" s="266">
        <f t="shared" ref="AD5:AD8" si="3">AA5+AB5+AC5</f>
        <v>0</v>
      </c>
      <c r="AE5" s="266">
        <v>0</v>
      </c>
      <c r="AF5" s="266">
        <f t="shared" ref="AF5:AF8" si="4">W5+X5+Y5+AA5+AB5+AC5+AE5</f>
        <v>3999597</v>
      </c>
      <c r="AG5" s="266">
        <f t="shared" ref="AG5:AG8" si="5">V5-AF5</f>
        <v>0</v>
      </c>
      <c r="AH5" s="266">
        <f t="shared" ref="AH5:AH8" si="6">N5-(P5+V5)</f>
        <v>1500000</v>
      </c>
      <c r="AI5" s="18" t="s">
        <v>3419</v>
      </c>
      <c r="AJ5" s="17" t="s">
        <v>685</v>
      </c>
      <c r="AK5" s="81" t="s">
        <v>30</v>
      </c>
      <c r="AL5" s="22" t="s">
        <v>31</v>
      </c>
      <c r="AM5" s="23" t="s">
        <v>30</v>
      </c>
      <c r="AN5" s="24" t="s">
        <v>37</v>
      </c>
      <c r="AO5" s="23" t="s">
        <v>45</v>
      </c>
      <c r="AP5" t="str">
        <f t="shared" ref="AP5:AP8" si="7">CONCATENATE( "OR PRO.CODIGO=",I5)</f>
        <v>OR PRO.CODIGO=30126279</v>
      </c>
      <c r="AQ5">
        <f>LEN(I5)</f>
        <v>8</v>
      </c>
      <c r="AR5" t="e">
        <f>VLOOKUP(K5,#REF!,5,FALSE)</f>
        <v>#REF!</v>
      </c>
      <c r="AS5"/>
      <c r="AT5" t="e">
        <f>VLOOKUP(K5,#REF!,6,FALSE)</f>
        <v>#REF!</v>
      </c>
      <c r="AU5" s="32" t="e">
        <f>VLOOKUP(I5,'convenios 2017'!A$2:O$82,15,FALSE)</f>
        <v>#N/A</v>
      </c>
      <c r="AV5" s="373">
        <f>P5+AF5</f>
        <v>19997985</v>
      </c>
      <c r="AW5" s="32" t="e">
        <f>VLOOKUP(I5,'convenio 2016'!A$2:N$196,14,FALSE)</f>
        <v>#N/A</v>
      </c>
      <c r="AX5" s="32" t="str">
        <f>VLOOKUP(I5,'convenio 2015'!A$4:M$228,13,FALSE)</f>
        <v>en convenio</v>
      </c>
      <c r="AY5" s="32" t="e">
        <f>VLOOKUP(K5,#REF!,6,FALSE)</f>
        <v>#REF!</v>
      </c>
      <c r="AZ5" s="373">
        <f>P5+AF5</f>
        <v>19997985</v>
      </c>
      <c r="BA5" s="32" t="e">
        <v>#N/A</v>
      </c>
      <c r="BB5" s="32">
        <v>727</v>
      </c>
      <c r="BC5" s="377">
        <v>727</v>
      </c>
      <c r="BD5" s="431">
        <v>42103</v>
      </c>
      <c r="BE5" s="32" t="str">
        <f>VLOOKUP(K5,'RATE JUNIO '!F$2:K$346,6,FALSE)</f>
        <v>RS</v>
      </c>
      <c r="BF5" s="32" t="s">
        <v>3458</v>
      </c>
      <c r="BG5" s="92" t="str">
        <f>VLOOKUP(K5,'RATES 30-06-2017'!F$2:K$374,6,FALSE)</f>
        <v>RS</v>
      </c>
      <c r="BH5" s="92"/>
      <c r="BI5" s="92" t="str">
        <f>VLOOKUP(K5,Hoja4!C$2:E$268,2,FALSE)</f>
        <v>FAR</v>
      </c>
      <c r="BJ5" s="92">
        <f>VLOOKUP(K5,Hoja4!C$2:E$268,3,FALSE)</f>
        <v>31</v>
      </c>
      <c r="BK5" s="92"/>
      <c r="BL5" s="92"/>
      <c r="BM5" s="32" t="str">
        <f>VLOOKUP(K5,RATES!F$2:K$309,6,FALSE)</f>
        <v>RS</v>
      </c>
      <c r="BN5" s="373">
        <v>15998388</v>
      </c>
      <c r="BO5" s="373">
        <f t="shared" ref="BO5:BO8" si="8">P5-BN5</f>
        <v>0</v>
      </c>
    </row>
    <row r="6" spans="1:67" s="32" customFormat="1" ht="15" hidden="1" customHeight="1">
      <c r="A6" s="17">
        <v>31</v>
      </c>
      <c r="B6" s="99">
        <v>0</v>
      </c>
      <c r="C6" s="17" t="s">
        <v>23</v>
      </c>
      <c r="D6" s="18" t="s">
        <v>38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30134809</v>
      </c>
      <c r="J6" s="112" t="str">
        <f t="shared" si="0"/>
        <v>30134809</v>
      </c>
      <c r="K6" s="112" t="str">
        <f t="shared" si="1"/>
        <v>30134809-EJECUCION</v>
      </c>
      <c r="L6" s="442" t="s">
        <v>39</v>
      </c>
      <c r="M6" s="100">
        <v>607147890</v>
      </c>
      <c r="N6" s="19">
        <v>608147890</v>
      </c>
      <c r="O6" s="100">
        <v>547983527</v>
      </c>
      <c r="P6" s="19">
        <v>548983527</v>
      </c>
      <c r="Q6" s="19">
        <v>59164363</v>
      </c>
      <c r="R6" s="19">
        <v>0</v>
      </c>
      <c r="S6" s="101">
        <v>59164363</v>
      </c>
      <c r="T6" s="20">
        <v>0</v>
      </c>
      <c r="U6" s="21">
        <v>0</v>
      </c>
      <c r="V6" s="21">
        <v>59164363</v>
      </c>
      <c r="W6" s="266">
        <v>0</v>
      </c>
      <c r="X6" s="266">
        <v>0</v>
      </c>
      <c r="Y6" s="266">
        <v>0</v>
      </c>
      <c r="Z6" s="266">
        <f t="shared" si="2"/>
        <v>0</v>
      </c>
      <c r="AA6" s="266">
        <v>0</v>
      </c>
      <c r="AB6" s="266">
        <v>0</v>
      </c>
      <c r="AC6" s="266">
        <v>0</v>
      </c>
      <c r="AD6" s="266">
        <f t="shared" si="3"/>
        <v>0</v>
      </c>
      <c r="AE6" s="266">
        <v>59164363</v>
      </c>
      <c r="AF6" s="266">
        <f t="shared" si="4"/>
        <v>59164363</v>
      </c>
      <c r="AG6" s="266">
        <f t="shared" si="5"/>
        <v>0</v>
      </c>
      <c r="AH6" s="266">
        <f t="shared" si="6"/>
        <v>0</v>
      </c>
      <c r="AI6" s="18" t="s">
        <v>758</v>
      </c>
      <c r="AJ6" s="17" t="s">
        <v>684</v>
      </c>
      <c r="AK6" s="81" t="s">
        <v>40</v>
      </c>
      <c r="AL6" s="22" t="s">
        <v>31</v>
      </c>
      <c r="AM6" s="23"/>
      <c r="AN6" s="24">
        <v>2014</v>
      </c>
      <c r="AO6" s="23" t="s">
        <v>45</v>
      </c>
      <c r="AP6" t="str">
        <f t="shared" si="7"/>
        <v>OR PRO.CODIGO=30134809</v>
      </c>
      <c r="AQ6">
        <f>LEN(I6)</f>
        <v>8</v>
      </c>
      <c r="AR6" t="s">
        <v>1453</v>
      </c>
      <c r="AS6"/>
      <c r="AT6" t="e">
        <f>VLOOKUP(K6,#REF!,6,FALSE)</f>
        <v>#REF!</v>
      </c>
      <c r="AU6" s="32" t="e">
        <f>VLOOKUP(I6,'convenios 2017'!A$2:O$82,15,FALSE)</f>
        <v>#N/A</v>
      </c>
      <c r="AV6" s="373">
        <f>P6+AF6</f>
        <v>608147890</v>
      </c>
      <c r="AW6" s="32" t="e">
        <f>VLOOKUP(I6,'convenio 2016'!A$2:N$196,14,FALSE)</f>
        <v>#N/A</v>
      </c>
      <c r="AX6" s="32" t="str">
        <f>VLOOKUP(I6,'convenio 2015'!A$4:M$228,13,FALSE)</f>
        <v>en convenio</v>
      </c>
      <c r="AY6" s="32" t="e">
        <f>VLOOKUP(K6,#REF!,6,FALSE)</f>
        <v>#REF!</v>
      </c>
      <c r="AZ6" s="373">
        <f>P6+AF6</f>
        <v>608147890</v>
      </c>
      <c r="BA6" s="32" t="e">
        <v>#N/A</v>
      </c>
      <c r="BB6" s="32">
        <v>379</v>
      </c>
      <c r="BC6" s="377">
        <v>379</v>
      </c>
      <c r="BD6" s="431">
        <v>42048</v>
      </c>
      <c r="BE6" s="32">
        <f>VLOOKUP(K6,'RATE JUNIO '!F$2:K$346,6,FALSE)</f>
        <v>0</v>
      </c>
      <c r="BF6" s="32" t="s">
        <v>3458</v>
      </c>
      <c r="BG6" s="92">
        <f>VLOOKUP(K6,'RATES 30-06-2017'!F$2:K$374,6,FALSE)</f>
        <v>0</v>
      </c>
      <c r="BH6" s="92"/>
      <c r="BI6" s="92" t="str">
        <f>VLOOKUP(K6,Hoja4!C$2:E$268,2,FALSE)</f>
        <v>FAR</v>
      </c>
      <c r="BJ6" s="92">
        <f>VLOOKUP(K6,Hoja4!C$2:E$268,3,FALSE)</f>
        <v>31</v>
      </c>
      <c r="BK6" s="92"/>
      <c r="BL6" s="92"/>
      <c r="BM6" s="32">
        <f>VLOOKUP(K6,RATES!F$2:K$309,6,FALSE)</f>
        <v>0</v>
      </c>
      <c r="BN6" s="373">
        <v>548983527</v>
      </c>
      <c r="BO6" s="373">
        <f t="shared" si="8"/>
        <v>0</v>
      </c>
    </row>
    <row r="7" spans="1:67" s="32" customFormat="1" ht="15" hidden="1" customHeight="1">
      <c r="A7" s="17">
        <v>31</v>
      </c>
      <c r="B7" s="99">
        <v>0</v>
      </c>
      <c r="C7" s="17" t="s">
        <v>23</v>
      </c>
      <c r="D7" s="18" t="s">
        <v>41</v>
      </c>
      <c r="E7" s="17" t="s">
        <v>25</v>
      </c>
      <c r="F7" s="17" t="s">
        <v>25</v>
      </c>
      <c r="G7" s="18" t="s">
        <v>42</v>
      </c>
      <c r="H7" s="18" t="s">
        <v>27</v>
      </c>
      <c r="I7" s="18">
        <v>30165522</v>
      </c>
      <c r="J7" s="112" t="str">
        <f t="shared" si="0"/>
        <v>30165522</v>
      </c>
      <c r="K7" s="112" t="str">
        <f t="shared" si="1"/>
        <v>30165522-EJECUCION</v>
      </c>
      <c r="L7" s="442" t="s">
        <v>43</v>
      </c>
      <c r="M7" s="100">
        <v>499769000</v>
      </c>
      <c r="N7" s="19">
        <v>499769000</v>
      </c>
      <c r="O7" s="100">
        <v>3000000</v>
      </c>
      <c r="P7" s="19">
        <v>3000000</v>
      </c>
      <c r="Q7" s="19">
        <v>496769000</v>
      </c>
      <c r="R7" s="19">
        <v>0</v>
      </c>
      <c r="S7" s="101">
        <v>496769000</v>
      </c>
      <c r="T7" s="20">
        <v>0</v>
      </c>
      <c r="U7" s="21">
        <v>0</v>
      </c>
      <c r="V7" s="21">
        <v>105000000</v>
      </c>
      <c r="W7" s="266">
        <v>0</v>
      </c>
      <c r="X7" s="266">
        <v>0</v>
      </c>
      <c r="Y7" s="266">
        <v>0</v>
      </c>
      <c r="Z7" s="266">
        <f t="shared" si="2"/>
        <v>0</v>
      </c>
      <c r="AA7" s="266">
        <v>0</v>
      </c>
      <c r="AB7" s="266">
        <v>0</v>
      </c>
      <c r="AC7" s="266">
        <v>0</v>
      </c>
      <c r="AD7" s="266">
        <f t="shared" si="3"/>
        <v>0</v>
      </c>
      <c r="AE7" s="266">
        <v>0</v>
      </c>
      <c r="AF7" s="266">
        <f t="shared" si="4"/>
        <v>0</v>
      </c>
      <c r="AG7" s="266">
        <f t="shared" si="5"/>
        <v>105000000</v>
      </c>
      <c r="AH7" s="266">
        <f t="shared" si="6"/>
        <v>391769000</v>
      </c>
      <c r="AI7" s="18" t="s">
        <v>1763</v>
      </c>
      <c r="AJ7" s="17" t="s">
        <v>685</v>
      </c>
      <c r="AK7" s="81" t="s">
        <v>40</v>
      </c>
      <c r="AL7" s="22" t="s">
        <v>31</v>
      </c>
      <c r="AM7" s="23"/>
      <c r="AN7" s="24">
        <v>2014</v>
      </c>
      <c r="AO7" s="23" t="s">
        <v>45</v>
      </c>
      <c r="AP7" t="str">
        <f t="shared" si="7"/>
        <v>OR PRO.CODIGO=30165522</v>
      </c>
      <c r="AQ7">
        <f>LEN(I7)</f>
        <v>8</v>
      </c>
      <c r="AR7" t="e">
        <f>VLOOKUP(K7,#REF!,5,FALSE)</f>
        <v>#REF!</v>
      </c>
      <c r="AS7"/>
      <c r="AT7" t="e">
        <f>VLOOKUP(K7,#REF!,6,FALSE)</f>
        <v>#REF!</v>
      </c>
      <c r="AU7" s="32" t="str">
        <f>VLOOKUP(I7,'convenios 2017'!A$2:O$82,15,FALSE)</f>
        <v>con convenio</v>
      </c>
      <c r="AV7" s="373">
        <f>P7+AF7</f>
        <v>3000000</v>
      </c>
      <c r="AW7" s="32" t="str">
        <f>VLOOKUP(I7,'convenio 2016'!A$2:N$196,14,FALSE)</f>
        <v>toma razon</v>
      </c>
      <c r="AX7" s="32">
        <f>VLOOKUP(I7,'convenio 2015'!A$4:M$228,13,FALSE)</f>
        <v>0</v>
      </c>
      <c r="AY7" s="32" t="e">
        <f>VLOOKUP(K7,#REF!,6,FALSE)</f>
        <v>#REF!</v>
      </c>
      <c r="AZ7" s="373">
        <f>P7+AF7</f>
        <v>3000000</v>
      </c>
      <c r="BA7" s="32" t="s">
        <v>1763</v>
      </c>
      <c r="BB7" s="32" t="s">
        <v>3143</v>
      </c>
      <c r="BC7" s="377">
        <v>431</v>
      </c>
      <c r="BD7" s="431">
        <v>42797</v>
      </c>
      <c r="BE7" s="32">
        <f>VLOOKUP(K7,'RATE JUNIO '!F$2:K$346,6,FALSE)</f>
        <v>0</v>
      </c>
      <c r="BF7" s="32" t="s">
        <v>3458</v>
      </c>
      <c r="BG7" s="92">
        <f>VLOOKUP(K7,'RATES 30-06-2017'!F$2:K$374,6,FALSE)</f>
        <v>0</v>
      </c>
      <c r="BH7" s="92"/>
      <c r="BI7" s="92" t="str">
        <f>VLOOKUP(K7,Hoja4!C$2:E$268,2,FALSE)</f>
        <v>FAR</v>
      </c>
      <c r="BJ7" s="92">
        <f>VLOOKUP(K7,Hoja4!C$2:E$268,3,FALSE)</f>
        <v>31</v>
      </c>
      <c r="BK7" s="92"/>
      <c r="BL7" s="92"/>
      <c r="BM7" s="32">
        <f>VLOOKUP(K7,RATES!F$2:K$309,6,FALSE)</f>
        <v>0</v>
      </c>
      <c r="BN7" s="373">
        <v>3000000</v>
      </c>
      <c r="BO7" s="373">
        <f t="shared" si="8"/>
        <v>0</v>
      </c>
    </row>
    <row r="8" spans="1:67" s="32" customFormat="1" ht="15" hidden="1" customHeight="1">
      <c r="A8" s="17">
        <v>31</v>
      </c>
      <c r="B8" s="99">
        <v>8</v>
      </c>
      <c r="C8" s="17" t="s">
        <v>23</v>
      </c>
      <c r="D8" s="18" t="s">
        <v>33</v>
      </c>
      <c r="E8" s="17" t="s">
        <v>25</v>
      </c>
      <c r="F8" s="17" t="s">
        <v>25</v>
      </c>
      <c r="G8" s="18" t="s">
        <v>26</v>
      </c>
      <c r="H8" s="18" t="s">
        <v>27</v>
      </c>
      <c r="I8" s="18">
        <v>30129384</v>
      </c>
      <c r="J8" s="112" t="str">
        <f t="shared" si="0"/>
        <v>30129384</v>
      </c>
      <c r="K8" s="112" t="str">
        <f t="shared" si="1"/>
        <v>30129384-EJECUCION</v>
      </c>
      <c r="L8" s="442" t="s">
        <v>3209</v>
      </c>
      <c r="M8" s="100">
        <v>2997446000</v>
      </c>
      <c r="N8" s="125">
        <f>3391507000+542679000</f>
        <v>3934186000</v>
      </c>
      <c r="O8" s="100">
        <v>336000000</v>
      </c>
      <c r="P8" s="125">
        <v>219369486</v>
      </c>
      <c r="Q8" s="125">
        <v>2281281001</v>
      </c>
      <c r="R8" s="19">
        <v>890856513</v>
      </c>
      <c r="S8" s="101">
        <v>2200000000</v>
      </c>
      <c r="T8" s="20">
        <v>461446000</v>
      </c>
      <c r="U8" s="21">
        <v>0</v>
      </c>
      <c r="V8" s="21">
        <v>1646745531</v>
      </c>
      <c r="W8" s="266">
        <v>74902633</v>
      </c>
      <c r="X8" s="266">
        <v>0</v>
      </c>
      <c r="Y8" s="266">
        <v>162814492</v>
      </c>
      <c r="Z8" s="266">
        <f t="shared" si="2"/>
        <v>237717125</v>
      </c>
      <c r="AA8" s="266">
        <v>92815965</v>
      </c>
      <c r="AB8" s="266">
        <v>261591641</v>
      </c>
      <c r="AC8" s="266">
        <v>221147088</v>
      </c>
      <c r="AD8" s="266">
        <f t="shared" si="3"/>
        <v>575554694</v>
      </c>
      <c r="AE8" s="266">
        <v>1155200</v>
      </c>
      <c r="AF8" s="266">
        <f t="shared" si="4"/>
        <v>814427019</v>
      </c>
      <c r="AG8" s="266">
        <f t="shared" si="5"/>
        <v>832318512</v>
      </c>
      <c r="AH8" s="266">
        <f t="shared" si="6"/>
        <v>2068070983</v>
      </c>
      <c r="AI8" s="18" t="s">
        <v>3419</v>
      </c>
      <c r="AJ8" s="17" t="s">
        <v>684</v>
      </c>
      <c r="AK8" s="81" t="s">
        <v>74</v>
      </c>
      <c r="AL8" s="22" t="s">
        <v>45</v>
      </c>
      <c r="AM8" s="23" t="s">
        <v>30</v>
      </c>
      <c r="AN8" s="24" t="s">
        <v>46</v>
      </c>
      <c r="AO8" s="23" t="s">
        <v>45</v>
      </c>
      <c r="AP8" t="str">
        <f t="shared" si="7"/>
        <v>OR PRO.CODIGO=30129384</v>
      </c>
      <c r="AQ8">
        <f>LEN(I8)</f>
        <v>8</v>
      </c>
      <c r="AR8" t="e">
        <f>VLOOKUP(K8,#REF!,5,FALSE)</f>
        <v>#REF!</v>
      </c>
      <c r="AS8"/>
      <c r="AT8" t="e">
        <f>VLOOKUP(K8,#REF!,6,FALSE)</f>
        <v>#REF!</v>
      </c>
      <c r="AU8" s="32" t="e">
        <f>VLOOKUP(I8,'convenios 2017'!A$2:O$82,15,FALSE)</f>
        <v>#N/A</v>
      </c>
      <c r="AV8" s="373">
        <f>P8+AF8</f>
        <v>1033796505</v>
      </c>
      <c r="AW8" s="32" t="str">
        <f>VLOOKUP(I8,'convenio 2016'!A$2:N$196,14,FALSE)</f>
        <v>toma razon</v>
      </c>
      <c r="AX8" s="32" t="str">
        <f>VLOOKUP(I8,'convenio 2015'!A$4:M$228,13,FALSE)</f>
        <v>en convenio</v>
      </c>
      <c r="AY8" s="32" t="e">
        <f>VLOOKUP(K8,#REF!,6,FALSE)</f>
        <v>#REF!</v>
      </c>
      <c r="AZ8" s="373">
        <f>P8+AF8</f>
        <v>1033796505</v>
      </c>
      <c r="BA8" s="32" t="s">
        <v>2408</v>
      </c>
      <c r="BB8" s="32" t="s">
        <v>2147</v>
      </c>
      <c r="BC8" s="377">
        <v>1397</v>
      </c>
      <c r="BD8" s="431">
        <v>42598</v>
      </c>
      <c r="BE8" s="32" t="str">
        <f>VLOOKUP(K8,'RATE JUNIO '!F$2:K$346,6,FALSE)</f>
        <v>RS</v>
      </c>
      <c r="BF8" s="32" t="s">
        <v>3458</v>
      </c>
      <c r="BG8" s="92" t="str">
        <f>VLOOKUP(K8,'RATES 30-06-2017'!F$2:K$374,6,FALSE)</f>
        <v>RS</v>
      </c>
      <c r="BH8" s="92"/>
      <c r="BI8" s="92" t="str">
        <f>VLOOKUP(K8,Hoja4!C$2:E$268,2,FALSE)</f>
        <v>FAR</v>
      </c>
      <c r="BJ8" s="92">
        <f>VLOOKUP(K8,Hoja4!C$2:E$268,3,FALSE)</f>
        <v>31</v>
      </c>
      <c r="BK8" s="92"/>
      <c r="BL8" s="92"/>
      <c r="BM8" s="32" t="str">
        <f>VLOOKUP(K8,RATES!F$2:K$309,6,FALSE)</f>
        <v>RE</v>
      </c>
      <c r="BN8" s="373">
        <v>219369486</v>
      </c>
      <c r="BO8" s="373">
        <f t="shared" si="8"/>
        <v>0</v>
      </c>
    </row>
    <row r="9" spans="1:67" hidden="1">
      <c r="A9" s="86"/>
      <c r="B9" s="302"/>
      <c r="C9" s="86"/>
      <c r="D9" s="87"/>
      <c r="E9" s="86"/>
      <c r="F9" s="86"/>
      <c r="G9" s="88"/>
      <c r="H9" s="86"/>
      <c r="I9" s="88"/>
      <c r="J9" s="88"/>
      <c r="K9" s="302"/>
      <c r="L9" s="110" t="s">
        <v>47</v>
      </c>
      <c r="M9" s="25">
        <f>SUBTOTAL(9,M4:M8)</f>
        <v>2686719764</v>
      </c>
      <c r="N9" s="111">
        <f>SUBTOTAL(9,N4:N8)</f>
        <v>2660564924</v>
      </c>
      <c r="O9" s="25">
        <v>3505889679</v>
      </c>
      <c r="P9" s="111">
        <f>SUBTOTAL(9,P4:P8)</f>
        <v>2654564924</v>
      </c>
      <c r="Q9" s="111">
        <f>SUBTOTAL(9,Q4:Q8)</f>
        <v>6000000</v>
      </c>
      <c r="R9" s="109">
        <v>890856513</v>
      </c>
      <c r="S9" s="25">
        <v>2843744961</v>
      </c>
      <c r="T9" s="25">
        <v>461446000</v>
      </c>
      <c r="U9" s="25">
        <v>0</v>
      </c>
      <c r="V9" s="111">
        <f t="shared" ref="V9:AH9" si="9">SUBTOTAL(9,V4:V8)</f>
        <v>1673690</v>
      </c>
      <c r="W9" s="111">
        <f t="shared" si="9"/>
        <v>0</v>
      </c>
      <c r="X9" s="111">
        <f t="shared" si="9"/>
        <v>0</v>
      </c>
      <c r="Y9" s="111">
        <f t="shared" si="9"/>
        <v>0</v>
      </c>
      <c r="Z9" s="111">
        <f t="shared" si="9"/>
        <v>0</v>
      </c>
      <c r="AA9" s="111">
        <f t="shared" si="9"/>
        <v>0</v>
      </c>
      <c r="AB9" s="111">
        <f t="shared" si="9"/>
        <v>0</v>
      </c>
      <c r="AC9" s="111">
        <f t="shared" si="9"/>
        <v>1673690</v>
      </c>
      <c r="AD9" s="111">
        <f t="shared" si="9"/>
        <v>1673690</v>
      </c>
      <c r="AE9" s="111">
        <f t="shared" si="9"/>
        <v>0</v>
      </c>
      <c r="AF9" s="111">
        <f t="shared" si="9"/>
        <v>1673690</v>
      </c>
      <c r="AG9" s="111">
        <f t="shared" si="9"/>
        <v>0</v>
      </c>
      <c r="AH9" s="111">
        <f t="shared" si="9"/>
        <v>4326310</v>
      </c>
      <c r="AI9" s="88"/>
      <c r="AJ9" s="86"/>
      <c r="AK9" s="257"/>
      <c r="AM9" s="23"/>
      <c r="AN9" s="24"/>
      <c r="AO9" s="23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32" t="e">
        <v>#N/A</v>
      </c>
      <c r="BB9" s="32" t="s">
        <v>3142</v>
      </c>
    </row>
    <row r="10" spans="1:67" ht="8.25" hidden="1" customHeight="1">
      <c r="A10" s="74"/>
      <c r="B10" s="302"/>
      <c r="C10" s="86"/>
      <c r="D10" s="87"/>
      <c r="E10" s="86"/>
      <c r="F10" s="86"/>
      <c r="G10" s="88"/>
      <c r="H10" s="86"/>
      <c r="I10" s="88"/>
      <c r="J10" s="88"/>
      <c r="K10" s="302"/>
      <c r="L10" s="303"/>
      <c r="M10" s="302"/>
      <c r="N10" s="86"/>
      <c r="O10" s="302"/>
      <c r="P10" s="86"/>
      <c r="Q10" s="122"/>
      <c r="R10" s="302"/>
      <c r="S10" s="302"/>
      <c r="T10" s="302"/>
      <c r="U10" s="302"/>
      <c r="V10" s="30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88"/>
      <c r="AJ10" s="86"/>
      <c r="AK10" s="257"/>
      <c r="AM10" s="23"/>
      <c r="AN10" s="24"/>
      <c r="AO10" s="23"/>
      <c r="BA10" s="32" t="e">
        <v>#N/A</v>
      </c>
      <c r="BB10" s="32" t="s">
        <v>3142</v>
      </c>
    </row>
    <row r="11" spans="1:67" hidden="1">
      <c r="A11" s="86"/>
      <c r="B11" s="302"/>
      <c r="C11" s="86"/>
      <c r="D11" s="87"/>
      <c r="E11" s="86"/>
      <c r="F11" s="86"/>
      <c r="G11" s="88"/>
      <c r="H11" s="86"/>
      <c r="I11" s="88"/>
      <c r="J11" s="88"/>
      <c r="K11" s="302"/>
      <c r="L11" s="16" t="s">
        <v>48</v>
      </c>
      <c r="M11" s="302"/>
      <c r="N11" s="86"/>
      <c r="O11" s="302"/>
      <c r="P11" s="86"/>
      <c r="Q11" s="86"/>
      <c r="R11" s="302"/>
      <c r="S11" s="302"/>
      <c r="T11" s="302"/>
      <c r="U11" s="302"/>
      <c r="V11" s="30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88"/>
      <c r="AJ11" s="86"/>
      <c r="AK11" s="257"/>
      <c r="AM11" s="23"/>
      <c r="AN11" s="24"/>
      <c r="AO11" s="23"/>
      <c r="BA11" s="32" t="e">
        <v>#N/A</v>
      </c>
      <c r="BB11" s="32" t="s">
        <v>3142</v>
      </c>
    </row>
    <row r="12" spans="1:67" s="32" customFormat="1" ht="15" hidden="1" customHeight="1">
      <c r="A12" s="17">
        <v>31</v>
      </c>
      <c r="B12" s="99">
        <v>9</v>
      </c>
      <c r="C12" s="17" t="s">
        <v>49</v>
      </c>
      <c r="D12" s="18" t="s">
        <v>33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30062818</v>
      </c>
      <c r="J12" s="112" t="str">
        <f>CLEAN(I12)</f>
        <v>30062818</v>
      </c>
      <c r="K12" s="112" t="str">
        <f>CONCATENATE(I12,"-",H12)</f>
        <v>30062818-EJECUCION</v>
      </c>
      <c r="L12" s="442" t="s">
        <v>3213</v>
      </c>
      <c r="M12" s="100">
        <v>3099186000</v>
      </c>
      <c r="N12" s="125">
        <v>3099186000</v>
      </c>
      <c r="O12" s="100">
        <v>0</v>
      </c>
      <c r="P12" s="125">
        <v>0</v>
      </c>
      <c r="Q12" s="125">
        <v>1200000000</v>
      </c>
      <c r="R12" s="19">
        <v>1899186000</v>
      </c>
      <c r="S12" s="101">
        <v>1200000000</v>
      </c>
      <c r="T12" s="20">
        <v>1899186000</v>
      </c>
      <c r="U12" s="21">
        <v>0</v>
      </c>
      <c r="V12" s="21">
        <v>401800000</v>
      </c>
      <c r="W12" s="266">
        <v>0</v>
      </c>
      <c r="X12" s="266">
        <v>0</v>
      </c>
      <c r="Y12" s="266">
        <v>0</v>
      </c>
      <c r="Z12" s="266">
        <f>W12+X12+Y12</f>
        <v>0</v>
      </c>
      <c r="AA12" s="266">
        <v>0</v>
      </c>
      <c r="AB12" s="266">
        <v>0</v>
      </c>
      <c r="AC12" s="266">
        <v>0</v>
      </c>
      <c r="AD12" s="266">
        <f>AA12+AB12+AC12</f>
        <v>0</v>
      </c>
      <c r="AE12" s="266">
        <v>0</v>
      </c>
      <c r="AF12" s="266">
        <f>W12+X12+Y12+AA12+AB12+AC12+AE12</f>
        <v>0</v>
      </c>
      <c r="AG12" s="266">
        <f>V12-AF12</f>
        <v>401800000</v>
      </c>
      <c r="AH12" s="266">
        <f>N12-(P12+V12)</f>
        <v>2697386000</v>
      </c>
      <c r="AI12" s="18" t="s">
        <v>1456</v>
      </c>
      <c r="AJ12" s="17" t="s">
        <v>685</v>
      </c>
      <c r="AK12" s="81" t="s">
        <v>30</v>
      </c>
      <c r="AL12" s="26" t="s">
        <v>45</v>
      </c>
      <c r="AM12" s="27" t="s">
        <v>30</v>
      </c>
      <c r="AN12" s="28" t="s">
        <v>46</v>
      </c>
      <c r="AO12" s="27" t="s">
        <v>45</v>
      </c>
      <c r="AP12" t="str">
        <f>CONCATENATE( "OR PRO.CODIGO=",I12)</f>
        <v>OR PRO.CODIGO=30062818</v>
      </c>
      <c r="AQ12">
        <f>LEN(I12)</f>
        <v>8</v>
      </c>
      <c r="AR12" t="e">
        <f>VLOOKUP(K12,#REF!,5,FALSE)</f>
        <v>#REF!</v>
      </c>
      <c r="AS12"/>
      <c r="AT12" t="e">
        <f>VLOOKUP(K12,#REF!,6,FALSE)</f>
        <v>#REF!</v>
      </c>
      <c r="AU12" s="32" t="e">
        <f>VLOOKUP(I12,'convenios 2017'!A$2:O$82,15,FALSE)</f>
        <v>#N/A</v>
      </c>
      <c r="AV12" s="373">
        <f>P12+AF12</f>
        <v>0</v>
      </c>
      <c r="AW12" s="32" t="str">
        <f>VLOOKUP(I12,'convenio 2016'!A$2:N$196,14,FALSE)</f>
        <v>toma razon</v>
      </c>
      <c r="AX12" s="32" t="str">
        <f>VLOOKUP(I12,'convenio 2015'!A$4:M$228,13,FALSE)</f>
        <v>en convenio</v>
      </c>
      <c r="AY12" s="32" t="e">
        <f>VLOOKUP(K12,#REF!,6,FALSE)</f>
        <v>#REF!</v>
      </c>
      <c r="AZ12" s="373">
        <f>P12+AF12</f>
        <v>0</v>
      </c>
      <c r="BA12" s="32" t="s">
        <v>2408</v>
      </c>
      <c r="BB12" s="32" t="s">
        <v>2150</v>
      </c>
      <c r="BC12" s="377">
        <v>1398</v>
      </c>
      <c r="BD12" s="431">
        <v>42598</v>
      </c>
      <c r="BE12" s="32" t="str">
        <f>VLOOKUP(K12,'RATE JUNIO '!F$2:K$346,6,FALSE)</f>
        <v>RS</v>
      </c>
      <c r="BF12" s="32" t="s">
        <v>3458</v>
      </c>
      <c r="BG12" s="92" t="str">
        <f>VLOOKUP(K12,'RATES 30-06-2017'!F$2:K$374,6,FALSE)</f>
        <v>RS</v>
      </c>
      <c r="BH12" s="92"/>
      <c r="BI12" s="92" t="str">
        <f>VLOOKUP(K12,Hoja4!C$2:E$268,2,FALSE)</f>
        <v>FAR</v>
      </c>
      <c r="BJ12" s="92">
        <f>VLOOKUP(K12,Hoja4!C$2:E$268,3,FALSE)</f>
        <v>31</v>
      </c>
      <c r="BK12" s="92"/>
      <c r="BL12" s="92"/>
      <c r="BM12" s="32" t="str">
        <f>VLOOKUP(K12,RATES!F$2:K$309,6,FALSE)</f>
        <v>RS</v>
      </c>
      <c r="BN12" s="373">
        <v>0</v>
      </c>
      <c r="BO12" s="373">
        <f>P12-BN12</f>
        <v>0</v>
      </c>
    </row>
    <row r="13" spans="1:67" hidden="1">
      <c r="A13" s="86"/>
      <c r="B13" s="302"/>
      <c r="C13" s="86"/>
      <c r="D13" s="87"/>
      <c r="E13" s="86"/>
      <c r="F13" s="86"/>
      <c r="G13" s="88"/>
      <c r="H13" s="86"/>
      <c r="I13" s="88"/>
      <c r="J13" s="88"/>
      <c r="K13" s="302"/>
      <c r="L13" s="110" t="s">
        <v>52</v>
      </c>
      <c r="M13" s="25">
        <f>SUBTOTAL(9,M12)</f>
        <v>0</v>
      </c>
      <c r="N13" s="111">
        <f>SUBTOTAL(9,N12)</f>
        <v>0</v>
      </c>
      <c r="O13" s="25">
        <v>0</v>
      </c>
      <c r="P13" s="111">
        <f>SUBTOTAL(9,P12)</f>
        <v>0</v>
      </c>
      <c r="Q13" s="111">
        <f>SUBTOTAL(9,Q12)</f>
        <v>0</v>
      </c>
      <c r="R13" s="109">
        <v>1899186000</v>
      </c>
      <c r="S13" s="25">
        <v>1200000000</v>
      </c>
      <c r="T13" s="25">
        <v>1899186000</v>
      </c>
      <c r="U13" s="25">
        <v>0</v>
      </c>
      <c r="V13" s="111">
        <f t="shared" ref="V13:AH13" si="10">SUBTOTAL(9,V12)</f>
        <v>0</v>
      </c>
      <c r="W13" s="111">
        <f t="shared" si="10"/>
        <v>0</v>
      </c>
      <c r="X13" s="111">
        <f t="shared" si="10"/>
        <v>0</v>
      </c>
      <c r="Y13" s="111">
        <f t="shared" si="10"/>
        <v>0</v>
      </c>
      <c r="Z13" s="111">
        <f t="shared" si="10"/>
        <v>0</v>
      </c>
      <c r="AA13" s="111">
        <f t="shared" si="10"/>
        <v>0</v>
      </c>
      <c r="AB13" s="111">
        <f t="shared" si="10"/>
        <v>0</v>
      </c>
      <c r="AC13" s="111">
        <f t="shared" si="10"/>
        <v>0</v>
      </c>
      <c r="AD13" s="111">
        <f t="shared" si="10"/>
        <v>0</v>
      </c>
      <c r="AE13" s="111">
        <f t="shared" si="10"/>
        <v>0</v>
      </c>
      <c r="AF13" s="111">
        <f t="shared" si="10"/>
        <v>0</v>
      </c>
      <c r="AG13" s="111">
        <f t="shared" si="10"/>
        <v>0</v>
      </c>
      <c r="AH13" s="111">
        <f t="shared" si="10"/>
        <v>0</v>
      </c>
      <c r="AI13" s="88"/>
      <c r="AJ13" s="86"/>
      <c r="AK13" s="257"/>
      <c r="AM13" s="23"/>
      <c r="AN13" s="24"/>
      <c r="AO13" s="23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32" t="e">
        <v>#N/A</v>
      </c>
      <c r="BB13" s="32" t="s">
        <v>3142</v>
      </c>
    </row>
    <row r="14" spans="1:67" ht="12" hidden="1" customHeight="1">
      <c r="A14" s="86"/>
      <c r="B14" s="302"/>
      <c r="C14" s="86"/>
      <c r="D14" s="87"/>
      <c r="E14" s="86"/>
      <c r="F14" s="86"/>
      <c r="G14" s="88"/>
      <c r="H14" s="86"/>
      <c r="I14" s="88"/>
      <c r="J14" s="88"/>
      <c r="K14" s="302"/>
      <c r="L14" s="303"/>
      <c r="M14" s="302"/>
      <c r="N14" s="86"/>
      <c r="O14" s="302"/>
      <c r="P14" s="86"/>
      <c r="Q14" s="86"/>
      <c r="S14" s="302"/>
      <c r="T14" s="302"/>
      <c r="U14" s="302"/>
      <c r="V14" s="30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88"/>
      <c r="AJ14" s="86"/>
      <c r="AK14" s="257"/>
      <c r="AM14" s="23"/>
      <c r="AN14" s="24"/>
      <c r="AO14" s="23"/>
      <c r="BA14" s="32" t="e">
        <v>#N/A</v>
      </c>
      <c r="BB14" s="32" t="s">
        <v>3142</v>
      </c>
    </row>
    <row r="15" spans="1:67" hidden="1">
      <c r="A15" s="86"/>
      <c r="B15" s="302"/>
      <c r="C15" s="86"/>
      <c r="D15" s="87"/>
      <c r="E15" s="86"/>
      <c r="F15" s="86"/>
      <c r="G15" s="88"/>
      <c r="H15" s="86"/>
      <c r="I15" s="88"/>
      <c r="J15" s="88"/>
      <c r="K15" s="302"/>
      <c r="L15" s="16" t="s">
        <v>53</v>
      </c>
      <c r="M15" s="302"/>
      <c r="N15" s="86"/>
      <c r="O15" s="302"/>
      <c r="P15" s="86"/>
      <c r="Q15" s="86"/>
      <c r="R15" s="302"/>
      <c r="S15" s="302"/>
      <c r="T15" s="302"/>
      <c r="U15" s="302"/>
      <c r="V15" s="30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88"/>
      <c r="AJ15" s="86"/>
      <c r="AK15" s="257"/>
      <c r="AM15" s="23"/>
      <c r="AN15" s="24"/>
      <c r="AO15" s="23"/>
      <c r="BA15" s="32" t="e">
        <v>#N/A</v>
      </c>
      <c r="BB15" s="32" t="s">
        <v>3142</v>
      </c>
    </row>
    <row r="16" spans="1:67" s="32" customFormat="1" ht="15" hidden="1" customHeight="1">
      <c r="A16" s="17">
        <v>31</v>
      </c>
      <c r="B16" s="99">
        <v>1</v>
      </c>
      <c r="C16" s="17" t="s">
        <v>54</v>
      </c>
      <c r="D16" s="18" t="s">
        <v>38</v>
      </c>
      <c r="E16" s="17" t="s">
        <v>25</v>
      </c>
      <c r="F16" s="17" t="s">
        <v>25</v>
      </c>
      <c r="G16" s="18" t="s">
        <v>55</v>
      </c>
      <c r="H16" s="18" t="s">
        <v>27</v>
      </c>
      <c r="I16" s="18">
        <v>30043744</v>
      </c>
      <c r="J16" s="112" t="str">
        <f t="shared" ref="J16:J18" si="11">CLEAN(I16)</f>
        <v>30043744</v>
      </c>
      <c r="K16" s="112" t="str">
        <f t="shared" ref="K16:K18" si="12">CONCATENATE(I16,"-",H16)</f>
        <v>30043744-EJECUCION</v>
      </c>
      <c r="L16" s="442" t="s">
        <v>3210</v>
      </c>
      <c r="M16" s="100">
        <v>5406376219</v>
      </c>
      <c r="N16" s="19">
        <v>5406376219</v>
      </c>
      <c r="O16" s="100">
        <v>0</v>
      </c>
      <c r="P16" s="19">
        <v>0</v>
      </c>
      <c r="Q16" s="19">
        <v>200000000</v>
      </c>
      <c r="R16" s="19">
        <v>5206376219</v>
      </c>
      <c r="S16" s="101">
        <v>200000000</v>
      </c>
      <c r="T16" s="20">
        <v>5206376219</v>
      </c>
      <c r="U16" s="21">
        <v>0</v>
      </c>
      <c r="V16" s="21">
        <v>160000000</v>
      </c>
      <c r="W16" s="266">
        <v>0</v>
      </c>
      <c r="X16" s="266">
        <v>0</v>
      </c>
      <c r="Y16" s="266">
        <v>0</v>
      </c>
      <c r="Z16" s="266">
        <f t="shared" ref="Z16:Z18" si="13">W16+X16+Y16</f>
        <v>0</v>
      </c>
      <c r="AA16" s="266">
        <v>0</v>
      </c>
      <c r="AB16" s="266">
        <v>0</v>
      </c>
      <c r="AC16" s="266">
        <v>0</v>
      </c>
      <c r="AD16" s="266">
        <f t="shared" ref="AD16:AD18" si="14">AA16+AB16+AC16</f>
        <v>0</v>
      </c>
      <c r="AE16" s="266">
        <v>2000000</v>
      </c>
      <c r="AF16" s="266">
        <f>W16+X16+Y16+AA16+AB16+AC16+AE16</f>
        <v>2000000</v>
      </c>
      <c r="AG16" s="266">
        <f>V16-AF16</f>
        <v>158000000</v>
      </c>
      <c r="AH16" s="266">
        <f>N16-(P16+V16)</f>
        <v>5246376219</v>
      </c>
      <c r="AI16" s="18" t="s">
        <v>1456</v>
      </c>
      <c r="AJ16" s="17" t="s">
        <v>684</v>
      </c>
      <c r="AK16" s="81" t="s">
        <v>30</v>
      </c>
      <c r="AL16" s="22" t="s">
        <v>31</v>
      </c>
      <c r="AM16" s="23"/>
      <c r="AN16" s="24"/>
      <c r="AO16" s="23" t="s">
        <v>45</v>
      </c>
      <c r="AP16" t="str">
        <f t="shared" ref="AP16:AP18" si="15">CONCATENATE( "OR PRO.CODIGO=",I16)</f>
        <v>OR PRO.CODIGO=30043744</v>
      </c>
      <c r="AQ16">
        <f>LEN(I16)</f>
        <v>8</v>
      </c>
      <c r="AR16" t="e">
        <f>VLOOKUP(K16,#REF!,5,FALSE)</f>
        <v>#REF!</v>
      </c>
      <c r="AS16"/>
      <c r="AT16" t="e">
        <f>VLOOKUP(K16,#REF!,6,FALSE)</f>
        <v>#REF!</v>
      </c>
      <c r="AU16" s="32" t="str">
        <f>VLOOKUP(I16,'convenios 2017'!A$2:O$82,15,FALSE)</f>
        <v>en revisión</v>
      </c>
      <c r="AV16" s="373">
        <f>P16+AF16</f>
        <v>2000000</v>
      </c>
      <c r="AW16" s="32" t="e">
        <f>VLOOKUP(I16,'convenio 2016'!A$2:N$196,14,FALSE)</f>
        <v>#N/A</v>
      </c>
      <c r="AX16" s="32" t="e">
        <f>VLOOKUP(I16,'convenio 2015'!A$4:M$228,13,FALSE)</f>
        <v>#N/A</v>
      </c>
      <c r="AY16" s="32" t="e">
        <f>VLOOKUP(K16,#REF!,6,FALSE)</f>
        <v>#REF!</v>
      </c>
      <c r="AZ16" s="373">
        <f>P16+AF16</f>
        <v>2000000</v>
      </c>
      <c r="BA16" s="32" t="s">
        <v>1459</v>
      </c>
      <c r="BC16" s="377"/>
      <c r="BD16" s="431"/>
      <c r="BE16" s="32" t="str">
        <f>VLOOKUP(K16,'RATE JUNIO '!F$2:K$346,6,FALSE)</f>
        <v>RS</v>
      </c>
      <c r="BF16" s="32" t="s">
        <v>3458</v>
      </c>
      <c r="BG16" s="92" t="str">
        <f>VLOOKUP(K16,'RATES 30-06-2017'!F$2:K$374,6,FALSE)</f>
        <v>RS</v>
      </c>
      <c r="BH16" s="92"/>
      <c r="BI16" s="92" t="str">
        <f>VLOOKUP(K16,Hoja4!C$2:E$268,2,FALSE)</f>
        <v>LIBRE</v>
      </c>
      <c r="BJ16" s="92">
        <f>VLOOKUP(K16,Hoja4!C$2:E$268,3,FALSE)</f>
        <v>31</v>
      </c>
      <c r="BK16" s="92"/>
      <c r="BL16" s="92"/>
      <c r="BM16" s="32" t="str">
        <f>VLOOKUP(K16,RATES!F$2:K$309,6,FALSE)</f>
        <v>RS</v>
      </c>
      <c r="BN16" s="373">
        <v>0</v>
      </c>
      <c r="BO16" s="373">
        <f t="shared" ref="BO16:BO18" si="16">P16-BN16</f>
        <v>0</v>
      </c>
    </row>
    <row r="17" spans="1:67" s="32" customFormat="1" ht="15" hidden="1" customHeight="1">
      <c r="A17" s="17">
        <v>31</v>
      </c>
      <c r="B17" s="99">
        <v>0</v>
      </c>
      <c r="C17" s="17" t="s">
        <v>54</v>
      </c>
      <c r="D17" s="18" t="s">
        <v>33</v>
      </c>
      <c r="E17" s="17" t="s">
        <v>25</v>
      </c>
      <c r="F17" s="17" t="s">
        <v>25</v>
      </c>
      <c r="G17" s="18" t="s">
        <v>26</v>
      </c>
      <c r="H17" s="18" t="s">
        <v>27</v>
      </c>
      <c r="I17" s="18">
        <v>30470902</v>
      </c>
      <c r="J17" s="112" t="str">
        <f t="shared" si="11"/>
        <v>30470902</v>
      </c>
      <c r="K17" s="112" t="str">
        <f t="shared" si="12"/>
        <v>30470902-EJECUCION</v>
      </c>
      <c r="L17" s="442" t="s">
        <v>1458</v>
      </c>
      <c r="M17" s="100"/>
      <c r="N17" s="125">
        <v>111219000</v>
      </c>
      <c r="O17" s="100"/>
      <c r="P17" s="125">
        <v>0</v>
      </c>
      <c r="Q17" s="125">
        <v>0</v>
      </c>
      <c r="R17" s="19"/>
      <c r="S17" s="101"/>
      <c r="T17" s="20"/>
      <c r="U17" s="21"/>
      <c r="V17" s="446">
        <v>0</v>
      </c>
      <c r="W17" s="266">
        <v>0</v>
      </c>
      <c r="X17" s="266">
        <v>0</v>
      </c>
      <c r="Y17" s="266">
        <v>0</v>
      </c>
      <c r="Z17" s="266">
        <f t="shared" si="13"/>
        <v>0</v>
      </c>
      <c r="AA17" s="266">
        <v>0</v>
      </c>
      <c r="AB17" s="266">
        <v>0</v>
      </c>
      <c r="AC17" s="266">
        <v>0</v>
      </c>
      <c r="AD17" s="266">
        <f t="shared" si="14"/>
        <v>0</v>
      </c>
      <c r="AE17" s="266">
        <v>0</v>
      </c>
      <c r="AF17" s="266">
        <f>W17+X17+Y17+AA17+AB17+AC17+AE17</f>
        <v>0</v>
      </c>
      <c r="AG17" s="266">
        <f>V17-AF17</f>
        <v>0</v>
      </c>
      <c r="AH17" s="266">
        <f>N17-(P17+V17)</f>
        <v>111219000</v>
      </c>
      <c r="AI17" s="18" t="s">
        <v>1459</v>
      </c>
      <c r="AJ17" s="17" t="s">
        <v>685</v>
      </c>
      <c r="AK17" s="81" t="s">
        <v>30</v>
      </c>
      <c r="AL17" s="22"/>
      <c r="AM17" s="23"/>
      <c r="AN17" s="24"/>
      <c r="AO17" s="23"/>
      <c r="AP17" t="str">
        <f t="shared" si="15"/>
        <v>OR PRO.CODIGO=30470902</v>
      </c>
      <c r="AQ17">
        <f>LEN(I17)</f>
        <v>8</v>
      </c>
      <c r="AR17"/>
      <c r="AS17"/>
      <c r="AT17"/>
      <c r="AU17" s="32" t="e">
        <f>VLOOKUP(I17,'convenios 2017'!A$2:O$82,15,FALSE)</f>
        <v>#N/A</v>
      </c>
      <c r="AV17" s="373">
        <f>P17+AF17</f>
        <v>0</v>
      </c>
      <c r="AW17" s="32" t="e">
        <f>VLOOKUP(I17,'convenio 2016'!A$2:N$196,14,FALSE)</f>
        <v>#N/A</v>
      </c>
      <c r="AX17" s="32" t="e">
        <f>VLOOKUP(I17,'convenio 2015'!A$4:M$228,13,FALSE)</f>
        <v>#N/A</v>
      </c>
      <c r="AY17" s="32" t="e">
        <f>VLOOKUP(K17,#REF!,6,FALSE)</f>
        <v>#REF!</v>
      </c>
      <c r="AZ17" s="373">
        <f>P17+AF17</f>
        <v>0</v>
      </c>
      <c r="BA17" s="32" t="e">
        <v>#N/A</v>
      </c>
      <c r="BB17" s="32" t="e">
        <v>#N/A</v>
      </c>
      <c r="BC17" s="377" t="e">
        <v>#N/A</v>
      </c>
      <c r="BD17" s="431"/>
      <c r="BE17" s="32" t="str">
        <f>VLOOKUP(K17,'RATE JUNIO '!F$2:K$346,6,FALSE)</f>
        <v>RS</v>
      </c>
      <c r="BF17" s="32" t="s">
        <v>3458</v>
      </c>
      <c r="BG17" s="92" t="str">
        <f>VLOOKUP(K17,'RATES 30-06-2017'!F$2:K$374,6,FALSE)</f>
        <v>RS</v>
      </c>
      <c r="BH17" s="92"/>
      <c r="BI17" s="92" t="e">
        <f>VLOOKUP(K17,Hoja4!C$2:E$268,2,FALSE)</f>
        <v>#N/A</v>
      </c>
      <c r="BJ17" s="92" t="e">
        <f>VLOOKUP(K17,Hoja4!C$2:E$268,3,FALSE)</f>
        <v>#N/A</v>
      </c>
      <c r="BK17" s="92"/>
      <c r="BL17" s="92"/>
      <c r="BM17" s="32" t="str">
        <f>VLOOKUP(K17,RATES!F$2:K$309,6,FALSE)</f>
        <v>RS</v>
      </c>
      <c r="BN17" s="373" t="e">
        <v>#N/A</v>
      </c>
      <c r="BO17" s="373" t="e">
        <f t="shared" si="16"/>
        <v>#N/A</v>
      </c>
    </row>
    <row r="18" spans="1:67" s="32" customFormat="1" ht="15" hidden="1" customHeight="1">
      <c r="A18" s="17">
        <v>31</v>
      </c>
      <c r="B18" s="99">
        <v>13</v>
      </c>
      <c r="C18" s="17" t="s">
        <v>54</v>
      </c>
      <c r="D18" s="18" t="s">
        <v>38</v>
      </c>
      <c r="E18" s="17" t="s">
        <v>25</v>
      </c>
      <c r="F18" s="17" t="s">
        <v>25</v>
      </c>
      <c r="G18" s="18" t="s">
        <v>26</v>
      </c>
      <c r="H18" s="18" t="s">
        <v>27</v>
      </c>
      <c r="I18" s="18">
        <v>30259772</v>
      </c>
      <c r="J18" s="112" t="str">
        <f t="shared" si="11"/>
        <v>30259772</v>
      </c>
      <c r="K18" s="112" t="str">
        <f t="shared" si="12"/>
        <v>30259772-EJECUCION</v>
      </c>
      <c r="L18" s="442" t="s">
        <v>3262</v>
      </c>
      <c r="M18" s="100">
        <v>103274000</v>
      </c>
      <c r="N18" s="19">
        <v>103274000</v>
      </c>
      <c r="O18" s="100">
        <v>0</v>
      </c>
      <c r="P18" s="19">
        <v>0</v>
      </c>
      <c r="Q18" s="19">
        <v>103274000</v>
      </c>
      <c r="R18" s="19">
        <v>0</v>
      </c>
      <c r="S18" s="101">
        <v>103274000</v>
      </c>
      <c r="T18" s="20">
        <v>0</v>
      </c>
      <c r="U18" s="21">
        <v>0</v>
      </c>
      <c r="V18" s="446">
        <v>0</v>
      </c>
      <c r="W18" s="266">
        <v>0</v>
      </c>
      <c r="X18" s="266">
        <v>0</v>
      </c>
      <c r="Y18" s="266">
        <v>0</v>
      </c>
      <c r="Z18" s="266">
        <f t="shared" si="13"/>
        <v>0</v>
      </c>
      <c r="AA18" s="266">
        <v>0</v>
      </c>
      <c r="AB18" s="266">
        <v>0</v>
      </c>
      <c r="AC18" s="266">
        <v>0</v>
      </c>
      <c r="AD18" s="266">
        <f t="shared" si="14"/>
        <v>0</v>
      </c>
      <c r="AE18" s="266">
        <v>0</v>
      </c>
      <c r="AF18" s="266">
        <f>W18+X18+Y18+AA18+AB18+AC18+AE18</f>
        <v>0</v>
      </c>
      <c r="AG18" s="266">
        <f>V18-AF18</f>
        <v>0</v>
      </c>
      <c r="AH18" s="266">
        <f>N18-(P18+V18)</f>
        <v>103274000</v>
      </c>
      <c r="AI18" s="18" t="s">
        <v>51</v>
      </c>
      <c r="AJ18" s="17" t="s">
        <v>684</v>
      </c>
      <c r="AK18" s="81" t="s">
        <v>30</v>
      </c>
      <c r="AL18" s="29" t="s">
        <v>31</v>
      </c>
      <c r="AM18" s="30" t="s">
        <v>30</v>
      </c>
      <c r="AN18" s="31" t="s">
        <v>58</v>
      </c>
      <c r="AO18" s="30" t="s">
        <v>45</v>
      </c>
      <c r="AP18" t="str">
        <f t="shared" si="15"/>
        <v>OR PRO.CODIGO=30259772</v>
      </c>
      <c r="AQ18">
        <f>LEN(I18)</f>
        <v>8</v>
      </c>
      <c r="AR18" t="e">
        <f>VLOOKUP(K18,#REF!,5,FALSE)</f>
        <v>#REF!</v>
      </c>
      <c r="AS18"/>
      <c r="AT18" t="e">
        <f>VLOOKUP(K18,#REF!,6,FALSE)</f>
        <v>#REF!</v>
      </c>
      <c r="AU18" s="32" t="e">
        <f>VLOOKUP(I18,'convenios 2017'!A$2:O$82,15,FALSE)</f>
        <v>#N/A</v>
      </c>
      <c r="AV18" s="373">
        <f>P18+AF18</f>
        <v>0</v>
      </c>
      <c r="AW18" s="32" t="e">
        <f>VLOOKUP(I18,'convenio 2016'!A$2:N$196,14,FALSE)</f>
        <v>#N/A</v>
      </c>
      <c r="AX18" s="32" t="e">
        <f>VLOOKUP(I18,'convenio 2015'!A$4:M$228,13,FALSE)</f>
        <v>#N/A</v>
      </c>
      <c r="AY18" s="32" t="e">
        <f>VLOOKUP(K18,#REF!,6,FALSE)</f>
        <v>#REF!</v>
      </c>
      <c r="AZ18" s="373">
        <f>P18+AF18</f>
        <v>0</v>
      </c>
      <c r="BA18" s="32" t="e">
        <v>#N/A</v>
      </c>
      <c r="BB18" s="32" t="e">
        <v>#N/A</v>
      </c>
      <c r="BC18" s="377" t="e">
        <v>#N/A</v>
      </c>
      <c r="BD18" s="431"/>
      <c r="BE18" s="32" t="str">
        <f>VLOOKUP(K18,'RATE JUNIO '!F$2:K$346,6,FALSE)</f>
        <v>RS</v>
      </c>
      <c r="BF18" s="32" t="s">
        <v>3458</v>
      </c>
      <c r="BG18" s="92" t="str">
        <f>VLOOKUP(K18,'RATES 30-06-2017'!F$2:K$374,6,FALSE)</f>
        <v>RS</v>
      </c>
      <c r="BH18" s="92"/>
      <c r="BI18" s="92" t="e">
        <f>VLOOKUP(K18,Hoja4!C$2:E$268,2,FALSE)</f>
        <v>#N/A</v>
      </c>
      <c r="BJ18" s="92" t="e">
        <f>VLOOKUP(K18,Hoja4!C$2:E$268,3,FALSE)</f>
        <v>#N/A</v>
      </c>
      <c r="BK18" s="92"/>
      <c r="BL18" s="92"/>
      <c r="BM18" s="32" t="str">
        <f>VLOOKUP(K18,RATES!F$2:K$309,6,FALSE)</f>
        <v>RS</v>
      </c>
      <c r="BN18" s="373" t="e">
        <v>#N/A</v>
      </c>
      <c r="BO18" s="373" t="e">
        <f t="shared" si="16"/>
        <v>#N/A</v>
      </c>
    </row>
    <row r="19" spans="1:67" hidden="1">
      <c r="A19" s="86"/>
      <c r="B19" s="302"/>
      <c r="C19" s="86"/>
      <c r="D19" s="87"/>
      <c r="E19" s="86"/>
      <c r="F19" s="86"/>
      <c r="G19" s="88"/>
      <c r="H19" s="86"/>
      <c r="I19" s="88"/>
      <c r="J19" s="88"/>
      <c r="K19" s="302"/>
      <c r="L19" s="110" t="s">
        <v>66</v>
      </c>
      <c r="M19" s="25">
        <f t="shared" ref="M19:AH19" si="17">SUBTOTAL(9,M16:M18)</f>
        <v>0</v>
      </c>
      <c r="N19" s="111">
        <f t="shared" si="17"/>
        <v>0</v>
      </c>
      <c r="O19" s="111">
        <f t="shared" si="17"/>
        <v>0</v>
      </c>
      <c r="P19" s="111">
        <f t="shared" si="17"/>
        <v>0</v>
      </c>
      <c r="Q19" s="111">
        <f t="shared" si="17"/>
        <v>0</v>
      </c>
      <c r="R19" s="111">
        <f t="shared" si="17"/>
        <v>0</v>
      </c>
      <c r="S19" s="111">
        <f t="shared" si="17"/>
        <v>0</v>
      </c>
      <c r="T19" s="111">
        <f t="shared" si="17"/>
        <v>0</v>
      </c>
      <c r="U19" s="111">
        <f t="shared" si="17"/>
        <v>0</v>
      </c>
      <c r="V19" s="111">
        <f t="shared" si="17"/>
        <v>0</v>
      </c>
      <c r="W19" s="111">
        <f t="shared" si="17"/>
        <v>0</v>
      </c>
      <c r="X19" s="111">
        <f t="shared" si="17"/>
        <v>0</v>
      </c>
      <c r="Y19" s="111">
        <f t="shared" si="17"/>
        <v>0</v>
      </c>
      <c r="Z19" s="111">
        <f t="shared" si="17"/>
        <v>0</v>
      </c>
      <c r="AA19" s="111">
        <f t="shared" si="17"/>
        <v>0</v>
      </c>
      <c r="AB19" s="111">
        <f t="shared" si="17"/>
        <v>0</v>
      </c>
      <c r="AC19" s="111">
        <f t="shared" si="17"/>
        <v>0</v>
      </c>
      <c r="AD19" s="111">
        <f t="shared" si="17"/>
        <v>0</v>
      </c>
      <c r="AE19" s="111">
        <f t="shared" si="17"/>
        <v>0</v>
      </c>
      <c r="AF19" s="111">
        <f t="shared" si="17"/>
        <v>0</v>
      </c>
      <c r="AG19" s="111">
        <f t="shared" si="17"/>
        <v>0</v>
      </c>
      <c r="AH19" s="111">
        <f t="shared" si="17"/>
        <v>0</v>
      </c>
      <c r="AI19" s="88"/>
      <c r="AJ19" s="86"/>
      <c r="AK19" s="257"/>
      <c r="AM19" s="23"/>
      <c r="AN19" s="24"/>
      <c r="AO19" s="23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32" t="e">
        <v>#N/A</v>
      </c>
      <c r="BB19" s="32" t="s">
        <v>3142</v>
      </c>
    </row>
    <row r="20" spans="1:67" ht="6" hidden="1" customHeight="1">
      <c r="A20" s="86"/>
      <c r="B20" s="302"/>
      <c r="C20" s="86"/>
      <c r="D20" s="87"/>
      <c r="E20" s="86"/>
      <c r="F20" s="86"/>
      <c r="G20" s="88"/>
      <c r="H20" s="86"/>
      <c r="I20" s="88"/>
      <c r="J20" s="88"/>
      <c r="K20" s="302"/>
      <c r="L20" s="303"/>
      <c r="M20" s="302"/>
      <c r="N20" s="86"/>
      <c r="O20" s="302"/>
      <c r="P20" s="86"/>
      <c r="Q20" s="86"/>
      <c r="R20" s="302"/>
      <c r="S20" s="302"/>
      <c r="T20" s="302"/>
      <c r="U20" s="302"/>
      <c r="V20" s="30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88"/>
      <c r="AJ20" s="86"/>
      <c r="AK20" s="257"/>
      <c r="AM20" s="23"/>
      <c r="AN20" s="24"/>
      <c r="AO20" s="23"/>
      <c r="BA20" s="32" t="e">
        <v>#N/A</v>
      </c>
      <c r="BB20" s="32" t="s">
        <v>3142</v>
      </c>
    </row>
    <row r="21" spans="1:67" ht="15" hidden="1" customHeight="1">
      <c r="A21" s="86"/>
      <c r="B21" s="302"/>
      <c r="C21" s="86"/>
      <c r="D21" s="87"/>
      <c r="E21" s="86"/>
      <c r="F21" s="86"/>
      <c r="G21" s="88"/>
      <c r="H21" s="86"/>
      <c r="I21" s="88"/>
      <c r="J21" s="88"/>
      <c r="K21" s="302"/>
      <c r="L21" s="260" t="s">
        <v>67</v>
      </c>
      <c r="M21" s="85">
        <f>M19+M13+M9</f>
        <v>2686719764</v>
      </c>
      <c r="N21" s="111">
        <f>N19+N13+N9</f>
        <v>2660564924</v>
      </c>
      <c r="O21" s="85">
        <v>3505889679</v>
      </c>
      <c r="P21" s="111">
        <f>P19+P13+P9</f>
        <v>2654564924</v>
      </c>
      <c r="Q21" s="111">
        <f>Q19+Q13+Q9</f>
        <v>6000000</v>
      </c>
      <c r="R21" s="111">
        <v>9970253732</v>
      </c>
      <c r="S21" s="85">
        <v>4547018961</v>
      </c>
      <c r="T21" s="85">
        <v>9540843219</v>
      </c>
      <c r="U21" s="85">
        <v>0</v>
      </c>
      <c r="V21" s="111">
        <f t="shared" ref="V21:AH21" si="18">V19+V13+V9</f>
        <v>1673690</v>
      </c>
      <c r="W21" s="111">
        <f t="shared" si="18"/>
        <v>0</v>
      </c>
      <c r="X21" s="111">
        <f t="shared" si="18"/>
        <v>0</v>
      </c>
      <c r="Y21" s="111">
        <f t="shared" si="18"/>
        <v>0</v>
      </c>
      <c r="Z21" s="111">
        <f t="shared" si="18"/>
        <v>0</v>
      </c>
      <c r="AA21" s="111">
        <f t="shared" si="18"/>
        <v>0</v>
      </c>
      <c r="AB21" s="111">
        <f t="shared" si="18"/>
        <v>0</v>
      </c>
      <c r="AC21" s="111">
        <f t="shared" si="18"/>
        <v>1673690</v>
      </c>
      <c r="AD21" s="111">
        <f t="shared" si="18"/>
        <v>1673690</v>
      </c>
      <c r="AE21" s="111">
        <f t="shared" si="18"/>
        <v>0</v>
      </c>
      <c r="AF21" s="111">
        <f t="shared" si="18"/>
        <v>1673690</v>
      </c>
      <c r="AG21" s="111">
        <f t="shared" si="18"/>
        <v>0</v>
      </c>
      <c r="AH21" s="111">
        <f t="shared" si="18"/>
        <v>4326310</v>
      </c>
      <c r="AI21" s="88"/>
      <c r="AJ21" s="86"/>
      <c r="AK21" s="257"/>
      <c r="AM21" s="23"/>
      <c r="AN21" s="24"/>
      <c r="AO21" s="23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32" t="e">
        <v>#N/A</v>
      </c>
      <c r="BB21" s="32" t="s">
        <v>3142</v>
      </c>
    </row>
    <row r="22" spans="1:67" s="86" customFormat="1" ht="9" hidden="1" customHeight="1">
      <c r="D22" s="87"/>
      <c r="G22" s="88"/>
      <c r="I22" s="88"/>
      <c r="J22" s="88"/>
      <c r="L22" s="89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88"/>
      <c r="AK22" s="257"/>
      <c r="AM22" s="79"/>
      <c r="AN22" s="75"/>
      <c r="AO22" s="79"/>
      <c r="BA22" s="32" t="e">
        <v>#N/A</v>
      </c>
      <c r="BB22" s="32" t="s">
        <v>3142</v>
      </c>
      <c r="BC22" s="87"/>
      <c r="BD22" s="432"/>
      <c r="BN22" s="122"/>
    </row>
    <row r="23" spans="1:67" ht="15" hidden="1" customHeight="1">
      <c r="A23" s="67"/>
      <c r="B23" s="69"/>
      <c r="C23" s="67"/>
      <c r="D23" s="67"/>
      <c r="E23" s="67"/>
      <c r="F23" s="67"/>
      <c r="G23" s="67"/>
      <c r="H23" s="67"/>
      <c r="I23" s="285"/>
      <c r="J23" s="285"/>
      <c r="K23" s="69"/>
      <c r="L23" s="259" t="s">
        <v>68</v>
      </c>
      <c r="M23" s="69"/>
      <c r="N23" s="67"/>
      <c r="O23" s="69"/>
      <c r="P23" s="67"/>
      <c r="Q23" s="67"/>
      <c r="R23" s="68"/>
      <c r="S23" s="69"/>
      <c r="T23" s="69"/>
      <c r="U23" s="69"/>
      <c r="V23" s="68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285"/>
      <c r="AJ23" s="67"/>
      <c r="AK23" s="68"/>
      <c r="AM23" s="23"/>
      <c r="AN23" s="24"/>
      <c r="AO23" s="23"/>
      <c r="BA23" s="32" t="e">
        <v>#N/A</v>
      </c>
      <c r="BB23" s="32" t="s">
        <v>3142</v>
      </c>
    </row>
    <row r="24" spans="1:67" hidden="1">
      <c r="A24" s="86"/>
      <c r="B24" s="302"/>
      <c r="C24" s="86"/>
      <c r="D24" s="87"/>
      <c r="E24" s="86"/>
      <c r="F24" s="86"/>
      <c r="G24" s="88"/>
      <c r="H24" s="86"/>
      <c r="I24" s="88"/>
      <c r="J24" s="88"/>
      <c r="K24" s="302"/>
      <c r="L24" s="16" t="s">
        <v>22</v>
      </c>
      <c r="M24" s="302"/>
      <c r="N24" s="86"/>
      <c r="O24" s="302"/>
      <c r="P24" s="86"/>
      <c r="Q24" s="86"/>
      <c r="S24" s="302"/>
      <c r="T24" s="302"/>
      <c r="U24" s="302"/>
      <c r="V24" s="30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88"/>
      <c r="AJ24" s="86"/>
      <c r="AK24" s="257"/>
      <c r="AM24" s="23"/>
      <c r="AN24" s="24"/>
      <c r="AO24" s="23"/>
      <c r="BA24" s="32" t="e">
        <v>#N/A</v>
      </c>
      <c r="BB24" s="32" t="s">
        <v>3142</v>
      </c>
    </row>
    <row r="25" spans="1:67" s="32" customFormat="1" ht="15" hidden="1" customHeight="1">
      <c r="A25" s="17">
        <v>33</v>
      </c>
      <c r="B25" s="99">
        <v>1</v>
      </c>
      <c r="C25" s="17" t="s">
        <v>23</v>
      </c>
      <c r="D25" s="18" t="s">
        <v>69</v>
      </c>
      <c r="E25" s="17" t="s">
        <v>25</v>
      </c>
      <c r="F25" s="17" t="s">
        <v>70</v>
      </c>
      <c r="G25" s="18" t="s">
        <v>71</v>
      </c>
      <c r="H25" s="18" t="s">
        <v>27</v>
      </c>
      <c r="I25" s="18">
        <v>30068581</v>
      </c>
      <c r="J25" s="112" t="str">
        <f t="shared" ref="J25:J27" si="19">CLEAN(I25)</f>
        <v>30068581</v>
      </c>
      <c r="K25" s="112" t="str">
        <f t="shared" ref="K25:K27" si="20">CONCATENATE(I25,"-",H25)</f>
        <v>30068581-EJECUCION</v>
      </c>
      <c r="L25" s="442" t="s">
        <v>3212</v>
      </c>
      <c r="M25" s="100">
        <v>1836998000</v>
      </c>
      <c r="N25" s="19">
        <v>1836998000</v>
      </c>
      <c r="O25" s="100">
        <v>1501516000</v>
      </c>
      <c r="P25" s="19">
        <v>1369473125</v>
      </c>
      <c r="Q25" s="19">
        <v>467524875</v>
      </c>
      <c r="R25" s="19">
        <v>0</v>
      </c>
      <c r="S25" s="101">
        <v>335482000</v>
      </c>
      <c r="T25" s="20">
        <v>0</v>
      </c>
      <c r="U25" s="21">
        <v>0</v>
      </c>
      <c r="V25" s="446">
        <v>0</v>
      </c>
      <c r="W25" s="266">
        <v>0</v>
      </c>
      <c r="X25" s="266">
        <v>0</v>
      </c>
      <c r="Y25" s="266">
        <v>0</v>
      </c>
      <c r="Z25" s="266">
        <f t="shared" ref="Z25:Z27" si="21">W25+X25+Y25</f>
        <v>0</v>
      </c>
      <c r="AA25" s="266">
        <v>0</v>
      </c>
      <c r="AB25" s="266">
        <v>0</v>
      </c>
      <c r="AC25" s="266">
        <v>0</v>
      </c>
      <c r="AD25" s="266">
        <f t="shared" ref="AD25:AD27" si="22">AA25+AB25+AC25</f>
        <v>0</v>
      </c>
      <c r="AE25" s="266">
        <v>0</v>
      </c>
      <c r="AF25" s="266">
        <f t="shared" ref="AF25:AF27" si="23">W25+X25+Y25+AA25+AB25+AC25+AE25</f>
        <v>0</v>
      </c>
      <c r="AG25" s="266">
        <f t="shared" ref="AG25:AG27" si="24">V25-AF25</f>
        <v>0</v>
      </c>
      <c r="AH25" s="266">
        <f t="shared" ref="AH25:AH27" si="25">N25-(P25+V25)</f>
        <v>467524875</v>
      </c>
      <c r="AI25" s="18" t="s">
        <v>3419</v>
      </c>
      <c r="AJ25" s="17" t="s">
        <v>73</v>
      </c>
      <c r="AK25" s="81" t="s">
        <v>155</v>
      </c>
      <c r="AL25" s="22" t="s">
        <v>31</v>
      </c>
      <c r="AM25" s="23"/>
      <c r="AN25" s="24"/>
      <c r="AO25" s="23" t="s">
        <v>45</v>
      </c>
      <c r="AP25" t="str">
        <f t="shared" ref="AP25:AP27" si="26">CONCATENATE( "OR PRO.CODIGO=",I25)</f>
        <v>OR PRO.CODIGO=30068581</v>
      </c>
      <c r="AQ25">
        <f>LEN(I25)</f>
        <v>8</v>
      </c>
      <c r="AR25" s="301" t="e">
        <f>VLOOKUP(K25,#REF!,5,FALSE)</f>
        <v>#REF!</v>
      </c>
      <c r="AS25"/>
      <c r="AT25" t="e">
        <f>VLOOKUP(K25,#REF!,6,FALSE)</f>
        <v>#REF!</v>
      </c>
      <c r="AU25" s="32" t="e">
        <f>VLOOKUP(I25,'convenios 2017'!A$2:O$82,15,FALSE)</f>
        <v>#N/A</v>
      </c>
      <c r="AV25" s="373">
        <f>P25+AF25</f>
        <v>1369473125</v>
      </c>
      <c r="AW25" s="32" t="e">
        <f>VLOOKUP(I25,'convenio 2016'!A$2:N$196,14,FALSE)</f>
        <v>#N/A</v>
      </c>
      <c r="AX25" s="32" t="e">
        <f>VLOOKUP(I25,'convenio 2015'!A$4:M$228,13,FALSE)</f>
        <v>#N/A</v>
      </c>
      <c r="AY25" s="32" t="e">
        <f>VLOOKUP(K25,#REF!,6,FALSE)</f>
        <v>#REF!</v>
      </c>
      <c r="AZ25" s="373">
        <f>P25+AF25</f>
        <v>1369473125</v>
      </c>
      <c r="BA25" s="32" t="e">
        <v>#N/A</v>
      </c>
      <c r="BB25" s="32" t="e">
        <v>#N/A</v>
      </c>
      <c r="BC25" s="377" t="e">
        <v>#N/A</v>
      </c>
      <c r="BD25" s="431"/>
      <c r="BE25" s="32" t="e">
        <f>VLOOKUP(K25,'RATE JUNIO '!F$2:K$346,6,FALSE)</f>
        <v>#N/A</v>
      </c>
      <c r="BF25" s="32" t="s">
        <v>3458</v>
      </c>
      <c r="BG25" s="92" t="e">
        <f>VLOOKUP(K25,'RATES 30-06-2017'!F$2:K$374,6,FALSE)</f>
        <v>#N/A</v>
      </c>
      <c r="BH25" s="92"/>
      <c r="BI25" s="92" t="str">
        <f>VLOOKUP(K25,Hoja4!C$2:E$268,2,FALSE)</f>
        <v>SS</v>
      </c>
      <c r="BJ25" s="92">
        <f>VLOOKUP(K25,Hoja4!C$2:E$268,3,FALSE)</f>
        <v>33</v>
      </c>
      <c r="BK25" s="92"/>
      <c r="BL25" s="92"/>
      <c r="BM25" s="32" t="e">
        <f>VLOOKUP(K25,RATES!F$2:K$309,6,FALSE)</f>
        <v>#N/A</v>
      </c>
      <c r="BN25" s="373">
        <v>1369473125</v>
      </c>
      <c r="BO25" s="373">
        <f t="shared" ref="BO25:BO27" si="27">P25-BN25</f>
        <v>0</v>
      </c>
    </row>
    <row r="26" spans="1:67" s="32" customFormat="1" ht="15" hidden="1" customHeight="1">
      <c r="A26" s="17">
        <v>31</v>
      </c>
      <c r="B26" s="99">
        <v>0</v>
      </c>
      <c r="C26" s="17" t="s">
        <v>23</v>
      </c>
      <c r="D26" s="18" t="s">
        <v>33</v>
      </c>
      <c r="E26" s="17" t="s">
        <v>25</v>
      </c>
      <c r="F26" s="17" t="s">
        <v>70</v>
      </c>
      <c r="G26" s="18" t="s">
        <v>34</v>
      </c>
      <c r="H26" s="18" t="s">
        <v>27</v>
      </c>
      <c r="I26" s="18">
        <v>30158072</v>
      </c>
      <c r="J26" s="112" t="str">
        <f t="shared" si="19"/>
        <v>30158072</v>
      </c>
      <c r="K26" s="112" t="str">
        <f t="shared" si="20"/>
        <v>30158072-EJECUCION</v>
      </c>
      <c r="L26" s="442" t="s">
        <v>77</v>
      </c>
      <c r="M26" s="100">
        <v>3084791000</v>
      </c>
      <c r="N26" s="19">
        <v>3257705000</v>
      </c>
      <c r="O26" s="100">
        <v>0</v>
      </c>
      <c r="P26" s="19">
        <v>2093000</v>
      </c>
      <c r="Q26" s="19">
        <v>500000000</v>
      </c>
      <c r="R26" s="19">
        <v>1375130930</v>
      </c>
      <c r="S26" s="101">
        <v>500000000</v>
      </c>
      <c r="T26" s="20">
        <v>2584791000</v>
      </c>
      <c r="U26" s="21">
        <v>0</v>
      </c>
      <c r="V26" s="446">
        <v>0</v>
      </c>
      <c r="W26" s="266">
        <v>0</v>
      </c>
      <c r="X26" s="266">
        <v>0</v>
      </c>
      <c r="Y26" s="266">
        <v>0</v>
      </c>
      <c r="Z26" s="266">
        <f t="shared" si="21"/>
        <v>0</v>
      </c>
      <c r="AA26" s="266">
        <v>0</v>
      </c>
      <c r="AB26" s="266">
        <v>0</v>
      </c>
      <c r="AC26" s="266">
        <v>0</v>
      </c>
      <c r="AD26" s="266">
        <f t="shared" si="22"/>
        <v>0</v>
      </c>
      <c r="AE26" s="266">
        <v>0</v>
      </c>
      <c r="AF26" s="266">
        <f t="shared" si="23"/>
        <v>0</v>
      </c>
      <c r="AG26" s="266">
        <f t="shared" si="24"/>
        <v>0</v>
      </c>
      <c r="AH26" s="266">
        <f t="shared" si="25"/>
        <v>3255612000</v>
      </c>
      <c r="AI26" s="18" t="s">
        <v>1456</v>
      </c>
      <c r="AJ26" s="17" t="s">
        <v>685</v>
      </c>
      <c r="AK26" s="81" t="s">
        <v>30</v>
      </c>
      <c r="AL26" s="22" t="s">
        <v>78</v>
      </c>
      <c r="AM26" s="23" t="s">
        <v>30</v>
      </c>
      <c r="AN26" s="24" t="s">
        <v>79</v>
      </c>
      <c r="AO26" s="23" t="s">
        <v>45</v>
      </c>
      <c r="AP26" t="str">
        <f t="shared" si="26"/>
        <v>OR PRO.CODIGO=30158072</v>
      </c>
      <c r="AQ26">
        <f>LEN(I26)</f>
        <v>8</v>
      </c>
      <c r="AR26" t="e">
        <f>VLOOKUP(K26,#REF!,5,FALSE)</f>
        <v>#REF!</v>
      </c>
      <c r="AS26"/>
      <c r="AT26" t="e">
        <f>VLOOKUP(K26,#REF!,6,FALSE)</f>
        <v>#REF!</v>
      </c>
      <c r="AU26" s="32" t="e">
        <f>VLOOKUP(I26,'convenios 2017'!A$2:O$82,15,FALSE)</f>
        <v>#N/A</v>
      </c>
      <c r="AV26" s="373">
        <f>P26+AF26</f>
        <v>2093000</v>
      </c>
      <c r="AW26" s="32" t="str">
        <f>VLOOKUP(I26,'convenio 2016'!A$2:N$196,14,FALSE)</f>
        <v>toma razon</v>
      </c>
      <c r="AX26" s="32" t="str">
        <f>VLOOKUP(I26,'convenio 2015'!A$4:M$228,13,FALSE)</f>
        <v>en convenio</v>
      </c>
      <c r="AY26" s="32" t="e">
        <f>VLOOKUP(K26,#REF!,6,FALSE)</f>
        <v>#REF!</v>
      </c>
      <c r="AZ26" s="373">
        <f>P26+AF26</f>
        <v>2093000</v>
      </c>
      <c r="BA26" s="32" t="s">
        <v>2408</v>
      </c>
      <c r="BB26" s="32" t="s">
        <v>2198</v>
      </c>
      <c r="BC26" s="377">
        <v>2495</v>
      </c>
      <c r="BD26" s="431">
        <v>42625</v>
      </c>
      <c r="BE26" s="32" t="str">
        <f>VLOOKUP(K26,'RATE JUNIO '!F$2:K$346,6,FALSE)</f>
        <v>RS</v>
      </c>
      <c r="BF26" s="32" t="s">
        <v>3458</v>
      </c>
      <c r="BG26" s="92" t="str">
        <f>VLOOKUP(K26,'RATES 30-06-2017'!F$2:K$374,6,FALSE)</f>
        <v>RS</v>
      </c>
      <c r="BH26" s="92"/>
      <c r="BI26" s="92" t="e">
        <f>VLOOKUP(K26,Hoja4!C$2:E$268,2,FALSE)</f>
        <v>#N/A</v>
      </c>
      <c r="BJ26" s="92" t="e">
        <f>VLOOKUP(K26,Hoja4!C$2:E$268,3,FALSE)</f>
        <v>#N/A</v>
      </c>
      <c r="BK26" s="92"/>
      <c r="BL26" s="92"/>
      <c r="BM26" s="32" t="str">
        <f>VLOOKUP(K26,RATES!F$2:K$309,6,FALSE)</f>
        <v>RS</v>
      </c>
      <c r="BN26" s="373" t="e">
        <v>#N/A</v>
      </c>
      <c r="BO26" s="373" t="e">
        <f t="shared" si="27"/>
        <v>#N/A</v>
      </c>
    </row>
    <row r="27" spans="1:67" s="32" customFormat="1" ht="15" hidden="1" customHeight="1">
      <c r="A27" s="17">
        <v>31</v>
      </c>
      <c r="B27" s="99">
        <v>1</v>
      </c>
      <c r="C27" s="17" t="s">
        <v>23</v>
      </c>
      <c r="D27" s="18" t="s">
        <v>69</v>
      </c>
      <c r="E27" s="17" t="s">
        <v>25</v>
      </c>
      <c r="F27" s="17" t="s">
        <v>70</v>
      </c>
      <c r="G27" s="18" t="s">
        <v>71</v>
      </c>
      <c r="H27" s="18" t="s">
        <v>27</v>
      </c>
      <c r="I27" s="286">
        <v>30116956</v>
      </c>
      <c r="J27" s="112" t="str">
        <f t="shared" si="19"/>
        <v>30116956</v>
      </c>
      <c r="K27" s="112" t="str">
        <f t="shared" si="20"/>
        <v>30116956-EJECUCION</v>
      </c>
      <c r="L27" s="442" t="s">
        <v>686</v>
      </c>
      <c r="M27" s="102">
        <v>475092118</v>
      </c>
      <c r="N27" s="125">
        <v>475092118</v>
      </c>
      <c r="O27" s="102"/>
      <c r="P27" s="125">
        <v>473254163</v>
      </c>
      <c r="Q27" s="125">
        <v>1837955</v>
      </c>
      <c r="R27" s="19">
        <v>0</v>
      </c>
      <c r="S27" s="103">
        <v>0</v>
      </c>
      <c r="T27" s="66">
        <v>0</v>
      </c>
      <c r="U27" s="91"/>
      <c r="V27" s="21">
        <v>1568250</v>
      </c>
      <c r="W27" s="266">
        <v>1568250</v>
      </c>
      <c r="X27" s="266">
        <v>0</v>
      </c>
      <c r="Y27" s="266">
        <v>0</v>
      </c>
      <c r="Z27" s="266">
        <f t="shared" si="21"/>
        <v>1568250</v>
      </c>
      <c r="AA27" s="266">
        <v>0</v>
      </c>
      <c r="AB27" s="266">
        <v>0</v>
      </c>
      <c r="AC27" s="266">
        <v>0</v>
      </c>
      <c r="AD27" s="266">
        <f t="shared" si="22"/>
        <v>0</v>
      </c>
      <c r="AE27" s="266">
        <v>0</v>
      </c>
      <c r="AF27" s="266">
        <f t="shared" si="23"/>
        <v>1568250</v>
      </c>
      <c r="AG27" s="266">
        <f t="shared" si="24"/>
        <v>0</v>
      </c>
      <c r="AH27" s="266">
        <f t="shared" si="25"/>
        <v>269705</v>
      </c>
      <c r="AI27" s="18" t="s">
        <v>3419</v>
      </c>
      <c r="AJ27" s="17" t="s">
        <v>73</v>
      </c>
      <c r="AK27" s="81" t="s">
        <v>30</v>
      </c>
      <c r="AL27" s="22"/>
      <c r="AM27" s="23"/>
      <c r="AN27" s="24"/>
      <c r="AO27" s="23"/>
      <c r="AP27" t="str">
        <f t="shared" si="26"/>
        <v>OR PRO.CODIGO=30116956</v>
      </c>
      <c r="AQ27">
        <f>LEN(I27)</f>
        <v>8</v>
      </c>
      <c r="AR27" t="e">
        <f>VLOOKUP(K27,#REF!,5,FALSE)</f>
        <v>#REF!</v>
      </c>
      <c r="AS27"/>
      <c r="AT27" t="e">
        <f>VLOOKUP(K27,#REF!,6,FALSE)</f>
        <v>#REF!</v>
      </c>
      <c r="AU27" s="32" t="e">
        <f>VLOOKUP(I27,'convenios 2017'!A$2:O$82,15,FALSE)</f>
        <v>#N/A</v>
      </c>
      <c r="AV27" s="373">
        <f>P27+AF27</f>
        <v>474822413</v>
      </c>
      <c r="AW27" s="32" t="str">
        <f>VLOOKUP(I27,'convenio 2016'!A$2:N$196,14,FALSE)</f>
        <v>toma razon</v>
      </c>
      <c r="AX27" s="32" t="str">
        <f>VLOOKUP(I27,'convenio 2015'!A$4:M$228,13,FALSE)</f>
        <v>en convenio</v>
      </c>
      <c r="AY27" s="32" t="e">
        <f>VLOOKUP(K27,#REF!,6,FALSE)</f>
        <v>#REF!</v>
      </c>
      <c r="AZ27" s="373">
        <f>P27+AF27</f>
        <v>474822413</v>
      </c>
      <c r="BA27" s="32" t="s">
        <v>2408</v>
      </c>
      <c r="BB27" s="32" t="s">
        <v>1845</v>
      </c>
      <c r="BC27" s="377">
        <v>205</v>
      </c>
      <c r="BD27" s="431">
        <v>42417</v>
      </c>
      <c r="BE27" s="32" t="str">
        <f>VLOOKUP(K27,'RATE JUNIO '!F$2:K$346,6,FALSE)</f>
        <v>RS</v>
      </c>
      <c r="BF27" s="32" t="s">
        <v>3458</v>
      </c>
      <c r="BG27" s="92" t="str">
        <f>VLOOKUP(K27,'RATES 30-06-2017'!F$2:K$374,6,FALSE)</f>
        <v>RS</v>
      </c>
      <c r="BH27" s="92"/>
      <c r="BI27" s="92" t="str">
        <f>VLOOKUP(K27,Hoja4!C$2:E$268,2,FALSE)</f>
        <v>SS</v>
      </c>
      <c r="BJ27" s="92">
        <f>VLOOKUP(K27,Hoja4!C$2:E$268,3,FALSE)</f>
        <v>31</v>
      </c>
      <c r="BK27" s="92"/>
      <c r="BL27" s="92"/>
      <c r="BM27" s="32" t="str">
        <f>VLOOKUP(K27,RATES!F$2:K$309,6,FALSE)</f>
        <v>RS</v>
      </c>
      <c r="BN27" s="373">
        <v>473254163</v>
      </c>
      <c r="BO27" s="373">
        <f t="shared" si="27"/>
        <v>0</v>
      </c>
    </row>
    <row r="28" spans="1:67" hidden="1">
      <c r="A28" s="86"/>
      <c r="C28" s="86"/>
      <c r="D28" s="87"/>
      <c r="E28" s="86"/>
      <c r="F28" s="86"/>
      <c r="G28" s="88"/>
      <c r="H28" s="86"/>
      <c r="I28" s="88"/>
      <c r="J28" s="88"/>
      <c r="L28" s="110" t="s">
        <v>47</v>
      </c>
      <c r="M28" s="25">
        <f>SUBTOTAL(9,M25:M27)</f>
        <v>0</v>
      </c>
      <c r="N28" s="111">
        <f>SUBTOTAL(9,N25:N27)</f>
        <v>0</v>
      </c>
      <c r="O28" s="25">
        <f>SUBTOTAL(9,O25:O27)</f>
        <v>0</v>
      </c>
      <c r="P28" s="111">
        <f>SUBTOTAL(9,P25:P27)</f>
        <v>0</v>
      </c>
      <c r="Q28" s="111">
        <f>SUBTOTAL(9,Q25:Q27)</f>
        <v>0</v>
      </c>
      <c r="R28" s="109">
        <v>1375130930</v>
      </c>
      <c r="S28" s="25">
        <v>835482000</v>
      </c>
      <c r="T28" s="25">
        <v>2584791000</v>
      </c>
      <c r="U28" s="25">
        <v>0</v>
      </c>
      <c r="V28" s="111">
        <f t="shared" ref="V28:AH28" si="28">SUBTOTAL(9,V25:V27)</f>
        <v>0</v>
      </c>
      <c r="W28" s="111">
        <f t="shared" si="28"/>
        <v>0</v>
      </c>
      <c r="X28" s="111">
        <f t="shared" si="28"/>
        <v>0</v>
      </c>
      <c r="Y28" s="111">
        <f t="shared" si="28"/>
        <v>0</v>
      </c>
      <c r="Z28" s="111">
        <f t="shared" si="28"/>
        <v>0</v>
      </c>
      <c r="AA28" s="111">
        <f t="shared" si="28"/>
        <v>0</v>
      </c>
      <c r="AB28" s="111">
        <f t="shared" si="28"/>
        <v>0</v>
      </c>
      <c r="AC28" s="111">
        <f t="shared" si="28"/>
        <v>0</v>
      </c>
      <c r="AD28" s="111">
        <f t="shared" si="28"/>
        <v>0</v>
      </c>
      <c r="AE28" s="111">
        <f t="shared" si="28"/>
        <v>0</v>
      </c>
      <c r="AF28" s="111">
        <f t="shared" si="28"/>
        <v>0</v>
      </c>
      <c r="AG28" s="111">
        <f t="shared" si="28"/>
        <v>0</v>
      </c>
      <c r="AH28" s="111">
        <f t="shared" si="28"/>
        <v>0</v>
      </c>
      <c r="AI28" s="88"/>
      <c r="AJ28" s="86"/>
      <c r="AK28" s="257"/>
      <c r="AM28" s="23"/>
      <c r="AN28" s="24"/>
      <c r="AO28" s="23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32" t="e">
        <v>#N/A</v>
      </c>
      <c r="BB28" s="32" t="s">
        <v>3142</v>
      </c>
    </row>
    <row r="29" spans="1:67" ht="12" hidden="1" customHeight="1">
      <c r="A29" s="86"/>
      <c r="B29" s="302"/>
      <c r="C29" s="86"/>
      <c r="D29" s="87"/>
      <c r="E29" s="86"/>
      <c r="F29" s="86"/>
      <c r="G29" s="88"/>
      <c r="H29" s="86"/>
      <c r="I29" s="88"/>
      <c r="J29" s="88"/>
      <c r="K29" s="302"/>
      <c r="L29" s="303"/>
      <c r="M29" s="302"/>
      <c r="N29" s="86"/>
      <c r="O29" s="302"/>
      <c r="P29" s="86"/>
      <c r="Q29" s="86"/>
      <c r="S29" s="302"/>
      <c r="T29" s="302"/>
      <c r="U29" s="302"/>
      <c r="V29" s="30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88"/>
      <c r="AJ29" s="86"/>
      <c r="AK29" s="257"/>
      <c r="AM29" s="23"/>
      <c r="AN29" s="24"/>
      <c r="AO29" s="23"/>
      <c r="BA29" s="32" t="e">
        <v>#N/A</v>
      </c>
      <c r="BB29" s="32" t="s">
        <v>3142</v>
      </c>
    </row>
    <row r="30" spans="1:67" hidden="1">
      <c r="A30" s="86"/>
      <c r="B30" s="302"/>
      <c r="C30" s="86"/>
      <c r="D30" s="87"/>
      <c r="E30" s="86"/>
      <c r="F30" s="86"/>
      <c r="G30" s="88"/>
      <c r="H30" s="86"/>
      <c r="I30" s="88"/>
      <c r="J30" s="88"/>
      <c r="K30" s="302"/>
      <c r="L30" s="16" t="s">
        <v>48</v>
      </c>
      <c r="M30" s="302"/>
      <c r="N30" s="86"/>
      <c r="O30" s="302"/>
      <c r="P30" s="86"/>
      <c r="Q30" s="86"/>
      <c r="S30" s="302"/>
      <c r="T30" s="302"/>
      <c r="U30" s="302"/>
      <c r="V30" s="30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88"/>
      <c r="AJ30" s="86"/>
      <c r="AK30" s="257"/>
      <c r="AM30" s="23"/>
      <c r="AN30" s="24"/>
      <c r="AO30" s="23"/>
      <c r="BA30" s="32" t="e">
        <v>#N/A</v>
      </c>
      <c r="BB30" s="32" t="s">
        <v>3142</v>
      </c>
    </row>
    <row r="31" spans="1:67" s="32" customFormat="1" ht="15" hidden="1" customHeight="1">
      <c r="A31" s="17">
        <v>31</v>
      </c>
      <c r="B31" s="99">
        <v>8</v>
      </c>
      <c r="C31" s="17" t="s">
        <v>49</v>
      </c>
      <c r="D31" s="18" t="s">
        <v>33</v>
      </c>
      <c r="E31" s="17" t="s">
        <v>25</v>
      </c>
      <c r="F31" s="17" t="s">
        <v>70</v>
      </c>
      <c r="G31" s="18" t="s">
        <v>71</v>
      </c>
      <c r="H31" s="18" t="s">
        <v>35</v>
      </c>
      <c r="I31" s="18">
        <v>30412923</v>
      </c>
      <c r="J31" s="112" t="str">
        <f>CLEAN(I31)</f>
        <v>30412923</v>
      </c>
      <c r="K31" s="112" t="str">
        <f>CONCATENATE(I31,"-",H31)</f>
        <v>30412923-DISEÑO</v>
      </c>
      <c r="L31" s="442" t="s">
        <v>3264</v>
      </c>
      <c r="M31" s="100">
        <v>19780000</v>
      </c>
      <c r="N31" s="125">
        <v>19780000</v>
      </c>
      <c r="O31" s="100">
        <v>0</v>
      </c>
      <c r="P31" s="125">
        <v>0</v>
      </c>
      <c r="Q31" s="125">
        <v>19780000</v>
      </c>
      <c r="R31" s="19">
        <v>0</v>
      </c>
      <c r="S31" s="101">
        <v>19780000</v>
      </c>
      <c r="T31" s="20">
        <v>0</v>
      </c>
      <c r="U31" s="21">
        <v>0</v>
      </c>
      <c r="V31" s="446">
        <v>0</v>
      </c>
      <c r="W31" s="266">
        <v>0</v>
      </c>
      <c r="X31" s="266">
        <v>0</v>
      </c>
      <c r="Y31" s="266">
        <v>0</v>
      </c>
      <c r="Z31" s="266">
        <f>W31+X31+Y31</f>
        <v>0</v>
      </c>
      <c r="AA31" s="266">
        <v>0</v>
      </c>
      <c r="AB31" s="266">
        <v>0</v>
      </c>
      <c r="AC31" s="266">
        <v>0</v>
      </c>
      <c r="AD31" s="266">
        <f>AA31+AB31+AC31</f>
        <v>0</v>
      </c>
      <c r="AE31" s="266">
        <v>0</v>
      </c>
      <c r="AF31" s="266">
        <f>W31+X31+Y31+AA31+AB31+AC31+AE31</f>
        <v>0</v>
      </c>
      <c r="AG31" s="266">
        <f>V31-AF31</f>
        <v>0</v>
      </c>
      <c r="AH31" s="266">
        <f>N31-(P31+V31)</f>
        <v>19780000</v>
      </c>
      <c r="AI31" s="18" t="s">
        <v>1763</v>
      </c>
      <c r="AJ31" s="17" t="s">
        <v>685</v>
      </c>
      <c r="AK31" s="81" t="s">
        <v>30</v>
      </c>
      <c r="AL31" s="22" t="s">
        <v>45</v>
      </c>
      <c r="AM31" s="23" t="s">
        <v>30</v>
      </c>
      <c r="AN31" s="24" t="s">
        <v>76</v>
      </c>
      <c r="AO31" s="23"/>
      <c r="AP31" t="str">
        <f>CONCATENATE( "OR PRO.CODIGO=",I31)</f>
        <v>OR PRO.CODIGO=30412923</v>
      </c>
      <c r="AQ31">
        <f>LEN(I31)</f>
        <v>8</v>
      </c>
      <c r="AR31" t="e">
        <f>VLOOKUP(K31,#REF!,5,FALSE)</f>
        <v>#REF!</v>
      </c>
      <c r="AS31"/>
      <c r="AT31" t="e">
        <f>VLOOKUP(K31,#REF!,6,FALSE)</f>
        <v>#REF!</v>
      </c>
      <c r="AU31" s="32" t="str">
        <f>VLOOKUP(I31,'convenios 2017'!A$2:O$82,15,FALSE)</f>
        <v>con convenio</v>
      </c>
      <c r="AV31" s="373">
        <f>P31+AF31</f>
        <v>0</v>
      </c>
      <c r="AW31" s="32" t="e">
        <f>VLOOKUP(I31,'convenio 2016'!A$2:N$196,14,FALSE)</f>
        <v>#N/A</v>
      </c>
      <c r="AX31" s="32" t="e">
        <f>VLOOKUP(I31,'convenio 2015'!A$4:M$228,13,FALSE)</f>
        <v>#N/A</v>
      </c>
      <c r="AY31" s="32" t="e">
        <f>VLOOKUP(K31,#REF!,6,FALSE)</f>
        <v>#REF!</v>
      </c>
      <c r="AZ31" s="373">
        <f>P31+AF31</f>
        <v>0</v>
      </c>
      <c r="BA31" s="32" t="s">
        <v>1763</v>
      </c>
      <c r="BB31" s="32" t="s">
        <v>3144</v>
      </c>
      <c r="BC31" s="377">
        <v>690</v>
      </c>
      <c r="BD31" s="431">
        <v>42835</v>
      </c>
      <c r="BE31" s="32" t="str">
        <f>VLOOKUP(K31,'RATE JUNIO '!F$2:K$346,6,FALSE)</f>
        <v>RS</v>
      </c>
      <c r="BF31" s="32" t="s">
        <v>3458</v>
      </c>
      <c r="BG31" s="92" t="str">
        <f>VLOOKUP(K31,'RATES 30-06-2017'!F$2:K$374,6,FALSE)</f>
        <v>RS</v>
      </c>
      <c r="BH31" s="92"/>
      <c r="BI31" s="92" t="e">
        <f>VLOOKUP(K31,Hoja4!C$2:E$268,2,FALSE)</f>
        <v>#N/A</v>
      </c>
      <c r="BJ31" s="92" t="e">
        <f>VLOOKUP(K31,Hoja4!C$2:E$268,3,FALSE)</f>
        <v>#N/A</v>
      </c>
      <c r="BK31" s="92"/>
      <c r="BL31" s="92"/>
      <c r="BM31" s="32" t="str">
        <f>VLOOKUP(K31,RATES!F$2:K$309,6,FALSE)</f>
        <v>RS</v>
      </c>
      <c r="BN31" s="373" t="e">
        <v>#N/A</v>
      </c>
      <c r="BO31" s="373" t="e">
        <f>P31-BN31</f>
        <v>#N/A</v>
      </c>
    </row>
    <row r="32" spans="1:67" hidden="1">
      <c r="A32" s="86"/>
      <c r="B32" s="302"/>
      <c r="C32" s="86"/>
      <c r="D32" s="87"/>
      <c r="E32" s="86"/>
      <c r="F32" s="86"/>
      <c r="G32" s="88"/>
      <c r="H32" s="86"/>
      <c r="I32" s="88"/>
      <c r="J32" s="88"/>
      <c r="K32" s="302"/>
      <c r="L32" s="110" t="s">
        <v>52</v>
      </c>
      <c r="M32" s="25">
        <f>SUBTOTAL(9,M31:M31)</f>
        <v>0</v>
      </c>
      <c r="N32" s="111">
        <f>SUBTOTAL(9,N31:N31)</f>
        <v>0</v>
      </c>
      <c r="O32" s="25">
        <f>SUBTOTAL(9,O31:O31)</f>
        <v>0</v>
      </c>
      <c r="P32" s="111">
        <f>SUBTOTAL(9,P31:P31)</f>
        <v>0</v>
      </c>
      <c r="Q32" s="111">
        <f>SUBTOTAL(9,Q31:Q31)</f>
        <v>0</v>
      </c>
      <c r="R32" s="109">
        <v>0</v>
      </c>
      <c r="S32" s="25">
        <v>519780000</v>
      </c>
      <c r="T32" s="25">
        <v>2584791000</v>
      </c>
      <c r="U32" s="25">
        <v>0</v>
      </c>
      <c r="V32" s="111">
        <f t="shared" ref="V32:AH32" si="29">SUBTOTAL(9,V31:V31)</f>
        <v>0</v>
      </c>
      <c r="W32" s="111">
        <f t="shared" si="29"/>
        <v>0</v>
      </c>
      <c r="X32" s="111">
        <f t="shared" si="29"/>
        <v>0</v>
      </c>
      <c r="Y32" s="111">
        <f t="shared" si="29"/>
        <v>0</v>
      </c>
      <c r="Z32" s="111">
        <f t="shared" si="29"/>
        <v>0</v>
      </c>
      <c r="AA32" s="111">
        <f t="shared" si="29"/>
        <v>0</v>
      </c>
      <c r="AB32" s="111">
        <f t="shared" si="29"/>
        <v>0</v>
      </c>
      <c r="AC32" s="111">
        <f t="shared" si="29"/>
        <v>0</v>
      </c>
      <c r="AD32" s="111">
        <f t="shared" si="29"/>
        <v>0</v>
      </c>
      <c r="AE32" s="111">
        <f t="shared" si="29"/>
        <v>0</v>
      </c>
      <c r="AF32" s="111">
        <f t="shared" si="29"/>
        <v>0</v>
      </c>
      <c r="AG32" s="111">
        <f t="shared" si="29"/>
        <v>0</v>
      </c>
      <c r="AH32" s="111">
        <f t="shared" si="29"/>
        <v>0</v>
      </c>
      <c r="AI32" s="88"/>
      <c r="AJ32" s="86"/>
      <c r="AK32" s="257"/>
      <c r="AM32" s="23"/>
      <c r="AN32" s="24"/>
      <c r="AO32" s="23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32" t="e">
        <v>#N/A</v>
      </c>
      <c r="BB32" s="32" t="s">
        <v>3142</v>
      </c>
    </row>
    <row r="33" spans="1:67" ht="12" hidden="1" customHeight="1">
      <c r="A33" s="86"/>
      <c r="B33" s="302"/>
      <c r="C33" s="86"/>
      <c r="D33" s="87"/>
      <c r="E33" s="86"/>
      <c r="F33" s="86"/>
      <c r="G33" s="88"/>
      <c r="H33" s="86"/>
      <c r="I33" s="88"/>
      <c r="J33" s="88"/>
      <c r="K33" s="302"/>
      <c r="L33" s="303"/>
      <c r="M33" s="302"/>
      <c r="N33" s="86"/>
      <c r="O33" s="302"/>
      <c r="P33" s="86"/>
      <c r="Q33" s="86"/>
      <c r="R33" s="302"/>
      <c r="S33" s="302"/>
      <c r="T33" s="302"/>
      <c r="U33" s="302"/>
      <c r="V33" s="30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88"/>
      <c r="AJ33" s="86"/>
      <c r="AK33" s="257"/>
      <c r="AM33" s="23"/>
      <c r="AN33" s="24"/>
      <c r="AO33" s="23"/>
      <c r="BA33" s="32" t="e">
        <v>#N/A</v>
      </c>
      <c r="BB33" s="32" t="s">
        <v>3142</v>
      </c>
    </row>
    <row r="34" spans="1:67" hidden="1">
      <c r="A34" s="86"/>
      <c r="C34" s="86"/>
      <c r="D34" s="87"/>
      <c r="E34" s="86"/>
      <c r="F34" s="86"/>
      <c r="G34" s="88"/>
      <c r="H34" s="86"/>
      <c r="I34" s="88"/>
      <c r="J34" s="88"/>
      <c r="L34" s="16" t="s">
        <v>53</v>
      </c>
      <c r="M34" s="302"/>
      <c r="N34" s="86"/>
      <c r="O34" s="302"/>
      <c r="P34" s="86"/>
      <c r="Q34" s="86"/>
      <c r="R34" s="302"/>
      <c r="S34" s="302"/>
      <c r="T34" s="302"/>
      <c r="U34" s="302"/>
      <c r="V34" s="30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88"/>
      <c r="AJ34" s="86"/>
      <c r="AK34" s="257"/>
      <c r="AM34" s="23"/>
      <c r="AN34" s="24"/>
      <c r="AO34" s="23"/>
      <c r="BA34" s="32" t="e">
        <v>#N/A</v>
      </c>
      <c r="BB34" s="32" t="s">
        <v>3142</v>
      </c>
    </row>
    <row r="35" spans="1:67" s="32" customFormat="1" ht="15" hidden="1" customHeight="1">
      <c r="A35" s="17">
        <v>31</v>
      </c>
      <c r="B35" s="99">
        <v>9</v>
      </c>
      <c r="C35" s="17" t="s">
        <v>54</v>
      </c>
      <c r="D35" s="18" t="s">
        <v>81</v>
      </c>
      <c r="E35" s="17" t="s">
        <v>25</v>
      </c>
      <c r="F35" s="17" t="s">
        <v>70</v>
      </c>
      <c r="G35" s="18" t="s">
        <v>71</v>
      </c>
      <c r="H35" s="18" t="s">
        <v>27</v>
      </c>
      <c r="I35" s="18">
        <v>30285474</v>
      </c>
      <c r="J35" s="112" t="str">
        <f>CLEAN(I35)</f>
        <v>30285474</v>
      </c>
      <c r="K35" s="112" t="str">
        <f>CONCATENATE(I35,"-",H35)</f>
        <v>30285474-EJECUCION</v>
      </c>
      <c r="L35" s="442" t="s">
        <v>3266</v>
      </c>
      <c r="M35" s="100">
        <v>121929000</v>
      </c>
      <c r="N35" s="19">
        <v>177300000</v>
      </c>
      <c r="O35" s="100">
        <v>0</v>
      </c>
      <c r="P35" s="19">
        <v>0</v>
      </c>
      <c r="Q35" s="19">
        <v>121929000</v>
      </c>
      <c r="R35" s="19">
        <v>0</v>
      </c>
      <c r="S35" s="101">
        <v>121929000</v>
      </c>
      <c r="T35" s="20">
        <v>0</v>
      </c>
      <c r="U35" s="21">
        <v>0</v>
      </c>
      <c r="V35" s="21">
        <v>177300000</v>
      </c>
      <c r="W35" s="266">
        <v>0</v>
      </c>
      <c r="X35" s="266">
        <v>0</v>
      </c>
      <c r="Y35" s="266">
        <v>0</v>
      </c>
      <c r="Z35" s="266">
        <f t="shared" ref="Z35" si="30">W35+X35+Y35</f>
        <v>0</v>
      </c>
      <c r="AA35" s="266">
        <v>0</v>
      </c>
      <c r="AB35" s="266">
        <v>0</v>
      </c>
      <c r="AC35" s="266">
        <v>177300000</v>
      </c>
      <c r="AD35" s="266">
        <f>AA35+AB35+AC35</f>
        <v>177300000</v>
      </c>
      <c r="AE35" s="266">
        <v>0</v>
      </c>
      <c r="AF35" s="266">
        <f>W35+X35+Y35+AA35+AB35+AC35+AE35</f>
        <v>177300000</v>
      </c>
      <c r="AG35" s="266">
        <f>V35-AF35</f>
        <v>0</v>
      </c>
      <c r="AH35" s="266">
        <f>N35-(P35+V35)</f>
        <v>0</v>
      </c>
      <c r="AI35" s="18" t="s">
        <v>758</v>
      </c>
      <c r="AJ35" s="17" t="s">
        <v>83</v>
      </c>
      <c r="AK35" s="81" t="s">
        <v>30</v>
      </c>
      <c r="AL35" s="29" t="s">
        <v>31</v>
      </c>
      <c r="AM35" s="30" t="s">
        <v>30</v>
      </c>
      <c r="AN35" s="31" t="s">
        <v>84</v>
      </c>
      <c r="AO35" s="30" t="s">
        <v>45</v>
      </c>
      <c r="AP35" t="str">
        <f>CONCATENATE( "OR PRO.CODIGO=",I35)</f>
        <v>OR PRO.CODIGO=30285474</v>
      </c>
      <c r="AQ35">
        <f>LEN(I35)</f>
        <v>8</v>
      </c>
      <c r="AR35" s="301" t="e">
        <f>VLOOKUP(K35,#REF!,5,FALSE)</f>
        <v>#REF!</v>
      </c>
      <c r="AS35"/>
      <c r="AT35" t="e">
        <f>VLOOKUP(K35,#REF!,6,FALSE)</f>
        <v>#REF!</v>
      </c>
      <c r="AU35" s="32" t="e">
        <f>VLOOKUP(I35,'convenios 2017'!A$2:O$82,15,FALSE)</f>
        <v>#N/A</v>
      </c>
      <c r="AV35" s="373">
        <f>P35+AF35</f>
        <v>177300000</v>
      </c>
      <c r="AW35" s="32" t="e">
        <f>VLOOKUP(I35,'convenio 2016'!A$2:N$196,14,FALSE)</f>
        <v>#N/A</v>
      </c>
      <c r="AX35" s="32" t="e">
        <f>VLOOKUP(I35,'convenio 2015'!A$4:M$228,13,FALSE)</f>
        <v>#N/A</v>
      </c>
      <c r="AY35" s="32" t="e">
        <f>VLOOKUP(K35,#REF!,6,FALSE)</f>
        <v>#REF!</v>
      </c>
      <c r="AZ35" s="373">
        <f>P35+AF35</f>
        <v>177300000</v>
      </c>
      <c r="BA35" s="32" t="e">
        <v>#N/A</v>
      </c>
      <c r="BB35" s="32" t="e">
        <v>#N/A</v>
      </c>
      <c r="BC35" s="377" t="e">
        <v>#N/A</v>
      </c>
      <c r="BD35" s="431"/>
      <c r="BE35" s="32" t="str">
        <f>VLOOKUP(K35,'RATE JUNIO '!F$2:K$346,6,FALSE)</f>
        <v>RS</v>
      </c>
      <c r="BF35" s="32" t="s">
        <v>3458</v>
      </c>
      <c r="BG35" s="92" t="str">
        <f>VLOOKUP(K35,'RATES 30-06-2017'!F$2:K$374,6,FALSE)</f>
        <v>RS</v>
      </c>
      <c r="BH35" s="92"/>
      <c r="BI35" s="92" t="str">
        <f>VLOOKUP(K35,Hoja4!C$2:E$268,2,FALSE)</f>
        <v>ENERGIZACION</v>
      </c>
      <c r="BJ35" s="92">
        <f>VLOOKUP(K35,Hoja4!C$2:E$268,3,FALSE)</f>
        <v>31</v>
      </c>
      <c r="BK35" s="92"/>
      <c r="BL35" s="92"/>
      <c r="BM35" s="32" t="str">
        <f>VLOOKUP(K35,RATES!F$2:K$309,6,FALSE)</f>
        <v>RS</v>
      </c>
      <c r="BN35" s="373">
        <v>0</v>
      </c>
      <c r="BO35" s="373">
        <f>P35-BN35</f>
        <v>0</v>
      </c>
    </row>
    <row r="36" spans="1:67" hidden="1">
      <c r="A36" s="86"/>
      <c r="C36" s="86"/>
      <c r="D36" s="87"/>
      <c r="E36" s="86"/>
      <c r="F36" s="86"/>
      <c r="G36" s="88"/>
      <c r="H36" s="86"/>
      <c r="I36" s="88"/>
      <c r="J36" s="88"/>
      <c r="L36" s="110" t="s">
        <v>66</v>
      </c>
      <c r="M36" s="25">
        <f>SUBTOTAL(9,M35:M35)</f>
        <v>0</v>
      </c>
      <c r="N36" s="111">
        <f>SUBTOTAL(9,N35:N35)</f>
        <v>0</v>
      </c>
      <c r="O36" s="25">
        <v>0</v>
      </c>
      <c r="P36" s="111">
        <f>SUBTOTAL(9,P35:P35)</f>
        <v>0</v>
      </c>
      <c r="Q36" s="111">
        <f>SUBTOTAL(9,Q35:Q35)</f>
        <v>0</v>
      </c>
      <c r="R36" s="109">
        <v>919701000</v>
      </c>
      <c r="S36" s="25">
        <v>321929000</v>
      </c>
      <c r="T36" s="25">
        <v>919701000</v>
      </c>
      <c r="U36" s="25">
        <v>0</v>
      </c>
      <c r="V36" s="111">
        <f t="shared" ref="V36:AH36" si="31">SUBTOTAL(9,V35:V35)</f>
        <v>0</v>
      </c>
      <c r="W36" s="111">
        <f t="shared" si="31"/>
        <v>0</v>
      </c>
      <c r="X36" s="111">
        <f t="shared" si="31"/>
        <v>0</v>
      </c>
      <c r="Y36" s="111">
        <f t="shared" si="31"/>
        <v>0</v>
      </c>
      <c r="Z36" s="111">
        <f t="shared" si="31"/>
        <v>0</v>
      </c>
      <c r="AA36" s="111">
        <f t="shared" si="31"/>
        <v>0</v>
      </c>
      <c r="AB36" s="111">
        <f t="shared" si="31"/>
        <v>0</v>
      </c>
      <c r="AC36" s="111">
        <f t="shared" si="31"/>
        <v>0</v>
      </c>
      <c r="AD36" s="111">
        <f t="shared" si="31"/>
        <v>0</v>
      </c>
      <c r="AE36" s="111">
        <f t="shared" si="31"/>
        <v>0</v>
      </c>
      <c r="AF36" s="111">
        <f t="shared" si="31"/>
        <v>0</v>
      </c>
      <c r="AG36" s="111">
        <f t="shared" si="31"/>
        <v>0</v>
      </c>
      <c r="AH36" s="111">
        <f t="shared" si="31"/>
        <v>0</v>
      </c>
      <c r="AI36" s="88"/>
      <c r="AJ36" s="86"/>
      <c r="AK36" s="257"/>
      <c r="AM36" s="23"/>
      <c r="AN36" s="24"/>
      <c r="AO36" s="23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B36" s="32" t="s">
        <v>3142</v>
      </c>
    </row>
    <row r="37" spans="1:67" ht="9" hidden="1" customHeight="1">
      <c r="A37" s="86"/>
      <c r="C37" s="86"/>
      <c r="D37" s="87"/>
      <c r="E37" s="86"/>
      <c r="F37" s="86"/>
      <c r="G37" s="88"/>
      <c r="H37" s="86"/>
      <c r="I37" s="88"/>
      <c r="J37" s="88"/>
      <c r="L37" s="261"/>
      <c r="N37" s="86"/>
      <c r="P37" s="86"/>
      <c r="Q37" s="86"/>
      <c r="V37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88"/>
      <c r="AJ37" s="86"/>
      <c r="AK37" s="257"/>
      <c r="AM37" s="23"/>
      <c r="AN37" s="24"/>
      <c r="AO37" s="23"/>
      <c r="BB37" s="32" t="s">
        <v>3142</v>
      </c>
    </row>
    <row r="38" spans="1:67" ht="15" hidden="1" customHeight="1">
      <c r="A38" s="86"/>
      <c r="C38" s="86"/>
      <c r="D38" s="87"/>
      <c r="E38" s="86"/>
      <c r="F38" s="86"/>
      <c r="G38" s="88"/>
      <c r="H38" s="86"/>
      <c r="I38" s="88"/>
      <c r="J38" s="88"/>
      <c r="L38" s="260" t="s">
        <v>86</v>
      </c>
      <c r="M38" s="57">
        <f>M36+M32+M28</f>
        <v>0</v>
      </c>
      <c r="N38" s="111">
        <f>N36+N32+N28</f>
        <v>0</v>
      </c>
      <c r="O38" s="57">
        <v>1501516000</v>
      </c>
      <c r="P38" s="111">
        <f>P36+P32+P28</f>
        <v>0</v>
      </c>
      <c r="Q38" s="111">
        <f>Q36+Q32+Q28</f>
        <v>0</v>
      </c>
      <c r="R38" s="111">
        <v>2294831930</v>
      </c>
      <c r="S38" s="57">
        <v>1177191000</v>
      </c>
      <c r="T38" s="57">
        <v>3504492000</v>
      </c>
      <c r="U38" s="57">
        <v>0</v>
      </c>
      <c r="V38" s="111">
        <f t="shared" ref="V38:AH38" si="32">V36+V32+V28</f>
        <v>0</v>
      </c>
      <c r="W38" s="111">
        <f t="shared" si="32"/>
        <v>0</v>
      </c>
      <c r="X38" s="111">
        <f t="shared" si="32"/>
        <v>0</v>
      </c>
      <c r="Y38" s="111">
        <f t="shared" si="32"/>
        <v>0</v>
      </c>
      <c r="Z38" s="111">
        <f t="shared" si="32"/>
        <v>0</v>
      </c>
      <c r="AA38" s="111">
        <f t="shared" si="32"/>
        <v>0</v>
      </c>
      <c r="AB38" s="111">
        <f t="shared" si="32"/>
        <v>0</v>
      </c>
      <c r="AC38" s="111">
        <f t="shared" si="32"/>
        <v>0</v>
      </c>
      <c r="AD38" s="111">
        <f t="shared" si="32"/>
        <v>0</v>
      </c>
      <c r="AE38" s="111">
        <f t="shared" si="32"/>
        <v>0</v>
      </c>
      <c r="AF38" s="111">
        <f t="shared" si="32"/>
        <v>0</v>
      </c>
      <c r="AG38" s="111">
        <f t="shared" si="32"/>
        <v>0</v>
      </c>
      <c r="AH38" s="111">
        <f t="shared" si="32"/>
        <v>0</v>
      </c>
      <c r="AI38" s="88"/>
      <c r="AJ38" s="86"/>
      <c r="AK38" s="257"/>
      <c r="AM38" s="23"/>
      <c r="AN38" s="24"/>
      <c r="AO38" s="23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B38" s="32" t="s">
        <v>3142</v>
      </c>
    </row>
    <row r="39" spans="1:67" s="86" customFormat="1" ht="6.75" hidden="1" customHeight="1">
      <c r="D39" s="87"/>
      <c r="G39" s="88"/>
      <c r="I39" s="88"/>
      <c r="J39" s="88"/>
      <c r="L39" s="89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88"/>
      <c r="AK39" s="257"/>
      <c r="AM39" s="79"/>
      <c r="AN39" s="75"/>
      <c r="AO39" s="79"/>
      <c r="BB39" s="32" t="s">
        <v>3142</v>
      </c>
      <c r="BC39" s="87"/>
      <c r="BD39" s="432"/>
      <c r="BN39" s="122"/>
    </row>
    <row r="40" spans="1:67" ht="15" hidden="1" customHeight="1">
      <c r="A40" s="67"/>
      <c r="B40" s="69"/>
      <c r="C40" s="67"/>
      <c r="D40" s="67"/>
      <c r="E40" s="67"/>
      <c r="F40" s="67"/>
      <c r="G40" s="67"/>
      <c r="H40" s="67"/>
      <c r="I40" s="285"/>
      <c r="J40" s="285"/>
      <c r="K40" s="69"/>
      <c r="L40" s="259" t="s">
        <v>87</v>
      </c>
      <c r="M40" s="69"/>
      <c r="N40" s="67"/>
      <c r="O40" s="69"/>
      <c r="P40" s="67"/>
      <c r="Q40" s="67"/>
      <c r="R40" s="68"/>
      <c r="S40" s="69"/>
      <c r="T40" s="69"/>
      <c r="U40" s="69"/>
      <c r="V40" s="68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285"/>
      <c r="AJ40" s="67"/>
      <c r="AK40" s="68"/>
      <c r="AM40" s="23"/>
      <c r="AN40" s="24"/>
      <c r="AO40" s="23"/>
      <c r="BB40" s="32" t="s">
        <v>3142</v>
      </c>
    </row>
    <row r="41" spans="1:67" hidden="1">
      <c r="A41" s="86"/>
      <c r="B41" s="302"/>
      <c r="C41" s="86"/>
      <c r="D41" s="87"/>
      <c r="E41" s="86"/>
      <c r="F41" s="86"/>
      <c r="G41" s="88"/>
      <c r="H41" s="86"/>
      <c r="I41" s="88"/>
      <c r="J41" s="88"/>
      <c r="K41" s="302"/>
      <c r="L41" s="16" t="s">
        <v>22</v>
      </c>
      <c r="M41" s="302"/>
      <c r="N41" s="86"/>
      <c r="O41" s="302"/>
      <c r="P41" s="86"/>
      <c r="Q41" s="86"/>
      <c r="S41" s="302"/>
      <c r="T41" s="302"/>
      <c r="U41" s="302"/>
      <c r="V41" s="30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88"/>
      <c r="AJ41" s="86"/>
      <c r="AK41" s="257"/>
      <c r="AM41" s="23"/>
      <c r="AN41" s="24"/>
      <c r="AO41" s="23"/>
      <c r="BB41" s="32" t="s">
        <v>3142</v>
      </c>
    </row>
    <row r="42" spans="1:67" s="32" customFormat="1" ht="15" hidden="1" customHeight="1">
      <c r="A42" s="17">
        <v>29</v>
      </c>
      <c r="B42" s="99">
        <v>1</v>
      </c>
      <c r="C42" s="17" t="s">
        <v>23</v>
      </c>
      <c r="D42" s="18" t="s">
        <v>90</v>
      </c>
      <c r="E42" s="17" t="s">
        <v>25</v>
      </c>
      <c r="F42" s="18" t="s">
        <v>88</v>
      </c>
      <c r="G42" s="18" t="s">
        <v>89</v>
      </c>
      <c r="H42" s="18" t="s">
        <v>27</v>
      </c>
      <c r="I42" s="18">
        <v>30214373</v>
      </c>
      <c r="J42" s="112" t="str">
        <f t="shared" ref="J42:J46" si="33">CLEAN(I42)</f>
        <v>30214373</v>
      </c>
      <c r="K42" s="112" t="str">
        <f t="shared" ref="K42:K46" si="34">CONCATENATE(I42,"-",H42)</f>
        <v>30214373-EJECUCION</v>
      </c>
      <c r="L42" s="442" t="s">
        <v>3365</v>
      </c>
      <c r="M42" s="100">
        <v>463146851</v>
      </c>
      <c r="N42" s="19">
        <v>450126851</v>
      </c>
      <c r="O42" s="100">
        <v>154215851</v>
      </c>
      <c r="P42" s="19">
        <v>154215851</v>
      </c>
      <c r="Q42" s="19">
        <v>282896000</v>
      </c>
      <c r="R42" s="19">
        <v>0</v>
      </c>
      <c r="S42" s="101">
        <v>308931000</v>
      </c>
      <c r="T42" s="20">
        <v>0</v>
      </c>
      <c r="U42" s="21">
        <v>0</v>
      </c>
      <c r="V42" s="21">
        <v>295911000</v>
      </c>
      <c r="W42" s="266">
        <v>0</v>
      </c>
      <c r="X42" s="266">
        <v>0</v>
      </c>
      <c r="Y42" s="266">
        <v>0</v>
      </c>
      <c r="Z42" s="266">
        <f t="shared" ref="Z42:Z46" si="35">W42+X42+Y42</f>
        <v>0</v>
      </c>
      <c r="AA42" s="266">
        <v>0</v>
      </c>
      <c r="AB42" s="266">
        <v>0</v>
      </c>
      <c r="AC42" s="266">
        <v>0</v>
      </c>
      <c r="AD42" s="266">
        <f t="shared" ref="AD42:AD46" si="36">AA42+AB42+AC42</f>
        <v>0</v>
      </c>
      <c r="AE42" s="266">
        <v>0</v>
      </c>
      <c r="AF42" s="266">
        <f t="shared" ref="AF42:AF46" si="37">W42+X42+Y42+AA42+AB42+AC42+AE42</f>
        <v>0</v>
      </c>
      <c r="AG42" s="266">
        <f t="shared" ref="AG42:AG46" si="38">V42-AF42</f>
        <v>295911000</v>
      </c>
      <c r="AH42" s="266">
        <f t="shared" ref="AH42:AH46" si="39">N42-(P42+V42)</f>
        <v>0</v>
      </c>
      <c r="AI42" s="18" t="s">
        <v>3419</v>
      </c>
      <c r="AJ42" s="17" t="s">
        <v>92</v>
      </c>
      <c r="AK42" s="81" t="s">
        <v>40</v>
      </c>
      <c r="AL42" s="22" t="s">
        <v>31</v>
      </c>
      <c r="AM42" s="23"/>
      <c r="AN42" s="24">
        <v>2015</v>
      </c>
      <c r="AO42" s="23" t="s">
        <v>45</v>
      </c>
      <c r="AP42" t="str">
        <f t="shared" ref="AP42:AP43" si="40">CONCATENATE( "OR PRO.CODIGO=",I42)</f>
        <v>OR PRO.CODIGO=30214373</v>
      </c>
      <c r="AQ42">
        <f>LEN(I42)</f>
        <v>8</v>
      </c>
      <c r="AR42" t="e">
        <f>VLOOKUP(K42,#REF!,5,FALSE)</f>
        <v>#REF!</v>
      </c>
      <c r="AS42"/>
      <c r="AT42" t="e">
        <f>VLOOKUP(K42,#REF!,6,FALSE)</f>
        <v>#REF!</v>
      </c>
      <c r="AU42" s="32" t="e">
        <f>VLOOKUP(I42,'convenios 2017'!A$2:O$82,15,FALSE)</f>
        <v>#N/A</v>
      </c>
      <c r="AV42" s="373">
        <f>P42+AF42</f>
        <v>154215851</v>
      </c>
      <c r="AW42" s="32" t="e">
        <f>VLOOKUP(I42,'convenio 2016'!A$2:N$196,14,FALSE)</f>
        <v>#N/A</v>
      </c>
      <c r="AX42" s="32" t="str">
        <f>VLOOKUP(I42,'convenio 2015'!A$4:M$228,13,FALSE)</f>
        <v>en convenio</v>
      </c>
      <c r="AY42" s="32" t="e">
        <f>VLOOKUP(K42,#REF!,6,FALSE)</f>
        <v>#REF!</v>
      </c>
      <c r="AZ42" s="373">
        <f>P42+AF42</f>
        <v>154215851</v>
      </c>
      <c r="BA42" s="32" t="e">
        <v>#N/A</v>
      </c>
      <c r="BB42" s="32">
        <v>27</v>
      </c>
      <c r="BC42" s="377">
        <v>27</v>
      </c>
      <c r="BD42" s="431">
        <v>42380</v>
      </c>
      <c r="BE42" s="32">
        <f>VLOOKUP(K42,'RATE JUNIO '!F$2:K$346,6,FALSE)</f>
        <v>0</v>
      </c>
      <c r="BF42" s="32" t="s">
        <v>3458</v>
      </c>
      <c r="BG42" s="92">
        <f>VLOOKUP(K42,'RATES 30-06-2017'!F$2:K$374,6,FALSE)</f>
        <v>0</v>
      </c>
      <c r="BH42" s="92"/>
      <c r="BI42" s="92" t="str">
        <f>VLOOKUP(K42,Hoja4!C$2:E$268,2,FALSE)</f>
        <v>LIBRE</v>
      </c>
      <c r="BJ42" s="92">
        <f>VLOOKUP(K42,Hoja4!C$2:E$268,3,FALSE)</f>
        <v>29</v>
      </c>
      <c r="BK42" s="92"/>
      <c r="BL42" s="92"/>
      <c r="BM42" s="32">
        <f>VLOOKUP(K42,RATES!F$2:K$309,6,FALSE)</f>
        <v>0</v>
      </c>
      <c r="BN42" s="373">
        <v>154215851</v>
      </c>
      <c r="BO42" s="373">
        <f t="shared" ref="BO42:BO46" si="41">P42-BN42</f>
        <v>0</v>
      </c>
    </row>
    <row r="43" spans="1:67" s="32" customFormat="1" ht="15" hidden="1" customHeight="1">
      <c r="A43" s="17">
        <v>31</v>
      </c>
      <c r="B43" s="99">
        <v>3</v>
      </c>
      <c r="C43" s="17" t="s">
        <v>23</v>
      </c>
      <c r="D43" s="18" t="s">
        <v>90</v>
      </c>
      <c r="E43" s="17" t="s">
        <v>25</v>
      </c>
      <c r="F43" s="17" t="s">
        <v>88</v>
      </c>
      <c r="G43" s="18" t="s">
        <v>89</v>
      </c>
      <c r="H43" s="18" t="s">
        <v>27</v>
      </c>
      <c r="I43" s="18">
        <v>30134906</v>
      </c>
      <c r="J43" s="112" t="str">
        <f t="shared" si="33"/>
        <v>30134906</v>
      </c>
      <c r="K43" s="112" t="str">
        <f t="shared" si="34"/>
        <v>30134906-EJECUCION</v>
      </c>
      <c r="L43" s="442" t="s">
        <v>1610</v>
      </c>
      <c r="M43" s="289">
        <v>1727722979</v>
      </c>
      <c r="N43" s="19">
        <v>1727722979</v>
      </c>
      <c r="O43" s="289">
        <v>236911691</v>
      </c>
      <c r="P43" s="19">
        <v>236911146</v>
      </c>
      <c r="Q43" s="19">
        <v>1313037068</v>
      </c>
      <c r="R43" s="290">
        <v>0</v>
      </c>
      <c r="S43" s="291">
        <v>1004036309</v>
      </c>
      <c r="T43" s="292">
        <v>0</v>
      </c>
      <c r="U43" s="293">
        <v>0</v>
      </c>
      <c r="V43" s="21">
        <v>1488837192</v>
      </c>
      <c r="W43" s="266">
        <v>204931337</v>
      </c>
      <c r="X43" s="266">
        <v>149313844</v>
      </c>
      <c r="Y43" s="266">
        <v>228287329</v>
      </c>
      <c r="Z43" s="266">
        <f t="shared" si="35"/>
        <v>582532510</v>
      </c>
      <c r="AA43" s="266">
        <v>223970800</v>
      </c>
      <c r="AB43" s="266">
        <v>200487591</v>
      </c>
      <c r="AC43" s="266">
        <v>266165957</v>
      </c>
      <c r="AD43" s="266">
        <f t="shared" si="36"/>
        <v>690624348</v>
      </c>
      <c r="AE43" s="266">
        <v>18080712</v>
      </c>
      <c r="AF43" s="266">
        <f t="shared" si="37"/>
        <v>1291237570</v>
      </c>
      <c r="AG43" s="266">
        <f t="shared" si="38"/>
        <v>197599622</v>
      </c>
      <c r="AH43" s="266">
        <f t="shared" si="39"/>
        <v>1974641</v>
      </c>
      <c r="AI43" s="18" t="s">
        <v>3419</v>
      </c>
      <c r="AJ43" s="17" t="s">
        <v>684</v>
      </c>
      <c r="AK43" s="81" t="s">
        <v>30</v>
      </c>
      <c r="AL43" s="295" t="s">
        <v>45</v>
      </c>
      <c r="AM43" s="296" t="s">
        <v>74</v>
      </c>
      <c r="AN43" s="297" t="s">
        <v>94</v>
      </c>
      <c r="AO43" s="296" t="s">
        <v>45</v>
      </c>
      <c r="AP43" t="str">
        <f t="shared" si="40"/>
        <v>OR PRO.CODIGO=30134906</v>
      </c>
      <c r="AQ43">
        <f>LEN(I43)</f>
        <v>8</v>
      </c>
      <c r="AR43" t="e">
        <f>VLOOKUP(K43,#REF!,5,FALSE)</f>
        <v>#REF!</v>
      </c>
      <c r="AT43" t="e">
        <f>VLOOKUP(K43,#REF!,6,FALSE)</f>
        <v>#REF!</v>
      </c>
      <c r="AU43" s="32" t="str">
        <f>VLOOKUP(I43,'convenios 2017'!A$2:O$82,15,FALSE)</f>
        <v>con convenio</v>
      </c>
      <c r="AV43" s="373">
        <f>P43+AF43</f>
        <v>1528148716</v>
      </c>
      <c r="AW43" s="32" t="str">
        <f>VLOOKUP(I43,'convenio 2016'!A$2:N$196,14,FALSE)</f>
        <v>toma razon</v>
      </c>
      <c r="AX43" s="32">
        <f>VLOOKUP(I43,'convenio 2015'!A$4:M$228,13,FALSE)</f>
        <v>0</v>
      </c>
      <c r="AY43" s="32" t="e">
        <f>VLOOKUP(K43,#REF!,6,FALSE)</f>
        <v>#REF!</v>
      </c>
      <c r="AZ43" s="373">
        <f>P43+AF43</f>
        <v>1528148716</v>
      </c>
      <c r="BA43" s="32" t="s">
        <v>1763</v>
      </c>
      <c r="BB43" s="32" t="s">
        <v>3145</v>
      </c>
      <c r="BC43" s="377">
        <v>430</v>
      </c>
      <c r="BD43" s="431">
        <v>42797</v>
      </c>
      <c r="BE43" s="32" t="str">
        <f>VLOOKUP(K43,'RATE JUNIO '!F$2:K$346,6,FALSE)</f>
        <v>RS</v>
      </c>
      <c r="BF43" s="32" t="s">
        <v>3458</v>
      </c>
      <c r="BG43" s="92" t="str">
        <f>VLOOKUP(K43,'RATES 30-06-2017'!F$2:K$374,6,FALSE)</f>
        <v>RS</v>
      </c>
      <c r="BH43" s="92"/>
      <c r="BI43" s="92" t="str">
        <f>VLOOKUP(K43,Hoja4!C$2:E$268,2,FALSE)</f>
        <v>FAR</v>
      </c>
      <c r="BJ43" s="92">
        <f>VLOOKUP(K43,Hoja4!C$2:E$268,3,FALSE)</f>
        <v>31</v>
      </c>
      <c r="BK43" s="92"/>
      <c r="BL43" s="92"/>
      <c r="BM43" s="32" t="str">
        <f>VLOOKUP(K43,RATES!F$2:K$309,6,FALSE)</f>
        <v>RS</v>
      </c>
      <c r="BN43" s="373">
        <v>236911146</v>
      </c>
      <c r="BO43" s="373">
        <f t="shared" si="41"/>
        <v>0</v>
      </c>
    </row>
    <row r="44" spans="1:67" s="32" customFormat="1" ht="15" hidden="1" customHeight="1">
      <c r="A44" s="17">
        <v>33</v>
      </c>
      <c r="B44" s="99"/>
      <c r="C44" s="17" t="s">
        <v>23</v>
      </c>
      <c r="D44" s="18" t="s">
        <v>69</v>
      </c>
      <c r="E44" s="17" t="s">
        <v>25</v>
      </c>
      <c r="F44" s="17" t="s">
        <v>88</v>
      </c>
      <c r="G44" s="18"/>
      <c r="H44" s="18" t="s">
        <v>27</v>
      </c>
      <c r="I44" s="18">
        <v>30074834</v>
      </c>
      <c r="J44" s="112" t="str">
        <f t="shared" si="33"/>
        <v>30074834</v>
      </c>
      <c r="K44" s="112" t="str">
        <f t="shared" si="34"/>
        <v>30074834-EJECUCION</v>
      </c>
      <c r="L44" s="442" t="s">
        <v>3465</v>
      </c>
      <c r="M44" s="289"/>
      <c r="N44" s="19">
        <v>999484566</v>
      </c>
      <c r="O44" s="289"/>
      <c r="P44" s="19">
        <v>918122454</v>
      </c>
      <c r="Q44" s="19">
        <v>0</v>
      </c>
      <c r="R44" s="290"/>
      <c r="S44" s="291"/>
      <c r="T44" s="292"/>
      <c r="U44" s="293"/>
      <c r="V44" s="21">
        <v>81362112</v>
      </c>
      <c r="W44" s="266">
        <v>0</v>
      </c>
      <c r="X44" s="266">
        <v>0</v>
      </c>
      <c r="Y44" s="266">
        <v>0</v>
      </c>
      <c r="Z44" s="266">
        <f t="shared" si="35"/>
        <v>0</v>
      </c>
      <c r="AA44" s="266">
        <v>0</v>
      </c>
      <c r="AB44" s="266">
        <v>0</v>
      </c>
      <c r="AC44" s="266">
        <v>0</v>
      </c>
      <c r="AD44" s="266">
        <f t="shared" si="36"/>
        <v>0</v>
      </c>
      <c r="AE44" s="266">
        <v>0</v>
      </c>
      <c r="AF44" s="266">
        <f t="shared" si="37"/>
        <v>0</v>
      </c>
      <c r="AG44" s="266">
        <f t="shared" si="38"/>
        <v>81362112</v>
      </c>
      <c r="AH44" s="266">
        <f t="shared" si="39"/>
        <v>0</v>
      </c>
      <c r="AI44" s="18" t="s">
        <v>3419</v>
      </c>
      <c r="AJ44" s="17" t="s">
        <v>73</v>
      </c>
      <c r="AK44" s="81" t="s">
        <v>155</v>
      </c>
      <c r="AL44" s="295"/>
      <c r="AM44" s="296"/>
      <c r="AN44" s="297"/>
      <c r="AO44" s="296"/>
      <c r="AP44"/>
      <c r="AQ44"/>
      <c r="AR44"/>
      <c r="AT44"/>
      <c r="AV44" s="373"/>
      <c r="AZ44" s="373"/>
      <c r="BC44" s="377"/>
      <c r="BD44" s="431"/>
      <c r="BG44" s="92"/>
      <c r="BH44" s="92"/>
      <c r="BI44" s="92" t="str">
        <f>VLOOKUP(K44,Hoja4!C$2:E$268,2,FALSE)</f>
        <v>SS</v>
      </c>
      <c r="BJ44" s="92">
        <f>VLOOKUP(K44,Hoja4!C$2:E$268,3,FALSE)</f>
        <v>33</v>
      </c>
      <c r="BK44" s="92"/>
      <c r="BL44" s="92"/>
      <c r="BN44" s="373">
        <v>918122454</v>
      </c>
      <c r="BO44" s="373">
        <f t="shared" si="41"/>
        <v>0</v>
      </c>
    </row>
    <row r="45" spans="1:67" s="32" customFormat="1" ht="15" hidden="1" customHeight="1">
      <c r="A45" s="17">
        <v>31</v>
      </c>
      <c r="B45" s="99">
        <v>6</v>
      </c>
      <c r="C45" s="17" t="s">
        <v>23</v>
      </c>
      <c r="D45" s="18" t="s">
        <v>33</v>
      </c>
      <c r="E45" s="17" t="s">
        <v>25</v>
      </c>
      <c r="F45" s="17" t="s">
        <v>88</v>
      </c>
      <c r="G45" s="18" t="s">
        <v>89</v>
      </c>
      <c r="H45" s="18" t="s">
        <v>35</v>
      </c>
      <c r="I45" s="18">
        <v>30171924</v>
      </c>
      <c r="J45" s="112" t="str">
        <f t="shared" si="33"/>
        <v>30171924</v>
      </c>
      <c r="K45" s="112" t="str">
        <f t="shared" si="34"/>
        <v>30171924-DISEÑO</v>
      </c>
      <c r="L45" s="442" t="s">
        <v>3268</v>
      </c>
      <c r="M45" s="100">
        <v>16859700</v>
      </c>
      <c r="N45" s="19">
        <v>19746000</v>
      </c>
      <c r="O45" s="100">
        <v>3500000</v>
      </c>
      <c r="P45" s="19">
        <v>1046000</v>
      </c>
      <c r="Q45" s="19">
        <v>18700000</v>
      </c>
      <c r="R45" s="19">
        <v>0</v>
      </c>
      <c r="S45" s="101">
        <v>13359700</v>
      </c>
      <c r="T45" s="20">
        <v>0</v>
      </c>
      <c r="U45" s="21">
        <v>0</v>
      </c>
      <c r="V45" s="21">
        <v>16859700</v>
      </c>
      <c r="W45" s="266">
        <v>0</v>
      </c>
      <c r="X45" s="266">
        <v>0</v>
      </c>
      <c r="Y45" s="266">
        <v>3371940</v>
      </c>
      <c r="Z45" s="266">
        <f t="shared" si="35"/>
        <v>3371940</v>
      </c>
      <c r="AA45" s="266">
        <v>0</v>
      </c>
      <c r="AB45" s="266">
        <v>0</v>
      </c>
      <c r="AC45" s="266">
        <v>3371940</v>
      </c>
      <c r="AD45" s="266">
        <f t="shared" si="36"/>
        <v>3371940</v>
      </c>
      <c r="AE45" s="266">
        <v>0</v>
      </c>
      <c r="AF45" s="266">
        <f t="shared" si="37"/>
        <v>6743880</v>
      </c>
      <c r="AG45" s="266">
        <f t="shared" si="38"/>
        <v>10115820</v>
      </c>
      <c r="AH45" s="266">
        <f t="shared" si="39"/>
        <v>1840300</v>
      </c>
      <c r="AI45" s="18" t="s">
        <v>3419</v>
      </c>
      <c r="AJ45" s="17" t="s">
        <v>685</v>
      </c>
      <c r="AK45" s="81" t="s">
        <v>30</v>
      </c>
      <c r="AL45" s="22" t="s">
        <v>31</v>
      </c>
      <c r="AM45" s="23"/>
      <c r="AN45" s="24"/>
      <c r="AO45" s="23" t="s">
        <v>45</v>
      </c>
      <c r="AP45" t="str">
        <f t="shared" ref="AP45:AP46" si="42">CONCATENATE( "OR PRO.CODIGO=",I45)</f>
        <v>OR PRO.CODIGO=30171924</v>
      </c>
      <c r="AQ45">
        <f>LEN(I45)</f>
        <v>8</v>
      </c>
      <c r="AR45" t="e">
        <f>VLOOKUP(K45,#REF!,5,FALSE)</f>
        <v>#REF!</v>
      </c>
      <c r="AS45"/>
      <c r="AT45" t="e">
        <f>VLOOKUP(K45,#REF!,6,FALSE)</f>
        <v>#REF!</v>
      </c>
      <c r="AU45" s="32" t="e">
        <f>VLOOKUP(I45,'convenios 2017'!A$2:O$82,15,FALSE)</f>
        <v>#N/A</v>
      </c>
      <c r="AV45" s="373">
        <f>P45+AF45</f>
        <v>7789880</v>
      </c>
      <c r="AW45" s="32" t="e">
        <f>VLOOKUP(I45,'convenio 2016'!A$2:N$196,14,FALSE)</f>
        <v>#N/A</v>
      </c>
      <c r="AX45" s="32" t="str">
        <f>VLOOKUP(I45,'convenio 2015'!A$4:M$228,13,FALSE)</f>
        <v>en convenio</v>
      </c>
      <c r="AY45" s="32" t="e">
        <f>VLOOKUP(K45,#REF!,6,FALSE)</f>
        <v>#REF!</v>
      </c>
      <c r="AZ45" s="373">
        <f>P45+AF45</f>
        <v>7789880</v>
      </c>
      <c r="BA45" s="32" t="e">
        <v>#N/A</v>
      </c>
      <c r="BB45" s="32">
        <v>2751</v>
      </c>
      <c r="BC45" s="377">
        <v>2751</v>
      </c>
      <c r="BD45" s="431">
        <v>42303</v>
      </c>
      <c r="BE45" s="32" t="str">
        <f>VLOOKUP(K45,'RATE JUNIO '!F$2:K$346,6,FALSE)</f>
        <v>RS</v>
      </c>
      <c r="BF45" s="32" t="s">
        <v>3458</v>
      </c>
      <c r="BG45" s="92" t="str">
        <f>VLOOKUP(K45,'RATES 30-06-2017'!F$2:K$374,6,FALSE)</f>
        <v>RS</v>
      </c>
      <c r="BH45" s="92"/>
      <c r="BI45" s="92" t="str">
        <f>VLOOKUP(K45,Hoja4!C$2:E$268,2,FALSE)</f>
        <v>FAR</v>
      </c>
      <c r="BJ45" s="92">
        <f>VLOOKUP(K45,Hoja4!C$2:E$268,3,FALSE)</f>
        <v>31</v>
      </c>
      <c r="BK45" s="92"/>
      <c r="BL45" s="92"/>
      <c r="BM45" s="32" t="str">
        <f>VLOOKUP(K45,RATES!F$2:K$309,6,FALSE)</f>
        <v>RS</v>
      </c>
      <c r="BN45" s="373">
        <v>1046000</v>
      </c>
      <c r="BO45" s="373">
        <f t="shared" si="41"/>
        <v>0</v>
      </c>
    </row>
    <row r="46" spans="1:67" s="32" customFormat="1" ht="15" hidden="1" customHeight="1">
      <c r="A46" s="17">
        <v>31</v>
      </c>
      <c r="B46" s="99">
        <v>6</v>
      </c>
      <c r="C46" s="17" t="s">
        <v>23</v>
      </c>
      <c r="D46" s="18" t="s">
        <v>33</v>
      </c>
      <c r="E46" s="17" t="s">
        <v>25</v>
      </c>
      <c r="F46" s="17" t="s">
        <v>88</v>
      </c>
      <c r="G46" s="18"/>
      <c r="H46" s="18" t="s">
        <v>35</v>
      </c>
      <c r="I46" s="73">
        <v>30068433</v>
      </c>
      <c r="J46" s="112" t="str">
        <f t="shared" si="33"/>
        <v>30068433</v>
      </c>
      <c r="K46" s="112" t="str">
        <f t="shared" si="34"/>
        <v>30068433-DISEÑO</v>
      </c>
      <c r="L46" s="442" t="s">
        <v>688</v>
      </c>
      <c r="M46" s="102">
        <v>19411000</v>
      </c>
      <c r="N46" s="125">
        <v>19411000</v>
      </c>
      <c r="O46" s="102">
        <v>0</v>
      </c>
      <c r="P46" s="125">
        <v>12832500</v>
      </c>
      <c r="Q46" s="125">
        <v>6578500</v>
      </c>
      <c r="R46" s="19">
        <v>0</v>
      </c>
      <c r="S46" s="103">
        <v>0</v>
      </c>
      <c r="T46" s="66">
        <v>19411000</v>
      </c>
      <c r="U46" s="91"/>
      <c r="V46" s="21">
        <v>5867100</v>
      </c>
      <c r="W46" s="266">
        <v>0</v>
      </c>
      <c r="X46" s="266">
        <v>0</v>
      </c>
      <c r="Y46" s="266">
        <v>0</v>
      </c>
      <c r="Z46" s="266">
        <f t="shared" si="35"/>
        <v>0</v>
      </c>
      <c r="AA46" s="266">
        <v>0</v>
      </c>
      <c r="AB46" s="266">
        <v>0</v>
      </c>
      <c r="AC46" s="266">
        <v>0</v>
      </c>
      <c r="AD46" s="266">
        <f t="shared" si="36"/>
        <v>0</v>
      </c>
      <c r="AE46" s="266">
        <v>0</v>
      </c>
      <c r="AF46" s="266">
        <f t="shared" si="37"/>
        <v>0</v>
      </c>
      <c r="AG46" s="266">
        <f t="shared" si="38"/>
        <v>5867100</v>
      </c>
      <c r="AH46" s="266">
        <f t="shared" si="39"/>
        <v>711400</v>
      </c>
      <c r="AI46" s="18" t="s">
        <v>3419</v>
      </c>
      <c r="AJ46" s="17" t="s">
        <v>685</v>
      </c>
      <c r="AK46" s="81" t="s">
        <v>30</v>
      </c>
      <c r="AL46" s="22"/>
      <c r="AM46" s="23"/>
      <c r="AN46" s="24"/>
      <c r="AO46" s="23"/>
      <c r="AP46" t="str">
        <f t="shared" si="42"/>
        <v>OR PRO.CODIGO=30068433</v>
      </c>
      <c r="AQ46">
        <f>LEN(I46)</f>
        <v>8</v>
      </c>
      <c r="AR46" t="e">
        <f>VLOOKUP(K46,#REF!,5,FALSE)</f>
        <v>#REF!</v>
      </c>
      <c r="AS46"/>
      <c r="AT46" t="e">
        <f>VLOOKUP(K46,#REF!,6,FALSE)</f>
        <v>#REF!</v>
      </c>
      <c r="AU46" s="32" t="e">
        <f>VLOOKUP(I46,'convenios 2017'!A$2:O$82,15,FALSE)</f>
        <v>#N/A</v>
      </c>
      <c r="AV46" s="373">
        <f>P46+AF46</f>
        <v>12832500</v>
      </c>
      <c r="AW46" s="32" t="e">
        <f>VLOOKUP(I46,'convenio 2016'!A$2:N$196,14,FALSE)</f>
        <v>#N/A</v>
      </c>
      <c r="AX46" s="32" t="e">
        <f>VLOOKUP(I46,'convenio 2015'!A$4:M$228,13,FALSE)</f>
        <v>#N/A</v>
      </c>
      <c r="AY46" s="32" t="e">
        <f>VLOOKUP(K46,#REF!,6,FALSE)</f>
        <v>#REF!</v>
      </c>
      <c r="AZ46" s="373">
        <f>P46+AF46</f>
        <v>12832500</v>
      </c>
      <c r="BA46" s="32" t="e">
        <v>#N/A</v>
      </c>
      <c r="BB46" s="32" t="e">
        <v>#N/A</v>
      </c>
      <c r="BC46" s="377" t="e">
        <v>#N/A</v>
      </c>
      <c r="BD46" s="431"/>
      <c r="BE46" s="32" t="str">
        <f>VLOOKUP(K46,'RATE JUNIO '!F$2:K$346,6,FALSE)</f>
        <v>RS</v>
      </c>
      <c r="BF46" s="32" t="s">
        <v>3458</v>
      </c>
      <c r="BG46" s="92" t="str">
        <f>VLOOKUP(K46,'RATES 30-06-2017'!F$2:K$374,6,FALSE)</f>
        <v>RS</v>
      </c>
      <c r="BH46" s="92"/>
      <c r="BI46" s="92" t="str">
        <f>VLOOKUP(K46,Hoja4!C$2:E$268,2,FALSE)</f>
        <v>FAR</v>
      </c>
      <c r="BJ46" s="92">
        <f>VLOOKUP(K46,Hoja4!C$2:E$268,3,FALSE)</f>
        <v>31</v>
      </c>
      <c r="BK46" s="92"/>
      <c r="BL46" s="92"/>
      <c r="BM46" s="32" t="str">
        <f>VLOOKUP(K46,RATES!F$2:K$309,6,FALSE)</f>
        <v>RS</v>
      </c>
      <c r="BN46" s="373">
        <v>12832500</v>
      </c>
      <c r="BO46" s="373">
        <f t="shared" si="41"/>
        <v>0</v>
      </c>
    </row>
    <row r="47" spans="1:67" hidden="1">
      <c r="A47" s="86"/>
      <c r="C47" s="86"/>
      <c r="D47" s="87"/>
      <c r="E47" s="86"/>
      <c r="F47" s="86"/>
      <c r="G47" s="88"/>
      <c r="H47" s="86"/>
      <c r="I47" s="88"/>
      <c r="J47" s="88"/>
      <c r="L47" s="110" t="s">
        <v>47</v>
      </c>
      <c r="M47" s="25">
        <f>SUBTOTAL(9,M42:M46)</f>
        <v>0</v>
      </c>
      <c r="N47" s="111">
        <f>SUBTOTAL(9,N42:N46)</f>
        <v>0</v>
      </c>
      <c r="O47" s="25">
        <f>SUBTOTAL(9,O42:O46)</f>
        <v>0</v>
      </c>
      <c r="P47" s="111">
        <f>SUBTOTAL(9,P42:P46)</f>
        <v>0</v>
      </c>
      <c r="Q47" s="111">
        <f>SUBTOTAL(9,Q42:Q46)</f>
        <v>0</v>
      </c>
      <c r="R47" s="109">
        <v>0</v>
      </c>
      <c r="S47" s="25">
        <v>1411567130</v>
      </c>
      <c r="T47" s="25">
        <v>0</v>
      </c>
      <c r="U47" s="25">
        <v>0</v>
      </c>
      <c r="V47" s="111">
        <f t="shared" ref="V47:AH47" si="43">SUBTOTAL(9,V42:V46)</f>
        <v>0</v>
      </c>
      <c r="W47" s="111">
        <f t="shared" si="43"/>
        <v>0</v>
      </c>
      <c r="X47" s="111">
        <f t="shared" si="43"/>
        <v>0</v>
      </c>
      <c r="Y47" s="111">
        <f t="shared" si="43"/>
        <v>0</v>
      </c>
      <c r="Z47" s="111">
        <f t="shared" si="43"/>
        <v>0</v>
      </c>
      <c r="AA47" s="111">
        <f t="shared" si="43"/>
        <v>0</v>
      </c>
      <c r="AB47" s="111">
        <f t="shared" si="43"/>
        <v>0</v>
      </c>
      <c r="AC47" s="111">
        <f t="shared" si="43"/>
        <v>0</v>
      </c>
      <c r="AD47" s="111">
        <f t="shared" si="43"/>
        <v>0</v>
      </c>
      <c r="AE47" s="111">
        <f t="shared" si="43"/>
        <v>0</v>
      </c>
      <c r="AF47" s="111">
        <f t="shared" si="43"/>
        <v>0</v>
      </c>
      <c r="AG47" s="111">
        <f t="shared" si="43"/>
        <v>0</v>
      </c>
      <c r="AH47" s="111">
        <f t="shared" si="43"/>
        <v>0</v>
      </c>
      <c r="AI47" s="88"/>
      <c r="AJ47" s="86"/>
      <c r="AK47" s="257"/>
      <c r="AM47" s="23"/>
      <c r="AN47" s="24"/>
      <c r="AO47" s="23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B47" s="32" t="s">
        <v>3142</v>
      </c>
    </row>
    <row r="48" spans="1:67" ht="5.25" hidden="1" customHeight="1">
      <c r="A48" s="86"/>
      <c r="B48" s="302"/>
      <c r="C48" s="86"/>
      <c r="D48" s="87"/>
      <c r="E48" s="86"/>
      <c r="F48" s="86"/>
      <c r="G48" s="88"/>
      <c r="H48" s="86"/>
      <c r="I48" s="88"/>
      <c r="J48" s="88"/>
      <c r="K48" s="302"/>
      <c r="L48" s="303"/>
      <c r="M48" s="302"/>
      <c r="N48" s="86"/>
      <c r="O48" s="302"/>
      <c r="P48" s="86"/>
      <c r="Q48" s="86"/>
      <c r="R48" s="302"/>
      <c r="S48" s="302"/>
      <c r="T48" s="302"/>
      <c r="U48" s="302"/>
      <c r="V48" s="30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88"/>
      <c r="AJ48" s="86"/>
      <c r="AK48" s="257"/>
      <c r="AM48" s="23"/>
      <c r="AN48" s="24"/>
      <c r="AO48" s="23"/>
      <c r="BB48" s="32" t="s">
        <v>3142</v>
      </c>
    </row>
    <row r="49" spans="1:67" hidden="1">
      <c r="A49" s="86"/>
      <c r="C49" s="86"/>
      <c r="D49" s="87"/>
      <c r="E49" s="86"/>
      <c r="F49" s="86"/>
      <c r="G49" s="88"/>
      <c r="H49" s="86"/>
      <c r="I49" s="88"/>
      <c r="J49" s="88"/>
      <c r="L49" s="16" t="s">
        <v>48</v>
      </c>
      <c r="N49" s="86"/>
      <c r="P49" s="86"/>
      <c r="Q49" s="86"/>
      <c r="R49" s="302"/>
      <c r="V49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88"/>
      <c r="AJ49" s="86"/>
      <c r="AK49" s="257"/>
      <c r="AM49" s="23"/>
      <c r="AN49" s="24"/>
      <c r="AO49" s="23"/>
      <c r="BB49" s="32" t="s">
        <v>3142</v>
      </c>
    </row>
    <row r="50" spans="1:67" s="32" customFormat="1" ht="15" hidden="1" customHeight="1">
      <c r="A50" s="17">
        <v>31</v>
      </c>
      <c r="B50" s="99">
        <v>7</v>
      </c>
      <c r="C50" s="17" t="s">
        <v>49</v>
      </c>
      <c r="D50" s="18" t="s">
        <v>33</v>
      </c>
      <c r="E50" s="17" t="s">
        <v>25</v>
      </c>
      <c r="F50" s="17" t="s">
        <v>88</v>
      </c>
      <c r="G50" s="18" t="s">
        <v>89</v>
      </c>
      <c r="H50" s="18" t="s">
        <v>35</v>
      </c>
      <c r="I50" s="18">
        <v>30171875</v>
      </c>
      <c r="J50" s="112" t="str">
        <f t="shared" ref="J50:J52" si="44">CLEAN(I50)</f>
        <v>30171875</v>
      </c>
      <c r="K50" s="112" t="str">
        <f t="shared" ref="K50:K52" si="45">CONCATENATE(I50,"-",H50)</f>
        <v>30171875-DISEÑO</v>
      </c>
      <c r="L50" s="442" t="s">
        <v>3214</v>
      </c>
      <c r="M50" s="100">
        <v>19769000</v>
      </c>
      <c r="N50" s="19">
        <v>19769000</v>
      </c>
      <c r="O50" s="100">
        <v>0</v>
      </c>
      <c r="P50" s="19">
        <v>0</v>
      </c>
      <c r="Q50" s="19">
        <v>19769000</v>
      </c>
      <c r="R50" s="19">
        <v>0</v>
      </c>
      <c r="S50" s="104">
        <v>19769000</v>
      </c>
      <c r="T50" s="20">
        <v>0</v>
      </c>
      <c r="U50" s="21">
        <v>0</v>
      </c>
      <c r="V50" s="21">
        <v>5000000</v>
      </c>
      <c r="W50" s="266">
        <v>0</v>
      </c>
      <c r="X50" s="266">
        <v>0</v>
      </c>
      <c r="Y50" s="266">
        <v>0</v>
      </c>
      <c r="Z50" s="266">
        <f t="shared" ref="Z50:Z52" si="46">W50+X50+Y50</f>
        <v>0</v>
      </c>
      <c r="AA50" s="266">
        <v>0</v>
      </c>
      <c r="AB50" s="266">
        <v>0</v>
      </c>
      <c r="AC50" s="266">
        <v>0</v>
      </c>
      <c r="AD50" s="266">
        <f t="shared" ref="AD50:AD52" si="47">AA50+AB50+AC50</f>
        <v>0</v>
      </c>
      <c r="AE50" s="266">
        <v>0</v>
      </c>
      <c r="AF50" s="266">
        <f t="shared" ref="AF50:AF52" si="48">W50+X50+Y50+AA50+AB50+AC50+AE50</f>
        <v>0</v>
      </c>
      <c r="AG50" s="266">
        <f t="shared" ref="AG50:AG52" si="49">V50-AF50</f>
        <v>5000000</v>
      </c>
      <c r="AH50" s="266">
        <f t="shared" ref="AH50:AH52" si="50">N50-(P50+V50)</f>
        <v>14769000</v>
      </c>
      <c r="AI50" s="18" t="s">
        <v>1763</v>
      </c>
      <c r="AJ50" s="17" t="s">
        <v>685</v>
      </c>
      <c r="AK50" s="81" t="s">
        <v>30</v>
      </c>
      <c r="AL50" s="22" t="s">
        <v>31</v>
      </c>
      <c r="AM50" s="23" t="s">
        <v>30</v>
      </c>
      <c r="AN50" s="24" t="s">
        <v>97</v>
      </c>
      <c r="AO50" s="23" t="s">
        <v>45</v>
      </c>
      <c r="AP50" t="str">
        <f t="shared" ref="AP50:AP52" si="51">CONCATENATE( "OR PRO.CODIGO=",I50)</f>
        <v>OR PRO.CODIGO=30171875</v>
      </c>
      <c r="AQ50">
        <f>LEN(I50)</f>
        <v>8</v>
      </c>
      <c r="AR50" t="e">
        <f>VLOOKUP(K50,#REF!,5,FALSE)</f>
        <v>#REF!</v>
      </c>
      <c r="AS50"/>
      <c r="AT50" t="e">
        <f>VLOOKUP(K50,#REF!,6,FALSE)</f>
        <v>#REF!</v>
      </c>
      <c r="AU50" s="32" t="e">
        <f>VLOOKUP(I50,'convenios 2017'!A$2:O$82,15,FALSE)</f>
        <v>#N/A</v>
      </c>
      <c r="AV50" s="373">
        <f>P50+AF50</f>
        <v>0</v>
      </c>
      <c r="AW50" s="32" t="str">
        <f>VLOOKUP(I50,'convenio 2016'!A$2:N$196,14,FALSE)</f>
        <v>toma razon</v>
      </c>
      <c r="AX50" s="32" t="e">
        <f>VLOOKUP(I50,'convenio 2015'!A$4:M$228,13,FALSE)</f>
        <v>#N/A</v>
      </c>
      <c r="AY50" s="32" t="e">
        <f>VLOOKUP(K50,#REF!,6,FALSE)</f>
        <v>#REF!</v>
      </c>
      <c r="AZ50" s="373">
        <f>P50+AF50</f>
        <v>0</v>
      </c>
      <c r="BA50" s="32" t="s">
        <v>2408</v>
      </c>
      <c r="BB50" s="32" t="s">
        <v>1960</v>
      </c>
      <c r="BC50" s="377">
        <v>585</v>
      </c>
      <c r="BD50" s="431">
        <v>42480</v>
      </c>
      <c r="BE50" s="32" t="str">
        <f>VLOOKUP(K50,'RATE JUNIO '!F$2:K$346,6,FALSE)</f>
        <v>RS</v>
      </c>
      <c r="BF50" s="32" t="s">
        <v>3458</v>
      </c>
      <c r="BG50" s="92" t="str">
        <f>VLOOKUP(K50,'RATES 30-06-2017'!F$2:K$374,6,FALSE)</f>
        <v>RS</v>
      </c>
      <c r="BH50" s="92"/>
      <c r="BI50" s="92" t="str">
        <f>VLOOKUP(K50,Hoja4!C$2:E$268,2,FALSE)</f>
        <v>LIBRE</v>
      </c>
      <c r="BJ50" s="92">
        <f>VLOOKUP(K50,Hoja4!C$2:E$268,3,FALSE)</f>
        <v>31</v>
      </c>
      <c r="BK50" s="92"/>
      <c r="BL50" s="92"/>
      <c r="BM50" s="32" t="str">
        <f>VLOOKUP(K50,RATES!F$2:K$309,6,FALSE)</f>
        <v>RS</v>
      </c>
      <c r="BN50" s="373">
        <v>0</v>
      </c>
      <c r="BO50" s="373">
        <f t="shared" ref="BO50:BO52" si="52">P50-BN50</f>
        <v>0</v>
      </c>
    </row>
    <row r="51" spans="1:67" s="32" customFormat="1" ht="15" hidden="1" customHeight="1">
      <c r="A51" s="17">
        <v>31</v>
      </c>
      <c r="B51" s="99">
        <v>8</v>
      </c>
      <c r="C51" s="17" t="s">
        <v>49</v>
      </c>
      <c r="D51" s="18" t="s">
        <v>33</v>
      </c>
      <c r="E51" s="17" t="s">
        <v>25</v>
      </c>
      <c r="F51" s="17" t="s">
        <v>88</v>
      </c>
      <c r="G51" s="18" t="s">
        <v>89</v>
      </c>
      <c r="H51" s="18" t="s">
        <v>35</v>
      </c>
      <c r="I51" s="18">
        <v>30171923</v>
      </c>
      <c r="J51" s="112" t="str">
        <f t="shared" si="44"/>
        <v>30171923</v>
      </c>
      <c r="K51" s="112" t="str">
        <f t="shared" si="45"/>
        <v>30171923-DISEÑO</v>
      </c>
      <c r="L51" s="442" t="s">
        <v>3215</v>
      </c>
      <c r="M51" s="100">
        <v>19500000</v>
      </c>
      <c r="N51" s="19">
        <v>19500000</v>
      </c>
      <c r="O51" s="100">
        <v>0</v>
      </c>
      <c r="P51" s="19">
        <v>0</v>
      </c>
      <c r="Q51" s="19">
        <v>19500000</v>
      </c>
      <c r="R51" s="19">
        <v>0</v>
      </c>
      <c r="S51" s="101">
        <v>19500000</v>
      </c>
      <c r="T51" s="20">
        <v>0</v>
      </c>
      <c r="U51" s="21">
        <v>0</v>
      </c>
      <c r="V51" s="21">
        <v>19500000</v>
      </c>
      <c r="W51" s="266">
        <v>0</v>
      </c>
      <c r="X51" s="266">
        <v>0</v>
      </c>
      <c r="Y51" s="266">
        <v>0</v>
      </c>
      <c r="Z51" s="266">
        <f t="shared" si="46"/>
        <v>0</v>
      </c>
      <c r="AA51" s="266">
        <v>0</v>
      </c>
      <c r="AB51" s="266">
        <v>0</v>
      </c>
      <c r="AC51" s="266">
        <v>3900000</v>
      </c>
      <c r="AD51" s="266">
        <f t="shared" si="47"/>
        <v>3900000</v>
      </c>
      <c r="AE51" s="266">
        <v>0</v>
      </c>
      <c r="AF51" s="266">
        <f t="shared" si="48"/>
        <v>3900000</v>
      </c>
      <c r="AG51" s="266">
        <f t="shared" si="49"/>
        <v>15600000</v>
      </c>
      <c r="AH51" s="266">
        <f t="shared" si="50"/>
        <v>0</v>
      </c>
      <c r="AI51" s="18" t="s">
        <v>1456</v>
      </c>
      <c r="AJ51" s="17" t="s">
        <v>685</v>
      </c>
      <c r="AK51" s="81" t="s">
        <v>30</v>
      </c>
      <c r="AL51" s="22" t="s">
        <v>31</v>
      </c>
      <c r="AM51" s="23" t="s">
        <v>30</v>
      </c>
      <c r="AN51" s="24" t="s">
        <v>97</v>
      </c>
      <c r="AO51" s="23" t="s">
        <v>45</v>
      </c>
      <c r="AP51" t="str">
        <f t="shared" si="51"/>
        <v>OR PRO.CODIGO=30171923</v>
      </c>
      <c r="AQ51">
        <f>LEN(I51)</f>
        <v>8</v>
      </c>
      <c r="AR51" t="e">
        <f>VLOOKUP(K51,#REF!,5,FALSE)</f>
        <v>#REF!</v>
      </c>
      <c r="AS51"/>
      <c r="AT51" t="e">
        <f>VLOOKUP(K51,#REF!,6,FALSE)</f>
        <v>#REF!</v>
      </c>
      <c r="AU51" s="32" t="e">
        <f>VLOOKUP(I51,'convenios 2017'!A$2:O$82,15,FALSE)</f>
        <v>#N/A</v>
      </c>
      <c r="AV51" s="373">
        <f>P51+AF51</f>
        <v>3900000</v>
      </c>
      <c r="AW51" s="32" t="str">
        <f>VLOOKUP(I51,'convenio 2016'!A$2:N$196,14,FALSE)</f>
        <v>toma razon</v>
      </c>
      <c r="AX51" s="32" t="e">
        <f>VLOOKUP(I51,'convenio 2015'!A$4:M$228,13,FALSE)</f>
        <v>#N/A</v>
      </c>
      <c r="AY51" s="32" t="e">
        <f>VLOOKUP(K51,#REF!,6,FALSE)</f>
        <v>#REF!</v>
      </c>
      <c r="AZ51" s="373">
        <f>P51+AF51</f>
        <v>3900000</v>
      </c>
      <c r="BA51" s="32" t="s">
        <v>2408</v>
      </c>
      <c r="BB51" s="32" t="s">
        <v>1963</v>
      </c>
      <c r="BC51" s="377">
        <v>584</v>
      </c>
      <c r="BD51" s="431">
        <v>42480</v>
      </c>
      <c r="BE51" s="32" t="str">
        <f>VLOOKUP(K51,'RATE JUNIO '!F$2:K$346,6,FALSE)</f>
        <v>RS</v>
      </c>
      <c r="BF51" s="32" t="s">
        <v>3458</v>
      </c>
      <c r="BG51" s="92" t="str">
        <f>VLOOKUP(K51,'RATES 30-06-2017'!F$2:K$374,6,FALSE)</f>
        <v>RS</v>
      </c>
      <c r="BH51" s="92"/>
      <c r="BI51" s="92" t="str">
        <f>VLOOKUP(K51,Hoja4!C$2:E$268,2,FALSE)</f>
        <v>LIBRE</v>
      </c>
      <c r="BJ51" s="92">
        <f>VLOOKUP(K51,Hoja4!C$2:E$268,3,FALSE)</f>
        <v>31</v>
      </c>
      <c r="BK51" s="92"/>
      <c r="BL51" s="92"/>
      <c r="BM51" s="32" t="str">
        <f>VLOOKUP(K51,RATES!F$2:K$309,6,FALSE)</f>
        <v>RS</v>
      </c>
      <c r="BN51" s="373">
        <v>0</v>
      </c>
      <c r="BO51" s="373">
        <f t="shared" si="52"/>
        <v>0</v>
      </c>
    </row>
    <row r="52" spans="1:67" s="32" customFormat="1" ht="15" hidden="1" customHeight="1">
      <c r="A52" s="17">
        <v>29</v>
      </c>
      <c r="B52" s="99">
        <v>2</v>
      </c>
      <c r="C52" s="17" t="s">
        <v>49</v>
      </c>
      <c r="D52" s="18" t="s">
        <v>90</v>
      </c>
      <c r="E52" s="17" t="s">
        <v>25</v>
      </c>
      <c r="F52" s="18" t="s">
        <v>88</v>
      </c>
      <c r="G52" s="18" t="s">
        <v>89</v>
      </c>
      <c r="H52" s="18" t="s">
        <v>27</v>
      </c>
      <c r="I52" s="18">
        <v>30211924</v>
      </c>
      <c r="J52" s="112" t="str">
        <f t="shared" si="44"/>
        <v>30211924</v>
      </c>
      <c r="K52" s="112" t="str">
        <f t="shared" si="45"/>
        <v>30211924-EJECUCION</v>
      </c>
      <c r="L52" s="442" t="s">
        <v>3366</v>
      </c>
      <c r="M52" s="100">
        <v>464288020</v>
      </c>
      <c r="N52" s="125">
        <v>464288020</v>
      </c>
      <c r="O52" s="100">
        <v>0</v>
      </c>
      <c r="P52" s="125">
        <v>0</v>
      </c>
      <c r="Q52" s="125">
        <v>464288020</v>
      </c>
      <c r="R52" s="19">
        <v>0</v>
      </c>
      <c r="S52" s="104">
        <v>464288020</v>
      </c>
      <c r="T52" s="20">
        <v>0</v>
      </c>
      <c r="U52" s="21">
        <v>0</v>
      </c>
      <c r="V52" s="446">
        <v>0</v>
      </c>
      <c r="W52" s="266">
        <v>0</v>
      </c>
      <c r="X52" s="266">
        <v>0</v>
      </c>
      <c r="Y52" s="266">
        <v>0</v>
      </c>
      <c r="Z52" s="266">
        <f t="shared" si="46"/>
        <v>0</v>
      </c>
      <c r="AA52" s="266">
        <v>0</v>
      </c>
      <c r="AB52" s="266">
        <v>0</v>
      </c>
      <c r="AC52" s="266">
        <v>0</v>
      </c>
      <c r="AD52" s="266">
        <f t="shared" si="47"/>
        <v>0</v>
      </c>
      <c r="AE52" s="266">
        <v>0</v>
      </c>
      <c r="AF52" s="266">
        <f t="shared" si="48"/>
        <v>0</v>
      </c>
      <c r="AG52" s="266">
        <f t="shared" si="49"/>
        <v>0</v>
      </c>
      <c r="AH52" s="266">
        <f t="shared" si="50"/>
        <v>464288020</v>
      </c>
      <c r="AI52" s="18" t="s">
        <v>1459</v>
      </c>
      <c r="AJ52" s="17" t="s">
        <v>685</v>
      </c>
      <c r="AK52" s="81" t="s">
        <v>40</v>
      </c>
      <c r="AL52" s="26"/>
      <c r="AM52" s="27"/>
      <c r="AN52" s="28">
        <v>2015</v>
      </c>
      <c r="AO52" s="27" t="s">
        <v>45</v>
      </c>
      <c r="AP52" t="str">
        <f t="shared" si="51"/>
        <v>OR PRO.CODIGO=30211924</v>
      </c>
      <c r="AQ52">
        <f>LEN(I52)</f>
        <v>8</v>
      </c>
      <c r="AR52" t="e">
        <f>VLOOKUP(K52,#REF!,5,FALSE)</f>
        <v>#REF!</v>
      </c>
      <c r="AS52"/>
      <c r="AT52" t="e">
        <f>VLOOKUP(K52,#REF!,6,FALSE)</f>
        <v>#REF!</v>
      </c>
      <c r="AU52" s="32" t="e">
        <f>VLOOKUP(I52,'convenios 2017'!A$2:O$82,15,FALSE)</f>
        <v>#N/A</v>
      </c>
      <c r="AV52" s="373">
        <f>P52+AF52</f>
        <v>0</v>
      </c>
      <c r="AW52" s="32" t="e">
        <f>VLOOKUP(I52,'convenio 2016'!A$2:N$196,14,FALSE)</f>
        <v>#N/A</v>
      </c>
      <c r="AX52" s="32" t="e">
        <f>VLOOKUP(I52,'convenio 2015'!A$4:M$228,13,FALSE)</f>
        <v>#N/A</v>
      </c>
      <c r="AY52" s="32" t="e">
        <f>VLOOKUP(K52,#REF!,6,FALSE)</f>
        <v>#REF!</v>
      </c>
      <c r="AZ52" s="373">
        <f>P52+AF52</f>
        <v>0</v>
      </c>
      <c r="BA52" s="32" t="e">
        <v>#N/A</v>
      </c>
      <c r="BB52" s="32" t="e">
        <v>#N/A</v>
      </c>
      <c r="BC52" s="377" t="e">
        <v>#N/A</v>
      </c>
      <c r="BD52" s="431"/>
      <c r="BE52" s="32">
        <f>VLOOKUP(K52,'RATE JUNIO '!F$2:K$346,6,FALSE)</f>
        <v>0</v>
      </c>
      <c r="BF52" s="32" t="s">
        <v>3458</v>
      </c>
      <c r="BG52" s="92">
        <f>VLOOKUP(K52,'RATES 30-06-2017'!F$2:K$374,6,FALSE)</f>
        <v>0</v>
      </c>
      <c r="BH52" s="448"/>
      <c r="BI52" s="92" t="e">
        <f>VLOOKUP(K52,Hoja4!C$2:E$268,2,FALSE)</f>
        <v>#N/A</v>
      </c>
      <c r="BJ52" s="92" t="e">
        <f>VLOOKUP(K52,Hoja4!C$2:E$268,3,FALSE)</f>
        <v>#N/A</v>
      </c>
      <c r="BK52" s="92"/>
      <c r="BL52" s="92"/>
      <c r="BM52" s="32">
        <f>VLOOKUP(K52,RATES!F$2:K$309,6,FALSE)</f>
        <v>0</v>
      </c>
      <c r="BN52" s="373" t="e">
        <v>#N/A</v>
      </c>
      <c r="BO52" s="373" t="e">
        <f t="shared" si="52"/>
        <v>#N/A</v>
      </c>
    </row>
    <row r="53" spans="1:67" hidden="1">
      <c r="A53" s="86"/>
      <c r="C53" s="86"/>
      <c r="D53" s="87"/>
      <c r="E53" s="86"/>
      <c r="F53" s="86"/>
      <c r="G53" s="88"/>
      <c r="H53" s="86"/>
      <c r="I53" s="88"/>
      <c r="J53" s="88"/>
      <c r="L53" s="110" t="s">
        <v>52</v>
      </c>
      <c r="M53" s="25">
        <f>SUBTOTAL(9,M50:M52)</f>
        <v>0</v>
      </c>
      <c r="N53" s="111">
        <f>SUBTOTAL(9,N50:N52)</f>
        <v>0</v>
      </c>
      <c r="O53" s="25">
        <v>0</v>
      </c>
      <c r="P53" s="111">
        <f>SUBTOTAL(9,P50:P52)</f>
        <v>0</v>
      </c>
      <c r="Q53" s="111">
        <f>SUBTOTAL(9,Q50:Q52)</f>
        <v>0</v>
      </c>
      <c r="R53" s="109">
        <v>0</v>
      </c>
      <c r="S53" s="25">
        <v>503557020</v>
      </c>
      <c r="T53" s="25">
        <v>0</v>
      </c>
      <c r="U53" s="25">
        <v>0</v>
      </c>
      <c r="V53" s="111">
        <f t="shared" ref="V53:AH53" si="53">SUBTOTAL(9,V50:V52)</f>
        <v>0</v>
      </c>
      <c r="W53" s="111">
        <f t="shared" si="53"/>
        <v>0</v>
      </c>
      <c r="X53" s="111">
        <f t="shared" si="53"/>
        <v>0</v>
      </c>
      <c r="Y53" s="111">
        <f t="shared" si="53"/>
        <v>0</v>
      </c>
      <c r="Z53" s="111">
        <f t="shared" si="53"/>
        <v>0</v>
      </c>
      <c r="AA53" s="111">
        <f t="shared" si="53"/>
        <v>0</v>
      </c>
      <c r="AB53" s="111">
        <f t="shared" si="53"/>
        <v>0</v>
      </c>
      <c r="AC53" s="111">
        <f t="shared" si="53"/>
        <v>0</v>
      </c>
      <c r="AD53" s="111">
        <f t="shared" si="53"/>
        <v>0</v>
      </c>
      <c r="AE53" s="111">
        <f t="shared" si="53"/>
        <v>0</v>
      </c>
      <c r="AF53" s="111">
        <f t="shared" si="53"/>
        <v>0</v>
      </c>
      <c r="AG53" s="111">
        <f t="shared" si="53"/>
        <v>0</v>
      </c>
      <c r="AH53" s="111">
        <f t="shared" si="53"/>
        <v>0</v>
      </c>
      <c r="AI53" s="88"/>
      <c r="AJ53" s="86"/>
      <c r="AK53" s="257"/>
      <c r="AM53" s="23"/>
      <c r="AN53" s="24"/>
      <c r="AO53" s="23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B53" s="32" t="s">
        <v>3142</v>
      </c>
    </row>
    <row r="54" spans="1:67" ht="7.5" hidden="1" customHeight="1">
      <c r="A54" s="86"/>
      <c r="C54" s="86"/>
      <c r="D54" s="87"/>
      <c r="E54" s="86"/>
      <c r="F54" s="86"/>
      <c r="G54" s="88"/>
      <c r="H54" s="86"/>
      <c r="I54" s="88"/>
      <c r="J54" s="88"/>
      <c r="L54" s="261"/>
      <c r="N54" s="86"/>
      <c r="P54" s="86"/>
      <c r="Q54" s="86"/>
      <c r="V54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88"/>
      <c r="AJ54" s="86"/>
      <c r="AK54" s="257"/>
      <c r="AM54" s="23"/>
      <c r="AN54" s="24"/>
      <c r="AO54" s="23"/>
      <c r="BB54" s="32" t="s">
        <v>3142</v>
      </c>
    </row>
    <row r="55" spans="1:67" hidden="1">
      <c r="A55" s="86"/>
      <c r="C55" s="86"/>
      <c r="D55" s="87"/>
      <c r="E55" s="86"/>
      <c r="F55" s="86"/>
      <c r="G55" s="88"/>
      <c r="H55" s="86"/>
      <c r="I55" s="88"/>
      <c r="J55" s="88"/>
      <c r="L55" s="16" t="s">
        <v>53</v>
      </c>
      <c r="N55" s="86"/>
      <c r="P55" s="86"/>
      <c r="Q55" s="86"/>
      <c r="R55" s="302"/>
      <c r="V55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88"/>
      <c r="AJ55" s="86"/>
      <c r="AK55" s="257"/>
      <c r="AM55" s="23"/>
      <c r="AN55" s="24"/>
      <c r="AO55" s="23"/>
      <c r="BB55" s="32" t="s">
        <v>3142</v>
      </c>
    </row>
    <row r="56" spans="1:67" s="32" customFormat="1" ht="15" hidden="1" customHeight="1">
      <c r="A56" s="17">
        <v>31</v>
      </c>
      <c r="B56" s="99"/>
      <c r="C56" s="17" t="s">
        <v>54</v>
      </c>
      <c r="D56" s="18" t="s">
        <v>33</v>
      </c>
      <c r="E56" s="17" t="s">
        <v>25</v>
      </c>
      <c r="F56" s="17" t="s">
        <v>88</v>
      </c>
      <c r="G56" s="18" t="s">
        <v>89</v>
      </c>
      <c r="H56" s="18" t="s">
        <v>27</v>
      </c>
      <c r="I56" s="18">
        <v>30125776</v>
      </c>
      <c r="J56" s="112" t="str">
        <f>CLEAN(I56)</f>
        <v>30125776</v>
      </c>
      <c r="K56" s="112"/>
      <c r="L56" s="442" t="s">
        <v>3566</v>
      </c>
      <c r="M56" s="100"/>
      <c r="N56" s="125">
        <v>1417072000</v>
      </c>
      <c r="O56" s="100"/>
      <c r="P56" s="125">
        <v>0</v>
      </c>
      <c r="Q56" s="125"/>
      <c r="R56" s="19"/>
      <c r="S56" s="101"/>
      <c r="T56" s="20"/>
      <c r="U56" s="21"/>
      <c r="V56" s="446">
        <v>0</v>
      </c>
      <c r="W56" s="266"/>
      <c r="X56" s="266"/>
      <c r="Y56" s="266"/>
      <c r="Z56" s="266">
        <f t="shared" ref="Z56" si="54">W56+X56+Y56</f>
        <v>0</v>
      </c>
      <c r="AA56" s="266">
        <v>0</v>
      </c>
      <c r="AB56" s="266">
        <v>0</v>
      </c>
      <c r="AC56" s="266">
        <v>0</v>
      </c>
      <c r="AD56" s="266">
        <f>AA56+AB56+AC56</f>
        <v>0</v>
      </c>
      <c r="AE56" s="266">
        <v>0</v>
      </c>
      <c r="AF56" s="266">
        <f>W56+X56+Y56+AA56+AB56+AC56+AE56</f>
        <v>0</v>
      </c>
      <c r="AG56" s="266">
        <f>V56-AF56</f>
        <v>0</v>
      </c>
      <c r="AH56" s="266">
        <f>N56-(P56+V56)</f>
        <v>1417072000</v>
      </c>
      <c r="AI56" s="18" t="s">
        <v>1125</v>
      </c>
      <c r="AJ56" s="17" t="s">
        <v>684</v>
      </c>
      <c r="AK56" s="81" t="s">
        <v>30</v>
      </c>
      <c r="AL56" s="22"/>
      <c r="AM56" s="23"/>
      <c r="AN56" s="24"/>
      <c r="AO56" s="23"/>
      <c r="AP56"/>
      <c r="AQ56"/>
      <c r="AR56"/>
      <c r="AS56"/>
      <c r="AT56"/>
      <c r="AV56" s="373"/>
      <c r="AZ56" s="373"/>
      <c r="BC56" s="377"/>
      <c r="BD56" s="431"/>
      <c r="BG56" s="92"/>
      <c r="BH56" s="92"/>
      <c r="BI56" s="92"/>
      <c r="BJ56" s="92"/>
      <c r="BK56" s="92"/>
      <c r="BL56" s="92"/>
      <c r="BN56" s="373" t="e">
        <v>#N/A</v>
      </c>
      <c r="BO56" s="373" t="e">
        <f>P56-BN56</f>
        <v>#N/A</v>
      </c>
    </row>
    <row r="57" spans="1:67" hidden="1">
      <c r="A57" s="86"/>
      <c r="C57" s="86"/>
      <c r="D57" s="87"/>
      <c r="E57" s="86"/>
      <c r="F57" s="86"/>
      <c r="G57" s="88"/>
      <c r="H57" s="86"/>
      <c r="I57" s="88"/>
      <c r="J57" s="88"/>
      <c r="L57" s="110" t="s">
        <v>66</v>
      </c>
      <c r="M57" s="25">
        <f>SUBTOTAL(9,M56:M56)</f>
        <v>0</v>
      </c>
      <c r="N57" s="111">
        <f>SUBTOTAL(9,N56:N56)</f>
        <v>0</v>
      </c>
      <c r="O57" s="25">
        <v>0</v>
      </c>
      <c r="P57" s="111">
        <f>SUBTOTAL(9,P56:P56)</f>
        <v>0</v>
      </c>
      <c r="Q57" s="111">
        <f>SUBTOTAL(9,Q56:Q56)</f>
        <v>0</v>
      </c>
      <c r="R57" s="109">
        <v>1108122224</v>
      </c>
      <c r="S57" s="25">
        <v>334000000</v>
      </c>
      <c r="T57" s="25">
        <v>1130041000</v>
      </c>
      <c r="U57" s="25">
        <v>0</v>
      </c>
      <c r="V57" s="111">
        <f t="shared" ref="V57:AH57" si="55">SUBTOTAL(9,V56:V56)</f>
        <v>0</v>
      </c>
      <c r="W57" s="111">
        <f t="shared" si="55"/>
        <v>0</v>
      </c>
      <c r="X57" s="111">
        <f t="shared" si="55"/>
        <v>0</v>
      </c>
      <c r="Y57" s="111">
        <f t="shared" si="55"/>
        <v>0</v>
      </c>
      <c r="Z57" s="111">
        <f t="shared" si="55"/>
        <v>0</v>
      </c>
      <c r="AA57" s="111">
        <f t="shared" si="55"/>
        <v>0</v>
      </c>
      <c r="AB57" s="111">
        <f t="shared" si="55"/>
        <v>0</v>
      </c>
      <c r="AC57" s="111">
        <f t="shared" si="55"/>
        <v>0</v>
      </c>
      <c r="AD57" s="111">
        <f t="shared" si="55"/>
        <v>0</v>
      </c>
      <c r="AE57" s="111">
        <f t="shared" si="55"/>
        <v>0</v>
      </c>
      <c r="AF57" s="111">
        <f t="shared" si="55"/>
        <v>0</v>
      </c>
      <c r="AG57" s="111">
        <f t="shared" si="55"/>
        <v>0</v>
      </c>
      <c r="AH57" s="111">
        <f t="shared" si="55"/>
        <v>0</v>
      </c>
      <c r="AI57" s="88"/>
      <c r="AJ57" s="86"/>
      <c r="AK57" s="257"/>
      <c r="AM57" s="23"/>
      <c r="AN57" s="24"/>
      <c r="AO57" s="23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B57" s="32" t="s">
        <v>3142</v>
      </c>
    </row>
    <row r="58" spans="1:67" ht="6.75" hidden="1" customHeight="1">
      <c r="A58" s="86"/>
      <c r="B58" s="302"/>
      <c r="C58" s="86"/>
      <c r="D58" s="87"/>
      <c r="E58" s="86"/>
      <c r="F58" s="86"/>
      <c r="G58" s="88"/>
      <c r="H58" s="86"/>
      <c r="I58" s="88"/>
      <c r="J58" s="88"/>
      <c r="K58" s="302"/>
      <c r="L58" s="303"/>
      <c r="M58" s="302"/>
      <c r="N58" s="86"/>
      <c r="O58" s="302"/>
      <c r="P58" s="86"/>
      <c r="Q58" s="86"/>
      <c r="R58" s="302"/>
      <c r="S58" s="302"/>
      <c r="T58" s="302"/>
      <c r="U58" s="302"/>
      <c r="V58" s="30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88"/>
      <c r="AJ58" s="86"/>
      <c r="AK58" s="257"/>
      <c r="AM58" s="23"/>
      <c r="AN58" s="24"/>
      <c r="AO58" s="23"/>
      <c r="BB58" s="32" t="s">
        <v>3142</v>
      </c>
    </row>
    <row r="59" spans="1:67" ht="15" hidden="1" customHeight="1">
      <c r="A59" s="86"/>
      <c r="B59" s="302"/>
      <c r="C59" s="86"/>
      <c r="D59" s="87"/>
      <c r="E59" s="86"/>
      <c r="F59" s="86"/>
      <c r="G59" s="88"/>
      <c r="H59" s="86"/>
      <c r="I59" s="88"/>
      <c r="J59" s="88"/>
      <c r="K59" s="302"/>
      <c r="L59" s="260" t="s">
        <v>104</v>
      </c>
      <c r="M59" s="57">
        <f>M57+M53+M47</f>
        <v>0</v>
      </c>
      <c r="N59" s="111">
        <f>N57+N53+N47</f>
        <v>0</v>
      </c>
      <c r="O59" s="57">
        <v>1248085421</v>
      </c>
      <c r="P59" s="111">
        <f>P57+P53+P47</f>
        <v>0</v>
      </c>
      <c r="Q59" s="111">
        <f>Q57+Q53+Q47</f>
        <v>0</v>
      </c>
      <c r="R59" s="111">
        <v>1108122224</v>
      </c>
      <c r="S59" s="57">
        <v>2249124150</v>
      </c>
      <c r="T59" s="57">
        <v>1130041000</v>
      </c>
      <c r="U59" s="57">
        <v>0</v>
      </c>
      <c r="V59" s="111">
        <f t="shared" ref="V59:AH59" si="56">V57+V53+V47</f>
        <v>0</v>
      </c>
      <c r="W59" s="111">
        <f t="shared" si="56"/>
        <v>0</v>
      </c>
      <c r="X59" s="111">
        <f t="shared" si="56"/>
        <v>0</v>
      </c>
      <c r="Y59" s="111">
        <f t="shared" si="56"/>
        <v>0</v>
      </c>
      <c r="Z59" s="111">
        <f t="shared" si="56"/>
        <v>0</v>
      </c>
      <c r="AA59" s="111">
        <f t="shared" si="56"/>
        <v>0</v>
      </c>
      <c r="AB59" s="111">
        <f t="shared" si="56"/>
        <v>0</v>
      </c>
      <c r="AC59" s="111">
        <f t="shared" si="56"/>
        <v>0</v>
      </c>
      <c r="AD59" s="111">
        <f t="shared" si="56"/>
        <v>0</v>
      </c>
      <c r="AE59" s="111">
        <f t="shared" si="56"/>
        <v>0</v>
      </c>
      <c r="AF59" s="111">
        <f t="shared" si="56"/>
        <v>0</v>
      </c>
      <c r="AG59" s="111">
        <f t="shared" si="56"/>
        <v>0</v>
      </c>
      <c r="AH59" s="111">
        <f t="shared" si="56"/>
        <v>0</v>
      </c>
      <c r="AI59" s="88"/>
      <c r="AJ59" s="86"/>
      <c r="AK59" s="257"/>
      <c r="AM59" s="23"/>
      <c r="AN59" s="24"/>
      <c r="AO59" s="23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B59" s="32" t="s">
        <v>3142</v>
      </c>
    </row>
    <row r="60" spans="1:67" s="86" customFormat="1" ht="7.5" hidden="1" customHeight="1">
      <c r="D60" s="87"/>
      <c r="G60" s="88"/>
      <c r="I60" s="88"/>
      <c r="J60" s="88"/>
      <c r="L60" s="89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88"/>
      <c r="AK60" s="257"/>
      <c r="AM60" s="79"/>
      <c r="AN60" s="75"/>
      <c r="AO60" s="79"/>
      <c r="BB60" s="32" t="s">
        <v>3142</v>
      </c>
      <c r="BC60" s="87"/>
      <c r="BD60" s="432"/>
      <c r="BN60" s="122"/>
    </row>
    <row r="61" spans="1:67" ht="15" hidden="1" customHeight="1">
      <c r="A61" s="67"/>
      <c r="B61" s="69"/>
      <c r="C61" s="67"/>
      <c r="D61" s="67"/>
      <c r="E61" s="67"/>
      <c r="F61" s="67"/>
      <c r="G61" s="67"/>
      <c r="H61" s="67"/>
      <c r="I61" s="285"/>
      <c r="J61" s="285"/>
      <c r="K61" s="69"/>
      <c r="L61" s="259" t="s">
        <v>105</v>
      </c>
      <c r="M61" s="69"/>
      <c r="N61" s="67"/>
      <c r="O61" s="69"/>
      <c r="P61" s="67"/>
      <c r="Q61" s="67"/>
      <c r="R61" s="68"/>
      <c r="S61" s="69"/>
      <c r="T61" s="69"/>
      <c r="U61" s="69"/>
      <c r="V61" s="68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285"/>
      <c r="AJ61" s="67"/>
      <c r="AK61" s="68"/>
      <c r="AM61" s="23"/>
      <c r="AN61" s="24"/>
      <c r="AO61" s="23"/>
      <c r="BB61" s="32" t="s">
        <v>3142</v>
      </c>
    </row>
    <row r="62" spans="1:67" hidden="1">
      <c r="A62" s="86"/>
      <c r="C62" s="86"/>
      <c r="D62" s="87"/>
      <c r="E62" s="86"/>
      <c r="F62" s="86"/>
      <c r="G62" s="88"/>
      <c r="H62" s="86"/>
      <c r="I62" s="88"/>
      <c r="J62" s="88"/>
      <c r="L62" s="16" t="s">
        <v>22</v>
      </c>
      <c r="N62" s="86"/>
      <c r="P62" s="86"/>
      <c r="Q62" s="86"/>
      <c r="R62" s="302"/>
      <c r="V6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88"/>
      <c r="AJ62" s="86"/>
      <c r="AK62" s="257"/>
      <c r="AM62" s="23"/>
      <c r="AN62" s="24"/>
      <c r="AO62" s="23"/>
      <c r="BB62" s="32" t="s">
        <v>3142</v>
      </c>
    </row>
    <row r="63" spans="1:67" s="32" customFormat="1" ht="15" customHeight="1">
      <c r="A63" s="17">
        <v>31</v>
      </c>
      <c r="B63" s="99">
        <v>1</v>
      </c>
      <c r="C63" s="17" t="s">
        <v>23</v>
      </c>
      <c r="D63" s="18" t="s">
        <v>24</v>
      </c>
      <c r="E63" s="17" t="s">
        <v>25</v>
      </c>
      <c r="F63" s="17" t="s">
        <v>106</v>
      </c>
      <c r="G63" s="18" t="s">
        <v>107</v>
      </c>
      <c r="H63" s="18" t="s">
        <v>27</v>
      </c>
      <c r="I63" s="18">
        <v>30067012</v>
      </c>
      <c r="J63" s="112" t="str">
        <f t="shared" ref="J63:J64" si="57">CLEAN(I63)</f>
        <v>30067012</v>
      </c>
      <c r="K63" s="112" t="str">
        <f t="shared" ref="K63:K64" si="58">CONCATENATE(I63,"-",H63)</f>
        <v>30067012-EJECUCION</v>
      </c>
      <c r="L63" s="442" t="s">
        <v>3271</v>
      </c>
      <c r="M63" s="100">
        <v>2958804000</v>
      </c>
      <c r="N63" s="19">
        <v>2185047000</v>
      </c>
      <c r="O63" s="100">
        <v>4545333</v>
      </c>
      <c r="P63" s="19">
        <v>4545333</v>
      </c>
      <c r="Q63" s="19">
        <v>934336775</v>
      </c>
      <c r="R63" s="19">
        <v>1246164892</v>
      </c>
      <c r="S63" s="101">
        <v>1000000000</v>
      </c>
      <c r="T63" s="20">
        <v>1954258667</v>
      </c>
      <c r="U63" s="21">
        <v>0</v>
      </c>
      <c r="V63" s="21">
        <v>1137461942</v>
      </c>
      <c r="W63" s="266">
        <v>0</v>
      </c>
      <c r="X63" s="266">
        <v>1111111</v>
      </c>
      <c r="Y63" s="266">
        <v>2222222</v>
      </c>
      <c r="Z63" s="266">
        <f t="shared" ref="Z63:Z64" si="59">W63+X63+Y63</f>
        <v>3333333</v>
      </c>
      <c r="AA63" s="266">
        <v>117417604</v>
      </c>
      <c r="AB63" s="266">
        <v>120368979</v>
      </c>
      <c r="AC63" s="266">
        <v>169675360</v>
      </c>
      <c r="AD63" s="266">
        <f t="shared" ref="AD63:AD64" si="60">AA63+AB63+AC63</f>
        <v>407461943</v>
      </c>
      <c r="AE63" s="266">
        <v>201327204</v>
      </c>
      <c r="AF63" s="266">
        <f t="shared" ref="AF63:AF64" si="61">W63+X63+Y63+AA63+AB63+AC63+AE63</f>
        <v>612122480</v>
      </c>
      <c r="AG63" s="266">
        <f t="shared" ref="AG63:AG64" si="62">V63-AF63</f>
        <v>525339462</v>
      </c>
      <c r="AH63" s="266">
        <f t="shared" ref="AH63:AH64" si="63">N63-(P63+V63)</f>
        <v>1043039725</v>
      </c>
      <c r="AI63" s="18" t="s">
        <v>3419</v>
      </c>
      <c r="AJ63" s="17" t="s">
        <v>109</v>
      </c>
      <c r="AK63" s="81" t="s">
        <v>30</v>
      </c>
      <c r="AL63" s="22" t="s">
        <v>45</v>
      </c>
      <c r="AM63" s="23" t="s">
        <v>30</v>
      </c>
      <c r="AN63" s="24" t="s">
        <v>65</v>
      </c>
      <c r="AO63" s="23" t="s">
        <v>45</v>
      </c>
      <c r="AP63" t="str">
        <f t="shared" ref="AP63:AP64" si="64">CONCATENATE( "OR PRO.CODIGO=",I63)</f>
        <v>OR PRO.CODIGO=30067012</v>
      </c>
      <c r="AQ63">
        <f>LEN(I63)</f>
        <v>8</v>
      </c>
      <c r="AR63" t="e">
        <f>VLOOKUP(K63,#REF!,5,FALSE)</f>
        <v>#REF!</v>
      </c>
      <c r="AS63"/>
      <c r="AT63" t="e">
        <f>VLOOKUP(K63,#REF!,6,FALSE)</f>
        <v>#REF!</v>
      </c>
      <c r="AU63" s="32" t="e">
        <f>VLOOKUP(I63,'convenios 2017'!A$2:O$82,15,FALSE)</f>
        <v>#N/A</v>
      </c>
      <c r="AV63" s="373">
        <f>P63+AF63</f>
        <v>616667813</v>
      </c>
      <c r="AW63" s="32" t="str">
        <f>VLOOKUP(I63,'convenio 2016'!A$2:N$196,14,FALSE)</f>
        <v>toma razon</v>
      </c>
      <c r="AX63" s="32">
        <f>VLOOKUP(I63,'convenio 2015'!A$4:M$228,13,FALSE)</f>
        <v>0</v>
      </c>
      <c r="AY63" s="32" t="e">
        <f>VLOOKUP(K63,#REF!,6,FALSE)</f>
        <v>#REF!</v>
      </c>
      <c r="AZ63" s="373">
        <f>P63+AF63</f>
        <v>616667813</v>
      </c>
      <c r="BA63" s="32" t="s">
        <v>2408</v>
      </c>
      <c r="BB63" s="32" t="s">
        <v>1896</v>
      </c>
      <c r="BC63" s="377">
        <v>261</v>
      </c>
      <c r="BD63" s="431">
        <v>42424</v>
      </c>
      <c r="BE63" s="32" t="str">
        <f>VLOOKUP(K63,'RATE JUNIO '!F$2:K$346,6,FALSE)</f>
        <v>RS</v>
      </c>
      <c r="BF63" s="32" t="s">
        <v>3458</v>
      </c>
      <c r="BG63" s="92" t="str">
        <f>VLOOKUP(K63,'RATES 30-06-2017'!F$2:K$374,6,FALSE)</f>
        <v>RS</v>
      </c>
      <c r="BH63" s="92"/>
      <c r="BI63" s="92" t="str">
        <f>VLOOKUP(K63,Hoja4!C$2:E$268,2,FALSE)</f>
        <v>LIBRE</v>
      </c>
      <c r="BJ63" s="92">
        <f>VLOOKUP(K63,Hoja4!C$2:E$268,3,FALSE)</f>
        <v>31</v>
      </c>
      <c r="BK63" s="92"/>
      <c r="BL63" s="92"/>
      <c r="BM63" s="32" t="str">
        <f>VLOOKUP(K63,RATES!F$2:K$309,6,FALSE)</f>
        <v>RS</v>
      </c>
      <c r="BN63" s="373">
        <v>4545333</v>
      </c>
      <c r="BO63" s="373">
        <f t="shared" ref="BO63:BO64" si="65">P63-BN63</f>
        <v>0</v>
      </c>
    </row>
    <row r="64" spans="1:67" s="32" customFormat="1" ht="15" hidden="1" customHeight="1">
      <c r="A64" s="17">
        <v>33</v>
      </c>
      <c r="B64" s="99">
        <v>2</v>
      </c>
      <c r="C64" s="17" t="s">
        <v>23</v>
      </c>
      <c r="D64" s="18" t="s">
        <v>69</v>
      </c>
      <c r="E64" s="17" t="s">
        <v>25</v>
      </c>
      <c r="F64" s="17" t="s">
        <v>106</v>
      </c>
      <c r="G64" s="18" t="s">
        <v>55</v>
      </c>
      <c r="H64" s="18" t="s">
        <v>27</v>
      </c>
      <c r="I64" s="18">
        <v>20132784</v>
      </c>
      <c r="J64" s="112" t="str">
        <f t="shared" si="57"/>
        <v>20132784</v>
      </c>
      <c r="K64" s="112" t="str">
        <f t="shared" si="58"/>
        <v>20132784-EJECUCION</v>
      </c>
      <c r="L64" s="442" t="s">
        <v>3216</v>
      </c>
      <c r="M64" s="100">
        <v>1121998332</v>
      </c>
      <c r="N64" s="125">
        <v>1304374229</v>
      </c>
      <c r="O64" s="100">
        <v>335482000</v>
      </c>
      <c r="P64" s="125">
        <v>249336775</v>
      </c>
      <c r="Q64" s="125">
        <v>852179557</v>
      </c>
      <c r="R64" s="19">
        <v>0</v>
      </c>
      <c r="S64" s="101">
        <v>786516332</v>
      </c>
      <c r="T64" s="20">
        <v>0</v>
      </c>
      <c r="U64" s="21">
        <v>0</v>
      </c>
      <c r="V64" s="21">
        <v>876404851</v>
      </c>
      <c r="W64" s="266">
        <v>166898117</v>
      </c>
      <c r="X64" s="266">
        <v>128144023</v>
      </c>
      <c r="Y64" s="266">
        <v>129795301</v>
      </c>
      <c r="Z64" s="266">
        <f t="shared" si="59"/>
        <v>424837441</v>
      </c>
      <c r="AA64" s="266">
        <v>0</v>
      </c>
      <c r="AB64" s="266">
        <v>0</v>
      </c>
      <c r="AC64" s="266">
        <v>201567410</v>
      </c>
      <c r="AD64" s="266">
        <f t="shared" si="60"/>
        <v>201567410</v>
      </c>
      <c r="AE64" s="266">
        <v>0</v>
      </c>
      <c r="AF64" s="266">
        <f t="shared" si="61"/>
        <v>626404851</v>
      </c>
      <c r="AG64" s="266">
        <f t="shared" si="62"/>
        <v>250000000</v>
      </c>
      <c r="AH64" s="266">
        <f t="shared" si="63"/>
        <v>178632603</v>
      </c>
      <c r="AI64" s="18" t="s">
        <v>3419</v>
      </c>
      <c r="AJ64" s="17" t="s">
        <v>73</v>
      </c>
      <c r="AK64" s="81" t="s">
        <v>155</v>
      </c>
      <c r="AL64" s="22" t="s">
        <v>31</v>
      </c>
      <c r="AM64" s="23" t="s">
        <v>30</v>
      </c>
      <c r="AN64" s="24" t="s">
        <v>111</v>
      </c>
      <c r="AO64" s="23" t="s">
        <v>45</v>
      </c>
      <c r="AP64" t="str">
        <f t="shared" si="64"/>
        <v>OR PRO.CODIGO=20132784</v>
      </c>
      <c r="AQ64">
        <f>LEN(I64)</f>
        <v>8</v>
      </c>
      <c r="AR64" t="e">
        <f>VLOOKUP(K64,#REF!,5,FALSE)</f>
        <v>#REF!</v>
      </c>
      <c r="AS64"/>
      <c r="AT64" t="e">
        <f>VLOOKUP(K64,#REF!,6,FALSE)</f>
        <v>#REF!</v>
      </c>
      <c r="AU64" s="32" t="e">
        <f>VLOOKUP(I64,'convenios 2017'!A$2:O$82,15,FALSE)</f>
        <v>#N/A</v>
      </c>
      <c r="AV64" s="373">
        <f>P64+AF64</f>
        <v>875741626</v>
      </c>
      <c r="AW64" s="32" t="str">
        <f>VLOOKUP(I64,'convenio 2016'!A$2:N$196,14,FALSE)</f>
        <v>toma razon</v>
      </c>
      <c r="AX64" s="32">
        <f>VLOOKUP(I64,'convenio 2015'!A$4:M$228,13,FALSE)</f>
        <v>0</v>
      </c>
      <c r="AY64" s="32" t="e">
        <f>VLOOKUP(K64,#REF!,6,FALSE)</f>
        <v>#REF!</v>
      </c>
      <c r="AZ64" s="373">
        <f>P64+AF64</f>
        <v>875741626</v>
      </c>
      <c r="BA64" s="32" t="s">
        <v>2408</v>
      </c>
      <c r="BB64" s="32" t="s">
        <v>1913</v>
      </c>
      <c r="BC64" s="377" t="s">
        <v>3189</v>
      </c>
      <c r="BD64" s="431">
        <v>42444</v>
      </c>
      <c r="BE64" s="32" t="str">
        <f>VLOOKUP(K64,'RATE JUNIO '!F$2:K$346,6,FALSE)</f>
        <v>RE</v>
      </c>
      <c r="BF64" s="32" t="s">
        <v>3458</v>
      </c>
      <c r="BG64" s="92" t="str">
        <f>VLOOKUP(K64,'RATES 30-06-2017'!F$2:K$374,6,FALSE)</f>
        <v>RS</v>
      </c>
      <c r="BH64" s="92"/>
      <c r="BI64" s="92" t="str">
        <f>VLOOKUP(K64,Hoja4!C$2:E$268,2,FALSE)</f>
        <v>SS</v>
      </c>
      <c r="BJ64" s="92">
        <f>VLOOKUP(K64,Hoja4!C$2:E$268,3,FALSE)</f>
        <v>33</v>
      </c>
      <c r="BK64" s="92"/>
      <c r="BL64" s="92"/>
      <c r="BM64" s="32" t="str">
        <f>VLOOKUP(K64,RATES!F$2:K$309,6,FALSE)</f>
        <v>RS</v>
      </c>
      <c r="BN64" s="373">
        <v>249336775</v>
      </c>
      <c r="BO64" s="373">
        <f t="shared" si="65"/>
        <v>0</v>
      </c>
    </row>
    <row r="65" spans="1:67" hidden="1">
      <c r="A65" s="86"/>
      <c r="B65" s="302"/>
      <c r="C65" s="86"/>
      <c r="D65" s="87"/>
      <c r="E65" s="86"/>
      <c r="F65" s="86"/>
      <c r="G65" s="88"/>
      <c r="H65" s="86"/>
      <c r="I65" s="88"/>
      <c r="J65" s="88"/>
      <c r="K65" s="302"/>
      <c r="L65" s="110" t="s">
        <v>47</v>
      </c>
      <c r="M65" s="25">
        <f>SUBTOTAL(9,M63:M64)</f>
        <v>2958804000</v>
      </c>
      <c r="N65" s="111">
        <f>SUBTOTAL(9,N63:N64)</f>
        <v>2185047000</v>
      </c>
      <c r="O65" s="25">
        <v>340027333</v>
      </c>
      <c r="P65" s="111">
        <f>SUBTOTAL(9,P63:P64)</f>
        <v>4545333</v>
      </c>
      <c r="Q65" s="111">
        <f>SUBTOTAL(9,Q63:Q64)</f>
        <v>934336775</v>
      </c>
      <c r="R65" s="109">
        <v>1246164892</v>
      </c>
      <c r="S65" s="25">
        <v>1786516332</v>
      </c>
      <c r="T65" s="25">
        <v>1954258667</v>
      </c>
      <c r="U65" s="25">
        <v>0</v>
      </c>
      <c r="V65" s="111">
        <f t="shared" ref="V65:AH65" si="66">SUBTOTAL(9,V63:V64)</f>
        <v>1137461942</v>
      </c>
      <c r="W65" s="111">
        <f t="shared" si="66"/>
        <v>0</v>
      </c>
      <c r="X65" s="111">
        <f t="shared" si="66"/>
        <v>1111111</v>
      </c>
      <c r="Y65" s="111">
        <f t="shared" si="66"/>
        <v>2222222</v>
      </c>
      <c r="Z65" s="111">
        <f t="shared" si="66"/>
        <v>3333333</v>
      </c>
      <c r="AA65" s="111">
        <f t="shared" si="66"/>
        <v>117417604</v>
      </c>
      <c r="AB65" s="111">
        <f t="shared" si="66"/>
        <v>120368979</v>
      </c>
      <c r="AC65" s="111">
        <f t="shared" si="66"/>
        <v>169675360</v>
      </c>
      <c r="AD65" s="111">
        <f t="shared" si="66"/>
        <v>407461943</v>
      </c>
      <c r="AE65" s="111">
        <f t="shared" si="66"/>
        <v>201327204</v>
      </c>
      <c r="AF65" s="111">
        <f t="shared" si="66"/>
        <v>612122480</v>
      </c>
      <c r="AG65" s="111">
        <f t="shared" si="66"/>
        <v>525339462</v>
      </c>
      <c r="AH65" s="111">
        <f t="shared" si="66"/>
        <v>1043039725</v>
      </c>
      <c r="AI65" s="88"/>
      <c r="AJ65" s="86"/>
      <c r="AK65" s="257"/>
      <c r="AM65" s="23"/>
      <c r="AN65" s="24"/>
      <c r="AO65" s="23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B65" s="32" t="s">
        <v>3142</v>
      </c>
    </row>
    <row r="66" spans="1:67" ht="8.25" hidden="1" customHeight="1">
      <c r="A66" s="86"/>
      <c r="C66" s="86"/>
      <c r="D66" s="87"/>
      <c r="E66" s="86"/>
      <c r="F66" s="86"/>
      <c r="G66" s="88"/>
      <c r="H66" s="86"/>
      <c r="I66" s="88"/>
      <c r="J66" s="88"/>
      <c r="L66" s="303"/>
      <c r="N66" s="86"/>
      <c r="P66" s="86"/>
      <c r="Q66" s="86"/>
      <c r="V66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88"/>
      <c r="AJ66" s="86"/>
      <c r="AK66" s="257"/>
      <c r="AM66" s="23"/>
      <c r="AN66" s="24"/>
      <c r="AO66" s="23"/>
      <c r="BB66" s="32" t="s">
        <v>3142</v>
      </c>
    </row>
    <row r="67" spans="1:67" hidden="1">
      <c r="A67" s="86"/>
      <c r="B67" s="302"/>
      <c r="C67" s="86"/>
      <c r="D67" s="87"/>
      <c r="E67" s="86"/>
      <c r="F67" s="86"/>
      <c r="G67" s="88"/>
      <c r="H67" s="86"/>
      <c r="I67" s="88"/>
      <c r="J67" s="88"/>
      <c r="K67" s="302"/>
      <c r="L67" s="16" t="s">
        <v>53</v>
      </c>
      <c r="M67" s="302"/>
      <c r="N67" s="86"/>
      <c r="O67" s="302"/>
      <c r="P67" s="86"/>
      <c r="Q67" s="86"/>
      <c r="R67" s="302"/>
      <c r="S67" s="302"/>
      <c r="T67" s="302"/>
      <c r="U67" s="302"/>
      <c r="V67" s="30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88"/>
      <c r="AJ67" s="86"/>
      <c r="AK67" s="257"/>
      <c r="AM67" s="23"/>
      <c r="AN67" s="24"/>
      <c r="AO67" s="23"/>
      <c r="BB67" s="32" t="s">
        <v>3142</v>
      </c>
    </row>
    <row r="68" spans="1:67" s="32" customFormat="1" ht="15" hidden="1" customHeight="1">
      <c r="A68" s="17">
        <v>29</v>
      </c>
      <c r="B68" s="99">
        <v>8</v>
      </c>
      <c r="C68" s="17" t="s">
        <v>54</v>
      </c>
      <c r="D68" s="18" t="s">
        <v>38</v>
      </c>
      <c r="E68" s="17" t="s">
        <v>25</v>
      </c>
      <c r="F68" s="18" t="s">
        <v>106</v>
      </c>
      <c r="G68" s="18" t="s">
        <v>107</v>
      </c>
      <c r="H68" s="18" t="s">
        <v>27</v>
      </c>
      <c r="I68" s="18">
        <v>30358323</v>
      </c>
      <c r="J68" s="112" t="str">
        <f t="shared" ref="J68:J69" si="67">CLEAN(I68)</f>
        <v>30358323</v>
      </c>
      <c r="K68" s="112" t="str">
        <f t="shared" ref="K68:K69" si="68">CONCATENATE(I68,"-",H68)</f>
        <v>30358323-EJECUCION</v>
      </c>
      <c r="L68" s="442" t="s">
        <v>3367</v>
      </c>
      <c r="M68" s="100">
        <v>81515000</v>
      </c>
      <c r="N68" s="19">
        <v>81515000</v>
      </c>
      <c r="O68" s="100">
        <v>0</v>
      </c>
      <c r="P68" s="19">
        <v>0</v>
      </c>
      <c r="Q68" s="19">
        <v>81515000</v>
      </c>
      <c r="R68" s="19">
        <v>0</v>
      </c>
      <c r="S68" s="101">
        <v>81515000</v>
      </c>
      <c r="T68" s="20">
        <v>0</v>
      </c>
      <c r="U68" s="21">
        <v>0</v>
      </c>
      <c r="V68" s="446">
        <v>0</v>
      </c>
      <c r="W68" s="266">
        <v>0</v>
      </c>
      <c r="X68" s="266">
        <v>0</v>
      </c>
      <c r="Y68" s="266">
        <v>0</v>
      </c>
      <c r="Z68" s="266">
        <f t="shared" ref="Z68:Z69" si="69">W68+X68+Y68</f>
        <v>0</v>
      </c>
      <c r="AA68" s="266">
        <v>0</v>
      </c>
      <c r="AB68" s="266">
        <v>0</v>
      </c>
      <c r="AC68" s="266">
        <v>0</v>
      </c>
      <c r="AD68" s="266">
        <f t="shared" ref="AD68:AD69" si="70">AA68+AB68+AC68</f>
        <v>0</v>
      </c>
      <c r="AE68" s="266">
        <v>0</v>
      </c>
      <c r="AF68" s="266">
        <f>W68+X68+Y68+AA68+AB68+AC68+AE68</f>
        <v>0</v>
      </c>
      <c r="AG68" s="266">
        <f>V68-AF68</f>
        <v>0</v>
      </c>
      <c r="AH68" s="266">
        <f>N68-(P68+V68)</f>
        <v>81515000</v>
      </c>
      <c r="AI68" s="18" t="s">
        <v>51</v>
      </c>
      <c r="AJ68" s="17" t="s">
        <v>684</v>
      </c>
      <c r="AK68" s="81" t="s">
        <v>40</v>
      </c>
      <c r="AL68" s="29" t="s">
        <v>31</v>
      </c>
      <c r="AM68" s="30"/>
      <c r="AN68" s="31" t="s">
        <v>114</v>
      </c>
      <c r="AO68" s="30"/>
      <c r="AP68" t="str">
        <f t="shared" ref="AP68:AP69" si="71">CONCATENATE( "OR PRO.CODIGO=",I68)</f>
        <v>OR PRO.CODIGO=30358323</v>
      </c>
      <c r="AQ68">
        <f>LEN(I68)</f>
        <v>8</v>
      </c>
      <c r="AR68" t="e">
        <f>VLOOKUP(K68,#REF!,5,FALSE)</f>
        <v>#REF!</v>
      </c>
      <c r="AS68"/>
      <c r="AT68" t="e">
        <f>VLOOKUP(K68,#REF!,6,FALSE)</f>
        <v>#REF!</v>
      </c>
      <c r="AU68" s="32" t="e">
        <f>VLOOKUP(I68,'convenios 2017'!A$2:O$82,15,FALSE)</f>
        <v>#N/A</v>
      </c>
      <c r="AV68" s="373">
        <f>P68+AF68</f>
        <v>0</v>
      </c>
      <c r="AW68" s="32" t="e">
        <f>VLOOKUP(I68,'convenio 2016'!A$2:N$196,14,FALSE)</f>
        <v>#N/A</v>
      </c>
      <c r="AX68" s="32" t="e">
        <f>VLOOKUP(I68,'convenio 2015'!A$4:M$228,13,FALSE)</f>
        <v>#N/A</v>
      </c>
      <c r="AY68" s="32" t="e">
        <f>VLOOKUP(K68,#REF!,6,FALSE)</f>
        <v>#REF!</v>
      </c>
      <c r="AZ68" s="373">
        <f>P68+AF68</f>
        <v>0</v>
      </c>
      <c r="BA68" s="32" t="e">
        <v>#N/A</v>
      </c>
      <c r="BB68" s="32" t="e">
        <v>#N/A</v>
      </c>
      <c r="BC68" s="377" t="e">
        <v>#N/A</v>
      </c>
      <c r="BD68" s="431"/>
      <c r="BE68" s="32" t="e">
        <f>VLOOKUP(K68,'RATE JUNIO '!F$2:K$346,6,FALSE)</f>
        <v>#N/A</v>
      </c>
      <c r="BF68" s="32" t="s">
        <v>3458</v>
      </c>
      <c r="BG68" s="92" t="e">
        <f>VLOOKUP(K68,'RATES 30-06-2017'!F$2:K$374,6,FALSE)</f>
        <v>#N/A</v>
      </c>
      <c r="BH68" s="448"/>
      <c r="BI68" s="92" t="e">
        <f>VLOOKUP(K68,Hoja4!C$2:E$268,2,FALSE)</f>
        <v>#N/A</v>
      </c>
      <c r="BJ68" s="92" t="e">
        <f>VLOOKUP(K68,Hoja4!C$2:E$268,3,FALSE)</f>
        <v>#N/A</v>
      </c>
      <c r="BK68" s="92"/>
      <c r="BL68" s="92"/>
      <c r="BM68" s="32">
        <f>VLOOKUP(K68,RATES!F$2:K$309,6,FALSE)</f>
        <v>0</v>
      </c>
      <c r="BN68" s="373" t="e">
        <v>#N/A</v>
      </c>
      <c r="BO68" s="373" t="e">
        <f t="shared" ref="BO68:BO69" si="72">P68-BN68</f>
        <v>#N/A</v>
      </c>
    </row>
    <row r="69" spans="1:67" s="32" customFormat="1" ht="15" hidden="1" customHeight="1">
      <c r="A69" s="17">
        <v>29</v>
      </c>
      <c r="B69" s="99">
        <v>0</v>
      </c>
      <c r="C69" s="17" t="s">
        <v>54</v>
      </c>
      <c r="D69" s="18" t="s">
        <v>90</v>
      </c>
      <c r="E69" s="17" t="s">
        <v>25</v>
      </c>
      <c r="F69" s="18" t="s">
        <v>106</v>
      </c>
      <c r="G69" s="18" t="s">
        <v>107</v>
      </c>
      <c r="H69" s="18" t="s">
        <v>27</v>
      </c>
      <c r="I69" s="18">
        <v>30402526</v>
      </c>
      <c r="J69" s="112" t="str">
        <f t="shared" si="67"/>
        <v>30402526</v>
      </c>
      <c r="K69" s="112" t="str">
        <f t="shared" si="68"/>
        <v>30402526-EJECUCION</v>
      </c>
      <c r="L69" s="442" t="s">
        <v>3368</v>
      </c>
      <c r="M69" s="100">
        <v>220150000</v>
      </c>
      <c r="N69" s="125">
        <v>220150000</v>
      </c>
      <c r="O69" s="100"/>
      <c r="P69" s="125">
        <v>0</v>
      </c>
      <c r="Q69" s="125">
        <v>0</v>
      </c>
      <c r="R69" s="19"/>
      <c r="S69" s="101"/>
      <c r="T69" s="20"/>
      <c r="U69" s="21"/>
      <c r="V69" s="21">
        <v>220150000</v>
      </c>
      <c r="W69" s="266">
        <v>0</v>
      </c>
      <c r="X69" s="266">
        <v>0</v>
      </c>
      <c r="Y69" s="266">
        <v>0</v>
      </c>
      <c r="Z69" s="266">
        <f t="shared" si="69"/>
        <v>0</v>
      </c>
      <c r="AA69" s="266">
        <v>0</v>
      </c>
      <c r="AB69" s="266">
        <v>0</v>
      </c>
      <c r="AC69" s="266">
        <v>0</v>
      </c>
      <c r="AD69" s="266">
        <f t="shared" si="70"/>
        <v>0</v>
      </c>
      <c r="AE69" s="266">
        <v>0</v>
      </c>
      <c r="AF69" s="266">
        <f>W69+X69+Y69+AA69+AB69+AC69+AE69</f>
        <v>0</v>
      </c>
      <c r="AG69" s="266">
        <f>V69-AF69</f>
        <v>220150000</v>
      </c>
      <c r="AH69" s="266">
        <f>N69-(P69+V69)</f>
        <v>0</v>
      </c>
      <c r="AI69" s="18" t="s">
        <v>1763</v>
      </c>
      <c r="AJ69" s="17" t="s">
        <v>92</v>
      </c>
      <c r="AK69" s="81" t="s">
        <v>40</v>
      </c>
      <c r="AL69" s="29"/>
      <c r="AM69" s="30"/>
      <c r="AN69" s="31"/>
      <c r="AO69" s="30"/>
      <c r="AP69" t="str">
        <f t="shared" si="71"/>
        <v>OR PRO.CODIGO=30402526</v>
      </c>
      <c r="AQ69">
        <f>LEN(I69)</f>
        <v>8</v>
      </c>
      <c r="AR69" t="e">
        <f>VLOOKUP(K69,#REF!,5,FALSE)</f>
        <v>#REF!</v>
      </c>
      <c r="AS69"/>
      <c r="AT69" t="e">
        <f>VLOOKUP(K69,#REF!,6,FALSE)</f>
        <v>#REF!</v>
      </c>
      <c r="AU69" s="32" t="str">
        <f>VLOOKUP(I69,'convenios 2017'!A$2:O$82,15,FALSE)</f>
        <v>con convenio</v>
      </c>
      <c r="AV69" s="373">
        <f>P69+AF69</f>
        <v>0</v>
      </c>
      <c r="AW69" s="32" t="e">
        <f>VLOOKUP(I69,'convenio 2016'!A$2:N$196,14,FALSE)</f>
        <v>#N/A</v>
      </c>
      <c r="AX69" s="32" t="e">
        <f>VLOOKUP(I69,'convenio 2015'!A$4:M$228,13,FALSE)</f>
        <v>#N/A</v>
      </c>
      <c r="AY69" s="32" t="e">
        <f>VLOOKUP(K69,#REF!,6,FALSE)</f>
        <v>#REF!</v>
      </c>
      <c r="AZ69" s="373">
        <f>P69+AF69</f>
        <v>0</v>
      </c>
      <c r="BA69" s="32" t="s">
        <v>1763</v>
      </c>
      <c r="BB69" s="32" t="s">
        <v>3146</v>
      </c>
      <c r="BC69" s="377">
        <v>802</v>
      </c>
      <c r="BD69" s="431">
        <v>42849</v>
      </c>
      <c r="BE69" s="32">
        <f>VLOOKUP(K69,'RATE JUNIO '!F$2:K$346,6,FALSE)</f>
        <v>0</v>
      </c>
      <c r="BF69" s="32" t="s">
        <v>3458</v>
      </c>
      <c r="BG69" s="92">
        <f>VLOOKUP(K69,'RATES 30-06-2017'!F$2:K$374,6,FALSE)</f>
        <v>0</v>
      </c>
      <c r="BH69" s="92"/>
      <c r="BI69" s="92" t="str">
        <f>VLOOKUP(K69,Hoja4!C$2:E$268,2,FALSE)</f>
        <v>RSD</v>
      </c>
      <c r="BJ69" s="92">
        <f>VLOOKUP(K69,Hoja4!C$2:E$268,3,FALSE)</f>
        <v>29</v>
      </c>
      <c r="BK69" s="92"/>
      <c r="BL69" s="92"/>
      <c r="BM69" s="32">
        <f>VLOOKUP(K69,RATES!F$2:K$309,6,FALSE)</f>
        <v>0</v>
      </c>
      <c r="BN69" s="373" t="e">
        <v>#N/A</v>
      </c>
      <c r="BO69" s="373" t="e">
        <f t="shared" si="72"/>
        <v>#N/A</v>
      </c>
    </row>
    <row r="70" spans="1:67" hidden="1">
      <c r="A70" s="86"/>
      <c r="C70" s="86"/>
      <c r="D70" s="87"/>
      <c r="E70" s="86"/>
      <c r="F70" s="86"/>
      <c r="G70" s="88"/>
      <c r="H70" s="86"/>
      <c r="I70" s="88"/>
      <c r="J70" s="88"/>
      <c r="L70" s="110" t="s">
        <v>66</v>
      </c>
      <c r="M70" s="25">
        <f>SUBTOTAL(9,M68:M69)</f>
        <v>0</v>
      </c>
      <c r="N70" s="111">
        <f>SUBTOTAL(9,N68:N69)</f>
        <v>0</v>
      </c>
      <c r="O70" s="25">
        <v>0</v>
      </c>
      <c r="P70" s="111">
        <f>SUBTOTAL(9,P68:P69)</f>
        <v>0</v>
      </c>
      <c r="Q70" s="111">
        <f>SUBTOTAL(9,Q68:Q69)</f>
        <v>0</v>
      </c>
      <c r="R70" s="109">
        <v>44546000</v>
      </c>
      <c r="S70" s="25">
        <v>181016000</v>
      </c>
      <c r="T70" s="25">
        <v>44546000</v>
      </c>
      <c r="U70" s="25">
        <v>0</v>
      </c>
      <c r="V70" s="111">
        <f t="shared" ref="V70:AH70" si="73">SUBTOTAL(9,V68:V69)</f>
        <v>0</v>
      </c>
      <c r="W70" s="111">
        <f t="shared" si="73"/>
        <v>0</v>
      </c>
      <c r="X70" s="111">
        <f t="shared" si="73"/>
        <v>0</v>
      </c>
      <c r="Y70" s="111">
        <f t="shared" si="73"/>
        <v>0</v>
      </c>
      <c r="Z70" s="111">
        <f t="shared" si="73"/>
        <v>0</v>
      </c>
      <c r="AA70" s="111">
        <f t="shared" si="73"/>
        <v>0</v>
      </c>
      <c r="AB70" s="111">
        <f t="shared" si="73"/>
        <v>0</v>
      </c>
      <c r="AC70" s="111">
        <f t="shared" si="73"/>
        <v>0</v>
      </c>
      <c r="AD70" s="111">
        <f t="shared" si="73"/>
        <v>0</v>
      </c>
      <c r="AE70" s="111">
        <f t="shared" si="73"/>
        <v>0</v>
      </c>
      <c r="AF70" s="111">
        <f t="shared" si="73"/>
        <v>0</v>
      </c>
      <c r="AG70" s="111">
        <f t="shared" si="73"/>
        <v>0</v>
      </c>
      <c r="AH70" s="111">
        <f t="shared" si="73"/>
        <v>0</v>
      </c>
      <c r="AI70" s="88"/>
      <c r="AJ70" s="86"/>
      <c r="AK70" s="257"/>
      <c r="AM70" s="23"/>
      <c r="AN70" s="24"/>
      <c r="AO70" s="23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B70" s="32" t="s">
        <v>3142</v>
      </c>
    </row>
    <row r="71" spans="1:67" ht="12" hidden="1" customHeight="1">
      <c r="A71" s="86"/>
      <c r="B71" s="302"/>
      <c r="C71" s="86"/>
      <c r="D71" s="87"/>
      <c r="E71" s="86"/>
      <c r="F71" s="86"/>
      <c r="G71" s="88"/>
      <c r="H71" s="86"/>
      <c r="I71" s="88"/>
      <c r="J71" s="88"/>
      <c r="K71" s="302"/>
      <c r="L71" s="303"/>
      <c r="M71" s="302"/>
      <c r="N71" s="86"/>
      <c r="O71" s="302"/>
      <c r="P71" s="86"/>
      <c r="Q71" s="86"/>
      <c r="R71" s="302"/>
      <c r="S71" s="302"/>
      <c r="T71" s="302"/>
      <c r="U71" s="302"/>
      <c r="V71" s="30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88"/>
      <c r="AJ71" s="86"/>
      <c r="AK71" s="257"/>
      <c r="AM71" s="23"/>
      <c r="AN71" s="24"/>
      <c r="AO71" s="23"/>
      <c r="BB71" s="32" t="s">
        <v>3142</v>
      </c>
    </row>
    <row r="72" spans="1:67" ht="15" hidden="1" customHeight="1">
      <c r="A72" s="86"/>
      <c r="B72" s="302"/>
      <c r="C72" s="86"/>
      <c r="D72" s="87"/>
      <c r="E72" s="86"/>
      <c r="F72" s="86"/>
      <c r="G72" s="88"/>
      <c r="H72" s="86"/>
      <c r="I72" s="88"/>
      <c r="J72" s="88"/>
      <c r="K72" s="302"/>
      <c r="L72" s="260" t="s">
        <v>117</v>
      </c>
      <c r="M72" s="57">
        <f>M70+M65</f>
        <v>2958804000</v>
      </c>
      <c r="N72" s="111">
        <f>N70+N65</f>
        <v>2185047000</v>
      </c>
      <c r="O72" s="57">
        <v>340027333</v>
      </c>
      <c r="P72" s="111">
        <f>P70+P65</f>
        <v>4545333</v>
      </c>
      <c r="Q72" s="111">
        <f>Q70+Q65</f>
        <v>934336775</v>
      </c>
      <c r="R72" s="111">
        <v>1290710892</v>
      </c>
      <c r="S72" s="57">
        <v>1967532332</v>
      </c>
      <c r="T72" s="57">
        <v>1998804667</v>
      </c>
      <c r="U72" s="57">
        <v>0</v>
      </c>
      <c r="V72" s="111">
        <f t="shared" ref="V72:AH72" si="74">V70+V65</f>
        <v>1137461942</v>
      </c>
      <c r="W72" s="111">
        <f t="shared" si="74"/>
        <v>0</v>
      </c>
      <c r="X72" s="111">
        <f t="shared" si="74"/>
        <v>1111111</v>
      </c>
      <c r="Y72" s="111">
        <f t="shared" si="74"/>
        <v>2222222</v>
      </c>
      <c r="Z72" s="111">
        <f t="shared" si="74"/>
        <v>3333333</v>
      </c>
      <c r="AA72" s="111">
        <f t="shared" si="74"/>
        <v>117417604</v>
      </c>
      <c r="AB72" s="111">
        <f t="shared" si="74"/>
        <v>120368979</v>
      </c>
      <c r="AC72" s="111">
        <f t="shared" si="74"/>
        <v>169675360</v>
      </c>
      <c r="AD72" s="111">
        <f t="shared" si="74"/>
        <v>407461943</v>
      </c>
      <c r="AE72" s="111">
        <f t="shared" si="74"/>
        <v>201327204</v>
      </c>
      <c r="AF72" s="111">
        <f t="shared" si="74"/>
        <v>612122480</v>
      </c>
      <c r="AG72" s="111">
        <f t="shared" si="74"/>
        <v>525339462</v>
      </c>
      <c r="AH72" s="111">
        <f t="shared" si="74"/>
        <v>1043039725</v>
      </c>
      <c r="AI72" s="88"/>
      <c r="AJ72" s="86"/>
      <c r="AK72" s="257"/>
      <c r="AM72" s="23"/>
      <c r="AN72" s="24"/>
      <c r="AO72" s="23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B72" s="32" t="s">
        <v>3142</v>
      </c>
    </row>
    <row r="73" spans="1:67" s="86" customFormat="1" ht="5.25" hidden="1" customHeight="1">
      <c r="D73" s="87"/>
      <c r="G73" s="88"/>
      <c r="I73" s="88"/>
      <c r="J73" s="88"/>
      <c r="L73" s="89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88"/>
      <c r="AK73" s="257"/>
      <c r="AM73" s="79"/>
      <c r="AN73" s="75"/>
      <c r="AO73" s="79"/>
      <c r="BB73" s="32" t="s">
        <v>3142</v>
      </c>
      <c r="BC73" s="87"/>
      <c r="BD73" s="432"/>
      <c r="BN73" s="122"/>
    </row>
    <row r="74" spans="1:67" ht="15" hidden="1" customHeight="1">
      <c r="A74" s="67"/>
      <c r="B74" s="69"/>
      <c r="C74" s="67"/>
      <c r="D74" s="67"/>
      <c r="E74" s="67"/>
      <c r="F74" s="67"/>
      <c r="G74" s="118"/>
      <c r="H74" s="67"/>
      <c r="I74" s="285"/>
      <c r="J74" s="285"/>
      <c r="K74" s="69"/>
      <c r="L74" s="259" t="s">
        <v>118</v>
      </c>
      <c r="M74" s="13"/>
      <c r="N74" s="67"/>
      <c r="O74" s="13"/>
      <c r="P74" s="67"/>
      <c r="Q74" s="67"/>
      <c r="R74" s="68"/>
      <c r="S74" s="13"/>
      <c r="T74" s="13"/>
      <c r="U74" s="13"/>
      <c r="V74" s="444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85"/>
      <c r="AJ74" s="67"/>
      <c r="AK74" s="68"/>
      <c r="AM74" s="23"/>
      <c r="AN74" s="24"/>
      <c r="AO74" s="23"/>
      <c r="BB74" s="32" t="s">
        <v>3142</v>
      </c>
    </row>
    <row r="75" spans="1:67" hidden="1">
      <c r="A75" s="86"/>
      <c r="C75" s="86"/>
      <c r="D75" s="87"/>
      <c r="E75" s="86"/>
      <c r="F75" s="86"/>
      <c r="G75" s="88"/>
      <c r="H75" s="86"/>
      <c r="I75" s="88"/>
      <c r="J75" s="88"/>
      <c r="L75" s="16" t="s">
        <v>22</v>
      </c>
      <c r="N75" s="86"/>
      <c r="P75" s="86"/>
      <c r="Q75" s="86"/>
      <c r="V75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88"/>
      <c r="AJ75" s="86"/>
      <c r="AK75" s="257"/>
      <c r="AM75" s="23"/>
      <c r="AN75" s="24"/>
      <c r="AO75" s="23"/>
      <c r="BB75" s="32" t="s">
        <v>3142</v>
      </c>
    </row>
    <row r="76" spans="1:67" s="32" customFormat="1" ht="15" hidden="1" customHeight="1">
      <c r="A76" s="17">
        <v>31</v>
      </c>
      <c r="B76" s="99">
        <v>1</v>
      </c>
      <c r="C76" s="17" t="s">
        <v>23</v>
      </c>
      <c r="D76" s="18" t="s">
        <v>24</v>
      </c>
      <c r="E76" s="17" t="s">
        <v>25</v>
      </c>
      <c r="F76" s="17" t="s">
        <v>119</v>
      </c>
      <c r="G76" s="18" t="s">
        <v>120</v>
      </c>
      <c r="H76" s="18" t="s">
        <v>35</v>
      </c>
      <c r="I76" s="18">
        <v>30088194</v>
      </c>
      <c r="J76" s="112" t="str">
        <f t="shared" ref="J76:J77" si="75">CLEAN(I76)</f>
        <v>30088194</v>
      </c>
      <c r="K76" s="112" t="str">
        <f t="shared" ref="K76:K77" si="76">CONCATENATE(I76,"-",H76)</f>
        <v>30088194-DISEÑO</v>
      </c>
      <c r="L76" s="442" t="s">
        <v>3274</v>
      </c>
      <c r="M76" s="100">
        <v>135136000</v>
      </c>
      <c r="N76" s="19">
        <v>135135324</v>
      </c>
      <c r="O76" s="100">
        <v>25667865</v>
      </c>
      <c r="P76" s="19">
        <v>32463865</v>
      </c>
      <c r="Q76" s="19">
        <v>102671459</v>
      </c>
      <c r="R76" s="19">
        <v>0</v>
      </c>
      <c r="S76" s="101">
        <v>109468135</v>
      </c>
      <c r="T76" s="20">
        <v>0</v>
      </c>
      <c r="U76" s="21">
        <v>0</v>
      </c>
      <c r="V76" s="21">
        <v>50000000</v>
      </c>
      <c r="W76" s="266">
        <v>0</v>
      </c>
      <c r="X76" s="266">
        <v>0</v>
      </c>
      <c r="Y76" s="266">
        <v>0</v>
      </c>
      <c r="Z76" s="266">
        <f t="shared" ref="Z76:Z77" si="77">W76+X76+Y76</f>
        <v>0</v>
      </c>
      <c r="AA76" s="266">
        <v>0</v>
      </c>
      <c r="AB76" s="266">
        <v>0</v>
      </c>
      <c r="AC76" s="266">
        <v>0</v>
      </c>
      <c r="AD76" s="266">
        <f t="shared" ref="AD76:AD77" si="78">AA76+AB76+AC76</f>
        <v>0</v>
      </c>
      <c r="AE76" s="266">
        <v>0</v>
      </c>
      <c r="AF76" s="266">
        <f t="shared" ref="AF76:AF77" si="79">W76+X76+Y76+AA76+AB76+AC76+AE76</f>
        <v>0</v>
      </c>
      <c r="AG76" s="266">
        <f t="shared" ref="AG76:AG77" si="80">V76-AF76</f>
        <v>50000000</v>
      </c>
      <c r="AH76" s="266">
        <f t="shared" ref="AH76:AH77" si="81">N76-(P76+V76)</f>
        <v>52671459</v>
      </c>
      <c r="AI76" s="18" t="s">
        <v>3419</v>
      </c>
      <c r="AJ76" s="17" t="s">
        <v>109</v>
      </c>
      <c r="AK76" s="81" t="s">
        <v>30</v>
      </c>
      <c r="AL76" s="29" t="s">
        <v>31</v>
      </c>
      <c r="AM76" s="30" t="s">
        <v>30</v>
      </c>
      <c r="AN76" s="31" t="s">
        <v>102</v>
      </c>
      <c r="AO76" s="30" t="s">
        <v>45</v>
      </c>
      <c r="AP76" t="str">
        <f t="shared" ref="AP76:AP77" si="82">CONCATENATE( "OR PRO.CODIGO=",I76)</f>
        <v>OR PRO.CODIGO=30088194</v>
      </c>
      <c r="AQ76">
        <f>LEN(I76)</f>
        <v>8</v>
      </c>
      <c r="AR76" t="e">
        <f>VLOOKUP(K76,#REF!,5,FALSE)</f>
        <v>#REF!</v>
      </c>
      <c r="AS76"/>
      <c r="AT76" t="e">
        <f>VLOOKUP(K76,#REF!,6,FALSE)</f>
        <v>#REF!</v>
      </c>
      <c r="AU76" s="32" t="str">
        <f>VLOOKUP(I76,'convenios 2017'!A$2:O$82,15,FALSE)</f>
        <v>en revisión</v>
      </c>
      <c r="AV76" s="373">
        <f>P76+AF76</f>
        <v>32463865</v>
      </c>
      <c r="AW76" s="32" t="e">
        <f>VLOOKUP(I76,'convenio 2016'!A$2:N$196,14,FALSE)</f>
        <v>#N/A</v>
      </c>
      <c r="AX76" s="32" t="e">
        <f>VLOOKUP(I76,'convenio 2015'!A$4:M$228,13,FALSE)</f>
        <v>#N/A</v>
      </c>
      <c r="AY76" s="32" t="e">
        <f>VLOOKUP(K76,#REF!,6,FALSE)</f>
        <v>#REF!</v>
      </c>
      <c r="AZ76" s="373">
        <f>P76+AF76</f>
        <v>32463865</v>
      </c>
      <c r="BA76" s="32" t="s">
        <v>1763</v>
      </c>
      <c r="BB76" s="32" t="s">
        <v>3147</v>
      </c>
      <c r="BC76" s="377">
        <v>102</v>
      </c>
      <c r="BD76" s="431">
        <v>42877</v>
      </c>
      <c r="BE76" s="32" t="str">
        <f>VLOOKUP(K76,'RATE JUNIO '!F$2:K$346,6,FALSE)</f>
        <v>RS</v>
      </c>
      <c r="BF76" s="32" t="s">
        <v>3458</v>
      </c>
      <c r="BG76" s="92" t="str">
        <f>VLOOKUP(K76,'RATES 30-06-2017'!F$2:K$374,6,FALSE)</f>
        <v>RS</v>
      </c>
      <c r="BH76" s="92"/>
      <c r="BI76" s="92" t="str">
        <f>VLOOKUP(K76,Hoja4!C$2:E$268,2,FALSE)</f>
        <v>LIBRE</v>
      </c>
      <c r="BJ76" s="92">
        <f>VLOOKUP(K76,Hoja4!C$2:E$268,3,FALSE)</f>
        <v>31</v>
      </c>
      <c r="BK76" s="92"/>
      <c r="BL76" s="92"/>
      <c r="BM76" s="32" t="str">
        <f>VLOOKUP(K76,RATES!F$2:K$309,6,FALSE)</f>
        <v>RS</v>
      </c>
      <c r="BN76" s="373">
        <v>32463865</v>
      </c>
      <c r="BO76" s="373">
        <f t="shared" ref="BO76:BO77" si="83">P76-BN76</f>
        <v>0</v>
      </c>
    </row>
    <row r="77" spans="1:67" s="32" customFormat="1" ht="15" hidden="1" customHeight="1">
      <c r="A77" s="17">
        <v>31</v>
      </c>
      <c r="B77" s="99">
        <v>0</v>
      </c>
      <c r="C77" s="17" t="s">
        <v>23</v>
      </c>
      <c r="D77" s="18" t="s">
        <v>69</v>
      </c>
      <c r="E77" s="17" t="s">
        <v>25</v>
      </c>
      <c r="F77" s="17" t="s">
        <v>119</v>
      </c>
      <c r="G77" s="18"/>
      <c r="H77" s="18" t="s">
        <v>27</v>
      </c>
      <c r="I77" s="71">
        <v>30095480</v>
      </c>
      <c r="J77" s="112" t="str">
        <f t="shared" si="75"/>
        <v>30095480</v>
      </c>
      <c r="K77" s="112" t="str">
        <f t="shared" si="76"/>
        <v>30095480-EJECUCION</v>
      </c>
      <c r="L77" s="442" t="s">
        <v>690</v>
      </c>
      <c r="M77" s="102">
        <v>987390835</v>
      </c>
      <c r="N77" s="125">
        <v>987390835</v>
      </c>
      <c r="O77" s="102">
        <v>0</v>
      </c>
      <c r="P77" s="125">
        <v>953589363</v>
      </c>
      <c r="Q77" s="125">
        <v>33801472</v>
      </c>
      <c r="R77" s="19">
        <v>0</v>
      </c>
      <c r="S77" s="103">
        <v>0</v>
      </c>
      <c r="T77" s="20">
        <v>987390835</v>
      </c>
      <c r="U77" s="91"/>
      <c r="V77" s="446">
        <v>33801472</v>
      </c>
      <c r="W77" s="266">
        <v>0</v>
      </c>
      <c r="X77" s="266">
        <v>0</v>
      </c>
      <c r="Y77" s="266">
        <v>0</v>
      </c>
      <c r="Z77" s="266">
        <f t="shared" si="77"/>
        <v>0</v>
      </c>
      <c r="AA77" s="266">
        <v>0</v>
      </c>
      <c r="AB77" s="266">
        <v>0</v>
      </c>
      <c r="AC77" s="266">
        <v>0</v>
      </c>
      <c r="AD77" s="266">
        <f t="shared" si="78"/>
        <v>0</v>
      </c>
      <c r="AE77" s="266">
        <v>33801472</v>
      </c>
      <c r="AF77" s="266">
        <f t="shared" si="79"/>
        <v>33801472</v>
      </c>
      <c r="AG77" s="266">
        <f t="shared" si="80"/>
        <v>0</v>
      </c>
      <c r="AH77" s="266">
        <f t="shared" si="81"/>
        <v>0</v>
      </c>
      <c r="AI77" s="18" t="s">
        <v>758</v>
      </c>
      <c r="AJ77" s="17" t="s">
        <v>687</v>
      </c>
      <c r="AK77" s="81" t="s">
        <v>30</v>
      </c>
      <c r="AL77" s="29"/>
      <c r="AM77" s="30"/>
      <c r="AN77" s="31"/>
      <c r="AO77" s="30"/>
      <c r="AP77" t="str">
        <f t="shared" si="82"/>
        <v>OR PRO.CODIGO=30095480</v>
      </c>
      <c r="AQ77">
        <f>LEN(I77)</f>
        <v>8</v>
      </c>
      <c r="AR77" t="e">
        <f>VLOOKUP(K77,#REF!,5,FALSE)</f>
        <v>#REF!</v>
      </c>
      <c r="AS77"/>
      <c r="AT77" t="e">
        <f>VLOOKUP(K77,#REF!,6,FALSE)</f>
        <v>#REF!</v>
      </c>
      <c r="AU77" s="32" t="e">
        <f>VLOOKUP(I77,'convenios 2017'!A$2:O$82,15,FALSE)</f>
        <v>#N/A</v>
      </c>
      <c r="AV77" s="373">
        <f>P77+AF77</f>
        <v>987390835</v>
      </c>
      <c r="AW77" s="32" t="e">
        <f>VLOOKUP(I77,'convenio 2016'!A$2:N$196,14,FALSE)</f>
        <v>#N/A</v>
      </c>
      <c r="AX77" s="32" t="e">
        <f>VLOOKUP(I77,'convenio 2015'!A$4:M$228,13,FALSE)</f>
        <v>#N/A</v>
      </c>
      <c r="AY77" s="32" t="e">
        <f>VLOOKUP(K77,#REF!,6,FALSE)</f>
        <v>#REF!</v>
      </c>
      <c r="AZ77" s="373">
        <f>P77+AF77</f>
        <v>987390835</v>
      </c>
      <c r="BA77" s="32" t="e">
        <v>#N/A</v>
      </c>
      <c r="BB77" s="32" t="e">
        <v>#N/A</v>
      </c>
      <c r="BC77" s="377" t="e">
        <v>#N/A</v>
      </c>
      <c r="BD77" s="431"/>
      <c r="BE77" s="32" t="str">
        <f>VLOOKUP(K77,'RATE JUNIO '!F$2:K$346,6,FALSE)</f>
        <v>RS</v>
      </c>
      <c r="BF77" s="32" t="s">
        <v>3458</v>
      </c>
      <c r="BG77" s="92" t="str">
        <f>VLOOKUP(K77,'RATES 30-06-2017'!F$2:K$374,6,FALSE)</f>
        <v>RS</v>
      </c>
      <c r="BH77" s="92"/>
      <c r="BI77" s="92" t="e">
        <f>VLOOKUP(K77,Hoja4!C$2:E$268,2,FALSE)</f>
        <v>#N/A</v>
      </c>
      <c r="BJ77" s="92" t="e">
        <f>VLOOKUP(K77,Hoja4!C$2:E$268,3,FALSE)</f>
        <v>#N/A</v>
      </c>
      <c r="BK77" s="92"/>
      <c r="BL77" s="92"/>
      <c r="BM77" s="32" t="str">
        <f>VLOOKUP(K77,RATES!F$2:K$309,6,FALSE)</f>
        <v>RS</v>
      </c>
      <c r="BN77" s="373">
        <v>953589363</v>
      </c>
      <c r="BO77" s="373">
        <f t="shared" si="83"/>
        <v>0</v>
      </c>
    </row>
    <row r="78" spans="1:67" hidden="1">
      <c r="A78" s="86"/>
      <c r="B78" s="302"/>
      <c r="C78" s="86"/>
      <c r="D78" s="87"/>
      <c r="E78" s="86"/>
      <c r="F78" s="86"/>
      <c r="G78" s="88"/>
      <c r="H78" s="86"/>
      <c r="I78" s="88"/>
      <c r="J78" s="88"/>
      <c r="K78" s="302"/>
      <c r="L78" s="110" t="s">
        <v>47</v>
      </c>
      <c r="M78" s="25">
        <f>SUBTOTAL(9,M76:M77)</f>
        <v>0</v>
      </c>
      <c r="N78" s="111">
        <f>SUBTOTAL(9,N76:N77)</f>
        <v>0</v>
      </c>
      <c r="O78" s="25">
        <f>SUBTOTAL(9,O76:O77)</f>
        <v>0</v>
      </c>
      <c r="P78" s="111">
        <f>SUBTOTAL(9,P76:P77)</f>
        <v>0</v>
      </c>
      <c r="Q78" s="111">
        <f>SUBTOTAL(9,Q76:Q77)</f>
        <v>0</v>
      </c>
      <c r="R78" s="109">
        <v>0</v>
      </c>
      <c r="S78" s="25">
        <v>109468135</v>
      </c>
      <c r="T78" s="25">
        <v>987390835</v>
      </c>
      <c r="U78" s="25" t="e">
        <v>#REF!</v>
      </c>
      <c r="V78" s="111">
        <f t="shared" ref="V78:AH78" si="84">SUBTOTAL(9,V76:V77)</f>
        <v>0</v>
      </c>
      <c r="W78" s="111">
        <f t="shared" si="84"/>
        <v>0</v>
      </c>
      <c r="X78" s="111">
        <f t="shared" si="84"/>
        <v>0</v>
      </c>
      <c r="Y78" s="111">
        <f t="shared" si="84"/>
        <v>0</v>
      </c>
      <c r="Z78" s="111">
        <f t="shared" si="84"/>
        <v>0</v>
      </c>
      <c r="AA78" s="111">
        <f t="shared" si="84"/>
        <v>0</v>
      </c>
      <c r="AB78" s="111">
        <f t="shared" si="84"/>
        <v>0</v>
      </c>
      <c r="AC78" s="111">
        <f t="shared" si="84"/>
        <v>0</v>
      </c>
      <c r="AD78" s="111">
        <f t="shared" si="84"/>
        <v>0</v>
      </c>
      <c r="AE78" s="111">
        <f t="shared" si="84"/>
        <v>0</v>
      </c>
      <c r="AF78" s="111">
        <f t="shared" si="84"/>
        <v>0</v>
      </c>
      <c r="AG78" s="111">
        <f t="shared" si="84"/>
        <v>0</v>
      </c>
      <c r="AH78" s="111">
        <f t="shared" si="84"/>
        <v>0</v>
      </c>
      <c r="AI78" s="88"/>
      <c r="AJ78" s="86"/>
      <c r="AK78" s="257"/>
      <c r="AM78" s="23"/>
      <c r="AN78" s="24"/>
      <c r="AO78" s="23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B78" s="32" t="s">
        <v>3142</v>
      </c>
    </row>
    <row r="79" spans="1:67" ht="27" hidden="1" customHeight="1">
      <c r="A79" s="86"/>
      <c r="B79" s="302"/>
      <c r="C79" s="86"/>
      <c r="D79" s="87"/>
      <c r="E79" s="86"/>
      <c r="F79" s="86"/>
      <c r="G79" s="88"/>
      <c r="H79" s="86"/>
      <c r="I79" s="88"/>
      <c r="J79" s="88"/>
      <c r="K79" s="302"/>
      <c r="L79" s="303"/>
      <c r="M79" s="302"/>
      <c r="N79" s="86"/>
      <c r="O79" s="302"/>
      <c r="P79" s="86"/>
      <c r="Q79" s="86"/>
      <c r="S79" s="302"/>
      <c r="T79" s="302"/>
      <c r="U79" s="302"/>
      <c r="V79" s="30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88"/>
      <c r="AJ79" s="86"/>
      <c r="AK79" s="257"/>
      <c r="AM79" s="23"/>
      <c r="AN79" s="24"/>
      <c r="AO79" s="23"/>
      <c r="BB79" s="32" t="s">
        <v>3142</v>
      </c>
    </row>
    <row r="80" spans="1:67" hidden="1">
      <c r="A80" s="86"/>
      <c r="C80" s="86"/>
      <c r="D80" s="87"/>
      <c r="E80" s="86"/>
      <c r="F80" s="86"/>
      <c r="G80" s="88"/>
      <c r="H80" s="86"/>
      <c r="I80" s="88"/>
      <c r="J80" s="88"/>
      <c r="L80" s="16" t="s">
        <v>48</v>
      </c>
      <c r="M80" s="302"/>
      <c r="N80" s="86"/>
      <c r="O80" s="302"/>
      <c r="P80" s="86"/>
      <c r="Q80" s="86"/>
      <c r="S80" s="302"/>
      <c r="T80" s="302"/>
      <c r="U80" s="302"/>
      <c r="V80" s="30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88"/>
      <c r="AJ80" s="86"/>
      <c r="AK80" s="257"/>
      <c r="AM80" s="23"/>
      <c r="AN80" s="24"/>
      <c r="AO80" s="23"/>
      <c r="BB80" s="32" t="s">
        <v>3142</v>
      </c>
    </row>
    <row r="81" spans="1:67" s="32" customFormat="1" ht="15" hidden="1" customHeight="1">
      <c r="A81" s="17">
        <v>31</v>
      </c>
      <c r="B81" s="99">
        <v>0</v>
      </c>
      <c r="C81" s="17" t="s">
        <v>23</v>
      </c>
      <c r="D81" s="18" t="s">
        <v>33</v>
      </c>
      <c r="E81" s="17" t="s">
        <v>25</v>
      </c>
      <c r="F81" s="17" t="s">
        <v>119</v>
      </c>
      <c r="G81" s="18" t="s">
        <v>34</v>
      </c>
      <c r="H81" s="18" t="s">
        <v>27</v>
      </c>
      <c r="I81" s="18">
        <v>30126943</v>
      </c>
      <c r="J81" s="112" t="str">
        <f>CLEAN(I81)</f>
        <v>30126943</v>
      </c>
      <c r="K81" s="112" t="str">
        <f>CONCATENATE(I81,"-",H81)</f>
        <v>30126943-EJECUCION</v>
      </c>
      <c r="L81" s="442" t="s">
        <v>122</v>
      </c>
      <c r="M81" s="100">
        <v>3086914000</v>
      </c>
      <c r="N81" s="125">
        <v>3242559000</v>
      </c>
      <c r="O81" s="100">
        <v>0</v>
      </c>
      <c r="P81" s="125">
        <v>2092000</v>
      </c>
      <c r="Q81" s="125">
        <v>500000000</v>
      </c>
      <c r="R81" s="19">
        <v>1099735000</v>
      </c>
      <c r="S81" s="101">
        <v>500000000</v>
      </c>
      <c r="T81" s="20">
        <v>2586914000</v>
      </c>
      <c r="U81" s="21">
        <v>0</v>
      </c>
      <c r="V81" s="446">
        <v>0</v>
      </c>
      <c r="W81" s="266">
        <v>0</v>
      </c>
      <c r="X81" s="266">
        <v>0</v>
      </c>
      <c r="Y81" s="266">
        <v>0</v>
      </c>
      <c r="Z81" s="266">
        <f>W81+X81+Y81</f>
        <v>0</v>
      </c>
      <c r="AA81" s="266">
        <v>0</v>
      </c>
      <c r="AB81" s="266">
        <v>0</v>
      </c>
      <c r="AC81" s="266">
        <v>0</v>
      </c>
      <c r="AD81" s="266">
        <f>AA81+AB81+AC81</f>
        <v>0</v>
      </c>
      <c r="AE81" s="266">
        <v>0</v>
      </c>
      <c r="AF81" s="266">
        <f>W81+X81+Y81+AA81+AB81+AC81+AE81</f>
        <v>0</v>
      </c>
      <c r="AG81" s="266">
        <f>V81-AF81</f>
        <v>0</v>
      </c>
      <c r="AH81" s="266">
        <f>N81-(P81+V81)</f>
        <v>3240467000</v>
      </c>
      <c r="AI81" s="18" t="s">
        <v>1456</v>
      </c>
      <c r="AJ81" s="17" t="s">
        <v>685</v>
      </c>
      <c r="AK81" s="81" t="s">
        <v>30</v>
      </c>
      <c r="AL81" s="29" t="s">
        <v>45</v>
      </c>
      <c r="AM81" s="30" t="s">
        <v>30</v>
      </c>
      <c r="AN81" s="31" t="s">
        <v>79</v>
      </c>
      <c r="AO81" s="30" t="s">
        <v>45</v>
      </c>
      <c r="AP81" t="str">
        <f>CONCATENATE( "OR PRO.CODIGO=",I81)</f>
        <v>OR PRO.CODIGO=30126943</v>
      </c>
      <c r="AQ81">
        <f>LEN(I81)</f>
        <v>8</v>
      </c>
      <c r="AR81" t="e">
        <f>VLOOKUP(K81,#REF!,5,FALSE)</f>
        <v>#REF!</v>
      </c>
      <c r="AS81"/>
      <c r="AT81" t="e">
        <f>VLOOKUP(K81,#REF!,6,FALSE)</f>
        <v>#REF!</v>
      </c>
      <c r="AU81" s="32" t="e">
        <f>VLOOKUP(I81,'convenios 2017'!A$2:O$82,15,FALSE)</f>
        <v>#N/A</v>
      </c>
      <c r="AV81" s="373">
        <f>P81+AF81</f>
        <v>2092000</v>
      </c>
      <c r="AW81" s="32" t="str">
        <f>VLOOKUP(I81,'convenio 2016'!A$2:N$196,14,FALSE)</f>
        <v>toma razon</v>
      </c>
      <c r="AX81" s="32" t="str">
        <f>VLOOKUP(I81,'convenio 2015'!A$4:M$228,13,FALSE)</f>
        <v>en convenio</v>
      </c>
      <c r="AY81" s="32" t="e">
        <f>VLOOKUP(K81,#REF!,6,FALSE)</f>
        <v>#REF!</v>
      </c>
      <c r="AZ81" s="373">
        <f>P81+AF81</f>
        <v>2092000</v>
      </c>
      <c r="BA81" s="32" t="s">
        <v>2408</v>
      </c>
      <c r="BB81" s="32" t="s">
        <v>2187</v>
      </c>
      <c r="BC81" s="377">
        <v>2494</v>
      </c>
      <c r="BD81" s="431">
        <v>42625</v>
      </c>
      <c r="BE81" s="32" t="str">
        <f>VLOOKUP(K81,'RATE JUNIO '!F$2:K$346,6,FALSE)</f>
        <v>RS</v>
      </c>
      <c r="BF81" s="32" t="s">
        <v>3458</v>
      </c>
      <c r="BG81" s="92" t="str">
        <f>VLOOKUP(K81,'RATES 30-06-2017'!F$2:K$374,6,FALSE)</f>
        <v>RS</v>
      </c>
      <c r="BH81" s="92"/>
      <c r="BI81" s="92" t="e">
        <f>VLOOKUP(K81,Hoja4!C$2:E$268,2,FALSE)</f>
        <v>#N/A</v>
      </c>
      <c r="BJ81" s="92" t="e">
        <f>VLOOKUP(K81,Hoja4!C$2:E$268,3,FALSE)</f>
        <v>#N/A</v>
      </c>
      <c r="BK81" s="92"/>
      <c r="BL81" s="92"/>
      <c r="BM81" s="32" t="str">
        <f>VLOOKUP(K81,RATES!F$2:K$309,6,FALSE)</f>
        <v>RS</v>
      </c>
      <c r="BN81" s="373" t="e">
        <v>#N/A</v>
      </c>
      <c r="BO81" s="373" t="e">
        <f>P81-BN81</f>
        <v>#N/A</v>
      </c>
    </row>
    <row r="82" spans="1:67" hidden="1">
      <c r="A82" s="86"/>
      <c r="C82" s="86"/>
      <c r="D82" s="87"/>
      <c r="E82" s="86"/>
      <c r="F82" s="86"/>
      <c r="G82" s="88"/>
      <c r="H82" s="86"/>
      <c r="I82" s="88"/>
      <c r="J82" s="88"/>
      <c r="L82" s="110" t="s">
        <v>52</v>
      </c>
      <c r="M82" s="25">
        <f>SUBTOTAL(9,M81)</f>
        <v>0</v>
      </c>
      <c r="N82" s="111">
        <f>SUBTOTAL(9,N81)</f>
        <v>0</v>
      </c>
      <c r="O82" s="25">
        <v>0</v>
      </c>
      <c r="P82" s="111">
        <f>SUBTOTAL(9,P81)</f>
        <v>0</v>
      </c>
      <c r="Q82" s="111">
        <f>SUBTOTAL(9,Q81)</f>
        <v>0</v>
      </c>
      <c r="R82" s="109">
        <v>1099735000</v>
      </c>
      <c r="S82" s="25">
        <v>500000000</v>
      </c>
      <c r="T82" s="25">
        <v>2586914000</v>
      </c>
      <c r="U82" s="25" t="e">
        <v>#REF!</v>
      </c>
      <c r="V82" s="111">
        <f t="shared" ref="V82:AH82" si="85">SUBTOTAL(9,V81)</f>
        <v>0</v>
      </c>
      <c r="W82" s="111">
        <f t="shared" si="85"/>
        <v>0</v>
      </c>
      <c r="X82" s="111">
        <f t="shared" si="85"/>
        <v>0</v>
      </c>
      <c r="Y82" s="111">
        <f t="shared" si="85"/>
        <v>0</v>
      </c>
      <c r="Z82" s="111">
        <f t="shared" si="85"/>
        <v>0</v>
      </c>
      <c r="AA82" s="111">
        <f t="shared" si="85"/>
        <v>0</v>
      </c>
      <c r="AB82" s="111">
        <f t="shared" si="85"/>
        <v>0</v>
      </c>
      <c r="AC82" s="111">
        <f t="shared" si="85"/>
        <v>0</v>
      </c>
      <c r="AD82" s="111">
        <f t="shared" si="85"/>
        <v>0</v>
      </c>
      <c r="AE82" s="111">
        <f t="shared" si="85"/>
        <v>0</v>
      </c>
      <c r="AF82" s="111">
        <f t="shared" si="85"/>
        <v>0</v>
      </c>
      <c r="AG82" s="111">
        <f t="shared" si="85"/>
        <v>0</v>
      </c>
      <c r="AH82" s="111">
        <f t="shared" si="85"/>
        <v>0</v>
      </c>
      <c r="AI82" s="88"/>
      <c r="AJ82" s="86"/>
      <c r="AK82" s="257"/>
      <c r="AM82" s="23"/>
      <c r="AN82" s="24"/>
      <c r="AO82" s="23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B82" s="32" t="s">
        <v>3142</v>
      </c>
    </row>
    <row r="83" spans="1:67" ht="12" hidden="1" customHeight="1">
      <c r="A83" s="86"/>
      <c r="C83" s="86"/>
      <c r="D83" s="87"/>
      <c r="E83" s="86"/>
      <c r="F83" s="86"/>
      <c r="G83" s="88"/>
      <c r="H83" s="86"/>
      <c r="I83" s="88"/>
      <c r="J83" s="88"/>
      <c r="L83" s="303"/>
      <c r="M83" s="302"/>
      <c r="N83" s="86"/>
      <c r="O83" s="302"/>
      <c r="P83" s="86"/>
      <c r="Q83" s="86"/>
      <c r="R83" s="302"/>
      <c r="S83" s="302"/>
      <c r="T83" s="302"/>
      <c r="U83" s="302"/>
      <c r="V83" s="30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88"/>
      <c r="AJ83" s="86"/>
      <c r="AK83" s="257"/>
      <c r="AM83" s="23"/>
      <c r="AN83" s="24"/>
      <c r="AO83" s="23"/>
      <c r="BB83" s="32" t="s">
        <v>3142</v>
      </c>
    </row>
    <row r="84" spans="1:67" hidden="1">
      <c r="A84" s="86"/>
      <c r="B84" s="302"/>
      <c r="C84" s="86"/>
      <c r="D84" s="87"/>
      <c r="E84" s="86"/>
      <c r="F84" s="86"/>
      <c r="G84" s="88"/>
      <c r="H84" s="86"/>
      <c r="I84" s="88"/>
      <c r="J84" s="88"/>
      <c r="K84" s="302"/>
      <c r="L84" s="16" t="s">
        <v>53</v>
      </c>
      <c r="M84" s="302"/>
      <c r="N84" s="86"/>
      <c r="O84" s="302"/>
      <c r="P84" s="86"/>
      <c r="Q84" s="86"/>
      <c r="R84" s="302"/>
      <c r="S84" s="302"/>
      <c r="T84" s="302"/>
      <c r="U84" s="302"/>
      <c r="V84" s="30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88"/>
      <c r="AJ84" s="86"/>
      <c r="AK84" s="257"/>
      <c r="AM84" s="23"/>
      <c r="AN84" s="24"/>
      <c r="AO84" s="23"/>
      <c r="BB84" s="32" t="s">
        <v>3142</v>
      </c>
    </row>
    <row r="85" spans="1:67" s="32" customFormat="1" ht="15" hidden="1" customHeight="1">
      <c r="A85" s="17">
        <v>31</v>
      </c>
      <c r="B85" s="99">
        <v>4</v>
      </c>
      <c r="C85" s="17" t="s">
        <v>54</v>
      </c>
      <c r="D85" s="18" t="s">
        <v>689</v>
      </c>
      <c r="E85" s="17" t="s">
        <v>25</v>
      </c>
      <c r="F85" s="17" t="s">
        <v>119</v>
      </c>
      <c r="G85" s="18" t="s">
        <v>123</v>
      </c>
      <c r="H85" s="18" t="s">
        <v>27</v>
      </c>
      <c r="I85" s="18">
        <v>30102235</v>
      </c>
      <c r="J85" s="112" t="str">
        <f>CLEAN(I85)</f>
        <v>30102235</v>
      </c>
      <c r="K85" s="112" t="str">
        <f>CONCATENATE(I85,"-",H85)</f>
        <v>30102235-EJECUCION</v>
      </c>
      <c r="L85" s="442" t="s">
        <v>3393</v>
      </c>
      <c r="M85" s="100">
        <v>310000000</v>
      </c>
      <c r="N85" s="125">
        <v>310000000</v>
      </c>
      <c r="O85" s="100">
        <v>0</v>
      </c>
      <c r="P85" s="125">
        <v>0</v>
      </c>
      <c r="Q85" s="125">
        <v>50000000</v>
      </c>
      <c r="R85" s="19">
        <v>260000000</v>
      </c>
      <c r="S85" s="101">
        <v>50000000</v>
      </c>
      <c r="T85" s="20">
        <v>260000000</v>
      </c>
      <c r="U85" s="21">
        <v>0</v>
      </c>
      <c r="V85" s="21">
        <v>250000000</v>
      </c>
      <c r="W85" s="266">
        <v>0</v>
      </c>
      <c r="X85" s="266">
        <v>0</v>
      </c>
      <c r="Y85" s="266">
        <v>0</v>
      </c>
      <c r="Z85" s="266">
        <f t="shared" ref="Z85" si="86">W85+X85+Y85</f>
        <v>0</v>
      </c>
      <c r="AA85" s="266">
        <v>0</v>
      </c>
      <c r="AB85" s="266">
        <v>0</v>
      </c>
      <c r="AC85" s="266">
        <v>0</v>
      </c>
      <c r="AD85" s="266">
        <f>AA85+AB85+AC85</f>
        <v>0</v>
      </c>
      <c r="AE85" s="266">
        <v>0</v>
      </c>
      <c r="AF85" s="266">
        <f>W85+X85+Y85+AA85+AB85+AC85+AE85</f>
        <v>0</v>
      </c>
      <c r="AG85" s="266">
        <f>V85-AF85</f>
        <v>250000000</v>
      </c>
      <c r="AH85" s="266">
        <f>N85-(P85+V85)</f>
        <v>60000000</v>
      </c>
      <c r="AI85" s="18" t="s">
        <v>1763</v>
      </c>
      <c r="AJ85" s="17" t="s">
        <v>685</v>
      </c>
      <c r="AK85" s="81" t="s">
        <v>40</v>
      </c>
      <c r="AL85" s="22" t="s">
        <v>31</v>
      </c>
      <c r="AM85" s="23"/>
      <c r="AN85" s="24"/>
      <c r="AO85" s="23" t="s">
        <v>45</v>
      </c>
      <c r="AP85" t="str">
        <f>CONCATENATE( "OR PRO.CODIGO=",I85)</f>
        <v>OR PRO.CODIGO=30102235</v>
      </c>
      <c r="AQ85">
        <f>LEN(I85)</f>
        <v>8</v>
      </c>
      <c r="AR85" t="e">
        <f>VLOOKUP(K85,#REF!,5,FALSE)</f>
        <v>#REF!</v>
      </c>
      <c r="AS85"/>
      <c r="AT85" t="e">
        <f>VLOOKUP(K85,#REF!,6,FALSE)</f>
        <v>#REF!</v>
      </c>
      <c r="AU85" s="32" t="e">
        <f>VLOOKUP(I85,'convenios 2017'!A$2:O$82,15,FALSE)</f>
        <v>#N/A</v>
      </c>
      <c r="AV85" s="373">
        <f>P85+AF85</f>
        <v>0</v>
      </c>
      <c r="AW85" s="32" t="e">
        <f>VLOOKUP(I85,'convenio 2016'!A$2:N$196,14,FALSE)</f>
        <v>#N/A</v>
      </c>
      <c r="AX85" s="32" t="e">
        <f>VLOOKUP(I85,'convenio 2015'!A$4:M$228,13,FALSE)</f>
        <v>#N/A</v>
      </c>
      <c r="AY85" s="32" t="e">
        <f>VLOOKUP(K85,#REF!,6,FALSE)</f>
        <v>#REF!</v>
      </c>
      <c r="AZ85" s="373">
        <f>P85+AF85</f>
        <v>0</v>
      </c>
      <c r="BA85" s="32" t="s">
        <v>3031</v>
      </c>
      <c r="BC85" s="377"/>
      <c r="BD85" s="431"/>
      <c r="BE85" s="32">
        <f>VLOOKUP(K85,'RATE JUNIO '!F$2:K$346,6,FALSE)</f>
        <v>0</v>
      </c>
      <c r="BF85" s="32" t="s">
        <v>3458</v>
      </c>
      <c r="BG85" s="92">
        <f>VLOOKUP(K85,'RATES 30-06-2017'!F$2:K$374,6,FALSE)</f>
        <v>0</v>
      </c>
      <c r="BH85" s="92"/>
      <c r="BI85" s="92" t="str">
        <f>VLOOKUP(K85,Hoja4!C$2:E$268,2,FALSE)</f>
        <v>LIBRE</v>
      </c>
      <c r="BJ85" s="92">
        <f>VLOOKUP(K85,Hoja4!C$2:E$268,3,FALSE)</f>
        <v>31</v>
      </c>
      <c r="BK85" s="459">
        <v>150000000</v>
      </c>
      <c r="BL85" s="92"/>
      <c r="BM85" s="32">
        <f>VLOOKUP(K85,RATES!F$2:K$309,6,FALSE)</f>
        <v>0</v>
      </c>
      <c r="BN85" s="373" t="e">
        <v>#N/A</v>
      </c>
      <c r="BO85" s="373" t="e">
        <f>P85-BN85</f>
        <v>#N/A</v>
      </c>
    </row>
    <row r="86" spans="1:67" hidden="1">
      <c r="A86" s="86"/>
      <c r="C86" s="86"/>
      <c r="D86" s="87"/>
      <c r="E86" s="86"/>
      <c r="F86" s="86"/>
      <c r="G86" s="88"/>
      <c r="H86" s="86"/>
      <c r="I86" s="88"/>
      <c r="J86" s="88"/>
      <c r="L86" s="110" t="s">
        <v>66</v>
      </c>
      <c r="M86" s="25">
        <f>SUBTOTAL(9,M85:M85)</f>
        <v>0</v>
      </c>
      <c r="N86" s="111">
        <f>SUBTOTAL(9,N85:N85)</f>
        <v>0</v>
      </c>
      <c r="O86" s="25">
        <v>0</v>
      </c>
      <c r="P86" s="111">
        <f>SUBTOTAL(9,P85:P85)</f>
        <v>0</v>
      </c>
      <c r="Q86" s="111">
        <f>SUBTOTAL(9,Q85:Q85)</f>
        <v>0</v>
      </c>
      <c r="R86" s="109">
        <v>587004796</v>
      </c>
      <c r="S86" s="25">
        <v>250000000</v>
      </c>
      <c r="T86" s="25">
        <v>560000000</v>
      </c>
      <c r="U86" s="25">
        <v>0</v>
      </c>
      <c r="V86" s="111">
        <f t="shared" ref="V86:AH86" si="87">SUBTOTAL(9,V85:V85)</f>
        <v>0</v>
      </c>
      <c r="W86" s="111">
        <f t="shared" si="87"/>
        <v>0</v>
      </c>
      <c r="X86" s="111">
        <f t="shared" si="87"/>
        <v>0</v>
      </c>
      <c r="Y86" s="111">
        <f t="shared" si="87"/>
        <v>0</v>
      </c>
      <c r="Z86" s="111">
        <f t="shared" si="87"/>
        <v>0</v>
      </c>
      <c r="AA86" s="111">
        <f t="shared" si="87"/>
        <v>0</v>
      </c>
      <c r="AB86" s="111">
        <f t="shared" si="87"/>
        <v>0</v>
      </c>
      <c r="AC86" s="111">
        <f t="shared" si="87"/>
        <v>0</v>
      </c>
      <c r="AD86" s="111">
        <f t="shared" si="87"/>
        <v>0</v>
      </c>
      <c r="AE86" s="111">
        <f t="shared" si="87"/>
        <v>0</v>
      </c>
      <c r="AF86" s="111">
        <f t="shared" si="87"/>
        <v>0</v>
      </c>
      <c r="AG86" s="111">
        <f t="shared" si="87"/>
        <v>0</v>
      </c>
      <c r="AH86" s="111">
        <f t="shared" si="87"/>
        <v>0</v>
      </c>
      <c r="AI86" s="88"/>
      <c r="AJ86" s="86"/>
      <c r="AK86" s="257"/>
      <c r="AM86" s="23"/>
      <c r="AN86" s="24"/>
      <c r="AO86" s="23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B86" s="32" t="s">
        <v>3142</v>
      </c>
    </row>
    <row r="87" spans="1:67" ht="6.75" hidden="1" customHeight="1">
      <c r="A87" s="86"/>
      <c r="C87" s="86"/>
      <c r="D87" s="87"/>
      <c r="E87" s="86"/>
      <c r="F87" s="86"/>
      <c r="G87" s="88"/>
      <c r="H87" s="86"/>
      <c r="I87" s="88"/>
      <c r="J87" s="88"/>
      <c r="L87" s="261"/>
      <c r="N87" s="86"/>
      <c r="P87" s="86"/>
      <c r="Q87" s="86"/>
      <c r="V87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88"/>
      <c r="AJ87" s="86"/>
      <c r="AK87" s="257"/>
      <c r="AM87" s="23"/>
      <c r="AN87" s="24"/>
      <c r="AO87" s="23"/>
      <c r="BB87" s="32" t="s">
        <v>3142</v>
      </c>
    </row>
    <row r="88" spans="1:67" ht="15" hidden="1" customHeight="1">
      <c r="A88" s="86"/>
      <c r="C88" s="86"/>
      <c r="D88" s="87"/>
      <c r="E88" s="86"/>
      <c r="F88" s="86"/>
      <c r="G88" s="88"/>
      <c r="H88" s="86"/>
      <c r="I88" s="88"/>
      <c r="J88" s="88"/>
      <c r="L88" s="260" t="s">
        <v>126</v>
      </c>
      <c r="M88" s="57">
        <f>M86+M82+M78</f>
        <v>0</v>
      </c>
      <c r="N88" s="111">
        <f>N86+N82+N78</f>
        <v>0</v>
      </c>
      <c r="O88" s="57">
        <v>25667865</v>
      </c>
      <c r="P88" s="111">
        <f>P86+P82+P78</f>
        <v>0</v>
      </c>
      <c r="Q88" s="111">
        <f>Q86+Q82+Q78</f>
        <v>0</v>
      </c>
      <c r="R88" s="111">
        <v>1686739796</v>
      </c>
      <c r="S88" s="57">
        <v>859468135</v>
      </c>
      <c r="T88" s="57">
        <v>3146914000</v>
      </c>
      <c r="U88" s="57" t="e">
        <v>#REF!</v>
      </c>
      <c r="V88" s="111">
        <f t="shared" ref="V88:AH88" si="88">V86+V82+V78</f>
        <v>0</v>
      </c>
      <c r="W88" s="111">
        <f t="shared" si="88"/>
        <v>0</v>
      </c>
      <c r="X88" s="111">
        <f t="shared" si="88"/>
        <v>0</v>
      </c>
      <c r="Y88" s="111">
        <f t="shared" si="88"/>
        <v>0</v>
      </c>
      <c r="Z88" s="111">
        <f t="shared" si="88"/>
        <v>0</v>
      </c>
      <c r="AA88" s="111">
        <f t="shared" si="88"/>
        <v>0</v>
      </c>
      <c r="AB88" s="111">
        <f t="shared" si="88"/>
        <v>0</v>
      </c>
      <c r="AC88" s="111">
        <f t="shared" si="88"/>
        <v>0</v>
      </c>
      <c r="AD88" s="111">
        <f t="shared" si="88"/>
        <v>0</v>
      </c>
      <c r="AE88" s="111">
        <f t="shared" si="88"/>
        <v>0</v>
      </c>
      <c r="AF88" s="111">
        <f t="shared" si="88"/>
        <v>0</v>
      </c>
      <c r="AG88" s="111">
        <f t="shared" si="88"/>
        <v>0</v>
      </c>
      <c r="AH88" s="111">
        <f t="shared" si="88"/>
        <v>0</v>
      </c>
      <c r="AI88" s="88"/>
      <c r="AJ88" s="86"/>
      <c r="AK88" s="257"/>
      <c r="AM88" s="23"/>
      <c r="AN88" s="24"/>
      <c r="AO88" s="23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B88" s="32" t="s">
        <v>3142</v>
      </c>
    </row>
    <row r="89" spans="1:67" s="86" customFormat="1" ht="7.5" hidden="1" customHeight="1">
      <c r="D89" s="87"/>
      <c r="G89" s="88"/>
      <c r="I89" s="88"/>
      <c r="J89" s="88"/>
      <c r="L89" s="89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88"/>
      <c r="AK89" s="257"/>
      <c r="AM89" s="79"/>
      <c r="AN89" s="75"/>
      <c r="AO89" s="79"/>
      <c r="BB89" s="32" t="s">
        <v>3142</v>
      </c>
      <c r="BC89" s="87"/>
      <c r="BD89" s="432"/>
      <c r="BN89" s="122"/>
    </row>
    <row r="90" spans="1:67" ht="15" hidden="1" customHeight="1">
      <c r="A90" s="67"/>
      <c r="B90" s="69"/>
      <c r="C90" s="67"/>
      <c r="D90" s="67"/>
      <c r="E90" s="67"/>
      <c r="F90" s="67"/>
      <c r="G90" s="118"/>
      <c r="H90" s="67"/>
      <c r="I90" s="285"/>
      <c r="J90" s="285"/>
      <c r="K90" s="69"/>
      <c r="L90" s="259" t="s">
        <v>127</v>
      </c>
      <c r="M90" s="13"/>
      <c r="N90" s="67"/>
      <c r="O90" s="13"/>
      <c r="P90" s="67"/>
      <c r="Q90" s="67"/>
      <c r="R90" s="68"/>
      <c r="S90" s="13"/>
      <c r="T90" s="13"/>
      <c r="U90" s="13"/>
      <c r="V90" s="444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85"/>
      <c r="AJ90" s="67"/>
      <c r="AK90" s="68"/>
      <c r="AM90" s="23"/>
      <c r="AN90" s="24"/>
      <c r="AO90" s="23"/>
      <c r="BB90" s="32" t="s">
        <v>3142</v>
      </c>
    </row>
    <row r="91" spans="1:67" hidden="1">
      <c r="A91" s="86"/>
      <c r="B91" s="302"/>
      <c r="C91" s="86"/>
      <c r="D91" s="87"/>
      <c r="E91" s="86"/>
      <c r="F91" s="86"/>
      <c r="G91" s="88"/>
      <c r="H91" s="86"/>
      <c r="I91" s="88"/>
      <c r="J91" s="88"/>
      <c r="K91" s="302"/>
      <c r="L91" s="16" t="s">
        <v>22</v>
      </c>
      <c r="M91" s="302"/>
      <c r="N91" s="86"/>
      <c r="O91" s="302"/>
      <c r="P91" s="86"/>
      <c r="Q91" s="86"/>
      <c r="R91" s="302"/>
      <c r="S91" s="302"/>
      <c r="T91" s="302"/>
      <c r="U91" s="302"/>
      <c r="V91" s="30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88"/>
      <c r="AJ91" s="86"/>
      <c r="AK91" s="257"/>
      <c r="AM91" s="23"/>
      <c r="AN91" s="24"/>
      <c r="AO91" s="23"/>
      <c r="BB91" s="32" t="s">
        <v>3142</v>
      </c>
    </row>
    <row r="92" spans="1:67" s="32" customFormat="1" ht="15" hidden="1" customHeight="1">
      <c r="A92" s="17">
        <v>31</v>
      </c>
      <c r="B92" s="17">
        <v>0</v>
      </c>
      <c r="C92" s="17" t="s">
        <v>23</v>
      </c>
      <c r="D92" s="18" t="s">
        <v>33</v>
      </c>
      <c r="E92" s="17" t="s">
        <v>25</v>
      </c>
      <c r="F92" s="17" t="s">
        <v>128</v>
      </c>
      <c r="G92" s="18" t="s">
        <v>129</v>
      </c>
      <c r="H92" s="18" t="s">
        <v>27</v>
      </c>
      <c r="I92" s="18">
        <v>30071876</v>
      </c>
      <c r="J92" s="112" t="str">
        <f t="shared" ref="J92:J95" si="89">CLEAN(I92)</f>
        <v>30071876</v>
      </c>
      <c r="K92" s="112" t="str">
        <f t="shared" ref="K92:K95" si="90">CONCATENATE(I92,"-",H92)</f>
        <v>30071876-EJECUCION</v>
      </c>
      <c r="L92" s="442" t="s">
        <v>130</v>
      </c>
      <c r="M92" s="19">
        <v>439345361</v>
      </c>
      <c r="N92" s="19">
        <v>440283361</v>
      </c>
      <c r="O92" s="19">
        <v>424283361</v>
      </c>
      <c r="P92" s="19">
        <v>414240291</v>
      </c>
      <c r="Q92" s="19">
        <v>10043070</v>
      </c>
      <c r="R92" s="19">
        <v>0</v>
      </c>
      <c r="S92" s="20">
        <v>15062000</v>
      </c>
      <c r="T92" s="20">
        <v>0</v>
      </c>
      <c r="U92" s="21"/>
      <c r="V92" s="21">
        <v>26043070</v>
      </c>
      <c r="W92" s="266">
        <v>0</v>
      </c>
      <c r="X92" s="266">
        <v>10043070</v>
      </c>
      <c r="Y92" s="266">
        <v>0</v>
      </c>
      <c r="Z92" s="266">
        <f t="shared" ref="Z92:Z95" si="91">W92+X92+Y92</f>
        <v>10043070</v>
      </c>
      <c r="AA92" s="266">
        <v>0</v>
      </c>
      <c r="AB92" s="266">
        <v>0</v>
      </c>
      <c r="AC92" s="266">
        <v>0</v>
      </c>
      <c r="AD92" s="266">
        <f t="shared" ref="AD92:AD95" si="92">AA92+AB92+AC92</f>
        <v>0</v>
      </c>
      <c r="AE92" s="266">
        <v>0</v>
      </c>
      <c r="AF92" s="266">
        <f t="shared" ref="AF92:AF95" si="93">W92+X92+Y92+AA92+AB92+AC92+AE92</f>
        <v>10043070</v>
      </c>
      <c r="AG92" s="266">
        <f t="shared" ref="AG92:AG95" si="94">V92-AF92</f>
        <v>16000000</v>
      </c>
      <c r="AH92" s="266">
        <f t="shared" ref="AH92:AH95" si="95">N92-(P92+V92)</f>
        <v>0</v>
      </c>
      <c r="AI92" s="18" t="s">
        <v>3419</v>
      </c>
      <c r="AJ92" s="17" t="s">
        <v>685</v>
      </c>
      <c r="AK92" s="81" t="s">
        <v>30</v>
      </c>
      <c r="AL92" s="22"/>
      <c r="AM92" s="23"/>
      <c r="AN92" s="24"/>
      <c r="AO92" s="23"/>
      <c r="AP92" t="str">
        <f t="shared" ref="AP92:AP95" si="96">CONCATENATE( "OR PRO.CODIGO=",I92)</f>
        <v>OR PRO.CODIGO=30071876</v>
      </c>
      <c r="AQ92">
        <f>LEN(I92)</f>
        <v>8</v>
      </c>
      <c r="AR92" t="e">
        <f>VLOOKUP(K92,#REF!,5,FALSE)</f>
        <v>#REF!</v>
      </c>
      <c r="AS92"/>
      <c r="AT92" t="e">
        <f>VLOOKUP(K92,#REF!,6,FALSE)</f>
        <v>#REF!</v>
      </c>
      <c r="AU92" s="32" t="e">
        <f>VLOOKUP(I92,'convenios 2017'!A$2:O$82,15,FALSE)</f>
        <v>#N/A</v>
      </c>
      <c r="AV92" s="373">
        <f>P92+AF92</f>
        <v>424283361</v>
      </c>
      <c r="AW92" s="32" t="str">
        <f>VLOOKUP(I92,'convenio 2016'!A$2:N$196,14,FALSE)</f>
        <v>toma razon</v>
      </c>
      <c r="AX92" s="32" t="str">
        <f>VLOOKUP(I92,'convenio 2015'!A$4:M$228,13,FALSE)</f>
        <v>en convenio</v>
      </c>
      <c r="AY92" s="32" t="e">
        <f>VLOOKUP(K92,#REF!,6,FALSE)</f>
        <v>#REF!</v>
      </c>
      <c r="AZ92" s="373">
        <f>P92+AF92</f>
        <v>424283361</v>
      </c>
      <c r="BA92" s="32" t="s">
        <v>3031</v>
      </c>
      <c r="BC92" s="377"/>
      <c r="BD92" s="431"/>
      <c r="BE92" s="32" t="str">
        <f>VLOOKUP(K92,'RATE JUNIO '!F$2:K$346,6,FALSE)</f>
        <v>RS</v>
      </c>
      <c r="BF92" s="32" t="s">
        <v>3458</v>
      </c>
      <c r="BG92" s="92" t="str">
        <f>VLOOKUP(K92,'RATES 30-06-2017'!F$2:K$374,6,FALSE)</f>
        <v>RS</v>
      </c>
      <c r="BH92" s="92"/>
      <c r="BI92" s="92" t="str">
        <f>VLOOKUP(K92,Hoja4!C$2:E$268,2,FALSE)</f>
        <v>FAR</v>
      </c>
      <c r="BJ92" s="92">
        <f>VLOOKUP(K92,Hoja4!C$2:E$268,3,FALSE)</f>
        <v>31</v>
      </c>
      <c r="BK92" s="92"/>
      <c r="BL92" s="92"/>
      <c r="BM92" s="32" t="str">
        <f>VLOOKUP(K92,RATES!F$2:K$309,6,FALSE)</f>
        <v>RS</v>
      </c>
      <c r="BN92" s="373">
        <v>414240291</v>
      </c>
      <c r="BO92" s="373">
        <f t="shared" ref="BO92:BO95" si="97">P92-BN92</f>
        <v>0</v>
      </c>
    </row>
    <row r="93" spans="1:67" s="32" customFormat="1" ht="15" customHeight="1">
      <c r="A93" s="17">
        <v>31</v>
      </c>
      <c r="B93" s="17">
        <v>1</v>
      </c>
      <c r="C93" s="17" t="s">
        <v>23</v>
      </c>
      <c r="D93" s="18" t="s">
        <v>24</v>
      </c>
      <c r="E93" s="17" t="s">
        <v>25</v>
      </c>
      <c r="F93" s="17" t="s">
        <v>128</v>
      </c>
      <c r="G93" s="18" t="s">
        <v>129</v>
      </c>
      <c r="H93" s="18" t="s">
        <v>27</v>
      </c>
      <c r="I93" s="18">
        <v>30110580</v>
      </c>
      <c r="J93" s="112" t="str">
        <f t="shared" si="89"/>
        <v>30110580</v>
      </c>
      <c r="K93" s="112" t="str">
        <f t="shared" si="90"/>
        <v>30110580-EJECUCION</v>
      </c>
      <c r="L93" s="442" t="s">
        <v>3217</v>
      </c>
      <c r="M93" s="19">
        <v>1378829000</v>
      </c>
      <c r="N93" s="19">
        <v>2693960520</v>
      </c>
      <c r="O93" s="19">
        <v>6233000</v>
      </c>
      <c r="P93" s="19">
        <v>47819520</v>
      </c>
      <c r="Q93" s="19">
        <f>939106930-16874000-9004000</f>
        <v>913228930</v>
      </c>
      <c r="R93" s="19">
        <v>1707034070</v>
      </c>
      <c r="S93" s="20">
        <v>900000000</v>
      </c>
      <c r="T93" s="20">
        <v>472596000</v>
      </c>
      <c r="U93" s="21">
        <v>0</v>
      </c>
      <c r="V93" s="21">
        <v>400000000</v>
      </c>
      <c r="W93" s="266">
        <v>0</v>
      </c>
      <c r="X93" s="266">
        <v>0</v>
      </c>
      <c r="Y93" s="266">
        <v>0</v>
      </c>
      <c r="Z93" s="266">
        <f t="shared" si="91"/>
        <v>0</v>
      </c>
      <c r="AA93" s="266">
        <v>0</v>
      </c>
      <c r="AB93" s="266">
        <v>0</v>
      </c>
      <c r="AC93" s="266">
        <v>0</v>
      </c>
      <c r="AD93" s="266">
        <f t="shared" si="92"/>
        <v>0</v>
      </c>
      <c r="AE93" s="266">
        <v>0</v>
      </c>
      <c r="AF93" s="266">
        <f t="shared" si="93"/>
        <v>0</v>
      </c>
      <c r="AG93" s="266">
        <f t="shared" si="94"/>
        <v>400000000</v>
      </c>
      <c r="AH93" s="266">
        <f t="shared" si="95"/>
        <v>2246141000</v>
      </c>
      <c r="AI93" s="18" t="s">
        <v>3419</v>
      </c>
      <c r="AJ93" s="17" t="s">
        <v>109</v>
      </c>
      <c r="AK93" s="81" t="s">
        <v>30</v>
      </c>
      <c r="AL93" s="22" t="s">
        <v>31</v>
      </c>
      <c r="AM93" s="23" t="s">
        <v>30</v>
      </c>
      <c r="AN93" s="24" t="s">
        <v>111</v>
      </c>
      <c r="AO93" s="23" t="s">
        <v>45</v>
      </c>
      <c r="AP93" t="str">
        <f t="shared" si="96"/>
        <v>OR PRO.CODIGO=30110580</v>
      </c>
      <c r="AQ93">
        <f>LEN(I93)</f>
        <v>8</v>
      </c>
      <c r="AR93" t="e">
        <f>VLOOKUP(K93,#REF!,5,FALSE)</f>
        <v>#REF!</v>
      </c>
      <c r="AS93"/>
      <c r="AT93" t="e">
        <f>VLOOKUP(K93,#REF!,6,FALSE)</f>
        <v>#REF!</v>
      </c>
      <c r="AU93" s="32" t="e">
        <f>VLOOKUP(I93,'convenios 2017'!A$2:O$82,15,FALSE)</f>
        <v>#N/A</v>
      </c>
      <c r="AV93" s="373">
        <f>P93+AF93</f>
        <v>47819520</v>
      </c>
      <c r="AW93" s="32" t="e">
        <f>VLOOKUP(I93,'convenio 2016'!A$2:N$196,14,FALSE)</f>
        <v>#N/A</v>
      </c>
      <c r="AX93" s="32" t="str">
        <f>VLOOKUP(I93,'convenio 2015'!A$4:M$228,13,FALSE)</f>
        <v>en convenio</v>
      </c>
      <c r="AY93" s="32" t="e">
        <f>VLOOKUP(K93,#REF!,6,FALSE)</f>
        <v>#REF!</v>
      </c>
      <c r="AZ93" s="373">
        <f>P93+AF93</f>
        <v>47819520</v>
      </c>
      <c r="BA93" s="32" t="e">
        <v>#N/A</v>
      </c>
      <c r="BB93" s="32">
        <v>2777</v>
      </c>
      <c r="BC93" s="377">
        <v>2777</v>
      </c>
      <c r="BD93" s="431">
        <v>42306</v>
      </c>
      <c r="BE93" s="32" t="str">
        <f>VLOOKUP(K93,'RATE JUNIO '!F$2:K$346,6,FALSE)</f>
        <v>RS</v>
      </c>
      <c r="BF93" s="32" t="s">
        <v>3458</v>
      </c>
      <c r="BG93" s="92" t="str">
        <f>VLOOKUP(K93,'RATES 30-06-2017'!F$2:K$374,6,FALSE)</f>
        <v>RS</v>
      </c>
      <c r="BH93" s="92"/>
      <c r="BI93" s="92" t="str">
        <f>VLOOKUP(K93,Hoja4!C$2:E$268,2,FALSE)</f>
        <v>FIE</v>
      </c>
      <c r="BJ93" s="92">
        <f>VLOOKUP(K93,Hoja4!C$2:E$268,3,FALSE)</f>
        <v>31</v>
      </c>
      <c r="BK93" s="92"/>
      <c r="BL93" s="92"/>
      <c r="BM93" s="32" t="str">
        <f>VLOOKUP(K93,RATES!F$2:K$309,6,FALSE)</f>
        <v>RS</v>
      </c>
      <c r="BN93" s="373">
        <v>47819520</v>
      </c>
      <c r="BO93" s="373">
        <f t="shared" si="97"/>
        <v>0</v>
      </c>
    </row>
    <row r="94" spans="1:67" s="32" customFormat="1" ht="15" hidden="1" customHeight="1">
      <c r="A94" s="17">
        <v>31</v>
      </c>
      <c r="B94" s="99">
        <v>0</v>
      </c>
      <c r="C94" s="17" t="s">
        <v>23</v>
      </c>
      <c r="D94" s="18" t="s">
        <v>33</v>
      </c>
      <c r="E94" s="17" t="s">
        <v>25</v>
      </c>
      <c r="F94" s="17" t="s">
        <v>128</v>
      </c>
      <c r="G94" s="18" t="s">
        <v>129</v>
      </c>
      <c r="H94" s="18" t="s">
        <v>27</v>
      </c>
      <c r="I94" s="18">
        <v>30135939</v>
      </c>
      <c r="J94" s="112" t="str">
        <f t="shared" si="89"/>
        <v>30135939</v>
      </c>
      <c r="K94" s="112" t="str">
        <f t="shared" si="90"/>
        <v>30135939-EJECUCION</v>
      </c>
      <c r="L94" s="442" t="s">
        <v>754</v>
      </c>
      <c r="M94" s="19"/>
      <c r="N94" s="19">
        <f>420588687+16874000</f>
        <v>437462687</v>
      </c>
      <c r="O94" s="19"/>
      <c r="P94" s="19">
        <v>420588687</v>
      </c>
      <c r="Q94" s="19">
        <v>16874000</v>
      </c>
      <c r="R94" s="19"/>
      <c r="S94" s="20"/>
      <c r="T94" s="20"/>
      <c r="U94" s="21"/>
      <c r="V94" s="21">
        <v>16874000</v>
      </c>
      <c r="W94" s="266">
        <v>0</v>
      </c>
      <c r="X94" s="266">
        <v>0</v>
      </c>
      <c r="Y94" s="266">
        <v>0</v>
      </c>
      <c r="Z94" s="266">
        <f t="shared" si="91"/>
        <v>0</v>
      </c>
      <c r="AA94" s="266">
        <v>0</v>
      </c>
      <c r="AB94" s="266">
        <v>0</v>
      </c>
      <c r="AC94" s="266">
        <v>0</v>
      </c>
      <c r="AD94" s="266">
        <f t="shared" si="92"/>
        <v>0</v>
      </c>
      <c r="AE94" s="266">
        <v>0</v>
      </c>
      <c r="AF94" s="266">
        <f t="shared" si="93"/>
        <v>0</v>
      </c>
      <c r="AG94" s="266">
        <f t="shared" si="94"/>
        <v>16874000</v>
      </c>
      <c r="AH94" s="266">
        <f t="shared" si="95"/>
        <v>0</v>
      </c>
      <c r="AI94" s="18" t="s">
        <v>3419</v>
      </c>
      <c r="AJ94" s="17" t="s">
        <v>685</v>
      </c>
      <c r="AK94" s="81" t="s">
        <v>30</v>
      </c>
      <c r="AL94" s="22"/>
      <c r="AM94" s="23"/>
      <c r="AN94" s="24"/>
      <c r="AO94" s="23"/>
      <c r="AP94" t="str">
        <f t="shared" si="96"/>
        <v>OR PRO.CODIGO=30135939</v>
      </c>
      <c r="AQ94">
        <f>LEN(I94)</f>
        <v>8</v>
      </c>
      <c r="AR94" t="e">
        <f>VLOOKUP(K94,#REF!,5,FALSE)</f>
        <v>#REF!</v>
      </c>
      <c r="AS94"/>
      <c r="AT94" t="e">
        <f>VLOOKUP(K94,#REF!,6,FALSE)</f>
        <v>#REF!</v>
      </c>
      <c r="AU94" s="32" t="e">
        <f>VLOOKUP(I94,'convenios 2017'!A$2:O$82,15,FALSE)</f>
        <v>#N/A</v>
      </c>
      <c r="AV94" s="373">
        <f>P94+AF94</f>
        <v>420588687</v>
      </c>
      <c r="AW94" s="32" t="str">
        <f>VLOOKUP(I94,'convenio 2016'!A$2:N$196,14,FALSE)</f>
        <v>toma razon</v>
      </c>
      <c r="AX94" s="32" t="str">
        <f>VLOOKUP(I94,'convenio 2015'!A$4:M$228,13,FALSE)</f>
        <v>en convenio</v>
      </c>
      <c r="AY94" s="32" t="e">
        <f>VLOOKUP(K94,#REF!,6,FALSE)</f>
        <v>#REF!</v>
      </c>
      <c r="AZ94" s="373">
        <f>P94+AF94</f>
        <v>420588687</v>
      </c>
      <c r="BA94" s="32" t="s">
        <v>2408</v>
      </c>
      <c r="BB94" s="32" t="s">
        <v>1862</v>
      </c>
      <c r="BC94" s="377">
        <v>313</v>
      </c>
      <c r="BD94" s="431">
        <v>42431</v>
      </c>
      <c r="BE94" s="32" t="str">
        <f>VLOOKUP(K94,'RATE JUNIO '!F$2:K$346,6,FALSE)</f>
        <v>RS</v>
      </c>
      <c r="BF94" s="32" t="s">
        <v>3458</v>
      </c>
      <c r="BG94" s="92" t="str">
        <f>VLOOKUP(K94,'RATES 30-06-2017'!F$2:K$374,6,FALSE)</f>
        <v>RS</v>
      </c>
      <c r="BH94" s="92"/>
      <c r="BI94" s="92" t="str">
        <f>VLOOKUP(K94,Hoja4!C$2:E$268,2,FALSE)</f>
        <v>FAR</v>
      </c>
      <c r="BJ94" s="92">
        <f>VLOOKUP(K94,Hoja4!C$2:E$268,3,FALSE)</f>
        <v>31</v>
      </c>
      <c r="BK94" s="92"/>
      <c r="BL94" s="92"/>
      <c r="BM94" s="32" t="str">
        <f>VLOOKUP(K94,RATES!F$2:K$309,6,FALSE)</f>
        <v>RS</v>
      </c>
      <c r="BN94" s="373" t="e">
        <v>#N/A</v>
      </c>
      <c r="BO94" s="373" t="e">
        <f t="shared" si="97"/>
        <v>#N/A</v>
      </c>
    </row>
    <row r="95" spans="1:67" s="32" customFormat="1" ht="15" hidden="1" customHeight="1">
      <c r="A95" s="17">
        <v>31</v>
      </c>
      <c r="B95" s="99">
        <v>0</v>
      </c>
      <c r="C95" s="17" t="s">
        <v>23</v>
      </c>
      <c r="D95" s="18" t="s">
        <v>689</v>
      </c>
      <c r="E95" s="17" t="s">
        <v>25</v>
      </c>
      <c r="F95" s="17" t="s">
        <v>128</v>
      </c>
      <c r="G95" s="18" t="s">
        <v>129</v>
      </c>
      <c r="H95" s="18" t="s">
        <v>27</v>
      </c>
      <c r="I95" s="18">
        <v>30269724</v>
      </c>
      <c r="J95" s="112" t="str">
        <f t="shared" si="89"/>
        <v>30269724</v>
      </c>
      <c r="K95" s="112" t="str">
        <f t="shared" si="90"/>
        <v>30269724-EJECUCION</v>
      </c>
      <c r="L95" s="442" t="s">
        <v>755</v>
      </c>
      <c r="M95" s="19"/>
      <c r="N95" s="19">
        <v>1154269824</v>
      </c>
      <c r="O95" s="19"/>
      <c r="P95" s="19">
        <v>1138036824</v>
      </c>
      <c r="Q95" s="19">
        <v>9004000</v>
      </c>
      <c r="R95" s="19"/>
      <c r="S95" s="20"/>
      <c r="T95" s="20"/>
      <c r="U95" s="21"/>
      <c r="V95" s="21">
        <v>16233000</v>
      </c>
      <c r="W95" s="266">
        <v>0</v>
      </c>
      <c r="X95" s="266">
        <v>0</v>
      </c>
      <c r="Y95" s="266">
        <v>0</v>
      </c>
      <c r="Z95" s="266">
        <f t="shared" si="91"/>
        <v>0</v>
      </c>
      <c r="AA95" s="266">
        <v>0</v>
      </c>
      <c r="AB95" s="266">
        <v>0</v>
      </c>
      <c r="AC95" s="266">
        <v>0</v>
      </c>
      <c r="AD95" s="266">
        <f t="shared" si="92"/>
        <v>0</v>
      </c>
      <c r="AE95" s="266">
        <v>0</v>
      </c>
      <c r="AF95" s="266">
        <f t="shared" si="93"/>
        <v>0</v>
      </c>
      <c r="AG95" s="266">
        <f t="shared" si="94"/>
        <v>16233000</v>
      </c>
      <c r="AH95" s="266">
        <f t="shared" si="95"/>
        <v>0</v>
      </c>
      <c r="AI95" s="18" t="s">
        <v>3419</v>
      </c>
      <c r="AJ95" s="17" t="s">
        <v>685</v>
      </c>
      <c r="AK95" s="81" t="s">
        <v>30</v>
      </c>
      <c r="AL95" s="22"/>
      <c r="AM95" s="23"/>
      <c r="AN95" s="24"/>
      <c r="AO95" s="23"/>
      <c r="AP95" t="str">
        <f t="shared" si="96"/>
        <v>OR PRO.CODIGO=30269724</v>
      </c>
      <c r="AQ95">
        <f>LEN(I95)</f>
        <v>8</v>
      </c>
      <c r="AR95" t="e">
        <f>VLOOKUP(K95,#REF!,5,FALSE)</f>
        <v>#REF!</v>
      </c>
      <c r="AS95"/>
      <c r="AT95" t="e">
        <f>VLOOKUP(K95,#REF!,6,FALSE)</f>
        <v>#REF!</v>
      </c>
      <c r="AU95" s="32" t="e">
        <f>VLOOKUP(I95,'convenios 2017'!A$2:O$82,15,FALSE)</f>
        <v>#N/A</v>
      </c>
      <c r="AV95" s="373">
        <f>P95+AF95</f>
        <v>1138036824</v>
      </c>
      <c r="AW95" s="32" t="str">
        <f>VLOOKUP(I95,'convenio 2016'!A$2:N$196,14,FALSE)</f>
        <v>toma razon</v>
      </c>
      <c r="AX95" s="32">
        <f>VLOOKUP(I95,'convenio 2015'!A$4:M$228,13,FALSE)</f>
        <v>0</v>
      </c>
      <c r="AY95" s="32" t="e">
        <f>VLOOKUP(K95,#REF!,6,FALSE)</f>
        <v>#REF!</v>
      </c>
      <c r="AZ95" s="373">
        <f>P95+AF95</f>
        <v>1138036824</v>
      </c>
      <c r="BA95" s="32" t="s">
        <v>2408</v>
      </c>
      <c r="BB95" s="32" t="s">
        <v>1936</v>
      </c>
      <c r="BC95" s="377">
        <v>463</v>
      </c>
      <c r="BD95" s="431">
        <v>42466</v>
      </c>
      <c r="BE95" s="32" t="str">
        <f>VLOOKUP(K95,'RATE JUNIO '!F$2:K$346,6,FALSE)</f>
        <v>RS</v>
      </c>
      <c r="BF95" s="32" t="s">
        <v>3458</v>
      </c>
      <c r="BG95" s="92" t="str">
        <f>VLOOKUP(K95,'RATES 30-06-2017'!F$2:K$374,6,FALSE)</f>
        <v>RS</v>
      </c>
      <c r="BH95" s="92"/>
      <c r="BI95" s="92" t="str">
        <f>VLOOKUP(K95,Hoja4!C$2:E$268,2,FALSE)</f>
        <v>FAR</v>
      </c>
      <c r="BJ95" s="92">
        <f>VLOOKUP(K95,Hoja4!C$2:E$268,3,FALSE)</f>
        <v>31</v>
      </c>
      <c r="BK95" s="92"/>
      <c r="BL95" s="92"/>
      <c r="BM95" s="32" t="str">
        <f>VLOOKUP(K95,RATES!F$2:K$309,6,FALSE)</f>
        <v>RS</v>
      </c>
      <c r="BN95" s="373">
        <v>1138036824</v>
      </c>
      <c r="BO95" s="373">
        <f t="shared" si="97"/>
        <v>0</v>
      </c>
    </row>
    <row r="96" spans="1:67" hidden="1">
      <c r="A96" s="86"/>
      <c r="C96" s="86"/>
      <c r="D96" s="87"/>
      <c r="E96" s="86"/>
      <c r="F96" s="86"/>
      <c r="G96" s="88"/>
      <c r="H96" s="86"/>
      <c r="I96" s="88"/>
      <c r="J96" s="88"/>
      <c r="L96" s="276" t="s">
        <v>47</v>
      </c>
      <c r="M96" s="25">
        <f>SUBTOTAL(9,M92:M93)</f>
        <v>1378829000</v>
      </c>
      <c r="N96" s="109">
        <f t="shared" ref="N96:AH96" si="98">SUBTOTAL(9,N92:N95)</f>
        <v>2693960520</v>
      </c>
      <c r="O96" s="109">
        <f t="shared" si="98"/>
        <v>6233000</v>
      </c>
      <c r="P96" s="109">
        <f t="shared" si="98"/>
        <v>47819520</v>
      </c>
      <c r="Q96" s="109">
        <f t="shared" si="98"/>
        <v>913228930</v>
      </c>
      <c r="R96" s="109">
        <f t="shared" si="98"/>
        <v>1707034070</v>
      </c>
      <c r="S96" s="109">
        <f t="shared" si="98"/>
        <v>900000000</v>
      </c>
      <c r="T96" s="109">
        <f t="shared" si="98"/>
        <v>472596000</v>
      </c>
      <c r="U96" s="109">
        <f t="shared" si="98"/>
        <v>0</v>
      </c>
      <c r="V96" s="109">
        <f t="shared" si="98"/>
        <v>400000000</v>
      </c>
      <c r="W96" s="109">
        <f t="shared" si="98"/>
        <v>0</v>
      </c>
      <c r="X96" s="109">
        <f t="shared" si="98"/>
        <v>0</v>
      </c>
      <c r="Y96" s="109">
        <f t="shared" si="98"/>
        <v>0</v>
      </c>
      <c r="Z96" s="109">
        <f t="shared" si="98"/>
        <v>0</v>
      </c>
      <c r="AA96" s="109">
        <f t="shared" si="98"/>
        <v>0</v>
      </c>
      <c r="AB96" s="109">
        <f t="shared" si="98"/>
        <v>0</v>
      </c>
      <c r="AC96" s="109">
        <f t="shared" si="98"/>
        <v>0</v>
      </c>
      <c r="AD96" s="109">
        <f t="shared" si="98"/>
        <v>0</v>
      </c>
      <c r="AE96" s="109">
        <f t="shared" si="98"/>
        <v>0</v>
      </c>
      <c r="AF96" s="109">
        <f t="shared" si="98"/>
        <v>0</v>
      </c>
      <c r="AG96" s="109">
        <f t="shared" si="98"/>
        <v>400000000</v>
      </c>
      <c r="AH96" s="109">
        <f t="shared" si="98"/>
        <v>2246141000</v>
      </c>
      <c r="AI96" s="88"/>
      <c r="AJ96" s="86"/>
      <c r="AK96" s="257"/>
      <c r="AM96" s="23"/>
      <c r="AN96" s="24"/>
      <c r="AO96" s="23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B96" s="32" t="s">
        <v>3142</v>
      </c>
    </row>
    <row r="97" spans="1:67" ht="8.25" hidden="1" customHeight="1">
      <c r="A97" s="86"/>
      <c r="B97" s="302"/>
      <c r="C97" s="86"/>
      <c r="D97" s="87"/>
      <c r="E97" s="86"/>
      <c r="F97" s="86"/>
      <c r="G97" s="88"/>
      <c r="H97" s="86"/>
      <c r="I97" s="88"/>
      <c r="J97" s="88"/>
      <c r="K97" s="302"/>
      <c r="L97" s="303"/>
      <c r="M97" s="302"/>
      <c r="N97" s="86"/>
      <c r="O97" s="302"/>
      <c r="P97" s="86"/>
      <c r="Q97" s="86"/>
      <c r="R97" s="302"/>
      <c r="S97" s="302"/>
      <c r="T97" s="302"/>
      <c r="U97" s="302"/>
      <c r="V97" s="30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88"/>
      <c r="AJ97" s="86"/>
      <c r="AK97" s="257"/>
      <c r="AM97" s="23"/>
      <c r="AN97" s="24"/>
      <c r="AO97" s="23"/>
      <c r="BB97" s="32" t="s">
        <v>3142</v>
      </c>
    </row>
    <row r="98" spans="1:67" hidden="1">
      <c r="A98" s="86"/>
      <c r="C98" s="86"/>
      <c r="D98" s="87"/>
      <c r="E98" s="86"/>
      <c r="F98" s="86"/>
      <c r="G98" s="88"/>
      <c r="H98" s="86"/>
      <c r="I98" s="88"/>
      <c r="J98" s="88"/>
      <c r="L98" s="16" t="s">
        <v>48</v>
      </c>
      <c r="N98" s="86"/>
      <c r="P98" s="86"/>
      <c r="Q98" s="86"/>
      <c r="R98" s="302"/>
      <c r="V98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88"/>
      <c r="AJ98" s="86"/>
      <c r="AK98" s="257"/>
      <c r="AM98" s="23"/>
      <c r="AN98" s="24"/>
      <c r="AO98" s="23"/>
      <c r="BB98" s="32" t="s">
        <v>3142</v>
      </c>
    </row>
    <row r="99" spans="1:67" s="32" customFormat="1" ht="15" hidden="1" customHeight="1">
      <c r="A99" s="17">
        <v>29</v>
      </c>
      <c r="B99" s="99">
        <v>0</v>
      </c>
      <c r="C99" s="17" t="s">
        <v>49</v>
      </c>
      <c r="D99" s="18" t="s">
        <v>38</v>
      </c>
      <c r="E99" s="17" t="s">
        <v>25</v>
      </c>
      <c r="F99" s="18" t="s">
        <v>128</v>
      </c>
      <c r="G99" s="18" t="s">
        <v>129</v>
      </c>
      <c r="H99" s="18" t="s">
        <v>27</v>
      </c>
      <c r="I99" s="18">
        <v>30350274</v>
      </c>
      <c r="J99" s="112" t="str">
        <f t="shared" ref="J99:J100" si="99">CLEAN(I99)</f>
        <v>30350274</v>
      </c>
      <c r="K99" s="112" t="str">
        <f t="shared" ref="K99:K100" si="100">CONCATENATE(I99,"-",H99)</f>
        <v>30350274-EJECUCION</v>
      </c>
      <c r="L99" s="442" t="s">
        <v>3369</v>
      </c>
      <c r="M99" s="100">
        <v>589404000</v>
      </c>
      <c r="N99" s="19">
        <v>589404000</v>
      </c>
      <c r="O99" s="100">
        <v>0</v>
      </c>
      <c r="P99" s="19">
        <v>0</v>
      </c>
      <c r="Q99" s="19">
        <v>589404000</v>
      </c>
      <c r="R99" s="19">
        <v>0</v>
      </c>
      <c r="S99" s="101">
        <v>589404000</v>
      </c>
      <c r="T99" s="20">
        <v>0</v>
      </c>
      <c r="U99" s="21">
        <v>0</v>
      </c>
      <c r="V99" s="21">
        <v>589404000</v>
      </c>
      <c r="W99" s="266">
        <v>0</v>
      </c>
      <c r="X99" s="266">
        <v>0</v>
      </c>
      <c r="Y99" s="266">
        <v>0</v>
      </c>
      <c r="Z99" s="266">
        <f t="shared" ref="Z99:Z100" si="101">W99+X99+Y99</f>
        <v>0</v>
      </c>
      <c r="AA99" s="266">
        <v>0</v>
      </c>
      <c r="AB99" s="266">
        <v>0</v>
      </c>
      <c r="AC99" s="266">
        <v>527480528</v>
      </c>
      <c r="AD99" s="266">
        <f t="shared" ref="AD99:AD100" si="102">AA99+AB99+AC99</f>
        <v>527480528</v>
      </c>
      <c r="AE99" s="266">
        <v>0</v>
      </c>
      <c r="AF99" s="266">
        <f t="shared" ref="AF99:AF100" si="103">W99+X99+Y99+AA99+AB99+AC99+AE99</f>
        <v>527480528</v>
      </c>
      <c r="AG99" s="266">
        <f t="shared" ref="AG99:AG100" si="104">V99-AF99</f>
        <v>61923472</v>
      </c>
      <c r="AH99" s="266">
        <f t="shared" ref="AH99:AH100" si="105">N99-(P99+V99)</f>
        <v>0</v>
      </c>
      <c r="AI99" s="18" t="s">
        <v>3419</v>
      </c>
      <c r="AJ99" s="17" t="s">
        <v>684</v>
      </c>
      <c r="AK99" s="81" t="s">
        <v>40</v>
      </c>
      <c r="AL99" s="22" t="s">
        <v>45</v>
      </c>
      <c r="AM99" s="23"/>
      <c r="AN99" s="24" t="s">
        <v>134</v>
      </c>
      <c r="AO99" s="23"/>
      <c r="AP99" t="str">
        <f t="shared" ref="AP99:AP100" si="106">CONCATENATE( "OR PRO.CODIGO=",I99)</f>
        <v>OR PRO.CODIGO=30350274</v>
      </c>
      <c r="AQ99">
        <f>LEN(I99)</f>
        <v>8</v>
      </c>
      <c r="AR99" t="e">
        <f>VLOOKUP(K99,#REF!,5,FALSE)</f>
        <v>#REF!</v>
      </c>
      <c r="AS99"/>
      <c r="AT99" t="e">
        <f>VLOOKUP(K99,#REF!,6,FALSE)</f>
        <v>#REF!</v>
      </c>
      <c r="AU99" s="32" t="str">
        <f>VLOOKUP(I99,'convenios 2017'!A$2:O$82,15,FALSE)</f>
        <v>con convenio</v>
      </c>
      <c r="AV99" s="373">
        <f>P99+AF99</f>
        <v>527480528</v>
      </c>
      <c r="AW99" s="32" t="e">
        <f>VLOOKUP(I99,'convenio 2016'!A$2:N$196,14,FALSE)</f>
        <v>#N/A</v>
      </c>
      <c r="AX99" s="32" t="e">
        <f>VLOOKUP(I99,'convenio 2015'!A$4:M$228,13,FALSE)</f>
        <v>#N/A</v>
      </c>
      <c r="AY99" s="32" t="e">
        <f>VLOOKUP(K99,#REF!,6,FALSE)</f>
        <v>#REF!</v>
      </c>
      <c r="AZ99" s="373">
        <f>P99+AF99</f>
        <v>527480528</v>
      </c>
      <c r="BA99" s="32" t="s">
        <v>1763</v>
      </c>
      <c r="BB99" s="32" t="s">
        <v>3148</v>
      </c>
      <c r="BC99" s="377">
        <v>341</v>
      </c>
      <c r="BD99" s="431">
        <v>42783</v>
      </c>
      <c r="BE99" s="32">
        <f>VLOOKUP(K99,'RATE JUNIO '!F$2:K$346,6,FALSE)</f>
        <v>0</v>
      </c>
      <c r="BF99" s="32" t="s">
        <v>3458</v>
      </c>
      <c r="BG99" s="92">
        <f>VLOOKUP(K99,'RATES 30-06-2017'!F$2:K$374,6,FALSE)</f>
        <v>0</v>
      </c>
      <c r="BH99" s="92"/>
      <c r="BI99" s="92" t="str">
        <f>VLOOKUP(K99,Hoja4!C$2:E$268,2,FALSE)</f>
        <v>RSD</v>
      </c>
      <c r="BJ99" s="92">
        <f>VLOOKUP(K99,Hoja4!C$2:E$268,3,FALSE)</f>
        <v>29</v>
      </c>
      <c r="BK99" s="92"/>
      <c r="BL99" s="92"/>
      <c r="BM99" s="32">
        <f>VLOOKUP(K99,RATES!F$2:K$309,6,FALSE)</f>
        <v>0</v>
      </c>
      <c r="BN99" s="373">
        <v>0</v>
      </c>
      <c r="BO99" s="373">
        <f t="shared" ref="BO99:BO100" si="107">P99-BN99</f>
        <v>0</v>
      </c>
    </row>
    <row r="100" spans="1:67" s="32" customFormat="1" ht="15" hidden="1" customHeight="1">
      <c r="A100" s="17">
        <v>31</v>
      </c>
      <c r="B100" s="99">
        <v>4</v>
      </c>
      <c r="C100" s="17" t="s">
        <v>49</v>
      </c>
      <c r="D100" s="18" t="s">
        <v>81</v>
      </c>
      <c r="E100" s="17" t="s">
        <v>25</v>
      </c>
      <c r="F100" s="17" t="s">
        <v>128</v>
      </c>
      <c r="G100" s="18" t="s">
        <v>129</v>
      </c>
      <c r="H100" s="18" t="s">
        <v>27</v>
      </c>
      <c r="I100" s="18">
        <v>30124378</v>
      </c>
      <c r="J100" s="112" t="str">
        <f t="shared" si="99"/>
        <v>30124378</v>
      </c>
      <c r="K100" s="112" t="str">
        <f t="shared" si="100"/>
        <v>30124378-EJECUCION</v>
      </c>
      <c r="L100" s="442" t="s">
        <v>3218</v>
      </c>
      <c r="M100" s="100">
        <v>134834000</v>
      </c>
      <c r="N100" s="125">
        <v>134834000</v>
      </c>
      <c r="O100" s="100">
        <v>0</v>
      </c>
      <c r="P100" s="125">
        <v>0</v>
      </c>
      <c r="Q100" s="125">
        <v>134834000</v>
      </c>
      <c r="R100" s="19">
        <v>0</v>
      </c>
      <c r="S100" s="101">
        <v>134834000</v>
      </c>
      <c r="T100" s="20">
        <v>0</v>
      </c>
      <c r="U100" s="21">
        <v>0</v>
      </c>
      <c r="V100" s="21">
        <v>130827000</v>
      </c>
      <c r="W100" s="266">
        <v>0</v>
      </c>
      <c r="X100" s="266">
        <v>0</v>
      </c>
      <c r="Y100" s="266">
        <v>0</v>
      </c>
      <c r="Z100" s="266">
        <f t="shared" si="101"/>
        <v>0</v>
      </c>
      <c r="AA100" s="266">
        <v>0</v>
      </c>
      <c r="AB100" s="266">
        <v>0</v>
      </c>
      <c r="AC100" s="266">
        <v>120129000</v>
      </c>
      <c r="AD100" s="266">
        <f t="shared" si="102"/>
        <v>120129000</v>
      </c>
      <c r="AE100" s="266">
        <v>0</v>
      </c>
      <c r="AF100" s="266">
        <f t="shared" si="103"/>
        <v>120129000</v>
      </c>
      <c r="AG100" s="266">
        <f t="shared" si="104"/>
        <v>10698000</v>
      </c>
      <c r="AH100" s="266">
        <f t="shared" si="105"/>
        <v>4007000</v>
      </c>
      <c r="AI100" s="18" t="s">
        <v>3419</v>
      </c>
      <c r="AJ100" s="17" t="s">
        <v>83</v>
      </c>
      <c r="AK100" s="81" t="s">
        <v>30</v>
      </c>
      <c r="AL100" s="34">
        <v>1</v>
      </c>
      <c r="AM100" s="35" t="s">
        <v>30</v>
      </c>
      <c r="AN100" s="36" t="s">
        <v>136</v>
      </c>
      <c r="AO100" s="35" t="s">
        <v>45</v>
      </c>
      <c r="AP100" t="str">
        <f t="shared" si="106"/>
        <v>OR PRO.CODIGO=30124378</v>
      </c>
      <c r="AQ100">
        <f>LEN(I100)</f>
        <v>8</v>
      </c>
      <c r="AR100" t="e">
        <f>VLOOKUP(K100,#REF!,5,FALSE)</f>
        <v>#REF!</v>
      </c>
      <c r="AS100"/>
      <c r="AT100" t="e">
        <f>VLOOKUP(K100,#REF!,6,FALSE)</f>
        <v>#REF!</v>
      </c>
      <c r="AU100" s="32" t="e">
        <f>VLOOKUP(I100,'convenios 2017'!A$2:O$82,15,FALSE)</f>
        <v>#N/A</v>
      </c>
      <c r="AV100" s="373">
        <f>P100+AF100</f>
        <v>120129000</v>
      </c>
      <c r="AW100" s="32" t="e">
        <f>VLOOKUP(I100,'convenio 2016'!A$2:N$196,14,FALSE)</f>
        <v>#N/A</v>
      </c>
      <c r="AX100" s="32" t="e">
        <f>VLOOKUP(I100,'convenio 2015'!A$4:M$228,13,FALSE)</f>
        <v>#N/A</v>
      </c>
      <c r="AY100" s="32" t="e">
        <f>VLOOKUP(K100,#REF!,6,FALSE)</f>
        <v>#REF!</v>
      </c>
      <c r="AZ100" s="373">
        <f>P100+AF100</f>
        <v>120129000</v>
      </c>
      <c r="BA100" s="32" t="e">
        <v>#N/A</v>
      </c>
      <c r="BB100" s="32" t="e">
        <v>#N/A</v>
      </c>
      <c r="BC100" s="377" t="e">
        <v>#N/A</v>
      </c>
      <c r="BD100" s="431"/>
      <c r="BE100" s="32" t="str">
        <f>VLOOKUP(K100,'RATE JUNIO '!F$2:K$346,6,FALSE)</f>
        <v>RS</v>
      </c>
      <c r="BF100" s="32" t="s">
        <v>3458</v>
      </c>
      <c r="BG100" s="92" t="str">
        <f>VLOOKUP(K100,'RATES 30-06-2017'!F$2:K$374,6,FALSE)</f>
        <v>RS</v>
      </c>
      <c r="BH100" s="92"/>
      <c r="BI100" s="92" t="str">
        <f>VLOOKUP(K100,Hoja4!C$2:E$268,2,FALSE)</f>
        <v>ENERGIZACION</v>
      </c>
      <c r="BJ100" s="92">
        <f>VLOOKUP(K100,Hoja4!C$2:E$268,3,FALSE)</f>
        <v>31</v>
      </c>
      <c r="BK100" s="92"/>
      <c r="BL100" s="92"/>
      <c r="BM100" s="32" t="str">
        <f>VLOOKUP(K100,RATES!F$2:K$309,6,FALSE)</f>
        <v>RS</v>
      </c>
      <c r="BN100" s="373">
        <v>0</v>
      </c>
      <c r="BO100" s="373">
        <f t="shared" si="107"/>
        <v>0</v>
      </c>
    </row>
    <row r="101" spans="1:67" hidden="1">
      <c r="A101" s="86"/>
      <c r="C101" s="86"/>
      <c r="D101" s="87"/>
      <c r="E101" s="86"/>
      <c r="F101" s="86"/>
      <c r="G101" s="88"/>
      <c r="H101" s="86"/>
      <c r="I101" s="88"/>
      <c r="J101" s="88"/>
      <c r="L101" s="110" t="s">
        <v>52</v>
      </c>
      <c r="M101" s="25">
        <f>SUBTOTAL(9,M99:M100)</f>
        <v>0</v>
      </c>
      <c r="N101" s="111">
        <f>SUBTOTAL(9,N99:N100)</f>
        <v>0</v>
      </c>
      <c r="O101" s="25">
        <v>0</v>
      </c>
      <c r="P101" s="111">
        <f>SUBTOTAL(9,P99:P100)</f>
        <v>0</v>
      </c>
      <c r="Q101" s="111">
        <f>SUBTOTAL(9,Q99:Q100)</f>
        <v>0</v>
      </c>
      <c r="R101" s="109">
        <v>0</v>
      </c>
      <c r="S101" s="25">
        <v>724238000</v>
      </c>
      <c r="T101" s="25">
        <v>0</v>
      </c>
      <c r="U101" s="25">
        <v>0</v>
      </c>
      <c r="V101" s="111">
        <f t="shared" ref="V101:AH101" si="108">SUBTOTAL(9,V99:V100)</f>
        <v>0</v>
      </c>
      <c r="W101" s="111">
        <f t="shared" si="108"/>
        <v>0</v>
      </c>
      <c r="X101" s="111">
        <f t="shared" si="108"/>
        <v>0</v>
      </c>
      <c r="Y101" s="111">
        <f t="shared" si="108"/>
        <v>0</v>
      </c>
      <c r="Z101" s="111">
        <f t="shared" si="108"/>
        <v>0</v>
      </c>
      <c r="AA101" s="111">
        <f t="shared" si="108"/>
        <v>0</v>
      </c>
      <c r="AB101" s="111">
        <f t="shared" si="108"/>
        <v>0</v>
      </c>
      <c r="AC101" s="111">
        <f t="shared" si="108"/>
        <v>0</v>
      </c>
      <c r="AD101" s="111">
        <f t="shared" si="108"/>
        <v>0</v>
      </c>
      <c r="AE101" s="111">
        <f t="shared" si="108"/>
        <v>0</v>
      </c>
      <c r="AF101" s="111">
        <f t="shared" si="108"/>
        <v>0</v>
      </c>
      <c r="AG101" s="111">
        <f t="shared" si="108"/>
        <v>0</v>
      </c>
      <c r="AH101" s="111">
        <f t="shared" si="108"/>
        <v>0</v>
      </c>
      <c r="AI101" s="88"/>
      <c r="AJ101" s="86"/>
      <c r="AK101" s="257"/>
      <c r="AM101" s="23"/>
      <c r="AN101" s="24"/>
      <c r="AO101" s="23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B101" s="32" t="s">
        <v>3142</v>
      </c>
    </row>
    <row r="102" spans="1:67" ht="12" hidden="1" customHeight="1">
      <c r="A102" s="86"/>
      <c r="C102" s="86"/>
      <c r="D102" s="87"/>
      <c r="E102" s="86"/>
      <c r="F102" s="86"/>
      <c r="G102" s="88"/>
      <c r="H102" s="86"/>
      <c r="I102" s="88"/>
      <c r="J102" s="88"/>
      <c r="L102" s="261"/>
      <c r="N102" s="86"/>
      <c r="P102" s="86"/>
      <c r="Q102" s="86"/>
      <c r="R102" s="302"/>
      <c r="V10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88"/>
      <c r="AJ102" s="86"/>
      <c r="AK102" s="257"/>
      <c r="AM102" s="23"/>
      <c r="AN102" s="24"/>
      <c r="AO102" s="23"/>
      <c r="BB102" s="32" t="s">
        <v>3142</v>
      </c>
    </row>
    <row r="103" spans="1:67" hidden="1">
      <c r="A103" s="86"/>
      <c r="C103" s="86"/>
      <c r="D103" s="87"/>
      <c r="E103" s="86"/>
      <c r="F103" s="86"/>
      <c r="G103" s="88"/>
      <c r="H103" s="86"/>
      <c r="I103" s="88"/>
      <c r="J103" s="88"/>
      <c r="L103" s="16" t="s">
        <v>53</v>
      </c>
      <c r="N103" s="86"/>
      <c r="P103" s="86"/>
      <c r="Q103" s="86"/>
      <c r="V103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88"/>
      <c r="AJ103" s="86"/>
      <c r="AK103" s="257"/>
      <c r="AM103" s="23"/>
      <c r="AN103" s="24"/>
      <c r="AO103" s="23"/>
      <c r="BB103" s="32" t="s">
        <v>3142</v>
      </c>
    </row>
    <row r="104" spans="1:67" s="32" customFormat="1" ht="15" hidden="1" customHeight="1">
      <c r="A104" s="17">
        <v>31</v>
      </c>
      <c r="B104" s="99">
        <v>8</v>
      </c>
      <c r="C104" s="17" t="s">
        <v>54</v>
      </c>
      <c r="D104" s="18" t="s">
        <v>81</v>
      </c>
      <c r="E104" s="17" t="s">
        <v>25</v>
      </c>
      <c r="F104" s="17" t="s">
        <v>128</v>
      </c>
      <c r="G104" s="18" t="s">
        <v>129</v>
      </c>
      <c r="H104" s="18" t="s">
        <v>27</v>
      </c>
      <c r="I104" s="18">
        <v>30134570</v>
      </c>
      <c r="J104" s="112" t="str">
        <f t="shared" ref="J104:J108" si="109">CLEAN(I104)</f>
        <v>30134570</v>
      </c>
      <c r="K104" s="112" t="str">
        <f t="shared" ref="K104:K108" si="110">CONCATENATE(I104,"-",H104)</f>
        <v>30134570-EJECUCION</v>
      </c>
      <c r="L104" s="442" t="s">
        <v>3219</v>
      </c>
      <c r="M104" s="100">
        <v>93197000</v>
      </c>
      <c r="N104" s="19">
        <v>93197000</v>
      </c>
      <c r="O104" s="100">
        <v>0</v>
      </c>
      <c r="P104" s="19">
        <v>0</v>
      </c>
      <c r="Q104" s="19">
        <v>93197000</v>
      </c>
      <c r="R104" s="19">
        <v>0</v>
      </c>
      <c r="S104" s="101">
        <v>93197000</v>
      </c>
      <c r="T104" s="20">
        <v>0</v>
      </c>
      <c r="U104" s="21">
        <v>0</v>
      </c>
      <c r="V104" s="21">
        <v>93197000</v>
      </c>
      <c r="W104" s="266">
        <v>0</v>
      </c>
      <c r="X104" s="266">
        <v>0</v>
      </c>
      <c r="Y104" s="266">
        <v>0</v>
      </c>
      <c r="Z104" s="266">
        <f t="shared" ref="Z104:Z108" si="111">W104+X104+Y104</f>
        <v>0</v>
      </c>
      <c r="AA104" s="266">
        <v>0</v>
      </c>
      <c r="AB104" s="266">
        <v>0</v>
      </c>
      <c r="AC104" s="266">
        <v>85542000</v>
      </c>
      <c r="AD104" s="266">
        <f t="shared" ref="AD104:AD108" si="112">AA104+AB104+AC104</f>
        <v>85542000</v>
      </c>
      <c r="AE104" s="266">
        <v>0</v>
      </c>
      <c r="AF104" s="266">
        <f t="shared" ref="AF104:AF108" si="113">W104+X104+Y104+AA104+AB104+AC104+AE104</f>
        <v>85542000</v>
      </c>
      <c r="AG104" s="266">
        <f t="shared" ref="AG104:AG108" si="114">V104-AF104</f>
        <v>7655000</v>
      </c>
      <c r="AH104" s="266">
        <f t="shared" ref="AH104:AH108" si="115">N104-(P104+V104)</f>
        <v>0</v>
      </c>
      <c r="AI104" s="18" t="s">
        <v>3419</v>
      </c>
      <c r="AJ104" s="17" t="s">
        <v>83</v>
      </c>
      <c r="AK104" s="81" t="s">
        <v>30</v>
      </c>
      <c r="AL104" s="29">
        <v>3</v>
      </c>
      <c r="AM104" s="30" t="s">
        <v>30</v>
      </c>
      <c r="AN104" s="31" t="s">
        <v>138</v>
      </c>
      <c r="AO104" s="30" t="s">
        <v>45</v>
      </c>
      <c r="AP104" t="str">
        <f t="shared" ref="AP104:AP108" si="116">CONCATENATE( "OR PRO.CODIGO=",I104)</f>
        <v>OR PRO.CODIGO=30134570</v>
      </c>
      <c r="AQ104">
        <f>LEN(I104)</f>
        <v>8</v>
      </c>
      <c r="AR104" t="e">
        <f>VLOOKUP(K104,#REF!,5,FALSE)</f>
        <v>#REF!</v>
      </c>
      <c r="AS104"/>
      <c r="AT104" t="e">
        <f>VLOOKUP(K104,#REF!,6,FALSE)</f>
        <v>#REF!</v>
      </c>
      <c r="AU104" s="32" t="e">
        <f>VLOOKUP(I104,'convenios 2017'!A$2:O$82,15,FALSE)</f>
        <v>#N/A</v>
      </c>
      <c r="AV104" s="373">
        <f>P104+AF104</f>
        <v>85542000</v>
      </c>
      <c r="AW104" s="32" t="e">
        <f>VLOOKUP(I104,'convenio 2016'!A$2:N$196,14,FALSE)</f>
        <v>#N/A</v>
      </c>
      <c r="AX104" s="32" t="e">
        <f>VLOOKUP(I104,'convenio 2015'!A$4:M$228,13,FALSE)</f>
        <v>#N/A</v>
      </c>
      <c r="AY104" s="32" t="e">
        <f>VLOOKUP(K104,#REF!,6,FALSE)</f>
        <v>#REF!</v>
      </c>
      <c r="AZ104" s="373">
        <f>P104+AF104</f>
        <v>85542000</v>
      </c>
      <c r="BA104" s="32" t="e">
        <v>#N/A</v>
      </c>
      <c r="BB104" s="32" t="e">
        <v>#N/A</v>
      </c>
      <c r="BC104" s="377" t="e">
        <v>#N/A</v>
      </c>
      <c r="BD104" s="431"/>
      <c r="BE104" s="32" t="str">
        <f>VLOOKUP(K104,'RATE JUNIO '!F$2:K$346,6,FALSE)</f>
        <v>RS</v>
      </c>
      <c r="BF104" s="32" t="s">
        <v>3458</v>
      </c>
      <c r="BG104" s="92" t="str">
        <f>VLOOKUP(K104,'RATES 30-06-2017'!F$2:K$374,6,FALSE)</f>
        <v>RS</v>
      </c>
      <c r="BH104" s="92"/>
      <c r="BI104" s="92" t="str">
        <f>VLOOKUP(K104,Hoja4!C$2:E$268,2,FALSE)</f>
        <v>ENERGIZACION</v>
      </c>
      <c r="BJ104" s="92">
        <f>VLOOKUP(K104,Hoja4!C$2:E$268,3,FALSE)</f>
        <v>31</v>
      </c>
      <c r="BK104" s="92"/>
      <c r="BL104" s="92"/>
      <c r="BM104" s="32" t="str">
        <f>VLOOKUP(K104,RATES!F$2:K$309,6,FALSE)</f>
        <v>RS</v>
      </c>
      <c r="BN104" s="373">
        <v>0</v>
      </c>
      <c r="BO104" s="373">
        <f t="shared" ref="BO104:BO108" si="117">P104-BN104</f>
        <v>0</v>
      </c>
    </row>
    <row r="105" spans="1:67" s="32" customFormat="1" ht="15" hidden="1" customHeight="1">
      <c r="A105" s="17">
        <v>31</v>
      </c>
      <c r="B105" s="99">
        <v>9</v>
      </c>
      <c r="C105" s="17" t="s">
        <v>54</v>
      </c>
      <c r="D105" s="18" t="s">
        <v>81</v>
      </c>
      <c r="E105" s="17" t="s">
        <v>25</v>
      </c>
      <c r="F105" s="17" t="s">
        <v>128</v>
      </c>
      <c r="G105" s="18" t="s">
        <v>129</v>
      </c>
      <c r="H105" s="18" t="s">
        <v>27</v>
      </c>
      <c r="I105" s="18">
        <v>30092386</v>
      </c>
      <c r="J105" s="112" t="str">
        <f t="shared" si="109"/>
        <v>30092386</v>
      </c>
      <c r="K105" s="112" t="str">
        <f t="shared" si="110"/>
        <v>30092386-EJECUCION</v>
      </c>
      <c r="L105" s="442" t="s">
        <v>3220</v>
      </c>
      <c r="M105" s="100">
        <v>63745000</v>
      </c>
      <c r="N105" s="19">
        <v>76457000</v>
      </c>
      <c r="O105" s="100">
        <v>0</v>
      </c>
      <c r="P105" s="19">
        <v>0</v>
      </c>
      <c r="Q105" s="19">
        <v>76457000</v>
      </c>
      <c r="R105" s="19">
        <v>0</v>
      </c>
      <c r="S105" s="101">
        <v>63745000</v>
      </c>
      <c r="T105" s="20">
        <v>0</v>
      </c>
      <c r="U105" s="21">
        <v>0</v>
      </c>
      <c r="V105" s="21">
        <v>76457000</v>
      </c>
      <c r="W105" s="266">
        <v>0</v>
      </c>
      <c r="X105" s="266">
        <v>0</v>
      </c>
      <c r="Y105" s="266">
        <v>0</v>
      </c>
      <c r="Z105" s="266">
        <f t="shared" si="111"/>
        <v>0</v>
      </c>
      <c r="AA105" s="266">
        <v>0</v>
      </c>
      <c r="AB105" s="266">
        <v>0</v>
      </c>
      <c r="AC105" s="266">
        <v>0</v>
      </c>
      <c r="AD105" s="266">
        <f t="shared" si="112"/>
        <v>0</v>
      </c>
      <c r="AE105" s="266">
        <v>76457000</v>
      </c>
      <c r="AF105" s="266">
        <f t="shared" si="113"/>
        <v>76457000</v>
      </c>
      <c r="AG105" s="266">
        <f t="shared" si="114"/>
        <v>0</v>
      </c>
      <c r="AH105" s="266">
        <f t="shared" si="115"/>
        <v>0</v>
      </c>
      <c r="AI105" s="18" t="s">
        <v>758</v>
      </c>
      <c r="AJ105" s="17" t="s">
        <v>83</v>
      </c>
      <c r="AK105" s="81" t="s">
        <v>30</v>
      </c>
      <c r="AL105" s="29">
        <v>2</v>
      </c>
      <c r="AM105" s="30" t="s">
        <v>30</v>
      </c>
      <c r="AN105" s="31" t="s">
        <v>138</v>
      </c>
      <c r="AO105" s="30" t="s">
        <v>45</v>
      </c>
      <c r="AP105" t="str">
        <f t="shared" si="116"/>
        <v>OR PRO.CODIGO=30092386</v>
      </c>
      <c r="AQ105">
        <f>LEN(I105)</f>
        <v>8</v>
      </c>
      <c r="AR105" t="e">
        <f>VLOOKUP(K105,#REF!,5,FALSE)</f>
        <v>#REF!</v>
      </c>
      <c r="AS105"/>
      <c r="AT105" t="e">
        <f>VLOOKUP(K105,#REF!,6,FALSE)</f>
        <v>#REF!</v>
      </c>
      <c r="AU105" s="32" t="e">
        <f>VLOOKUP(I105,'convenios 2017'!A$2:O$82,15,FALSE)</f>
        <v>#N/A</v>
      </c>
      <c r="AV105" s="373">
        <f>P105+AF105</f>
        <v>76457000</v>
      </c>
      <c r="AW105" s="32" t="e">
        <f>VLOOKUP(I105,'convenio 2016'!A$2:N$196,14,FALSE)</f>
        <v>#N/A</v>
      </c>
      <c r="AX105" s="32" t="e">
        <f>VLOOKUP(I105,'convenio 2015'!A$4:M$228,13,FALSE)</f>
        <v>#N/A</v>
      </c>
      <c r="AY105" s="32" t="e">
        <f>VLOOKUP(K105,#REF!,6,FALSE)</f>
        <v>#REF!</v>
      </c>
      <c r="AZ105" s="373">
        <f>P105+AF105</f>
        <v>76457000</v>
      </c>
      <c r="BA105" s="32" t="e">
        <v>#N/A</v>
      </c>
      <c r="BB105" s="32" t="e">
        <v>#N/A</v>
      </c>
      <c r="BC105" s="377" t="e">
        <v>#N/A</v>
      </c>
      <c r="BD105" s="431"/>
      <c r="BE105" s="32" t="str">
        <f>VLOOKUP(K105,'RATE JUNIO '!F$2:K$346,6,FALSE)</f>
        <v>RS</v>
      </c>
      <c r="BF105" s="32" t="s">
        <v>3458</v>
      </c>
      <c r="BG105" s="92" t="str">
        <f>VLOOKUP(K105,'RATES 30-06-2017'!F$2:K$374,6,FALSE)</f>
        <v>RS</v>
      </c>
      <c r="BH105" s="92"/>
      <c r="BI105" s="92" t="str">
        <f>VLOOKUP(K105,Hoja4!C$2:E$268,2,FALSE)</f>
        <v>ENERGIZACION</v>
      </c>
      <c r="BJ105" s="92">
        <f>VLOOKUP(K105,Hoja4!C$2:E$268,3,FALSE)</f>
        <v>31</v>
      </c>
      <c r="BK105" s="92"/>
      <c r="BL105" s="92"/>
      <c r="BM105" s="32" t="str">
        <f>VLOOKUP(K105,RATES!F$2:K$309,6,FALSE)</f>
        <v>RS</v>
      </c>
      <c r="BN105" s="373">
        <v>0</v>
      </c>
      <c r="BO105" s="373">
        <f t="shared" si="117"/>
        <v>0</v>
      </c>
    </row>
    <row r="106" spans="1:67" s="32" customFormat="1" ht="15" hidden="1" customHeight="1">
      <c r="A106" s="17">
        <v>31</v>
      </c>
      <c r="B106" s="99">
        <v>10</v>
      </c>
      <c r="C106" s="17" t="s">
        <v>54</v>
      </c>
      <c r="D106" s="18" t="s">
        <v>81</v>
      </c>
      <c r="E106" s="17" t="s">
        <v>25</v>
      </c>
      <c r="F106" s="17" t="s">
        <v>128</v>
      </c>
      <c r="G106" s="18" t="s">
        <v>129</v>
      </c>
      <c r="H106" s="18" t="s">
        <v>27</v>
      </c>
      <c r="I106" s="18">
        <v>30134514</v>
      </c>
      <c r="J106" s="112" t="str">
        <f t="shared" si="109"/>
        <v>30134514</v>
      </c>
      <c r="K106" s="112" t="str">
        <f t="shared" si="110"/>
        <v>30134514-EJECUCION</v>
      </c>
      <c r="L106" s="442" t="s">
        <v>3221</v>
      </c>
      <c r="M106" s="100">
        <v>216129000</v>
      </c>
      <c r="N106" s="19">
        <v>216129000</v>
      </c>
      <c r="O106" s="100">
        <v>0</v>
      </c>
      <c r="P106" s="19">
        <v>0</v>
      </c>
      <c r="Q106" s="19">
        <v>216129000</v>
      </c>
      <c r="R106" s="19">
        <v>0</v>
      </c>
      <c r="S106" s="101">
        <v>216129000</v>
      </c>
      <c r="T106" s="20">
        <v>0</v>
      </c>
      <c r="U106" s="21">
        <v>0</v>
      </c>
      <c r="V106" s="266">
        <v>216129000</v>
      </c>
      <c r="W106" s="266">
        <v>0</v>
      </c>
      <c r="X106" s="266">
        <v>0</v>
      </c>
      <c r="Y106" s="266">
        <v>0</v>
      </c>
      <c r="Z106" s="266">
        <f t="shared" si="111"/>
        <v>0</v>
      </c>
      <c r="AA106" s="266">
        <v>0</v>
      </c>
      <c r="AB106" s="266">
        <v>0</v>
      </c>
      <c r="AC106" s="266">
        <v>216129000</v>
      </c>
      <c r="AD106" s="266">
        <f t="shared" si="112"/>
        <v>216129000</v>
      </c>
      <c r="AE106" s="266">
        <v>0</v>
      </c>
      <c r="AF106" s="266">
        <f t="shared" si="113"/>
        <v>216129000</v>
      </c>
      <c r="AG106" s="266">
        <f t="shared" si="114"/>
        <v>0</v>
      </c>
      <c r="AH106" s="266">
        <f t="shared" si="115"/>
        <v>0</v>
      </c>
      <c r="AI106" s="18" t="s">
        <v>758</v>
      </c>
      <c r="AJ106" s="17" t="s">
        <v>83</v>
      </c>
      <c r="AK106" s="81" t="s">
        <v>30</v>
      </c>
      <c r="AL106" s="29">
        <v>4</v>
      </c>
      <c r="AM106" s="30" t="s">
        <v>30</v>
      </c>
      <c r="AN106" s="31" t="s">
        <v>136</v>
      </c>
      <c r="AO106" s="30"/>
      <c r="AP106" t="str">
        <f t="shared" si="116"/>
        <v>OR PRO.CODIGO=30134514</v>
      </c>
      <c r="AQ106">
        <f>LEN(I106)</f>
        <v>8</v>
      </c>
      <c r="AR106" t="e">
        <f>VLOOKUP(K106,#REF!,5,FALSE)</f>
        <v>#REF!</v>
      </c>
      <c r="AS106"/>
      <c r="AT106" t="e">
        <f>VLOOKUP(K106,#REF!,6,FALSE)</f>
        <v>#REF!</v>
      </c>
      <c r="AU106" s="32" t="e">
        <f>VLOOKUP(I106,'convenios 2017'!A$2:O$82,15,FALSE)</f>
        <v>#N/A</v>
      </c>
      <c r="AV106" s="373">
        <f>P106+AF106</f>
        <v>216129000</v>
      </c>
      <c r="AW106" s="32" t="e">
        <f>VLOOKUP(I106,'convenio 2016'!A$2:N$196,14,FALSE)</f>
        <v>#N/A</v>
      </c>
      <c r="AX106" s="32" t="e">
        <f>VLOOKUP(I106,'convenio 2015'!A$4:M$228,13,FALSE)</f>
        <v>#N/A</v>
      </c>
      <c r="AY106" s="32" t="e">
        <f>VLOOKUP(K106,#REF!,6,FALSE)</f>
        <v>#REF!</v>
      </c>
      <c r="AZ106" s="373">
        <f>P106+AF106</f>
        <v>216129000</v>
      </c>
      <c r="BA106" s="32" t="e">
        <v>#N/A</v>
      </c>
      <c r="BB106" s="32" t="e">
        <v>#N/A</v>
      </c>
      <c r="BC106" s="377" t="e">
        <v>#N/A</v>
      </c>
      <c r="BD106" s="431"/>
      <c r="BE106" s="32" t="str">
        <f>VLOOKUP(K106,'RATE JUNIO '!F$2:K$346,6,FALSE)</f>
        <v>RS</v>
      </c>
      <c r="BF106" s="32" t="s">
        <v>3458</v>
      </c>
      <c r="BG106" s="92" t="str">
        <f>VLOOKUP(K106,'RATES 30-06-2017'!F$2:K$374,6,FALSE)</f>
        <v>RS</v>
      </c>
      <c r="BH106" s="92"/>
      <c r="BI106" s="92" t="str">
        <f>VLOOKUP(K106,Hoja4!C$2:E$268,2,FALSE)</f>
        <v>ENERGIZACION</v>
      </c>
      <c r="BJ106" s="92">
        <f>VLOOKUP(K106,Hoja4!C$2:E$268,3,FALSE)</f>
        <v>31</v>
      </c>
      <c r="BK106" s="92"/>
      <c r="BL106" s="92"/>
      <c r="BM106" s="32" t="str">
        <f>VLOOKUP(K106,RATES!F$2:K$309,6,FALSE)</f>
        <v>RS</v>
      </c>
      <c r="BN106" s="373">
        <v>0</v>
      </c>
      <c r="BO106" s="373">
        <f t="shared" si="117"/>
        <v>0</v>
      </c>
    </row>
    <row r="107" spans="1:67" s="32" customFormat="1" ht="15" hidden="1" customHeight="1">
      <c r="A107" s="17">
        <v>29</v>
      </c>
      <c r="B107" s="99"/>
      <c r="C107" s="17" t="s">
        <v>54</v>
      </c>
      <c r="D107" s="18" t="s">
        <v>90</v>
      </c>
      <c r="E107" s="17" t="s">
        <v>25</v>
      </c>
      <c r="F107" s="18" t="s">
        <v>128</v>
      </c>
      <c r="G107" s="18" t="s">
        <v>129</v>
      </c>
      <c r="H107" s="18" t="s">
        <v>27</v>
      </c>
      <c r="I107" s="18">
        <v>30459655</v>
      </c>
      <c r="J107" s="112" t="str">
        <f t="shared" si="109"/>
        <v>30459655</v>
      </c>
      <c r="K107" s="112" t="str">
        <f t="shared" si="110"/>
        <v>30459655-EJECUCION</v>
      </c>
      <c r="L107" s="442" t="s">
        <v>3370</v>
      </c>
      <c r="M107" s="100"/>
      <c r="N107" s="125">
        <v>124950000</v>
      </c>
      <c r="O107" s="100"/>
      <c r="P107" s="125">
        <v>0</v>
      </c>
      <c r="Q107" s="125">
        <v>0</v>
      </c>
      <c r="R107" s="19"/>
      <c r="S107" s="101"/>
      <c r="T107" s="20"/>
      <c r="U107" s="21"/>
      <c r="V107" s="21">
        <v>124950000</v>
      </c>
      <c r="W107" s="266">
        <v>0</v>
      </c>
      <c r="X107" s="266">
        <v>0</v>
      </c>
      <c r="Y107" s="266">
        <v>0</v>
      </c>
      <c r="Z107" s="266">
        <f t="shared" si="111"/>
        <v>0</v>
      </c>
      <c r="AA107" s="266">
        <v>0</v>
      </c>
      <c r="AB107" s="266">
        <v>0</v>
      </c>
      <c r="AC107" s="266">
        <v>0</v>
      </c>
      <c r="AD107" s="266">
        <f t="shared" si="112"/>
        <v>0</v>
      </c>
      <c r="AE107" s="266">
        <v>0</v>
      </c>
      <c r="AF107" s="266">
        <f t="shared" si="113"/>
        <v>0</v>
      </c>
      <c r="AG107" s="266">
        <f t="shared" si="114"/>
        <v>124950000</v>
      </c>
      <c r="AH107" s="266">
        <f t="shared" si="115"/>
        <v>0</v>
      </c>
      <c r="AI107" s="18" t="s">
        <v>1763</v>
      </c>
      <c r="AJ107" s="17" t="s">
        <v>92</v>
      </c>
      <c r="AK107" s="81" t="s">
        <v>40</v>
      </c>
      <c r="AL107" s="29"/>
      <c r="AM107" s="30"/>
      <c r="AN107" s="31"/>
      <c r="AO107" s="30"/>
      <c r="AP107" t="str">
        <f t="shared" si="116"/>
        <v>OR PRO.CODIGO=30459655</v>
      </c>
      <c r="AQ107">
        <f>LEN(I107)</f>
        <v>8</v>
      </c>
      <c r="AR107"/>
      <c r="AS107"/>
      <c r="AT107"/>
      <c r="AV107" s="373"/>
      <c r="AZ107" s="373">
        <f>P107+AF107</f>
        <v>0</v>
      </c>
      <c r="BA107" s="32" t="s">
        <v>3031</v>
      </c>
      <c r="BC107" s="377"/>
      <c r="BD107" s="431"/>
      <c r="BE107" s="32">
        <f>VLOOKUP(K107,'RATE JUNIO '!F$2:K$346,6,FALSE)</f>
        <v>0</v>
      </c>
      <c r="BF107" s="32" t="s">
        <v>3458</v>
      </c>
      <c r="BG107" s="92">
        <f>VLOOKUP(K107,'RATES 30-06-2017'!F$2:K$374,6,FALSE)</f>
        <v>0</v>
      </c>
      <c r="BH107" s="92"/>
      <c r="BI107" s="92" t="str">
        <f>VLOOKUP(K107,Hoja4!C$2:E$268,2,FALSE)</f>
        <v>LIBRE</v>
      </c>
      <c r="BJ107" s="92">
        <f>VLOOKUP(K107,Hoja4!C$2:E$268,3,FALSE)</f>
        <v>29</v>
      </c>
      <c r="BK107" s="92"/>
      <c r="BL107" s="92"/>
      <c r="BM107" s="32">
        <f>VLOOKUP(K107,RATES!F$2:K$309,6,FALSE)</f>
        <v>0</v>
      </c>
      <c r="BN107" s="373" t="e">
        <v>#N/A</v>
      </c>
      <c r="BO107" s="373" t="e">
        <f t="shared" si="117"/>
        <v>#N/A</v>
      </c>
    </row>
    <row r="108" spans="1:67" s="32" customFormat="1" ht="15" hidden="1" customHeight="1">
      <c r="A108" s="17">
        <v>31</v>
      </c>
      <c r="B108" s="99">
        <v>0</v>
      </c>
      <c r="C108" s="17" t="s">
        <v>54</v>
      </c>
      <c r="D108" s="18" t="s">
        <v>81</v>
      </c>
      <c r="E108" s="17" t="s">
        <v>25</v>
      </c>
      <c r="F108" s="17" t="s">
        <v>128</v>
      </c>
      <c r="G108" s="18" t="s">
        <v>129</v>
      </c>
      <c r="H108" s="18" t="s">
        <v>27</v>
      </c>
      <c r="I108" s="18">
        <v>30124377</v>
      </c>
      <c r="J108" s="112" t="str">
        <f t="shared" si="109"/>
        <v>30124377</v>
      </c>
      <c r="K108" s="112" t="str">
        <f t="shared" si="110"/>
        <v>30124377-EJECUCION</v>
      </c>
      <c r="L108" s="442" t="s">
        <v>141</v>
      </c>
      <c r="M108" s="100">
        <v>187762000</v>
      </c>
      <c r="N108" s="125">
        <v>187762000</v>
      </c>
      <c r="O108" s="100">
        <v>0</v>
      </c>
      <c r="P108" s="125">
        <v>0</v>
      </c>
      <c r="Q108" s="125">
        <v>187762000</v>
      </c>
      <c r="R108" s="19">
        <v>0</v>
      </c>
      <c r="S108" s="101">
        <v>187762000</v>
      </c>
      <c r="T108" s="20">
        <v>0</v>
      </c>
      <c r="U108" s="21">
        <v>0</v>
      </c>
      <c r="V108" s="446">
        <v>0</v>
      </c>
      <c r="W108" s="266">
        <v>0</v>
      </c>
      <c r="X108" s="266">
        <v>0</v>
      </c>
      <c r="Y108" s="266">
        <v>0</v>
      </c>
      <c r="Z108" s="266">
        <f t="shared" si="111"/>
        <v>0</v>
      </c>
      <c r="AA108" s="266">
        <v>0</v>
      </c>
      <c r="AB108" s="266">
        <v>0</v>
      </c>
      <c r="AC108" s="266">
        <v>0</v>
      </c>
      <c r="AD108" s="266">
        <f t="shared" si="112"/>
        <v>0</v>
      </c>
      <c r="AE108" s="266">
        <v>0</v>
      </c>
      <c r="AF108" s="266">
        <f t="shared" si="113"/>
        <v>0</v>
      </c>
      <c r="AG108" s="266">
        <f t="shared" si="114"/>
        <v>0</v>
      </c>
      <c r="AH108" s="266">
        <f t="shared" si="115"/>
        <v>187762000</v>
      </c>
      <c r="AI108" s="18" t="s">
        <v>2960</v>
      </c>
      <c r="AJ108" s="17" t="s">
        <v>83</v>
      </c>
      <c r="AK108" s="81" t="s">
        <v>30</v>
      </c>
      <c r="AL108" s="22">
        <v>5</v>
      </c>
      <c r="AM108" s="23" t="s">
        <v>30</v>
      </c>
      <c r="AN108" s="24" t="s">
        <v>142</v>
      </c>
      <c r="AO108" s="23" t="s">
        <v>45</v>
      </c>
      <c r="AP108" t="str">
        <f t="shared" si="116"/>
        <v>OR PRO.CODIGO=30124377</v>
      </c>
      <c r="AQ108">
        <f>LEN(I108)</f>
        <v>8</v>
      </c>
      <c r="AR108" t="e">
        <f>VLOOKUP(K108,#REF!,5,FALSE)</f>
        <v>#REF!</v>
      </c>
      <c r="AS108"/>
      <c r="AT108" t="e">
        <f>VLOOKUP(K108,#REF!,6,FALSE)</f>
        <v>#REF!</v>
      </c>
      <c r="AU108" s="32" t="e">
        <f>VLOOKUP(I108,'convenios 2017'!A$2:O$82,15,FALSE)</f>
        <v>#N/A</v>
      </c>
      <c r="AV108" s="373">
        <f>P108+AF108</f>
        <v>0</v>
      </c>
      <c r="AW108" s="32" t="e">
        <f>VLOOKUP(I108,'convenio 2016'!A$2:N$196,14,FALSE)</f>
        <v>#N/A</v>
      </c>
      <c r="AX108" s="32" t="str">
        <f>VLOOKUP(I108,'convenio 2015'!A$4:M$228,13,FALSE)</f>
        <v>en convenio</v>
      </c>
      <c r="AY108" s="32" t="e">
        <f>VLOOKUP(K108,#REF!,6,FALSE)</f>
        <v>#REF!</v>
      </c>
      <c r="AZ108" s="373">
        <f>P108+AF108</f>
        <v>0</v>
      </c>
      <c r="BA108" s="32" t="e">
        <v>#N/A</v>
      </c>
      <c r="BB108" s="32">
        <v>1785</v>
      </c>
      <c r="BC108" s="377">
        <v>1785</v>
      </c>
      <c r="BD108" s="431">
        <v>42255</v>
      </c>
      <c r="BE108" s="32">
        <f>VLOOKUP(K108,'RATE JUNIO '!F$2:K$346,6,FALSE)</f>
        <v>0</v>
      </c>
      <c r="BF108" s="32" t="s">
        <v>3458</v>
      </c>
      <c r="BG108" s="92">
        <f>VLOOKUP(K108,'RATES 30-06-2017'!F$2:K$374,6,FALSE)</f>
        <v>0</v>
      </c>
      <c r="BH108" s="92"/>
      <c r="BI108" s="92" t="e">
        <f>VLOOKUP(K108,Hoja4!C$2:E$268,2,FALSE)</f>
        <v>#N/A</v>
      </c>
      <c r="BJ108" s="92" t="e">
        <f>VLOOKUP(K108,Hoja4!C$2:E$268,3,FALSE)</f>
        <v>#N/A</v>
      </c>
      <c r="BK108" s="92"/>
      <c r="BL108" s="92"/>
      <c r="BM108" s="32">
        <f>VLOOKUP(K108,RATES!F$2:K$309,6,FALSE)</f>
        <v>0</v>
      </c>
      <c r="BN108" s="373" t="e">
        <v>#N/A</v>
      </c>
      <c r="BO108" s="373" t="e">
        <f t="shared" si="117"/>
        <v>#N/A</v>
      </c>
    </row>
    <row r="109" spans="1:67" hidden="1">
      <c r="A109" s="86"/>
      <c r="B109" s="302"/>
      <c r="C109" s="86"/>
      <c r="D109" s="87"/>
      <c r="E109" s="86"/>
      <c r="F109" s="86"/>
      <c r="G109" s="88"/>
      <c r="H109" s="86"/>
      <c r="I109" s="88"/>
      <c r="J109" s="88"/>
      <c r="K109" s="302"/>
      <c r="L109" s="110" t="s">
        <v>66</v>
      </c>
      <c r="M109" s="25">
        <f>SUBTOTAL(9,M104:M108)</f>
        <v>0</v>
      </c>
      <c r="N109" s="111">
        <f>SUBTOTAL(9,N104:N108)</f>
        <v>0</v>
      </c>
      <c r="O109" s="25">
        <v>0</v>
      </c>
      <c r="P109" s="111">
        <f>SUBTOTAL(9,P104:P108)</f>
        <v>0</v>
      </c>
      <c r="Q109" s="111">
        <f>SUBTOTAL(9,Q104:Q108)</f>
        <v>0</v>
      </c>
      <c r="R109" s="109">
        <v>0</v>
      </c>
      <c r="S109" s="25">
        <v>560833000</v>
      </c>
      <c r="T109" s="25">
        <v>0</v>
      </c>
      <c r="U109" s="25">
        <v>0</v>
      </c>
      <c r="V109" s="111">
        <f t="shared" ref="V109:AH109" si="118">SUBTOTAL(9,V104:V108)</f>
        <v>0</v>
      </c>
      <c r="W109" s="111">
        <f t="shared" si="118"/>
        <v>0</v>
      </c>
      <c r="X109" s="111">
        <f t="shared" si="118"/>
        <v>0</v>
      </c>
      <c r="Y109" s="111">
        <f t="shared" si="118"/>
        <v>0</v>
      </c>
      <c r="Z109" s="111">
        <f t="shared" si="118"/>
        <v>0</v>
      </c>
      <c r="AA109" s="111">
        <f t="shared" si="118"/>
        <v>0</v>
      </c>
      <c r="AB109" s="111">
        <f t="shared" si="118"/>
        <v>0</v>
      </c>
      <c r="AC109" s="111">
        <f t="shared" si="118"/>
        <v>0</v>
      </c>
      <c r="AD109" s="111">
        <f t="shared" si="118"/>
        <v>0</v>
      </c>
      <c r="AE109" s="111">
        <f t="shared" si="118"/>
        <v>0</v>
      </c>
      <c r="AF109" s="111">
        <f t="shared" si="118"/>
        <v>0</v>
      </c>
      <c r="AG109" s="111">
        <f t="shared" si="118"/>
        <v>0</v>
      </c>
      <c r="AH109" s="111">
        <f t="shared" si="118"/>
        <v>0</v>
      </c>
      <c r="AI109" s="88"/>
      <c r="AJ109" s="86"/>
      <c r="AK109" s="257"/>
      <c r="AM109" s="23"/>
      <c r="AN109" s="24"/>
      <c r="AO109" s="23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B109" s="32" t="s">
        <v>3142</v>
      </c>
    </row>
    <row r="110" spans="1:67" ht="5.25" hidden="1" customHeight="1">
      <c r="A110" s="86"/>
      <c r="B110" s="302"/>
      <c r="C110" s="86"/>
      <c r="D110" s="87"/>
      <c r="E110" s="86"/>
      <c r="F110" s="86"/>
      <c r="G110" s="88"/>
      <c r="H110" s="86"/>
      <c r="I110" s="88"/>
      <c r="J110" s="88"/>
      <c r="K110" s="302"/>
      <c r="L110" s="303"/>
      <c r="M110" s="302"/>
      <c r="N110" s="86"/>
      <c r="O110" s="302"/>
      <c r="P110" s="86"/>
      <c r="Q110" s="86"/>
      <c r="R110" s="302"/>
      <c r="S110" s="302"/>
      <c r="T110" s="302"/>
      <c r="U110" s="302"/>
      <c r="V110" s="30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88"/>
      <c r="AJ110" s="86"/>
      <c r="AK110" s="257"/>
      <c r="AM110" s="23"/>
      <c r="AN110" s="24"/>
      <c r="AO110" s="23"/>
      <c r="BB110" s="32" t="s">
        <v>3142</v>
      </c>
    </row>
    <row r="111" spans="1:67" ht="15" hidden="1" customHeight="1">
      <c r="A111" s="86"/>
      <c r="B111" s="302"/>
      <c r="C111" s="86"/>
      <c r="D111" s="87"/>
      <c r="E111" s="86"/>
      <c r="F111" s="86"/>
      <c r="G111" s="88"/>
      <c r="H111" s="86"/>
      <c r="I111" s="88"/>
      <c r="J111" s="88"/>
      <c r="K111" s="302"/>
      <c r="L111" s="260" t="s">
        <v>143</v>
      </c>
      <c r="M111" s="57">
        <f>M109+M101+M96</f>
        <v>1378829000</v>
      </c>
      <c r="N111" s="111">
        <f>N109+N101+N96</f>
        <v>2693960520</v>
      </c>
      <c r="O111" s="57">
        <v>1987194253</v>
      </c>
      <c r="P111" s="111">
        <f>P109+P101+P96</f>
        <v>47819520</v>
      </c>
      <c r="Q111" s="111">
        <f>Q109+Q101+Q96</f>
        <v>913228930</v>
      </c>
      <c r="R111" s="111">
        <v>1707034070</v>
      </c>
      <c r="S111" s="57">
        <v>2234221000</v>
      </c>
      <c r="T111" s="57">
        <v>472596000</v>
      </c>
      <c r="U111" s="57">
        <v>0</v>
      </c>
      <c r="V111" s="111">
        <f t="shared" ref="V111:AH111" si="119">V109+V101+V96</f>
        <v>400000000</v>
      </c>
      <c r="W111" s="111">
        <f t="shared" si="119"/>
        <v>0</v>
      </c>
      <c r="X111" s="111">
        <f t="shared" si="119"/>
        <v>0</v>
      </c>
      <c r="Y111" s="111">
        <f t="shared" si="119"/>
        <v>0</v>
      </c>
      <c r="Z111" s="111">
        <f t="shared" si="119"/>
        <v>0</v>
      </c>
      <c r="AA111" s="111">
        <f t="shared" si="119"/>
        <v>0</v>
      </c>
      <c r="AB111" s="111">
        <f t="shared" si="119"/>
        <v>0</v>
      </c>
      <c r="AC111" s="111">
        <f t="shared" si="119"/>
        <v>0</v>
      </c>
      <c r="AD111" s="111">
        <f t="shared" si="119"/>
        <v>0</v>
      </c>
      <c r="AE111" s="111">
        <f t="shared" si="119"/>
        <v>0</v>
      </c>
      <c r="AF111" s="111">
        <f t="shared" si="119"/>
        <v>0</v>
      </c>
      <c r="AG111" s="111">
        <f t="shared" si="119"/>
        <v>400000000</v>
      </c>
      <c r="AH111" s="111">
        <f t="shared" si="119"/>
        <v>2246141000</v>
      </c>
      <c r="AI111" s="88"/>
      <c r="AJ111" s="86"/>
      <c r="AK111" s="257"/>
      <c r="AM111" s="23"/>
      <c r="AN111" s="24"/>
      <c r="AO111" s="23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B111" s="32" t="s">
        <v>3142</v>
      </c>
    </row>
    <row r="112" spans="1:67" s="86" customFormat="1" ht="8.25" hidden="1" customHeight="1">
      <c r="D112" s="87"/>
      <c r="G112" s="88"/>
      <c r="I112" s="88"/>
      <c r="J112" s="88"/>
      <c r="L112" s="89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88"/>
      <c r="AK112" s="257"/>
      <c r="AM112" s="79"/>
      <c r="AN112" s="75"/>
      <c r="AO112" s="79"/>
      <c r="BB112" s="32" t="s">
        <v>3142</v>
      </c>
      <c r="BC112" s="87"/>
      <c r="BD112" s="432"/>
      <c r="BN112" s="122"/>
    </row>
    <row r="113" spans="1:67" ht="15" hidden="1" customHeight="1">
      <c r="A113" s="67"/>
      <c r="B113" s="69"/>
      <c r="C113" s="67"/>
      <c r="D113" s="67"/>
      <c r="E113" s="67"/>
      <c r="F113" s="67"/>
      <c r="G113" s="118"/>
      <c r="H113" s="67"/>
      <c r="I113" s="285"/>
      <c r="J113" s="285"/>
      <c r="K113" s="69"/>
      <c r="L113" s="259" t="s">
        <v>144</v>
      </c>
      <c r="M113" s="13"/>
      <c r="N113" s="67"/>
      <c r="O113" s="13"/>
      <c r="P113" s="67"/>
      <c r="Q113" s="67"/>
      <c r="R113" s="68"/>
      <c r="S113" s="13"/>
      <c r="T113" s="13"/>
      <c r="U113" s="13"/>
      <c r="V113" s="444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85"/>
      <c r="AJ113" s="67"/>
      <c r="AK113" s="68"/>
      <c r="AM113" s="23"/>
      <c r="AN113" s="24"/>
      <c r="AO113" s="23"/>
      <c r="BB113" s="32" t="s">
        <v>3142</v>
      </c>
    </row>
    <row r="114" spans="1:67" hidden="1">
      <c r="A114" s="86"/>
      <c r="C114" s="86"/>
      <c r="D114" s="87"/>
      <c r="E114" s="86"/>
      <c r="F114" s="86"/>
      <c r="G114" s="88"/>
      <c r="H114" s="86"/>
      <c r="I114" s="88"/>
      <c r="J114" s="88"/>
      <c r="L114" s="16" t="s">
        <v>22</v>
      </c>
      <c r="M114" s="302"/>
      <c r="N114" s="86"/>
      <c r="O114" s="302"/>
      <c r="P114" s="86"/>
      <c r="Q114" s="86"/>
      <c r="R114" s="302"/>
      <c r="S114" s="302"/>
      <c r="T114" s="302"/>
      <c r="U114" s="302"/>
      <c r="V114" s="30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122"/>
      <c r="AH114" s="122"/>
      <c r="AI114" s="88"/>
      <c r="AJ114" s="86"/>
      <c r="AK114" s="257"/>
      <c r="AL114" s="32"/>
      <c r="AM114" s="23"/>
      <c r="AN114" s="24"/>
      <c r="AO114" s="23"/>
      <c r="BB114" s="32" t="s">
        <v>3142</v>
      </c>
    </row>
    <row r="115" spans="1:67" s="32" customFormat="1" ht="15" hidden="1" customHeight="1">
      <c r="A115" s="17">
        <v>31</v>
      </c>
      <c r="B115" s="99">
        <v>1</v>
      </c>
      <c r="C115" s="17" t="s">
        <v>23</v>
      </c>
      <c r="D115" s="18" t="s">
        <v>38</v>
      </c>
      <c r="E115" s="17" t="s">
        <v>25</v>
      </c>
      <c r="F115" s="17" t="s">
        <v>145</v>
      </c>
      <c r="G115" s="18" t="s">
        <v>146</v>
      </c>
      <c r="H115" s="18" t="s">
        <v>35</v>
      </c>
      <c r="I115" s="18">
        <v>30247072</v>
      </c>
      <c r="J115" s="112" t="str">
        <f>CLEAN(I115)</f>
        <v>30247072</v>
      </c>
      <c r="K115" s="112" t="str">
        <f>CONCATENATE(I115,"-",H115)</f>
        <v>30247072-DISEÑO</v>
      </c>
      <c r="L115" s="442" t="s">
        <v>3222</v>
      </c>
      <c r="M115" s="100">
        <v>85775000</v>
      </c>
      <c r="N115" s="125">
        <v>82093000</v>
      </c>
      <c r="O115" s="100">
        <v>0</v>
      </c>
      <c r="P115" s="125">
        <v>2093000</v>
      </c>
      <c r="Q115" s="125">
        <v>80000000</v>
      </c>
      <c r="R115" s="19">
        <v>0</v>
      </c>
      <c r="S115" s="101">
        <v>83682000</v>
      </c>
      <c r="T115" s="20">
        <v>2093000</v>
      </c>
      <c r="U115" s="21">
        <v>0</v>
      </c>
      <c r="V115" s="21">
        <v>56100000</v>
      </c>
      <c r="W115" s="266">
        <v>18700000</v>
      </c>
      <c r="X115" s="266">
        <v>0</v>
      </c>
      <c r="Y115" s="266">
        <v>0</v>
      </c>
      <c r="Z115" s="266">
        <f>W115+X115+Y115</f>
        <v>18700000</v>
      </c>
      <c r="AA115" s="266">
        <v>0</v>
      </c>
      <c r="AB115" s="266">
        <v>0</v>
      </c>
      <c r="AC115" s="266">
        <v>14960000</v>
      </c>
      <c r="AD115" s="266">
        <f>AA115+AB115+AC115</f>
        <v>14960000</v>
      </c>
      <c r="AE115" s="266">
        <v>0</v>
      </c>
      <c r="AF115" s="266">
        <f>W115+X115+Y115+AA115+AB115+AC115+AE115</f>
        <v>33660000</v>
      </c>
      <c r="AG115" s="266">
        <f>V115-AF115</f>
        <v>22440000</v>
      </c>
      <c r="AH115" s="266">
        <f>N115-(P115+V115)</f>
        <v>23900000</v>
      </c>
      <c r="AI115" s="18" t="s">
        <v>3419</v>
      </c>
      <c r="AJ115" s="17" t="s">
        <v>684</v>
      </c>
      <c r="AK115" s="81" t="s">
        <v>30</v>
      </c>
      <c r="AL115" s="22" t="s">
        <v>31</v>
      </c>
      <c r="AM115" s="23" t="s">
        <v>30</v>
      </c>
      <c r="AN115" s="24" t="s">
        <v>111</v>
      </c>
      <c r="AO115" s="23" t="s">
        <v>45</v>
      </c>
      <c r="AP115" t="str">
        <f>CONCATENATE( "OR PRO.CODIGO=",I115)</f>
        <v>OR PRO.CODIGO=30247072</v>
      </c>
      <c r="AQ115">
        <f>LEN(I115)</f>
        <v>8</v>
      </c>
      <c r="AR115" t="e">
        <f>VLOOKUP(K115,#REF!,5,FALSE)</f>
        <v>#REF!</v>
      </c>
      <c r="AS115"/>
      <c r="AT115" t="e">
        <f>VLOOKUP(K115,#REF!,6,FALSE)</f>
        <v>#REF!</v>
      </c>
      <c r="AU115" s="32" t="e">
        <f>VLOOKUP(I115,'convenios 2017'!A$2:O$82,15,FALSE)</f>
        <v>#N/A</v>
      </c>
      <c r="AV115" s="373">
        <f>P115+AF115</f>
        <v>35753000</v>
      </c>
      <c r="AW115" s="32" t="e">
        <f>VLOOKUP(I115,'convenio 2016'!A$2:N$196,14,FALSE)</f>
        <v>#N/A</v>
      </c>
      <c r="AX115" s="32">
        <f>VLOOKUP(I115,'convenio 2015'!A$4:M$228,13,FALSE)</f>
        <v>0</v>
      </c>
      <c r="AY115" s="32" t="e">
        <f>VLOOKUP(K115,#REF!,6,FALSE)</f>
        <v>#REF!</v>
      </c>
      <c r="AZ115" s="373">
        <f>P115+AF115</f>
        <v>35753000</v>
      </c>
      <c r="BA115" s="32" t="e">
        <v>#N/A</v>
      </c>
      <c r="BB115" s="32" t="e">
        <v>#N/A</v>
      </c>
      <c r="BC115" s="377">
        <v>0</v>
      </c>
      <c r="BD115" s="431"/>
      <c r="BE115" s="32" t="str">
        <f>VLOOKUP(K115,'RATE JUNIO '!F$2:K$346,6,FALSE)</f>
        <v>RS</v>
      </c>
      <c r="BF115" s="32" t="s">
        <v>3458</v>
      </c>
      <c r="BG115" s="92" t="str">
        <f>VLOOKUP(K115,'RATES 30-06-2017'!F$2:K$374,6,FALSE)</f>
        <v>RS</v>
      </c>
      <c r="BH115" s="92"/>
      <c r="BI115" s="92" t="str">
        <f>VLOOKUP(K115,Hoja4!C$2:E$268,2,FALSE)</f>
        <v>FAR</v>
      </c>
      <c r="BJ115" s="92">
        <f>VLOOKUP(K115,Hoja4!C$2:E$268,3,FALSE)</f>
        <v>31</v>
      </c>
      <c r="BK115" s="92"/>
      <c r="BL115" s="92"/>
      <c r="BM115" s="32" t="str">
        <f>VLOOKUP(K115,RATES!F$2:K$309,6,FALSE)</f>
        <v>RS</v>
      </c>
      <c r="BN115" s="373">
        <v>2093000</v>
      </c>
      <c r="BO115" s="373">
        <f>P115-BN115</f>
        <v>0</v>
      </c>
    </row>
    <row r="116" spans="1:67" hidden="1">
      <c r="A116" s="72"/>
      <c r="B116" s="108"/>
      <c r="C116" s="72"/>
      <c r="D116" s="119"/>
      <c r="E116" s="72"/>
      <c r="F116" s="72"/>
      <c r="G116" s="119"/>
      <c r="H116" s="119"/>
      <c r="I116" s="119"/>
      <c r="J116" s="119"/>
      <c r="K116" s="108"/>
      <c r="L116" s="110" t="s">
        <v>47</v>
      </c>
      <c r="M116" s="25">
        <f>SUBTOTAL(9,M115)</f>
        <v>0</v>
      </c>
      <c r="N116" s="111">
        <f>SUBTOTAL(9,N115)</f>
        <v>0</v>
      </c>
      <c r="O116" s="25">
        <f>SUBTOTAL(9,O115)</f>
        <v>0</v>
      </c>
      <c r="P116" s="111">
        <f>SUBTOTAL(9,P115)</f>
        <v>0</v>
      </c>
      <c r="Q116" s="111">
        <f>SUBTOTAL(9,Q115)</f>
        <v>0</v>
      </c>
      <c r="R116" s="109">
        <v>0</v>
      </c>
      <c r="S116" s="20"/>
      <c r="T116" s="20"/>
      <c r="U116" s="21"/>
      <c r="V116" s="111">
        <f t="shared" ref="V116:AH116" si="120">SUBTOTAL(9,V115)</f>
        <v>0</v>
      </c>
      <c r="W116" s="111">
        <f t="shared" si="120"/>
        <v>0</v>
      </c>
      <c r="X116" s="111">
        <f t="shared" si="120"/>
        <v>0</v>
      </c>
      <c r="Y116" s="111">
        <f t="shared" si="120"/>
        <v>0</v>
      </c>
      <c r="Z116" s="111">
        <f t="shared" si="120"/>
        <v>0</v>
      </c>
      <c r="AA116" s="111">
        <f t="shared" si="120"/>
        <v>0</v>
      </c>
      <c r="AB116" s="111">
        <f t="shared" si="120"/>
        <v>0</v>
      </c>
      <c r="AC116" s="111">
        <f t="shared" si="120"/>
        <v>0</v>
      </c>
      <c r="AD116" s="111">
        <f t="shared" si="120"/>
        <v>0</v>
      </c>
      <c r="AE116" s="111">
        <f t="shared" si="120"/>
        <v>0</v>
      </c>
      <c r="AF116" s="111">
        <f t="shared" si="120"/>
        <v>0</v>
      </c>
      <c r="AG116" s="111">
        <f t="shared" si="120"/>
        <v>0</v>
      </c>
      <c r="AH116" s="111">
        <f t="shared" si="120"/>
        <v>0</v>
      </c>
      <c r="AI116" s="119"/>
      <c r="AJ116" s="72"/>
      <c r="AK116" s="258"/>
      <c r="AL116" s="22"/>
      <c r="AM116" s="23"/>
      <c r="AN116" s="24"/>
      <c r="AO116" s="23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B116" s="32" t="s">
        <v>3142</v>
      </c>
    </row>
    <row r="117" spans="1:67" ht="12" hidden="1" customHeight="1">
      <c r="A117" s="72"/>
      <c r="B117" s="108"/>
      <c r="C117" s="72"/>
      <c r="D117" s="119"/>
      <c r="E117" s="72"/>
      <c r="F117" s="72"/>
      <c r="G117" s="119"/>
      <c r="H117" s="119"/>
      <c r="I117" s="119"/>
      <c r="J117" s="119"/>
      <c r="K117" s="99"/>
      <c r="L117" s="119"/>
      <c r="M117" s="100"/>
      <c r="N117" s="123"/>
      <c r="O117" s="100"/>
      <c r="P117" s="123"/>
      <c r="Q117" s="123"/>
      <c r="R117" s="104"/>
      <c r="S117" s="20"/>
      <c r="T117" s="20"/>
      <c r="U117" s="121"/>
      <c r="V117" s="445"/>
      <c r="W117" s="268"/>
      <c r="X117" s="268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119"/>
      <c r="AJ117" s="72"/>
      <c r="AK117" s="258"/>
      <c r="AL117" s="22"/>
      <c r="AM117" s="23"/>
      <c r="AN117" s="24"/>
      <c r="AO117" s="23"/>
      <c r="BB117" s="32" t="s">
        <v>3142</v>
      </c>
    </row>
    <row r="118" spans="1:67" hidden="1">
      <c r="A118" s="72"/>
      <c r="B118" s="108"/>
      <c r="C118" s="72"/>
      <c r="D118" s="119"/>
      <c r="E118" s="72"/>
      <c r="F118" s="72"/>
      <c r="G118" s="119"/>
      <c r="H118" s="119"/>
      <c r="I118" s="119"/>
      <c r="J118" s="119"/>
      <c r="K118" s="108"/>
      <c r="L118" s="273" t="s">
        <v>48</v>
      </c>
      <c r="M118" s="120"/>
      <c r="N118" s="123"/>
      <c r="O118" s="100"/>
      <c r="P118" s="123"/>
      <c r="Q118" s="123"/>
      <c r="R118" s="104"/>
      <c r="S118" s="20"/>
      <c r="T118" s="20"/>
      <c r="U118" s="121"/>
      <c r="V118" s="445"/>
      <c r="W118" s="268"/>
      <c r="X118" s="268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119"/>
      <c r="AJ118" s="72"/>
      <c r="AK118" s="258"/>
      <c r="AL118" s="22"/>
      <c r="AM118" s="23"/>
      <c r="AN118" s="24"/>
      <c r="AO118" s="23"/>
      <c r="BB118" s="32" t="s">
        <v>3142</v>
      </c>
    </row>
    <row r="119" spans="1:67" s="32" customFormat="1" ht="15" hidden="1" customHeight="1">
      <c r="A119" s="17">
        <v>29</v>
      </c>
      <c r="B119" s="99">
        <v>5</v>
      </c>
      <c r="C119" s="17" t="s">
        <v>49</v>
      </c>
      <c r="D119" s="18" t="s">
        <v>90</v>
      </c>
      <c r="E119" s="17" t="s">
        <v>25</v>
      </c>
      <c r="F119" s="18" t="s">
        <v>145</v>
      </c>
      <c r="G119" s="18" t="s">
        <v>146</v>
      </c>
      <c r="H119" s="18" t="s">
        <v>27</v>
      </c>
      <c r="I119" s="18">
        <v>30272972</v>
      </c>
      <c r="J119" s="112" t="str">
        <f>CLEAN(I119)</f>
        <v>30272972</v>
      </c>
      <c r="K119" s="112" t="str">
        <f>CONCATENATE(I119,"-",H119)</f>
        <v>30272972-EJECUCION</v>
      </c>
      <c r="L119" s="442" t="s">
        <v>3371</v>
      </c>
      <c r="M119" s="100">
        <v>136850000</v>
      </c>
      <c r="N119" s="125">
        <v>136850000</v>
      </c>
      <c r="O119" s="100">
        <v>0</v>
      </c>
      <c r="P119" s="125">
        <v>0</v>
      </c>
      <c r="Q119" s="125">
        <v>136850000</v>
      </c>
      <c r="R119" s="19">
        <v>0</v>
      </c>
      <c r="S119" s="101">
        <v>136850000</v>
      </c>
      <c r="T119" s="20">
        <v>0</v>
      </c>
      <c r="U119" s="21">
        <v>0</v>
      </c>
      <c r="V119" s="21">
        <v>106850000</v>
      </c>
      <c r="W119" s="266">
        <v>0</v>
      </c>
      <c r="X119" s="266">
        <v>0</v>
      </c>
      <c r="Y119" s="266">
        <v>0</v>
      </c>
      <c r="Z119" s="266">
        <f>W119+X119+Y119</f>
        <v>0</v>
      </c>
      <c r="AA119" s="266">
        <v>0</v>
      </c>
      <c r="AB119" s="266">
        <v>0</v>
      </c>
      <c r="AC119" s="266">
        <v>0</v>
      </c>
      <c r="AD119" s="266">
        <f>AA119+AB119+AC119</f>
        <v>0</v>
      </c>
      <c r="AE119" s="266">
        <v>0</v>
      </c>
      <c r="AF119" s="266">
        <f>W119+X119+Y119+AA119+AB119+AC119+AE119</f>
        <v>0</v>
      </c>
      <c r="AG119" s="266">
        <f>V119-AF119</f>
        <v>106850000</v>
      </c>
      <c r="AH119" s="266">
        <f>N119-(P119+V119)</f>
        <v>30000000</v>
      </c>
      <c r="AI119" s="18" t="s">
        <v>1763</v>
      </c>
      <c r="AJ119" s="17" t="s">
        <v>92</v>
      </c>
      <c r="AK119" s="81" t="s">
        <v>40</v>
      </c>
      <c r="AL119" s="22" t="s">
        <v>31</v>
      </c>
      <c r="AM119" s="23"/>
      <c r="AN119" s="24">
        <v>2015</v>
      </c>
      <c r="AO119" s="23" t="s">
        <v>45</v>
      </c>
      <c r="AP119" t="str">
        <f>CONCATENATE( "OR PRO.CODIGO=",I119)</f>
        <v>OR PRO.CODIGO=30272972</v>
      </c>
      <c r="AQ119">
        <f>LEN(I119)</f>
        <v>8</v>
      </c>
      <c r="AR119" t="e">
        <f>VLOOKUP(K119,#REF!,5,FALSE)</f>
        <v>#REF!</v>
      </c>
      <c r="AS119"/>
      <c r="AT119" t="e">
        <f>VLOOKUP(K119,#REF!,6,FALSE)</f>
        <v>#REF!</v>
      </c>
      <c r="AU119" s="32" t="str">
        <f>VLOOKUP(I119,'convenios 2017'!A$2:O$82,15,FALSE)</f>
        <v>con convenio</v>
      </c>
      <c r="AV119" s="373">
        <f>P119+AF119</f>
        <v>0</v>
      </c>
      <c r="AW119" s="32" t="str">
        <f>VLOOKUP(I119,'convenio 2016'!A$2:N$196,14,FALSE)</f>
        <v>sectorialista</v>
      </c>
      <c r="AX119" s="32" t="e">
        <f>VLOOKUP(I119,'convenio 2015'!A$4:M$228,13,FALSE)</f>
        <v>#N/A</v>
      </c>
      <c r="AY119" s="32" t="e">
        <f>VLOOKUP(K119,#REF!,6,FALSE)</f>
        <v>#REF!</v>
      </c>
      <c r="AZ119" s="373">
        <f>P119+AF119</f>
        <v>0</v>
      </c>
      <c r="BA119" s="32" t="s">
        <v>1763</v>
      </c>
      <c r="BB119" s="32" t="s">
        <v>3149</v>
      </c>
      <c r="BC119" s="377">
        <v>676</v>
      </c>
      <c r="BD119" s="431">
        <v>42835</v>
      </c>
      <c r="BE119" s="32">
        <f>VLOOKUP(K119,'RATE JUNIO '!F$2:K$346,6,FALSE)</f>
        <v>0</v>
      </c>
      <c r="BF119" s="32" t="s">
        <v>3458</v>
      </c>
      <c r="BG119" s="92">
        <f>VLOOKUP(K119,'RATES 30-06-2017'!F$2:K$374,6,FALSE)</f>
        <v>0</v>
      </c>
      <c r="BH119" s="92"/>
      <c r="BI119" s="92" t="str">
        <f>VLOOKUP(K119,Hoja4!C$2:E$268,2,FALSE)</f>
        <v>RSD</v>
      </c>
      <c r="BJ119" s="92">
        <f>VLOOKUP(K119,Hoja4!C$2:E$268,3,FALSE)</f>
        <v>29</v>
      </c>
      <c r="BK119" s="92"/>
      <c r="BL119" s="92"/>
      <c r="BM119" s="32">
        <f>VLOOKUP(K119,RATES!F$2:K$309,6,FALSE)</f>
        <v>0</v>
      </c>
      <c r="BN119" s="373" t="e">
        <v>#N/A</v>
      </c>
      <c r="BO119" s="373" t="e">
        <f>P119-BN119</f>
        <v>#N/A</v>
      </c>
    </row>
    <row r="120" spans="1:67" hidden="1">
      <c r="A120" s="86"/>
      <c r="B120" s="302"/>
      <c r="C120" s="86"/>
      <c r="D120" s="87"/>
      <c r="E120" s="86"/>
      <c r="F120" s="86"/>
      <c r="G120" s="88"/>
      <c r="H120" s="86"/>
      <c r="I120" s="88"/>
      <c r="J120" s="88"/>
      <c r="K120" s="302"/>
      <c r="L120" s="110" t="s">
        <v>52</v>
      </c>
      <c r="M120" s="25">
        <f>SUBTOTAL(9,M119)</f>
        <v>0</v>
      </c>
      <c r="N120" s="111">
        <f>SUBTOTAL(9,N119)</f>
        <v>0</v>
      </c>
      <c r="O120" s="25">
        <f>SUBTOTAL(9,O119)</f>
        <v>0</v>
      </c>
      <c r="P120" s="111">
        <f>SUBTOTAL(9,P119)</f>
        <v>0</v>
      </c>
      <c r="Q120" s="111">
        <f>SUBTOTAL(9,Q119)</f>
        <v>0</v>
      </c>
      <c r="R120" s="109">
        <v>0</v>
      </c>
      <c r="S120" s="25">
        <v>220532000</v>
      </c>
      <c r="T120" s="25">
        <v>2093000</v>
      </c>
      <c r="U120" s="25">
        <v>0</v>
      </c>
      <c r="V120" s="111">
        <f t="shared" ref="V120:AH120" si="121">SUBTOTAL(9,V119)</f>
        <v>0</v>
      </c>
      <c r="W120" s="111">
        <f t="shared" si="121"/>
        <v>0</v>
      </c>
      <c r="X120" s="111">
        <f t="shared" si="121"/>
        <v>0</v>
      </c>
      <c r="Y120" s="111">
        <f t="shared" si="121"/>
        <v>0</v>
      </c>
      <c r="Z120" s="111">
        <f t="shared" si="121"/>
        <v>0</v>
      </c>
      <c r="AA120" s="111">
        <f t="shared" si="121"/>
        <v>0</v>
      </c>
      <c r="AB120" s="111">
        <f t="shared" si="121"/>
        <v>0</v>
      </c>
      <c r="AC120" s="111">
        <f t="shared" si="121"/>
        <v>0</v>
      </c>
      <c r="AD120" s="111">
        <f t="shared" si="121"/>
        <v>0</v>
      </c>
      <c r="AE120" s="111">
        <f t="shared" si="121"/>
        <v>0</v>
      </c>
      <c r="AF120" s="111">
        <f t="shared" si="121"/>
        <v>0</v>
      </c>
      <c r="AG120" s="111">
        <f t="shared" si="121"/>
        <v>0</v>
      </c>
      <c r="AH120" s="111">
        <f t="shared" si="121"/>
        <v>0</v>
      </c>
      <c r="AI120" s="88"/>
      <c r="AJ120" s="86"/>
      <c r="AK120" s="257"/>
      <c r="AL120" s="32"/>
      <c r="AM120" s="23"/>
      <c r="AN120" s="24"/>
      <c r="AO120" s="23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B120" s="32" t="s">
        <v>3142</v>
      </c>
    </row>
    <row r="121" spans="1:67" ht="12" hidden="1" customHeight="1">
      <c r="A121" s="86"/>
      <c r="B121" s="302"/>
      <c r="C121" s="86"/>
      <c r="D121" s="87"/>
      <c r="E121" s="86"/>
      <c r="F121" s="86"/>
      <c r="G121" s="88"/>
      <c r="H121" s="86"/>
      <c r="I121" s="88"/>
      <c r="J121" s="88"/>
      <c r="K121" s="302"/>
      <c r="L121" s="303"/>
      <c r="M121" s="302"/>
      <c r="N121" s="86"/>
      <c r="O121" s="302"/>
      <c r="P121" s="86"/>
      <c r="Q121" s="86"/>
      <c r="S121" s="302"/>
      <c r="T121" s="302"/>
      <c r="U121" s="302"/>
      <c r="V121" s="30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88"/>
      <c r="AJ121" s="86"/>
      <c r="AK121" s="257"/>
      <c r="AM121" s="23"/>
      <c r="AN121" s="24"/>
      <c r="AO121" s="23"/>
      <c r="BB121" s="32" t="s">
        <v>3142</v>
      </c>
    </row>
    <row r="122" spans="1:67" ht="15" hidden="1" customHeight="1">
      <c r="A122" s="86"/>
      <c r="C122" s="86"/>
      <c r="D122" s="87"/>
      <c r="E122" s="86"/>
      <c r="F122" s="86"/>
      <c r="G122" s="88"/>
      <c r="H122" s="86"/>
      <c r="I122" s="88"/>
      <c r="J122" s="88"/>
      <c r="L122" s="260" t="s">
        <v>151</v>
      </c>
      <c r="M122" s="57" t="e">
        <f>M120+#REF!+M116</f>
        <v>#REF!</v>
      </c>
      <c r="N122" s="111">
        <f>N120+N116</f>
        <v>0</v>
      </c>
      <c r="O122" s="111">
        <f t="shared" ref="O122:AH122" si="122">O120+O116</f>
        <v>0</v>
      </c>
      <c r="P122" s="111">
        <f t="shared" si="122"/>
        <v>0</v>
      </c>
      <c r="Q122" s="111">
        <f t="shared" si="122"/>
        <v>0</v>
      </c>
      <c r="R122" s="111">
        <f t="shared" si="122"/>
        <v>0</v>
      </c>
      <c r="S122" s="111">
        <f t="shared" si="122"/>
        <v>220532000</v>
      </c>
      <c r="T122" s="111">
        <f t="shared" si="122"/>
        <v>2093000</v>
      </c>
      <c r="U122" s="111">
        <f t="shared" si="122"/>
        <v>0</v>
      </c>
      <c r="V122" s="111">
        <f t="shared" si="122"/>
        <v>0</v>
      </c>
      <c r="W122" s="111">
        <f t="shared" si="122"/>
        <v>0</v>
      </c>
      <c r="X122" s="111">
        <f t="shared" si="122"/>
        <v>0</v>
      </c>
      <c r="Y122" s="111">
        <f t="shared" si="122"/>
        <v>0</v>
      </c>
      <c r="Z122" s="111">
        <f t="shared" si="122"/>
        <v>0</v>
      </c>
      <c r="AA122" s="111">
        <f t="shared" si="122"/>
        <v>0</v>
      </c>
      <c r="AB122" s="111">
        <f t="shared" si="122"/>
        <v>0</v>
      </c>
      <c r="AC122" s="111">
        <f t="shared" si="122"/>
        <v>0</v>
      </c>
      <c r="AD122" s="111">
        <f t="shared" si="122"/>
        <v>0</v>
      </c>
      <c r="AE122" s="111">
        <f t="shared" si="122"/>
        <v>0</v>
      </c>
      <c r="AF122" s="111">
        <f t="shared" si="122"/>
        <v>0</v>
      </c>
      <c r="AG122" s="111">
        <f t="shared" si="122"/>
        <v>0</v>
      </c>
      <c r="AH122" s="111">
        <f t="shared" si="122"/>
        <v>0</v>
      </c>
      <c r="AI122" s="88"/>
      <c r="AJ122" s="86"/>
      <c r="AK122" s="257"/>
      <c r="AM122" s="23"/>
      <c r="AN122" s="24"/>
      <c r="AO122" s="23"/>
      <c r="AP122" s="92"/>
      <c r="AQ122" s="92"/>
      <c r="AR122" s="92"/>
      <c r="AS122" s="92"/>
      <c r="AT122" s="92"/>
      <c r="AU122" s="92"/>
      <c r="AV122" s="92"/>
      <c r="AW122" s="92"/>
      <c r="AX122" s="92"/>
      <c r="AY122" s="92"/>
      <c r="AZ122" s="92"/>
      <c r="BB122" s="32" t="s">
        <v>3142</v>
      </c>
    </row>
    <row r="123" spans="1:67" s="86" customFormat="1" ht="12" hidden="1" customHeight="1">
      <c r="D123" s="87"/>
      <c r="G123" s="88"/>
      <c r="I123" s="88"/>
      <c r="J123" s="88"/>
      <c r="L123" s="89"/>
      <c r="M123" s="78"/>
      <c r="N123" s="78"/>
      <c r="O123" s="78"/>
      <c r="P123" s="78"/>
      <c r="Q123" s="78"/>
      <c r="R123" s="78"/>
      <c r="S123" s="78"/>
      <c r="T123" s="78"/>
      <c r="U123" s="98"/>
      <c r="V123" s="98"/>
      <c r="W123" s="269"/>
      <c r="X123" s="269"/>
      <c r="Y123" s="269"/>
      <c r="Z123" s="269"/>
      <c r="AA123" s="269"/>
      <c r="AB123" s="269"/>
      <c r="AC123" s="269"/>
      <c r="AD123" s="269"/>
      <c r="AE123" s="269"/>
      <c r="AF123" s="269"/>
      <c r="AG123" s="269"/>
      <c r="AH123" s="269"/>
      <c r="AI123" s="88"/>
      <c r="AK123" s="257"/>
      <c r="AM123" s="79"/>
      <c r="AN123" s="75"/>
      <c r="AO123" s="79"/>
      <c r="BB123" s="32" t="s">
        <v>3142</v>
      </c>
      <c r="BC123" s="87"/>
      <c r="BD123" s="432"/>
      <c r="BN123" s="122"/>
    </row>
    <row r="124" spans="1:67" ht="27" hidden="1">
      <c r="A124" s="67"/>
      <c r="B124" s="69"/>
      <c r="C124" s="67"/>
      <c r="D124" s="67"/>
      <c r="E124" s="67"/>
      <c r="F124" s="67"/>
      <c r="G124" s="118"/>
      <c r="H124" s="67"/>
      <c r="I124" s="285"/>
      <c r="J124" s="285"/>
      <c r="K124" s="69"/>
      <c r="L124" s="259" t="s">
        <v>152</v>
      </c>
      <c r="M124" s="13"/>
      <c r="N124" s="67"/>
      <c r="O124" s="13"/>
      <c r="P124" s="67"/>
      <c r="Q124" s="124"/>
      <c r="R124" s="69"/>
      <c r="S124" s="13"/>
      <c r="T124" s="13"/>
      <c r="U124" s="13"/>
      <c r="V124" s="444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  <c r="AH124" s="267"/>
      <c r="AI124" s="285"/>
      <c r="AJ124" s="67"/>
      <c r="AK124" s="68"/>
      <c r="AM124" s="23"/>
      <c r="AN124" s="24"/>
      <c r="AO124" s="23"/>
      <c r="BB124" s="32" t="s">
        <v>3142</v>
      </c>
    </row>
    <row r="125" spans="1:67" hidden="1">
      <c r="A125" s="86"/>
      <c r="B125" s="302"/>
      <c r="C125" s="86"/>
      <c r="D125" s="87"/>
      <c r="E125" s="86"/>
      <c r="F125" s="86"/>
      <c r="G125" s="88"/>
      <c r="H125" s="86"/>
      <c r="I125" s="88"/>
      <c r="J125" s="88"/>
      <c r="K125" s="302"/>
      <c r="L125" s="16" t="s">
        <v>22</v>
      </c>
      <c r="M125" s="302"/>
      <c r="N125" s="86"/>
      <c r="O125" s="302"/>
      <c r="P125" s="86"/>
      <c r="Q125" s="86"/>
      <c r="S125" s="302"/>
      <c r="T125" s="302"/>
      <c r="U125" s="302"/>
      <c r="V125" s="30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88"/>
      <c r="AJ125" s="86"/>
      <c r="AK125" s="257"/>
      <c r="AM125" s="23"/>
      <c r="AN125" s="24"/>
      <c r="AO125" s="23"/>
      <c r="BB125" s="32" t="s">
        <v>3142</v>
      </c>
    </row>
    <row r="126" spans="1:67" s="32" customFormat="1" ht="15" hidden="1" customHeight="1">
      <c r="A126" s="17">
        <v>33</v>
      </c>
      <c r="B126" s="99">
        <v>0</v>
      </c>
      <c r="C126" s="17" t="s">
        <v>23</v>
      </c>
      <c r="D126" s="18" t="s">
        <v>33</v>
      </c>
      <c r="E126" s="17" t="s">
        <v>25</v>
      </c>
      <c r="F126" s="17" t="s">
        <v>153</v>
      </c>
      <c r="G126" s="18" t="s">
        <v>34</v>
      </c>
      <c r="H126" s="18" t="s">
        <v>27</v>
      </c>
      <c r="I126" s="18">
        <v>30135830</v>
      </c>
      <c r="J126" s="112" t="str">
        <f t="shared" ref="J126:J128" si="123">CLEAN(I126)</f>
        <v>30135830</v>
      </c>
      <c r="K126" s="112" t="str">
        <f t="shared" ref="K126:K128" si="124">CONCATENATE(I126,"-",H126)</f>
        <v>30135830-EJECUCION</v>
      </c>
      <c r="L126" s="442" t="s">
        <v>3278</v>
      </c>
      <c r="M126" s="100">
        <v>200000000</v>
      </c>
      <c r="N126" s="19">
        <v>200000000</v>
      </c>
      <c r="O126" s="100">
        <v>30000000</v>
      </c>
      <c r="P126" s="19">
        <v>30000000</v>
      </c>
      <c r="Q126" s="19">
        <v>100000000</v>
      </c>
      <c r="R126" s="19">
        <v>70000000</v>
      </c>
      <c r="S126" s="101">
        <v>100000000</v>
      </c>
      <c r="T126" s="20">
        <v>70000000</v>
      </c>
      <c r="U126" s="21">
        <v>0</v>
      </c>
      <c r="V126" s="21">
        <v>127471904</v>
      </c>
      <c r="W126" s="266">
        <v>0</v>
      </c>
      <c r="X126" s="266">
        <v>0</v>
      </c>
      <c r="Y126" s="266">
        <v>0</v>
      </c>
      <c r="Z126" s="266">
        <f t="shared" ref="Z126:Z128" si="125">W126+X126+Y126</f>
        <v>0</v>
      </c>
      <c r="AA126" s="266">
        <v>0</v>
      </c>
      <c r="AB126" s="266">
        <v>0</v>
      </c>
      <c r="AC126" s="266">
        <v>5192904</v>
      </c>
      <c r="AD126" s="266">
        <f t="shared" ref="AD126:AD128" si="126">AA126+AB126+AC126</f>
        <v>5192904</v>
      </c>
      <c r="AE126" s="266">
        <v>0</v>
      </c>
      <c r="AF126" s="266">
        <f t="shared" ref="AF126:AF128" si="127">W126+X126+Y126+AA126+AB126+AC126+AE126</f>
        <v>5192904</v>
      </c>
      <c r="AG126" s="266">
        <f t="shared" ref="AG126:AG128" si="128">V126-AF126</f>
        <v>122279000</v>
      </c>
      <c r="AH126" s="266">
        <f t="shared" ref="AH126:AH128" si="129">N126-(P126+V126)</f>
        <v>42528096</v>
      </c>
      <c r="AI126" s="18" t="s">
        <v>3419</v>
      </c>
      <c r="AJ126" s="17" t="s">
        <v>685</v>
      </c>
      <c r="AK126" s="81" t="s">
        <v>155</v>
      </c>
      <c r="AL126" s="22" t="s">
        <v>45</v>
      </c>
      <c r="AM126" s="23"/>
      <c r="AN126" s="24"/>
      <c r="AO126" s="23"/>
      <c r="AP126" t="str">
        <f t="shared" ref="AP126:AP128" si="130">CONCATENATE( "OR PRO.CODIGO=",I126)</f>
        <v>OR PRO.CODIGO=30135830</v>
      </c>
      <c r="AQ126">
        <f>LEN(I126)</f>
        <v>8</v>
      </c>
      <c r="AR126" t="e">
        <f>VLOOKUP(K126,#REF!,5,FALSE)</f>
        <v>#REF!</v>
      </c>
      <c r="AS126"/>
      <c r="AT126" t="e">
        <f>VLOOKUP(K126,#REF!,6,FALSE)</f>
        <v>#REF!</v>
      </c>
      <c r="AU126" s="32" t="e">
        <f>VLOOKUP(I126,'convenios 2017'!A$2:O$82,15,FALSE)</f>
        <v>#N/A</v>
      </c>
      <c r="AV126" s="373">
        <f>P126+AF126</f>
        <v>35192904</v>
      </c>
      <c r="AW126" s="32" t="str">
        <f>VLOOKUP(I126,'convenio 2016'!A$2:N$196,14,FALSE)</f>
        <v>toma razon</v>
      </c>
      <c r="AX126" s="32" t="e">
        <f>VLOOKUP(I126,'convenio 2015'!A$4:M$228,13,FALSE)</f>
        <v>#N/A</v>
      </c>
      <c r="AY126" s="32" t="e">
        <f>VLOOKUP(K126,#REF!,6,FALSE)</f>
        <v>#REF!</v>
      </c>
      <c r="AZ126" s="373">
        <f>P126+AF126</f>
        <v>35192904</v>
      </c>
      <c r="BA126" s="32" t="s">
        <v>2408</v>
      </c>
      <c r="BB126" s="32" t="s">
        <v>2350</v>
      </c>
      <c r="BC126" s="377">
        <v>3333</v>
      </c>
      <c r="BD126" s="431">
        <v>42703</v>
      </c>
      <c r="BE126" s="32">
        <f>VLOOKUP(K126,'RATE JUNIO '!F$2:K$346,6,FALSE)</f>
        <v>0</v>
      </c>
      <c r="BF126" s="32" t="s">
        <v>3458</v>
      </c>
      <c r="BG126" s="92">
        <f>VLOOKUP(K126,'RATES 30-06-2017'!F$2:K$374,6,FALSE)</f>
        <v>0</v>
      </c>
      <c r="BH126" s="92"/>
      <c r="BI126" s="92" t="str">
        <f>VLOOKUP(K126,Hoja4!C$2:E$268,2,FALSE)</f>
        <v>LIBRE</v>
      </c>
      <c r="BJ126" s="92">
        <f>VLOOKUP(K126,Hoja4!C$2:E$268,3,FALSE)</f>
        <v>33</v>
      </c>
      <c r="BK126" s="92"/>
      <c r="BL126" s="92"/>
      <c r="BM126" s="32">
        <f>VLOOKUP(K126,RATES!F$2:K$309,6,FALSE)</f>
        <v>0</v>
      </c>
      <c r="BN126" s="373">
        <v>30000000</v>
      </c>
      <c r="BO126" s="373">
        <f t="shared" ref="BO126:BO128" si="131">P126-BN126</f>
        <v>0</v>
      </c>
    </row>
    <row r="127" spans="1:67" s="32" customFormat="1" ht="15" hidden="1" customHeight="1">
      <c r="A127" s="17">
        <v>33</v>
      </c>
      <c r="B127" s="99">
        <v>0</v>
      </c>
      <c r="C127" s="17" t="s">
        <v>23</v>
      </c>
      <c r="D127" s="18" t="s">
        <v>90</v>
      </c>
      <c r="E127" s="17" t="s">
        <v>25</v>
      </c>
      <c r="F127" s="17" t="s">
        <v>153</v>
      </c>
      <c r="G127" s="18" t="s">
        <v>156</v>
      </c>
      <c r="H127" s="18" t="s">
        <v>27</v>
      </c>
      <c r="I127" s="18">
        <v>30136269</v>
      </c>
      <c r="J127" s="112" t="str">
        <f t="shared" si="123"/>
        <v>30136269</v>
      </c>
      <c r="K127" s="112" t="str">
        <f t="shared" si="124"/>
        <v>30136269-EJECUCION</v>
      </c>
      <c r="L127" s="442" t="s">
        <v>3361</v>
      </c>
      <c r="M127" s="100">
        <v>1500000000</v>
      </c>
      <c r="N127" s="19">
        <v>1500000000</v>
      </c>
      <c r="O127" s="100">
        <v>375000000</v>
      </c>
      <c r="P127" s="19">
        <v>375000000</v>
      </c>
      <c r="Q127" s="19">
        <v>100000000</v>
      </c>
      <c r="R127" s="19">
        <v>1025000000</v>
      </c>
      <c r="S127" s="101">
        <v>100000000</v>
      </c>
      <c r="T127" s="20">
        <v>1025000000</v>
      </c>
      <c r="U127" s="21">
        <v>0</v>
      </c>
      <c r="V127" s="21">
        <v>200000000</v>
      </c>
      <c r="W127" s="266">
        <v>0</v>
      </c>
      <c r="X127" s="266">
        <v>0</v>
      </c>
      <c r="Y127" s="266">
        <v>0</v>
      </c>
      <c r="Z127" s="266">
        <f t="shared" si="125"/>
        <v>0</v>
      </c>
      <c r="AA127" s="266">
        <v>0</v>
      </c>
      <c r="AB127" s="266">
        <v>3421486</v>
      </c>
      <c r="AC127" s="266">
        <v>82450644</v>
      </c>
      <c r="AD127" s="266">
        <f t="shared" si="126"/>
        <v>85872130</v>
      </c>
      <c r="AE127" s="266">
        <v>0</v>
      </c>
      <c r="AF127" s="266">
        <f t="shared" si="127"/>
        <v>85872130</v>
      </c>
      <c r="AG127" s="266">
        <f t="shared" si="128"/>
        <v>114127870</v>
      </c>
      <c r="AH127" s="266">
        <f t="shared" si="129"/>
        <v>925000000</v>
      </c>
      <c r="AI127" s="18" t="s">
        <v>3419</v>
      </c>
      <c r="AJ127" s="17" t="s">
        <v>685</v>
      </c>
      <c r="AK127" s="81" t="s">
        <v>155</v>
      </c>
      <c r="AL127" s="22" t="s">
        <v>31</v>
      </c>
      <c r="AM127" s="23"/>
      <c r="AN127" s="24"/>
      <c r="AO127" s="23" t="s">
        <v>45</v>
      </c>
      <c r="AP127" t="str">
        <f t="shared" si="130"/>
        <v>OR PRO.CODIGO=30136269</v>
      </c>
      <c r="AQ127">
        <f>LEN(I127)</f>
        <v>8</v>
      </c>
      <c r="AR127" t="e">
        <f>VLOOKUP(K127,#REF!,5,FALSE)</f>
        <v>#REF!</v>
      </c>
      <c r="AS127"/>
      <c r="AT127" t="e">
        <f>VLOOKUP(K127,#REF!,6,FALSE)</f>
        <v>#REF!</v>
      </c>
      <c r="AU127" s="32" t="e">
        <f>VLOOKUP(I127,'convenios 2017'!A$2:O$82,15,FALSE)</f>
        <v>#N/A</v>
      </c>
      <c r="AV127" s="373">
        <f>P127+AF127</f>
        <v>460872130</v>
      </c>
      <c r="AW127" s="32" t="e">
        <f>VLOOKUP(I127,'convenio 2016'!A$2:N$196,14,FALSE)</f>
        <v>#N/A</v>
      </c>
      <c r="AX127" s="32" t="e">
        <f>VLOOKUP(I127,'convenio 2015'!A$4:M$228,13,FALSE)</f>
        <v>#N/A</v>
      </c>
      <c r="AY127" s="32" t="e">
        <f>VLOOKUP(K127,#REF!,6,FALSE)</f>
        <v>#REF!</v>
      </c>
      <c r="AZ127" s="373">
        <f>P127+AF127</f>
        <v>460872130</v>
      </c>
      <c r="BA127" s="32" t="e">
        <v>#N/A</v>
      </c>
      <c r="BB127" s="32" t="e">
        <v>#N/A</v>
      </c>
      <c r="BC127" s="377" t="e">
        <v>#N/A</v>
      </c>
      <c r="BD127" s="431"/>
      <c r="BE127" s="32">
        <f>VLOOKUP(K127,'RATE JUNIO '!F$2:K$346,6,FALSE)</f>
        <v>0</v>
      </c>
      <c r="BF127" s="32" t="s">
        <v>3458</v>
      </c>
      <c r="BG127" s="92">
        <f>VLOOKUP(K127,'RATES 30-06-2017'!F$2:K$374,6,FALSE)</f>
        <v>0</v>
      </c>
      <c r="BH127" s="92"/>
      <c r="BI127" s="92" t="str">
        <f>VLOOKUP(K127,Hoja4!C$2:E$268,2,FALSE)</f>
        <v>LIBRE</v>
      </c>
      <c r="BJ127" s="92">
        <f>VLOOKUP(K127,Hoja4!C$2:E$268,3,FALSE)</f>
        <v>33</v>
      </c>
      <c r="BK127" s="459">
        <v>100000000</v>
      </c>
      <c r="BL127" s="92"/>
      <c r="BM127" s="32">
        <f>VLOOKUP(K127,RATES!F$2:K$309,6,FALSE)</f>
        <v>0</v>
      </c>
      <c r="BN127" s="373">
        <v>375000000</v>
      </c>
      <c r="BO127" s="373">
        <f t="shared" si="131"/>
        <v>0</v>
      </c>
    </row>
    <row r="128" spans="1:67" s="32" customFormat="1" ht="15" hidden="1" customHeight="1">
      <c r="A128" s="17">
        <v>31</v>
      </c>
      <c r="B128" s="99">
        <v>0</v>
      </c>
      <c r="C128" s="17" t="s">
        <v>23</v>
      </c>
      <c r="D128" s="18" t="s">
        <v>90</v>
      </c>
      <c r="E128" s="17" t="s">
        <v>25</v>
      </c>
      <c r="F128" s="17" t="s">
        <v>153</v>
      </c>
      <c r="G128" s="18" t="s">
        <v>158</v>
      </c>
      <c r="H128" s="18" t="s">
        <v>27</v>
      </c>
      <c r="I128" s="18">
        <v>30086815</v>
      </c>
      <c r="J128" s="112" t="str">
        <f t="shared" si="123"/>
        <v>30086815</v>
      </c>
      <c r="K128" s="112" t="str">
        <f t="shared" si="124"/>
        <v>30086815-EJECUCION</v>
      </c>
      <c r="L128" s="442" t="s">
        <v>159</v>
      </c>
      <c r="M128" s="100">
        <v>9993839488</v>
      </c>
      <c r="N128" s="125">
        <v>10438377967</v>
      </c>
      <c r="O128" s="100">
        <v>3972823943</v>
      </c>
      <c r="P128" s="125">
        <v>4545350939</v>
      </c>
      <c r="Q128" s="125">
        <v>4000000000</v>
      </c>
      <c r="R128" s="19">
        <v>1893027028</v>
      </c>
      <c r="S128" s="101">
        <v>4000000000</v>
      </c>
      <c r="T128" s="20">
        <v>2021015545</v>
      </c>
      <c r="U128" s="21">
        <v>0</v>
      </c>
      <c r="V128" s="21">
        <v>972815988</v>
      </c>
      <c r="W128" s="266">
        <v>102815988</v>
      </c>
      <c r="X128" s="266">
        <v>0</v>
      </c>
      <c r="Y128" s="266">
        <v>0</v>
      </c>
      <c r="Z128" s="266">
        <f t="shared" si="125"/>
        <v>102815988</v>
      </c>
      <c r="AA128" s="266">
        <v>0</v>
      </c>
      <c r="AB128" s="266">
        <v>0</v>
      </c>
      <c r="AC128" s="266">
        <v>0</v>
      </c>
      <c r="AD128" s="266">
        <f t="shared" si="126"/>
        <v>0</v>
      </c>
      <c r="AE128" s="266">
        <v>0</v>
      </c>
      <c r="AF128" s="266">
        <f t="shared" si="127"/>
        <v>102815988</v>
      </c>
      <c r="AG128" s="266">
        <f t="shared" si="128"/>
        <v>870000000</v>
      </c>
      <c r="AH128" s="266">
        <f t="shared" si="129"/>
        <v>4920211040</v>
      </c>
      <c r="AI128" s="18" t="s">
        <v>3419</v>
      </c>
      <c r="AJ128" s="17" t="s">
        <v>92</v>
      </c>
      <c r="AK128" s="81" t="s">
        <v>30</v>
      </c>
      <c r="AL128" s="22" t="s">
        <v>31</v>
      </c>
      <c r="AM128" s="23" t="s">
        <v>30</v>
      </c>
      <c r="AN128" s="24" t="s">
        <v>111</v>
      </c>
      <c r="AO128" s="23" t="s">
        <v>45</v>
      </c>
      <c r="AP128" t="str">
        <f t="shared" si="130"/>
        <v>OR PRO.CODIGO=30086815</v>
      </c>
      <c r="AQ128">
        <f>LEN(I128)</f>
        <v>8</v>
      </c>
      <c r="AR128" t="e">
        <f>VLOOKUP(K128,#REF!,5,FALSE)</f>
        <v>#REF!</v>
      </c>
      <c r="AS128"/>
      <c r="AT128" t="e">
        <f>VLOOKUP(K128,#REF!,6,FALSE)</f>
        <v>#REF!</v>
      </c>
      <c r="AU128" s="32" t="e">
        <f>VLOOKUP(I128,'convenios 2017'!A$2:O$82,15,FALSE)</f>
        <v>#N/A</v>
      </c>
      <c r="AV128" s="373">
        <f>P128+AF128</f>
        <v>4648166927</v>
      </c>
      <c r="AW128" s="32" t="e">
        <f>VLOOKUP(I128,'convenio 2016'!A$2:N$196,14,FALSE)</f>
        <v>#N/A</v>
      </c>
      <c r="AX128" s="32" t="e">
        <f>VLOOKUP(I128,'convenio 2015'!A$4:M$228,13,FALSE)</f>
        <v>#N/A</v>
      </c>
      <c r="AY128" s="32" t="e">
        <f>VLOOKUP(K128,#REF!,6,FALSE)</f>
        <v>#REF!</v>
      </c>
      <c r="AZ128" s="373">
        <f>P128+AF128</f>
        <v>4648166927</v>
      </c>
      <c r="BA128" s="32" t="e">
        <v>#N/A</v>
      </c>
      <c r="BB128" s="32" t="e">
        <v>#N/A</v>
      </c>
      <c r="BC128" s="377" t="e">
        <v>#N/A</v>
      </c>
      <c r="BD128" s="431"/>
      <c r="BE128" s="32" t="str">
        <f>VLOOKUP(K128,'RATE JUNIO '!F$2:K$346,6,FALSE)</f>
        <v>RS</v>
      </c>
      <c r="BF128" s="32" t="s">
        <v>3458</v>
      </c>
      <c r="BG128" s="92" t="str">
        <f>VLOOKUP(K128,'RATES 30-06-2017'!F$2:K$374,6,FALSE)</f>
        <v>RS</v>
      </c>
      <c r="BH128" s="92"/>
      <c r="BI128" s="92" t="str">
        <f>VLOOKUP(K128,Hoja4!C$2:E$268,2,FALSE)</f>
        <v>RSD</v>
      </c>
      <c r="BJ128" s="92">
        <f>VLOOKUP(K128,Hoja4!C$2:E$268,3,FALSE)</f>
        <v>31</v>
      </c>
      <c r="BK128" s="92"/>
      <c r="BL128" s="92"/>
      <c r="BM128" s="32" t="str">
        <f>VLOOKUP(K128,RATES!F$2:K$309,6,FALSE)</f>
        <v>RS</v>
      </c>
      <c r="BN128" s="373">
        <v>4545350939</v>
      </c>
      <c r="BO128" s="373">
        <f t="shared" si="131"/>
        <v>0</v>
      </c>
    </row>
    <row r="129" spans="1:67" hidden="1">
      <c r="A129" s="86"/>
      <c r="C129" s="86"/>
      <c r="D129" s="87"/>
      <c r="E129" s="86"/>
      <c r="F129" s="86"/>
      <c r="G129" s="88"/>
      <c r="H129" s="86"/>
      <c r="I129" s="88"/>
      <c r="J129" s="88"/>
      <c r="L129" s="110" t="s">
        <v>47</v>
      </c>
      <c r="M129" s="25">
        <f>SUBTOTAL(9,M126:M128)</f>
        <v>0</v>
      </c>
      <c r="N129" s="111">
        <f>SUBTOTAL(9,N126:N128)</f>
        <v>0</v>
      </c>
      <c r="O129" s="25">
        <f>SUBTOTAL(9,O126:O128)</f>
        <v>0</v>
      </c>
      <c r="P129" s="111">
        <f>SUBTOTAL(9,P126:P128)</f>
        <v>0</v>
      </c>
      <c r="Q129" s="111">
        <f>SUBTOTAL(9,Q126:Q128)</f>
        <v>0</v>
      </c>
      <c r="R129" s="109">
        <v>2988027028</v>
      </c>
      <c r="S129" s="25">
        <v>5700000000</v>
      </c>
      <c r="T129" s="25">
        <v>6317962545</v>
      </c>
      <c r="U129" s="25">
        <v>0</v>
      </c>
      <c r="V129" s="111">
        <f t="shared" ref="V129:AH129" si="132">SUBTOTAL(9,V126:V128)</f>
        <v>0</v>
      </c>
      <c r="W129" s="111">
        <f t="shared" si="132"/>
        <v>0</v>
      </c>
      <c r="X129" s="111">
        <f t="shared" si="132"/>
        <v>0</v>
      </c>
      <c r="Y129" s="111">
        <f t="shared" si="132"/>
        <v>0</v>
      </c>
      <c r="Z129" s="111">
        <f t="shared" si="132"/>
        <v>0</v>
      </c>
      <c r="AA129" s="111">
        <f t="shared" si="132"/>
        <v>0</v>
      </c>
      <c r="AB129" s="111">
        <f t="shared" si="132"/>
        <v>0</v>
      </c>
      <c r="AC129" s="111">
        <f t="shared" si="132"/>
        <v>0</v>
      </c>
      <c r="AD129" s="111">
        <f t="shared" si="132"/>
        <v>0</v>
      </c>
      <c r="AE129" s="111">
        <f t="shared" si="132"/>
        <v>0</v>
      </c>
      <c r="AF129" s="111">
        <f t="shared" si="132"/>
        <v>0</v>
      </c>
      <c r="AG129" s="111">
        <f t="shared" si="132"/>
        <v>0</v>
      </c>
      <c r="AH129" s="111">
        <f t="shared" si="132"/>
        <v>0</v>
      </c>
      <c r="AI129" s="88"/>
      <c r="AJ129" s="86"/>
      <c r="AK129" s="257"/>
      <c r="AM129" s="23"/>
      <c r="AN129" s="24"/>
      <c r="AO129" s="23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B129" s="32" t="s">
        <v>3142</v>
      </c>
    </row>
    <row r="130" spans="1:67" ht="12" hidden="1" customHeight="1">
      <c r="A130" s="86"/>
      <c r="C130" s="86"/>
      <c r="D130" s="87"/>
      <c r="E130" s="86"/>
      <c r="F130" s="86"/>
      <c r="G130" s="88"/>
      <c r="H130" s="86"/>
      <c r="I130" s="88"/>
      <c r="J130" s="88"/>
      <c r="L130" s="303"/>
      <c r="M130" s="302"/>
      <c r="N130" s="86"/>
      <c r="O130" s="302"/>
      <c r="P130" s="86"/>
      <c r="Q130" s="86"/>
      <c r="R130" s="302"/>
      <c r="S130" s="302"/>
      <c r="T130" s="302"/>
      <c r="U130" s="302"/>
      <c r="V130" s="30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88"/>
      <c r="AJ130" s="86"/>
      <c r="AK130" s="257"/>
      <c r="AM130" s="23"/>
      <c r="AN130" s="24"/>
      <c r="AO130" s="23"/>
      <c r="BB130" s="32" t="s">
        <v>3142</v>
      </c>
    </row>
    <row r="131" spans="1:67" hidden="1">
      <c r="A131" s="86"/>
      <c r="C131" s="86"/>
      <c r="D131" s="87"/>
      <c r="E131" s="86"/>
      <c r="F131" s="86"/>
      <c r="G131" s="88"/>
      <c r="H131" s="86"/>
      <c r="I131" s="88"/>
      <c r="J131" s="88"/>
      <c r="L131" s="16" t="s">
        <v>48</v>
      </c>
      <c r="M131" s="302"/>
      <c r="N131" s="86"/>
      <c r="O131" s="302"/>
      <c r="P131" s="86"/>
      <c r="Q131" s="86"/>
      <c r="R131" s="302"/>
      <c r="S131" s="302"/>
      <c r="T131" s="302"/>
      <c r="U131" s="302"/>
      <c r="V131" s="30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  <c r="AG131" s="122"/>
      <c r="AH131" s="122"/>
      <c r="AI131" s="88"/>
      <c r="AJ131" s="86"/>
      <c r="AK131" s="257"/>
      <c r="AM131" s="23"/>
      <c r="AN131" s="24"/>
      <c r="AO131" s="23"/>
      <c r="BB131" s="32" t="s">
        <v>3142</v>
      </c>
    </row>
    <row r="132" spans="1:67" s="32" customFormat="1" ht="15" hidden="1" customHeight="1">
      <c r="A132" s="17">
        <v>31</v>
      </c>
      <c r="B132" s="99">
        <v>0</v>
      </c>
      <c r="C132" s="17" t="s">
        <v>49</v>
      </c>
      <c r="D132" s="18" t="s">
        <v>41</v>
      </c>
      <c r="E132" s="17" t="s">
        <v>25</v>
      </c>
      <c r="F132" s="17" t="s">
        <v>153</v>
      </c>
      <c r="G132" s="18" t="s">
        <v>158</v>
      </c>
      <c r="H132" s="18" t="s">
        <v>27</v>
      </c>
      <c r="I132" s="18">
        <v>30087497</v>
      </c>
      <c r="J132" s="112" t="str">
        <f t="shared" ref="J132:J137" si="133">CLEAN(I132)</f>
        <v>30087497</v>
      </c>
      <c r="K132" s="112" t="str">
        <f t="shared" ref="K132:K137" si="134">CONCATENATE(I132,"-",H132)</f>
        <v>30087497-EJECUCION</v>
      </c>
      <c r="L132" s="442" t="s">
        <v>160</v>
      </c>
      <c r="M132" s="100">
        <v>4701947000</v>
      </c>
      <c r="N132" s="19">
        <v>4701947000</v>
      </c>
      <c r="O132" s="100">
        <v>0</v>
      </c>
      <c r="P132" s="19">
        <v>0</v>
      </c>
      <c r="Q132" s="19">
        <v>16381000</v>
      </c>
      <c r="R132" s="19">
        <v>3198265000</v>
      </c>
      <c r="S132" s="101">
        <v>1500000000</v>
      </c>
      <c r="T132" s="20">
        <v>3201947000</v>
      </c>
      <c r="U132" s="21">
        <v>0</v>
      </c>
      <c r="V132" s="21">
        <v>16381000</v>
      </c>
      <c r="W132" s="266">
        <v>0</v>
      </c>
      <c r="X132" s="266">
        <v>0</v>
      </c>
      <c r="Y132" s="266">
        <v>16381000</v>
      </c>
      <c r="Z132" s="266">
        <f t="shared" ref="Z132:Z137" si="135">W132+X132+Y132</f>
        <v>16381000</v>
      </c>
      <c r="AA132" s="266">
        <v>0</v>
      </c>
      <c r="AB132" s="266">
        <v>0</v>
      </c>
      <c r="AC132" s="266">
        <v>0</v>
      </c>
      <c r="AD132" s="266">
        <f t="shared" ref="AD132:AD137" si="136">AA132+AB132+AC132</f>
        <v>0</v>
      </c>
      <c r="AE132" s="266">
        <v>0</v>
      </c>
      <c r="AF132" s="266">
        <f t="shared" ref="AF132:AF137" si="137">W132+X132+Y132+AA132+AB132+AC132+AE132</f>
        <v>16381000</v>
      </c>
      <c r="AG132" s="266">
        <f t="shared" ref="AG132:AG137" si="138">V132-AF132</f>
        <v>0</v>
      </c>
      <c r="AH132" s="266">
        <f t="shared" ref="AH132:AH137" si="139">N132-(P132+V132)</f>
        <v>4685566000</v>
      </c>
      <c r="AI132" s="18" t="s">
        <v>3009</v>
      </c>
      <c r="AJ132" s="17" t="s">
        <v>685</v>
      </c>
      <c r="AK132" s="81" t="s">
        <v>30</v>
      </c>
      <c r="AL132" s="22" t="s">
        <v>45</v>
      </c>
      <c r="AM132" s="23" t="s">
        <v>30</v>
      </c>
      <c r="AN132" s="24" t="s">
        <v>161</v>
      </c>
      <c r="AO132" s="23" t="s">
        <v>45</v>
      </c>
      <c r="AP132" t="str">
        <f t="shared" ref="AP132:AP137" si="140">CONCATENATE( "OR PRO.CODIGO=",I132)</f>
        <v>OR PRO.CODIGO=30087497</v>
      </c>
      <c r="AQ132">
        <f t="shared" ref="AQ132:AQ137" si="141">LEN(I132)</f>
        <v>8</v>
      </c>
      <c r="AR132" t="e">
        <f>VLOOKUP(K132,#REF!,5,FALSE)</f>
        <v>#REF!</v>
      </c>
      <c r="AS132"/>
      <c r="AT132" t="e">
        <f>VLOOKUP(K132,#REF!,6,FALSE)</f>
        <v>#REF!</v>
      </c>
      <c r="AU132" s="32" t="e">
        <f>VLOOKUP(I132,'convenios 2017'!A$2:O$82,15,FALSE)</f>
        <v>#N/A</v>
      </c>
      <c r="AV132" s="373">
        <f t="shared" ref="AV132:AV137" si="142">P132+AF132</f>
        <v>16381000</v>
      </c>
      <c r="AW132" s="32" t="str">
        <f>VLOOKUP(I132,'convenio 2016'!A$2:N$196,14,FALSE)</f>
        <v>toma razon</v>
      </c>
      <c r="AX132" s="32">
        <f>VLOOKUP(I132,'convenio 2015'!A$4:M$228,13,FALSE)</f>
        <v>0</v>
      </c>
      <c r="AY132" s="32" t="e">
        <f>VLOOKUP(K132,#REF!,6,FALSE)</f>
        <v>#REF!</v>
      </c>
      <c r="AZ132" s="373">
        <f t="shared" ref="AZ132:AZ137" si="143">P132+AF132</f>
        <v>16381000</v>
      </c>
      <c r="BA132" s="32" t="s">
        <v>2408</v>
      </c>
      <c r="BB132" s="32" t="s">
        <v>2051</v>
      </c>
      <c r="BC132" s="377">
        <v>774</v>
      </c>
      <c r="BD132" s="431">
        <v>42506</v>
      </c>
      <c r="BE132" s="32" t="str">
        <f>VLOOKUP(K132,'RATE JUNIO '!F$2:K$346,6,FALSE)</f>
        <v>RS</v>
      </c>
      <c r="BF132" s="32" t="s">
        <v>3458</v>
      </c>
      <c r="BG132" s="92" t="str">
        <f>VLOOKUP(K132,'RATES 30-06-2017'!F$2:K$374,6,FALSE)</f>
        <v>RS</v>
      </c>
      <c r="BH132" s="92"/>
      <c r="BI132" s="92" t="str">
        <f>VLOOKUP(K132,Hoja4!C$2:E$268,2,FALSE)</f>
        <v>FAR</v>
      </c>
      <c r="BJ132" s="92">
        <f>VLOOKUP(K132,Hoja4!C$2:E$268,3,FALSE)</f>
        <v>31</v>
      </c>
      <c r="BK132" s="92"/>
      <c r="BL132" s="92"/>
      <c r="BM132" s="32" t="str">
        <f>VLOOKUP(K132,RATES!F$2:K$309,6,FALSE)</f>
        <v>RS</v>
      </c>
      <c r="BN132" s="373">
        <v>0</v>
      </c>
      <c r="BO132" s="373">
        <f t="shared" ref="BO132:BO137" si="144">P132-BN132</f>
        <v>0</v>
      </c>
    </row>
    <row r="133" spans="1:67" s="32" customFormat="1" ht="15" hidden="1" customHeight="1">
      <c r="A133" s="17">
        <v>29</v>
      </c>
      <c r="B133" s="99">
        <v>0</v>
      </c>
      <c r="C133" s="17" t="s">
        <v>49</v>
      </c>
      <c r="D133" s="18" t="s">
        <v>90</v>
      </c>
      <c r="E133" s="17" t="s">
        <v>25</v>
      </c>
      <c r="F133" s="18" t="s">
        <v>153</v>
      </c>
      <c r="G133" s="18" t="s">
        <v>26</v>
      </c>
      <c r="H133" s="18" t="s">
        <v>27</v>
      </c>
      <c r="I133" s="18">
        <v>30085619</v>
      </c>
      <c r="J133" s="112" t="str">
        <f t="shared" si="133"/>
        <v>30085619</v>
      </c>
      <c r="K133" s="112" t="str">
        <f t="shared" si="134"/>
        <v>30085619-EJECUCION</v>
      </c>
      <c r="L133" s="442" t="s">
        <v>162</v>
      </c>
      <c r="M133" s="100">
        <v>196132000</v>
      </c>
      <c r="N133" s="19">
        <v>196132000</v>
      </c>
      <c r="O133" s="100">
        <v>0</v>
      </c>
      <c r="P133" s="19">
        <v>0</v>
      </c>
      <c r="Q133" s="19">
        <v>0</v>
      </c>
      <c r="R133" s="19">
        <v>196132000</v>
      </c>
      <c r="S133" s="101">
        <v>0</v>
      </c>
      <c r="T133" s="20">
        <v>196132000</v>
      </c>
      <c r="U133" s="21">
        <v>0</v>
      </c>
      <c r="V133" s="446">
        <v>0</v>
      </c>
      <c r="W133" s="266">
        <v>0</v>
      </c>
      <c r="X133" s="266">
        <v>0</v>
      </c>
      <c r="Y133" s="266">
        <v>0</v>
      </c>
      <c r="Z133" s="266">
        <f t="shared" si="135"/>
        <v>0</v>
      </c>
      <c r="AA133" s="266">
        <v>0</v>
      </c>
      <c r="AB133" s="266">
        <v>0</v>
      </c>
      <c r="AC133" s="266">
        <v>0</v>
      </c>
      <c r="AD133" s="266">
        <f t="shared" si="136"/>
        <v>0</v>
      </c>
      <c r="AE133" s="266">
        <v>0</v>
      </c>
      <c r="AF133" s="266">
        <f t="shared" si="137"/>
        <v>0</v>
      </c>
      <c r="AG133" s="266">
        <f t="shared" si="138"/>
        <v>0</v>
      </c>
      <c r="AH133" s="266">
        <f t="shared" si="139"/>
        <v>196132000</v>
      </c>
      <c r="AI133" s="18" t="s">
        <v>51</v>
      </c>
      <c r="AJ133" s="17" t="s">
        <v>92</v>
      </c>
      <c r="AK133" s="81" t="s">
        <v>40</v>
      </c>
      <c r="AL133" s="29" t="s">
        <v>31</v>
      </c>
      <c r="AM133" s="30"/>
      <c r="AN133" s="31">
        <v>2014</v>
      </c>
      <c r="AO133" s="30" t="s">
        <v>45</v>
      </c>
      <c r="AP133" t="str">
        <f t="shared" si="140"/>
        <v>OR PRO.CODIGO=30085619</v>
      </c>
      <c r="AQ133">
        <f t="shared" si="141"/>
        <v>8</v>
      </c>
      <c r="AR133" t="e">
        <f>VLOOKUP(K133,#REF!,5,FALSE)</f>
        <v>#REF!</v>
      </c>
      <c r="AS133"/>
      <c r="AT133" t="e">
        <f>VLOOKUP(K133,#REF!,6,FALSE)</f>
        <v>#REF!</v>
      </c>
      <c r="AU133" s="32" t="e">
        <f>VLOOKUP(I133,'convenios 2017'!A$2:O$82,15,FALSE)</f>
        <v>#N/A</v>
      </c>
      <c r="AV133" s="373">
        <f t="shared" si="142"/>
        <v>0</v>
      </c>
      <c r="AW133" s="32" t="e">
        <f>VLOOKUP(I133,'convenio 2016'!A$2:N$196,14,FALSE)</f>
        <v>#N/A</v>
      </c>
      <c r="AX133" s="32" t="e">
        <f>VLOOKUP(I133,'convenio 2015'!A$4:M$228,13,FALSE)</f>
        <v>#N/A</v>
      </c>
      <c r="AY133" s="32" t="e">
        <f>VLOOKUP(K133,#REF!,6,FALSE)</f>
        <v>#REF!</v>
      </c>
      <c r="AZ133" s="373">
        <f t="shared" si="143"/>
        <v>0</v>
      </c>
      <c r="BA133" s="32" t="e">
        <v>#N/A</v>
      </c>
      <c r="BB133" s="32" t="e">
        <v>#N/A</v>
      </c>
      <c r="BC133" s="377" t="e">
        <v>#N/A</v>
      </c>
      <c r="BD133" s="431"/>
      <c r="BE133" s="32" t="e">
        <f>VLOOKUP(K133,'RATE JUNIO '!F$2:K$346,6,FALSE)</f>
        <v>#N/A</v>
      </c>
      <c r="BF133" s="32" t="s">
        <v>3458</v>
      </c>
      <c r="BG133" s="92" t="e">
        <f>VLOOKUP(K133,'RATES 30-06-2017'!F$2:K$374,6,FALSE)</f>
        <v>#N/A</v>
      </c>
      <c r="BH133" s="448"/>
      <c r="BI133" s="92" t="e">
        <f>VLOOKUP(K133,Hoja4!C$2:E$268,2,FALSE)</f>
        <v>#N/A</v>
      </c>
      <c r="BJ133" s="92" t="e">
        <f>VLOOKUP(K133,Hoja4!C$2:E$268,3,FALSE)</f>
        <v>#N/A</v>
      </c>
      <c r="BK133" s="92"/>
      <c r="BL133" s="92"/>
      <c r="BM133" s="32" t="e">
        <f>VLOOKUP(K133,RATES!F$2:K$309,6,FALSE)</f>
        <v>#N/A</v>
      </c>
      <c r="BN133" s="373" t="e">
        <v>#N/A</v>
      </c>
      <c r="BO133" s="373" t="e">
        <f t="shared" si="144"/>
        <v>#N/A</v>
      </c>
    </row>
    <row r="134" spans="1:67" s="32" customFormat="1" ht="15" hidden="1" customHeight="1">
      <c r="A134" s="17">
        <v>24</v>
      </c>
      <c r="B134" s="99">
        <v>0</v>
      </c>
      <c r="C134" s="17" t="s">
        <v>49</v>
      </c>
      <c r="D134" s="18" t="s">
        <v>24</v>
      </c>
      <c r="E134" s="17" t="s">
        <v>25</v>
      </c>
      <c r="F134" s="17" t="s">
        <v>153</v>
      </c>
      <c r="G134" s="18" t="s">
        <v>158</v>
      </c>
      <c r="H134" s="18" t="s">
        <v>27</v>
      </c>
      <c r="I134" s="18" t="s">
        <v>163</v>
      </c>
      <c r="J134" s="112" t="str">
        <f t="shared" si="133"/>
        <v>24.01.001</v>
      </c>
      <c r="K134" s="112" t="str">
        <f t="shared" si="134"/>
        <v>24.01.001-EJECUCION</v>
      </c>
      <c r="L134" s="442" t="s">
        <v>164</v>
      </c>
      <c r="M134" s="100">
        <v>340000000</v>
      </c>
      <c r="N134" s="19">
        <v>326500000</v>
      </c>
      <c r="O134" s="100">
        <v>0</v>
      </c>
      <c r="P134" s="19">
        <v>0</v>
      </c>
      <c r="Q134" s="19">
        <v>340000000</v>
      </c>
      <c r="R134" s="19">
        <v>0</v>
      </c>
      <c r="S134" s="101">
        <v>340000000</v>
      </c>
      <c r="T134" s="20">
        <v>0</v>
      </c>
      <c r="U134" s="21">
        <v>0</v>
      </c>
      <c r="V134" s="266">
        <v>326500000</v>
      </c>
      <c r="W134" s="266">
        <v>0</v>
      </c>
      <c r="X134" s="266">
        <v>0</v>
      </c>
      <c r="Y134" s="266">
        <v>0</v>
      </c>
      <c r="Z134" s="266">
        <f t="shared" si="135"/>
        <v>0</v>
      </c>
      <c r="AA134" s="266">
        <v>0</v>
      </c>
      <c r="AB134" s="266">
        <v>0</v>
      </c>
      <c r="AC134" s="266">
        <v>74095587</v>
      </c>
      <c r="AD134" s="266">
        <f t="shared" si="136"/>
        <v>74095587</v>
      </c>
      <c r="AE134" s="266">
        <v>0</v>
      </c>
      <c r="AF134" s="266">
        <f t="shared" si="137"/>
        <v>74095587</v>
      </c>
      <c r="AG134" s="266">
        <f t="shared" si="138"/>
        <v>252404413</v>
      </c>
      <c r="AH134" s="266">
        <f t="shared" si="139"/>
        <v>0</v>
      </c>
      <c r="AI134" s="18" t="s">
        <v>3419</v>
      </c>
      <c r="AJ134" s="17" t="s">
        <v>685</v>
      </c>
      <c r="AK134" s="81" t="s">
        <v>353</v>
      </c>
      <c r="AL134" s="22" t="s">
        <v>31</v>
      </c>
      <c r="AM134" s="23"/>
      <c r="AN134" s="24"/>
      <c r="AO134" s="23"/>
      <c r="AP134" t="str">
        <f t="shared" si="140"/>
        <v>OR PRO.CODIGO=24.01.001</v>
      </c>
      <c r="AQ134">
        <f t="shared" si="141"/>
        <v>9</v>
      </c>
      <c r="AR134"/>
      <c r="AS134"/>
      <c r="AT134"/>
      <c r="AU134" s="32" t="e">
        <f>VLOOKUP(I134,'convenios 2017'!A$2:O$82,15,FALSE)</f>
        <v>#N/A</v>
      </c>
      <c r="AV134" s="373">
        <f t="shared" si="142"/>
        <v>74095587</v>
      </c>
      <c r="AW134" s="32" t="e">
        <f>VLOOKUP(I134,'convenio 2016'!A$2:N$196,14,FALSE)</f>
        <v>#N/A</v>
      </c>
      <c r="AX134" s="32" t="e">
        <f>VLOOKUP(I134,'convenio 2015'!A$4:M$228,13,FALSE)</f>
        <v>#N/A</v>
      </c>
      <c r="AY134" s="32" t="e">
        <f>VLOOKUP(K134,#REF!,6,FALSE)</f>
        <v>#REF!</v>
      </c>
      <c r="AZ134" s="373">
        <f t="shared" si="143"/>
        <v>74095587</v>
      </c>
      <c r="BA134" s="32" t="e">
        <v>#N/A</v>
      </c>
      <c r="BB134" s="32" t="e">
        <v>#N/A</v>
      </c>
      <c r="BC134" s="377" t="e">
        <v>#N/A</v>
      </c>
      <c r="BD134" s="431"/>
      <c r="BF134" s="32" t="s">
        <v>3458</v>
      </c>
      <c r="BG134" s="92" t="e">
        <f>VLOOKUP(K134,'RATES 30-06-2017'!F$2:K$374,6,FALSE)</f>
        <v>#N/A</v>
      </c>
      <c r="BH134" s="92"/>
      <c r="BI134" s="92" t="e">
        <f>VLOOKUP(K134,Hoja4!C$2:E$268,2,FALSE)</f>
        <v>#N/A</v>
      </c>
      <c r="BJ134" s="92" t="e">
        <f>VLOOKUP(K134,Hoja4!C$2:E$268,3,FALSE)</f>
        <v>#N/A</v>
      </c>
      <c r="BK134" s="92"/>
      <c r="BL134" s="92"/>
      <c r="BN134" s="373" t="e">
        <v>#N/A</v>
      </c>
      <c r="BO134" s="373" t="e">
        <f t="shared" si="144"/>
        <v>#N/A</v>
      </c>
    </row>
    <row r="135" spans="1:67" s="32" customFormat="1" ht="15" hidden="1" customHeight="1">
      <c r="A135" s="17">
        <v>24</v>
      </c>
      <c r="B135" s="99">
        <v>0</v>
      </c>
      <c r="C135" s="17" t="s">
        <v>49</v>
      </c>
      <c r="D135" s="18" t="s">
        <v>689</v>
      </c>
      <c r="E135" s="17" t="s">
        <v>25</v>
      </c>
      <c r="F135" s="17" t="s">
        <v>153</v>
      </c>
      <c r="G135" s="18" t="s">
        <v>158</v>
      </c>
      <c r="H135" s="18" t="s">
        <v>27</v>
      </c>
      <c r="I135" s="18" t="s">
        <v>165</v>
      </c>
      <c r="J135" s="112" t="str">
        <f t="shared" si="133"/>
        <v>24.01.003</v>
      </c>
      <c r="K135" s="112" t="str">
        <f t="shared" si="134"/>
        <v>24.01.003-EJECUCION</v>
      </c>
      <c r="L135" s="442" t="s">
        <v>166</v>
      </c>
      <c r="M135" s="100">
        <v>340000000</v>
      </c>
      <c r="N135" s="19">
        <v>326500000</v>
      </c>
      <c r="O135" s="100">
        <v>0</v>
      </c>
      <c r="P135" s="19">
        <v>0</v>
      </c>
      <c r="Q135" s="19">
        <v>340000000</v>
      </c>
      <c r="R135" s="19">
        <v>0</v>
      </c>
      <c r="S135" s="101">
        <v>340000000</v>
      </c>
      <c r="T135" s="20">
        <v>0</v>
      </c>
      <c r="U135" s="21">
        <v>0</v>
      </c>
      <c r="V135" s="266">
        <v>326500000</v>
      </c>
      <c r="W135" s="266">
        <v>0</v>
      </c>
      <c r="X135" s="266">
        <v>0</v>
      </c>
      <c r="Y135" s="266">
        <v>0</v>
      </c>
      <c r="Z135" s="266">
        <f t="shared" si="135"/>
        <v>0</v>
      </c>
      <c r="AA135" s="266">
        <v>0</v>
      </c>
      <c r="AB135" s="266">
        <v>0</v>
      </c>
      <c r="AC135" s="266">
        <v>99826284</v>
      </c>
      <c r="AD135" s="266">
        <f t="shared" si="136"/>
        <v>99826284</v>
      </c>
      <c r="AE135" s="266">
        <v>0</v>
      </c>
      <c r="AF135" s="266">
        <f t="shared" si="137"/>
        <v>99826284</v>
      </c>
      <c r="AG135" s="266">
        <f t="shared" si="138"/>
        <v>226673716</v>
      </c>
      <c r="AH135" s="266">
        <f t="shared" si="139"/>
        <v>0</v>
      </c>
      <c r="AI135" s="18" t="s">
        <v>3419</v>
      </c>
      <c r="AJ135" s="17" t="s">
        <v>685</v>
      </c>
      <c r="AK135" s="81" t="s">
        <v>353</v>
      </c>
      <c r="AL135" s="22" t="s">
        <v>31</v>
      </c>
      <c r="AM135" s="23"/>
      <c r="AN135" s="24"/>
      <c r="AO135" s="23"/>
      <c r="AP135" t="str">
        <f t="shared" si="140"/>
        <v>OR PRO.CODIGO=24.01.003</v>
      </c>
      <c r="AQ135">
        <f t="shared" si="141"/>
        <v>9</v>
      </c>
      <c r="AR135"/>
      <c r="AS135"/>
      <c r="AT135"/>
      <c r="AU135" s="32" t="e">
        <f>VLOOKUP(I135,'convenios 2017'!A$2:O$82,15,FALSE)</f>
        <v>#N/A</v>
      </c>
      <c r="AV135" s="373">
        <f t="shared" si="142"/>
        <v>99826284</v>
      </c>
      <c r="AW135" s="32" t="e">
        <f>VLOOKUP(I135,'convenio 2016'!A$2:N$196,14,FALSE)</f>
        <v>#N/A</v>
      </c>
      <c r="AX135" s="32" t="e">
        <f>VLOOKUP(I135,'convenio 2015'!A$4:M$228,13,FALSE)</f>
        <v>#N/A</v>
      </c>
      <c r="AY135" s="32" t="e">
        <f>VLOOKUP(K135,#REF!,6,FALSE)</f>
        <v>#REF!</v>
      </c>
      <c r="AZ135" s="373">
        <f t="shared" si="143"/>
        <v>99826284</v>
      </c>
      <c r="BA135" s="32" t="e">
        <v>#N/A</v>
      </c>
      <c r="BB135" s="32" t="e">
        <v>#N/A</v>
      </c>
      <c r="BC135" s="377" t="e">
        <v>#N/A</v>
      </c>
      <c r="BD135" s="431"/>
      <c r="BF135" s="32" t="s">
        <v>3458</v>
      </c>
      <c r="BG135" s="92" t="e">
        <f>VLOOKUP(K135,'RATES 30-06-2017'!F$2:K$374,6,FALSE)</f>
        <v>#N/A</v>
      </c>
      <c r="BH135" s="92"/>
      <c r="BI135" s="92" t="e">
        <f>VLOOKUP(K135,Hoja4!C$2:E$268,2,FALSE)</f>
        <v>#N/A</v>
      </c>
      <c r="BJ135" s="92" t="e">
        <f>VLOOKUP(K135,Hoja4!C$2:E$268,3,FALSE)</f>
        <v>#N/A</v>
      </c>
      <c r="BK135" s="92"/>
      <c r="BL135" s="92"/>
      <c r="BN135" s="373" t="e">
        <v>#N/A</v>
      </c>
      <c r="BO135" s="373" t="e">
        <f t="shared" si="144"/>
        <v>#N/A</v>
      </c>
    </row>
    <row r="136" spans="1:67" s="32" customFormat="1" ht="15" hidden="1" customHeight="1">
      <c r="A136" s="17">
        <v>24</v>
      </c>
      <c r="B136" s="99">
        <v>0</v>
      </c>
      <c r="C136" s="17" t="s">
        <v>49</v>
      </c>
      <c r="D136" s="18" t="s">
        <v>90</v>
      </c>
      <c r="E136" s="17" t="s">
        <v>25</v>
      </c>
      <c r="F136" s="17" t="s">
        <v>153</v>
      </c>
      <c r="G136" s="18" t="s">
        <v>158</v>
      </c>
      <c r="H136" s="18" t="s">
        <v>27</v>
      </c>
      <c r="I136" s="18" t="s">
        <v>167</v>
      </c>
      <c r="J136" s="112" t="str">
        <f t="shared" si="133"/>
        <v>24.01.005</v>
      </c>
      <c r="K136" s="112" t="str">
        <f t="shared" si="134"/>
        <v>24.01.005-EJECUCION</v>
      </c>
      <c r="L136" s="442" t="s">
        <v>168</v>
      </c>
      <c r="M136" s="100">
        <v>340000000</v>
      </c>
      <c r="N136" s="19">
        <v>326500000</v>
      </c>
      <c r="O136" s="100">
        <v>0</v>
      </c>
      <c r="P136" s="19">
        <v>0</v>
      </c>
      <c r="Q136" s="19">
        <v>340000000</v>
      </c>
      <c r="R136" s="19">
        <v>0</v>
      </c>
      <c r="S136" s="101">
        <v>340000000</v>
      </c>
      <c r="T136" s="20">
        <v>0</v>
      </c>
      <c r="U136" s="21">
        <v>0</v>
      </c>
      <c r="V136" s="266">
        <v>326500000</v>
      </c>
      <c r="W136" s="266">
        <v>0</v>
      </c>
      <c r="X136" s="266">
        <v>0</v>
      </c>
      <c r="Y136" s="266">
        <v>0</v>
      </c>
      <c r="Z136" s="266">
        <f t="shared" si="135"/>
        <v>0</v>
      </c>
      <c r="AA136" s="266">
        <v>0</v>
      </c>
      <c r="AB136" s="266">
        <v>0</v>
      </c>
      <c r="AC136" s="266">
        <v>0</v>
      </c>
      <c r="AD136" s="266">
        <f t="shared" si="136"/>
        <v>0</v>
      </c>
      <c r="AE136" s="266">
        <v>0</v>
      </c>
      <c r="AF136" s="266">
        <f t="shared" si="137"/>
        <v>0</v>
      </c>
      <c r="AG136" s="266">
        <f t="shared" si="138"/>
        <v>326500000</v>
      </c>
      <c r="AH136" s="266">
        <f t="shared" si="139"/>
        <v>0</v>
      </c>
      <c r="AI136" s="18" t="s">
        <v>3419</v>
      </c>
      <c r="AJ136" s="17" t="s">
        <v>685</v>
      </c>
      <c r="AK136" s="81" t="s">
        <v>353</v>
      </c>
      <c r="AL136" s="22" t="s">
        <v>31</v>
      </c>
      <c r="AM136" s="23"/>
      <c r="AN136" s="24"/>
      <c r="AO136" s="23"/>
      <c r="AP136" t="str">
        <f t="shared" si="140"/>
        <v>OR PRO.CODIGO=24.01.005</v>
      </c>
      <c r="AQ136">
        <f t="shared" si="141"/>
        <v>9</v>
      </c>
      <c r="AR136"/>
      <c r="AS136"/>
      <c r="AT136"/>
      <c r="AU136" s="32" t="e">
        <f>VLOOKUP(I136,'convenios 2017'!A$2:O$82,15,FALSE)</f>
        <v>#N/A</v>
      </c>
      <c r="AV136" s="373">
        <f t="shared" si="142"/>
        <v>0</v>
      </c>
      <c r="AW136" s="32" t="e">
        <f>VLOOKUP(I136,'convenio 2016'!A$2:N$196,14,FALSE)</f>
        <v>#N/A</v>
      </c>
      <c r="AX136" s="32" t="e">
        <f>VLOOKUP(I136,'convenio 2015'!A$4:M$228,13,FALSE)</f>
        <v>#N/A</v>
      </c>
      <c r="AY136" s="32" t="e">
        <f>VLOOKUP(K136,#REF!,6,FALSE)</f>
        <v>#REF!</v>
      </c>
      <c r="AZ136" s="373">
        <f t="shared" si="143"/>
        <v>0</v>
      </c>
      <c r="BA136" s="32" t="e">
        <v>#N/A</v>
      </c>
      <c r="BB136" s="32" t="e">
        <v>#N/A</v>
      </c>
      <c r="BC136" s="377" t="e">
        <v>#N/A</v>
      </c>
      <c r="BD136" s="431"/>
      <c r="BF136" s="32" t="s">
        <v>3458</v>
      </c>
      <c r="BG136" s="92" t="e">
        <f>VLOOKUP(K136,'RATES 30-06-2017'!F$2:K$374,6,FALSE)</f>
        <v>#N/A</v>
      </c>
      <c r="BH136" s="92"/>
      <c r="BI136" s="92" t="e">
        <f>VLOOKUP(K136,Hoja4!C$2:E$268,2,FALSE)</f>
        <v>#N/A</v>
      </c>
      <c r="BJ136" s="92" t="e">
        <f>VLOOKUP(K136,Hoja4!C$2:E$268,3,FALSE)</f>
        <v>#N/A</v>
      </c>
      <c r="BK136" s="92"/>
      <c r="BL136" s="92"/>
      <c r="BN136" s="373" t="e">
        <v>#N/A</v>
      </c>
      <c r="BO136" s="373" t="e">
        <f t="shared" si="144"/>
        <v>#N/A</v>
      </c>
    </row>
    <row r="137" spans="1:67" s="32" customFormat="1" ht="15" hidden="1" customHeight="1">
      <c r="A137" s="17">
        <v>33</v>
      </c>
      <c r="B137" s="99">
        <v>0</v>
      </c>
      <c r="C137" s="17" t="s">
        <v>49</v>
      </c>
      <c r="D137" s="18" t="s">
        <v>90</v>
      </c>
      <c r="E137" s="17" t="s">
        <v>25</v>
      </c>
      <c r="F137" s="17" t="s">
        <v>153</v>
      </c>
      <c r="G137" s="18" t="s">
        <v>158</v>
      </c>
      <c r="H137" s="18" t="s">
        <v>27</v>
      </c>
      <c r="I137" s="287" t="s">
        <v>169</v>
      </c>
      <c r="J137" s="112" t="str">
        <f t="shared" si="133"/>
        <v>33.0125</v>
      </c>
      <c r="K137" s="112" t="str">
        <f t="shared" si="134"/>
        <v>33.0125-EJECUCION</v>
      </c>
      <c r="L137" s="442" t="s">
        <v>170</v>
      </c>
      <c r="M137" s="19">
        <v>985470829</v>
      </c>
      <c r="N137" s="125">
        <v>1447609225</v>
      </c>
      <c r="O137" s="100">
        <v>0</v>
      </c>
      <c r="P137" s="19">
        <v>0</v>
      </c>
      <c r="Q137" s="19">
        <f>M137</f>
        <v>985470829</v>
      </c>
      <c r="R137" s="19">
        <v>0</v>
      </c>
      <c r="S137" s="101">
        <v>1300000000</v>
      </c>
      <c r="T137" s="20">
        <v>-314529171</v>
      </c>
      <c r="U137" s="21">
        <v>0</v>
      </c>
      <c r="V137" s="266">
        <v>1447609225</v>
      </c>
      <c r="W137" s="266">
        <v>0</v>
      </c>
      <c r="X137" s="266">
        <v>156992276</v>
      </c>
      <c r="Y137" s="266">
        <v>0</v>
      </c>
      <c r="Z137" s="266">
        <f t="shared" si="135"/>
        <v>156992276</v>
      </c>
      <c r="AA137" s="266">
        <v>22446809</v>
      </c>
      <c r="AB137" s="266">
        <v>15053984</v>
      </c>
      <c r="AC137" s="266">
        <v>0</v>
      </c>
      <c r="AD137" s="266">
        <f t="shared" si="136"/>
        <v>37500793</v>
      </c>
      <c r="AE137" s="266">
        <v>0</v>
      </c>
      <c r="AF137" s="266">
        <f t="shared" si="137"/>
        <v>194493069</v>
      </c>
      <c r="AG137" s="266">
        <f t="shared" si="138"/>
        <v>1253116156</v>
      </c>
      <c r="AH137" s="266">
        <f t="shared" si="139"/>
        <v>0</v>
      </c>
      <c r="AI137" s="18" t="s">
        <v>3419</v>
      </c>
      <c r="AJ137" s="17" t="s">
        <v>1457</v>
      </c>
      <c r="AK137" s="81" t="s">
        <v>155</v>
      </c>
      <c r="AL137" s="22" t="s">
        <v>31</v>
      </c>
      <c r="AM137" s="23"/>
      <c r="AN137" s="24"/>
      <c r="AO137" s="23"/>
      <c r="AP137" t="str">
        <f t="shared" si="140"/>
        <v>OR PRO.CODIGO=33.0125</v>
      </c>
      <c r="AQ137">
        <f t="shared" si="141"/>
        <v>7</v>
      </c>
      <c r="AR137"/>
      <c r="AS137"/>
      <c r="AT137"/>
      <c r="AU137" s="32" t="e">
        <f>VLOOKUP(I137,'convenios 2017'!A$2:O$82,15,FALSE)</f>
        <v>#N/A</v>
      </c>
      <c r="AV137" s="373">
        <f t="shared" si="142"/>
        <v>194493069</v>
      </c>
      <c r="AW137" s="32" t="e">
        <f>VLOOKUP(I137,'convenio 2016'!A$2:N$196,14,FALSE)</f>
        <v>#N/A</v>
      </c>
      <c r="AX137" s="32" t="e">
        <f>VLOOKUP(I137,'convenio 2015'!A$4:M$228,13,FALSE)</f>
        <v>#N/A</v>
      </c>
      <c r="AY137" s="32" t="e">
        <f>VLOOKUP(K137,#REF!,6,FALSE)</f>
        <v>#REF!</v>
      </c>
      <c r="AZ137" s="373">
        <f t="shared" si="143"/>
        <v>194493069</v>
      </c>
      <c r="BA137" s="32" t="e">
        <v>#N/A</v>
      </c>
      <c r="BB137" s="32" t="e">
        <v>#N/A</v>
      </c>
      <c r="BC137" s="377" t="e">
        <v>#N/A</v>
      </c>
      <c r="BD137" s="431"/>
      <c r="BF137" s="32" t="s">
        <v>3458</v>
      </c>
      <c r="BG137" s="92" t="e">
        <f>VLOOKUP(K137,'RATES 30-06-2017'!F$2:K$374,6,FALSE)</f>
        <v>#N/A</v>
      </c>
      <c r="BH137" s="92"/>
      <c r="BI137" s="92" t="e">
        <f>VLOOKUP(K137,Hoja4!C$2:E$268,2,FALSE)</f>
        <v>#N/A</v>
      </c>
      <c r="BJ137" s="92" t="e">
        <f>VLOOKUP(K137,Hoja4!C$2:E$268,3,FALSE)</f>
        <v>#N/A</v>
      </c>
      <c r="BK137" s="92"/>
      <c r="BL137" s="92"/>
      <c r="BN137" s="373" t="e">
        <v>#N/A</v>
      </c>
      <c r="BO137" s="373" t="e">
        <f t="shared" si="144"/>
        <v>#N/A</v>
      </c>
    </row>
    <row r="138" spans="1:67" hidden="1">
      <c r="A138" s="86"/>
      <c r="B138" s="302"/>
      <c r="C138" s="86"/>
      <c r="D138" s="87"/>
      <c r="E138" s="86"/>
      <c r="F138" s="86"/>
      <c r="G138" s="88"/>
      <c r="H138" s="86"/>
      <c r="I138" s="88"/>
      <c r="J138" s="88"/>
      <c r="K138" s="302"/>
      <c r="L138" s="110" t="s">
        <v>52</v>
      </c>
      <c r="M138" s="25">
        <f>SUBTOTAL(9,M132:M137)</f>
        <v>0</v>
      </c>
      <c r="N138" s="111">
        <f>SUBTOTAL(9,N132:N137)</f>
        <v>0</v>
      </c>
      <c r="O138" s="25">
        <f>SUBTOTAL(9,O132:O137)</f>
        <v>0</v>
      </c>
      <c r="P138" s="111">
        <f>SUBTOTAL(9,P132:P137)</f>
        <v>0</v>
      </c>
      <c r="Q138" s="111">
        <f>SUBTOTAL(9,Q132:Q137)</f>
        <v>0</v>
      </c>
      <c r="R138" s="109">
        <v>3394397000</v>
      </c>
      <c r="S138" s="25">
        <v>2320000000</v>
      </c>
      <c r="T138" s="25">
        <v>-118397171</v>
      </c>
      <c r="U138" s="25">
        <v>0</v>
      </c>
      <c r="V138" s="111">
        <f t="shared" ref="V138:AH138" si="145">SUBTOTAL(9,V132:V137)</f>
        <v>0</v>
      </c>
      <c r="W138" s="111">
        <f t="shared" si="145"/>
        <v>0</v>
      </c>
      <c r="X138" s="111">
        <f t="shared" si="145"/>
        <v>0</v>
      </c>
      <c r="Y138" s="111">
        <f t="shared" si="145"/>
        <v>0</v>
      </c>
      <c r="Z138" s="111">
        <f t="shared" si="145"/>
        <v>0</v>
      </c>
      <c r="AA138" s="111">
        <f t="shared" si="145"/>
        <v>0</v>
      </c>
      <c r="AB138" s="111">
        <f t="shared" si="145"/>
        <v>0</v>
      </c>
      <c r="AC138" s="111">
        <f t="shared" si="145"/>
        <v>0</v>
      </c>
      <c r="AD138" s="111">
        <f t="shared" si="145"/>
        <v>0</v>
      </c>
      <c r="AE138" s="111">
        <f t="shared" si="145"/>
        <v>0</v>
      </c>
      <c r="AF138" s="111">
        <f t="shared" si="145"/>
        <v>0</v>
      </c>
      <c r="AG138" s="111">
        <f t="shared" si="145"/>
        <v>0</v>
      </c>
      <c r="AH138" s="111">
        <f t="shared" si="145"/>
        <v>0</v>
      </c>
      <c r="AI138" s="88"/>
      <c r="AJ138" s="86"/>
      <c r="AK138" s="257"/>
      <c r="AM138" s="23"/>
      <c r="AN138" s="24"/>
      <c r="AO138" s="23"/>
      <c r="AP138" s="92"/>
      <c r="AQ138" s="92"/>
      <c r="AR138" s="92"/>
      <c r="AS138" s="92"/>
      <c r="AT138" s="92"/>
      <c r="AU138" s="92"/>
      <c r="AV138" s="92"/>
      <c r="AW138" s="92"/>
      <c r="AX138" s="92"/>
      <c r="AY138" s="92"/>
      <c r="AZ138" s="92"/>
      <c r="BB138" s="32" t="s">
        <v>3142</v>
      </c>
    </row>
    <row r="139" spans="1:67" ht="12" hidden="1" customHeight="1">
      <c r="A139" s="86"/>
      <c r="C139" s="86"/>
      <c r="D139" s="87"/>
      <c r="E139" s="86"/>
      <c r="F139" s="86"/>
      <c r="G139" s="88"/>
      <c r="H139" s="86"/>
      <c r="I139" s="88"/>
      <c r="J139" s="88"/>
      <c r="L139" s="303"/>
      <c r="M139" s="302"/>
      <c r="N139" s="86"/>
      <c r="O139" s="302"/>
      <c r="P139" s="86"/>
      <c r="Q139" s="86"/>
      <c r="R139" s="302"/>
      <c r="S139" s="302"/>
      <c r="T139" s="302"/>
      <c r="U139" s="302"/>
      <c r="V139" s="30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88"/>
      <c r="AJ139" s="86"/>
      <c r="AK139" s="257"/>
      <c r="AM139" s="23"/>
      <c r="AN139" s="24"/>
      <c r="AO139" s="23"/>
      <c r="BB139" s="32" t="s">
        <v>3142</v>
      </c>
    </row>
    <row r="140" spans="1:67" hidden="1">
      <c r="A140" s="86"/>
      <c r="C140" s="86"/>
      <c r="D140" s="87"/>
      <c r="E140" s="86"/>
      <c r="F140" s="86"/>
      <c r="G140" s="88"/>
      <c r="H140" s="86"/>
      <c r="I140" s="88"/>
      <c r="J140" s="88"/>
      <c r="L140" s="16" t="s">
        <v>53</v>
      </c>
      <c r="N140" s="86"/>
      <c r="P140" s="86"/>
      <c r="Q140" s="86"/>
      <c r="V140"/>
      <c r="W140" s="122"/>
      <c r="X140" s="122"/>
      <c r="Y140" s="122"/>
      <c r="Z140" s="122"/>
      <c r="AA140" s="122"/>
      <c r="AB140" s="122"/>
      <c r="AC140" s="122"/>
      <c r="AD140" s="122"/>
      <c r="AE140" s="122"/>
      <c r="AF140" s="122"/>
      <c r="AG140" s="122"/>
      <c r="AH140" s="122"/>
      <c r="AI140" s="88"/>
      <c r="AJ140" s="86"/>
      <c r="AK140" s="257"/>
      <c r="AM140" s="23"/>
      <c r="AN140" s="24"/>
      <c r="AO140" s="23"/>
      <c r="BB140" s="32" t="s">
        <v>3142</v>
      </c>
    </row>
    <row r="141" spans="1:67" s="32" customFormat="1" ht="15" hidden="1" customHeight="1">
      <c r="A141" s="17">
        <v>31</v>
      </c>
      <c r="B141" s="99">
        <v>0</v>
      </c>
      <c r="C141" s="17" t="s">
        <v>54</v>
      </c>
      <c r="D141" s="18" t="s">
        <v>69</v>
      </c>
      <c r="E141" s="17" t="s">
        <v>25</v>
      </c>
      <c r="F141" s="17" t="s">
        <v>153</v>
      </c>
      <c r="G141" s="18" t="s">
        <v>158</v>
      </c>
      <c r="H141" s="18" t="s">
        <v>27</v>
      </c>
      <c r="I141" s="18">
        <v>30358072</v>
      </c>
      <c r="J141" s="112" t="str">
        <f t="shared" ref="J141:J142" si="146">CLEAN(I141)</f>
        <v>30358072</v>
      </c>
      <c r="K141" s="112" t="str">
        <f t="shared" ref="K141:K142" si="147">CONCATENATE(I141,"-",H141)</f>
        <v>30358072-EJECUCION</v>
      </c>
      <c r="L141" s="442" t="s">
        <v>175</v>
      </c>
      <c r="M141" s="100">
        <v>250000000</v>
      </c>
      <c r="N141" s="19">
        <v>250000000</v>
      </c>
      <c r="O141" s="100">
        <v>0</v>
      </c>
      <c r="P141" s="19">
        <v>0</v>
      </c>
      <c r="Q141" s="19">
        <v>250000000</v>
      </c>
      <c r="R141" s="19">
        <v>0</v>
      </c>
      <c r="S141" s="101">
        <v>250000000</v>
      </c>
      <c r="T141" s="20">
        <v>0</v>
      </c>
      <c r="U141" s="21">
        <v>0</v>
      </c>
      <c r="V141" s="446">
        <v>0</v>
      </c>
      <c r="W141" s="266">
        <v>0</v>
      </c>
      <c r="X141" s="266">
        <v>0</v>
      </c>
      <c r="Y141" s="266">
        <v>0</v>
      </c>
      <c r="Z141" s="266">
        <f t="shared" ref="Z141:Z142" si="148">W141+X141+Y141</f>
        <v>0</v>
      </c>
      <c r="AA141" s="266">
        <v>0</v>
      </c>
      <c r="AB141" s="266">
        <v>0</v>
      </c>
      <c r="AC141" s="266">
        <v>0</v>
      </c>
      <c r="AD141" s="266">
        <f t="shared" ref="AD141:AD142" si="149">AA141+AB141+AC141</f>
        <v>0</v>
      </c>
      <c r="AE141" s="266">
        <v>0</v>
      </c>
      <c r="AF141" s="266">
        <f>W141+X141+Y141+AA141+AB141+AC141+AE141</f>
        <v>0</v>
      </c>
      <c r="AG141" s="266">
        <f>V141-AF141</f>
        <v>0</v>
      </c>
      <c r="AH141" s="266">
        <f>N141-(P141+V141)</f>
        <v>250000000</v>
      </c>
      <c r="AI141" s="18" t="s">
        <v>133</v>
      </c>
      <c r="AJ141" s="17" t="s">
        <v>685</v>
      </c>
      <c r="AK141" s="81" t="s">
        <v>40</v>
      </c>
      <c r="AL141" s="22" t="s">
        <v>31</v>
      </c>
      <c r="AM141" s="23"/>
      <c r="AN141" s="24"/>
      <c r="AO141" s="23" t="s">
        <v>45</v>
      </c>
      <c r="AP141" t="str">
        <f t="shared" ref="AP141:AP142" si="150">CONCATENATE( "OR PRO.CODIGO=",I141)</f>
        <v>OR PRO.CODIGO=30358072</v>
      </c>
      <c r="AQ141">
        <f>LEN(I141)</f>
        <v>8</v>
      </c>
      <c r="AR141" t="e">
        <f>VLOOKUP(K141,#REF!,5,FALSE)</f>
        <v>#REF!</v>
      </c>
      <c r="AS141"/>
      <c r="AT141" t="e">
        <f>VLOOKUP(K141,#REF!,6,FALSE)</f>
        <v>#REF!</v>
      </c>
      <c r="AU141" s="32" t="e">
        <f>VLOOKUP(I141,'convenios 2017'!A$2:O$82,15,FALSE)</f>
        <v>#N/A</v>
      </c>
      <c r="AV141" s="373">
        <f>P141+AF141</f>
        <v>0</v>
      </c>
      <c r="AW141" s="32" t="e">
        <f>VLOOKUP(I141,'convenio 2016'!A$2:N$196,14,FALSE)</f>
        <v>#N/A</v>
      </c>
      <c r="AX141" s="32" t="e">
        <f>VLOOKUP(I141,'convenio 2015'!A$4:M$228,13,FALSE)</f>
        <v>#N/A</v>
      </c>
      <c r="AY141" s="32" t="e">
        <f>VLOOKUP(K141,#REF!,6,FALSE)</f>
        <v>#REF!</v>
      </c>
      <c r="AZ141" s="373">
        <f>P141+AF141</f>
        <v>0</v>
      </c>
      <c r="BA141" s="32" t="e">
        <v>#N/A</v>
      </c>
      <c r="BB141" s="32" t="e">
        <v>#N/A</v>
      </c>
      <c r="BC141" s="377" t="e">
        <v>#N/A</v>
      </c>
      <c r="BD141" s="431"/>
      <c r="BE141" s="32" t="e">
        <f>VLOOKUP(K141,'RATE JUNIO '!F$2:K$346,6,FALSE)</f>
        <v>#N/A</v>
      </c>
      <c r="BF141" s="32" t="s">
        <v>3458</v>
      </c>
      <c r="BG141" s="92" t="e">
        <f>VLOOKUP(K141,'RATES 30-06-2017'!F$2:K$374,6,FALSE)</f>
        <v>#N/A</v>
      </c>
      <c r="BH141" s="448"/>
      <c r="BI141" s="92" t="e">
        <f>VLOOKUP(K141,Hoja4!C$2:E$268,2,FALSE)</f>
        <v>#N/A</v>
      </c>
      <c r="BJ141" s="92" t="e">
        <f>VLOOKUP(K141,Hoja4!C$2:E$268,3,FALSE)</f>
        <v>#N/A</v>
      </c>
      <c r="BK141" s="92"/>
      <c r="BL141" s="92"/>
      <c r="BM141" s="32" t="e">
        <f>VLOOKUP(K141,RATES!F$2:K$309,6,FALSE)</f>
        <v>#N/A</v>
      </c>
      <c r="BN141" s="373" t="e">
        <v>#N/A</v>
      </c>
      <c r="BO141" s="373" t="e">
        <f t="shared" ref="BO141:BO142" si="151">P141-BN141</f>
        <v>#N/A</v>
      </c>
    </row>
    <row r="142" spans="1:67" s="32" customFormat="1" ht="15" hidden="1" customHeight="1">
      <c r="A142" s="17">
        <v>31</v>
      </c>
      <c r="B142" s="99">
        <v>0</v>
      </c>
      <c r="C142" s="17" t="s">
        <v>54</v>
      </c>
      <c r="D142" s="18" t="s">
        <v>38</v>
      </c>
      <c r="E142" s="17" t="s">
        <v>25</v>
      </c>
      <c r="F142" s="17" t="s">
        <v>153</v>
      </c>
      <c r="G142" s="18" t="s">
        <v>120</v>
      </c>
      <c r="H142" s="18" t="s">
        <v>35</v>
      </c>
      <c r="I142" s="18">
        <v>30465788</v>
      </c>
      <c r="J142" s="112" t="str">
        <f t="shared" si="146"/>
        <v>30465788</v>
      </c>
      <c r="K142" s="112" t="str">
        <f t="shared" si="147"/>
        <v>30465788-DISEÑO</v>
      </c>
      <c r="L142" s="442" t="s">
        <v>3280</v>
      </c>
      <c r="M142" s="100">
        <v>301000000</v>
      </c>
      <c r="N142" s="125">
        <v>301000000</v>
      </c>
      <c r="O142" s="100">
        <v>0</v>
      </c>
      <c r="P142" s="125">
        <v>0</v>
      </c>
      <c r="Q142" s="125">
        <v>100000000</v>
      </c>
      <c r="R142" s="19">
        <v>201000000</v>
      </c>
      <c r="S142" s="101">
        <v>100000000</v>
      </c>
      <c r="T142" s="20">
        <v>201000000</v>
      </c>
      <c r="U142" s="21">
        <v>0</v>
      </c>
      <c r="V142" s="21">
        <v>180000000</v>
      </c>
      <c r="W142" s="266">
        <v>0</v>
      </c>
      <c r="X142" s="266">
        <v>0</v>
      </c>
      <c r="Y142" s="266">
        <v>0</v>
      </c>
      <c r="Z142" s="266">
        <f t="shared" si="148"/>
        <v>0</v>
      </c>
      <c r="AA142" s="266">
        <v>0</v>
      </c>
      <c r="AB142" s="266">
        <v>0</v>
      </c>
      <c r="AC142" s="266">
        <v>0</v>
      </c>
      <c r="AD142" s="266">
        <f t="shared" si="149"/>
        <v>0</v>
      </c>
      <c r="AE142" s="266">
        <v>0</v>
      </c>
      <c r="AF142" s="266">
        <f>W142+X142+Y142+AA142+AB142+AC142+AE142</f>
        <v>0</v>
      </c>
      <c r="AG142" s="266">
        <f>V142-AF142</f>
        <v>180000000</v>
      </c>
      <c r="AH142" s="266">
        <f>N142-(P142+V142)</f>
        <v>121000000</v>
      </c>
      <c r="AI142" s="18" t="s">
        <v>1763</v>
      </c>
      <c r="AJ142" s="17" t="s">
        <v>684</v>
      </c>
      <c r="AK142" s="81" t="s">
        <v>30</v>
      </c>
      <c r="AL142" s="22" t="s">
        <v>31</v>
      </c>
      <c r="AM142" s="23" t="s">
        <v>64</v>
      </c>
      <c r="AN142" s="24" t="s">
        <v>94</v>
      </c>
      <c r="AO142" s="23"/>
      <c r="AP142" t="str">
        <f t="shared" si="150"/>
        <v>OR PRO.CODIGO=30465788</v>
      </c>
      <c r="AQ142">
        <f>LEN(I142)</f>
        <v>8</v>
      </c>
      <c r="AR142" t="e">
        <f>VLOOKUP(K142,#REF!,5,FALSE)</f>
        <v>#REF!</v>
      </c>
      <c r="AS142"/>
      <c r="AT142" t="e">
        <f>VLOOKUP(K142,#REF!,6,FALSE)</f>
        <v>#REF!</v>
      </c>
      <c r="AU142" s="32" t="e">
        <f>VLOOKUP(I142,'convenios 2017'!A$2:O$82,15,FALSE)</f>
        <v>#N/A</v>
      </c>
      <c r="AV142" s="373">
        <f>P142+AF142</f>
        <v>0</v>
      </c>
      <c r="AW142" s="32" t="e">
        <f>VLOOKUP(I142,'convenio 2016'!A$2:N$196,14,FALSE)</f>
        <v>#N/A</v>
      </c>
      <c r="AX142" s="32" t="e">
        <f>VLOOKUP(I142,'convenio 2015'!A$4:M$228,13,FALSE)</f>
        <v>#N/A</v>
      </c>
      <c r="AY142" s="32" t="e">
        <f>VLOOKUP(K142,#REF!,6,FALSE)</f>
        <v>#REF!</v>
      </c>
      <c r="AZ142" s="373">
        <f>P142+AF142</f>
        <v>0</v>
      </c>
      <c r="BA142" s="32" t="s">
        <v>1459</v>
      </c>
      <c r="BC142" s="377"/>
      <c r="BD142" s="431"/>
      <c r="BE142" s="32" t="str">
        <f>VLOOKUP(K142,'RATE JUNIO '!F$2:K$346,6,FALSE)</f>
        <v>RS</v>
      </c>
      <c r="BF142" s="32" t="s">
        <v>3458</v>
      </c>
      <c r="BG142" s="92" t="str">
        <f>VLOOKUP(K142,'RATES 30-06-2017'!F$2:K$374,6,FALSE)</f>
        <v>RS</v>
      </c>
      <c r="BH142" s="92"/>
      <c r="BI142" s="92" t="str">
        <f>VLOOKUP(K142,Hoja4!C$2:E$268,2,FALSE)</f>
        <v>LIBRE</v>
      </c>
      <c r="BJ142" s="92">
        <f>VLOOKUP(K142,Hoja4!C$2:E$268,3,FALSE)</f>
        <v>31</v>
      </c>
      <c r="BK142" s="459">
        <v>80000000</v>
      </c>
      <c r="BL142" s="92"/>
      <c r="BM142" s="32" t="str">
        <f>VLOOKUP(K142,RATES!F$2:K$309,6,FALSE)</f>
        <v>RS</v>
      </c>
      <c r="BN142" s="373" t="e">
        <v>#N/A</v>
      </c>
      <c r="BO142" s="373" t="e">
        <f t="shared" si="151"/>
        <v>#N/A</v>
      </c>
    </row>
    <row r="143" spans="1:67" hidden="1">
      <c r="A143" s="86"/>
      <c r="C143" s="86"/>
      <c r="D143" s="87"/>
      <c r="E143" s="86"/>
      <c r="F143" s="86"/>
      <c r="G143" s="88"/>
      <c r="H143" s="86"/>
      <c r="I143" s="88"/>
      <c r="J143" s="88"/>
      <c r="L143" s="110" t="s">
        <v>177</v>
      </c>
      <c r="M143" s="25">
        <f>SUBTOTAL(9,M141:M142)</f>
        <v>0</v>
      </c>
      <c r="N143" s="111">
        <f>SUBTOTAL(9,N141:N142)</f>
        <v>0</v>
      </c>
      <c r="O143" s="25">
        <v>0</v>
      </c>
      <c r="P143" s="111">
        <f>SUBTOTAL(9,P141:P142)</f>
        <v>0</v>
      </c>
      <c r="Q143" s="111">
        <f>SUBTOTAL(9,Q141:Q142)</f>
        <v>0</v>
      </c>
      <c r="R143" s="109">
        <v>2141000000</v>
      </c>
      <c r="S143" s="25">
        <v>550000000</v>
      </c>
      <c r="T143" s="25">
        <v>2141000000</v>
      </c>
      <c r="U143" s="25">
        <v>0</v>
      </c>
      <c r="V143" s="111">
        <f t="shared" ref="V143:AH143" si="152">SUBTOTAL(9,V141:V142)</f>
        <v>0</v>
      </c>
      <c r="W143" s="111">
        <f t="shared" si="152"/>
        <v>0</v>
      </c>
      <c r="X143" s="111">
        <f t="shared" si="152"/>
        <v>0</v>
      </c>
      <c r="Y143" s="111">
        <f t="shared" si="152"/>
        <v>0</v>
      </c>
      <c r="Z143" s="111">
        <f t="shared" si="152"/>
        <v>0</v>
      </c>
      <c r="AA143" s="111">
        <f t="shared" si="152"/>
        <v>0</v>
      </c>
      <c r="AB143" s="111">
        <f t="shared" si="152"/>
        <v>0</v>
      </c>
      <c r="AC143" s="111">
        <f t="shared" si="152"/>
        <v>0</v>
      </c>
      <c r="AD143" s="111">
        <f t="shared" si="152"/>
        <v>0</v>
      </c>
      <c r="AE143" s="111">
        <f t="shared" si="152"/>
        <v>0</v>
      </c>
      <c r="AF143" s="111">
        <f t="shared" si="152"/>
        <v>0</v>
      </c>
      <c r="AG143" s="111">
        <f t="shared" si="152"/>
        <v>0</v>
      </c>
      <c r="AH143" s="111">
        <f t="shared" si="152"/>
        <v>0</v>
      </c>
      <c r="AI143" s="88"/>
      <c r="AJ143" s="86"/>
      <c r="AK143" s="257"/>
      <c r="AM143" s="23"/>
      <c r="AN143" s="24"/>
      <c r="AO143" s="23"/>
      <c r="AP143" s="92"/>
      <c r="AQ143" s="92"/>
      <c r="AR143" s="92"/>
      <c r="AS143" s="92"/>
      <c r="AT143" s="92"/>
      <c r="AU143" s="92"/>
      <c r="AV143" s="92"/>
      <c r="AW143" s="92"/>
      <c r="AX143" s="92"/>
      <c r="AY143" s="92"/>
      <c r="AZ143" s="92"/>
      <c r="BB143" s="32" t="s">
        <v>3142</v>
      </c>
    </row>
    <row r="144" spans="1:67" ht="12" hidden="1" customHeight="1">
      <c r="A144" s="86"/>
      <c r="C144" s="86"/>
      <c r="D144" s="87"/>
      <c r="E144" s="86"/>
      <c r="F144" s="86"/>
      <c r="G144" s="88"/>
      <c r="H144" s="86"/>
      <c r="I144" s="88"/>
      <c r="J144" s="88"/>
      <c r="L144" s="261"/>
      <c r="N144" s="86"/>
      <c r="P144" s="86"/>
      <c r="Q144" s="86"/>
      <c r="R144" s="302"/>
      <c r="V144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122"/>
      <c r="AG144" s="122"/>
      <c r="AH144" s="122"/>
      <c r="AI144" s="88"/>
      <c r="AJ144" s="86"/>
      <c r="AK144" s="257"/>
      <c r="AM144" s="23"/>
      <c r="AN144" s="24"/>
      <c r="AO144" s="23"/>
      <c r="BB144" s="32" t="s">
        <v>3142</v>
      </c>
    </row>
    <row r="145" spans="1:67" ht="19.5" hidden="1">
      <c r="A145" s="86"/>
      <c r="C145" s="86"/>
      <c r="D145" s="87"/>
      <c r="E145" s="86"/>
      <c r="F145" s="86"/>
      <c r="G145" s="88"/>
      <c r="H145" s="86"/>
      <c r="I145" s="88"/>
      <c r="J145" s="88"/>
      <c r="L145" s="260" t="s">
        <v>178</v>
      </c>
      <c r="M145" s="25">
        <f>M143+M138+M129</f>
        <v>0</v>
      </c>
      <c r="N145" s="111">
        <f>N143+N138+N129</f>
        <v>0</v>
      </c>
      <c r="O145" s="25">
        <f>O143+O138+O129</f>
        <v>0</v>
      </c>
      <c r="P145" s="111">
        <f>P143+P138+P129</f>
        <v>0</v>
      </c>
      <c r="Q145" s="111">
        <f>Q143+Q138+Q129</f>
        <v>0</v>
      </c>
      <c r="R145" s="111">
        <v>8523424028</v>
      </c>
      <c r="S145" s="25">
        <v>8570000000</v>
      </c>
      <c r="T145" s="25">
        <v>8340565374</v>
      </c>
      <c r="U145" s="25">
        <v>0</v>
      </c>
      <c r="V145" s="111">
        <f t="shared" ref="V145:AH145" si="153">V143+V138+V129</f>
        <v>0</v>
      </c>
      <c r="W145" s="111">
        <f t="shared" si="153"/>
        <v>0</v>
      </c>
      <c r="X145" s="111">
        <f t="shared" si="153"/>
        <v>0</v>
      </c>
      <c r="Y145" s="111">
        <f t="shared" si="153"/>
        <v>0</v>
      </c>
      <c r="Z145" s="111">
        <f t="shared" si="153"/>
        <v>0</v>
      </c>
      <c r="AA145" s="111">
        <f t="shared" si="153"/>
        <v>0</v>
      </c>
      <c r="AB145" s="111">
        <f t="shared" si="153"/>
        <v>0</v>
      </c>
      <c r="AC145" s="111">
        <f t="shared" si="153"/>
        <v>0</v>
      </c>
      <c r="AD145" s="111">
        <f t="shared" si="153"/>
        <v>0</v>
      </c>
      <c r="AE145" s="111">
        <f t="shared" si="153"/>
        <v>0</v>
      </c>
      <c r="AF145" s="111">
        <f t="shared" si="153"/>
        <v>0</v>
      </c>
      <c r="AG145" s="111">
        <f t="shared" si="153"/>
        <v>0</v>
      </c>
      <c r="AH145" s="111">
        <f t="shared" si="153"/>
        <v>0</v>
      </c>
      <c r="AI145" s="88"/>
      <c r="AJ145" s="86"/>
      <c r="AK145" s="257"/>
      <c r="AM145" s="23"/>
      <c r="AN145" s="24"/>
      <c r="AO145" s="23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B145" s="32" t="s">
        <v>3142</v>
      </c>
    </row>
    <row r="146" spans="1:67" ht="12" hidden="1" customHeight="1">
      <c r="A146" s="86"/>
      <c r="C146" s="86"/>
      <c r="D146" s="87"/>
      <c r="E146" s="86"/>
      <c r="F146" s="86"/>
      <c r="G146" s="88"/>
      <c r="H146" s="86"/>
      <c r="I146" s="88"/>
      <c r="J146" s="88"/>
      <c r="L146" s="303"/>
      <c r="M146" s="302"/>
      <c r="N146" s="86"/>
      <c r="O146" s="302"/>
      <c r="P146" s="86"/>
      <c r="Q146" s="122"/>
      <c r="R146" s="302"/>
      <c r="S146" s="302"/>
      <c r="T146" s="302"/>
      <c r="U146" s="302"/>
      <c r="V146" s="30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2"/>
      <c r="AH146" s="122"/>
      <c r="AI146" s="439"/>
      <c r="AJ146" s="86"/>
      <c r="AK146" s="257"/>
      <c r="AM146" s="23"/>
      <c r="AN146" s="24"/>
      <c r="AO146" s="23"/>
      <c r="BB146" s="32" t="s">
        <v>3142</v>
      </c>
    </row>
    <row r="147" spans="1:67" ht="15" hidden="1" customHeight="1">
      <c r="A147" s="86"/>
      <c r="B147" s="302"/>
      <c r="C147" s="86"/>
      <c r="D147" s="87"/>
      <c r="E147" s="86"/>
      <c r="F147" s="86"/>
      <c r="G147" s="88"/>
      <c r="H147" s="86"/>
      <c r="I147" s="88"/>
      <c r="J147" s="88"/>
      <c r="K147" s="302"/>
      <c r="L147" s="260" t="s">
        <v>179</v>
      </c>
      <c r="M147" s="57" t="e">
        <f>M145+M122+M111+M88+M72+M59+M38+M21</f>
        <v>#REF!</v>
      </c>
      <c r="N147" s="111">
        <f>N145+N122+N111+N88+N72+N59+N38+N21</f>
        <v>7539572444</v>
      </c>
      <c r="O147" s="57">
        <v>12986204494</v>
      </c>
      <c r="P147" s="111">
        <f>P145+P122+P111+P88+P72+P59+P38+P21</f>
        <v>2706929777</v>
      </c>
      <c r="Q147" s="111">
        <f>Q145+Q122+Q111+Q88+Q72+Q59+Q38+Q21</f>
        <v>1853565705</v>
      </c>
      <c r="R147" s="111">
        <v>26581116672</v>
      </c>
      <c r="S147" s="57">
        <v>22126741578</v>
      </c>
      <c r="T147" s="57">
        <v>28136349260</v>
      </c>
      <c r="U147" s="57" t="e">
        <v>#REF!</v>
      </c>
      <c r="V147" s="111">
        <f t="shared" ref="V147:AH147" si="154">V145+V122+V111+V88+V72+V59+V38+V21</f>
        <v>1539135632</v>
      </c>
      <c r="W147" s="111">
        <f t="shared" si="154"/>
        <v>0</v>
      </c>
      <c r="X147" s="111">
        <f t="shared" si="154"/>
        <v>1111111</v>
      </c>
      <c r="Y147" s="111">
        <f t="shared" si="154"/>
        <v>2222222</v>
      </c>
      <c r="Z147" s="111">
        <f t="shared" si="154"/>
        <v>3333333</v>
      </c>
      <c r="AA147" s="111">
        <f t="shared" si="154"/>
        <v>117417604</v>
      </c>
      <c r="AB147" s="111">
        <f t="shared" si="154"/>
        <v>120368979</v>
      </c>
      <c r="AC147" s="111">
        <f t="shared" si="154"/>
        <v>171349050</v>
      </c>
      <c r="AD147" s="111">
        <f t="shared" si="154"/>
        <v>409135633</v>
      </c>
      <c r="AE147" s="111">
        <f t="shared" si="154"/>
        <v>201327204</v>
      </c>
      <c r="AF147" s="111">
        <f t="shared" si="154"/>
        <v>613796170</v>
      </c>
      <c r="AG147" s="111">
        <f t="shared" si="154"/>
        <v>925339462</v>
      </c>
      <c r="AH147" s="111">
        <f t="shared" si="154"/>
        <v>3293507035</v>
      </c>
      <c r="AI147" s="88"/>
      <c r="AJ147" s="86"/>
      <c r="AK147" s="257"/>
      <c r="AM147" s="23"/>
      <c r="AN147" s="24"/>
      <c r="AO147" s="23"/>
      <c r="AP147" s="92"/>
      <c r="AQ147" s="92"/>
      <c r="AR147" s="92"/>
      <c r="AS147" s="92"/>
      <c r="AT147" s="92"/>
      <c r="AU147" s="92"/>
      <c r="AV147" s="92"/>
      <c r="AW147" s="92"/>
      <c r="AX147" s="92"/>
      <c r="AY147" s="92"/>
      <c r="AZ147" s="92"/>
      <c r="BB147" s="32" t="s">
        <v>3142</v>
      </c>
    </row>
    <row r="148" spans="1:67" s="86" customFormat="1" ht="12" hidden="1" customHeight="1">
      <c r="D148" s="87"/>
      <c r="G148" s="88"/>
      <c r="I148" s="88"/>
      <c r="J148" s="88"/>
      <c r="L148" s="89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88"/>
      <c r="AK148" s="257"/>
      <c r="AM148" s="79"/>
      <c r="AN148" s="75"/>
      <c r="AO148" s="79"/>
      <c r="BB148" s="32" t="s">
        <v>3142</v>
      </c>
      <c r="BC148" s="87"/>
      <c r="BD148" s="432"/>
      <c r="BN148" s="122"/>
    </row>
    <row r="149" spans="1:67" ht="15" hidden="1" customHeight="1">
      <c r="A149" s="67"/>
      <c r="B149" s="69"/>
      <c r="C149" s="67"/>
      <c r="D149" s="67"/>
      <c r="E149" s="67"/>
      <c r="F149" s="67"/>
      <c r="G149" s="118"/>
      <c r="H149" s="67"/>
      <c r="I149" s="285"/>
      <c r="J149" s="285"/>
      <c r="K149" s="69"/>
      <c r="L149" s="259" t="s">
        <v>180</v>
      </c>
      <c r="M149" s="13"/>
      <c r="N149" s="67"/>
      <c r="O149" s="13"/>
      <c r="P149" s="67"/>
      <c r="Q149" s="67"/>
      <c r="R149" s="68"/>
      <c r="S149" s="13"/>
      <c r="T149" s="13"/>
      <c r="U149" s="13"/>
      <c r="V149" s="444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85"/>
      <c r="AJ149" s="67"/>
      <c r="AK149" s="68"/>
      <c r="AM149" s="23"/>
      <c r="AN149" s="24"/>
      <c r="AO149" s="23"/>
      <c r="BB149" s="32" t="s">
        <v>3142</v>
      </c>
    </row>
    <row r="150" spans="1:67" hidden="1">
      <c r="A150" s="86"/>
      <c r="B150" s="302"/>
      <c r="C150" s="86"/>
      <c r="D150" s="87"/>
      <c r="E150" s="86"/>
      <c r="F150" s="86"/>
      <c r="G150" s="88"/>
      <c r="H150" s="86"/>
      <c r="I150" s="88"/>
      <c r="J150" s="88"/>
      <c r="K150" s="302"/>
      <c r="L150" s="16" t="s">
        <v>22</v>
      </c>
      <c r="M150" s="302"/>
      <c r="N150" s="86"/>
      <c r="O150" s="302"/>
      <c r="P150" s="86"/>
      <c r="Q150" s="86"/>
      <c r="R150" s="302"/>
      <c r="S150" s="302"/>
      <c r="T150" s="302"/>
      <c r="U150" s="302"/>
      <c r="V150" s="302"/>
      <c r="W150" s="122"/>
      <c r="X150" s="122"/>
      <c r="Y150" s="122"/>
      <c r="Z150" s="122"/>
      <c r="AA150" s="122"/>
      <c r="AB150" s="122"/>
      <c r="AC150" s="122"/>
      <c r="AD150" s="122"/>
      <c r="AE150" s="122"/>
      <c r="AF150" s="122"/>
      <c r="AG150" s="122"/>
      <c r="AH150" s="122"/>
      <c r="AI150" s="88"/>
      <c r="AJ150" s="86"/>
      <c r="AK150" s="257"/>
      <c r="AM150" s="23"/>
      <c r="AN150" s="24"/>
      <c r="AO150" s="23"/>
      <c r="BB150" s="32" t="s">
        <v>3142</v>
      </c>
    </row>
    <row r="151" spans="1:67" s="32" customFormat="1" ht="15" hidden="1" customHeight="1">
      <c r="A151" s="17">
        <v>31</v>
      </c>
      <c r="B151" s="99">
        <v>0</v>
      </c>
      <c r="C151" s="17" t="s">
        <v>23</v>
      </c>
      <c r="D151" s="18" t="s">
        <v>33</v>
      </c>
      <c r="E151" s="17" t="s">
        <v>181</v>
      </c>
      <c r="F151" s="17" t="s">
        <v>182</v>
      </c>
      <c r="G151" s="18" t="s">
        <v>183</v>
      </c>
      <c r="H151" s="18" t="s">
        <v>27</v>
      </c>
      <c r="I151" s="18">
        <v>30034666</v>
      </c>
      <c r="J151" s="112" t="str">
        <f t="shared" ref="J151:J161" si="155">CLEAN(I151)</f>
        <v>30034666</v>
      </c>
      <c r="K151" s="112" t="str">
        <f t="shared" ref="K151:K161" si="156">CONCATENATE(I151,"-",H151)</f>
        <v>30034666-EJECUCION</v>
      </c>
      <c r="L151" s="442" t="s">
        <v>184</v>
      </c>
      <c r="M151" s="100">
        <v>262243848</v>
      </c>
      <c r="N151" s="19">
        <v>262243848</v>
      </c>
      <c r="O151" s="100">
        <v>242080336</v>
      </c>
      <c r="P151" s="19">
        <v>242080336</v>
      </c>
      <c r="Q151" s="19">
        <v>17444223</v>
      </c>
      <c r="R151" s="19">
        <v>0</v>
      </c>
      <c r="S151" s="101">
        <v>20163512</v>
      </c>
      <c r="T151" s="20">
        <v>0</v>
      </c>
      <c r="U151" s="21">
        <v>0</v>
      </c>
      <c r="V151" s="21">
        <v>20163512</v>
      </c>
      <c r="W151" s="266">
        <v>192233</v>
      </c>
      <c r="X151" s="266">
        <v>0</v>
      </c>
      <c r="Y151" s="266">
        <v>0</v>
      </c>
      <c r="Z151" s="266">
        <f t="shared" ref="Z151:Z161" si="157">W151+X151+Y151</f>
        <v>192233</v>
      </c>
      <c r="AA151" s="266">
        <v>0</v>
      </c>
      <c r="AB151" s="266">
        <v>0</v>
      </c>
      <c r="AC151" s="266">
        <v>0</v>
      </c>
      <c r="AD151" s="266">
        <f t="shared" ref="AD151:AD161" si="158">AA151+AB151+AC151</f>
        <v>0</v>
      </c>
      <c r="AE151" s="266">
        <v>0</v>
      </c>
      <c r="AF151" s="266">
        <f t="shared" ref="AF151:AF161" si="159">W151+X151+Y151+AA151+AB151+AC151+AE151</f>
        <v>192233</v>
      </c>
      <c r="AG151" s="266">
        <f t="shared" ref="AG151:AG161" si="160">V151-AF151</f>
        <v>19971279</v>
      </c>
      <c r="AH151" s="266">
        <f t="shared" ref="AH151:AH161" si="161">N151-(P151+V151)</f>
        <v>0</v>
      </c>
      <c r="AI151" s="18" t="s">
        <v>3419</v>
      </c>
      <c r="AJ151" s="17" t="s">
        <v>685</v>
      </c>
      <c r="AK151" s="81" t="s">
        <v>30</v>
      </c>
      <c r="AL151" s="22" t="s">
        <v>31</v>
      </c>
      <c r="AM151" s="23" t="s">
        <v>30</v>
      </c>
      <c r="AN151" s="24" t="s">
        <v>185</v>
      </c>
      <c r="AO151" s="23"/>
      <c r="AP151" t="str">
        <f t="shared" ref="AP151:AP161" si="162">CONCATENATE( "OR PRO.CODIGO=",I151)</f>
        <v>OR PRO.CODIGO=30034666</v>
      </c>
      <c r="AQ151">
        <f t="shared" ref="AQ151:AQ161" si="163">LEN(I151)</f>
        <v>8</v>
      </c>
      <c r="AR151" t="e">
        <f>VLOOKUP(K151,#REF!,5,FALSE)</f>
        <v>#REF!</v>
      </c>
      <c r="AS151"/>
      <c r="AT151" t="e">
        <f>VLOOKUP(K151,#REF!,6,FALSE)</f>
        <v>#REF!</v>
      </c>
      <c r="AU151" s="32" t="e">
        <f>VLOOKUP(I151,'convenios 2017'!A$2:O$82,15,FALSE)</f>
        <v>#N/A</v>
      </c>
      <c r="AV151" s="373">
        <f t="shared" ref="AV151:AV161" si="164">P151+AF151</f>
        <v>242272569</v>
      </c>
      <c r="AW151" s="32" t="e">
        <f>VLOOKUP(I151,'convenio 2016'!A$2:N$196,14,FALSE)</f>
        <v>#N/A</v>
      </c>
      <c r="AX151" s="32" t="e">
        <f>VLOOKUP(I151,'convenio 2015'!A$4:M$228,13,FALSE)</f>
        <v>#N/A</v>
      </c>
      <c r="AY151" s="32" t="e">
        <f>VLOOKUP(K151,#REF!,6,FALSE)</f>
        <v>#REF!</v>
      </c>
      <c r="AZ151" s="373">
        <f t="shared" ref="AZ151:AZ161" si="165">P151+AF151</f>
        <v>242272569</v>
      </c>
      <c r="BA151" s="32" t="e">
        <v>#N/A</v>
      </c>
      <c r="BB151" s="32" t="e">
        <v>#N/A</v>
      </c>
      <c r="BC151" s="377" t="e">
        <v>#N/A</v>
      </c>
      <c r="BD151" s="431"/>
      <c r="BE151" s="32" t="str">
        <f>VLOOKUP(K151,'RATE JUNIO '!F$2:K$346,6,FALSE)</f>
        <v>RS</v>
      </c>
      <c r="BF151" s="32" t="s">
        <v>3458</v>
      </c>
      <c r="BG151" s="92" t="str">
        <f>VLOOKUP(K151,'RATES 30-06-2017'!F$2:K$374,6,FALSE)</f>
        <v>RS</v>
      </c>
      <c r="BH151" s="92"/>
      <c r="BI151" s="92" t="str">
        <f>VLOOKUP(K151,Hoja4!C$2:E$268,2,FALSE)</f>
        <v>LIBRE</v>
      </c>
      <c r="BJ151" s="92">
        <f>VLOOKUP(K151,Hoja4!C$2:E$268,3,FALSE)</f>
        <v>31</v>
      </c>
      <c r="BK151" s="92"/>
      <c r="BL151" s="92"/>
      <c r="BM151" s="32" t="str">
        <f>VLOOKUP(K151,RATES!F$2:K$309,6,FALSE)</f>
        <v>RS</v>
      </c>
      <c r="BN151" s="373">
        <v>242080336</v>
      </c>
      <c r="BO151" s="373">
        <f t="shared" ref="BO151:BO161" si="166">P151-BN151</f>
        <v>0</v>
      </c>
    </row>
    <row r="152" spans="1:67" s="32" customFormat="1" ht="15" hidden="1" customHeight="1">
      <c r="A152" s="17">
        <v>31</v>
      </c>
      <c r="B152" s="99">
        <v>0</v>
      </c>
      <c r="C152" s="17" t="s">
        <v>23</v>
      </c>
      <c r="D152" s="18" t="s">
        <v>41</v>
      </c>
      <c r="E152" s="17" t="s">
        <v>181</v>
      </c>
      <c r="F152" s="17" t="s">
        <v>182</v>
      </c>
      <c r="G152" s="18" t="s">
        <v>120</v>
      </c>
      <c r="H152" s="18" t="s">
        <v>27</v>
      </c>
      <c r="I152" s="18">
        <v>30076941</v>
      </c>
      <c r="J152" s="112" t="str">
        <f t="shared" si="155"/>
        <v>30076941</v>
      </c>
      <c r="K152" s="112" t="str">
        <f t="shared" si="156"/>
        <v>30076941-EJECUCION</v>
      </c>
      <c r="L152" s="442" t="s">
        <v>186</v>
      </c>
      <c r="M152" s="100">
        <v>1139591480</v>
      </c>
      <c r="N152" s="19">
        <v>1147863262</v>
      </c>
      <c r="O152" s="100">
        <v>1121877270</v>
      </c>
      <c r="P152" s="19">
        <v>1119147262</v>
      </c>
      <c r="Q152" s="19">
        <v>28716000</v>
      </c>
      <c r="R152" s="19">
        <v>0</v>
      </c>
      <c r="S152" s="101">
        <v>17714210</v>
      </c>
      <c r="T152" s="20">
        <v>0</v>
      </c>
      <c r="U152" s="21">
        <v>0</v>
      </c>
      <c r="V152" s="446">
        <v>0</v>
      </c>
      <c r="W152" s="266">
        <v>0</v>
      </c>
      <c r="X152" s="266">
        <v>0</v>
      </c>
      <c r="Y152" s="266">
        <v>0</v>
      </c>
      <c r="Z152" s="266">
        <f t="shared" si="157"/>
        <v>0</v>
      </c>
      <c r="AA152" s="266">
        <v>0</v>
      </c>
      <c r="AB152" s="266">
        <v>0</v>
      </c>
      <c r="AC152" s="266">
        <v>0</v>
      </c>
      <c r="AD152" s="266">
        <f t="shared" si="158"/>
        <v>0</v>
      </c>
      <c r="AE152" s="266">
        <v>0</v>
      </c>
      <c r="AF152" s="266">
        <f t="shared" si="159"/>
        <v>0</v>
      </c>
      <c r="AG152" s="266">
        <f t="shared" si="160"/>
        <v>0</v>
      </c>
      <c r="AH152" s="266">
        <f t="shared" si="161"/>
        <v>28716000</v>
      </c>
      <c r="AI152" s="18" t="s">
        <v>3419</v>
      </c>
      <c r="AJ152" s="17" t="s">
        <v>685</v>
      </c>
      <c r="AK152" s="81" t="s">
        <v>30</v>
      </c>
      <c r="AL152" s="22"/>
      <c r="AM152" s="23" t="s">
        <v>30</v>
      </c>
      <c r="AN152" s="24" t="s">
        <v>187</v>
      </c>
      <c r="AO152" s="23"/>
      <c r="AP152" t="str">
        <f t="shared" si="162"/>
        <v>OR PRO.CODIGO=30076941</v>
      </c>
      <c r="AQ152">
        <f t="shared" si="163"/>
        <v>8</v>
      </c>
      <c r="AR152" t="e">
        <f>VLOOKUP(K152,#REF!,5,FALSE)</f>
        <v>#REF!</v>
      </c>
      <c r="AS152"/>
      <c r="AT152" t="e">
        <f>VLOOKUP(K152,#REF!,6,FALSE)</f>
        <v>#REF!</v>
      </c>
      <c r="AU152" s="32" t="e">
        <f>VLOOKUP(I152,'convenios 2017'!A$2:O$82,15,FALSE)</f>
        <v>#N/A</v>
      </c>
      <c r="AV152" s="373">
        <f t="shared" si="164"/>
        <v>1119147262</v>
      </c>
      <c r="AW152" s="32" t="e">
        <f>VLOOKUP(I152,'convenio 2016'!A$2:N$196,14,FALSE)</f>
        <v>#N/A</v>
      </c>
      <c r="AX152" s="32" t="str">
        <f>VLOOKUP(I152,'convenio 2015'!A$4:M$228,13,FALSE)</f>
        <v>en convenio</v>
      </c>
      <c r="AY152" s="32" t="e">
        <f>VLOOKUP(K152,#REF!,6,FALSE)</f>
        <v>#REF!</v>
      </c>
      <c r="AZ152" s="373">
        <f t="shared" si="165"/>
        <v>1119147262</v>
      </c>
      <c r="BA152" s="32" t="e">
        <v>#N/A</v>
      </c>
      <c r="BB152" s="32">
        <v>688</v>
      </c>
      <c r="BC152" s="377">
        <v>688</v>
      </c>
      <c r="BD152" s="431">
        <v>42096</v>
      </c>
      <c r="BE152" s="32" t="e">
        <f>VLOOKUP(K152,'RATE JUNIO '!F$2:K$346,6,FALSE)</f>
        <v>#N/A</v>
      </c>
      <c r="BF152" s="32" t="s">
        <v>3458</v>
      </c>
      <c r="BG152" s="92" t="e">
        <f>VLOOKUP(K152,'RATES 30-06-2017'!F$2:K$374,6,FALSE)</f>
        <v>#N/A</v>
      </c>
      <c r="BH152" s="92"/>
      <c r="BI152" s="92" t="str">
        <f>VLOOKUP(K152,Hoja4!C$2:E$268,2,FALSE)</f>
        <v>FAR</v>
      </c>
      <c r="BJ152" s="92">
        <f>VLOOKUP(K152,Hoja4!C$2:E$268,3,FALSE)</f>
        <v>31</v>
      </c>
      <c r="BK152" s="92"/>
      <c r="BL152" s="92"/>
      <c r="BM152" s="32" t="e">
        <f>VLOOKUP(K152,RATES!F$2:K$309,6,FALSE)</f>
        <v>#N/A</v>
      </c>
      <c r="BN152" s="373">
        <v>1119147262</v>
      </c>
      <c r="BO152" s="373">
        <f t="shared" si="166"/>
        <v>0</v>
      </c>
    </row>
    <row r="153" spans="1:67" s="32" customFormat="1" ht="15" customHeight="1">
      <c r="A153" s="17">
        <v>31</v>
      </c>
      <c r="B153" s="99">
        <v>0</v>
      </c>
      <c r="C153" s="17" t="s">
        <v>23</v>
      </c>
      <c r="D153" s="18" t="s">
        <v>24</v>
      </c>
      <c r="E153" s="17" t="s">
        <v>181</v>
      </c>
      <c r="F153" s="17" t="s">
        <v>182</v>
      </c>
      <c r="G153" s="18" t="s">
        <v>183</v>
      </c>
      <c r="H153" s="18" t="s">
        <v>27</v>
      </c>
      <c r="I153" s="18">
        <v>30063478</v>
      </c>
      <c r="J153" s="112" t="str">
        <f t="shared" si="155"/>
        <v>30063478</v>
      </c>
      <c r="K153" s="112" t="str">
        <f t="shared" si="156"/>
        <v>30063478-EJECUCION</v>
      </c>
      <c r="L153" s="442" t="s">
        <v>188</v>
      </c>
      <c r="M153" s="100">
        <v>2282921924</v>
      </c>
      <c r="N153" s="19">
        <v>2282921924</v>
      </c>
      <c r="O153" s="100">
        <v>2206108368</v>
      </c>
      <c r="P153" s="19">
        <v>2214659319</v>
      </c>
      <c r="Q153" s="19">
        <v>58262605</v>
      </c>
      <c r="R153" s="19">
        <v>0</v>
      </c>
      <c r="S153" s="101">
        <v>76813556</v>
      </c>
      <c r="T153" s="20">
        <v>0</v>
      </c>
      <c r="U153" s="21">
        <v>0</v>
      </c>
      <c r="V153" s="21">
        <v>68262605</v>
      </c>
      <c r="W153" s="266">
        <v>9957468</v>
      </c>
      <c r="X153" s="266">
        <v>0</v>
      </c>
      <c r="Y153" s="266">
        <v>0</v>
      </c>
      <c r="Z153" s="266">
        <f t="shared" si="157"/>
        <v>9957468</v>
      </c>
      <c r="AA153" s="266">
        <v>0</v>
      </c>
      <c r="AB153" s="266">
        <v>1854772</v>
      </c>
      <c r="AC153" s="266">
        <v>33994987</v>
      </c>
      <c r="AD153" s="266">
        <f t="shared" si="158"/>
        <v>35849759</v>
      </c>
      <c r="AE153" s="266">
        <v>0</v>
      </c>
      <c r="AF153" s="266">
        <f t="shared" si="159"/>
        <v>45807227</v>
      </c>
      <c r="AG153" s="266">
        <f t="shared" si="160"/>
        <v>22455378</v>
      </c>
      <c r="AH153" s="266">
        <f t="shared" si="161"/>
        <v>0</v>
      </c>
      <c r="AI153" s="18" t="s">
        <v>3419</v>
      </c>
      <c r="AJ153" s="17" t="s">
        <v>109</v>
      </c>
      <c r="AK153" s="81" t="s">
        <v>30</v>
      </c>
      <c r="AL153" s="22" t="s">
        <v>31</v>
      </c>
      <c r="AM153" s="23" t="s">
        <v>30</v>
      </c>
      <c r="AN153" s="24" t="s">
        <v>189</v>
      </c>
      <c r="AO153" s="23" t="s">
        <v>45</v>
      </c>
      <c r="AP153" t="str">
        <f t="shared" si="162"/>
        <v>OR PRO.CODIGO=30063478</v>
      </c>
      <c r="AQ153">
        <f t="shared" si="163"/>
        <v>8</v>
      </c>
      <c r="AR153" t="e">
        <f>VLOOKUP(K153,#REF!,5,FALSE)</f>
        <v>#REF!</v>
      </c>
      <c r="AS153"/>
      <c r="AT153" t="e">
        <f>VLOOKUP(K153,#REF!,6,FALSE)</f>
        <v>#REF!</v>
      </c>
      <c r="AU153" s="32" t="e">
        <f>VLOOKUP(I153,'convenios 2017'!A$2:O$82,15,FALSE)</f>
        <v>#N/A</v>
      </c>
      <c r="AV153" s="373">
        <f t="shared" si="164"/>
        <v>2260466546</v>
      </c>
      <c r="AW153" s="32" t="str">
        <f>VLOOKUP(I153,'convenio 2016'!A$2:N$196,14,FALSE)</f>
        <v>toma razon</v>
      </c>
      <c r="AX153" s="32" t="str">
        <f>VLOOKUP(I153,'convenio 2015'!A$4:M$228,13,FALSE)</f>
        <v>en convenio</v>
      </c>
      <c r="AY153" s="32" t="e">
        <f>VLOOKUP(K153,#REF!,6,FALSE)</f>
        <v>#REF!</v>
      </c>
      <c r="AZ153" s="373">
        <f t="shared" si="165"/>
        <v>2260466546</v>
      </c>
      <c r="BA153" s="32" t="s">
        <v>2408</v>
      </c>
      <c r="BB153" s="32" t="s">
        <v>1865</v>
      </c>
      <c r="BC153" s="377">
        <v>258</v>
      </c>
      <c r="BD153" s="431">
        <v>42058</v>
      </c>
      <c r="BE153" s="32" t="str">
        <f>VLOOKUP(K153,'RATE JUNIO '!F$2:K$346,6,FALSE)</f>
        <v>RS</v>
      </c>
      <c r="BF153" s="32" t="s">
        <v>3458</v>
      </c>
      <c r="BG153" s="92" t="str">
        <f>VLOOKUP(K153,'RATES 30-06-2017'!F$2:K$374,6,FALSE)</f>
        <v>RS</v>
      </c>
      <c r="BH153" s="92"/>
      <c r="BI153" s="92" t="str">
        <f>VLOOKUP(K153,Hoja4!C$2:E$268,2,FALSE)</f>
        <v>FIE</v>
      </c>
      <c r="BJ153" s="92">
        <f>VLOOKUP(K153,Hoja4!C$2:E$268,3,FALSE)</f>
        <v>31</v>
      </c>
      <c r="BK153" s="92"/>
      <c r="BL153" s="92"/>
      <c r="BM153" s="32" t="str">
        <f>VLOOKUP(K153,RATES!F$2:K$309,6,FALSE)</f>
        <v>RS</v>
      </c>
      <c r="BN153" s="373">
        <v>2214659319</v>
      </c>
      <c r="BO153" s="373">
        <f t="shared" si="166"/>
        <v>0</v>
      </c>
    </row>
    <row r="154" spans="1:67" s="32" customFormat="1" ht="15" hidden="1" customHeight="1">
      <c r="A154" s="17">
        <v>31</v>
      </c>
      <c r="B154" s="99">
        <v>0</v>
      </c>
      <c r="C154" s="17" t="s">
        <v>23</v>
      </c>
      <c r="D154" s="18" t="s">
        <v>38</v>
      </c>
      <c r="E154" s="17" t="s">
        <v>181</v>
      </c>
      <c r="F154" s="17" t="s">
        <v>182</v>
      </c>
      <c r="G154" s="18" t="s">
        <v>183</v>
      </c>
      <c r="H154" s="18" t="s">
        <v>27</v>
      </c>
      <c r="I154" s="18">
        <v>30084978</v>
      </c>
      <c r="J154" s="112" t="str">
        <f t="shared" si="155"/>
        <v>30084978</v>
      </c>
      <c r="K154" s="112" t="str">
        <f t="shared" si="156"/>
        <v>30084978-EJECUCION</v>
      </c>
      <c r="L154" s="442" t="s">
        <v>190</v>
      </c>
      <c r="M154" s="100">
        <v>233740051</v>
      </c>
      <c r="N154" s="19">
        <v>233740051</v>
      </c>
      <c r="O154" s="100">
        <v>217661768</v>
      </c>
      <c r="P154" s="19">
        <v>217661768</v>
      </c>
      <c r="Q154" s="19">
        <v>16078283</v>
      </c>
      <c r="R154" s="19">
        <v>0</v>
      </c>
      <c r="S154" s="101">
        <v>16078283</v>
      </c>
      <c r="T154" s="20">
        <v>0</v>
      </c>
      <c r="U154" s="21">
        <v>0</v>
      </c>
      <c r="V154" s="21">
        <v>16078283</v>
      </c>
      <c r="W154" s="266">
        <v>0</v>
      </c>
      <c r="X154" s="266">
        <v>0</v>
      </c>
      <c r="Y154" s="266">
        <v>0</v>
      </c>
      <c r="Z154" s="266">
        <f t="shared" si="157"/>
        <v>0</v>
      </c>
      <c r="AA154" s="266">
        <v>0</v>
      </c>
      <c r="AB154" s="266">
        <v>0</v>
      </c>
      <c r="AC154" s="266">
        <v>0</v>
      </c>
      <c r="AD154" s="266">
        <f t="shared" si="158"/>
        <v>0</v>
      </c>
      <c r="AE154" s="266">
        <v>0</v>
      </c>
      <c r="AF154" s="266">
        <f t="shared" si="159"/>
        <v>0</v>
      </c>
      <c r="AG154" s="266">
        <f t="shared" si="160"/>
        <v>16078283</v>
      </c>
      <c r="AH154" s="266">
        <f t="shared" si="161"/>
        <v>0</v>
      </c>
      <c r="AI154" s="18" t="s">
        <v>3419</v>
      </c>
      <c r="AJ154" s="17" t="s">
        <v>684</v>
      </c>
      <c r="AK154" s="81" t="s">
        <v>30</v>
      </c>
      <c r="AL154" s="22" t="s">
        <v>31</v>
      </c>
      <c r="AM154" s="23" t="s">
        <v>30</v>
      </c>
      <c r="AN154" s="24" t="s">
        <v>187</v>
      </c>
      <c r="AO154" s="23"/>
      <c r="AP154" t="str">
        <f t="shared" si="162"/>
        <v>OR PRO.CODIGO=30084978</v>
      </c>
      <c r="AQ154">
        <f t="shared" si="163"/>
        <v>8</v>
      </c>
      <c r="AR154" t="e">
        <f>VLOOKUP(K154,#REF!,5,FALSE)</f>
        <v>#REF!</v>
      </c>
      <c r="AS154"/>
      <c r="AT154" t="e">
        <f>VLOOKUP(K154,#REF!,6,FALSE)</f>
        <v>#REF!</v>
      </c>
      <c r="AU154" s="32" t="e">
        <f>VLOOKUP(I154,'convenios 2017'!A$2:O$82,15,FALSE)</f>
        <v>#N/A</v>
      </c>
      <c r="AV154" s="373">
        <f t="shared" si="164"/>
        <v>217661768</v>
      </c>
      <c r="AW154" s="32" t="e">
        <f>VLOOKUP(I154,'convenio 2016'!A$2:N$196,14,FALSE)</f>
        <v>#N/A</v>
      </c>
      <c r="AX154" s="32" t="e">
        <f>VLOOKUP(I154,'convenio 2015'!A$4:M$228,13,FALSE)</f>
        <v>#N/A</v>
      </c>
      <c r="AY154" s="32" t="e">
        <f>VLOOKUP(K154,#REF!,6,FALSE)</f>
        <v>#REF!</v>
      </c>
      <c r="AZ154" s="373">
        <f t="shared" si="165"/>
        <v>217661768</v>
      </c>
      <c r="BA154" s="32" t="e">
        <v>#N/A</v>
      </c>
      <c r="BB154" s="32" t="e">
        <v>#N/A</v>
      </c>
      <c r="BC154" s="377" t="e">
        <v>#N/A</v>
      </c>
      <c r="BD154" s="431"/>
      <c r="BE154" s="32" t="str">
        <f>VLOOKUP(K154,'RATE JUNIO '!F$2:K$346,6,FALSE)</f>
        <v>RS</v>
      </c>
      <c r="BF154" s="32" t="s">
        <v>3458</v>
      </c>
      <c r="BG154" s="92" t="str">
        <f>VLOOKUP(K154,'RATES 30-06-2017'!F$2:K$374,6,FALSE)</f>
        <v>RS</v>
      </c>
      <c r="BH154" s="92"/>
      <c r="BI154" s="92" t="str">
        <f>VLOOKUP(K154,Hoja4!C$2:E$268,2,FALSE)</f>
        <v>FAR</v>
      </c>
      <c r="BJ154" s="92">
        <f>VLOOKUP(K154,Hoja4!C$2:E$268,3,FALSE)</f>
        <v>31</v>
      </c>
      <c r="BK154" s="92"/>
      <c r="BL154" s="92"/>
      <c r="BM154" s="32" t="str">
        <f>VLOOKUP(K154,RATES!F$2:K$309,6,FALSE)</f>
        <v>RS</v>
      </c>
      <c r="BN154" s="373" t="e">
        <v>#N/A</v>
      </c>
      <c r="BO154" s="373" t="e">
        <f t="shared" si="166"/>
        <v>#N/A</v>
      </c>
    </row>
    <row r="155" spans="1:67" s="32" customFormat="1" ht="15" customHeight="1">
      <c r="A155" s="17">
        <v>31</v>
      </c>
      <c r="B155" s="99">
        <v>0</v>
      </c>
      <c r="C155" s="17" t="s">
        <v>23</v>
      </c>
      <c r="D155" s="18" t="s">
        <v>24</v>
      </c>
      <c r="E155" s="17" t="s">
        <v>181</v>
      </c>
      <c r="F155" s="17" t="s">
        <v>182</v>
      </c>
      <c r="G155" s="18" t="s">
        <v>183</v>
      </c>
      <c r="H155" s="18" t="s">
        <v>27</v>
      </c>
      <c r="I155" s="18">
        <v>30103446</v>
      </c>
      <c r="J155" s="112" t="str">
        <f t="shared" si="155"/>
        <v>30103446</v>
      </c>
      <c r="K155" s="112" t="str">
        <f t="shared" si="156"/>
        <v>30103446-EJECUCION</v>
      </c>
      <c r="L155" s="442" t="s">
        <v>191</v>
      </c>
      <c r="M155" s="100">
        <v>179819660</v>
      </c>
      <c r="N155" s="19">
        <v>4580764581</v>
      </c>
      <c r="O155" s="100">
        <v>112096162</v>
      </c>
      <c r="P155" s="19">
        <v>4513041083</v>
      </c>
      <c r="Q155" s="19">
        <v>5233720</v>
      </c>
      <c r="R155" s="19">
        <v>0</v>
      </c>
      <c r="S155" s="101">
        <v>67723498</v>
      </c>
      <c r="T155" s="20">
        <v>0</v>
      </c>
      <c r="U155" s="21">
        <v>0</v>
      </c>
      <c r="V155" s="21">
        <v>67723498</v>
      </c>
      <c r="W155" s="266">
        <v>0</v>
      </c>
      <c r="X155" s="266">
        <v>0</v>
      </c>
      <c r="Y155" s="266">
        <v>0</v>
      </c>
      <c r="Z155" s="266">
        <f t="shared" si="157"/>
        <v>0</v>
      </c>
      <c r="AA155" s="266">
        <v>0</v>
      </c>
      <c r="AB155" s="266">
        <v>0</v>
      </c>
      <c r="AC155" s="266">
        <v>0</v>
      </c>
      <c r="AD155" s="266">
        <f t="shared" si="158"/>
        <v>0</v>
      </c>
      <c r="AE155" s="266">
        <v>0</v>
      </c>
      <c r="AF155" s="266">
        <f t="shared" si="159"/>
        <v>0</v>
      </c>
      <c r="AG155" s="266">
        <f t="shared" si="160"/>
        <v>67723498</v>
      </c>
      <c r="AH155" s="266">
        <f t="shared" si="161"/>
        <v>0</v>
      </c>
      <c r="AI155" s="18" t="s">
        <v>3419</v>
      </c>
      <c r="AJ155" s="17" t="s">
        <v>109</v>
      </c>
      <c r="AK155" s="81" t="s">
        <v>30</v>
      </c>
      <c r="AL155" s="22" t="s">
        <v>31</v>
      </c>
      <c r="AM155" s="23" t="s">
        <v>30</v>
      </c>
      <c r="AN155" s="24" t="s">
        <v>189</v>
      </c>
      <c r="AO155" s="23"/>
      <c r="AP155" t="str">
        <f t="shared" si="162"/>
        <v>OR PRO.CODIGO=30103446</v>
      </c>
      <c r="AQ155">
        <f t="shared" si="163"/>
        <v>8</v>
      </c>
      <c r="AR155" t="e">
        <f>VLOOKUP(K155,#REF!,5,FALSE)</f>
        <v>#REF!</v>
      </c>
      <c r="AS155"/>
      <c r="AT155" t="e">
        <f>VLOOKUP(K155,#REF!,6,FALSE)</f>
        <v>#REF!</v>
      </c>
      <c r="AU155" s="32" t="e">
        <f>VLOOKUP(I155,'convenios 2017'!A$2:O$82,15,FALSE)</f>
        <v>#N/A</v>
      </c>
      <c r="AV155" s="373">
        <f t="shared" si="164"/>
        <v>4513041083</v>
      </c>
      <c r="AW155" s="32" t="e">
        <f>VLOOKUP(I155,'convenio 2016'!A$2:N$196,14,FALSE)</f>
        <v>#N/A</v>
      </c>
      <c r="AX155" s="32" t="str">
        <f>VLOOKUP(I155,'convenio 2015'!A$4:M$228,13,FALSE)</f>
        <v>en convenio</v>
      </c>
      <c r="AY155" s="32" t="e">
        <f>VLOOKUP(K155,#REF!,6,FALSE)</f>
        <v>#REF!</v>
      </c>
      <c r="AZ155" s="373">
        <f t="shared" si="165"/>
        <v>4513041083</v>
      </c>
      <c r="BA155" s="32" t="e">
        <v>#N/A</v>
      </c>
      <c r="BB155" s="32">
        <v>414</v>
      </c>
      <c r="BC155" s="377">
        <v>414</v>
      </c>
      <c r="BD155" s="431">
        <v>42055</v>
      </c>
      <c r="BE155" s="32" t="str">
        <f>VLOOKUP(K155,'RATE JUNIO '!F$2:K$346,6,FALSE)</f>
        <v>RS</v>
      </c>
      <c r="BF155" s="32" t="s">
        <v>3458</v>
      </c>
      <c r="BG155" s="92" t="str">
        <f>VLOOKUP(K155,'RATES 30-06-2017'!F$2:K$374,6,FALSE)</f>
        <v>RS</v>
      </c>
      <c r="BH155" s="92"/>
      <c r="BI155" s="92" t="str">
        <f>VLOOKUP(K155,Hoja4!C$2:E$268,2,FALSE)</f>
        <v>FIE</v>
      </c>
      <c r="BJ155" s="92">
        <f>VLOOKUP(K155,Hoja4!C$2:E$268,3,FALSE)</f>
        <v>31</v>
      </c>
      <c r="BK155" s="92"/>
      <c r="BL155" s="92"/>
      <c r="BM155" s="32" t="str">
        <f>VLOOKUP(K155,RATES!F$2:K$309,6,FALSE)</f>
        <v>RS</v>
      </c>
      <c r="BN155" s="373">
        <v>4513041083</v>
      </c>
      <c r="BO155" s="373">
        <f t="shared" si="166"/>
        <v>0</v>
      </c>
    </row>
    <row r="156" spans="1:67" s="32" customFormat="1" ht="15" hidden="1" customHeight="1">
      <c r="A156" s="17">
        <v>31</v>
      </c>
      <c r="B156" s="99">
        <v>0</v>
      </c>
      <c r="C156" s="17" t="s">
        <v>23</v>
      </c>
      <c r="D156" s="18" t="s">
        <v>33</v>
      </c>
      <c r="E156" s="17" t="s">
        <v>181</v>
      </c>
      <c r="F156" s="17" t="s">
        <v>182</v>
      </c>
      <c r="G156" s="18" t="s">
        <v>183</v>
      </c>
      <c r="H156" s="18" t="s">
        <v>27</v>
      </c>
      <c r="I156" s="18">
        <v>20190549</v>
      </c>
      <c r="J156" s="112" t="str">
        <f t="shared" si="155"/>
        <v>20190549</v>
      </c>
      <c r="K156" s="112" t="str">
        <f t="shared" si="156"/>
        <v>20190549-EJECUCION</v>
      </c>
      <c r="L156" s="442" t="s">
        <v>192</v>
      </c>
      <c r="M156" s="100">
        <v>3581511380</v>
      </c>
      <c r="N156" s="19">
        <v>3990606123</v>
      </c>
      <c r="O156" s="100">
        <v>3411887080</v>
      </c>
      <c r="P156" s="19">
        <v>3674416508</v>
      </c>
      <c r="Q156" s="19">
        <v>316189609</v>
      </c>
      <c r="R156" s="19">
        <v>0</v>
      </c>
      <c r="S156" s="101">
        <v>169624300</v>
      </c>
      <c r="T156" s="20">
        <v>0</v>
      </c>
      <c r="U156" s="21"/>
      <c r="V156" s="21">
        <v>316189615</v>
      </c>
      <c r="W156" s="266">
        <v>0</v>
      </c>
      <c r="X156" s="266">
        <v>145846575</v>
      </c>
      <c r="Y156" s="266">
        <v>30980010</v>
      </c>
      <c r="Z156" s="266">
        <f t="shared" si="157"/>
        <v>176826585</v>
      </c>
      <c r="AA156" s="266">
        <v>940100</v>
      </c>
      <c r="AB156" s="266">
        <v>6437432</v>
      </c>
      <c r="AC156" s="266">
        <v>11693297</v>
      </c>
      <c r="AD156" s="266">
        <f t="shared" si="158"/>
        <v>19070829</v>
      </c>
      <c r="AE156" s="266">
        <v>4069903</v>
      </c>
      <c r="AF156" s="266">
        <f t="shared" si="159"/>
        <v>199967317</v>
      </c>
      <c r="AG156" s="266">
        <f t="shared" si="160"/>
        <v>116222298</v>
      </c>
      <c r="AH156" s="266">
        <f t="shared" si="161"/>
        <v>0</v>
      </c>
      <c r="AI156" s="18" t="s">
        <v>3419</v>
      </c>
      <c r="AJ156" s="17" t="s">
        <v>685</v>
      </c>
      <c r="AK156" s="81" t="s">
        <v>30</v>
      </c>
      <c r="AL156" s="22"/>
      <c r="AM156" s="23" t="s">
        <v>30</v>
      </c>
      <c r="AN156" s="24" t="s">
        <v>193</v>
      </c>
      <c r="AO156" s="23"/>
      <c r="AP156" t="str">
        <f t="shared" si="162"/>
        <v>OR PRO.CODIGO=20190549</v>
      </c>
      <c r="AQ156">
        <f t="shared" si="163"/>
        <v>8</v>
      </c>
      <c r="AR156" t="e">
        <f>VLOOKUP(K156,#REF!,5,FALSE)</f>
        <v>#REF!</v>
      </c>
      <c r="AS156"/>
      <c r="AT156" t="e">
        <f>VLOOKUP(K156,#REF!,6,FALSE)</f>
        <v>#REF!</v>
      </c>
      <c r="AU156" s="32" t="e">
        <f>VLOOKUP(I156,'convenios 2017'!A$2:O$82,15,FALSE)</f>
        <v>#N/A</v>
      </c>
      <c r="AV156" s="373">
        <f t="shared" si="164"/>
        <v>3874383825</v>
      </c>
      <c r="AW156" s="32" t="str">
        <f>VLOOKUP(I156,'convenio 2016'!A$2:N$196,14,FALSE)</f>
        <v>toma razon</v>
      </c>
      <c r="AX156" s="32">
        <f>VLOOKUP(I156,'convenio 2015'!A$4:M$228,13,FALSE)</f>
        <v>0</v>
      </c>
      <c r="AY156" s="32" t="e">
        <f>VLOOKUP(K156,#REF!,6,FALSE)</f>
        <v>#REF!</v>
      </c>
      <c r="AZ156" s="373">
        <f t="shared" si="165"/>
        <v>3874383825</v>
      </c>
      <c r="BA156" s="32" t="s">
        <v>2408</v>
      </c>
      <c r="BB156" s="32" t="s">
        <v>1986</v>
      </c>
      <c r="BC156" s="377">
        <v>587</v>
      </c>
      <c r="BD156" s="431">
        <v>42478</v>
      </c>
      <c r="BE156" s="32" t="str">
        <f>VLOOKUP(K156,'RATE JUNIO '!F$2:K$346,6,FALSE)</f>
        <v>RS</v>
      </c>
      <c r="BF156" s="32" t="s">
        <v>3458</v>
      </c>
      <c r="BG156" s="92" t="str">
        <f>VLOOKUP(K156,'RATES 30-06-2017'!F$2:K$374,6,FALSE)</f>
        <v>RS</v>
      </c>
      <c r="BH156" s="92"/>
      <c r="BI156" s="92" t="str">
        <f>VLOOKUP(K156,Hoja4!C$2:E$268,2,FALSE)</f>
        <v>LIBRE</v>
      </c>
      <c r="BJ156" s="92">
        <f>VLOOKUP(K156,Hoja4!C$2:E$268,3,FALSE)</f>
        <v>31</v>
      </c>
      <c r="BK156" s="92"/>
      <c r="BL156" s="92"/>
      <c r="BM156" s="32" t="str">
        <f>VLOOKUP(K156,RATES!F$2:K$309,6,FALSE)</f>
        <v>RS</v>
      </c>
      <c r="BN156" s="373">
        <v>3674416508</v>
      </c>
      <c r="BO156" s="373">
        <f t="shared" si="166"/>
        <v>0</v>
      </c>
    </row>
    <row r="157" spans="1:67" s="32" customFormat="1" ht="15" hidden="1" customHeight="1">
      <c r="A157" s="17">
        <v>31</v>
      </c>
      <c r="B157" s="99">
        <v>1</v>
      </c>
      <c r="C157" s="17" t="s">
        <v>23</v>
      </c>
      <c r="D157" s="18" t="s">
        <v>90</v>
      </c>
      <c r="E157" s="17" t="s">
        <v>181</v>
      </c>
      <c r="F157" s="17" t="s">
        <v>182</v>
      </c>
      <c r="G157" s="18" t="s">
        <v>183</v>
      </c>
      <c r="H157" s="18" t="s">
        <v>27</v>
      </c>
      <c r="I157" s="18">
        <v>30129273</v>
      </c>
      <c r="J157" s="112" t="str">
        <f t="shared" si="155"/>
        <v>30129273</v>
      </c>
      <c r="K157" s="112" t="str">
        <f t="shared" si="156"/>
        <v>30129273-EJECUCION</v>
      </c>
      <c r="L157" s="442" t="s">
        <v>3281</v>
      </c>
      <c r="M157" s="100">
        <v>2021860012</v>
      </c>
      <c r="N157" s="19">
        <v>2021860012</v>
      </c>
      <c r="O157" s="100">
        <v>1181358126</v>
      </c>
      <c r="P157" s="19">
        <v>1201684526</v>
      </c>
      <c r="Q157" s="19">
        <v>818896486</v>
      </c>
      <c r="R157" s="19">
        <v>0</v>
      </c>
      <c r="S157" s="101">
        <v>840501886</v>
      </c>
      <c r="T157" s="20">
        <v>0</v>
      </c>
      <c r="U157" s="21">
        <v>0</v>
      </c>
      <c r="V157" s="21">
        <v>820175486</v>
      </c>
      <c r="W157" s="266">
        <v>144573347</v>
      </c>
      <c r="X157" s="266">
        <v>145581197</v>
      </c>
      <c r="Y157" s="266">
        <v>150108825</v>
      </c>
      <c r="Z157" s="266">
        <f t="shared" si="157"/>
        <v>440263369</v>
      </c>
      <c r="AA157" s="266">
        <v>104228138</v>
      </c>
      <c r="AB157" s="266">
        <v>41394507</v>
      </c>
      <c r="AC157" s="266">
        <v>0</v>
      </c>
      <c r="AD157" s="266">
        <f t="shared" si="158"/>
        <v>145622645</v>
      </c>
      <c r="AE157" s="266">
        <v>0</v>
      </c>
      <c r="AF157" s="266">
        <f t="shared" si="159"/>
        <v>585886014</v>
      </c>
      <c r="AG157" s="266">
        <f t="shared" si="160"/>
        <v>234289472</v>
      </c>
      <c r="AH157" s="266">
        <f t="shared" si="161"/>
        <v>0</v>
      </c>
      <c r="AI157" s="18" t="s">
        <v>3419</v>
      </c>
      <c r="AJ157" s="17" t="s">
        <v>684</v>
      </c>
      <c r="AK157" s="81" t="s">
        <v>30</v>
      </c>
      <c r="AL157" s="22" t="s">
        <v>45</v>
      </c>
      <c r="AM157" s="23" t="s">
        <v>30</v>
      </c>
      <c r="AN157" s="24" t="s">
        <v>195</v>
      </c>
      <c r="AO157" s="23" t="s">
        <v>45</v>
      </c>
      <c r="AP157" t="str">
        <f t="shared" si="162"/>
        <v>OR PRO.CODIGO=30129273</v>
      </c>
      <c r="AQ157">
        <f t="shared" si="163"/>
        <v>8</v>
      </c>
      <c r="AR157" t="e">
        <f>VLOOKUP(K157,#REF!,5,FALSE)</f>
        <v>#REF!</v>
      </c>
      <c r="AS157"/>
      <c r="AT157" t="e">
        <f>VLOOKUP(K157,#REF!,6,FALSE)</f>
        <v>#REF!</v>
      </c>
      <c r="AU157" s="32" t="e">
        <f>VLOOKUP(I157,'convenios 2017'!A$2:O$82,15,FALSE)</f>
        <v>#N/A</v>
      </c>
      <c r="AV157" s="373">
        <f t="shared" si="164"/>
        <v>1787570540</v>
      </c>
      <c r="AW157" s="32" t="str">
        <f>VLOOKUP(I157,'convenio 2016'!A$2:N$196,14,FALSE)</f>
        <v>toma razon</v>
      </c>
      <c r="AX157" s="32" t="str">
        <f>VLOOKUP(I157,'convenio 2015'!A$4:M$228,13,FALSE)</f>
        <v>en convenio</v>
      </c>
      <c r="AY157" s="32" t="e">
        <f>VLOOKUP(K157,#REF!,6,FALSE)</f>
        <v>#REF!</v>
      </c>
      <c r="AZ157" s="373">
        <f t="shared" si="165"/>
        <v>1787570540</v>
      </c>
      <c r="BA157" s="32" t="s">
        <v>2408</v>
      </c>
      <c r="BB157" s="32" t="s">
        <v>2065</v>
      </c>
      <c r="BC157" s="377">
        <v>1049</v>
      </c>
      <c r="BD157" s="431">
        <v>42551</v>
      </c>
      <c r="BE157" s="32" t="str">
        <f>VLOOKUP(K157,'RATE JUNIO '!F$2:K$346,6,FALSE)</f>
        <v>RS</v>
      </c>
      <c r="BF157" s="32" t="s">
        <v>3458</v>
      </c>
      <c r="BG157" s="92" t="str">
        <f>VLOOKUP(K157,'RATES 30-06-2017'!F$2:K$374,6,FALSE)</f>
        <v>RS</v>
      </c>
      <c r="BH157" s="92"/>
      <c r="BI157" s="92" t="str">
        <f>VLOOKUP(K157,Hoja4!C$2:E$268,2,FALSE)</f>
        <v>FAR</v>
      </c>
      <c r="BJ157" s="92">
        <f>VLOOKUP(K157,Hoja4!C$2:E$268,3,FALSE)</f>
        <v>31</v>
      </c>
      <c r="BK157" s="92"/>
      <c r="BL157" s="92"/>
      <c r="BM157" s="32" t="str">
        <f>VLOOKUP(K157,RATES!F$2:K$309,6,FALSE)</f>
        <v>RS</v>
      </c>
      <c r="BN157" s="373">
        <v>1201684526</v>
      </c>
      <c r="BO157" s="373">
        <f t="shared" si="166"/>
        <v>0</v>
      </c>
    </row>
    <row r="158" spans="1:67" s="32" customFormat="1" ht="15" hidden="1" customHeight="1">
      <c r="A158" s="17">
        <v>31</v>
      </c>
      <c r="B158" s="99">
        <v>2</v>
      </c>
      <c r="C158" s="17" t="s">
        <v>23</v>
      </c>
      <c r="D158" s="18" t="s">
        <v>689</v>
      </c>
      <c r="E158" s="17" t="s">
        <v>181</v>
      </c>
      <c r="F158" s="17" t="s">
        <v>182</v>
      </c>
      <c r="G158" s="18" t="s">
        <v>183</v>
      </c>
      <c r="H158" s="18" t="s">
        <v>27</v>
      </c>
      <c r="I158" s="18">
        <v>30097978</v>
      </c>
      <c r="J158" s="112" t="str">
        <f t="shared" si="155"/>
        <v>30097978</v>
      </c>
      <c r="K158" s="112" t="str">
        <f t="shared" si="156"/>
        <v>30097978-EJECUCION</v>
      </c>
      <c r="L158" s="442" t="s">
        <v>3282</v>
      </c>
      <c r="M158" s="100">
        <v>2192672827</v>
      </c>
      <c r="N158" s="19">
        <v>2192298443</v>
      </c>
      <c r="O158" s="100">
        <v>2031946177</v>
      </c>
      <c r="P158" s="19">
        <v>2031066657</v>
      </c>
      <c r="Q158" s="19">
        <v>161231786</v>
      </c>
      <c r="R158" s="19">
        <v>0</v>
      </c>
      <c r="S158" s="101">
        <v>160726650</v>
      </c>
      <c r="T158" s="20">
        <v>0</v>
      </c>
      <c r="U158" s="21">
        <v>0</v>
      </c>
      <c r="V158" s="21">
        <v>153586415</v>
      </c>
      <c r="W158" s="266">
        <v>549736</v>
      </c>
      <c r="X158" s="266">
        <v>0</v>
      </c>
      <c r="Y158" s="266">
        <v>0</v>
      </c>
      <c r="Z158" s="266">
        <f t="shared" si="157"/>
        <v>549736</v>
      </c>
      <c r="AA158" s="266">
        <v>0</v>
      </c>
      <c r="AB158" s="266">
        <v>152722650</v>
      </c>
      <c r="AC158" s="266">
        <v>0</v>
      </c>
      <c r="AD158" s="266">
        <f t="shared" si="158"/>
        <v>152722650</v>
      </c>
      <c r="AE158" s="266">
        <v>0</v>
      </c>
      <c r="AF158" s="266">
        <f t="shared" si="159"/>
        <v>153272386</v>
      </c>
      <c r="AG158" s="266">
        <f t="shared" si="160"/>
        <v>314029</v>
      </c>
      <c r="AH158" s="266">
        <f t="shared" si="161"/>
        <v>7645371</v>
      </c>
      <c r="AI158" s="18" t="s">
        <v>3419</v>
      </c>
      <c r="AJ158" s="17" t="s">
        <v>685</v>
      </c>
      <c r="AK158" s="81" t="s">
        <v>30</v>
      </c>
      <c r="AL158" s="22" t="s">
        <v>31</v>
      </c>
      <c r="AM158" s="23" t="s">
        <v>30</v>
      </c>
      <c r="AN158" s="24" t="s">
        <v>197</v>
      </c>
      <c r="AO158" s="23" t="s">
        <v>45</v>
      </c>
      <c r="AP158" t="str">
        <f t="shared" si="162"/>
        <v>OR PRO.CODIGO=30097978</v>
      </c>
      <c r="AQ158">
        <f t="shared" si="163"/>
        <v>8</v>
      </c>
      <c r="AR158" t="e">
        <f>VLOOKUP(K158,#REF!,5,FALSE)</f>
        <v>#REF!</v>
      </c>
      <c r="AS158"/>
      <c r="AT158" t="e">
        <f>VLOOKUP(K158,#REF!,6,FALSE)</f>
        <v>#REF!</v>
      </c>
      <c r="AU158" s="32" t="e">
        <f>VLOOKUP(I158,'convenios 2017'!A$2:O$82,15,FALSE)</f>
        <v>#N/A</v>
      </c>
      <c r="AV158" s="373">
        <f t="shared" si="164"/>
        <v>2184339043</v>
      </c>
      <c r="AW158" s="32" t="e">
        <f>VLOOKUP(I158,'convenio 2016'!A$2:N$196,14,FALSE)</f>
        <v>#N/A</v>
      </c>
      <c r="AX158" s="32" t="str">
        <f>VLOOKUP(I158,'convenio 2015'!A$4:M$228,13,FALSE)</f>
        <v>en convenio</v>
      </c>
      <c r="AY158" s="32" t="e">
        <f>VLOOKUP(K158,#REF!,6,FALSE)</f>
        <v>#REF!</v>
      </c>
      <c r="AZ158" s="373">
        <f t="shared" si="165"/>
        <v>2184339043</v>
      </c>
      <c r="BA158" s="32" t="e">
        <v>#N/A</v>
      </c>
      <c r="BB158" s="32">
        <v>592</v>
      </c>
      <c r="BC158" s="377">
        <v>592</v>
      </c>
      <c r="BD158" s="431">
        <v>42080</v>
      </c>
      <c r="BE158" s="32" t="str">
        <f>VLOOKUP(K158,'RATE JUNIO '!F$2:K$346,6,FALSE)</f>
        <v>RS</v>
      </c>
      <c r="BF158" s="32" t="s">
        <v>3458</v>
      </c>
      <c r="BG158" s="92" t="str">
        <f>VLOOKUP(K158,'RATES 30-06-2017'!F$2:K$374,6,FALSE)</f>
        <v>RS</v>
      </c>
      <c r="BH158" s="92"/>
      <c r="BI158" s="92" t="str">
        <f>VLOOKUP(K158,Hoja4!C$2:E$268,2,FALSE)</f>
        <v>LIBRE</v>
      </c>
      <c r="BJ158" s="92">
        <f>VLOOKUP(K158,Hoja4!C$2:E$268,3,FALSE)</f>
        <v>31</v>
      </c>
      <c r="BK158" s="92"/>
      <c r="BL158" s="92"/>
      <c r="BM158" s="32" t="str">
        <f>VLOOKUP(K158,RATES!F$2:K$309,6,FALSE)</f>
        <v>RS</v>
      </c>
      <c r="BN158" s="373">
        <v>2031066657</v>
      </c>
      <c r="BO158" s="373">
        <f t="shared" si="166"/>
        <v>0</v>
      </c>
    </row>
    <row r="159" spans="1:67" s="32" customFormat="1" ht="15" hidden="1" customHeight="1">
      <c r="A159" s="17">
        <v>31</v>
      </c>
      <c r="B159" s="99">
        <v>3</v>
      </c>
      <c r="C159" s="17" t="s">
        <v>23</v>
      </c>
      <c r="D159" s="18" t="s">
        <v>689</v>
      </c>
      <c r="E159" s="17" t="s">
        <v>181</v>
      </c>
      <c r="F159" s="17" t="s">
        <v>182</v>
      </c>
      <c r="G159" s="18" t="s">
        <v>183</v>
      </c>
      <c r="H159" s="18" t="s">
        <v>27</v>
      </c>
      <c r="I159" s="18">
        <v>30199272</v>
      </c>
      <c r="J159" s="112" t="str">
        <f t="shared" si="155"/>
        <v>30199272</v>
      </c>
      <c r="K159" s="112" t="str">
        <f t="shared" si="156"/>
        <v>30199272-EJECUCION</v>
      </c>
      <c r="L159" s="442" t="s">
        <v>3283</v>
      </c>
      <c r="M159" s="100">
        <v>1683911357</v>
      </c>
      <c r="N159" s="19">
        <v>1685111357</v>
      </c>
      <c r="O159" s="100">
        <v>1342307747</v>
      </c>
      <c r="P159" s="19">
        <v>1343516747</v>
      </c>
      <c r="Q159" s="19">
        <v>340864610</v>
      </c>
      <c r="R159" s="19">
        <v>0</v>
      </c>
      <c r="S159" s="101">
        <v>341603610</v>
      </c>
      <c r="T159" s="20">
        <v>0</v>
      </c>
      <c r="U159" s="21">
        <v>0</v>
      </c>
      <c r="V159" s="21">
        <v>341594610</v>
      </c>
      <c r="W159" s="266">
        <v>288665005</v>
      </c>
      <c r="X159" s="266">
        <v>0</v>
      </c>
      <c r="Y159" s="266">
        <v>0</v>
      </c>
      <c r="Z159" s="266">
        <f t="shared" si="157"/>
        <v>288665005</v>
      </c>
      <c r="AA159" s="266">
        <v>0</v>
      </c>
      <c r="AB159" s="266">
        <v>36322605</v>
      </c>
      <c r="AC159" s="266">
        <v>0</v>
      </c>
      <c r="AD159" s="266">
        <f t="shared" si="158"/>
        <v>36322605</v>
      </c>
      <c r="AE159" s="266">
        <v>0</v>
      </c>
      <c r="AF159" s="266">
        <f t="shared" si="159"/>
        <v>324987610</v>
      </c>
      <c r="AG159" s="266">
        <f t="shared" si="160"/>
        <v>16607000</v>
      </c>
      <c r="AH159" s="266">
        <f t="shared" si="161"/>
        <v>0</v>
      </c>
      <c r="AI159" s="18" t="s">
        <v>3419</v>
      </c>
      <c r="AJ159" s="17" t="s">
        <v>685</v>
      </c>
      <c r="AK159" s="81" t="s">
        <v>30</v>
      </c>
      <c r="AL159" s="22" t="s">
        <v>31</v>
      </c>
      <c r="AM159" s="23" t="s">
        <v>30</v>
      </c>
      <c r="AN159" s="24" t="s">
        <v>199</v>
      </c>
      <c r="AO159" s="23" t="s">
        <v>45</v>
      </c>
      <c r="AP159" t="str">
        <f t="shared" si="162"/>
        <v>OR PRO.CODIGO=30199272</v>
      </c>
      <c r="AQ159">
        <f t="shared" si="163"/>
        <v>8</v>
      </c>
      <c r="AR159" t="e">
        <f>VLOOKUP(K159,#REF!,5,FALSE)</f>
        <v>#REF!</v>
      </c>
      <c r="AS159"/>
      <c r="AT159" t="e">
        <f>VLOOKUP(K159,#REF!,6,FALSE)</f>
        <v>#REF!</v>
      </c>
      <c r="AU159" s="32" t="e">
        <f>VLOOKUP(I159,'convenios 2017'!A$2:O$82,15,FALSE)</f>
        <v>#N/A</v>
      </c>
      <c r="AV159" s="373">
        <f t="shared" si="164"/>
        <v>1668504357</v>
      </c>
      <c r="AW159" s="32" t="e">
        <f>VLOOKUP(I159,'convenio 2016'!A$2:N$196,14,FALSE)</f>
        <v>#N/A</v>
      </c>
      <c r="AX159" s="32" t="str">
        <f>VLOOKUP(I159,'convenio 2015'!A$4:M$228,13,FALSE)</f>
        <v>en convenio</v>
      </c>
      <c r="AY159" s="32" t="e">
        <f>VLOOKUP(K159,#REF!,6,FALSE)</f>
        <v>#REF!</v>
      </c>
      <c r="AZ159" s="373">
        <f t="shared" si="165"/>
        <v>1668504357</v>
      </c>
      <c r="BA159" s="32" t="e">
        <v>#N/A</v>
      </c>
      <c r="BB159" s="32">
        <v>2443</v>
      </c>
      <c r="BC159" s="377">
        <v>2443</v>
      </c>
      <c r="BD159" s="431">
        <v>42279</v>
      </c>
      <c r="BE159" s="32" t="str">
        <f>VLOOKUP(K159,'RATE JUNIO '!F$2:K$346,6,FALSE)</f>
        <v>RS</v>
      </c>
      <c r="BF159" s="32" t="s">
        <v>3458</v>
      </c>
      <c r="BG159" s="92" t="str">
        <f>VLOOKUP(K159,'RATES 30-06-2017'!F$2:K$374,6,FALSE)</f>
        <v>RS</v>
      </c>
      <c r="BH159" s="92"/>
      <c r="BI159" s="92" t="str">
        <f>VLOOKUP(K159,Hoja4!C$2:E$268,2,FALSE)</f>
        <v>LIBRE</v>
      </c>
      <c r="BJ159" s="92">
        <f>VLOOKUP(K159,Hoja4!C$2:E$268,3,FALSE)</f>
        <v>31</v>
      </c>
      <c r="BK159" s="92"/>
      <c r="BL159" s="92"/>
      <c r="BM159" s="32" t="str">
        <f>VLOOKUP(K159,RATES!F$2:K$309,6,FALSE)</f>
        <v>RS</v>
      </c>
      <c r="BN159" s="373">
        <v>1343516747</v>
      </c>
      <c r="BO159" s="373">
        <f t="shared" si="166"/>
        <v>0</v>
      </c>
    </row>
    <row r="160" spans="1:67" s="32" customFormat="1" ht="15" hidden="1" customHeight="1">
      <c r="A160" s="17">
        <v>31</v>
      </c>
      <c r="B160" s="99">
        <v>5</v>
      </c>
      <c r="C160" s="17" t="s">
        <v>23</v>
      </c>
      <c r="D160" s="18" t="s">
        <v>33</v>
      </c>
      <c r="E160" s="17" t="s">
        <v>181</v>
      </c>
      <c r="F160" s="17" t="s">
        <v>182</v>
      </c>
      <c r="G160" s="18" t="s">
        <v>183</v>
      </c>
      <c r="H160" s="18" t="s">
        <v>27</v>
      </c>
      <c r="I160" s="18">
        <v>30128140</v>
      </c>
      <c r="J160" s="112" t="str">
        <f t="shared" si="155"/>
        <v>30128140</v>
      </c>
      <c r="K160" s="112" t="str">
        <f t="shared" si="156"/>
        <v>30128140-EJECUCION</v>
      </c>
      <c r="L160" s="442" t="s">
        <v>3284</v>
      </c>
      <c r="M160" s="100">
        <v>1877675000</v>
      </c>
      <c r="N160" s="19">
        <v>1723441000</v>
      </c>
      <c r="O160" s="100">
        <v>4000000</v>
      </c>
      <c r="P160" s="19">
        <v>4000000</v>
      </c>
      <c r="Q160" s="19">
        <f>200000000-25290999</f>
        <v>174709001</v>
      </c>
      <c r="R160" s="19">
        <v>1519441000</v>
      </c>
      <c r="S160" s="101">
        <v>200000000</v>
      </c>
      <c r="T160" s="20">
        <v>1673675000</v>
      </c>
      <c r="U160" s="21">
        <v>0</v>
      </c>
      <c r="V160" s="446">
        <v>0</v>
      </c>
      <c r="W160" s="266">
        <v>0</v>
      </c>
      <c r="X160" s="266">
        <v>0</v>
      </c>
      <c r="Y160" s="266">
        <v>0</v>
      </c>
      <c r="Z160" s="266">
        <f t="shared" si="157"/>
        <v>0</v>
      </c>
      <c r="AA160" s="266">
        <v>0</v>
      </c>
      <c r="AB160" s="266">
        <v>0</v>
      </c>
      <c r="AC160" s="266">
        <v>0</v>
      </c>
      <c r="AD160" s="266">
        <f t="shared" si="158"/>
        <v>0</v>
      </c>
      <c r="AE160" s="266">
        <v>0</v>
      </c>
      <c r="AF160" s="266">
        <f t="shared" si="159"/>
        <v>0</v>
      </c>
      <c r="AG160" s="266">
        <f t="shared" si="160"/>
        <v>0</v>
      </c>
      <c r="AH160" s="266">
        <f t="shared" si="161"/>
        <v>1719441000</v>
      </c>
      <c r="AI160" s="18" t="s">
        <v>1456</v>
      </c>
      <c r="AJ160" s="17" t="s">
        <v>685</v>
      </c>
      <c r="AK160" s="81" t="s">
        <v>30</v>
      </c>
      <c r="AL160" s="22" t="s">
        <v>31</v>
      </c>
      <c r="AM160" s="23" t="s">
        <v>30</v>
      </c>
      <c r="AN160" s="24" t="s">
        <v>201</v>
      </c>
      <c r="AO160" s="23" t="s">
        <v>45</v>
      </c>
      <c r="AP160" t="str">
        <f t="shared" si="162"/>
        <v>OR PRO.CODIGO=30128140</v>
      </c>
      <c r="AQ160">
        <f t="shared" si="163"/>
        <v>8</v>
      </c>
      <c r="AR160" t="e">
        <f>VLOOKUP(K160,#REF!,5,FALSE)</f>
        <v>#REF!</v>
      </c>
      <c r="AS160"/>
      <c r="AT160" t="e">
        <f>VLOOKUP(K160,#REF!,6,FALSE)</f>
        <v>#REF!</v>
      </c>
      <c r="AU160" s="32" t="e">
        <f>VLOOKUP(I160,'convenios 2017'!A$2:O$82,15,FALSE)</f>
        <v>#N/A</v>
      </c>
      <c r="AV160" s="373">
        <f t="shared" si="164"/>
        <v>4000000</v>
      </c>
      <c r="AW160" s="32" t="e">
        <f>VLOOKUP(I160,'convenio 2016'!A$2:N$196,14,FALSE)</f>
        <v>#N/A</v>
      </c>
      <c r="AX160" s="32" t="e">
        <f>VLOOKUP(I160,'convenio 2015'!A$4:M$228,13,FALSE)</f>
        <v>#N/A</v>
      </c>
      <c r="AY160" s="32" t="e">
        <f>VLOOKUP(K160,#REF!,6,FALSE)</f>
        <v>#REF!</v>
      </c>
      <c r="AZ160" s="373">
        <f t="shared" si="165"/>
        <v>4000000</v>
      </c>
      <c r="BA160" s="32" t="e">
        <v>#N/A</v>
      </c>
      <c r="BB160" s="32" t="e">
        <v>#N/A</v>
      </c>
      <c r="BC160" s="377" t="e">
        <v>#N/A</v>
      </c>
      <c r="BD160" s="431"/>
      <c r="BE160" s="32">
        <f>VLOOKUP(K160,'RATE JUNIO '!F$2:K$346,6,FALSE)</f>
        <v>0</v>
      </c>
      <c r="BF160" s="32" t="s">
        <v>3458</v>
      </c>
      <c r="BG160" s="92" t="str">
        <f>VLOOKUP(K160,'RATES 30-06-2017'!F$2:K$374,6,FALSE)</f>
        <v>RS</v>
      </c>
      <c r="BH160" s="92"/>
      <c r="BI160" s="92" t="str">
        <f>VLOOKUP(K160,Hoja4!C$2:E$268,2,FALSE)</f>
        <v>LIBRE</v>
      </c>
      <c r="BJ160" s="92">
        <f>VLOOKUP(K160,Hoja4!C$2:E$268,3,FALSE)</f>
        <v>31</v>
      </c>
      <c r="BK160" s="92"/>
      <c r="BL160" s="92"/>
      <c r="BM160" s="32" t="str">
        <f>VLOOKUP(K160,RATES!F$2:K$309,6,FALSE)</f>
        <v>RS</v>
      </c>
      <c r="BN160" s="373">
        <v>4000000</v>
      </c>
      <c r="BO160" s="373">
        <f t="shared" si="166"/>
        <v>0</v>
      </c>
    </row>
    <row r="161" spans="1:67" s="32" customFormat="1" ht="15" hidden="1" customHeight="1">
      <c r="A161" s="17">
        <v>31</v>
      </c>
      <c r="B161" s="99">
        <v>4</v>
      </c>
      <c r="C161" s="17" t="s">
        <v>23</v>
      </c>
      <c r="D161" s="18" t="s">
        <v>689</v>
      </c>
      <c r="E161" s="17" t="s">
        <v>181</v>
      </c>
      <c r="F161" s="17" t="s">
        <v>182</v>
      </c>
      <c r="G161" s="18" t="s">
        <v>183</v>
      </c>
      <c r="H161" s="18" t="s">
        <v>27</v>
      </c>
      <c r="I161" s="18">
        <v>30199074</v>
      </c>
      <c r="J161" s="112" t="str">
        <f t="shared" si="155"/>
        <v>30199074</v>
      </c>
      <c r="K161" s="112" t="str">
        <f t="shared" si="156"/>
        <v>30199074-EJECUCION</v>
      </c>
      <c r="L161" s="442" t="s">
        <v>3285</v>
      </c>
      <c r="M161" s="100">
        <v>1777223435</v>
      </c>
      <c r="N161" s="125">
        <v>1816198434</v>
      </c>
      <c r="O161" s="100">
        <v>1682636611</v>
      </c>
      <c r="P161" s="125">
        <v>1723336610</v>
      </c>
      <c r="Q161" s="125">
        <v>92861824</v>
      </c>
      <c r="R161" s="19">
        <v>0</v>
      </c>
      <c r="S161" s="101">
        <v>94586824</v>
      </c>
      <c r="T161" s="20">
        <v>0</v>
      </c>
      <c r="U161" s="21">
        <v>0</v>
      </c>
      <c r="V161" s="21">
        <v>92861824</v>
      </c>
      <c r="W161" s="266">
        <v>23022816</v>
      </c>
      <c r="X161" s="266">
        <v>0</v>
      </c>
      <c r="Y161" s="266">
        <v>0</v>
      </c>
      <c r="Z161" s="266">
        <f t="shared" si="157"/>
        <v>23022816</v>
      </c>
      <c r="AA161" s="266">
        <v>0</v>
      </c>
      <c r="AB161" s="266">
        <v>0</v>
      </c>
      <c r="AC161" s="266">
        <v>0</v>
      </c>
      <c r="AD161" s="266">
        <f t="shared" si="158"/>
        <v>0</v>
      </c>
      <c r="AE161" s="266">
        <v>0</v>
      </c>
      <c r="AF161" s="266">
        <f t="shared" si="159"/>
        <v>23022816</v>
      </c>
      <c r="AG161" s="266">
        <f t="shared" si="160"/>
        <v>69839008</v>
      </c>
      <c r="AH161" s="266">
        <f t="shared" si="161"/>
        <v>0</v>
      </c>
      <c r="AI161" s="18" t="s">
        <v>3419</v>
      </c>
      <c r="AJ161" s="17" t="s">
        <v>685</v>
      </c>
      <c r="AK161" s="81" t="s">
        <v>30</v>
      </c>
      <c r="AL161" s="22" t="s">
        <v>45</v>
      </c>
      <c r="AM161" s="23" t="s">
        <v>30</v>
      </c>
      <c r="AN161" s="24" t="s">
        <v>203</v>
      </c>
      <c r="AO161" s="23"/>
      <c r="AP161" t="str">
        <f t="shared" si="162"/>
        <v>OR PRO.CODIGO=30199074</v>
      </c>
      <c r="AQ161">
        <f t="shared" si="163"/>
        <v>8</v>
      </c>
      <c r="AR161" t="e">
        <f>VLOOKUP(K161,#REF!,5,FALSE)</f>
        <v>#REF!</v>
      </c>
      <c r="AS161"/>
      <c r="AT161" t="e">
        <f>VLOOKUP(K161,#REF!,6,FALSE)</f>
        <v>#REF!</v>
      </c>
      <c r="AU161" s="32" t="e">
        <f>VLOOKUP(I161,'convenios 2017'!A$2:O$82,15,FALSE)</f>
        <v>#N/A</v>
      </c>
      <c r="AV161" s="373">
        <f t="shared" si="164"/>
        <v>1746359426</v>
      </c>
      <c r="AW161" s="32" t="str">
        <f>VLOOKUP(I161,'convenio 2016'!A$2:N$196,14,FALSE)</f>
        <v>toma razon</v>
      </c>
      <c r="AX161" s="32">
        <f>VLOOKUP(I161,'convenio 2015'!A$4:M$228,13,FALSE)</f>
        <v>0</v>
      </c>
      <c r="AY161" s="32" t="e">
        <f>VLOOKUP(K161,#REF!,6,FALSE)</f>
        <v>#REF!</v>
      </c>
      <c r="AZ161" s="373">
        <f t="shared" si="165"/>
        <v>1746359426</v>
      </c>
      <c r="BA161" s="32" t="s">
        <v>2408</v>
      </c>
      <c r="BB161" s="32" t="s">
        <v>2288</v>
      </c>
      <c r="BC161" s="377">
        <v>2858</v>
      </c>
      <c r="BD161" s="431">
        <v>42655</v>
      </c>
      <c r="BE161" s="32" t="str">
        <f>VLOOKUP(K161,'RATE JUNIO '!F$2:K$346,6,FALSE)</f>
        <v>RS</v>
      </c>
      <c r="BF161" s="32" t="s">
        <v>3458</v>
      </c>
      <c r="BG161" s="92" t="str">
        <f>VLOOKUP(K161,'RATES 30-06-2017'!F$2:K$374,6,FALSE)</f>
        <v>RS</v>
      </c>
      <c r="BH161" s="92"/>
      <c r="BI161" s="92" t="str">
        <f>VLOOKUP(K161,Hoja4!C$2:E$268,2,FALSE)</f>
        <v>LIBRE</v>
      </c>
      <c r="BJ161" s="92">
        <f>VLOOKUP(K161,Hoja4!C$2:E$268,3,FALSE)</f>
        <v>31</v>
      </c>
      <c r="BK161" s="92"/>
      <c r="BL161" s="92"/>
      <c r="BM161" s="32" t="str">
        <f>VLOOKUP(K161,RATES!F$2:K$309,6,FALSE)</f>
        <v>RS</v>
      </c>
      <c r="BN161" s="373">
        <v>1723336610</v>
      </c>
      <c r="BO161" s="373">
        <f t="shared" si="166"/>
        <v>0</v>
      </c>
    </row>
    <row r="162" spans="1:67" hidden="1">
      <c r="A162" s="86"/>
      <c r="C162" s="86"/>
      <c r="D162" s="87"/>
      <c r="E162" s="86"/>
      <c r="F162" s="86"/>
      <c r="G162" s="88"/>
      <c r="H162" s="86"/>
      <c r="I162" s="88"/>
      <c r="J162" s="88"/>
      <c r="L162" s="110" t="s">
        <v>47</v>
      </c>
      <c r="M162" s="25">
        <f>SUBTOTAL(9,M151:M161)</f>
        <v>2462741584</v>
      </c>
      <c r="N162" s="111">
        <f>SUBTOTAL(9,N151:N161)</f>
        <v>6863686505</v>
      </c>
      <c r="O162" s="25">
        <v>13553959645</v>
      </c>
      <c r="P162" s="111">
        <f>SUBTOTAL(9,P151:P161)</f>
        <v>6727700402</v>
      </c>
      <c r="Q162" s="111">
        <f>SUBTOTAL(9,Q151:Q161)</f>
        <v>63496325</v>
      </c>
      <c r="R162" s="109">
        <v>1519441000</v>
      </c>
      <c r="S162" s="25">
        <v>2005536329</v>
      </c>
      <c r="T162" s="25">
        <v>1673675000</v>
      </c>
      <c r="U162" s="25">
        <v>0</v>
      </c>
      <c r="V162" s="111">
        <f t="shared" ref="V162:AH162" si="167">SUBTOTAL(9,V151:V161)</f>
        <v>135986103</v>
      </c>
      <c r="W162" s="111">
        <f t="shared" si="167"/>
        <v>9957468</v>
      </c>
      <c r="X162" s="111">
        <f t="shared" si="167"/>
        <v>0</v>
      </c>
      <c r="Y162" s="111">
        <f t="shared" si="167"/>
        <v>0</v>
      </c>
      <c r="Z162" s="111">
        <f t="shared" si="167"/>
        <v>9957468</v>
      </c>
      <c r="AA162" s="111">
        <f t="shared" si="167"/>
        <v>0</v>
      </c>
      <c r="AB162" s="111">
        <f t="shared" si="167"/>
        <v>1854772</v>
      </c>
      <c r="AC162" s="111">
        <f t="shared" si="167"/>
        <v>33994987</v>
      </c>
      <c r="AD162" s="111">
        <f t="shared" si="167"/>
        <v>35849759</v>
      </c>
      <c r="AE162" s="111">
        <f t="shared" si="167"/>
        <v>0</v>
      </c>
      <c r="AF162" s="111">
        <f t="shared" si="167"/>
        <v>45807227</v>
      </c>
      <c r="AG162" s="111">
        <f t="shared" si="167"/>
        <v>90178876</v>
      </c>
      <c r="AH162" s="111">
        <f t="shared" si="167"/>
        <v>0</v>
      </c>
      <c r="AI162" s="88"/>
      <c r="AJ162" s="86"/>
      <c r="AK162" s="257"/>
      <c r="AM162" s="23"/>
      <c r="AN162" s="24"/>
      <c r="AO162" s="23"/>
      <c r="AP162" s="92"/>
      <c r="AQ162" s="92"/>
      <c r="AR162" s="92"/>
      <c r="AS162" s="92"/>
      <c r="AT162" s="92"/>
      <c r="AU162" s="92"/>
      <c r="AV162" s="92"/>
      <c r="AW162" s="92"/>
      <c r="AX162" s="92"/>
      <c r="AY162" s="92"/>
      <c r="AZ162" s="92"/>
      <c r="BB162" s="32" t="s">
        <v>3142</v>
      </c>
    </row>
    <row r="163" spans="1:67" ht="9" hidden="1" customHeight="1">
      <c r="A163" s="86"/>
      <c r="C163" s="86"/>
      <c r="D163" s="87"/>
      <c r="E163" s="86"/>
      <c r="F163" s="86"/>
      <c r="G163" s="88"/>
      <c r="H163" s="86"/>
      <c r="I163" s="88"/>
      <c r="J163" s="88"/>
      <c r="L163" s="303"/>
      <c r="N163" s="86"/>
      <c r="P163" s="86"/>
      <c r="Q163" s="122"/>
      <c r="R163" s="302"/>
      <c r="V163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88"/>
      <c r="AJ163" s="86"/>
      <c r="AK163" s="257"/>
      <c r="AM163" s="23"/>
      <c r="AN163" s="24"/>
      <c r="AO163" s="23"/>
      <c r="BB163" s="32" t="s">
        <v>3142</v>
      </c>
    </row>
    <row r="164" spans="1:67" hidden="1">
      <c r="A164" s="86"/>
      <c r="B164" s="302"/>
      <c r="C164" s="86"/>
      <c r="D164" s="87"/>
      <c r="E164" s="86"/>
      <c r="F164" s="86"/>
      <c r="G164" s="88"/>
      <c r="H164" s="86"/>
      <c r="I164" s="88"/>
      <c r="J164" s="88"/>
      <c r="K164" s="302"/>
      <c r="L164" s="16" t="s">
        <v>48</v>
      </c>
      <c r="M164" s="302"/>
      <c r="N164" s="86"/>
      <c r="O164" s="302"/>
      <c r="P164" s="86"/>
      <c r="Q164" s="86"/>
      <c r="R164" s="302"/>
      <c r="S164" s="302"/>
      <c r="T164" s="302"/>
      <c r="U164" s="302"/>
      <c r="V164" s="30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88"/>
      <c r="AJ164" s="86"/>
      <c r="AK164" s="257"/>
      <c r="AM164" s="23"/>
      <c r="AN164" s="24"/>
      <c r="AO164" s="23"/>
      <c r="BB164" s="32" t="s">
        <v>3142</v>
      </c>
    </row>
    <row r="165" spans="1:67" s="32" customFormat="1" ht="15" hidden="1" customHeight="1">
      <c r="A165" s="17">
        <v>31</v>
      </c>
      <c r="B165" s="99">
        <v>10</v>
      </c>
      <c r="C165" s="17" t="s">
        <v>49</v>
      </c>
      <c r="D165" s="18" t="s">
        <v>33</v>
      </c>
      <c r="E165" s="17" t="s">
        <v>181</v>
      </c>
      <c r="F165" s="17" t="s">
        <v>182</v>
      </c>
      <c r="G165" s="18" t="s">
        <v>183</v>
      </c>
      <c r="H165" s="18" t="s">
        <v>27</v>
      </c>
      <c r="I165" s="18">
        <v>30080729</v>
      </c>
      <c r="J165" s="112" t="str">
        <f t="shared" ref="J165:J172" si="168">CLEAN(I165)</f>
        <v>30080729</v>
      </c>
      <c r="K165" s="112" t="str">
        <f t="shared" ref="K165:K172" si="169">CONCATENATE(I165,"-",H165)</f>
        <v>30080729-EJECUCION</v>
      </c>
      <c r="L165" s="442" t="s">
        <v>3286</v>
      </c>
      <c r="M165" s="100">
        <v>1438056000</v>
      </c>
      <c r="N165" s="19">
        <v>1438056000</v>
      </c>
      <c r="O165" s="100">
        <v>0</v>
      </c>
      <c r="P165" s="19">
        <v>0</v>
      </c>
      <c r="Q165" s="19">
        <v>1438056000</v>
      </c>
      <c r="R165" s="19">
        <v>0</v>
      </c>
      <c r="S165" s="101">
        <v>1321502000</v>
      </c>
      <c r="T165" s="20">
        <v>116554000</v>
      </c>
      <c r="U165" s="21">
        <v>0</v>
      </c>
      <c r="V165" s="266">
        <v>1321502000</v>
      </c>
      <c r="W165" s="266">
        <v>0</v>
      </c>
      <c r="X165" s="266">
        <v>1321502000</v>
      </c>
      <c r="Y165" s="266">
        <v>0</v>
      </c>
      <c r="Z165" s="266">
        <f t="shared" ref="Z165:Z172" si="170">W165+X165+Y165</f>
        <v>1321502000</v>
      </c>
      <c r="AA165" s="266">
        <v>0</v>
      </c>
      <c r="AB165" s="266">
        <v>0</v>
      </c>
      <c r="AC165" s="266">
        <v>0</v>
      </c>
      <c r="AD165" s="266">
        <f t="shared" ref="AD165:AD172" si="171">AA165+AB165+AC165</f>
        <v>0</v>
      </c>
      <c r="AE165" s="266">
        <v>0</v>
      </c>
      <c r="AF165" s="266">
        <f t="shared" ref="AF165:AF172" si="172">W165+X165+Y165+AA165+AB165+AC165+AE165</f>
        <v>1321502000</v>
      </c>
      <c r="AG165" s="266">
        <f t="shared" ref="AG165:AG172" si="173">V165-AF165</f>
        <v>0</v>
      </c>
      <c r="AH165" s="266">
        <f t="shared" ref="AH165:AH172" si="174">N165-(P165+V165)</f>
        <v>116554000</v>
      </c>
      <c r="AI165" s="18" t="s">
        <v>3419</v>
      </c>
      <c r="AJ165" s="17" t="s">
        <v>685</v>
      </c>
      <c r="AK165" s="81" t="s">
        <v>30</v>
      </c>
      <c r="AL165" s="22" t="s">
        <v>45</v>
      </c>
      <c r="AM165" s="23" t="s">
        <v>30</v>
      </c>
      <c r="AN165" s="24" t="s">
        <v>205</v>
      </c>
      <c r="AO165" s="23"/>
      <c r="AP165" t="str">
        <f t="shared" ref="AP165:AP172" si="175">CONCATENATE( "OR PRO.CODIGO=",I165)</f>
        <v>OR PRO.CODIGO=30080729</v>
      </c>
      <c r="AQ165">
        <f t="shared" ref="AQ165:AQ172" si="176">LEN(I165)</f>
        <v>8</v>
      </c>
      <c r="AR165" t="e">
        <f>VLOOKUP(K165,#REF!,5,FALSE)</f>
        <v>#REF!</v>
      </c>
      <c r="AS165"/>
      <c r="AT165" t="e">
        <f>VLOOKUP(K165,#REF!,6,FALSE)</f>
        <v>#REF!</v>
      </c>
      <c r="AU165" s="32" t="str">
        <f>VLOOKUP(I165,'convenios 2017'!A$2:O$82,15,FALSE)</f>
        <v>con convenio</v>
      </c>
      <c r="AV165" s="373">
        <f>P165+AF165</f>
        <v>1321502000</v>
      </c>
      <c r="AW165" s="32" t="str">
        <f>VLOOKUP(I165,'convenio 2016'!A$2:N$196,14,FALSE)</f>
        <v>sectorialista</v>
      </c>
      <c r="AX165" s="32" t="e">
        <f>VLOOKUP(I165,'convenio 2015'!A$4:M$228,13,FALSE)</f>
        <v>#N/A</v>
      </c>
      <c r="AY165" s="32" t="e">
        <f>VLOOKUP(K165,#REF!,6,FALSE)</f>
        <v>#REF!</v>
      </c>
      <c r="AZ165" s="373">
        <f>P165+AF165</f>
        <v>1321502000</v>
      </c>
      <c r="BA165" s="32" t="s">
        <v>1763</v>
      </c>
      <c r="BB165" s="32" t="s">
        <v>3150</v>
      </c>
      <c r="BC165" s="377">
        <v>10</v>
      </c>
      <c r="BD165" s="431">
        <v>42762</v>
      </c>
      <c r="BE165" s="32" t="e">
        <f>VLOOKUP(K165,'RATE JUNIO '!F$2:K$346,6,FALSE)</f>
        <v>#N/A</v>
      </c>
      <c r="BF165" s="32" t="s">
        <v>3458</v>
      </c>
      <c r="BG165" s="92" t="e">
        <f>VLOOKUP(K165,'RATES 30-06-2017'!F$2:K$374,6,FALSE)</f>
        <v>#N/A</v>
      </c>
      <c r="BH165" s="92"/>
      <c r="BI165" s="92" t="str">
        <f>VLOOKUP(K165,Hoja4!C$2:E$268,2,FALSE)</f>
        <v>LIBRE</v>
      </c>
      <c r="BJ165" s="92">
        <f>VLOOKUP(K165,Hoja4!C$2:E$268,3,FALSE)</f>
        <v>31</v>
      </c>
      <c r="BK165" s="92"/>
      <c r="BL165" s="92"/>
      <c r="BM165" s="32" t="e">
        <f>VLOOKUP(K165,RATES!F$2:K$309,6,FALSE)</f>
        <v>#N/A</v>
      </c>
      <c r="BN165" s="373">
        <v>0</v>
      </c>
      <c r="BO165" s="373">
        <f t="shared" ref="BO165:BO172" si="177">P165-BN165</f>
        <v>0</v>
      </c>
    </row>
    <row r="166" spans="1:67" s="32" customFormat="1" ht="15" customHeight="1">
      <c r="A166" s="17">
        <v>31</v>
      </c>
      <c r="B166" s="99">
        <v>13</v>
      </c>
      <c r="C166" s="17" t="s">
        <v>49</v>
      </c>
      <c r="D166" s="18" t="s">
        <v>24</v>
      </c>
      <c r="E166" s="17" t="s">
        <v>181</v>
      </c>
      <c r="F166" s="17" t="s">
        <v>182</v>
      </c>
      <c r="G166" s="18" t="s">
        <v>120</v>
      </c>
      <c r="H166" s="18" t="s">
        <v>27</v>
      </c>
      <c r="I166" s="18">
        <v>30106468</v>
      </c>
      <c r="J166" s="112" t="str">
        <f t="shared" si="168"/>
        <v>30106468</v>
      </c>
      <c r="K166" s="112" t="str">
        <f t="shared" si="169"/>
        <v>30106468-EJECUCION</v>
      </c>
      <c r="L166" s="442" t="s">
        <v>3287</v>
      </c>
      <c r="M166" s="100">
        <v>117000000</v>
      </c>
      <c r="N166" s="19">
        <v>117000000</v>
      </c>
      <c r="O166" s="100">
        <v>0</v>
      </c>
      <c r="P166" s="19">
        <v>0</v>
      </c>
      <c r="Q166" s="19">
        <v>117000000</v>
      </c>
      <c r="R166" s="19">
        <v>0</v>
      </c>
      <c r="S166" s="101">
        <v>117000000</v>
      </c>
      <c r="T166" s="20">
        <v>0</v>
      </c>
      <c r="U166" s="21">
        <v>0</v>
      </c>
      <c r="V166" s="266">
        <v>4200000</v>
      </c>
      <c r="W166" s="266">
        <v>0</v>
      </c>
      <c r="X166" s="266">
        <v>0</v>
      </c>
      <c r="Y166" s="266">
        <v>0</v>
      </c>
      <c r="Z166" s="266">
        <f t="shared" si="170"/>
        <v>0</v>
      </c>
      <c r="AA166" s="266">
        <v>4200000</v>
      </c>
      <c r="AB166" s="266">
        <v>0</v>
      </c>
      <c r="AC166" s="266">
        <v>0</v>
      </c>
      <c r="AD166" s="266">
        <f t="shared" si="171"/>
        <v>4200000</v>
      </c>
      <c r="AE166" s="266">
        <v>0</v>
      </c>
      <c r="AF166" s="266">
        <f t="shared" si="172"/>
        <v>4200000</v>
      </c>
      <c r="AG166" s="266">
        <f t="shared" si="173"/>
        <v>0</v>
      </c>
      <c r="AH166" s="266">
        <f t="shared" si="174"/>
        <v>112800000</v>
      </c>
      <c r="AI166" s="18" t="s">
        <v>1456</v>
      </c>
      <c r="AJ166" s="17" t="s">
        <v>109</v>
      </c>
      <c r="AK166" s="81" t="s">
        <v>30</v>
      </c>
      <c r="AL166" s="26" t="s">
        <v>31</v>
      </c>
      <c r="AM166" s="27" t="s">
        <v>30</v>
      </c>
      <c r="AN166" s="28" t="s">
        <v>205</v>
      </c>
      <c r="AO166" s="27" t="s">
        <v>45</v>
      </c>
      <c r="AP166" t="str">
        <f t="shared" si="175"/>
        <v>OR PRO.CODIGO=30106468</v>
      </c>
      <c r="AQ166">
        <f t="shared" si="176"/>
        <v>8</v>
      </c>
      <c r="AR166" t="e">
        <f>VLOOKUP(K166,#REF!,5,FALSE)</f>
        <v>#REF!</v>
      </c>
      <c r="AS166"/>
      <c r="AT166" t="e">
        <f>VLOOKUP(K166,#REF!,6,FALSE)</f>
        <v>#REF!</v>
      </c>
      <c r="AU166" s="32" t="str">
        <f>VLOOKUP(I166,'convenios 2017'!A$2:O$82,15,FALSE)</f>
        <v>con convenio</v>
      </c>
      <c r="AV166" s="373">
        <f>P166+AF166</f>
        <v>4200000</v>
      </c>
      <c r="AW166" s="32" t="e">
        <f>VLOOKUP(I166,'convenio 2016'!A$2:N$196,14,FALSE)</f>
        <v>#N/A</v>
      </c>
      <c r="AX166" s="32" t="e">
        <f>VLOOKUP(I166,'convenio 2015'!A$4:M$228,13,FALSE)</f>
        <v>#N/A</v>
      </c>
      <c r="AY166" s="32" t="e">
        <f>VLOOKUP(K166,#REF!,6,FALSE)</f>
        <v>#REF!</v>
      </c>
      <c r="AZ166" s="373">
        <f>P166+AF166</f>
        <v>4200000</v>
      </c>
      <c r="BA166" s="32" t="s">
        <v>1763</v>
      </c>
      <c r="BB166" s="32" t="s">
        <v>3151</v>
      </c>
      <c r="BC166" s="377">
        <v>526</v>
      </c>
      <c r="BD166" s="431">
        <v>42811</v>
      </c>
      <c r="BE166" s="32" t="e">
        <f>VLOOKUP(K166,'RATE JUNIO '!F$2:K$346,6,FALSE)</f>
        <v>#N/A</v>
      </c>
      <c r="BF166" s="32" t="s">
        <v>3458</v>
      </c>
      <c r="BG166" s="92" t="e">
        <f>VLOOKUP(K166,'RATES 30-06-2017'!F$2:K$374,6,FALSE)</f>
        <v>#N/A</v>
      </c>
      <c r="BH166" s="92"/>
      <c r="BI166" s="92" t="str">
        <f>VLOOKUP(K166,Hoja4!C$2:E$268,2,FALSE)</f>
        <v>LIBRE</v>
      </c>
      <c r="BJ166" s="92">
        <f>VLOOKUP(K166,Hoja4!C$2:E$268,3,FALSE)</f>
        <v>31</v>
      </c>
      <c r="BK166" s="92"/>
      <c r="BL166" s="92"/>
      <c r="BM166" s="32" t="e">
        <f>VLOOKUP(K166,RATES!F$2:K$309,6,FALSE)</f>
        <v>#N/A</v>
      </c>
      <c r="BN166" s="373">
        <v>0</v>
      </c>
      <c r="BO166" s="373">
        <f t="shared" si="177"/>
        <v>0</v>
      </c>
    </row>
    <row r="167" spans="1:67" s="32" customFormat="1" ht="15" hidden="1" customHeight="1">
      <c r="A167" s="17">
        <v>29</v>
      </c>
      <c r="B167" s="99">
        <v>17</v>
      </c>
      <c r="C167" s="17" t="s">
        <v>49</v>
      </c>
      <c r="D167" s="18" t="s">
        <v>41</v>
      </c>
      <c r="E167" s="17" t="s">
        <v>181</v>
      </c>
      <c r="F167" s="18" t="s">
        <v>182</v>
      </c>
      <c r="G167" s="18" t="s">
        <v>183</v>
      </c>
      <c r="H167" s="18" t="s">
        <v>27</v>
      </c>
      <c r="I167" s="18">
        <v>30228773</v>
      </c>
      <c r="J167" s="112" t="str">
        <f t="shared" si="168"/>
        <v>30228773</v>
      </c>
      <c r="K167" s="112" t="str">
        <f t="shared" si="169"/>
        <v>30228773-EJECUCION</v>
      </c>
      <c r="L167" s="442" t="s">
        <v>3372</v>
      </c>
      <c r="M167" s="100">
        <v>138791000</v>
      </c>
      <c r="N167" s="19">
        <v>138791000</v>
      </c>
      <c r="O167" s="100">
        <v>0</v>
      </c>
      <c r="P167" s="19">
        <v>0</v>
      </c>
      <c r="Q167" s="19">
        <v>138791000</v>
      </c>
      <c r="R167" s="19">
        <v>0</v>
      </c>
      <c r="S167" s="101">
        <v>138791000</v>
      </c>
      <c r="T167" s="20">
        <v>0</v>
      </c>
      <c r="U167" s="21">
        <v>0</v>
      </c>
      <c r="V167" s="21">
        <v>138791000</v>
      </c>
      <c r="W167" s="266">
        <v>0</v>
      </c>
      <c r="X167" s="266">
        <v>0</v>
      </c>
      <c r="Y167" s="266">
        <v>0</v>
      </c>
      <c r="Z167" s="266">
        <f t="shared" si="170"/>
        <v>0</v>
      </c>
      <c r="AA167" s="266">
        <v>0</v>
      </c>
      <c r="AB167" s="266">
        <v>0</v>
      </c>
      <c r="AC167" s="266">
        <v>0</v>
      </c>
      <c r="AD167" s="266">
        <f t="shared" si="171"/>
        <v>0</v>
      </c>
      <c r="AE167" s="266">
        <v>0</v>
      </c>
      <c r="AF167" s="266">
        <f t="shared" si="172"/>
        <v>0</v>
      </c>
      <c r="AG167" s="266">
        <f t="shared" si="173"/>
        <v>138791000</v>
      </c>
      <c r="AH167" s="266">
        <f t="shared" si="174"/>
        <v>0</v>
      </c>
      <c r="AI167" s="18" t="s">
        <v>1763</v>
      </c>
      <c r="AJ167" s="17" t="s">
        <v>685</v>
      </c>
      <c r="AK167" s="81" t="s">
        <v>40</v>
      </c>
      <c r="AL167" s="22" t="s">
        <v>31</v>
      </c>
      <c r="AM167" s="23"/>
      <c r="AN167" s="24">
        <v>2015</v>
      </c>
      <c r="AO167" s="23" t="s">
        <v>45</v>
      </c>
      <c r="AP167" t="str">
        <f t="shared" si="175"/>
        <v>OR PRO.CODIGO=30228773</v>
      </c>
      <c r="AQ167">
        <f t="shared" si="176"/>
        <v>8</v>
      </c>
      <c r="AR167" t="e">
        <f>VLOOKUP(K167,#REF!,5,FALSE)</f>
        <v>#REF!</v>
      </c>
      <c r="AS167"/>
      <c r="AT167" t="e">
        <f>VLOOKUP(K167,#REF!,6,FALSE)</f>
        <v>#REF!</v>
      </c>
      <c r="AU167" s="32" t="str">
        <f>VLOOKUP(I167,'convenios 2017'!A$2:O$82,15,FALSE)</f>
        <v>con convenio</v>
      </c>
      <c r="AV167" s="373">
        <f>P167+AF167</f>
        <v>0</v>
      </c>
      <c r="AW167" s="32" t="e">
        <f>VLOOKUP(I167,'convenio 2016'!A$2:N$196,14,FALSE)</f>
        <v>#N/A</v>
      </c>
      <c r="AX167" s="32" t="e">
        <f>VLOOKUP(I167,'convenio 2015'!A$4:M$228,13,FALSE)</f>
        <v>#N/A</v>
      </c>
      <c r="AY167" s="32" t="e">
        <f>VLOOKUP(K167,#REF!,6,FALSE)</f>
        <v>#REF!</v>
      </c>
      <c r="AZ167" s="373">
        <f>P167+AF167</f>
        <v>0</v>
      </c>
      <c r="BA167" s="32" t="s">
        <v>1763</v>
      </c>
      <c r="BB167" s="32" t="s">
        <v>3152</v>
      </c>
      <c r="BC167" s="377">
        <v>803</v>
      </c>
      <c r="BD167" s="431">
        <v>42849</v>
      </c>
      <c r="BE167" s="32">
        <f>VLOOKUP(K167,'RATE JUNIO '!F$2:K$346,6,FALSE)</f>
        <v>0</v>
      </c>
      <c r="BF167" s="32" t="s">
        <v>3458</v>
      </c>
      <c r="BG167" s="92">
        <f>VLOOKUP(K167,'RATES 30-06-2017'!F$2:K$374,6,FALSE)</f>
        <v>0</v>
      </c>
      <c r="BH167" s="92"/>
      <c r="BI167" s="92" t="str">
        <f>VLOOKUP(K167,Hoja4!C$2:E$268,2,FALSE)</f>
        <v>LIBRE</v>
      </c>
      <c r="BJ167" s="92">
        <f>VLOOKUP(K167,Hoja4!C$2:E$268,3,FALSE)</f>
        <v>29</v>
      </c>
      <c r="BK167" s="92"/>
      <c r="BL167" s="92"/>
      <c r="BM167" s="32">
        <f>VLOOKUP(K167,RATES!F$2:K$309,6,FALSE)</f>
        <v>0</v>
      </c>
      <c r="BN167" s="373" t="e">
        <v>#N/A</v>
      </c>
      <c r="BO167" s="373" t="e">
        <f t="shared" si="177"/>
        <v>#N/A</v>
      </c>
    </row>
    <row r="168" spans="1:67" s="32" customFormat="1" ht="15" hidden="1" customHeight="1">
      <c r="A168" s="17">
        <v>31</v>
      </c>
      <c r="B168" s="17"/>
      <c r="C168" s="17" t="s">
        <v>49</v>
      </c>
      <c r="D168" s="18" t="s">
        <v>81</v>
      </c>
      <c r="E168" s="17" t="s">
        <v>181</v>
      </c>
      <c r="F168" s="17" t="s">
        <v>182</v>
      </c>
      <c r="G168" s="18" t="s">
        <v>183</v>
      </c>
      <c r="H168" s="18" t="s">
        <v>27</v>
      </c>
      <c r="I168" s="18">
        <v>30130383</v>
      </c>
      <c r="J168" s="112" t="str">
        <f t="shared" si="168"/>
        <v>30130383</v>
      </c>
      <c r="K168" s="112" t="str">
        <f t="shared" si="169"/>
        <v>30130383-EJECUCION</v>
      </c>
      <c r="L168" s="442" t="s">
        <v>3288</v>
      </c>
      <c r="M168" s="19"/>
      <c r="N168" s="19">
        <v>76828000</v>
      </c>
      <c r="O168" s="19"/>
      <c r="P168" s="19">
        <v>0</v>
      </c>
      <c r="Q168" s="19">
        <v>0</v>
      </c>
      <c r="R168" s="19"/>
      <c r="S168" s="20"/>
      <c r="T168" s="20"/>
      <c r="U168" s="21"/>
      <c r="V168" s="446">
        <v>0</v>
      </c>
      <c r="W168" s="266">
        <v>0</v>
      </c>
      <c r="X168" s="266">
        <v>0</v>
      </c>
      <c r="Y168" s="266">
        <v>0</v>
      </c>
      <c r="Z168" s="266">
        <f t="shared" si="170"/>
        <v>0</v>
      </c>
      <c r="AA168" s="266">
        <v>0</v>
      </c>
      <c r="AB168" s="266">
        <v>0</v>
      </c>
      <c r="AC168" s="266">
        <v>0</v>
      </c>
      <c r="AD168" s="266">
        <f t="shared" si="171"/>
        <v>0</v>
      </c>
      <c r="AE168" s="266">
        <v>0</v>
      </c>
      <c r="AF168" s="266">
        <f t="shared" si="172"/>
        <v>0</v>
      </c>
      <c r="AG168" s="266">
        <f t="shared" si="173"/>
        <v>0</v>
      </c>
      <c r="AH168" s="266">
        <f t="shared" si="174"/>
        <v>76828000</v>
      </c>
      <c r="AI168" s="438" t="s">
        <v>1125</v>
      </c>
      <c r="AJ168" s="17" t="s">
        <v>83</v>
      </c>
      <c r="AK168" s="438" t="s">
        <v>30</v>
      </c>
      <c r="AL168" s="17" t="s">
        <v>1125</v>
      </c>
      <c r="AM168" s="17" t="s">
        <v>83</v>
      </c>
      <c r="AN168" s="81" t="s">
        <v>30</v>
      </c>
      <c r="AO168" s="22"/>
      <c r="AP168" t="str">
        <f t="shared" si="175"/>
        <v>OR PRO.CODIGO=30130383</v>
      </c>
      <c r="AQ168">
        <f t="shared" si="176"/>
        <v>8</v>
      </c>
      <c r="AR168" s="23"/>
      <c r="AS168"/>
      <c r="AT168"/>
      <c r="AU168"/>
      <c r="AV168"/>
      <c r="AW168"/>
      <c r="AY168" s="373"/>
      <c r="BC168" s="373"/>
      <c r="BF168" s="32" t="s">
        <v>3458</v>
      </c>
      <c r="BG168" s="92">
        <f>VLOOKUP(K168,'RATES 30-06-2017'!F$2:K$374,6,FALSE)</f>
        <v>0</v>
      </c>
      <c r="BH168" s="435"/>
      <c r="BI168" s="92" t="e">
        <f>VLOOKUP(K168,Hoja4!C$2:E$268,2,FALSE)</f>
        <v>#N/A</v>
      </c>
      <c r="BJ168" s="92" t="e">
        <f>VLOOKUP(K168,Hoja4!C$2:E$268,3,FALSE)</f>
        <v>#N/A</v>
      </c>
      <c r="BK168" s="92"/>
      <c r="BL168" s="92"/>
      <c r="BM168" s="32">
        <f>VLOOKUP(K168,RATES!F$2:K$309,6,FALSE)</f>
        <v>0</v>
      </c>
      <c r="BN168" s="373" t="e">
        <v>#N/A</v>
      </c>
      <c r="BO168" s="373" t="e">
        <f t="shared" si="177"/>
        <v>#N/A</v>
      </c>
    </row>
    <row r="169" spans="1:67" s="32" customFormat="1" ht="15" hidden="1" customHeight="1">
      <c r="A169" s="17">
        <v>31</v>
      </c>
      <c r="B169" s="99">
        <v>11</v>
      </c>
      <c r="C169" s="17" t="s">
        <v>49</v>
      </c>
      <c r="D169" s="18" t="s">
        <v>38</v>
      </c>
      <c r="E169" s="17" t="s">
        <v>181</v>
      </c>
      <c r="F169" s="17" t="s">
        <v>182</v>
      </c>
      <c r="G169" s="18" t="s">
        <v>183</v>
      </c>
      <c r="H169" s="18" t="s">
        <v>27</v>
      </c>
      <c r="I169" s="18">
        <v>30356933</v>
      </c>
      <c r="J169" s="112" t="str">
        <f t="shared" si="168"/>
        <v>30356933</v>
      </c>
      <c r="K169" s="112" t="str">
        <f t="shared" si="169"/>
        <v>30356933-EJECUCION</v>
      </c>
      <c r="L169" s="442" t="s">
        <v>3206</v>
      </c>
      <c r="M169" s="100">
        <v>778122000</v>
      </c>
      <c r="N169" s="19">
        <v>892628000</v>
      </c>
      <c r="O169" s="100">
        <v>0</v>
      </c>
      <c r="P169" s="19">
        <v>0</v>
      </c>
      <c r="Q169" s="19">
        <v>100000000</v>
      </c>
      <c r="R169" s="19">
        <v>678122000</v>
      </c>
      <c r="S169" s="101">
        <v>100000000</v>
      </c>
      <c r="T169" s="20">
        <v>678122000</v>
      </c>
      <c r="U169" s="21">
        <v>0</v>
      </c>
      <c r="V169" s="446">
        <v>0</v>
      </c>
      <c r="W169" s="266">
        <v>0</v>
      </c>
      <c r="X169" s="266">
        <v>0</v>
      </c>
      <c r="Y169" s="266">
        <v>0</v>
      </c>
      <c r="Z169" s="266">
        <f t="shared" si="170"/>
        <v>0</v>
      </c>
      <c r="AA169" s="266">
        <v>0</v>
      </c>
      <c r="AB169" s="266">
        <v>0</v>
      </c>
      <c r="AC169" s="266">
        <v>0</v>
      </c>
      <c r="AD169" s="266">
        <f t="shared" si="171"/>
        <v>0</v>
      </c>
      <c r="AE169" s="266">
        <v>0</v>
      </c>
      <c r="AF169" s="266">
        <f t="shared" si="172"/>
        <v>0</v>
      </c>
      <c r="AG169" s="266">
        <f t="shared" si="173"/>
        <v>0</v>
      </c>
      <c r="AH169" s="266">
        <f t="shared" si="174"/>
        <v>892628000</v>
      </c>
      <c r="AI169" s="18" t="s">
        <v>1459</v>
      </c>
      <c r="AJ169" s="17" t="s">
        <v>684</v>
      </c>
      <c r="AK169" s="81" t="s">
        <v>30</v>
      </c>
      <c r="AL169" s="22" t="s">
        <v>31</v>
      </c>
      <c r="AM169" s="23" t="s">
        <v>30</v>
      </c>
      <c r="AN169" s="24" t="s">
        <v>205</v>
      </c>
      <c r="AO169" s="23" t="s">
        <v>45</v>
      </c>
      <c r="AP169" t="str">
        <f t="shared" si="175"/>
        <v>OR PRO.CODIGO=30356933</v>
      </c>
      <c r="AQ169">
        <f t="shared" si="176"/>
        <v>8</v>
      </c>
      <c r="AR169" t="e">
        <f>VLOOKUP(K169,#REF!,5,FALSE)</f>
        <v>#REF!</v>
      </c>
      <c r="AS169"/>
      <c r="AT169" t="e">
        <f>VLOOKUP(K169,#REF!,6,FALSE)</f>
        <v>#REF!</v>
      </c>
      <c r="AU169" s="32" t="e">
        <f>VLOOKUP(I169,'convenios 2017'!A$2:O$82,15,FALSE)</f>
        <v>#N/A</v>
      </c>
      <c r="AV169" s="373">
        <f>P169+AF169</f>
        <v>0</v>
      </c>
      <c r="AW169" s="32" t="str">
        <f>VLOOKUP(I169,'convenio 2016'!A$2:N$196,14,FALSE)</f>
        <v>sectorialista</v>
      </c>
      <c r="AX169" s="32" t="e">
        <f>VLOOKUP(I169,'convenio 2015'!A$4:M$228,13,FALSE)</f>
        <v>#N/A</v>
      </c>
      <c r="AY169" s="32" t="e">
        <f>VLOOKUP(K169,#REF!,6,FALSE)</f>
        <v>#REF!</v>
      </c>
      <c r="AZ169" s="373">
        <f>P169+AF169</f>
        <v>0</v>
      </c>
      <c r="BA169" s="32" t="s">
        <v>2409</v>
      </c>
      <c r="BB169" s="32">
        <v>0</v>
      </c>
      <c r="BC169" s="377"/>
      <c r="BD169" s="431"/>
      <c r="BE169" s="32" t="str">
        <f>VLOOKUP(K169,'RATE JUNIO '!F$2:K$346,6,FALSE)</f>
        <v>RS</v>
      </c>
      <c r="BF169" s="32" t="s">
        <v>3458</v>
      </c>
      <c r="BG169" s="92" t="str">
        <f>VLOOKUP(K169,'RATES 30-06-2017'!F$2:K$374,6,FALSE)</f>
        <v>RS</v>
      </c>
      <c r="BH169" s="92"/>
      <c r="BI169" s="92" t="e">
        <f>VLOOKUP(K169,Hoja4!C$2:E$268,2,FALSE)</f>
        <v>#N/A</v>
      </c>
      <c r="BJ169" s="92" t="e">
        <f>VLOOKUP(K169,Hoja4!C$2:E$268,3,FALSE)</f>
        <v>#N/A</v>
      </c>
      <c r="BK169" s="92"/>
      <c r="BL169" s="92"/>
      <c r="BM169" s="32" t="str">
        <f>VLOOKUP(K169,RATES!F$2:K$309,6,FALSE)</f>
        <v>RS</v>
      </c>
      <c r="BN169" s="373" t="e">
        <v>#N/A</v>
      </c>
      <c r="BO169" s="373" t="e">
        <f t="shared" si="177"/>
        <v>#N/A</v>
      </c>
    </row>
    <row r="170" spans="1:67" s="32" customFormat="1" ht="15" hidden="1" customHeight="1">
      <c r="A170" s="17">
        <v>31</v>
      </c>
      <c r="B170" s="99">
        <v>12</v>
      </c>
      <c r="C170" s="17" t="s">
        <v>49</v>
      </c>
      <c r="D170" s="18" t="s">
        <v>38</v>
      </c>
      <c r="E170" s="17" t="s">
        <v>181</v>
      </c>
      <c r="F170" s="17" t="s">
        <v>182</v>
      </c>
      <c r="G170" s="18" t="s">
        <v>183</v>
      </c>
      <c r="H170" s="18" t="s">
        <v>27</v>
      </c>
      <c r="I170" s="18">
        <v>30344090</v>
      </c>
      <c r="J170" s="112" t="str">
        <f t="shared" si="168"/>
        <v>30344090</v>
      </c>
      <c r="K170" s="112" t="str">
        <f t="shared" si="169"/>
        <v>30344090-EJECUCION</v>
      </c>
      <c r="L170" s="442" t="s">
        <v>209</v>
      </c>
      <c r="M170" s="100">
        <v>361676000</v>
      </c>
      <c r="N170" s="19">
        <v>361676000</v>
      </c>
      <c r="O170" s="100">
        <v>0</v>
      </c>
      <c r="P170" s="19">
        <v>0</v>
      </c>
      <c r="Q170" s="19">
        <v>361676000</v>
      </c>
      <c r="R170" s="19">
        <v>0</v>
      </c>
      <c r="S170" s="101">
        <v>361676000</v>
      </c>
      <c r="T170" s="20">
        <v>0</v>
      </c>
      <c r="U170" s="21">
        <v>0</v>
      </c>
      <c r="V170" s="21">
        <v>361181790</v>
      </c>
      <c r="W170" s="266">
        <v>0</v>
      </c>
      <c r="X170" s="266">
        <v>0</v>
      </c>
      <c r="Y170" s="266">
        <v>0</v>
      </c>
      <c r="Z170" s="266">
        <f t="shared" si="170"/>
        <v>0</v>
      </c>
      <c r="AA170" s="266">
        <v>79355057</v>
      </c>
      <c r="AB170" s="266">
        <v>113753296</v>
      </c>
      <c r="AC170" s="266">
        <v>132227757</v>
      </c>
      <c r="AD170" s="266">
        <f t="shared" si="171"/>
        <v>325336110</v>
      </c>
      <c r="AE170" s="266">
        <v>0</v>
      </c>
      <c r="AF170" s="266">
        <f t="shared" si="172"/>
        <v>325336110</v>
      </c>
      <c r="AG170" s="266">
        <f t="shared" si="173"/>
        <v>35845680</v>
      </c>
      <c r="AH170" s="266">
        <f t="shared" si="174"/>
        <v>494210</v>
      </c>
      <c r="AI170" s="18" t="s">
        <v>3419</v>
      </c>
      <c r="AJ170" s="17" t="s">
        <v>684</v>
      </c>
      <c r="AK170" s="81" t="s">
        <v>30</v>
      </c>
      <c r="AL170" s="22"/>
      <c r="AM170" s="23" t="s">
        <v>30</v>
      </c>
      <c r="AN170" s="24" t="s">
        <v>205</v>
      </c>
      <c r="AO170" s="23" t="s">
        <v>45</v>
      </c>
      <c r="AP170" t="str">
        <f t="shared" si="175"/>
        <v>OR PRO.CODIGO=30344090</v>
      </c>
      <c r="AQ170">
        <f t="shared" si="176"/>
        <v>8</v>
      </c>
      <c r="AR170" t="e">
        <f>VLOOKUP(K170,#REF!,5,FALSE)</f>
        <v>#REF!</v>
      </c>
      <c r="AS170"/>
      <c r="AT170" t="e">
        <f>VLOOKUP(K170,#REF!,6,FALSE)</f>
        <v>#REF!</v>
      </c>
      <c r="AU170" s="32" t="e">
        <f>VLOOKUP(I170,'convenios 2017'!A$2:O$82,15,FALSE)</f>
        <v>#N/A</v>
      </c>
      <c r="AV170" s="373">
        <f>P170+AF170</f>
        <v>325336110</v>
      </c>
      <c r="AW170" s="32" t="e">
        <f>VLOOKUP(I170,'convenio 2016'!A$2:N$196,14,FALSE)</f>
        <v>#N/A</v>
      </c>
      <c r="AX170" s="32" t="e">
        <f>VLOOKUP(I170,'convenio 2015'!A$4:M$228,13,FALSE)</f>
        <v>#N/A</v>
      </c>
      <c r="AY170" s="32" t="e">
        <f>VLOOKUP(K170,#REF!,6,FALSE)</f>
        <v>#REF!</v>
      </c>
      <c r="AZ170" s="373">
        <f>P170+AF170</f>
        <v>325336110</v>
      </c>
      <c r="BA170" s="32" t="e">
        <v>#N/A</v>
      </c>
      <c r="BB170" s="32" t="e">
        <v>#N/A</v>
      </c>
      <c r="BC170" s="377" t="e">
        <v>#N/A</v>
      </c>
      <c r="BD170" s="431"/>
      <c r="BE170" s="32" t="str">
        <f>VLOOKUP(K170,'RATE JUNIO '!F$2:K$346,6,FALSE)</f>
        <v>RS</v>
      </c>
      <c r="BF170" s="32" t="s">
        <v>3458</v>
      </c>
      <c r="BG170" s="92" t="str">
        <f>VLOOKUP(K170,'RATES 30-06-2017'!F$2:K$374,6,FALSE)</f>
        <v>RS</v>
      </c>
      <c r="BH170" s="92"/>
      <c r="BI170" s="92" t="str">
        <f>VLOOKUP(K170,Hoja4!C$2:E$268,2,FALSE)</f>
        <v>FAR</v>
      </c>
      <c r="BJ170" s="92">
        <f>VLOOKUP(K170,Hoja4!C$2:E$268,3,FALSE)</f>
        <v>31</v>
      </c>
      <c r="BK170" s="92"/>
      <c r="BL170" s="92"/>
      <c r="BM170" s="32" t="str">
        <f>VLOOKUP(K170,RATES!F$2:K$309,6,FALSE)</f>
        <v>RS</v>
      </c>
      <c r="BN170" s="373">
        <v>0</v>
      </c>
      <c r="BO170" s="373">
        <f t="shared" si="177"/>
        <v>0</v>
      </c>
    </row>
    <row r="171" spans="1:67" s="32" customFormat="1" ht="15" hidden="1" customHeight="1">
      <c r="A171" s="17">
        <v>31</v>
      </c>
      <c r="B171" s="99">
        <v>15</v>
      </c>
      <c r="C171" s="17" t="s">
        <v>49</v>
      </c>
      <c r="D171" s="18" t="s">
        <v>69</v>
      </c>
      <c r="E171" s="17" t="s">
        <v>181</v>
      </c>
      <c r="F171" s="17" t="s">
        <v>182</v>
      </c>
      <c r="G171" s="18" t="s">
        <v>183</v>
      </c>
      <c r="H171" s="18" t="s">
        <v>27</v>
      </c>
      <c r="I171" s="18">
        <v>30388872</v>
      </c>
      <c r="J171" s="112" t="str">
        <f t="shared" si="168"/>
        <v>30388872</v>
      </c>
      <c r="K171" s="112" t="str">
        <f t="shared" si="169"/>
        <v>30388872-EJECUCION</v>
      </c>
      <c r="L171" s="442" t="s">
        <v>3289</v>
      </c>
      <c r="M171" s="100">
        <v>262950000</v>
      </c>
      <c r="N171" s="19">
        <v>262950000</v>
      </c>
      <c r="O171" s="100">
        <v>0</v>
      </c>
      <c r="P171" s="19">
        <v>0</v>
      </c>
      <c r="Q171" s="19">
        <v>262950000</v>
      </c>
      <c r="R171" s="19">
        <v>0</v>
      </c>
      <c r="S171" s="101">
        <v>262950000</v>
      </c>
      <c r="T171" s="20">
        <v>0</v>
      </c>
      <c r="U171" s="21">
        <v>0</v>
      </c>
      <c r="V171" s="21">
        <v>200419000</v>
      </c>
      <c r="W171" s="266">
        <v>0</v>
      </c>
      <c r="X171" s="266">
        <v>0</v>
      </c>
      <c r="Y171" s="266">
        <v>0</v>
      </c>
      <c r="Z171" s="266">
        <f t="shared" si="170"/>
        <v>0</v>
      </c>
      <c r="AA171" s="266">
        <v>0</v>
      </c>
      <c r="AB171" s="266">
        <v>0</v>
      </c>
      <c r="AC171" s="266">
        <v>419000</v>
      </c>
      <c r="AD171" s="266">
        <f t="shared" si="171"/>
        <v>419000</v>
      </c>
      <c r="AE171" s="266">
        <v>8756701</v>
      </c>
      <c r="AF171" s="266">
        <f t="shared" si="172"/>
        <v>9175701</v>
      </c>
      <c r="AG171" s="266">
        <f t="shared" si="173"/>
        <v>191243299</v>
      </c>
      <c r="AH171" s="266">
        <f t="shared" si="174"/>
        <v>62531000</v>
      </c>
      <c r="AI171" s="18" t="s">
        <v>3419</v>
      </c>
      <c r="AJ171" s="17" t="s">
        <v>73</v>
      </c>
      <c r="AK171" s="81" t="s">
        <v>30</v>
      </c>
      <c r="AL171" s="22" t="s">
        <v>45</v>
      </c>
      <c r="AM171" s="23" t="s">
        <v>30</v>
      </c>
      <c r="AN171" s="24" t="s">
        <v>211</v>
      </c>
      <c r="AO171" s="23"/>
      <c r="AP171" t="str">
        <f t="shared" si="175"/>
        <v>OR PRO.CODIGO=30388872</v>
      </c>
      <c r="AQ171">
        <f t="shared" si="176"/>
        <v>8</v>
      </c>
      <c r="AR171" t="e">
        <f>VLOOKUP(K171,#REF!,5,FALSE)</f>
        <v>#REF!</v>
      </c>
      <c r="AS171"/>
      <c r="AT171" t="e">
        <f>VLOOKUP(K171,#REF!,6,FALSE)</f>
        <v>#REF!</v>
      </c>
      <c r="AU171" s="32" t="e">
        <f>VLOOKUP(I171,'convenios 2017'!A$2:O$82,15,FALSE)</f>
        <v>#N/A</v>
      </c>
      <c r="AV171" s="373">
        <f>P171+AF171</f>
        <v>9175701</v>
      </c>
      <c r="AW171" s="32" t="str">
        <f>VLOOKUP(I171,'convenio 2016'!A$2:N$196,14,FALSE)</f>
        <v>toma razon</v>
      </c>
      <c r="AX171" s="32" t="e">
        <f>VLOOKUP(I171,'convenio 2015'!A$4:M$228,13,FALSE)</f>
        <v>#N/A</v>
      </c>
      <c r="AY171" s="32" t="e">
        <f>VLOOKUP(K171,#REF!,6,FALSE)</f>
        <v>#REF!</v>
      </c>
      <c r="AZ171" s="373">
        <f>P171+AF171</f>
        <v>9175701</v>
      </c>
      <c r="BA171" s="32" t="s">
        <v>2408</v>
      </c>
      <c r="BB171" s="32" t="s">
        <v>2393</v>
      </c>
      <c r="BC171" s="377">
        <v>3682</v>
      </c>
      <c r="BD171" s="431">
        <v>42734</v>
      </c>
      <c r="BE171" s="32" t="str">
        <f>VLOOKUP(K171,'RATE JUNIO '!F$2:K$346,6,FALSE)</f>
        <v>RS</v>
      </c>
      <c r="BF171" s="32" t="s">
        <v>3458</v>
      </c>
      <c r="BG171" s="92" t="str">
        <f>VLOOKUP(K171,'RATES 30-06-2017'!F$2:K$374,6,FALSE)</f>
        <v>RS</v>
      </c>
      <c r="BH171" s="92"/>
      <c r="BI171" s="92" t="str">
        <f>VLOOKUP(K171,Hoja4!C$2:E$268,2,FALSE)</f>
        <v>LIBRE</v>
      </c>
      <c r="BJ171" s="92">
        <f>VLOOKUP(K171,Hoja4!C$2:E$268,3,FALSE)</f>
        <v>31</v>
      </c>
      <c r="BK171" s="92"/>
      <c r="BL171" s="92"/>
      <c r="BM171" s="32" t="str">
        <f>VLOOKUP(K171,RATES!F$2:K$309,6,FALSE)</f>
        <v>RS</v>
      </c>
      <c r="BN171" s="373">
        <v>0</v>
      </c>
      <c r="BO171" s="373">
        <f t="shared" si="177"/>
        <v>0</v>
      </c>
    </row>
    <row r="172" spans="1:67" s="32" customFormat="1" ht="15" hidden="1" customHeight="1">
      <c r="A172" s="17">
        <v>31</v>
      </c>
      <c r="B172" s="99">
        <v>14</v>
      </c>
      <c r="C172" s="17" t="s">
        <v>49</v>
      </c>
      <c r="D172" s="18" t="s">
        <v>38</v>
      </c>
      <c r="E172" s="17" t="s">
        <v>181</v>
      </c>
      <c r="F172" s="17" t="s">
        <v>182</v>
      </c>
      <c r="G172" s="18" t="s">
        <v>55</v>
      </c>
      <c r="H172" s="18" t="s">
        <v>27</v>
      </c>
      <c r="I172" s="18">
        <v>20195455</v>
      </c>
      <c r="J172" s="112" t="str">
        <f t="shared" si="168"/>
        <v>20195455</v>
      </c>
      <c r="K172" s="112" t="str">
        <f t="shared" si="169"/>
        <v>20195455-EJECUCION</v>
      </c>
      <c r="L172" s="442" t="s">
        <v>3223</v>
      </c>
      <c r="M172" s="100">
        <v>1032398000</v>
      </c>
      <c r="N172" s="125">
        <v>1032398000</v>
      </c>
      <c r="O172" s="100">
        <v>0</v>
      </c>
      <c r="P172" s="125">
        <v>0</v>
      </c>
      <c r="Q172" s="125">
        <v>400000000</v>
      </c>
      <c r="R172" s="19">
        <v>632398000</v>
      </c>
      <c r="S172" s="101">
        <v>400000000</v>
      </c>
      <c r="T172" s="20">
        <v>632398000</v>
      </c>
      <c r="U172" s="21">
        <v>0</v>
      </c>
      <c r="V172" s="446">
        <v>0</v>
      </c>
      <c r="W172" s="266">
        <v>0</v>
      </c>
      <c r="X172" s="266">
        <v>0</v>
      </c>
      <c r="Y172" s="266">
        <v>0</v>
      </c>
      <c r="Z172" s="266">
        <f t="shared" si="170"/>
        <v>0</v>
      </c>
      <c r="AA172" s="266">
        <v>0</v>
      </c>
      <c r="AB172" s="266">
        <v>0</v>
      </c>
      <c r="AC172" s="266">
        <v>0</v>
      </c>
      <c r="AD172" s="266">
        <f t="shared" si="171"/>
        <v>0</v>
      </c>
      <c r="AE172" s="266">
        <v>0</v>
      </c>
      <c r="AF172" s="266">
        <f t="shared" si="172"/>
        <v>0</v>
      </c>
      <c r="AG172" s="266">
        <f t="shared" si="173"/>
        <v>0</v>
      </c>
      <c r="AH172" s="266">
        <f t="shared" si="174"/>
        <v>1032398000</v>
      </c>
      <c r="AI172" s="18" t="s">
        <v>1459</v>
      </c>
      <c r="AJ172" s="17" t="s">
        <v>684</v>
      </c>
      <c r="AK172" s="81" t="s">
        <v>30</v>
      </c>
      <c r="AL172" s="26"/>
      <c r="AM172" s="27" t="s">
        <v>30</v>
      </c>
      <c r="AN172" s="28" t="s">
        <v>205</v>
      </c>
      <c r="AO172" s="27" t="s">
        <v>45</v>
      </c>
      <c r="AP172" t="str">
        <f t="shared" si="175"/>
        <v>OR PRO.CODIGO=20195455</v>
      </c>
      <c r="AQ172">
        <f t="shared" si="176"/>
        <v>8</v>
      </c>
      <c r="AR172" t="e">
        <f>VLOOKUP(K172,#REF!,5,FALSE)</f>
        <v>#REF!</v>
      </c>
      <c r="AS172"/>
      <c r="AT172" t="e">
        <f>VLOOKUP(K172,#REF!,6,FALSE)</f>
        <v>#REF!</v>
      </c>
      <c r="AU172" s="32" t="str">
        <f>VLOOKUP(I172,'convenios 2017'!A$2:O$82,15,FALSE)</f>
        <v>en revisión</v>
      </c>
      <c r="AV172" s="373">
        <f>P172+AF172</f>
        <v>0</v>
      </c>
      <c r="AW172" s="32" t="e">
        <f>VLOOKUP(I172,'convenio 2016'!A$2:N$196,14,FALSE)</f>
        <v>#N/A</v>
      </c>
      <c r="AX172" s="32" t="e">
        <f>VLOOKUP(I172,'convenio 2015'!A$4:M$228,13,FALSE)</f>
        <v>#N/A</v>
      </c>
      <c r="AY172" s="32" t="e">
        <f>VLOOKUP(K172,#REF!,6,FALSE)</f>
        <v>#REF!</v>
      </c>
      <c r="AZ172" s="373">
        <f>P172+AF172</f>
        <v>0</v>
      </c>
      <c r="BA172" s="32" t="s">
        <v>3031</v>
      </c>
      <c r="BC172" s="377"/>
      <c r="BD172" s="431"/>
      <c r="BE172" s="32" t="str">
        <f>VLOOKUP(K172,'RATE JUNIO '!F$2:K$346,6,FALSE)</f>
        <v>RS</v>
      </c>
      <c r="BF172" s="32" t="s">
        <v>3458</v>
      </c>
      <c r="BG172" s="92" t="str">
        <f>VLOOKUP(K172,'RATES 30-06-2017'!F$2:K$374,6,FALSE)</f>
        <v>RS</v>
      </c>
      <c r="BH172" s="92"/>
      <c r="BI172" s="92" t="e">
        <f>VLOOKUP(K172,Hoja4!C$2:E$268,2,FALSE)</f>
        <v>#N/A</v>
      </c>
      <c r="BJ172" s="92" t="e">
        <f>VLOOKUP(K172,Hoja4!C$2:E$268,3,FALSE)</f>
        <v>#N/A</v>
      </c>
      <c r="BK172" s="92"/>
      <c r="BL172" s="92"/>
      <c r="BM172" s="32" t="str">
        <f>VLOOKUP(K172,RATES!F$2:K$309,6,FALSE)</f>
        <v>RS</v>
      </c>
      <c r="BN172" s="373" t="e">
        <v>#N/A</v>
      </c>
      <c r="BO172" s="373" t="e">
        <f t="shared" si="177"/>
        <v>#N/A</v>
      </c>
    </row>
    <row r="173" spans="1:67" hidden="1">
      <c r="A173" s="86"/>
      <c r="C173" s="86"/>
      <c r="D173" s="87"/>
      <c r="E173" s="86"/>
      <c r="F173" s="86"/>
      <c r="G173" s="88"/>
      <c r="H173" s="86"/>
      <c r="I173" s="88"/>
      <c r="J173" s="88"/>
      <c r="L173" s="110" t="s">
        <v>52</v>
      </c>
      <c r="M173" s="25">
        <f>SUBTOTAL(9,M165:M172)</f>
        <v>117000000</v>
      </c>
      <c r="N173" s="111">
        <f t="shared" ref="N173:AH173" si="178">SUBTOTAL(9,N165:N172)</f>
        <v>117000000</v>
      </c>
      <c r="O173" s="111">
        <f t="shared" si="178"/>
        <v>0</v>
      </c>
      <c r="P173" s="111">
        <f t="shared" si="178"/>
        <v>0</v>
      </c>
      <c r="Q173" s="111">
        <f t="shared" si="178"/>
        <v>117000000</v>
      </c>
      <c r="R173" s="111">
        <f t="shared" si="178"/>
        <v>0</v>
      </c>
      <c r="S173" s="111">
        <f t="shared" si="178"/>
        <v>117000000</v>
      </c>
      <c r="T173" s="111">
        <f t="shared" si="178"/>
        <v>0</v>
      </c>
      <c r="U173" s="111">
        <f t="shared" si="178"/>
        <v>0</v>
      </c>
      <c r="V173" s="111">
        <f t="shared" si="178"/>
        <v>4200000</v>
      </c>
      <c r="W173" s="111">
        <f t="shared" si="178"/>
        <v>0</v>
      </c>
      <c r="X173" s="111">
        <f t="shared" si="178"/>
        <v>0</v>
      </c>
      <c r="Y173" s="111">
        <f t="shared" si="178"/>
        <v>0</v>
      </c>
      <c r="Z173" s="111">
        <f t="shared" si="178"/>
        <v>0</v>
      </c>
      <c r="AA173" s="111">
        <f t="shared" si="178"/>
        <v>4200000</v>
      </c>
      <c r="AB173" s="111">
        <f t="shared" si="178"/>
        <v>0</v>
      </c>
      <c r="AC173" s="111">
        <f t="shared" si="178"/>
        <v>0</v>
      </c>
      <c r="AD173" s="111">
        <f t="shared" si="178"/>
        <v>4200000</v>
      </c>
      <c r="AE173" s="111">
        <f t="shared" si="178"/>
        <v>0</v>
      </c>
      <c r="AF173" s="111">
        <f t="shared" si="178"/>
        <v>4200000</v>
      </c>
      <c r="AG173" s="111">
        <f t="shared" si="178"/>
        <v>0</v>
      </c>
      <c r="AH173" s="111">
        <f t="shared" si="178"/>
        <v>112800000</v>
      </c>
      <c r="AI173" s="88"/>
      <c r="AJ173" s="86"/>
      <c r="AK173" s="257"/>
      <c r="AM173" s="23"/>
      <c r="AN173" s="24"/>
      <c r="AO173" s="23"/>
      <c r="AP173" s="92"/>
      <c r="AQ173" s="92"/>
      <c r="AR173" s="92"/>
      <c r="AS173" s="92"/>
      <c r="AT173" s="92"/>
      <c r="AU173" s="92"/>
      <c r="AV173" s="92"/>
      <c r="AW173" s="92"/>
      <c r="AX173" s="92"/>
      <c r="AY173" s="92"/>
      <c r="AZ173" s="92"/>
      <c r="BB173" s="32" t="s">
        <v>3142</v>
      </c>
    </row>
    <row r="174" spans="1:67" ht="6.75" hidden="1" customHeight="1">
      <c r="A174" s="86"/>
      <c r="C174" s="86"/>
      <c r="D174" s="87"/>
      <c r="E174" s="86"/>
      <c r="F174" s="86"/>
      <c r="G174" s="88"/>
      <c r="H174" s="86"/>
      <c r="I174" s="88"/>
      <c r="J174" s="88"/>
      <c r="L174" s="303"/>
      <c r="M174" s="302"/>
      <c r="N174" s="86"/>
      <c r="O174" s="302"/>
      <c r="P174" s="86"/>
      <c r="Q174" s="86"/>
      <c r="R174" s="302"/>
      <c r="S174" s="302"/>
      <c r="T174" s="302"/>
      <c r="U174" s="302"/>
      <c r="V174" s="30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88"/>
      <c r="AJ174" s="86"/>
      <c r="AK174" s="257"/>
      <c r="AM174" s="23"/>
      <c r="AN174" s="24"/>
      <c r="AO174" s="23"/>
      <c r="BB174" s="32" t="s">
        <v>3142</v>
      </c>
    </row>
    <row r="175" spans="1:67" hidden="1">
      <c r="A175" s="86"/>
      <c r="B175" s="302"/>
      <c r="C175" s="86"/>
      <c r="D175" s="87"/>
      <c r="E175" s="86"/>
      <c r="F175" s="86"/>
      <c r="G175" s="88"/>
      <c r="H175" s="86"/>
      <c r="I175" s="88"/>
      <c r="J175" s="88"/>
      <c r="K175" s="302"/>
      <c r="L175" s="16" t="s">
        <v>53</v>
      </c>
      <c r="M175" s="302"/>
      <c r="N175" s="86"/>
      <c r="O175" s="302"/>
      <c r="P175" s="86"/>
      <c r="Q175" s="86"/>
      <c r="R175" s="302"/>
      <c r="S175" s="302"/>
      <c r="T175" s="302"/>
      <c r="U175" s="302"/>
      <c r="V175" s="30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88"/>
      <c r="AJ175" s="86"/>
      <c r="AK175" s="257"/>
      <c r="AM175" s="23"/>
      <c r="AN175" s="24"/>
      <c r="AO175" s="23"/>
      <c r="BB175" s="32" t="s">
        <v>3142</v>
      </c>
    </row>
    <row r="176" spans="1:67" s="32" customFormat="1" ht="15" hidden="1" customHeight="1">
      <c r="A176" s="17">
        <v>31</v>
      </c>
      <c r="B176" s="99">
        <v>16</v>
      </c>
      <c r="C176" s="17" t="s">
        <v>54</v>
      </c>
      <c r="D176" s="18" t="s">
        <v>69</v>
      </c>
      <c r="E176" s="17" t="s">
        <v>181</v>
      </c>
      <c r="F176" s="17" t="s">
        <v>182</v>
      </c>
      <c r="G176" s="18" t="s">
        <v>183</v>
      </c>
      <c r="H176" s="18" t="s">
        <v>27</v>
      </c>
      <c r="I176" s="18">
        <v>30429872</v>
      </c>
      <c r="J176" s="112" t="str">
        <f t="shared" ref="J176:J183" si="179">CLEAN(I176)</f>
        <v>30429872</v>
      </c>
      <c r="K176" s="112" t="str">
        <f t="shared" ref="K176:K180" si="180">CONCATENATE(I176,"-",H176)</f>
        <v>30429872-EJECUCION</v>
      </c>
      <c r="L176" s="442" t="s">
        <v>3290</v>
      </c>
      <c r="M176" s="100">
        <v>413476000</v>
      </c>
      <c r="N176" s="19">
        <v>413476000</v>
      </c>
      <c r="O176" s="100">
        <v>0</v>
      </c>
      <c r="P176" s="19">
        <v>0</v>
      </c>
      <c r="Q176" s="19">
        <v>413476000</v>
      </c>
      <c r="R176" s="19">
        <v>0</v>
      </c>
      <c r="S176" s="101">
        <v>413476000</v>
      </c>
      <c r="T176" s="20">
        <v>0</v>
      </c>
      <c r="U176" s="21">
        <v>0</v>
      </c>
      <c r="V176" s="446">
        <v>0</v>
      </c>
      <c r="W176" s="266">
        <v>0</v>
      </c>
      <c r="X176" s="266">
        <v>0</v>
      </c>
      <c r="Y176" s="266">
        <v>0</v>
      </c>
      <c r="Z176" s="266">
        <f t="shared" ref="Z176:Z183" si="181">W176+X176+Y176</f>
        <v>0</v>
      </c>
      <c r="AA176" s="266">
        <v>0</v>
      </c>
      <c r="AB176" s="266">
        <v>0</v>
      </c>
      <c r="AC176" s="266">
        <v>0</v>
      </c>
      <c r="AD176" s="266">
        <f t="shared" ref="AD176:AD183" si="182">AA176+AB176+AC176</f>
        <v>0</v>
      </c>
      <c r="AE176" s="266">
        <v>0</v>
      </c>
      <c r="AF176" s="266">
        <f t="shared" ref="AF176:AF183" si="183">W176+X176+Y176+AA176+AB176+AC176+AE176</f>
        <v>0</v>
      </c>
      <c r="AG176" s="266">
        <f t="shared" ref="AG176:AG183" si="184">V176-AF176</f>
        <v>0</v>
      </c>
      <c r="AH176" s="266">
        <f t="shared" ref="AH176:AH183" si="185">N176-(P176+V176)</f>
        <v>413476000</v>
      </c>
      <c r="AI176" s="18" t="s">
        <v>1763</v>
      </c>
      <c r="AJ176" s="17" t="s">
        <v>73</v>
      </c>
      <c r="AK176" s="81" t="s">
        <v>30</v>
      </c>
      <c r="AL176" s="22" t="s">
        <v>31</v>
      </c>
      <c r="AM176" s="23" t="s">
        <v>30</v>
      </c>
      <c r="AN176" s="24" t="s">
        <v>211</v>
      </c>
      <c r="AO176" s="23"/>
      <c r="AP176" t="str">
        <f t="shared" ref="AP176:AP183" si="186">CONCATENATE( "OR PRO.CODIGO=",I176)</f>
        <v>OR PRO.CODIGO=30429872</v>
      </c>
      <c r="AQ176">
        <f t="shared" ref="AQ176:AQ183" si="187">LEN(I176)</f>
        <v>8</v>
      </c>
      <c r="AR176" t="e">
        <f>VLOOKUP(K176,#REF!,5,FALSE)</f>
        <v>#REF!</v>
      </c>
      <c r="AS176"/>
      <c r="AT176" t="e">
        <f>VLOOKUP(K176,#REF!,6,FALSE)</f>
        <v>#REF!</v>
      </c>
      <c r="AU176" s="32" t="str">
        <f>VLOOKUP(I176,'convenios 2017'!A$2:O$82,15,FALSE)</f>
        <v>en revisión</v>
      </c>
      <c r="AV176" s="373">
        <f>P176+AF176</f>
        <v>0</v>
      </c>
      <c r="AW176" s="32" t="e">
        <f>VLOOKUP(I176,'convenio 2016'!A$2:N$196,14,FALSE)</f>
        <v>#N/A</v>
      </c>
      <c r="AX176" s="32" t="e">
        <f>VLOOKUP(I176,'convenio 2015'!A$4:M$228,13,FALSE)</f>
        <v>#N/A</v>
      </c>
      <c r="AY176" s="32" t="e">
        <f>VLOOKUP(K176,#REF!,6,FALSE)</f>
        <v>#REF!</v>
      </c>
      <c r="AZ176" s="373">
        <f>P176+AF176</f>
        <v>0</v>
      </c>
      <c r="BA176" s="32" t="s">
        <v>1763</v>
      </c>
      <c r="BB176" s="32" t="s">
        <v>3153</v>
      </c>
      <c r="BC176" s="377">
        <v>988</v>
      </c>
      <c r="BD176" s="431">
        <v>42870</v>
      </c>
      <c r="BE176" s="32" t="str">
        <f>VLOOKUP(K176,'RATE JUNIO '!F$2:K$346,6,FALSE)</f>
        <v>RS</v>
      </c>
      <c r="BF176" s="32" t="s">
        <v>3458</v>
      </c>
      <c r="BG176" s="92" t="str">
        <f>VLOOKUP(K176,'RATES 30-06-2017'!F$2:K$374,6,FALSE)</f>
        <v>RS</v>
      </c>
      <c r="BH176" s="92"/>
      <c r="BI176" s="92" t="e">
        <f>VLOOKUP(K176,Hoja4!C$2:E$268,2,FALSE)</f>
        <v>#N/A</v>
      </c>
      <c r="BJ176" s="92" t="e">
        <f>VLOOKUP(K176,Hoja4!C$2:E$268,3,FALSE)</f>
        <v>#N/A</v>
      </c>
      <c r="BK176" s="92"/>
      <c r="BL176" s="92"/>
      <c r="BM176" s="32" t="str">
        <f>VLOOKUP(K176,RATES!F$2:K$309,6,FALSE)</f>
        <v>RS</v>
      </c>
      <c r="BN176" s="373" t="e">
        <v>#N/A</v>
      </c>
      <c r="BO176" s="373" t="e">
        <f t="shared" ref="BO176:BO183" si="188">P176-BN176</f>
        <v>#N/A</v>
      </c>
    </row>
    <row r="177" spans="1:67" s="32" customFormat="1" ht="15" customHeight="1">
      <c r="A177" s="17">
        <v>29</v>
      </c>
      <c r="B177" s="17"/>
      <c r="C177" s="17" t="s">
        <v>54</v>
      </c>
      <c r="D177" s="18" t="s">
        <v>24</v>
      </c>
      <c r="E177" s="17" t="s">
        <v>181</v>
      </c>
      <c r="F177" s="18" t="s">
        <v>182</v>
      </c>
      <c r="G177" s="18"/>
      <c r="H177" s="18" t="s">
        <v>27</v>
      </c>
      <c r="I177" s="18">
        <v>30475146</v>
      </c>
      <c r="J177" s="112" t="str">
        <f t="shared" si="179"/>
        <v>30475146</v>
      </c>
      <c r="K177" s="112" t="str">
        <f t="shared" si="180"/>
        <v>30475146-EJECUCION</v>
      </c>
      <c r="L177" s="442" t="s">
        <v>3373</v>
      </c>
      <c r="M177" s="19"/>
      <c r="N177" s="19">
        <v>1211886000</v>
      </c>
      <c r="O177" s="19"/>
      <c r="P177" s="19">
        <v>0</v>
      </c>
      <c r="Q177" s="19">
        <v>0</v>
      </c>
      <c r="R177" s="19"/>
      <c r="S177" s="20"/>
      <c r="T177" s="20"/>
      <c r="U177" s="21"/>
      <c r="V177" s="446">
        <v>0</v>
      </c>
      <c r="W177" s="266">
        <v>0</v>
      </c>
      <c r="X177" s="266">
        <v>0</v>
      </c>
      <c r="Y177" s="266">
        <v>0</v>
      </c>
      <c r="Z177" s="266">
        <f t="shared" si="181"/>
        <v>0</v>
      </c>
      <c r="AA177" s="266">
        <v>0</v>
      </c>
      <c r="AB177" s="266">
        <v>0</v>
      </c>
      <c r="AC177" s="266">
        <v>0</v>
      </c>
      <c r="AD177" s="266">
        <f t="shared" si="182"/>
        <v>0</v>
      </c>
      <c r="AE177" s="266">
        <v>0</v>
      </c>
      <c r="AF177" s="266">
        <f t="shared" si="183"/>
        <v>0</v>
      </c>
      <c r="AG177" s="266">
        <f t="shared" si="184"/>
        <v>0</v>
      </c>
      <c r="AH177" s="266">
        <f t="shared" si="185"/>
        <v>1211886000</v>
      </c>
      <c r="AI177" s="18" t="s">
        <v>1459</v>
      </c>
      <c r="AJ177" s="266" t="s">
        <v>685</v>
      </c>
      <c r="AK177" s="438" t="s">
        <v>40</v>
      </c>
      <c r="AL177" s="17" t="s">
        <v>1459</v>
      </c>
      <c r="AM177" s="17" t="s">
        <v>685</v>
      </c>
      <c r="AN177" s="81" t="s">
        <v>40</v>
      </c>
      <c r="AO177" s="22"/>
      <c r="AP177" t="str">
        <f t="shared" si="186"/>
        <v>OR PRO.CODIGO=30475146</v>
      </c>
      <c r="AQ177">
        <f t="shared" si="187"/>
        <v>8</v>
      </c>
      <c r="AR177" s="23"/>
      <c r="AS177"/>
      <c r="AT177"/>
      <c r="AU177"/>
      <c r="AV177"/>
      <c r="AW177"/>
      <c r="AY177" s="373"/>
      <c r="BC177" s="373"/>
      <c r="BF177" s="32" t="s">
        <v>3458</v>
      </c>
      <c r="BG177" s="92">
        <f>VLOOKUP(K177,'RATES 30-06-2017'!F$2:K$374,6,FALSE)</f>
        <v>0</v>
      </c>
      <c r="BH177" s="435"/>
      <c r="BI177" s="92" t="str">
        <f>VLOOKUP(K177,Hoja4!C$2:E$268,2,FALSE)</f>
        <v>LIBRE</v>
      </c>
      <c r="BJ177" s="92">
        <f>VLOOKUP(K177,Hoja4!C$2:E$268,3,FALSE)</f>
        <v>29</v>
      </c>
      <c r="BK177" s="92"/>
      <c r="BL177" s="92"/>
      <c r="BM177" s="32">
        <f>VLOOKUP(K177,RATES!F$2:K$309,6,FALSE)</f>
        <v>0</v>
      </c>
      <c r="BN177" s="373" t="e">
        <v>#N/A</v>
      </c>
      <c r="BO177" s="373" t="e">
        <f t="shared" si="188"/>
        <v>#N/A</v>
      </c>
    </row>
    <row r="178" spans="1:67" s="32" customFormat="1" ht="15" hidden="1" customHeight="1">
      <c r="A178" s="17">
        <v>31</v>
      </c>
      <c r="B178" s="99">
        <v>0</v>
      </c>
      <c r="C178" s="17" t="s">
        <v>54</v>
      </c>
      <c r="D178" s="18" t="s">
        <v>69</v>
      </c>
      <c r="E178" s="17" t="s">
        <v>181</v>
      </c>
      <c r="F178" s="17" t="s">
        <v>182</v>
      </c>
      <c r="G178" s="18" t="s">
        <v>183</v>
      </c>
      <c r="H178" s="18" t="s">
        <v>27</v>
      </c>
      <c r="I178" s="18">
        <v>30461279</v>
      </c>
      <c r="J178" s="112" t="str">
        <f t="shared" si="179"/>
        <v>30461279</v>
      </c>
      <c r="K178" s="112" t="str">
        <f t="shared" si="180"/>
        <v>30461279-EJECUCION</v>
      </c>
      <c r="L178" s="442" t="s">
        <v>2998</v>
      </c>
      <c r="M178" s="100"/>
      <c r="N178" s="125">
        <v>395716000</v>
      </c>
      <c r="O178" s="100"/>
      <c r="P178" s="125">
        <v>0</v>
      </c>
      <c r="Q178" s="125">
        <v>0</v>
      </c>
      <c r="R178" s="19"/>
      <c r="S178" s="101"/>
      <c r="T178" s="20"/>
      <c r="U178" s="21"/>
      <c r="V178" s="446">
        <v>0</v>
      </c>
      <c r="W178" s="266">
        <v>0</v>
      </c>
      <c r="X178" s="266">
        <v>0</v>
      </c>
      <c r="Y178" s="266">
        <v>0</v>
      </c>
      <c r="Z178" s="266">
        <f t="shared" si="181"/>
        <v>0</v>
      </c>
      <c r="AA178" s="266">
        <v>0</v>
      </c>
      <c r="AB178" s="266">
        <v>0</v>
      </c>
      <c r="AC178" s="266">
        <v>0</v>
      </c>
      <c r="AD178" s="266">
        <f t="shared" si="182"/>
        <v>0</v>
      </c>
      <c r="AE178" s="266">
        <v>0</v>
      </c>
      <c r="AF178" s="266">
        <f t="shared" si="183"/>
        <v>0</v>
      </c>
      <c r="AG178" s="266">
        <f t="shared" si="184"/>
        <v>0</v>
      </c>
      <c r="AH178" s="266">
        <f t="shared" si="185"/>
        <v>395716000</v>
      </c>
      <c r="AI178" s="18" t="s">
        <v>1125</v>
      </c>
      <c r="AJ178" s="17" t="s">
        <v>685</v>
      </c>
      <c r="AK178" s="81" t="s">
        <v>30</v>
      </c>
      <c r="AL178" s="22"/>
      <c r="AM178" s="23"/>
      <c r="AN178" s="24"/>
      <c r="AO178" s="23"/>
      <c r="AP178" t="str">
        <f t="shared" si="186"/>
        <v>OR PRO.CODIGO=30461279</v>
      </c>
      <c r="AQ178">
        <f t="shared" si="187"/>
        <v>8</v>
      </c>
      <c r="AR178"/>
      <c r="AS178"/>
      <c r="AT178"/>
      <c r="AV178" s="373"/>
      <c r="AZ178" s="373">
        <f>P178+AF178</f>
        <v>0</v>
      </c>
      <c r="BA178" s="32" t="e">
        <v>#N/A</v>
      </c>
      <c r="BB178" s="32" t="e">
        <v>#N/A</v>
      </c>
      <c r="BC178" s="377" t="e">
        <v>#N/A</v>
      </c>
      <c r="BD178" s="431"/>
      <c r="BE178" s="32">
        <f>VLOOKUP(K178,'RATE JUNIO '!F$2:K$346,6,FALSE)</f>
        <v>0</v>
      </c>
      <c r="BF178" s="32" t="s">
        <v>3458</v>
      </c>
      <c r="BG178" s="92">
        <f>VLOOKUP(K178,'RATES 30-06-2017'!F$2:K$374,6,FALSE)</f>
        <v>0</v>
      </c>
      <c r="BH178" s="92"/>
      <c r="BI178" s="92" t="e">
        <f>VLOOKUP(K178,Hoja4!C$2:E$268,2,FALSE)</f>
        <v>#N/A</v>
      </c>
      <c r="BJ178" s="92" t="e">
        <f>VLOOKUP(K178,Hoja4!C$2:E$268,3,FALSE)</f>
        <v>#N/A</v>
      </c>
      <c r="BK178" s="92"/>
      <c r="BL178" s="92"/>
      <c r="BM178" s="32">
        <f>VLOOKUP(K178,RATES!F$2:K$309,6,FALSE)</f>
        <v>0</v>
      </c>
      <c r="BN178" s="373" t="e">
        <v>#N/A</v>
      </c>
      <c r="BO178" s="373" t="e">
        <f t="shared" si="188"/>
        <v>#N/A</v>
      </c>
    </row>
    <row r="179" spans="1:67" s="32" customFormat="1" ht="15.75" hidden="1" customHeight="1">
      <c r="A179" s="17">
        <v>31</v>
      </c>
      <c r="B179" s="99">
        <v>0</v>
      </c>
      <c r="C179" s="17" t="s">
        <v>54</v>
      </c>
      <c r="D179" s="18" t="s">
        <v>81</v>
      </c>
      <c r="E179" s="17" t="s">
        <v>181</v>
      </c>
      <c r="F179" s="17" t="s">
        <v>182</v>
      </c>
      <c r="G179" s="18"/>
      <c r="H179" s="18" t="s">
        <v>27</v>
      </c>
      <c r="I179" s="18">
        <v>30472141</v>
      </c>
      <c r="J179" s="112" t="str">
        <f t="shared" si="179"/>
        <v>30472141</v>
      </c>
      <c r="K179" s="112" t="str">
        <f t="shared" si="180"/>
        <v>30472141-EJECUCION</v>
      </c>
      <c r="L179" s="442" t="s">
        <v>1460</v>
      </c>
      <c r="M179" s="100"/>
      <c r="N179" s="125">
        <v>60332000</v>
      </c>
      <c r="O179" s="100"/>
      <c r="P179" s="125">
        <v>0</v>
      </c>
      <c r="Q179" s="125">
        <v>60332000</v>
      </c>
      <c r="R179" s="19"/>
      <c r="S179" s="101"/>
      <c r="T179" s="20"/>
      <c r="U179" s="41"/>
      <c r="V179" s="21">
        <v>60332000</v>
      </c>
      <c r="W179" s="266">
        <v>0</v>
      </c>
      <c r="X179" s="266">
        <v>0</v>
      </c>
      <c r="Y179" s="266">
        <v>0</v>
      </c>
      <c r="Z179" s="266">
        <f t="shared" si="181"/>
        <v>0</v>
      </c>
      <c r="AA179" s="266">
        <v>0</v>
      </c>
      <c r="AB179" s="266">
        <v>0</v>
      </c>
      <c r="AC179" s="266">
        <v>60332000</v>
      </c>
      <c r="AD179" s="266">
        <f t="shared" si="182"/>
        <v>60332000</v>
      </c>
      <c r="AE179" s="266">
        <v>0</v>
      </c>
      <c r="AF179" s="266">
        <f t="shared" si="183"/>
        <v>60332000</v>
      </c>
      <c r="AG179" s="266">
        <f t="shared" si="184"/>
        <v>0</v>
      </c>
      <c r="AH179" s="266">
        <f t="shared" si="185"/>
        <v>0</v>
      </c>
      <c r="AI179" s="18" t="s">
        <v>758</v>
      </c>
      <c r="AJ179" s="17" t="s">
        <v>83</v>
      </c>
      <c r="AK179" s="81" t="s">
        <v>30</v>
      </c>
      <c r="AL179" s="42"/>
      <c r="AM179" s="43"/>
      <c r="AN179" s="46"/>
      <c r="AO179" s="43"/>
      <c r="AP179" t="str">
        <f t="shared" si="186"/>
        <v>OR PRO.CODIGO=30472141</v>
      </c>
      <c r="AQ179">
        <f t="shared" si="187"/>
        <v>8</v>
      </c>
      <c r="AR179"/>
      <c r="AS179"/>
      <c r="AT179"/>
      <c r="AU179" s="32" t="e">
        <f>VLOOKUP(I179,'convenios 2017'!A$2:O$82,15,FALSE)</f>
        <v>#N/A</v>
      </c>
      <c r="AV179" s="373">
        <f>P179+AF179</f>
        <v>60332000</v>
      </c>
      <c r="AW179" s="32" t="e">
        <f>VLOOKUP(I179,'convenio 2016'!A$2:N$196,14,FALSE)</f>
        <v>#N/A</v>
      </c>
      <c r="AX179" s="32" t="e">
        <f>VLOOKUP(I179,'convenio 2015'!A$4:M$228,13,FALSE)</f>
        <v>#N/A</v>
      </c>
      <c r="AY179" s="32" t="e">
        <f>VLOOKUP(K179,#REF!,6,FALSE)</f>
        <v>#REF!</v>
      </c>
      <c r="AZ179" s="373">
        <f>P179+AF179</f>
        <v>60332000</v>
      </c>
      <c r="BA179" s="32" t="e">
        <v>#N/A</v>
      </c>
      <c r="BB179" s="32" t="e">
        <v>#N/A</v>
      </c>
      <c r="BC179" s="377" t="e">
        <v>#N/A</v>
      </c>
      <c r="BD179" s="431"/>
      <c r="BE179" s="32" t="str">
        <f>VLOOKUP(K179,'RATE JUNIO '!F$2:K$346,6,FALSE)</f>
        <v>RS</v>
      </c>
      <c r="BF179" s="32" t="s">
        <v>3458</v>
      </c>
      <c r="BG179" s="92" t="str">
        <f>VLOOKUP(K179,'RATES 30-06-2017'!F$2:K$374,6,FALSE)</f>
        <v>RS</v>
      </c>
      <c r="BH179" s="92"/>
      <c r="BI179" s="92" t="str">
        <f>VLOOKUP(K179,Hoja4!C$2:E$268,2,FALSE)</f>
        <v>ENERGIZACION</v>
      </c>
      <c r="BJ179" s="92">
        <f>VLOOKUP(K179,Hoja4!C$2:E$268,3,FALSE)</f>
        <v>31</v>
      </c>
      <c r="BK179" s="92"/>
      <c r="BL179" s="92"/>
      <c r="BM179" s="32" t="str">
        <f>VLOOKUP(K179,RATES!F$2:K$309,6,FALSE)</f>
        <v>RS</v>
      </c>
      <c r="BN179" s="373">
        <v>0</v>
      </c>
      <c r="BO179" s="373">
        <f t="shared" si="188"/>
        <v>0</v>
      </c>
    </row>
    <row r="180" spans="1:67" s="32" customFormat="1" ht="15" customHeight="1">
      <c r="A180" s="17">
        <v>31</v>
      </c>
      <c r="B180" s="99">
        <v>0</v>
      </c>
      <c r="C180" s="17" t="s">
        <v>54</v>
      </c>
      <c r="D180" s="18" t="s">
        <v>24</v>
      </c>
      <c r="E180" s="17" t="s">
        <v>181</v>
      </c>
      <c r="F180" s="17" t="s">
        <v>182</v>
      </c>
      <c r="G180" s="18" t="s">
        <v>183</v>
      </c>
      <c r="H180" s="18" t="s">
        <v>27</v>
      </c>
      <c r="I180" s="18">
        <v>30440174</v>
      </c>
      <c r="J180" s="112" t="str">
        <f t="shared" si="179"/>
        <v>30440174</v>
      </c>
      <c r="K180" s="112" t="str">
        <f t="shared" si="180"/>
        <v>30440174-EJECUCION</v>
      </c>
      <c r="L180" s="442" t="s">
        <v>3291</v>
      </c>
      <c r="M180" s="100">
        <v>471609000</v>
      </c>
      <c r="N180" s="19">
        <v>471609000</v>
      </c>
      <c r="O180" s="100">
        <v>0</v>
      </c>
      <c r="P180" s="19">
        <v>0</v>
      </c>
      <c r="Q180" s="19">
        <v>50000000</v>
      </c>
      <c r="R180" s="19">
        <v>421609000</v>
      </c>
      <c r="S180" s="101">
        <v>100000000</v>
      </c>
      <c r="T180" s="20">
        <v>371609000</v>
      </c>
      <c r="U180" s="41"/>
      <c r="V180" s="446">
        <v>0</v>
      </c>
      <c r="W180" s="266">
        <v>0</v>
      </c>
      <c r="X180" s="266">
        <v>0</v>
      </c>
      <c r="Y180" s="266">
        <v>0</v>
      </c>
      <c r="Z180" s="266">
        <f t="shared" si="181"/>
        <v>0</v>
      </c>
      <c r="AA180" s="266">
        <v>0</v>
      </c>
      <c r="AB180" s="266">
        <v>0</v>
      </c>
      <c r="AC180" s="266">
        <v>0</v>
      </c>
      <c r="AD180" s="266">
        <f t="shared" si="182"/>
        <v>0</v>
      </c>
      <c r="AE180" s="266">
        <v>0</v>
      </c>
      <c r="AF180" s="266">
        <f t="shared" si="183"/>
        <v>0</v>
      </c>
      <c r="AG180" s="266">
        <f t="shared" si="184"/>
        <v>0</v>
      </c>
      <c r="AH180" s="266">
        <f t="shared" si="185"/>
        <v>471609000</v>
      </c>
      <c r="AI180" s="18" t="s">
        <v>1763</v>
      </c>
      <c r="AJ180" s="17" t="s">
        <v>685</v>
      </c>
      <c r="AK180" s="81" t="s">
        <v>40</v>
      </c>
      <c r="AL180" s="42"/>
      <c r="AM180" s="43"/>
      <c r="AN180" s="46"/>
      <c r="AO180" s="43"/>
      <c r="AP180" t="str">
        <f t="shared" si="186"/>
        <v>OR PRO.CODIGO=30440174</v>
      </c>
      <c r="AQ180">
        <f t="shared" si="187"/>
        <v>8</v>
      </c>
      <c r="AR180" t="e">
        <f>VLOOKUP(K180,#REF!,5,FALSE)</f>
        <v>#REF!</v>
      </c>
      <c r="AS180"/>
      <c r="AT180" t="e">
        <f>VLOOKUP(K180,#REF!,6,FALSE)</f>
        <v>#REF!</v>
      </c>
      <c r="AU180" s="32" t="str">
        <f>VLOOKUP(I180,'convenios 2017'!A$2:O$82,15,FALSE)</f>
        <v>con convenio</v>
      </c>
      <c r="AV180" s="373">
        <f>P180+AF180</f>
        <v>0</v>
      </c>
      <c r="AW180" s="32" t="e">
        <f>VLOOKUP(I180,'convenio 2016'!A$2:N$196,14,FALSE)</f>
        <v>#N/A</v>
      </c>
      <c r="AX180" s="32" t="e">
        <f>VLOOKUP(I180,'convenio 2015'!A$4:M$228,13,FALSE)</f>
        <v>#N/A</v>
      </c>
      <c r="AY180" s="32" t="e">
        <f>VLOOKUP(K180,#REF!,6,FALSE)</f>
        <v>#REF!</v>
      </c>
      <c r="AZ180" s="373">
        <f>P180+AF180</f>
        <v>0</v>
      </c>
      <c r="BA180" s="32" t="s">
        <v>1763</v>
      </c>
      <c r="BB180" s="32" t="s">
        <v>3154</v>
      </c>
      <c r="BC180" s="377">
        <v>527</v>
      </c>
      <c r="BD180" s="431">
        <v>42811</v>
      </c>
      <c r="BE180" s="32">
        <f>VLOOKUP(K180,'RATE JUNIO '!F$2:K$346,6,FALSE)</f>
        <v>0</v>
      </c>
      <c r="BF180" s="32" t="s">
        <v>3458</v>
      </c>
      <c r="BG180" s="92">
        <f>VLOOKUP(K180,'RATES 30-06-2017'!F$2:K$374,6,FALSE)</f>
        <v>0</v>
      </c>
      <c r="BH180" s="92"/>
      <c r="BI180" s="92" t="e">
        <f>VLOOKUP(K180,Hoja4!C$2:E$268,2,FALSE)</f>
        <v>#N/A</v>
      </c>
      <c r="BJ180" s="92" t="e">
        <f>VLOOKUP(K180,Hoja4!C$2:E$268,3,FALSE)</f>
        <v>#N/A</v>
      </c>
      <c r="BK180" s="92"/>
      <c r="BL180" s="92"/>
      <c r="BM180" s="32">
        <f>VLOOKUP(K180,RATES!F$2:K$309,6,FALSE)</f>
        <v>0</v>
      </c>
      <c r="BN180" s="373" t="e">
        <v>#N/A</v>
      </c>
      <c r="BO180" s="373" t="e">
        <f t="shared" si="188"/>
        <v>#N/A</v>
      </c>
    </row>
    <row r="181" spans="1:67" s="32" customFormat="1" ht="15" customHeight="1">
      <c r="A181" s="17">
        <v>29</v>
      </c>
      <c r="B181" s="99">
        <v>0</v>
      </c>
      <c r="C181" s="17" t="s">
        <v>54</v>
      </c>
      <c r="D181" s="18" t="s">
        <v>24</v>
      </c>
      <c r="E181" s="17" t="s">
        <v>181</v>
      </c>
      <c r="F181" s="18" t="s">
        <v>182</v>
      </c>
      <c r="G181" s="18" t="s">
        <v>183</v>
      </c>
      <c r="H181" s="18" t="s">
        <v>27</v>
      </c>
      <c r="I181" s="18">
        <v>30479863</v>
      </c>
      <c r="J181" s="112" t="str">
        <f t="shared" si="179"/>
        <v>30479863</v>
      </c>
      <c r="K181" s="112" t="str">
        <f>CONCATENATE(I181,"-",H181)</f>
        <v>30479863-EJECUCION</v>
      </c>
      <c r="L181" s="442" t="s">
        <v>216</v>
      </c>
      <c r="M181" s="100">
        <v>25825000</v>
      </c>
      <c r="N181" s="19">
        <v>25825000</v>
      </c>
      <c r="O181" s="100">
        <v>0</v>
      </c>
      <c r="P181" s="19">
        <v>0</v>
      </c>
      <c r="Q181" s="19">
        <v>25825000</v>
      </c>
      <c r="R181" s="19">
        <v>0</v>
      </c>
      <c r="S181" s="101">
        <v>25825000</v>
      </c>
      <c r="T181" s="20">
        <v>0</v>
      </c>
      <c r="U181" s="41"/>
      <c r="V181" s="446">
        <v>0</v>
      </c>
      <c r="W181" s="266">
        <v>0</v>
      </c>
      <c r="X181" s="266">
        <v>0</v>
      </c>
      <c r="Y181" s="266">
        <v>0</v>
      </c>
      <c r="Z181" s="266">
        <f t="shared" si="181"/>
        <v>0</v>
      </c>
      <c r="AA181" s="266">
        <v>0</v>
      </c>
      <c r="AB181" s="266">
        <v>0</v>
      </c>
      <c r="AC181" s="266">
        <v>0</v>
      </c>
      <c r="AD181" s="266">
        <f t="shared" si="182"/>
        <v>0</v>
      </c>
      <c r="AE181" s="266">
        <v>0</v>
      </c>
      <c r="AF181" s="266">
        <f t="shared" si="183"/>
        <v>0</v>
      </c>
      <c r="AG181" s="266">
        <f t="shared" si="184"/>
        <v>0</v>
      </c>
      <c r="AH181" s="266">
        <f t="shared" si="185"/>
        <v>25825000</v>
      </c>
      <c r="AI181" s="18" t="s">
        <v>1459</v>
      </c>
      <c r="AJ181" s="17" t="s">
        <v>685</v>
      </c>
      <c r="AK181" s="81" t="s">
        <v>40</v>
      </c>
      <c r="AL181" s="42"/>
      <c r="AM181" s="43"/>
      <c r="AN181" s="46"/>
      <c r="AO181" s="43"/>
      <c r="AP181" t="str">
        <f t="shared" si="186"/>
        <v>OR PRO.CODIGO=30479863</v>
      </c>
      <c r="AQ181">
        <f t="shared" si="187"/>
        <v>8</v>
      </c>
      <c r="AR181" t="e">
        <f>VLOOKUP(K181,#REF!,5,FALSE)</f>
        <v>#REF!</v>
      </c>
      <c r="AS181"/>
      <c r="AT181" t="e">
        <f>VLOOKUP(K181,#REF!,6,FALSE)</f>
        <v>#REF!</v>
      </c>
      <c r="AU181" s="32" t="e">
        <f>VLOOKUP(I181,'convenios 2017'!A$2:O$82,15,FALSE)</f>
        <v>#N/A</v>
      </c>
      <c r="AV181" s="373">
        <f>P181+AF181</f>
        <v>0</v>
      </c>
      <c r="AW181" s="32" t="e">
        <f>VLOOKUP(I181,'convenio 2016'!A$2:N$196,14,FALSE)</f>
        <v>#N/A</v>
      </c>
      <c r="AX181" s="32" t="e">
        <f>VLOOKUP(I181,'convenio 2015'!A$4:M$228,13,FALSE)</f>
        <v>#N/A</v>
      </c>
      <c r="AY181" s="32" t="e">
        <f>VLOOKUP(K181,#REF!,6,FALSE)</f>
        <v>#REF!</v>
      </c>
      <c r="AZ181" s="373">
        <f>P181+AF181</f>
        <v>0</v>
      </c>
      <c r="BA181" s="32" t="e">
        <v>#N/A</v>
      </c>
      <c r="BB181" s="32" t="e">
        <v>#N/A</v>
      </c>
      <c r="BC181" s="377" t="e">
        <v>#N/A</v>
      </c>
      <c r="BD181" s="431"/>
      <c r="BE181" s="32">
        <f>VLOOKUP(K181,'RATE JUNIO '!F$2:K$346,6,FALSE)</f>
        <v>0</v>
      </c>
      <c r="BF181" s="32" t="s">
        <v>3458</v>
      </c>
      <c r="BG181" s="92">
        <f>VLOOKUP(K181,'RATES 30-06-2017'!F$2:K$374,6,FALSE)</f>
        <v>0</v>
      </c>
      <c r="BH181" s="448"/>
      <c r="BI181" s="92" t="e">
        <f>VLOOKUP(K181,Hoja4!C$2:E$268,2,FALSE)</f>
        <v>#N/A</v>
      </c>
      <c r="BJ181" s="92" t="e">
        <f>VLOOKUP(K181,Hoja4!C$2:E$268,3,FALSE)</f>
        <v>#N/A</v>
      </c>
      <c r="BK181" s="92"/>
      <c r="BL181" s="92"/>
      <c r="BM181" s="32">
        <f>VLOOKUP(K181,RATES!F$2:K$309,6,FALSE)</f>
        <v>0</v>
      </c>
      <c r="BN181" s="373" t="e">
        <v>#N/A</v>
      </c>
      <c r="BO181" s="373" t="e">
        <f t="shared" si="188"/>
        <v>#N/A</v>
      </c>
    </row>
    <row r="182" spans="1:67" s="32" customFormat="1" ht="15" hidden="1" customHeight="1">
      <c r="A182" s="17">
        <v>31</v>
      </c>
      <c r="B182" s="99">
        <v>0</v>
      </c>
      <c r="C182" s="17" t="s">
        <v>54</v>
      </c>
      <c r="D182" s="18" t="s">
        <v>38</v>
      </c>
      <c r="E182" s="17" t="s">
        <v>181</v>
      </c>
      <c r="F182" s="17" t="s">
        <v>182</v>
      </c>
      <c r="G182" s="18" t="s">
        <v>183</v>
      </c>
      <c r="H182" s="18" t="s">
        <v>27</v>
      </c>
      <c r="I182" s="18">
        <v>30474987</v>
      </c>
      <c r="J182" s="112" t="str">
        <f t="shared" si="179"/>
        <v>30474987</v>
      </c>
      <c r="K182" s="112" t="str">
        <f>CONCATENATE(I182,"-",H182)</f>
        <v>30474987-EJECUCION</v>
      </c>
      <c r="L182" s="442" t="s">
        <v>1452</v>
      </c>
      <c r="M182" s="289">
        <v>164492000</v>
      </c>
      <c r="N182" s="19">
        <v>164492000</v>
      </c>
      <c r="O182" s="289"/>
      <c r="P182" s="125">
        <v>0</v>
      </c>
      <c r="Q182" s="125">
        <v>38200198</v>
      </c>
      <c r="R182" s="290"/>
      <c r="S182" s="291"/>
      <c r="T182" s="292"/>
      <c r="U182" s="293"/>
      <c r="V182" s="21">
        <v>120141339</v>
      </c>
      <c r="W182" s="266">
        <v>0</v>
      </c>
      <c r="X182" s="266">
        <v>0</v>
      </c>
      <c r="Y182" s="266">
        <v>0</v>
      </c>
      <c r="Z182" s="266">
        <f t="shared" si="181"/>
        <v>0</v>
      </c>
      <c r="AA182" s="266">
        <f>19831418+2650000</f>
        <v>22481418</v>
      </c>
      <c r="AB182" s="266">
        <v>0</v>
      </c>
      <c r="AC182" s="266">
        <v>15718780</v>
      </c>
      <c r="AD182" s="266">
        <f t="shared" si="182"/>
        <v>38200198</v>
      </c>
      <c r="AE182" s="266">
        <v>38005981</v>
      </c>
      <c r="AF182" s="266">
        <f t="shared" si="183"/>
        <v>76206179</v>
      </c>
      <c r="AG182" s="266">
        <f t="shared" si="184"/>
        <v>43935160</v>
      </c>
      <c r="AH182" s="266">
        <f t="shared" si="185"/>
        <v>44350661</v>
      </c>
      <c r="AI182" s="18" t="s">
        <v>3419</v>
      </c>
      <c r="AJ182" s="17" t="s">
        <v>684</v>
      </c>
      <c r="AK182" s="81" t="s">
        <v>40</v>
      </c>
      <c r="AL182" s="295"/>
      <c r="AM182" s="296"/>
      <c r="AN182" s="297"/>
      <c r="AO182" s="296"/>
      <c r="AP182" t="str">
        <f t="shared" si="186"/>
        <v>OR PRO.CODIGO=30474987</v>
      </c>
      <c r="AQ182">
        <f t="shared" si="187"/>
        <v>8</v>
      </c>
      <c r="AR182" t="e">
        <f>VLOOKUP(K182,#REF!,5,FALSE)</f>
        <v>#REF!</v>
      </c>
      <c r="AT182" t="e">
        <f>VLOOKUP(K182,#REF!,6,FALSE)</f>
        <v>#REF!</v>
      </c>
      <c r="AU182" s="32" t="str">
        <f>VLOOKUP(I182,'convenios 2017'!A$2:O$82,15,FALSE)</f>
        <v>con convenio</v>
      </c>
      <c r="AV182" s="373">
        <f>P182+AF182</f>
        <v>76206179</v>
      </c>
      <c r="AW182" s="32" t="e">
        <f>VLOOKUP(I182,'convenio 2016'!A$2:N$196,14,FALSE)</f>
        <v>#N/A</v>
      </c>
      <c r="AX182" s="32" t="e">
        <f>VLOOKUP(I182,'convenio 2015'!A$4:M$228,13,FALSE)</f>
        <v>#N/A</v>
      </c>
      <c r="AY182" s="32" t="e">
        <f>VLOOKUP(K182,#REF!,6,FALSE)</f>
        <v>#REF!</v>
      </c>
      <c r="AZ182" s="373">
        <f>P182+AF182</f>
        <v>76206179</v>
      </c>
      <c r="BA182" s="32" t="s">
        <v>1763</v>
      </c>
      <c r="BB182" s="32" t="s">
        <v>3155</v>
      </c>
      <c r="BC182" s="377">
        <v>347</v>
      </c>
      <c r="BD182" s="431">
        <v>42783</v>
      </c>
      <c r="BE182" s="32">
        <f>VLOOKUP(K182,'RATE JUNIO '!F$2:K$346,6,FALSE)</f>
        <v>0</v>
      </c>
      <c r="BF182" s="32" t="s">
        <v>3458</v>
      </c>
      <c r="BG182" s="92">
        <f>VLOOKUP(K182,'RATES 30-06-2017'!F$2:K$374,6,FALSE)</f>
        <v>0</v>
      </c>
      <c r="BH182" s="92"/>
      <c r="BI182" s="92" t="str">
        <f>VLOOKUP(K182,Hoja4!C$2:E$268,2,FALSE)</f>
        <v>LIBRE</v>
      </c>
      <c r="BJ182" s="92">
        <f>VLOOKUP(K182,Hoja4!C$2:E$268,3,FALSE)</f>
        <v>31</v>
      </c>
      <c r="BK182" s="92"/>
      <c r="BL182" s="92"/>
      <c r="BM182" s="32">
        <f>VLOOKUP(K182,RATES!F$2:K$309,6,FALSE)</f>
        <v>0</v>
      </c>
      <c r="BN182" s="373">
        <v>0</v>
      </c>
      <c r="BO182" s="373">
        <f t="shared" si="188"/>
        <v>0</v>
      </c>
    </row>
    <row r="183" spans="1:67" s="32" customFormat="1" ht="15" hidden="1" customHeight="1">
      <c r="A183" s="17">
        <v>29</v>
      </c>
      <c r="B183" s="99"/>
      <c r="C183" s="17" t="s">
        <v>54</v>
      </c>
      <c r="D183" s="18" t="s">
        <v>90</v>
      </c>
      <c r="E183" s="17" t="s">
        <v>181</v>
      </c>
      <c r="F183" s="17" t="s">
        <v>182</v>
      </c>
      <c r="G183" s="18" t="s">
        <v>183</v>
      </c>
      <c r="H183" s="18" t="s">
        <v>27</v>
      </c>
      <c r="I183" s="18">
        <v>30481457</v>
      </c>
      <c r="J183" s="112" t="str">
        <f t="shared" si="179"/>
        <v>30481457</v>
      </c>
      <c r="K183" s="112" t="str">
        <f>CONCATENATE(I183,"-",H183)</f>
        <v>30481457-EJECUCION</v>
      </c>
      <c r="L183" s="442" t="s">
        <v>3567</v>
      </c>
      <c r="M183" s="289"/>
      <c r="N183" s="125">
        <v>471072000</v>
      </c>
      <c r="O183" s="289"/>
      <c r="P183" s="125">
        <v>0</v>
      </c>
      <c r="Q183" s="125"/>
      <c r="R183" s="290"/>
      <c r="S183" s="291"/>
      <c r="T183" s="292"/>
      <c r="U183" s="293"/>
      <c r="V183" s="446">
        <v>0</v>
      </c>
      <c r="W183" s="266"/>
      <c r="X183" s="266"/>
      <c r="Y183" s="266"/>
      <c r="Z183" s="266">
        <f t="shared" si="181"/>
        <v>0</v>
      </c>
      <c r="AA183" s="266">
        <v>0</v>
      </c>
      <c r="AB183" s="266">
        <v>0</v>
      </c>
      <c r="AC183" s="266">
        <v>0</v>
      </c>
      <c r="AD183" s="266">
        <f t="shared" si="182"/>
        <v>0</v>
      </c>
      <c r="AE183" s="266">
        <v>0</v>
      </c>
      <c r="AF183" s="266">
        <f t="shared" si="183"/>
        <v>0</v>
      </c>
      <c r="AG183" s="266">
        <f t="shared" si="184"/>
        <v>0</v>
      </c>
      <c r="AH183" s="266">
        <f t="shared" si="185"/>
        <v>471072000</v>
      </c>
      <c r="AI183" s="18" t="s">
        <v>1125</v>
      </c>
      <c r="AJ183" s="17" t="s">
        <v>92</v>
      </c>
      <c r="AK183" s="81" t="s">
        <v>40</v>
      </c>
      <c r="AL183" s="295"/>
      <c r="AM183" s="296"/>
      <c r="AN183" s="297"/>
      <c r="AO183" s="296"/>
      <c r="AP183" t="str">
        <f t="shared" si="186"/>
        <v>OR PRO.CODIGO=30481457</v>
      </c>
      <c r="AQ183">
        <f t="shared" si="187"/>
        <v>8</v>
      </c>
      <c r="AR183" t="e">
        <f>VLOOKUP(K183,#REF!,5,FALSE)</f>
        <v>#REF!</v>
      </c>
      <c r="AT183" t="e">
        <f>VLOOKUP(K183,#REF!,6,FALSE)</f>
        <v>#REF!</v>
      </c>
      <c r="AV183" s="373"/>
      <c r="AY183" s="32" t="e">
        <f>VLOOKUP(K183,#REF!,6,FALSE)</f>
        <v>#REF!</v>
      </c>
      <c r="AZ183" s="373"/>
      <c r="BC183" s="377"/>
      <c r="BD183" s="431"/>
      <c r="BG183" s="92"/>
      <c r="BH183" s="92"/>
      <c r="BI183" s="92"/>
      <c r="BJ183" s="92"/>
      <c r="BK183" s="92"/>
      <c r="BL183" s="92"/>
      <c r="BN183" s="373" t="e">
        <v>#N/A</v>
      </c>
      <c r="BO183" s="373" t="e">
        <f t="shared" si="188"/>
        <v>#N/A</v>
      </c>
    </row>
    <row r="184" spans="1:67" hidden="1">
      <c r="A184" s="86"/>
      <c r="B184" s="302"/>
      <c r="C184" s="86"/>
      <c r="D184" s="87"/>
      <c r="E184" s="86"/>
      <c r="F184" s="86"/>
      <c r="G184" s="88"/>
      <c r="H184" s="86"/>
      <c r="I184" s="88"/>
      <c r="J184" s="88"/>
      <c r="K184" s="302"/>
      <c r="L184" s="110" t="s">
        <v>66</v>
      </c>
      <c r="M184" s="25">
        <f t="shared" ref="M184:AH184" si="189">SUBTOTAL(9,M176:M183)</f>
        <v>497434000</v>
      </c>
      <c r="N184" s="111">
        <f t="shared" si="189"/>
        <v>1709320000</v>
      </c>
      <c r="O184" s="111">
        <f t="shared" si="189"/>
        <v>0</v>
      </c>
      <c r="P184" s="111">
        <f t="shared" si="189"/>
        <v>0</v>
      </c>
      <c r="Q184" s="111">
        <f t="shared" si="189"/>
        <v>75825000</v>
      </c>
      <c r="R184" s="111">
        <f t="shared" si="189"/>
        <v>421609000</v>
      </c>
      <c r="S184" s="111">
        <f t="shared" si="189"/>
        <v>125825000</v>
      </c>
      <c r="T184" s="111">
        <f t="shared" si="189"/>
        <v>371609000</v>
      </c>
      <c r="U184" s="111">
        <f t="shared" si="189"/>
        <v>0</v>
      </c>
      <c r="V184" s="111">
        <f t="shared" si="189"/>
        <v>0</v>
      </c>
      <c r="W184" s="111">
        <f t="shared" si="189"/>
        <v>0</v>
      </c>
      <c r="X184" s="111">
        <f t="shared" si="189"/>
        <v>0</v>
      </c>
      <c r="Y184" s="111">
        <f t="shared" si="189"/>
        <v>0</v>
      </c>
      <c r="Z184" s="111">
        <f t="shared" si="189"/>
        <v>0</v>
      </c>
      <c r="AA184" s="111">
        <f t="shared" si="189"/>
        <v>0</v>
      </c>
      <c r="AB184" s="111">
        <f t="shared" si="189"/>
        <v>0</v>
      </c>
      <c r="AC184" s="111">
        <f t="shared" si="189"/>
        <v>0</v>
      </c>
      <c r="AD184" s="111">
        <f t="shared" si="189"/>
        <v>0</v>
      </c>
      <c r="AE184" s="111">
        <f t="shared" si="189"/>
        <v>0</v>
      </c>
      <c r="AF184" s="111">
        <f t="shared" si="189"/>
        <v>0</v>
      </c>
      <c r="AG184" s="111">
        <f t="shared" si="189"/>
        <v>0</v>
      </c>
      <c r="AH184" s="111">
        <f t="shared" si="189"/>
        <v>1709320000</v>
      </c>
      <c r="AI184" s="88"/>
      <c r="AJ184" s="86"/>
      <c r="AK184" s="257"/>
      <c r="AM184" s="23"/>
      <c r="AN184" s="24"/>
      <c r="AO184" s="23"/>
      <c r="AP184" s="92"/>
      <c r="AQ184" s="92"/>
      <c r="AR184" s="92"/>
      <c r="AS184" s="92"/>
      <c r="AT184" s="92"/>
      <c r="AU184" s="92"/>
      <c r="AV184" s="92"/>
      <c r="AW184" s="92"/>
      <c r="AX184" s="92"/>
      <c r="AY184" s="92"/>
      <c r="AZ184" s="92"/>
      <c r="BB184" s="32" t="s">
        <v>3142</v>
      </c>
    </row>
    <row r="185" spans="1:67" ht="6" hidden="1" customHeight="1">
      <c r="A185" s="86"/>
      <c r="B185" s="302"/>
      <c r="C185" s="86"/>
      <c r="D185" s="87"/>
      <c r="E185" s="86"/>
      <c r="F185" s="86"/>
      <c r="G185" s="88"/>
      <c r="H185" s="86"/>
      <c r="I185" s="88"/>
      <c r="J185" s="88"/>
      <c r="K185" s="302"/>
      <c r="L185" s="303"/>
      <c r="M185" s="302"/>
      <c r="N185" s="86"/>
      <c r="O185" s="302"/>
      <c r="P185" s="86"/>
      <c r="Q185" s="86"/>
      <c r="S185" s="302"/>
      <c r="T185" s="302"/>
      <c r="U185" s="302"/>
      <c r="V185" s="30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88"/>
      <c r="AJ185" s="86"/>
      <c r="AK185" s="257"/>
      <c r="AM185" s="23"/>
      <c r="AN185" s="24"/>
      <c r="AO185" s="23"/>
      <c r="BB185" s="32" t="s">
        <v>3142</v>
      </c>
    </row>
    <row r="186" spans="1:67" ht="15" hidden="1" customHeight="1">
      <c r="A186" s="86"/>
      <c r="B186" s="302"/>
      <c r="C186" s="86"/>
      <c r="D186" s="87"/>
      <c r="E186" s="86"/>
      <c r="F186" s="86"/>
      <c r="G186" s="88"/>
      <c r="H186" s="86"/>
      <c r="I186" s="88"/>
      <c r="J186" s="88"/>
      <c r="K186" s="302"/>
      <c r="L186" s="260" t="s">
        <v>219</v>
      </c>
      <c r="M186" s="57">
        <f>M184+M173+M162</f>
        <v>3077175584</v>
      </c>
      <c r="N186" s="111">
        <f>N184+N173+N162</f>
        <v>8690006505</v>
      </c>
      <c r="O186" s="57">
        <v>13553959645</v>
      </c>
      <c r="P186" s="111">
        <f>P184+P173+P162</f>
        <v>6727700402</v>
      </c>
      <c r="Q186" s="111">
        <f>Q184+Q173+Q162</f>
        <v>256321325</v>
      </c>
      <c r="R186" s="111">
        <v>8008474995</v>
      </c>
      <c r="S186" s="57">
        <v>5446756329</v>
      </c>
      <c r="T186" s="57">
        <v>8163176000</v>
      </c>
      <c r="U186" s="57">
        <v>0</v>
      </c>
      <c r="V186" s="111">
        <f t="shared" ref="V186:AH186" si="190">V184+V173+V162</f>
        <v>140186103</v>
      </c>
      <c r="W186" s="111">
        <f t="shared" si="190"/>
        <v>9957468</v>
      </c>
      <c r="X186" s="111">
        <f t="shared" si="190"/>
        <v>0</v>
      </c>
      <c r="Y186" s="111">
        <f t="shared" si="190"/>
        <v>0</v>
      </c>
      <c r="Z186" s="111">
        <f t="shared" si="190"/>
        <v>9957468</v>
      </c>
      <c r="AA186" s="111">
        <f t="shared" si="190"/>
        <v>4200000</v>
      </c>
      <c r="AB186" s="111">
        <f t="shared" si="190"/>
        <v>1854772</v>
      </c>
      <c r="AC186" s="111">
        <f t="shared" si="190"/>
        <v>33994987</v>
      </c>
      <c r="AD186" s="111">
        <f t="shared" si="190"/>
        <v>40049759</v>
      </c>
      <c r="AE186" s="111">
        <f t="shared" si="190"/>
        <v>0</v>
      </c>
      <c r="AF186" s="111">
        <f t="shared" si="190"/>
        <v>50007227</v>
      </c>
      <c r="AG186" s="111">
        <f t="shared" si="190"/>
        <v>90178876</v>
      </c>
      <c r="AH186" s="111">
        <f t="shared" si="190"/>
        <v>1822120000</v>
      </c>
      <c r="AI186" s="88"/>
      <c r="AJ186" s="86"/>
      <c r="AK186" s="257"/>
      <c r="AM186" s="23"/>
      <c r="AN186" s="24"/>
      <c r="AO186" s="23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B186" s="32" t="s">
        <v>3142</v>
      </c>
    </row>
    <row r="187" spans="1:67" s="86" customFormat="1" hidden="1">
      <c r="D187" s="87"/>
      <c r="G187" s="88"/>
      <c r="I187" s="88"/>
      <c r="J187" s="88"/>
      <c r="L187" s="89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88"/>
      <c r="AK187" s="257"/>
      <c r="AM187" s="79"/>
      <c r="AN187" s="75"/>
      <c r="AO187" s="79"/>
      <c r="BB187" s="32" t="s">
        <v>3142</v>
      </c>
      <c r="BC187" s="87"/>
      <c r="BD187" s="432"/>
      <c r="BN187" s="122"/>
    </row>
    <row r="188" spans="1:67" ht="15" hidden="1" customHeight="1">
      <c r="A188" s="67"/>
      <c r="B188" s="69"/>
      <c r="C188" s="67"/>
      <c r="D188" s="67"/>
      <c r="E188" s="67"/>
      <c r="F188" s="67"/>
      <c r="G188" s="118"/>
      <c r="H188" s="67"/>
      <c r="I188" s="285"/>
      <c r="J188" s="285"/>
      <c r="K188" s="69"/>
      <c r="L188" s="259" t="s">
        <v>220</v>
      </c>
      <c r="M188" s="13"/>
      <c r="N188" s="67"/>
      <c r="O188" s="13"/>
      <c r="P188" s="67"/>
      <c r="Q188" s="67"/>
      <c r="R188" s="68"/>
      <c r="S188" s="13"/>
      <c r="T188" s="13"/>
      <c r="U188" s="13"/>
      <c r="V188" s="444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  <c r="AH188" s="267"/>
      <c r="AI188" s="285"/>
      <c r="AJ188" s="67"/>
      <c r="AK188" s="68"/>
      <c r="AM188" s="23"/>
      <c r="AN188" s="24"/>
      <c r="AO188" s="23"/>
      <c r="BB188" s="32" t="s">
        <v>3142</v>
      </c>
    </row>
    <row r="189" spans="1:67" hidden="1">
      <c r="A189" s="86"/>
      <c r="C189" s="86"/>
      <c r="D189" s="87"/>
      <c r="E189" s="86"/>
      <c r="F189" s="86"/>
      <c r="G189" s="88"/>
      <c r="H189" s="86"/>
      <c r="I189" s="88"/>
      <c r="J189" s="88"/>
      <c r="L189" s="16" t="s">
        <v>48</v>
      </c>
      <c r="M189" s="302"/>
      <c r="N189" s="86"/>
      <c r="O189" s="302"/>
      <c r="P189" s="86"/>
      <c r="Q189" s="86"/>
      <c r="R189" s="302"/>
      <c r="S189" s="302"/>
      <c r="T189" s="302"/>
      <c r="U189" s="302"/>
      <c r="V189" s="30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88"/>
      <c r="AJ189" s="86"/>
      <c r="AK189" s="257"/>
      <c r="AL189" t="s">
        <v>31</v>
      </c>
      <c r="AM189" s="23"/>
      <c r="AN189" s="24"/>
      <c r="AO189" s="23"/>
      <c r="BB189" s="32" t="s">
        <v>3142</v>
      </c>
    </row>
    <row r="190" spans="1:67" s="32" customFormat="1" ht="15" customHeight="1">
      <c r="A190" s="17">
        <v>31</v>
      </c>
      <c r="B190" s="99">
        <v>0</v>
      </c>
      <c r="C190" s="17" t="s">
        <v>49</v>
      </c>
      <c r="D190" s="18" t="s">
        <v>24</v>
      </c>
      <c r="E190" s="17" t="s">
        <v>181</v>
      </c>
      <c r="F190" s="17" t="s">
        <v>221</v>
      </c>
      <c r="G190" s="18" t="s">
        <v>120</v>
      </c>
      <c r="H190" s="18" t="s">
        <v>27</v>
      </c>
      <c r="I190" s="18">
        <v>20086686</v>
      </c>
      <c r="J190" s="112" t="str">
        <f t="shared" ref="J190:J191" si="191">CLEAN(I190)</f>
        <v>20086686</v>
      </c>
      <c r="K190" s="112" t="str">
        <f t="shared" ref="K190:K191" si="192">CONCATENATE(I190,"-",H190)</f>
        <v>20086686-EJECUCION</v>
      </c>
      <c r="L190" s="442" t="s">
        <v>3292</v>
      </c>
      <c r="M190" s="100">
        <v>115742000</v>
      </c>
      <c r="N190" s="19">
        <v>138882250</v>
      </c>
      <c r="O190" s="100">
        <v>0</v>
      </c>
      <c r="P190" s="19">
        <v>95882250</v>
      </c>
      <c r="Q190" s="19">
        <v>115742000</v>
      </c>
      <c r="R190" s="19">
        <v>0</v>
      </c>
      <c r="S190" s="101">
        <v>115742000</v>
      </c>
      <c r="T190" s="20">
        <v>0</v>
      </c>
      <c r="U190" s="21">
        <v>0</v>
      </c>
      <c r="V190" s="21">
        <v>43000000</v>
      </c>
      <c r="W190" s="266">
        <v>0</v>
      </c>
      <c r="X190" s="266">
        <v>0</v>
      </c>
      <c r="Y190" s="266">
        <v>0</v>
      </c>
      <c r="Z190" s="266">
        <f t="shared" ref="Z190:Z191" si="193">W190+X190+Y190</f>
        <v>0</v>
      </c>
      <c r="AA190" s="266">
        <v>0</v>
      </c>
      <c r="AB190" s="266">
        <v>0</v>
      </c>
      <c r="AC190" s="266">
        <v>0</v>
      </c>
      <c r="AD190" s="266">
        <f t="shared" ref="AD190:AD191" si="194">AA190+AB190+AC190</f>
        <v>0</v>
      </c>
      <c r="AE190" s="266">
        <v>0</v>
      </c>
      <c r="AF190" s="266">
        <f t="shared" ref="AF190:AF191" si="195">W190+X190+Y190+AA190+AB190+AC190+AE190</f>
        <v>0</v>
      </c>
      <c r="AG190" s="266">
        <f t="shared" ref="AG190:AG191" si="196">V190-AF190</f>
        <v>43000000</v>
      </c>
      <c r="AH190" s="266">
        <f t="shared" ref="AH190:AH191" si="197">N190-(P190+V190)</f>
        <v>0</v>
      </c>
      <c r="AI190" s="18" t="s">
        <v>1763</v>
      </c>
      <c r="AJ190" s="17" t="s">
        <v>685</v>
      </c>
      <c r="AK190" s="81" t="s">
        <v>30</v>
      </c>
      <c r="AL190" s="22" t="s">
        <v>78</v>
      </c>
      <c r="AM190" s="23"/>
      <c r="AN190" s="47">
        <v>42580</v>
      </c>
      <c r="AO190" s="23"/>
      <c r="AP190" t="str">
        <f t="shared" ref="AP190:AP191" si="198">CONCATENATE( "OR PRO.CODIGO=",I190)</f>
        <v>OR PRO.CODIGO=20086686</v>
      </c>
      <c r="AQ190">
        <f>LEN(I190)</f>
        <v>8</v>
      </c>
      <c r="AR190" t="e">
        <f>VLOOKUP(K190,#REF!,5,FALSE)</f>
        <v>#REF!</v>
      </c>
      <c r="AS190"/>
      <c r="AT190" t="e">
        <f>VLOOKUP(K190,#REF!,6,FALSE)</f>
        <v>#REF!</v>
      </c>
      <c r="AU190" s="32" t="str">
        <f>VLOOKUP(I190,'convenios 2017'!A$2:O$82,15,FALSE)</f>
        <v>con convenio</v>
      </c>
      <c r="AV190" s="373">
        <f>P190+AF190</f>
        <v>95882250</v>
      </c>
      <c r="AW190" s="32" t="e">
        <f>VLOOKUP(I190,'convenio 2016'!A$2:N$196,14,FALSE)</f>
        <v>#N/A</v>
      </c>
      <c r="AX190" s="32" t="e">
        <f>VLOOKUP(I190,'convenio 2015'!A$4:M$228,13,FALSE)</f>
        <v>#N/A</v>
      </c>
      <c r="AY190" s="32" t="e">
        <f>VLOOKUP(K190,#REF!,6,FALSE)</f>
        <v>#REF!</v>
      </c>
      <c r="AZ190" s="373">
        <f>P190+AF190</f>
        <v>95882250</v>
      </c>
      <c r="BA190" s="32" t="s">
        <v>1763</v>
      </c>
      <c r="BB190" s="32" t="s">
        <v>3156</v>
      </c>
      <c r="BC190" s="377">
        <v>601</v>
      </c>
      <c r="BD190" s="431">
        <v>42818</v>
      </c>
      <c r="BE190" s="32" t="str">
        <f>VLOOKUP(K190,'RATE JUNIO '!F$2:K$346,6,FALSE)</f>
        <v>RS</v>
      </c>
      <c r="BF190" s="32" t="s">
        <v>3458</v>
      </c>
      <c r="BG190" s="92" t="str">
        <f>VLOOKUP(K190,'RATES 30-06-2017'!F$2:K$374,6,FALSE)</f>
        <v>RS</v>
      </c>
      <c r="BH190" s="92"/>
      <c r="BI190" s="92" t="str">
        <f>VLOOKUP(K190,Hoja4!C$2:E$268,2,FALSE)</f>
        <v>LIBRE</v>
      </c>
      <c r="BJ190" s="92">
        <f>VLOOKUP(K190,Hoja4!C$2:E$268,3,FALSE)</f>
        <v>31</v>
      </c>
      <c r="BK190" s="92"/>
      <c r="BL190" s="92"/>
      <c r="BM190" s="32" t="str">
        <f>VLOOKUP(K190,RATES!F$2:K$309,6,FALSE)</f>
        <v>RS</v>
      </c>
      <c r="BN190" s="373">
        <v>95882250</v>
      </c>
      <c r="BO190" s="373">
        <f t="shared" ref="BO190:BO191" si="199">P190-BN190</f>
        <v>0</v>
      </c>
    </row>
    <row r="191" spans="1:67" s="32" customFormat="1" ht="15" hidden="1" customHeight="1">
      <c r="A191" s="17">
        <v>31</v>
      </c>
      <c r="B191" s="99">
        <v>2</v>
      </c>
      <c r="C191" s="17" t="s">
        <v>49</v>
      </c>
      <c r="D191" s="18" t="s">
        <v>90</v>
      </c>
      <c r="E191" s="17" t="s">
        <v>181</v>
      </c>
      <c r="F191" s="17" t="s">
        <v>221</v>
      </c>
      <c r="G191" s="18" t="s">
        <v>223</v>
      </c>
      <c r="H191" s="18" t="s">
        <v>27</v>
      </c>
      <c r="I191" s="18">
        <v>30087299</v>
      </c>
      <c r="J191" s="112" t="str">
        <f t="shared" si="191"/>
        <v>30087299</v>
      </c>
      <c r="K191" s="112" t="str">
        <f t="shared" si="192"/>
        <v>30087299-EJECUCION</v>
      </c>
      <c r="L191" s="442" t="s">
        <v>3293</v>
      </c>
      <c r="M191" s="100">
        <v>1111665788</v>
      </c>
      <c r="N191" s="125">
        <v>1111665788</v>
      </c>
      <c r="O191" s="100">
        <v>0</v>
      </c>
      <c r="P191" s="125">
        <v>0</v>
      </c>
      <c r="Q191" s="125">
        <v>500000000</v>
      </c>
      <c r="R191" s="19">
        <v>611665788</v>
      </c>
      <c r="S191" s="101">
        <v>500000000</v>
      </c>
      <c r="T191" s="20">
        <v>611665788</v>
      </c>
      <c r="U191" s="21">
        <v>0</v>
      </c>
      <c r="V191" s="21">
        <v>160000000</v>
      </c>
      <c r="W191" s="266">
        <v>0</v>
      </c>
      <c r="X191" s="266">
        <v>0</v>
      </c>
      <c r="Y191" s="266">
        <v>0</v>
      </c>
      <c r="Z191" s="266">
        <f t="shared" si="193"/>
        <v>0</v>
      </c>
      <c r="AA191" s="266">
        <v>0</v>
      </c>
      <c r="AB191" s="266">
        <v>0</v>
      </c>
      <c r="AC191" s="266">
        <v>0</v>
      </c>
      <c r="AD191" s="266">
        <f t="shared" si="194"/>
        <v>0</v>
      </c>
      <c r="AE191" s="266">
        <v>0</v>
      </c>
      <c r="AF191" s="266">
        <f t="shared" si="195"/>
        <v>0</v>
      </c>
      <c r="AG191" s="266">
        <f t="shared" si="196"/>
        <v>160000000</v>
      </c>
      <c r="AH191" s="266">
        <f t="shared" si="197"/>
        <v>951665788</v>
      </c>
      <c r="AI191" s="18" t="s">
        <v>1459</v>
      </c>
      <c r="AJ191" s="17" t="s">
        <v>685</v>
      </c>
      <c r="AK191" s="81" t="s">
        <v>30</v>
      </c>
      <c r="AL191" s="22" t="s">
        <v>31</v>
      </c>
      <c r="AM191" s="23" t="s">
        <v>30</v>
      </c>
      <c r="AN191" s="24" t="s">
        <v>113</v>
      </c>
      <c r="AO191" s="23" t="s">
        <v>45</v>
      </c>
      <c r="AP191" t="str">
        <f t="shared" si="198"/>
        <v>OR PRO.CODIGO=30087299</v>
      </c>
      <c r="AQ191">
        <f>LEN(I191)</f>
        <v>8</v>
      </c>
      <c r="AR191" t="e">
        <f>VLOOKUP(K191,#REF!,5,FALSE)</f>
        <v>#REF!</v>
      </c>
      <c r="AS191"/>
      <c r="AT191" t="e">
        <f>VLOOKUP(K191,#REF!,6,FALSE)</f>
        <v>#REF!</v>
      </c>
      <c r="AU191" s="32" t="e">
        <f>VLOOKUP(I191,'convenios 2017'!A$2:O$82,15,FALSE)</f>
        <v>#N/A</v>
      </c>
      <c r="AV191" s="373">
        <f>P191+AF191</f>
        <v>0</v>
      </c>
      <c r="AW191" s="32" t="e">
        <f>VLOOKUP(I191,'convenio 2016'!A$2:N$196,14,FALSE)</f>
        <v>#N/A</v>
      </c>
      <c r="AX191" s="32" t="e">
        <f>VLOOKUP(I191,'convenio 2015'!A$4:M$228,13,FALSE)</f>
        <v>#N/A</v>
      </c>
      <c r="AY191" s="32" t="e">
        <f>VLOOKUP(K191,#REF!,6,FALSE)</f>
        <v>#REF!</v>
      </c>
      <c r="AZ191" s="373">
        <f>P191+AF191</f>
        <v>0</v>
      </c>
      <c r="BA191" s="32" t="s">
        <v>3031</v>
      </c>
      <c r="BC191" s="377"/>
      <c r="BD191" s="431"/>
      <c r="BE191" s="32" t="str">
        <f>VLOOKUP(K191,'RATE JUNIO '!F$2:K$346,6,FALSE)</f>
        <v>RS</v>
      </c>
      <c r="BF191" s="32" t="s">
        <v>3458</v>
      </c>
      <c r="BG191" s="92" t="str">
        <f>VLOOKUP(K191,'RATES 30-06-2017'!F$2:K$374,6,FALSE)</f>
        <v>RS</v>
      </c>
      <c r="BH191" s="92"/>
      <c r="BI191" s="92" t="str">
        <f>VLOOKUP(K191,Hoja4!C$2:E$268,2,FALSE)</f>
        <v>LIBRE</v>
      </c>
      <c r="BJ191" s="92">
        <f>VLOOKUP(K191,Hoja4!C$2:E$268,3,FALSE)</f>
        <v>31</v>
      </c>
      <c r="BK191" s="459">
        <v>60000000</v>
      </c>
      <c r="BL191" s="92"/>
      <c r="BM191" s="32" t="str">
        <f>VLOOKUP(K191,RATES!F$2:K$309,6,FALSE)</f>
        <v>RS</v>
      </c>
      <c r="BN191" s="373" t="e">
        <v>#N/A</v>
      </c>
      <c r="BO191" s="373" t="e">
        <f t="shared" si="199"/>
        <v>#N/A</v>
      </c>
    </row>
    <row r="192" spans="1:67" hidden="1">
      <c r="A192" s="86"/>
      <c r="B192" s="302"/>
      <c r="C192" s="86"/>
      <c r="D192" s="87"/>
      <c r="E192" s="86"/>
      <c r="F192" s="86"/>
      <c r="G192" s="88"/>
      <c r="H192" s="86"/>
      <c r="I192" s="88"/>
      <c r="J192" s="88"/>
      <c r="K192" s="302"/>
      <c r="L192" s="110" t="s">
        <v>52</v>
      </c>
      <c r="M192" s="25">
        <f>SUBTOTAL(9,M190:M191)</f>
        <v>115742000</v>
      </c>
      <c r="N192" s="111">
        <f>SUBTOTAL(9,N190:N191)</f>
        <v>138882250</v>
      </c>
      <c r="O192" s="25">
        <v>0</v>
      </c>
      <c r="P192" s="111">
        <f>SUBTOTAL(9,P190:P191)</f>
        <v>95882250</v>
      </c>
      <c r="Q192" s="111">
        <f>SUBTOTAL(9,Q190:Q191)</f>
        <v>115742000</v>
      </c>
      <c r="R192" s="109">
        <v>611665788</v>
      </c>
      <c r="S192" s="25">
        <v>615742000</v>
      </c>
      <c r="T192" s="25">
        <v>611665788</v>
      </c>
      <c r="U192" s="25">
        <v>0</v>
      </c>
      <c r="V192" s="111">
        <f t="shared" ref="V192:AH192" si="200">SUBTOTAL(9,V190:V191)</f>
        <v>43000000</v>
      </c>
      <c r="W192" s="111">
        <f t="shared" si="200"/>
        <v>0</v>
      </c>
      <c r="X192" s="111">
        <f t="shared" si="200"/>
        <v>0</v>
      </c>
      <c r="Y192" s="111">
        <f t="shared" si="200"/>
        <v>0</v>
      </c>
      <c r="Z192" s="111">
        <f t="shared" si="200"/>
        <v>0</v>
      </c>
      <c r="AA192" s="111">
        <f t="shared" si="200"/>
        <v>0</v>
      </c>
      <c r="AB192" s="111">
        <f t="shared" si="200"/>
        <v>0</v>
      </c>
      <c r="AC192" s="111">
        <f t="shared" si="200"/>
        <v>0</v>
      </c>
      <c r="AD192" s="111">
        <f t="shared" si="200"/>
        <v>0</v>
      </c>
      <c r="AE192" s="111">
        <f t="shared" si="200"/>
        <v>0</v>
      </c>
      <c r="AF192" s="111">
        <f t="shared" si="200"/>
        <v>0</v>
      </c>
      <c r="AG192" s="111">
        <f t="shared" si="200"/>
        <v>43000000</v>
      </c>
      <c r="AH192" s="111">
        <f t="shared" si="200"/>
        <v>0</v>
      </c>
      <c r="AI192" s="88"/>
      <c r="AJ192" s="86"/>
      <c r="AK192" s="257"/>
      <c r="AM192" s="23"/>
      <c r="AN192" s="24"/>
      <c r="AO192" s="23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B192" s="32" t="s">
        <v>3142</v>
      </c>
    </row>
    <row r="193" spans="1:67" ht="12" hidden="1" customHeight="1">
      <c r="A193" s="86"/>
      <c r="B193" s="302"/>
      <c r="C193" s="86"/>
      <c r="D193" s="87"/>
      <c r="E193" s="86"/>
      <c r="F193" s="86"/>
      <c r="G193" s="88"/>
      <c r="H193" s="86"/>
      <c r="I193" s="88"/>
      <c r="J193" s="88"/>
      <c r="K193" s="302"/>
      <c r="L193" s="303"/>
      <c r="M193" s="302"/>
      <c r="N193" s="86"/>
      <c r="O193" s="302"/>
      <c r="P193" s="86"/>
      <c r="Q193" s="86"/>
      <c r="R193" s="302"/>
      <c r="S193" s="302"/>
      <c r="T193" s="302"/>
      <c r="U193" s="302"/>
      <c r="V193" s="30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  <c r="AI193" s="88"/>
      <c r="AJ193" s="86"/>
      <c r="AK193" s="257"/>
      <c r="AM193" s="23"/>
      <c r="AN193" s="24"/>
      <c r="AO193" s="23"/>
      <c r="BB193" s="32" t="s">
        <v>3142</v>
      </c>
    </row>
    <row r="194" spans="1:67" ht="9" hidden="1" customHeight="1">
      <c r="A194" s="86"/>
      <c r="C194" s="86"/>
      <c r="D194" s="87"/>
      <c r="E194" s="86"/>
      <c r="F194" s="86"/>
      <c r="G194" s="88"/>
      <c r="H194" s="86"/>
      <c r="I194" s="88"/>
      <c r="J194" s="88"/>
      <c r="L194" s="303"/>
      <c r="M194" s="302"/>
      <c r="N194" s="86"/>
      <c r="O194" s="302"/>
      <c r="P194" s="86"/>
      <c r="Q194" s="86"/>
      <c r="S194" s="302"/>
      <c r="T194" s="302"/>
      <c r="U194" s="302"/>
      <c r="V194" s="30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88"/>
      <c r="AJ194" s="86"/>
      <c r="AK194" s="257"/>
      <c r="AM194" s="23"/>
      <c r="AN194" s="24"/>
      <c r="AO194" s="23"/>
      <c r="BB194" s="32" t="s">
        <v>3142</v>
      </c>
    </row>
    <row r="195" spans="1:67" ht="15" hidden="1" customHeight="1">
      <c r="A195" s="86"/>
      <c r="C195" s="86"/>
      <c r="D195" s="87"/>
      <c r="E195" s="86"/>
      <c r="F195" s="86"/>
      <c r="G195" s="88"/>
      <c r="H195" s="86"/>
      <c r="I195" s="88"/>
      <c r="J195" s="88"/>
      <c r="L195" s="260" t="s">
        <v>228</v>
      </c>
      <c r="M195" s="57" t="e">
        <f>#REF!+M192</f>
        <v>#REF!</v>
      </c>
      <c r="N195" s="111">
        <f>N192</f>
        <v>138882250</v>
      </c>
      <c r="O195" s="111">
        <f t="shared" ref="O195:AH195" si="201">O192</f>
        <v>0</v>
      </c>
      <c r="P195" s="111">
        <f t="shared" si="201"/>
        <v>95882250</v>
      </c>
      <c r="Q195" s="111">
        <f t="shared" si="201"/>
        <v>115742000</v>
      </c>
      <c r="R195" s="111">
        <f t="shared" si="201"/>
        <v>611665788</v>
      </c>
      <c r="S195" s="111">
        <f t="shared" si="201"/>
        <v>615742000</v>
      </c>
      <c r="T195" s="111">
        <f t="shared" si="201"/>
        <v>611665788</v>
      </c>
      <c r="U195" s="111">
        <f t="shared" si="201"/>
        <v>0</v>
      </c>
      <c r="V195" s="111">
        <f t="shared" si="201"/>
        <v>43000000</v>
      </c>
      <c r="W195" s="111">
        <f t="shared" si="201"/>
        <v>0</v>
      </c>
      <c r="X195" s="111">
        <f t="shared" si="201"/>
        <v>0</v>
      </c>
      <c r="Y195" s="111">
        <f t="shared" si="201"/>
        <v>0</v>
      </c>
      <c r="Z195" s="111">
        <f t="shared" si="201"/>
        <v>0</v>
      </c>
      <c r="AA195" s="111">
        <f t="shared" si="201"/>
        <v>0</v>
      </c>
      <c r="AB195" s="111">
        <f t="shared" si="201"/>
        <v>0</v>
      </c>
      <c r="AC195" s="111">
        <f t="shared" si="201"/>
        <v>0</v>
      </c>
      <c r="AD195" s="111">
        <f t="shared" si="201"/>
        <v>0</v>
      </c>
      <c r="AE195" s="111">
        <f t="shared" si="201"/>
        <v>0</v>
      </c>
      <c r="AF195" s="111">
        <f t="shared" si="201"/>
        <v>0</v>
      </c>
      <c r="AG195" s="111">
        <f t="shared" si="201"/>
        <v>43000000</v>
      </c>
      <c r="AH195" s="111">
        <f t="shared" si="201"/>
        <v>0</v>
      </c>
      <c r="AI195" s="88"/>
      <c r="AJ195" s="86"/>
      <c r="AK195" s="257"/>
      <c r="AM195" s="23"/>
      <c r="AN195" s="24"/>
      <c r="AO195" s="23"/>
      <c r="AP195" s="92"/>
      <c r="AQ195" s="92"/>
      <c r="AR195" s="92"/>
      <c r="AS195" s="92"/>
      <c r="AT195" s="92"/>
      <c r="AU195" s="92"/>
      <c r="AV195" s="92"/>
      <c r="AW195" s="92"/>
      <c r="AX195" s="92"/>
      <c r="AY195" s="92"/>
      <c r="AZ195" s="92"/>
      <c r="BB195" s="32" t="s">
        <v>3142</v>
      </c>
    </row>
    <row r="196" spans="1:67" s="86" customFormat="1" ht="14.25" hidden="1" customHeight="1">
      <c r="D196" s="87"/>
      <c r="G196" s="88"/>
      <c r="I196" s="88"/>
      <c r="J196" s="88"/>
      <c r="L196" s="89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88"/>
      <c r="AK196" s="257"/>
      <c r="AM196" s="79"/>
      <c r="AN196" s="75"/>
      <c r="AO196" s="79"/>
      <c r="BB196" s="32" t="s">
        <v>3142</v>
      </c>
      <c r="BC196" s="87"/>
      <c r="BD196" s="432"/>
      <c r="BN196" s="122"/>
    </row>
    <row r="197" spans="1:67" ht="15" hidden="1" customHeight="1">
      <c r="A197" s="67"/>
      <c r="B197" s="69"/>
      <c r="C197" s="67"/>
      <c r="D197" s="67"/>
      <c r="E197" s="67"/>
      <c r="F197" s="67"/>
      <c r="G197" s="118"/>
      <c r="H197" s="67"/>
      <c r="I197" s="285"/>
      <c r="J197" s="285"/>
      <c r="K197" s="69"/>
      <c r="L197" s="259" t="s">
        <v>229</v>
      </c>
      <c r="M197" s="13"/>
      <c r="N197" s="67"/>
      <c r="O197" s="13"/>
      <c r="P197" s="67"/>
      <c r="Q197" s="67"/>
      <c r="R197" s="68"/>
      <c r="S197" s="13"/>
      <c r="T197" s="13"/>
      <c r="U197" s="13"/>
      <c r="V197" s="444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  <c r="AH197" s="267"/>
      <c r="AI197" s="285"/>
      <c r="AJ197" s="67"/>
      <c r="AK197" s="68"/>
      <c r="AM197" s="23"/>
      <c r="AN197" s="24"/>
      <c r="AO197" s="23"/>
      <c r="BB197" s="32" t="s">
        <v>3142</v>
      </c>
    </row>
    <row r="198" spans="1:67" hidden="1">
      <c r="A198" s="86"/>
      <c r="B198" s="302"/>
      <c r="C198" s="86"/>
      <c r="D198" s="87"/>
      <c r="E198" s="86"/>
      <c r="F198" s="86"/>
      <c r="G198" s="88"/>
      <c r="H198" s="86"/>
      <c r="I198" s="88"/>
      <c r="J198" s="88"/>
      <c r="K198" s="302"/>
      <c r="L198" s="16" t="s">
        <v>22</v>
      </c>
      <c r="M198" s="302"/>
      <c r="N198" s="86"/>
      <c r="O198" s="302"/>
      <c r="P198" s="86"/>
      <c r="Q198" s="86"/>
      <c r="R198" s="302"/>
      <c r="S198" s="302"/>
      <c r="T198" s="302"/>
      <c r="U198" s="302"/>
      <c r="V198" s="30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88"/>
      <c r="AJ198" s="86"/>
      <c r="AK198" s="257"/>
      <c r="AM198" s="23"/>
      <c r="AN198" s="24"/>
      <c r="AO198" s="23"/>
      <c r="BB198" s="32" t="s">
        <v>3142</v>
      </c>
    </row>
    <row r="199" spans="1:67" s="32" customFormat="1" ht="15" hidden="1" customHeight="1">
      <c r="A199" s="17">
        <v>31</v>
      </c>
      <c r="B199" s="17">
        <v>0</v>
      </c>
      <c r="C199" s="17" t="s">
        <v>23</v>
      </c>
      <c r="D199" s="18" t="s">
        <v>38</v>
      </c>
      <c r="E199" s="17" t="s">
        <v>181</v>
      </c>
      <c r="F199" s="17" t="s">
        <v>230</v>
      </c>
      <c r="G199" s="18" t="s">
        <v>172</v>
      </c>
      <c r="H199" s="18" t="s">
        <v>27</v>
      </c>
      <c r="I199" s="18">
        <v>30342773</v>
      </c>
      <c r="J199" s="112" t="str">
        <f t="shared" ref="J199:J201" si="202">CLEAN(I199)</f>
        <v>30342773</v>
      </c>
      <c r="K199" s="112" t="str">
        <f t="shared" ref="K199:K201" si="203">CONCATENATE(I199,"-",H199)</f>
        <v>30342773-EJECUCION</v>
      </c>
      <c r="L199" s="442" t="s">
        <v>231</v>
      </c>
      <c r="M199" s="19">
        <v>5648425000</v>
      </c>
      <c r="N199" s="19">
        <v>5648425000</v>
      </c>
      <c r="O199" s="19">
        <v>10000000</v>
      </c>
      <c r="P199" s="19">
        <v>8755977</v>
      </c>
      <c r="Q199" s="19">
        <v>509056055</v>
      </c>
      <c r="R199" s="19">
        <v>5130612968</v>
      </c>
      <c r="S199" s="20">
        <v>500000000</v>
      </c>
      <c r="T199" s="20">
        <v>5138425000</v>
      </c>
      <c r="U199" s="266">
        <v>0</v>
      </c>
      <c r="V199" s="21">
        <v>669443820</v>
      </c>
      <c r="W199" s="266">
        <v>0</v>
      </c>
      <c r="X199" s="266">
        <v>0</v>
      </c>
      <c r="Y199" s="266">
        <v>2701236</v>
      </c>
      <c r="Z199" s="266">
        <f t="shared" ref="Z199:Z201" si="204">W199+X199+Y199</f>
        <v>2701236</v>
      </c>
      <c r="AA199" s="266">
        <v>0</v>
      </c>
      <c r="AB199" s="266">
        <v>0</v>
      </c>
      <c r="AC199" s="266">
        <v>0</v>
      </c>
      <c r="AD199" s="266">
        <f t="shared" ref="AD199:AD201" si="205">AA199+AB199+AC199</f>
        <v>0</v>
      </c>
      <c r="AE199" s="266">
        <v>100529360</v>
      </c>
      <c r="AF199" s="266">
        <f t="shared" ref="AF199:AF201" si="206">W199+X199+Y199+AA199+AB199+AC199+AE199</f>
        <v>103230596</v>
      </c>
      <c r="AG199" s="266">
        <f t="shared" ref="AG199:AG201" si="207">V199-AF199</f>
        <v>566213224</v>
      </c>
      <c r="AH199" s="266">
        <f t="shared" ref="AH199:AH201" si="208">N199-(P199+V199)</f>
        <v>4970225203</v>
      </c>
      <c r="AI199" s="18" t="s">
        <v>3419</v>
      </c>
      <c r="AJ199" s="17" t="s">
        <v>691</v>
      </c>
      <c r="AK199" s="81" t="s">
        <v>30</v>
      </c>
      <c r="AL199" s="22" t="s">
        <v>31</v>
      </c>
      <c r="AM199" s="23" t="s">
        <v>30</v>
      </c>
      <c r="AN199" s="24" t="s">
        <v>232</v>
      </c>
      <c r="AO199" s="23" t="s">
        <v>45</v>
      </c>
      <c r="AP199" t="str">
        <f t="shared" ref="AP199:AP201" si="209">CONCATENATE( "OR PRO.CODIGO=",I199)</f>
        <v>OR PRO.CODIGO=30342773</v>
      </c>
      <c r="AQ199">
        <f>LEN(I199)</f>
        <v>8</v>
      </c>
      <c r="AR199" t="e">
        <f>VLOOKUP(K199,#REF!,5,FALSE)</f>
        <v>#REF!</v>
      </c>
      <c r="AS199"/>
      <c r="AT199" t="e">
        <f>VLOOKUP(K199,#REF!,6,FALSE)</f>
        <v>#REF!</v>
      </c>
      <c r="AU199" s="32" t="e">
        <f>VLOOKUP(I199,'convenios 2017'!A$2:O$82,15,FALSE)</f>
        <v>#N/A</v>
      </c>
      <c r="AV199" s="373">
        <f>P199+AF199</f>
        <v>111986573</v>
      </c>
      <c r="AW199" s="32" t="str">
        <f>VLOOKUP(I199,'convenio 2016'!A$2:N$196,14,FALSE)</f>
        <v>toma razon</v>
      </c>
      <c r="AX199" s="32">
        <f>VLOOKUP(I199,'convenio 2015'!A$4:M$228,13,FALSE)</f>
        <v>0</v>
      </c>
      <c r="AY199" s="32" t="e">
        <f>VLOOKUP(K199,#REF!,6,FALSE)</f>
        <v>#REF!</v>
      </c>
      <c r="AZ199" s="373">
        <f>P199+AF199</f>
        <v>111986573</v>
      </c>
      <c r="BA199" s="32" t="s">
        <v>2408</v>
      </c>
      <c r="BB199" s="32" t="s">
        <v>1946</v>
      </c>
      <c r="BC199" s="377">
        <v>1094</v>
      </c>
      <c r="BD199" s="431">
        <v>42559</v>
      </c>
      <c r="BE199" s="32" t="str">
        <f>VLOOKUP(K199,'RATE JUNIO '!F$2:K$346,6,FALSE)</f>
        <v>RS</v>
      </c>
      <c r="BF199" s="32" t="s">
        <v>3458</v>
      </c>
      <c r="BG199" s="92" t="str">
        <f>VLOOKUP(K199,'RATES 30-06-2017'!F$2:K$374,6,FALSE)</f>
        <v>RS</v>
      </c>
      <c r="BH199" s="92"/>
      <c r="BI199" s="92" t="str">
        <f>VLOOKUP(K199,Hoja4!C$2:E$268,2,FALSE)</f>
        <v>PV</v>
      </c>
      <c r="BJ199" s="92">
        <f>VLOOKUP(K199,Hoja4!C$2:E$268,3,FALSE)</f>
        <v>31</v>
      </c>
      <c r="BK199" s="459">
        <v>265701236</v>
      </c>
      <c r="BL199" s="459">
        <f>V199-BK199</f>
        <v>403742584</v>
      </c>
      <c r="BM199" s="32" t="str">
        <f>VLOOKUP(K199,RATES!F$2:K$309,6,FALSE)</f>
        <v>RS</v>
      </c>
      <c r="BN199" s="373">
        <v>8755977</v>
      </c>
      <c r="BO199" s="373">
        <f t="shared" ref="BO199:BO201" si="210">P199-BN199</f>
        <v>0</v>
      </c>
    </row>
    <row r="200" spans="1:67" s="32" customFormat="1" ht="15" hidden="1" customHeight="1">
      <c r="A200" s="17">
        <v>31</v>
      </c>
      <c r="B200" s="17">
        <v>0</v>
      </c>
      <c r="C200" s="17" t="s">
        <v>23</v>
      </c>
      <c r="D200" s="18" t="s">
        <v>41</v>
      </c>
      <c r="E200" s="17" t="s">
        <v>181</v>
      </c>
      <c r="F200" s="17" t="s">
        <v>230</v>
      </c>
      <c r="G200" s="18" t="s">
        <v>233</v>
      </c>
      <c r="H200" s="18" t="s">
        <v>27</v>
      </c>
      <c r="I200" s="18">
        <v>30046830</v>
      </c>
      <c r="J200" s="112" t="str">
        <f t="shared" si="202"/>
        <v>30046830</v>
      </c>
      <c r="K200" s="112" t="str">
        <f t="shared" si="203"/>
        <v>30046830-EJECUCION</v>
      </c>
      <c r="L200" s="442" t="s">
        <v>234</v>
      </c>
      <c r="M200" s="19">
        <v>699562158</v>
      </c>
      <c r="N200" s="19">
        <v>748449085</v>
      </c>
      <c r="O200" s="19">
        <v>184776664</v>
      </c>
      <c r="P200" s="19">
        <v>177136661</v>
      </c>
      <c r="Q200" s="19">
        <f>514784497-27936699</f>
        <v>486847798</v>
      </c>
      <c r="R200" s="19">
        <v>0</v>
      </c>
      <c r="S200" s="20">
        <v>514785494</v>
      </c>
      <c r="T200" s="20">
        <v>0</v>
      </c>
      <c r="U200" s="266">
        <v>0</v>
      </c>
      <c r="V200" s="21">
        <v>562480424</v>
      </c>
      <c r="W200" s="266">
        <v>109197501</v>
      </c>
      <c r="X200" s="266">
        <v>94512648</v>
      </c>
      <c r="Y200" s="266">
        <v>91584240</v>
      </c>
      <c r="Z200" s="266">
        <f t="shared" si="204"/>
        <v>295294389</v>
      </c>
      <c r="AA200" s="266">
        <v>48511500</v>
      </c>
      <c r="AB200" s="266">
        <v>0</v>
      </c>
      <c r="AC200" s="266">
        <v>120174168</v>
      </c>
      <c r="AD200" s="266">
        <f t="shared" si="205"/>
        <v>168685668</v>
      </c>
      <c r="AE200" s="266">
        <v>0</v>
      </c>
      <c r="AF200" s="266">
        <f t="shared" si="206"/>
        <v>463980057</v>
      </c>
      <c r="AG200" s="266">
        <f t="shared" si="207"/>
        <v>98500367</v>
      </c>
      <c r="AH200" s="266">
        <f t="shared" si="208"/>
        <v>8832000</v>
      </c>
      <c r="AI200" s="18" t="s">
        <v>3419</v>
      </c>
      <c r="AJ200" s="17" t="s">
        <v>691</v>
      </c>
      <c r="AK200" s="81" t="s">
        <v>30</v>
      </c>
      <c r="AL200" s="22" t="s">
        <v>31</v>
      </c>
      <c r="AM200" s="23" t="s">
        <v>30</v>
      </c>
      <c r="AN200" s="24" t="s">
        <v>185</v>
      </c>
      <c r="AO200" s="23" t="s">
        <v>45</v>
      </c>
      <c r="AP200" t="str">
        <f t="shared" si="209"/>
        <v>OR PRO.CODIGO=30046830</v>
      </c>
      <c r="AQ200">
        <f>LEN(I200)</f>
        <v>8</v>
      </c>
      <c r="AR200" t="e">
        <f>VLOOKUP(K200,#REF!,5,FALSE)</f>
        <v>#REF!</v>
      </c>
      <c r="AS200"/>
      <c r="AT200" t="e">
        <f>VLOOKUP(K200,#REF!,6,FALSE)</f>
        <v>#REF!</v>
      </c>
      <c r="AU200" s="32" t="e">
        <f>VLOOKUP(I200,'convenios 2017'!A$2:O$82,15,FALSE)</f>
        <v>#N/A</v>
      </c>
      <c r="AV200" s="373">
        <f>P200+AF200</f>
        <v>641116718</v>
      </c>
      <c r="AW200" s="32" t="e">
        <f>VLOOKUP(I200,'convenio 2016'!A$2:N$196,14,FALSE)</f>
        <v>#N/A</v>
      </c>
      <c r="AX200" s="32" t="str">
        <f>VLOOKUP(I200,'convenio 2015'!A$4:M$228,13,FALSE)</f>
        <v>en convenio</v>
      </c>
      <c r="AY200" s="32" t="e">
        <f>VLOOKUP(K200,#REF!,6,FALSE)</f>
        <v>#REF!</v>
      </c>
      <c r="AZ200" s="373">
        <f>P200+AF200</f>
        <v>641116718</v>
      </c>
      <c r="BA200" s="32" t="e">
        <v>#N/A</v>
      </c>
      <c r="BB200" s="32" t="e">
        <v>#N/A</v>
      </c>
      <c r="BC200" s="377" t="s">
        <v>2753</v>
      </c>
      <c r="BD200" s="431"/>
      <c r="BE200" s="32" t="str">
        <f>VLOOKUP(K200,'RATE JUNIO '!F$2:K$346,6,FALSE)</f>
        <v>RS</v>
      </c>
      <c r="BF200" s="32" t="s">
        <v>3458</v>
      </c>
      <c r="BG200" s="92" t="str">
        <f>VLOOKUP(K200,'RATES 30-06-2017'!F$2:K$374,6,FALSE)</f>
        <v>RS</v>
      </c>
      <c r="BH200" s="92"/>
      <c r="BI200" s="92" t="str">
        <f>VLOOKUP(K200,Hoja4!C$2:E$268,2,FALSE)</f>
        <v>PV</v>
      </c>
      <c r="BJ200" s="92">
        <f>VLOOKUP(K200,Hoja4!C$2:E$268,3,FALSE)</f>
        <v>31</v>
      </c>
      <c r="BK200" s="92"/>
      <c r="BL200" s="92"/>
      <c r="BM200" s="32" t="str">
        <f>VLOOKUP(K200,RATES!F$2:K$309,6,FALSE)</f>
        <v>RS</v>
      </c>
      <c r="BN200" s="373">
        <v>177136661</v>
      </c>
      <c r="BO200" s="373">
        <f t="shared" si="210"/>
        <v>0</v>
      </c>
    </row>
    <row r="201" spans="1:67" s="32" customFormat="1" ht="15" hidden="1" customHeight="1">
      <c r="A201" s="17">
        <v>31</v>
      </c>
      <c r="B201" s="99">
        <v>0</v>
      </c>
      <c r="C201" s="17" t="s">
        <v>23</v>
      </c>
      <c r="D201" s="18" t="s">
        <v>33</v>
      </c>
      <c r="E201" s="17" t="s">
        <v>181</v>
      </c>
      <c r="F201" s="17" t="s">
        <v>230</v>
      </c>
      <c r="G201" s="18"/>
      <c r="H201" s="18" t="s">
        <v>27</v>
      </c>
      <c r="I201" s="18">
        <v>30047349</v>
      </c>
      <c r="J201" s="112" t="str">
        <f t="shared" si="202"/>
        <v>30047349</v>
      </c>
      <c r="K201" s="112" t="str">
        <f t="shared" si="203"/>
        <v>30047349-EJECUCION</v>
      </c>
      <c r="L201" s="442" t="s">
        <v>752</v>
      </c>
      <c r="M201" s="290">
        <f>1935235362+38989000</f>
        <v>1974224362</v>
      </c>
      <c r="N201" s="19">
        <v>1974224362</v>
      </c>
      <c r="O201" s="290"/>
      <c r="P201" s="19">
        <v>1892843606</v>
      </c>
      <c r="Q201" s="19">
        <v>42391753</v>
      </c>
      <c r="R201" s="290"/>
      <c r="S201" s="292"/>
      <c r="T201" s="292"/>
      <c r="U201" s="294"/>
      <c r="V201" s="21">
        <v>80381376</v>
      </c>
      <c r="W201" s="266">
        <v>0</v>
      </c>
      <c r="X201" s="266">
        <v>10269922</v>
      </c>
      <c r="Y201" s="266">
        <v>0</v>
      </c>
      <c r="Z201" s="266">
        <f t="shared" si="204"/>
        <v>10269922</v>
      </c>
      <c r="AA201" s="266">
        <v>17666775</v>
      </c>
      <c r="AB201" s="266">
        <v>0</v>
      </c>
      <c r="AC201" s="266">
        <v>0</v>
      </c>
      <c r="AD201" s="266">
        <f t="shared" si="205"/>
        <v>17666775</v>
      </c>
      <c r="AE201" s="266">
        <v>18388074</v>
      </c>
      <c r="AF201" s="266">
        <f t="shared" si="206"/>
        <v>46324771</v>
      </c>
      <c r="AG201" s="266">
        <f t="shared" si="207"/>
        <v>34056605</v>
      </c>
      <c r="AH201" s="266">
        <f t="shared" si="208"/>
        <v>999380</v>
      </c>
      <c r="AI201" s="18" t="s">
        <v>3419</v>
      </c>
      <c r="AJ201" s="17" t="s">
        <v>685</v>
      </c>
      <c r="AK201" s="81" t="s">
        <v>30</v>
      </c>
      <c r="AL201" s="295"/>
      <c r="AM201" s="296"/>
      <c r="AN201" s="297"/>
      <c r="AO201" s="296"/>
      <c r="AP201" t="str">
        <f t="shared" si="209"/>
        <v>OR PRO.CODIGO=30047349</v>
      </c>
      <c r="AQ201">
        <f>LEN(I201)</f>
        <v>8</v>
      </c>
      <c r="AR201" t="e">
        <f>VLOOKUP(K201,#REF!,5,FALSE)</f>
        <v>#REF!</v>
      </c>
      <c r="AT201" t="e">
        <f>VLOOKUP(K201,#REF!,6,FALSE)</f>
        <v>#REF!</v>
      </c>
      <c r="AU201" s="32" t="e">
        <f>VLOOKUP(I201,'convenios 2017'!A$2:O$82,15,FALSE)</f>
        <v>#N/A</v>
      </c>
      <c r="AV201" s="373">
        <f>P201+AF201</f>
        <v>1939168377</v>
      </c>
      <c r="AW201" s="32" t="str">
        <f>VLOOKUP(I201,'convenio 2016'!A$2:N$196,14,FALSE)</f>
        <v>toma razon</v>
      </c>
      <c r="AX201" s="32" t="e">
        <f>VLOOKUP(I201,'convenio 2015'!A$4:M$228,13,FALSE)</f>
        <v>#N/A</v>
      </c>
      <c r="AY201" s="32" t="e">
        <f>VLOOKUP(K201,#REF!,6,FALSE)</f>
        <v>#REF!</v>
      </c>
      <c r="AZ201" s="373">
        <f>P201+AF201</f>
        <v>1939168377</v>
      </c>
      <c r="BA201" s="32" t="s">
        <v>3031</v>
      </c>
      <c r="BC201" s="377"/>
      <c r="BD201" s="431"/>
      <c r="BE201" s="32" t="str">
        <f>VLOOKUP(K201,'RATE JUNIO '!F$2:K$346,6,FALSE)</f>
        <v>RS</v>
      </c>
      <c r="BF201" s="32" t="s">
        <v>3458</v>
      </c>
      <c r="BG201" s="92" t="str">
        <f>VLOOKUP(K201,'RATES 30-06-2017'!F$2:K$374,6,FALSE)</f>
        <v>RS</v>
      </c>
      <c r="BH201" s="92"/>
      <c r="BI201" s="92" t="str">
        <f>VLOOKUP(K201,Hoja4!C$2:E$268,2,FALSE)</f>
        <v>LIBRE</v>
      </c>
      <c r="BJ201" s="92">
        <f>VLOOKUP(K201,Hoja4!C$2:E$268,3,FALSE)</f>
        <v>31</v>
      </c>
      <c r="BK201" s="92"/>
      <c r="BL201" s="92"/>
      <c r="BM201" s="32" t="str">
        <f>VLOOKUP(K201,RATES!F$2:K$309,6,FALSE)</f>
        <v>RS</v>
      </c>
      <c r="BN201" s="373">
        <v>1892843606</v>
      </c>
      <c r="BO201" s="373">
        <f t="shared" si="210"/>
        <v>0</v>
      </c>
    </row>
    <row r="202" spans="1:67" hidden="1">
      <c r="A202" s="86"/>
      <c r="B202" s="302"/>
      <c r="C202" s="86"/>
      <c r="D202" s="87"/>
      <c r="E202" s="86"/>
      <c r="F202" s="86"/>
      <c r="G202" s="88"/>
      <c r="H202" s="86"/>
      <c r="I202" s="88"/>
      <c r="J202" s="88"/>
      <c r="K202" s="302"/>
      <c r="L202" s="276" t="s">
        <v>47</v>
      </c>
      <c r="M202" s="25">
        <f>SUBTOTAL(9,M199:M200)</f>
        <v>0</v>
      </c>
      <c r="N202" s="109">
        <f t="shared" ref="N202:AH202" si="211">SUBTOTAL(9,N199:N201)</f>
        <v>0</v>
      </c>
      <c r="O202" s="109">
        <f t="shared" si="211"/>
        <v>0</v>
      </c>
      <c r="P202" s="109">
        <f t="shared" si="211"/>
        <v>0</v>
      </c>
      <c r="Q202" s="109">
        <f t="shared" si="211"/>
        <v>0</v>
      </c>
      <c r="R202" s="109">
        <f t="shared" si="211"/>
        <v>0</v>
      </c>
      <c r="S202" s="109">
        <f t="shared" si="211"/>
        <v>0</v>
      </c>
      <c r="T202" s="109">
        <f t="shared" si="211"/>
        <v>0</v>
      </c>
      <c r="U202" s="109">
        <f t="shared" si="211"/>
        <v>0</v>
      </c>
      <c r="V202" s="109">
        <f t="shared" si="211"/>
        <v>0</v>
      </c>
      <c r="W202" s="109">
        <f t="shared" si="211"/>
        <v>0</v>
      </c>
      <c r="X202" s="109">
        <f t="shared" si="211"/>
        <v>0</v>
      </c>
      <c r="Y202" s="109">
        <f t="shared" si="211"/>
        <v>0</v>
      </c>
      <c r="Z202" s="109">
        <f t="shared" si="211"/>
        <v>0</v>
      </c>
      <c r="AA202" s="109">
        <f t="shared" si="211"/>
        <v>0</v>
      </c>
      <c r="AB202" s="109">
        <f t="shared" si="211"/>
        <v>0</v>
      </c>
      <c r="AC202" s="109">
        <f t="shared" si="211"/>
        <v>0</v>
      </c>
      <c r="AD202" s="109">
        <f t="shared" si="211"/>
        <v>0</v>
      </c>
      <c r="AE202" s="109">
        <f t="shared" si="211"/>
        <v>0</v>
      </c>
      <c r="AF202" s="109">
        <f t="shared" si="211"/>
        <v>0</v>
      </c>
      <c r="AG202" s="109">
        <f t="shared" si="211"/>
        <v>0</v>
      </c>
      <c r="AH202" s="109">
        <f t="shared" si="211"/>
        <v>0</v>
      </c>
      <c r="AI202" s="88"/>
      <c r="AJ202" s="86"/>
      <c r="AK202" s="257"/>
      <c r="AM202" s="23"/>
      <c r="AN202" s="24"/>
      <c r="AO202" s="23"/>
      <c r="AP202" s="92"/>
      <c r="AQ202" s="92"/>
      <c r="AR202" s="92"/>
      <c r="AS202" s="92"/>
      <c r="AT202" s="92"/>
      <c r="AU202" s="92"/>
      <c r="AV202" s="92"/>
      <c r="AW202" s="92"/>
      <c r="AX202" s="92"/>
      <c r="AY202" s="92"/>
      <c r="AZ202" s="92"/>
      <c r="BB202" s="32" t="s">
        <v>3142</v>
      </c>
    </row>
    <row r="203" spans="1:67" ht="17.25" hidden="1" customHeight="1">
      <c r="A203" s="86"/>
      <c r="C203" s="86"/>
      <c r="D203" s="87"/>
      <c r="E203" s="86"/>
      <c r="F203" s="86"/>
      <c r="G203" s="88"/>
      <c r="H203" s="86"/>
      <c r="I203" s="88"/>
      <c r="J203" s="88"/>
      <c r="L203" s="303"/>
      <c r="M203" s="302"/>
      <c r="N203" s="86"/>
      <c r="O203" s="302"/>
      <c r="P203" s="86"/>
      <c r="Q203" s="122"/>
      <c r="S203" s="302"/>
      <c r="T203" s="302"/>
      <c r="U203" s="302"/>
      <c r="V203" s="30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88"/>
      <c r="AJ203" s="86"/>
      <c r="AK203" s="257"/>
      <c r="AM203" s="23"/>
      <c r="AN203" s="24"/>
      <c r="AO203" s="23"/>
      <c r="BB203" s="32" t="s">
        <v>3142</v>
      </c>
    </row>
    <row r="204" spans="1:67" hidden="1">
      <c r="A204" s="86"/>
      <c r="C204" s="86"/>
      <c r="D204" s="87"/>
      <c r="E204" s="86"/>
      <c r="F204" s="86"/>
      <c r="G204" s="88"/>
      <c r="H204" s="86"/>
      <c r="I204" s="88"/>
      <c r="J204" s="88"/>
      <c r="L204" s="16" t="s">
        <v>48</v>
      </c>
      <c r="N204" s="86"/>
      <c r="P204" s="86"/>
      <c r="Q204" s="86"/>
      <c r="V204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88"/>
      <c r="AJ204" s="86"/>
      <c r="AK204" s="257"/>
      <c r="AM204" s="23"/>
      <c r="AN204" s="24"/>
      <c r="AO204" s="23"/>
      <c r="BB204" s="32" t="s">
        <v>3142</v>
      </c>
    </row>
    <row r="205" spans="1:67" s="32" customFormat="1" ht="15" hidden="1" customHeight="1">
      <c r="A205" s="17">
        <v>29</v>
      </c>
      <c r="B205" s="99">
        <v>9</v>
      </c>
      <c r="C205" s="17" t="s">
        <v>49</v>
      </c>
      <c r="D205" s="18" t="s">
        <v>90</v>
      </c>
      <c r="E205" s="17" t="s">
        <v>181</v>
      </c>
      <c r="F205" s="18" t="s">
        <v>230</v>
      </c>
      <c r="G205" s="18" t="s">
        <v>235</v>
      </c>
      <c r="H205" s="18" t="s">
        <v>27</v>
      </c>
      <c r="I205" s="18">
        <v>30188272</v>
      </c>
      <c r="J205" s="112" t="str">
        <f t="shared" ref="J205:J208" si="212">CLEAN(I205)</f>
        <v>30188272</v>
      </c>
      <c r="K205" s="112" t="str">
        <f t="shared" ref="K205:K208" si="213">CONCATENATE(I205,"-",H205)</f>
        <v>30188272-EJECUCION</v>
      </c>
      <c r="L205" s="442" t="s">
        <v>3374</v>
      </c>
      <c r="M205" s="100">
        <v>129544000</v>
      </c>
      <c r="N205" s="19">
        <v>129544000</v>
      </c>
      <c r="O205" s="100">
        <v>0</v>
      </c>
      <c r="P205" s="19">
        <v>0</v>
      </c>
      <c r="Q205" s="19">
        <v>129544000</v>
      </c>
      <c r="R205" s="19">
        <v>0</v>
      </c>
      <c r="S205" s="101">
        <v>129544000</v>
      </c>
      <c r="T205" s="20">
        <v>0</v>
      </c>
      <c r="U205" s="21">
        <v>0</v>
      </c>
      <c r="V205" s="446">
        <v>0</v>
      </c>
      <c r="W205" s="266">
        <v>0</v>
      </c>
      <c r="X205" s="266">
        <v>0</v>
      </c>
      <c r="Y205" s="266">
        <v>0</v>
      </c>
      <c r="Z205" s="266">
        <f t="shared" ref="Z205:Z208" si="214">W205+X205+Y205</f>
        <v>0</v>
      </c>
      <c r="AA205" s="266">
        <v>0</v>
      </c>
      <c r="AB205" s="266">
        <v>0</v>
      </c>
      <c r="AC205" s="266">
        <v>0</v>
      </c>
      <c r="AD205" s="266">
        <f t="shared" ref="AD205:AD208" si="215">AA205+AB205+AC205</f>
        <v>0</v>
      </c>
      <c r="AE205" s="266">
        <v>0</v>
      </c>
      <c r="AF205" s="266">
        <f t="shared" ref="AF205:AF208" si="216">W205+X205+Y205+AA205+AB205+AC205+AE205</f>
        <v>0</v>
      </c>
      <c r="AG205" s="266">
        <f t="shared" ref="AG205:AG208" si="217">V205-AF205</f>
        <v>0</v>
      </c>
      <c r="AH205" s="266">
        <f t="shared" ref="AH205:AH208" si="218">N205-(P205+V205)</f>
        <v>129544000</v>
      </c>
      <c r="AI205" s="18" t="s">
        <v>51</v>
      </c>
      <c r="AJ205" s="17" t="s">
        <v>685</v>
      </c>
      <c r="AK205" s="81" t="s">
        <v>40</v>
      </c>
      <c r="AL205" s="22" t="s">
        <v>31</v>
      </c>
      <c r="AM205" s="23"/>
      <c r="AN205" s="24">
        <v>2015</v>
      </c>
      <c r="AO205" s="23" t="s">
        <v>45</v>
      </c>
      <c r="AP205" t="str">
        <f t="shared" ref="AP205:AP208" si="219">CONCATENATE( "OR PRO.CODIGO=",I205)</f>
        <v>OR PRO.CODIGO=30188272</v>
      </c>
      <c r="AQ205">
        <f>LEN(I205)</f>
        <v>8</v>
      </c>
      <c r="AR205" t="e">
        <f>VLOOKUP(K205,#REF!,5,FALSE)</f>
        <v>#REF!</v>
      </c>
      <c r="AS205"/>
      <c r="AT205" t="e">
        <f>VLOOKUP(K205,#REF!,6,FALSE)</f>
        <v>#REF!</v>
      </c>
      <c r="AU205" s="32" t="e">
        <f>VLOOKUP(I205,'convenios 2017'!A$2:O$82,15,FALSE)</f>
        <v>#N/A</v>
      </c>
      <c r="AV205" s="373">
        <f>P205+AF205</f>
        <v>0</v>
      </c>
      <c r="AW205" s="32" t="e">
        <f>VLOOKUP(I205,'convenio 2016'!A$2:N$196,14,FALSE)</f>
        <v>#N/A</v>
      </c>
      <c r="AX205" s="32" t="e">
        <f>VLOOKUP(I205,'convenio 2015'!A$4:M$228,13,FALSE)</f>
        <v>#N/A</v>
      </c>
      <c r="AY205" s="32" t="e">
        <f>VLOOKUP(K205,#REF!,6,FALSE)</f>
        <v>#REF!</v>
      </c>
      <c r="AZ205" s="373">
        <f>P205+AF205</f>
        <v>0</v>
      </c>
      <c r="BA205" s="32" t="e">
        <v>#N/A</v>
      </c>
      <c r="BB205" s="32" t="e">
        <v>#N/A</v>
      </c>
      <c r="BC205" s="377" t="e">
        <v>#N/A</v>
      </c>
      <c r="BD205" s="431"/>
      <c r="BE205" s="32" t="e">
        <f>VLOOKUP(K205,'RATE JUNIO '!F$2:K$346,6,FALSE)</f>
        <v>#N/A</v>
      </c>
      <c r="BF205" s="32" t="s">
        <v>3458</v>
      </c>
      <c r="BG205" s="92" t="e">
        <f>VLOOKUP(K205,'RATES 30-06-2017'!F$2:K$374,6,FALSE)</f>
        <v>#N/A</v>
      </c>
      <c r="BH205" s="448"/>
      <c r="BI205" s="92" t="e">
        <f>VLOOKUP(K205,Hoja4!C$2:E$268,2,FALSE)</f>
        <v>#N/A</v>
      </c>
      <c r="BJ205" s="92" t="e">
        <f>VLOOKUP(K205,Hoja4!C$2:E$268,3,FALSE)</f>
        <v>#N/A</v>
      </c>
      <c r="BK205" s="92"/>
      <c r="BL205" s="92"/>
      <c r="BM205" s="32" t="e">
        <f>VLOOKUP(K205,RATES!F$2:K$309,6,FALSE)</f>
        <v>#N/A</v>
      </c>
      <c r="BN205" s="373" t="e">
        <v>#N/A</v>
      </c>
      <c r="BO205" s="373" t="e">
        <f t="shared" ref="BO205:BO208" si="220">P205-BN205</f>
        <v>#N/A</v>
      </c>
    </row>
    <row r="206" spans="1:67" s="32" customFormat="1" ht="15" hidden="1" customHeight="1">
      <c r="A206" s="17">
        <v>31</v>
      </c>
      <c r="B206" s="99">
        <v>3</v>
      </c>
      <c r="C206" s="17" t="s">
        <v>49</v>
      </c>
      <c r="D206" s="18" t="s">
        <v>69</v>
      </c>
      <c r="E206" s="17" t="s">
        <v>181</v>
      </c>
      <c r="F206" s="17" t="s">
        <v>230</v>
      </c>
      <c r="G206" s="18" t="s">
        <v>235</v>
      </c>
      <c r="H206" s="18" t="s">
        <v>35</v>
      </c>
      <c r="I206" s="18">
        <v>30131517</v>
      </c>
      <c r="J206" s="112" t="str">
        <f t="shared" si="212"/>
        <v>30131517</v>
      </c>
      <c r="K206" s="112" t="str">
        <f t="shared" si="213"/>
        <v>30131517-DISEÑO</v>
      </c>
      <c r="L206" s="442" t="s">
        <v>3224</v>
      </c>
      <c r="M206" s="100">
        <v>27000000</v>
      </c>
      <c r="N206" s="19">
        <v>27000000</v>
      </c>
      <c r="O206" s="100">
        <v>5400000</v>
      </c>
      <c r="P206" s="19">
        <v>0</v>
      </c>
      <c r="Q206" s="19">
        <v>27000000</v>
      </c>
      <c r="R206" s="19">
        <v>0</v>
      </c>
      <c r="S206" s="101">
        <v>21600000</v>
      </c>
      <c r="T206" s="20">
        <v>0</v>
      </c>
      <c r="U206" s="21">
        <v>0</v>
      </c>
      <c r="V206" s="21">
        <v>27000000</v>
      </c>
      <c r="W206" s="266">
        <v>0</v>
      </c>
      <c r="X206" s="266">
        <v>0</v>
      </c>
      <c r="Y206" s="266">
        <v>0</v>
      </c>
      <c r="Z206" s="266">
        <f t="shared" si="214"/>
        <v>0</v>
      </c>
      <c r="AA206" s="266">
        <v>0</v>
      </c>
      <c r="AB206" s="266">
        <v>5400000</v>
      </c>
      <c r="AC206" s="266">
        <v>0</v>
      </c>
      <c r="AD206" s="266">
        <f t="shared" si="215"/>
        <v>5400000</v>
      </c>
      <c r="AE206" s="266">
        <v>0</v>
      </c>
      <c r="AF206" s="266">
        <f t="shared" si="216"/>
        <v>5400000</v>
      </c>
      <c r="AG206" s="266">
        <f t="shared" si="217"/>
        <v>21600000</v>
      </c>
      <c r="AH206" s="266">
        <f t="shared" si="218"/>
        <v>0</v>
      </c>
      <c r="AI206" s="18" t="s">
        <v>3419</v>
      </c>
      <c r="AJ206" s="17" t="s">
        <v>687</v>
      </c>
      <c r="AK206" s="81" t="s">
        <v>30</v>
      </c>
      <c r="AL206" s="22" t="s">
        <v>31</v>
      </c>
      <c r="AM206" s="23" t="s">
        <v>30</v>
      </c>
      <c r="AN206" s="24" t="s">
        <v>237</v>
      </c>
      <c r="AO206" s="23" t="s">
        <v>45</v>
      </c>
      <c r="AP206" t="str">
        <f t="shared" si="219"/>
        <v>OR PRO.CODIGO=30131517</v>
      </c>
      <c r="AQ206">
        <f>LEN(I206)</f>
        <v>8</v>
      </c>
      <c r="AR206" t="e">
        <f>VLOOKUP(K206,#REF!,5,FALSE)</f>
        <v>#REF!</v>
      </c>
      <c r="AS206"/>
      <c r="AT206" t="e">
        <f>VLOOKUP(K206,#REF!,6,FALSE)</f>
        <v>#REF!</v>
      </c>
      <c r="AU206" s="32" t="e">
        <f>VLOOKUP(I206,'convenios 2017'!A$2:O$82,15,FALSE)</f>
        <v>#N/A</v>
      </c>
      <c r="AV206" s="373">
        <f>P206+AF206</f>
        <v>5400000</v>
      </c>
      <c r="AW206" s="32" t="e">
        <f>VLOOKUP(I206,'convenio 2016'!A$2:N$196,14,FALSE)</f>
        <v>#N/A</v>
      </c>
      <c r="AX206" s="32" t="str">
        <f>VLOOKUP(I206,'convenio 2015'!A$4:M$228,13,FALSE)</f>
        <v>en convenio</v>
      </c>
      <c r="AY206" s="32" t="e">
        <f>VLOOKUP(K206,#REF!,6,FALSE)</f>
        <v>#REF!</v>
      </c>
      <c r="AZ206" s="373">
        <f>P206+AF206</f>
        <v>5400000</v>
      </c>
      <c r="BA206" s="32" t="e">
        <v>#N/A</v>
      </c>
      <c r="BB206" s="32">
        <v>2750</v>
      </c>
      <c r="BC206" s="377">
        <v>2750</v>
      </c>
      <c r="BD206" s="431">
        <v>42303</v>
      </c>
      <c r="BE206" s="32" t="str">
        <f>VLOOKUP(K206,'RATE JUNIO '!F$2:K$346,6,FALSE)</f>
        <v>RS</v>
      </c>
      <c r="BF206" s="32" t="s">
        <v>3458</v>
      </c>
      <c r="BG206" s="92" t="str">
        <f>VLOOKUP(K206,'RATES 30-06-2017'!F$2:K$374,6,FALSE)</f>
        <v>RS</v>
      </c>
      <c r="BH206" s="92"/>
      <c r="BI206" s="92" t="str">
        <f>VLOOKUP(K206,Hoja4!C$2:E$268,2,FALSE)</f>
        <v>PIR</v>
      </c>
      <c r="BJ206" s="92">
        <f>VLOOKUP(K206,Hoja4!C$2:E$268,3,FALSE)</f>
        <v>31</v>
      </c>
      <c r="BK206" s="92"/>
      <c r="BL206" s="92"/>
      <c r="BM206" s="32" t="str">
        <f>VLOOKUP(K206,RATES!F$2:K$309,6,FALSE)</f>
        <v>RS</v>
      </c>
      <c r="BN206" s="373">
        <v>0</v>
      </c>
      <c r="BO206" s="373">
        <f t="shared" si="220"/>
        <v>0</v>
      </c>
    </row>
    <row r="207" spans="1:67" s="32" customFormat="1" ht="15" customHeight="1">
      <c r="A207" s="17">
        <v>29</v>
      </c>
      <c r="B207" s="99">
        <v>8</v>
      </c>
      <c r="C207" s="17" t="s">
        <v>49</v>
      </c>
      <c r="D207" s="18" t="s">
        <v>24</v>
      </c>
      <c r="E207" s="17" t="s">
        <v>181</v>
      </c>
      <c r="F207" s="18" t="s">
        <v>230</v>
      </c>
      <c r="G207" s="18" t="s">
        <v>235</v>
      </c>
      <c r="H207" s="18" t="s">
        <v>27</v>
      </c>
      <c r="I207" s="18">
        <v>30428722</v>
      </c>
      <c r="J207" s="112" t="str">
        <f t="shared" si="212"/>
        <v>30428722</v>
      </c>
      <c r="K207" s="112" t="str">
        <f t="shared" si="213"/>
        <v>30428722-EJECUCION</v>
      </c>
      <c r="L207" s="442" t="s">
        <v>3375</v>
      </c>
      <c r="M207" s="100">
        <v>149920000</v>
      </c>
      <c r="N207" s="19">
        <v>149919242</v>
      </c>
      <c r="O207" s="100">
        <v>0</v>
      </c>
      <c r="P207" s="19">
        <v>0</v>
      </c>
      <c r="Q207" s="19">
        <v>149919242</v>
      </c>
      <c r="R207" s="19">
        <v>0</v>
      </c>
      <c r="S207" s="101">
        <v>149920000</v>
      </c>
      <c r="T207" s="20">
        <v>0</v>
      </c>
      <c r="U207" s="21">
        <v>0</v>
      </c>
      <c r="V207" s="21">
        <v>149919242</v>
      </c>
      <c r="W207" s="266">
        <v>0</v>
      </c>
      <c r="X207" s="266">
        <v>0</v>
      </c>
      <c r="Y207" s="266">
        <v>0</v>
      </c>
      <c r="Z207" s="266">
        <f t="shared" si="214"/>
        <v>0</v>
      </c>
      <c r="AA207" s="266">
        <v>149919242</v>
      </c>
      <c r="AB207" s="266">
        <v>0</v>
      </c>
      <c r="AC207" s="266">
        <v>0</v>
      </c>
      <c r="AD207" s="266">
        <f t="shared" si="215"/>
        <v>149919242</v>
      </c>
      <c r="AE207" s="266">
        <v>0</v>
      </c>
      <c r="AF207" s="266">
        <f t="shared" si="216"/>
        <v>149919242</v>
      </c>
      <c r="AG207" s="266">
        <f t="shared" si="217"/>
        <v>0</v>
      </c>
      <c r="AH207" s="266">
        <f t="shared" si="218"/>
        <v>0</v>
      </c>
      <c r="AI207" s="18" t="s">
        <v>758</v>
      </c>
      <c r="AJ207" s="17" t="s">
        <v>685</v>
      </c>
      <c r="AK207" s="81" t="s">
        <v>40</v>
      </c>
      <c r="AL207" s="22" t="s">
        <v>31</v>
      </c>
      <c r="AM207" s="23"/>
      <c r="AN207" s="48" t="s">
        <v>239</v>
      </c>
      <c r="AO207" s="23" t="s">
        <v>45</v>
      </c>
      <c r="AP207" t="str">
        <f t="shared" si="219"/>
        <v>OR PRO.CODIGO=30428722</v>
      </c>
      <c r="AQ207">
        <f>LEN(I207)</f>
        <v>8</v>
      </c>
      <c r="AR207" t="e">
        <f>VLOOKUP(K207,#REF!,5,FALSE)</f>
        <v>#REF!</v>
      </c>
      <c r="AS207"/>
      <c r="AT207" t="e">
        <f>VLOOKUP(K207,#REF!,6,FALSE)</f>
        <v>#REF!</v>
      </c>
      <c r="AU207" s="32" t="e">
        <f>VLOOKUP(I207,'convenios 2017'!A$2:O$82,15,FALSE)</f>
        <v>#N/A</v>
      </c>
      <c r="AV207" s="373">
        <f>P207+AF207</f>
        <v>149919242</v>
      </c>
      <c r="AW207" s="32" t="str">
        <f>VLOOKUP(I207,'convenio 2016'!A$2:N$196,14,FALSE)</f>
        <v>toma razon</v>
      </c>
      <c r="AX207" s="32" t="e">
        <f>VLOOKUP(I207,'convenio 2015'!A$4:M$228,13,FALSE)</f>
        <v>#N/A</v>
      </c>
      <c r="AY207" s="32" t="e">
        <f>VLOOKUP(K207,#REF!,6,FALSE)</f>
        <v>#REF!</v>
      </c>
      <c r="AZ207" s="373">
        <f>P207+AF207</f>
        <v>149919242</v>
      </c>
      <c r="BA207" s="32" t="s">
        <v>2408</v>
      </c>
      <c r="BB207" s="32" t="s">
        <v>2140</v>
      </c>
      <c r="BC207" s="377">
        <v>1470</v>
      </c>
      <c r="BD207" s="431">
        <v>42604</v>
      </c>
      <c r="BE207" s="32">
        <f>VLOOKUP(K207,'RATE JUNIO '!F$2:K$346,6,FALSE)</f>
        <v>0</v>
      </c>
      <c r="BF207" s="32" t="s">
        <v>3458</v>
      </c>
      <c r="BG207" s="92">
        <f>VLOOKUP(K207,'RATES 30-06-2017'!F$2:K$374,6,FALSE)</f>
        <v>0</v>
      </c>
      <c r="BH207" s="92"/>
      <c r="BI207" s="92" t="str">
        <f>VLOOKUP(K207,Hoja4!C$2:E$268,2,FALSE)</f>
        <v>LIBRE</v>
      </c>
      <c r="BJ207" s="92">
        <f>VLOOKUP(K207,Hoja4!C$2:E$268,3,FALSE)</f>
        <v>29</v>
      </c>
      <c r="BK207" s="92"/>
      <c r="BL207" s="92"/>
      <c r="BM207" s="32">
        <f>VLOOKUP(K207,RATES!F$2:K$309,6,FALSE)</f>
        <v>0</v>
      </c>
      <c r="BN207" s="373">
        <v>0</v>
      </c>
      <c r="BO207" s="373">
        <f t="shared" si="220"/>
        <v>0</v>
      </c>
    </row>
    <row r="208" spans="1:67" s="32" customFormat="1" ht="15" customHeight="1">
      <c r="A208" s="17">
        <v>29</v>
      </c>
      <c r="B208" s="99">
        <v>7</v>
      </c>
      <c r="C208" s="17" t="s">
        <v>49</v>
      </c>
      <c r="D208" s="18" t="s">
        <v>24</v>
      </c>
      <c r="E208" s="17" t="s">
        <v>181</v>
      </c>
      <c r="F208" s="18" t="s">
        <v>230</v>
      </c>
      <c r="G208" s="18" t="s">
        <v>235</v>
      </c>
      <c r="H208" s="18" t="s">
        <v>27</v>
      </c>
      <c r="I208" s="18">
        <v>30428679</v>
      </c>
      <c r="J208" s="112" t="str">
        <f t="shared" si="212"/>
        <v>30428679</v>
      </c>
      <c r="K208" s="112" t="str">
        <f t="shared" si="213"/>
        <v>30428679-EJECUCION</v>
      </c>
      <c r="L208" s="442" t="s">
        <v>3376</v>
      </c>
      <c r="M208" s="100">
        <v>299578000</v>
      </c>
      <c r="N208" s="125">
        <v>299578000</v>
      </c>
      <c r="O208" s="100">
        <v>0</v>
      </c>
      <c r="P208" s="125">
        <v>0</v>
      </c>
      <c r="Q208" s="125">
        <v>299578000</v>
      </c>
      <c r="R208" s="19">
        <v>0</v>
      </c>
      <c r="S208" s="101">
        <v>299578000</v>
      </c>
      <c r="T208" s="20">
        <v>0</v>
      </c>
      <c r="U208" s="21">
        <v>0</v>
      </c>
      <c r="V208" s="21">
        <v>299578000</v>
      </c>
      <c r="W208" s="266">
        <v>0</v>
      </c>
      <c r="X208" s="266">
        <v>0</v>
      </c>
      <c r="Y208" s="266">
        <v>0</v>
      </c>
      <c r="Z208" s="266">
        <f t="shared" si="214"/>
        <v>0</v>
      </c>
      <c r="AA208" s="266">
        <v>0</v>
      </c>
      <c r="AB208" s="266">
        <v>0</v>
      </c>
      <c r="AC208" s="266">
        <v>0</v>
      </c>
      <c r="AD208" s="266">
        <f t="shared" si="215"/>
        <v>0</v>
      </c>
      <c r="AE208" s="266">
        <v>0</v>
      </c>
      <c r="AF208" s="266">
        <f t="shared" si="216"/>
        <v>0</v>
      </c>
      <c r="AG208" s="266">
        <f t="shared" si="217"/>
        <v>299578000</v>
      </c>
      <c r="AH208" s="266">
        <f t="shared" si="218"/>
        <v>0</v>
      </c>
      <c r="AI208" s="18" t="s">
        <v>1763</v>
      </c>
      <c r="AJ208" s="17" t="s">
        <v>685</v>
      </c>
      <c r="AK208" s="81" t="s">
        <v>40</v>
      </c>
      <c r="AL208" s="22" t="s">
        <v>31</v>
      </c>
      <c r="AM208" s="23"/>
      <c r="AN208" s="48" t="s">
        <v>241</v>
      </c>
      <c r="AO208" s="23" t="s">
        <v>45</v>
      </c>
      <c r="AP208" t="str">
        <f t="shared" si="219"/>
        <v>OR PRO.CODIGO=30428679</v>
      </c>
      <c r="AQ208">
        <f>LEN(I208)</f>
        <v>8</v>
      </c>
      <c r="AR208" t="e">
        <f>VLOOKUP(K208,#REF!,5,FALSE)</f>
        <v>#REF!</v>
      </c>
      <c r="AS208"/>
      <c r="AT208" t="e">
        <f>VLOOKUP(K208,#REF!,6,FALSE)</f>
        <v>#REF!</v>
      </c>
      <c r="AU208" s="32" t="e">
        <f>VLOOKUP(I208,'convenios 2017'!A$2:O$82,15,FALSE)</f>
        <v>#N/A</v>
      </c>
      <c r="AV208" s="373">
        <f>P208+AF208</f>
        <v>0</v>
      </c>
      <c r="AW208" s="32" t="str">
        <f>VLOOKUP(I208,'convenio 2016'!A$2:N$196,14,FALSE)</f>
        <v>toma razon</v>
      </c>
      <c r="AX208" s="32" t="e">
        <f>VLOOKUP(I208,'convenio 2015'!A$4:M$228,13,FALSE)</f>
        <v>#N/A</v>
      </c>
      <c r="AY208" s="32" t="e">
        <f>VLOOKUP(K208,#REF!,6,FALSE)</f>
        <v>#REF!</v>
      </c>
      <c r="AZ208" s="373">
        <f>P208+AF208</f>
        <v>0</v>
      </c>
      <c r="BA208" s="32" t="s">
        <v>2408</v>
      </c>
      <c r="BB208" s="32" t="s">
        <v>2136</v>
      </c>
      <c r="BC208" s="377">
        <v>1471</v>
      </c>
      <c r="BD208" s="431">
        <v>42604</v>
      </c>
      <c r="BE208" s="32">
        <f>VLOOKUP(K208,'RATE JUNIO '!F$2:K$346,6,FALSE)</f>
        <v>0</v>
      </c>
      <c r="BF208" s="32" t="s">
        <v>3458</v>
      </c>
      <c r="BG208" s="92">
        <f>VLOOKUP(K208,'RATES 30-06-2017'!F$2:K$374,6,FALSE)</f>
        <v>0</v>
      </c>
      <c r="BH208" s="92"/>
      <c r="BI208" s="92" t="str">
        <f>VLOOKUP(K208,Hoja4!C$2:E$268,2,FALSE)</f>
        <v>LIBRE</v>
      </c>
      <c r="BJ208" s="92">
        <f>VLOOKUP(K208,Hoja4!C$2:E$268,3,FALSE)</f>
        <v>29</v>
      </c>
      <c r="BK208" s="92"/>
      <c r="BL208" s="92"/>
      <c r="BM208" s="32">
        <f>VLOOKUP(K208,RATES!F$2:K$309,6,FALSE)</f>
        <v>0</v>
      </c>
      <c r="BN208" s="373" t="e">
        <v>#N/A</v>
      </c>
      <c r="BO208" s="373" t="e">
        <f t="shared" si="220"/>
        <v>#N/A</v>
      </c>
    </row>
    <row r="209" spans="1:67" hidden="1">
      <c r="A209" s="86"/>
      <c r="B209" s="302"/>
      <c r="C209" s="86"/>
      <c r="D209" s="87"/>
      <c r="E209" s="86"/>
      <c r="F209" s="86"/>
      <c r="G209" s="88"/>
      <c r="H209" s="86"/>
      <c r="I209" s="88"/>
      <c r="J209" s="88"/>
      <c r="K209" s="302"/>
      <c r="L209" s="110" t="s">
        <v>52</v>
      </c>
      <c r="M209" s="25">
        <f>SUBTOTAL(9,M205:M208)</f>
        <v>449498000</v>
      </c>
      <c r="N209" s="111">
        <f>SUBTOTAL(9,N205:N208)</f>
        <v>449497242</v>
      </c>
      <c r="O209" s="25">
        <f>SUBTOTAL(9,O205:O208)</f>
        <v>0</v>
      </c>
      <c r="P209" s="111">
        <f>SUBTOTAL(9,P205:P208)</f>
        <v>0</v>
      </c>
      <c r="Q209" s="111">
        <f>SUBTOTAL(9,Q205:Q208)</f>
        <v>449497242</v>
      </c>
      <c r="R209" s="109">
        <v>0</v>
      </c>
      <c r="S209" s="25">
        <v>579042000</v>
      </c>
      <c r="T209" s="25">
        <v>0</v>
      </c>
      <c r="U209" s="25">
        <v>0</v>
      </c>
      <c r="V209" s="111">
        <f t="shared" ref="V209:AH209" si="221">SUBTOTAL(9,V205:V208)</f>
        <v>449497242</v>
      </c>
      <c r="W209" s="111">
        <f t="shared" si="221"/>
        <v>0</v>
      </c>
      <c r="X209" s="111">
        <f t="shared" si="221"/>
        <v>0</v>
      </c>
      <c r="Y209" s="111">
        <f t="shared" si="221"/>
        <v>0</v>
      </c>
      <c r="Z209" s="111">
        <f t="shared" si="221"/>
        <v>0</v>
      </c>
      <c r="AA209" s="111">
        <f t="shared" si="221"/>
        <v>149919242</v>
      </c>
      <c r="AB209" s="111">
        <f t="shared" si="221"/>
        <v>0</v>
      </c>
      <c r="AC209" s="111">
        <f t="shared" si="221"/>
        <v>0</v>
      </c>
      <c r="AD209" s="111">
        <f t="shared" si="221"/>
        <v>149919242</v>
      </c>
      <c r="AE209" s="111">
        <f t="shared" si="221"/>
        <v>0</v>
      </c>
      <c r="AF209" s="111">
        <f t="shared" si="221"/>
        <v>149919242</v>
      </c>
      <c r="AG209" s="111">
        <f t="shared" si="221"/>
        <v>299578000</v>
      </c>
      <c r="AH209" s="111">
        <f t="shared" si="221"/>
        <v>0</v>
      </c>
      <c r="AI209" s="88"/>
      <c r="AJ209" s="86"/>
      <c r="AK209" s="257"/>
      <c r="AM209" s="23"/>
      <c r="AN209" s="24"/>
      <c r="AO209" s="23"/>
      <c r="AP209" s="92"/>
      <c r="AQ209" s="92"/>
      <c r="AR209" s="92"/>
      <c r="AS209" s="92"/>
      <c r="AT209" s="92"/>
      <c r="AU209" s="92"/>
      <c r="AV209" s="92"/>
      <c r="AW209" s="92"/>
      <c r="AX209" s="92"/>
      <c r="AY209" s="92"/>
      <c r="AZ209" s="92"/>
      <c r="BB209" s="32" t="s">
        <v>3142</v>
      </c>
    </row>
    <row r="210" spans="1:67" ht="12" hidden="1" customHeight="1">
      <c r="A210" s="86"/>
      <c r="B210" s="302"/>
      <c r="C210" s="86"/>
      <c r="D210" s="87"/>
      <c r="E210" s="86"/>
      <c r="F210" s="86"/>
      <c r="G210" s="88"/>
      <c r="H210" s="86"/>
      <c r="I210" s="88"/>
      <c r="J210" s="88"/>
      <c r="K210" s="302"/>
      <c r="L210" s="303"/>
      <c r="M210" s="302"/>
      <c r="N210" s="86"/>
      <c r="O210" s="302"/>
      <c r="P210" s="86"/>
      <c r="Q210" s="86"/>
      <c r="R210" s="302"/>
      <c r="S210" s="302"/>
      <c r="T210" s="302"/>
      <c r="U210" s="302"/>
      <c r="V210" s="30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88"/>
      <c r="AJ210" s="86"/>
      <c r="AK210" s="257"/>
      <c r="AM210" s="23"/>
      <c r="AN210" s="24"/>
      <c r="AO210" s="23"/>
      <c r="BB210" s="32" t="s">
        <v>3142</v>
      </c>
    </row>
    <row r="211" spans="1:67" ht="9.75" hidden="1" customHeight="1">
      <c r="A211" s="86"/>
      <c r="B211" s="302"/>
      <c r="C211" s="86"/>
      <c r="D211" s="87"/>
      <c r="E211" s="86"/>
      <c r="F211" s="86"/>
      <c r="G211" s="88"/>
      <c r="H211" s="86"/>
      <c r="I211" s="88"/>
      <c r="J211" s="88"/>
      <c r="K211" s="302"/>
      <c r="L211" s="303"/>
      <c r="M211" s="302"/>
      <c r="N211" s="86"/>
      <c r="O211" s="302"/>
      <c r="P211" s="86"/>
      <c r="Q211" s="86"/>
      <c r="S211" s="302"/>
      <c r="T211" s="302"/>
      <c r="U211" s="302"/>
      <c r="V211" s="30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  <c r="AH211" s="122"/>
      <c r="AI211" s="88"/>
      <c r="AJ211" s="86"/>
      <c r="AK211" s="257"/>
      <c r="AM211" s="23"/>
      <c r="AN211" s="24"/>
      <c r="AO211" s="23"/>
      <c r="BB211" s="32" t="s">
        <v>3142</v>
      </c>
    </row>
    <row r="212" spans="1:67" ht="19.5" hidden="1">
      <c r="A212" s="86"/>
      <c r="B212" s="302"/>
      <c r="C212" s="86"/>
      <c r="D212" s="87"/>
      <c r="E212" s="86"/>
      <c r="F212" s="86"/>
      <c r="G212" s="88"/>
      <c r="H212" s="86"/>
      <c r="I212" s="88"/>
      <c r="J212" s="88"/>
      <c r="K212" s="302"/>
      <c r="L212" s="260" t="s">
        <v>246</v>
      </c>
      <c r="M212" s="57" t="e">
        <f>#REF!+M209+M202</f>
        <v>#REF!</v>
      </c>
      <c r="N212" s="111">
        <f>N209+N202</f>
        <v>449497242</v>
      </c>
      <c r="O212" s="111">
        <f t="shared" ref="O212:AH212" si="222">O209+O202</f>
        <v>0</v>
      </c>
      <c r="P212" s="111">
        <f t="shared" si="222"/>
        <v>0</v>
      </c>
      <c r="Q212" s="111">
        <f t="shared" si="222"/>
        <v>449497242</v>
      </c>
      <c r="R212" s="111">
        <f t="shared" si="222"/>
        <v>0</v>
      </c>
      <c r="S212" s="111">
        <f t="shared" si="222"/>
        <v>579042000</v>
      </c>
      <c r="T212" s="111">
        <f t="shared" si="222"/>
        <v>0</v>
      </c>
      <c r="U212" s="111">
        <f t="shared" si="222"/>
        <v>0</v>
      </c>
      <c r="V212" s="111">
        <f t="shared" si="222"/>
        <v>449497242</v>
      </c>
      <c r="W212" s="111">
        <f t="shared" si="222"/>
        <v>0</v>
      </c>
      <c r="X212" s="111">
        <f t="shared" si="222"/>
        <v>0</v>
      </c>
      <c r="Y212" s="111">
        <f t="shared" si="222"/>
        <v>0</v>
      </c>
      <c r="Z212" s="111">
        <f t="shared" si="222"/>
        <v>0</v>
      </c>
      <c r="AA212" s="111">
        <f t="shared" si="222"/>
        <v>149919242</v>
      </c>
      <c r="AB212" s="111">
        <f t="shared" si="222"/>
        <v>0</v>
      </c>
      <c r="AC212" s="111">
        <f t="shared" si="222"/>
        <v>0</v>
      </c>
      <c r="AD212" s="111">
        <f t="shared" si="222"/>
        <v>149919242</v>
      </c>
      <c r="AE212" s="111">
        <f t="shared" si="222"/>
        <v>0</v>
      </c>
      <c r="AF212" s="111">
        <f t="shared" si="222"/>
        <v>149919242</v>
      </c>
      <c r="AG212" s="111">
        <f t="shared" si="222"/>
        <v>299578000</v>
      </c>
      <c r="AH212" s="111">
        <f t="shared" si="222"/>
        <v>0</v>
      </c>
      <c r="AI212" s="88"/>
      <c r="AJ212" s="86"/>
      <c r="AK212" s="257"/>
      <c r="AM212" s="23"/>
      <c r="AN212" s="24"/>
      <c r="AO212" s="23"/>
      <c r="AP212" s="92"/>
      <c r="AQ212" s="92"/>
      <c r="AR212" s="92"/>
      <c r="AS212" s="92"/>
      <c r="AT212" s="92"/>
      <c r="AU212" s="92"/>
      <c r="AV212" s="92"/>
      <c r="AW212" s="92"/>
      <c r="AX212" s="92"/>
      <c r="AY212" s="92"/>
      <c r="AZ212" s="92"/>
      <c r="BB212" s="32" t="s">
        <v>3142</v>
      </c>
    </row>
    <row r="213" spans="1:67" s="86" customFormat="1" ht="21" hidden="1" customHeight="1">
      <c r="D213" s="87"/>
      <c r="G213" s="88"/>
      <c r="I213" s="88"/>
      <c r="J213" s="88"/>
      <c r="L213" s="89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88"/>
      <c r="AK213" s="257"/>
      <c r="AM213" s="79"/>
      <c r="AN213" s="75"/>
      <c r="AO213" s="79"/>
      <c r="BB213" s="32" t="s">
        <v>3142</v>
      </c>
      <c r="BC213" s="87"/>
      <c r="BD213" s="432"/>
      <c r="BN213" s="122"/>
    </row>
    <row r="214" spans="1:67" ht="15" hidden="1" customHeight="1">
      <c r="A214" s="67"/>
      <c r="B214" s="69"/>
      <c r="C214" s="67"/>
      <c r="D214" s="67"/>
      <c r="E214" s="67"/>
      <c r="F214" s="67"/>
      <c r="G214" s="118"/>
      <c r="H214" s="67"/>
      <c r="I214" s="285"/>
      <c r="J214" s="285"/>
      <c r="K214" s="69"/>
      <c r="L214" s="259" t="s">
        <v>247</v>
      </c>
      <c r="M214" s="13"/>
      <c r="N214" s="67"/>
      <c r="O214" s="13"/>
      <c r="P214" s="67"/>
      <c r="Q214" s="67"/>
      <c r="R214" s="68"/>
      <c r="S214" s="13"/>
      <c r="T214" s="13"/>
      <c r="U214" s="13"/>
      <c r="V214" s="444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  <c r="AH214" s="267"/>
      <c r="AI214" s="285"/>
      <c r="AJ214" s="67"/>
      <c r="AK214" s="68"/>
      <c r="AM214" s="23"/>
      <c r="AN214" s="24"/>
      <c r="AO214" s="23"/>
      <c r="BB214" s="32" t="s">
        <v>3142</v>
      </c>
    </row>
    <row r="215" spans="1:67" hidden="1">
      <c r="A215" s="86"/>
      <c r="C215" s="86"/>
      <c r="D215" s="87"/>
      <c r="E215" s="86"/>
      <c r="F215" s="86"/>
      <c r="G215" s="88"/>
      <c r="H215" s="86"/>
      <c r="I215" s="88"/>
      <c r="J215" s="88"/>
      <c r="L215" s="16" t="s">
        <v>22</v>
      </c>
      <c r="M215" s="302"/>
      <c r="N215" s="86"/>
      <c r="O215" s="302"/>
      <c r="P215" s="86"/>
      <c r="Q215" s="86"/>
      <c r="R215" s="302"/>
      <c r="S215" s="302"/>
      <c r="T215" s="302"/>
      <c r="U215" s="302"/>
      <c r="V215" s="30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  <c r="AI215" s="88"/>
      <c r="AJ215" s="86"/>
      <c r="AK215" s="257"/>
      <c r="AM215" s="23"/>
      <c r="AN215" s="24"/>
      <c r="AO215" s="23"/>
      <c r="BB215" s="32" t="s">
        <v>3142</v>
      </c>
    </row>
    <row r="216" spans="1:67" s="32" customFormat="1" ht="15" hidden="1" customHeight="1">
      <c r="A216" s="17">
        <v>31</v>
      </c>
      <c r="B216" s="17">
        <v>0</v>
      </c>
      <c r="C216" s="17" t="s">
        <v>23</v>
      </c>
      <c r="D216" s="18" t="s">
        <v>69</v>
      </c>
      <c r="E216" s="17" t="s">
        <v>181</v>
      </c>
      <c r="F216" s="17" t="s">
        <v>248</v>
      </c>
      <c r="G216" s="18" t="s">
        <v>249</v>
      </c>
      <c r="H216" s="18" t="s">
        <v>27</v>
      </c>
      <c r="I216" s="18">
        <v>30212372</v>
      </c>
      <c r="J216" s="112" t="str">
        <f t="shared" ref="J216:J221" si="223">CLEAN(I216)</f>
        <v>30212372</v>
      </c>
      <c r="K216" s="112" t="str">
        <f t="shared" ref="K216:K221" si="224">CONCATENATE(I216,"-",H216)</f>
        <v>30212372-EJECUCION</v>
      </c>
      <c r="L216" s="442" t="s">
        <v>250</v>
      </c>
      <c r="M216" s="100">
        <v>325498071</v>
      </c>
      <c r="N216" s="19">
        <v>339876608</v>
      </c>
      <c r="O216" s="19">
        <v>304536152</v>
      </c>
      <c r="P216" s="19">
        <v>234940852</v>
      </c>
      <c r="Q216" s="19">
        <v>104935756</v>
      </c>
      <c r="R216" s="19">
        <v>0</v>
      </c>
      <c r="S216" s="20">
        <v>20961919</v>
      </c>
      <c r="T216" s="20">
        <v>0</v>
      </c>
      <c r="U216" s="21">
        <v>0</v>
      </c>
      <c r="V216" s="21">
        <v>90557219</v>
      </c>
      <c r="W216" s="266">
        <v>0</v>
      </c>
      <c r="X216" s="266">
        <v>6194445</v>
      </c>
      <c r="Y216" s="266">
        <v>20000000</v>
      </c>
      <c r="Z216" s="266">
        <f t="shared" ref="Z216:Z221" si="225">W216+X216+Y216</f>
        <v>26194445</v>
      </c>
      <c r="AA216" s="266">
        <v>33741311</v>
      </c>
      <c r="AB216" s="266">
        <v>0</v>
      </c>
      <c r="AC216" s="266">
        <v>0</v>
      </c>
      <c r="AD216" s="266">
        <f t="shared" ref="AD216:AD221" si="226">AA216+AB216+AC216</f>
        <v>33741311</v>
      </c>
      <c r="AE216" s="266">
        <v>0</v>
      </c>
      <c r="AF216" s="266">
        <f t="shared" ref="AF216:AF221" si="227">W216+X216+Y216+AA216+AB216+AC216+AE216</f>
        <v>59935756</v>
      </c>
      <c r="AG216" s="266">
        <f t="shared" ref="AG216:AG221" si="228">V216-AF216</f>
        <v>30621463</v>
      </c>
      <c r="AH216" s="266">
        <f t="shared" ref="AH216:AH221" si="229">N216-(P216+V216)</f>
        <v>14378537</v>
      </c>
      <c r="AI216" s="18" t="s">
        <v>3419</v>
      </c>
      <c r="AJ216" s="17" t="s">
        <v>685</v>
      </c>
      <c r="AK216" s="81" t="s">
        <v>30</v>
      </c>
      <c r="AL216" s="22" t="s">
        <v>31</v>
      </c>
      <c r="AM216" s="23" t="s">
        <v>30</v>
      </c>
      <c r="AN216" s="24" t="s">
        <v>251</v>
      </c>
      <c r="AO216" s="23" t="s">
        <v>45</v>
      </c>
      <c r="AP216" t="str">
        <f t="shared" ref="AP216:AP221" si="230">CONCATENATE( "OR PRO.CODIGO=",I216)</f>
        <v>OR PRO.CODIGO=30212372</v>
      </c>
      <c r="AQ216">
        <f t="shared" ref="AQ216:AQ221" si="231">LEN(I216)</f>
        <v>8</v>
      </c>
      <c r="AR216" t="e">
        <f>VLOOKUP(K216,#REF!,5,FALSE)</f>
        <v>#REF!</v>
      </c>
      <c r="AS216"/>
      <c r="AT216" t="e">
        <f>VLOOKUP(K216,#REF!,6,FALSE)</f>
        <v>#REF!</v>
      </c>
      <c r="AU216" s="32" t="e">
        <f>VLOOKUP(I216,'convenios 2017'!A$2:O$82,15,FALSE)</f>
        <v>#N/A</v>
      </c>
      <c r="AV216" s="373">
        <f>P216+AF216</f>
        <v>294876608</v>
      </c>
      <c r="AW216" s="32" t="str">
        <f>VLOOKUP(I216,'convenio 2016'!A$2:N$196,14,FALSE)</f>
        <v>toma razon</v>
      </c>
      <c r="AX216" s="32" t="str">
        <f>VLOOKUP(I216,'convenio 2015'!A$4:M$228,13,FALSE)</f>
        <v>en convenio</v>
      </c>
      <c r="AY216" s="32" t="e">
        <f>VLOOKUP(K216,#REF!,6,FALSE)</f>
        <v>#REF!</v>
      </c>
      <c r="AZ216" s="373">
        <f>P216+AF216</f>
        <v>294876608</v>
      </c>
      <c r="BA216" s="32" t="s">
        <v>2408</v>
      </c>
      <c r="BB216" s="32" t="s">
        <v>2329</v>
      </c>
      <c r="BC216" s="377">
        <v>3462</v>
      </c>
      <c r="BD216" s="431">
        <v>42716</v>
      </c>
      <c r="BE216" s="32" t="str">
        <f>VLOOKUP(K216,'RATE JUNIO '!F$2:K$346,6,FALSE)</f>
        <v>RS</v>
      </c>
      <c r="BF216" s="32" t="s">
        <v>3458</v>
      </c>
      <c r="BG216" s="92" t="str">
        <f>VLOOKUP(K216,'RATES 30-06-2017'!F$2:K$374,6,FALSE)</f>
        <v>RS</v>
      </c>
      <c r="BH216" s="92"/>
      <c r="BI216" s="92" t="str">
        <f>VLOOKUP(K216,Hoja4!C$2:E$268,2,FALSE)</f>
        <v>FAR</v>
      </c>
      <c r="BJ216" s="92">
        <f>VLOOKUP(K216,Hoja4!C$2:E$268,3,FALSE)</f>
        <v>31</v>
      </c>
      <c r="BK216" s="92"/>
      <c r="BL216" s="92"/>
      <c r="BM216" s="32" t="str">
        <f>VLOOKUP(K216,RATES!F$2:K$309,6,FALSE)</f>
        <v>RS</v>
      </c>
      <c r="BN216" s="373">
        <v>234940852</v>
      </c>
      <c r="BO216" s="373">
        <f t="shared" ref="BO216:BO221" si="232">P216-BN216</f>
        <v>0</v>
      </c>
    </row>
    <row r="217" spans="1:67" s="32" customFormat="1" ht="15" hidden="1" customHeight="1">
      <c r="A217" s="17">
        <v>31</v>
      </c>
      <c r="B217" s="17">
        <v>0</v>
      </c>
      <c r="C217" s="17" t="s">
        <v>23</v>
      </c>
      <c r="D217" s="18" t="s">
        <v>69</v>
      </c>
      <c r="E217" s="17" t="s">
        <v>181</v>
      </c>
      <c r="F217" s="17" t="s">
        <v>248</v>
      </c>
      <c r="G217" s="18" t="s">
        <v>249</v>
      </c>
      <c r="H217" s="18" t="s">
        <v>27</v>
      </c>
      <c r="I217" s="18">
        <v>30212472</v>
      </c>
      <c r="J217" s="112" t="str">
        <f t="shared" si="223"/>
        <v>30212472</v>
      </c>
      <c r="K217" s="112" t="str">
        <f t="shared" si="224"/>
        <v>30212472-EJECUCION</v>
      </c>
      <c r="L217" s="442" t="s">
        <v>3405</v>
      </c>
      <c r="M217" s="290">
        <v>431424983</v>
      </c>
      <c r="N217" s="19">
        <v>451393359</v>
      </c>
      <c r="O217" s="290">
        <v>376365503</v>
      </c>
      <c r="P217" s="19">
        <v>376365503</v>
      </c>
      <c r="Q217" s="19">
        <v>28432827</v>
      </c>
      <c r="R217" s="290">
        <v>0</v>
      </c>
      <c r="S217" s="292">
        <v>21603933</v>
      </c>
      <c r="T217" s="292">
        <v>0</v>
      </c>
      <c r="U217" s="293">
        <v>0</v>
      </c>
      <c r="V217" s="21">
        <v>75027856</v>
      </c>
      <c r="W217" s="266">
        <v>0</v>
      </c>
      <c r="X217" s="266">
        <v>0</v>
      </c>
      <c r="Y217" s="266">
        <v>0</v>
      </c>
      <c r="Z217" s="266">
        <f t="shared" si="225"/>
        <v>0</v>
      </c>
      <c r="AA217" s="266">
        <v>0</v>
      </c>
      <c r="AB217" s="266">
        <v>28432827</v>
      </c>
      <c r="AC217" s="266">
        <v>19968376</v>
      </c>
      <c r="AD217" s="266">
        <f t="shared" si="226"/>
        <v>48401203</v>
      </c>
      <c r="AE217" s="266">
        <v>0</v>
      </c>
      <c r="AF217" s="266">
        <f t="shared" si="227"/>
        <v>48401203</v>
      </c>
      <c r="AG217" s="266">
        <f t="shared" si="228"/>
        <v>26626653</v>
      </c>
      <c r="AH217" s="266">
        <f t="shared" si="229"/>
        <v>0</v>
      </c>
      <c r="AI217" s="18" t="s">
        <v>3419</v>
      </c>
      <c r="AJ217" s="17" t="s">
        <v>684</v>
      </c>
      <c r="AK217" s="81" t="s">
        <v>30</v>
      </c>
      <c r="AL217" s="295"/>
      <c r="AM217" s="296" t="s">
        <v>30</v>
      </c>
      <c r="AN217" s="297" t="s">
        <v>255</v>
      </c>
      <c r="AO217" s="296" t="s">
        <v>45</v>
      </c>
      <c r="AP217" t="str">
        <f t="shared" si="230"/>
        <v>OR PRO.CODIGO=30212472</v>
      </c>
      <c r="AQ217">
        <f t="shared" si="231"/>
        <v>8</v>
      </c>
      <c r="AR217" t="e">
        <f>VLOOKUP(K217,#REF!,5,FALSE)</f>
        <v>#REF!</v>
      </c>
      <c r="AT217" t="e">
        <f>VLOOKUP(K217,#REF!,6,FALSE)</f>
        <v>#REF!</v>
      </c>
      <c r="AU217" s="32" t="str">
        <f>VLOOKUP(I217,'convenios 2017'!A$2:O$82,15,FALSE)</f>
        <v>con convenio</v>
      </c>
      <c r="AV217" s="373">
        <f>P217+AF217</f>
        <v>424766706</v>
      </c>
      <c r="AW217" s="32" t="e">
        <f>VLOOKUP(I217,'convenio 2016'!A$2:N$196,14,FALSE)</f>
        <v>#N/A</v>
      </c>
      <c r="AX217" s="32" t="str">
        <f>VLOOKUP(I217,'convenio 2015'!A$4:M$228,13,FALSE)</f>
        <v>en convenio</v>
      </c>
      <c r="AY217" s="32" t="e">
        <f>VLOOKUP(K217,#REF!,6,FALSE)</f>
        <v>#REF!</v>
      </c>
      <c r="AZ217" s="373">
        <f>P217+AF217</f>
        <v>424766706</v>
      </c>
      <c r="BA217" s="32" t="s">
        <v>1763</v>
      </c>
      <c r="BB217" s="32" t="s">
        <v>3157</v>
      </c>
      <c r="BC217" s="377">
        <v>490</v>
      </c>
      <c r="BD217" s="431">
        <v>42808</v>
      </c>
      <c r="BE217" s="32" t="str">
        <f>VLOOKUP(K217,'RATE JUNIO '!F$2:K$346,6,FALSE)</f>
        <v>RS</v>
      </c>
      <c r="BF217" s="32" t="s">
        <v>3458</v>
      </c>
      <c r="BG217" s="92" t="str">
        <f>VLOOKUP(K217,'RATES 30-06-2017'!F$2:K$374,6,FALSE)</f>
        <v>RS</v>
      </c>
      <c r="BH217" s="92"/>
      <c r="BI217" s="92" t="str">
        <f>VLOOKUP(K217,Hoja4!C$2:E$268,2,FALSE)</f>
        <v>FAR</v>
      </c>
      <c r="BJ217" s="92">
        <f>VLOOKUP(K217,Hoja4!C$2:E$268,3,FALSE)</f>
        <v>31</v>
      </c>
      <c r="BK217" s="92"/>
      <c r="BL217" s="92"/>
      <c r="BM217" s="32" t="str">
        <f>VLOOKUP(K217,RATES!F$2:K$309,6,FALSE)</f>
        <v>RS</v>
      </c>
      <c r="BN217" s="373">
        <v>376365503</v>
      </c>
      <c r="BO217" s="373">
        <f t="shared" si="232"/>
        <v>0</v>
      </c>
    </row>
    <row r="218" spans="1:67" s="32" customFormat="1" ht="15" hidden="1" customHeight="1">
      <c r="A218" s="17">
        <v>31</v>
      </c>
      <c r="B218" s="99">
        <v>0</v>
      </c>
      <c r="C218" s="17" t="s">
        <v>23</v>
      </c>
      <c r="D218" s="18" t="s">
        <v>689</v>
      </c>
      <c r="E218" s="17" t="s">
        <v>181</v>
      </c>
      <c r="F218" s="17" t="s">
        <v>248</v>
      </c>
      <c r="G218" s="18" t="s">
        <v>249</v>
      </c>
      <c r="H218" s="18" t="s">
        <v>27</v>
      </c>
      <c r="I218" s="18">
        <v>30076568</v>
      </c>
      <c r="J218" s="112" t="str">
        <f t="shared" si="223"/>
        <v>30076568</v>
      </c>
      <c r="K218" s="112" t="str">
        <f t="shared" si="224"/>
        <v>30076568-EJECUCION</v>
      </c>
      <c r="L218" s="442" t="s">
        <v>692</v>
      </c>
      <c r="M218" s="19"/>
      <c r="N218" s="19">
        <v>1207033021</v>
      </c>
      <c r="O218" s="19"/>
      <c r="P218" s="19">
        <v>1195791880</v>
      </c>
      <c r="Q218" s="19">
        <v>11241141</v>
      </c>
      <c r="R218" s="19">
        <v>0</v>
      </c>
      <c r="S218" s="20"/>
      <c r="T218" s="20"/>
      <c r="U218" s="21"/>
      <c r="V218" s="21">
        <v>11241141</v>
      </c>
      <c r="W218" s="266">
        <v>0</v>
      </c>
      <c r="X218" s="266">
        <v>11241141</v>
      </c>
      <c r="Y218" s="266">
        <v>0</v>
      </c>
      <c r="Z218" s="266">
        <f t="shared" si="225"/>
        <v>11241141</v>
      </c>
      <c r="AA218" s="266">
        <v>0</v>
      </c>
      <c r="AB218" s="266">
        <v>0</v>
      </c>
      <c r="AC218" s="266">
        <v>0</v>
      </c>
      <c r="AD218" s="266">
        <f t="shared" si="226"/>
        <v>0</v>
      </c>
      <c r="AE218" s="266">
        <v>0</v>
      </c>
      <c r="AF218" s="266">
        <f t="shared" si="227"/>
        <v>11241141</v>
      </c>
      <c r="AG218" s="266">
        <f t="shared" si="228"/>
        <v>0</v>
      </c>
      <c r="AH218" s="266">
        <f t="shared" si="229"/>
        <v>0</v>
      </c>
      <c r="AI218" s="18" t="s">
        <v>758</v>
      </c>
      <c r="AJ218" s="17" t="s">
        <v>685</v>
      </c>
      <c r="AK218" s="81" t="s">
        <v>1336</v>
      </c>
      <c r="AL218" s="22"/>
      <c r="AM218" s="23"/>
      <c r="AN218" s="24"/>
      <c r="AO218" s="23"/>
      <c r="AP218" t="str">
        <f t="shared" si="230"/>
        <v>OR PRO.CODIGO=30076568</v>
      </c>
      <c r="AQ218">
        <f t="shared" si="231"/>
        <v>8</v>
      </c>
      <c r="AR218" t="e">
        <f>VLOOKUP(K218,#REF!,5,FALSE)</f>
        <v>#REF!</v>
      </c>
      <c r="AS218"/>
      <c r="AT218" t="e">
        <f>VLOOKUP(K218,#REF!,6,FALSE)</f>
        <v>#REF!</v>
      </c>
      <c r="AU218" s="32" t="e">
        <f>VLOOKUP(I218,'convenios 2017'!A$2:O$82,15,FALSE)</f>
        <v>#N/A</v>
      </c>
      <c r="AV218" s="373">
        <f>P218+AF218</f>
        <v>1207033021</v>
      </c>
      <c r="AW218" s="32" t="e">
        <f>VLOOKUP(I218,'convenio 2016'!A$2:N$196,14,FALSE)</f>
        <v>#N/A</v>
      </c>
      <c r="AX218" s="32" t="str">
        <f>VLOOKUP(I218,'convenio 2015'!A$4:M$228,13,FALSE)</f>
        <v>en convenio</v>
      </c>
      <c r="AY218" s="32" t="e">
        <f>VLOOKUP(K218,#REF!,6,FALSE)</f>
        <v>#REF!</v>
      </c>
      <c r="AZ218" s="373">
        <f>P218+AF218</f>
        <v>1207033021</v>
      </c>
      <c r="BA218" s="32" t="e">
        <v>#N/A</v>
      </c>
      <c r="BB218" s="32">
        <v>730</v>
      </c>
      <c r="BC218" s="377">
        <v>730</v>
      </c>
      <c r="BD218" s="431">
        <v>42103</v>
      </c>
      <c r="BE218" s="32" t="str">
        <f>VLOOKUP(K218,'RATE JUNIO '!F$2:K$346,6,FALSE)</f>
        <v>IN</v>
      </c>
      <c r="BF218" s="32" t="s">
        <v>3458</v>
      </c>
      <c r="BG218" s="92" t="str">
        <f>VLOOKUP(K218,'RATES 30-06-2017'!F$2:K$374,6,FALSE)</f>
        <v>IN</v>
      </c>
      <c r="BH218" s="92"/>
      <c r="BI218" s="92" t="str">
        <f>VLOOKUP(K218,Hoja4!C$2:E$268,2,FALSE)</f>
        <v>FAR</v>
      </c>
      <c r="BJ218" s="92">
        <f>VLOOKUP(K218,Hoja4!C$2:E$268,3,FALSE)</f>
        <v>31</v>
      </c>
      <c r="BK218" s="92"/>
      <c r="BL218" s="92"/>
      <c r="BM218" s="32" t="str">
        <f>VLOOKUP(K218,RATES!F$2:K$309,6,FALSE)</f>
        <v>IN</v>
      </c>
      <c r="BN218" s="373">
        <v>1195791880</v>
      </c>
      <c r="BO218" s="373">
        <f t="shared" si="232"/>
        <v>0</v>
      </c>
    </row>
    <row r="219" spans="1:67" s="32" customFormat="1" ht="15" hidden="1" customHeight="1">
      <c r="A219" s="17">
        <v>31</v>
      </c>
      <c r="B219" s="99">
        <v>0</v>
      </c>
      <c r="C219" s="17" t="s">
        <v>23</v>
      </c>
      <c r="D219" s="18" t="s">
        <v>69</v>
      </c>
      <c r="E219" s="17" t="s">
        <v>181</v>
      </c>
      <c r="F219" s="17" t="s">
        <v>248</v>
      </c>
      <c r="G219" s="18" t="s">
        <v>249</v>
      </c>
      <c r="H219" s="18" t="s">
        <v>27</v>
      </c>
      <c r="I219" s="18">
        <v>30212322</v>
      </c>
      <c r="J219" s="112" t="str">
        <f t="shared" si="223"/>
        <v>30212322</v>
      </c>
      <c r="K219" s="112" t="str">
        <f t="shared" si="224"/>
        <v>30212322-EJECUCION</v>
      </c>
      <c r="L219" s="442" t="s">
        <v>712</v>
      </c>
      <c r="M219" s="19"/>
      <c r="N219" s="19">
        <v>418569387</v>
      </c>
      <c r="O219" s="19"/>
      <c r="P219" s="19">
        <v>378101816</v>
      </c>
      <c r="Q219" s="19">
        <v>40467571</v>
      </c>
      <c r="R219" s="19">
        <v>0</v>
      </c>
      <c r="S219" s="20"/>
      <c r="T219" s="20"/>
      <c r="U219" s="21"/>
      <c r="V219" s="21">
        <v>40467571</v>
      </c>
      <c r="W219" s="266">
        <v>0</v>
      </c>
      <c r="X219" s="266">
        <v>0</v>
      </c>
      <c r="Y219" s="266">
        <v>0</v>
      </c>
      <c r="Z219" s="266">
        <f t="shared" si="225"/>
        <v>0</v>
      </c>
      <c r="AA219" s="266">
        <v>0</v>
      </c>
      <c r="AB219" s="266">
        <v>40467571</v>
      </c>
      <c r="AC219" s="266">
        <v>0</v>
      </c>
      <c r="AD219" s="266">
        <f t="shared" si="226"/>
        <v>40467571</v>
      </c>
      <c r="AE219" s="266">
        <v>0</v>
      </c>
      <c r="AF219" s="266">
        <f t="shared" si="227"/>
        <v>40467571</v>
      </c>
      <c r="AG219" s="266">
        <f t="shared" si="228"/>
        <v>0</v>
      </c>
      <c r="AH219" s="266">
        <f t="shared" si="229"/>
        <v>0</v>
      </c>
      <c r="AI219" s="18" t="s">
        <v>758</v>
      </c>
      <c r="AJ219" s="17" t="s">
        <v>73</v>
      </c>
      <c r="AK219" s="81" t="s">
        <v>30</v>
      </c>
      <c r="AL219" s="22"/>
      <c r="AM219" s="23"/>
      <c r="AN219" s="24"/>
      <c r="AO219" s="23"/>
      <c r="AP219" t="str">
        <f t="shared" si="230"/>
        <v>OR PRO.CODIGO=30212322</v>
      </c>
      <c r="AQ219">
        <f t="shared" si="231"/>
        <v>8</v>
      </c>
      <c r="AR219" t="e">
        <f>VLOOKUP(K219,#REF!,5,FALSE)</f>
        <v>#REF!</v>
      </c>
      <c r="AS219"/>
      <c r="AT219" t="e">
        <f>VLOOKUP(K219,#REF!,6,FALSE)</f>
        <v>#REF!</v>
      </c>
      <c r="AU219" s="32" t="e">
        <f>VLOOKUP(I219,'convenios 2017'!A$2:O$82,15,FALSE)</f>
        <v>#N/A</v>
      </c>
      <c r="AV219" s="373">
        <f>P219+AF219</f>
        <v>418569387</v>
      </c>
      <c r="AW219" s="32" t="str">
        <f>VLOOKUP(I219,'convenio 2016'!A$2:N$196,14,FALSE)</f>
        <v>toma razon</v>
      </c>
      <c r="AX219" s="32" t="str">
        <f>VLOOKUP(I219,'convenio 2015'!A$4:M$228,13,FALSE)</f>
        <v>en convenio</v>
      </c>
      <c r="AY219" s="32" t="e">
        <f>VLOOKUP(K219,#REF!,6,FALSE)</f>
        <v>#REF!</v>
      </c>
      <c r="AZ219" s="373">
        <f>P219+AF219</f>
        <v>418569387</v>
      </c>
      <c r="BA219" s="32" t="s">
        <v>2408</v>
      </c>
      <c r="BB219" s="32" t="s">
        <v>1950</v>
      </c>
      <c r="BC219" s="377">
        <v>634</v>
      </c>
      <c r="BD219" s="431">
        <v>42487</v>
      </c>
      <c r="BE219" s="32" t="str">
        <f>VLOOKUP(K219,'RATE JUNIO '!F$2:K$346,6,FALSE)</f>
        <v>RS</v>
      </c>
      <c r="BF219" s="32" t="s">
        <v>3458</v>
      </c>
      <c r="BG219" s="92" t="str">
        <f>VLOOKUP(K219,'RATES 30-06-2017'!F$2:K$374,6,FALSE)</f>
        <v>RS</v>
      </c>
      <c r="BH219" s="92"/>
      <c r="BI219" s="92" t="str">
        <f>VLOOKUP(K219,Hoja4!C$2:E$268,2,FALSE)</f>
        <v>SS</v>
      </c>
      <c r="BJ219" s="92">
        <f>VLOOKUP(K219,Hoja4!C$2:E$268,3,FALSE)</f>
        <v>31</v>
      </c>
      <c r="BK219" s="92"/>
      <c r="BL219" s="92"/>
      <c r="BM219" s="32" t="str">
        <f>VLOOKUP(K219,RATES!F$2:K$309,6,FALSE)</f>
        <v>RS</v>
      </c>
      <c r="BN219" s="373">
        <v>378101816</v>
      </c>
      <c r="BO219" s="373">
        <f t="shared" si="232"/>
        <v>0</v>
      </c>
    </row>
    <row r="220" spans="1:67" s="32" customFormat="1" ht="15" customHeight="1">
      <c r="A220" s="17">
        <v>31</v>
      </c>
      <c r="B220" s="99"/>
      <c r="C220" s="17" t="s">
        <v>23</v>
      </c>
      <c r="D220" s="18" t="s">
        <v>24</v>
      </c>
      <c r="E220" s="17" t="s">
        <v>181</v>
      </c>
      <c r="F220" s="17" t="s">
        <v>248</v>
      </c>
      <c r="G220" s="18" t="s">
        <v>249</v>
      </c>
      <c r="H220" s="18" t="s">
        <v>27</v>
      </c>
      <c r="I220" s="18">
        <v>30134720</v>
      </c>
      <c r="J220" s="112" t="str">
        <f t="shared" si="223"/>
        <v>30134720</v>
      </c>
      <c r="K220" s="112" t="str">
        <f t="shared" si="224"/>
        <v>30134720-EJECUCION</v>
      </c>
      <c r="L220" s="442" t="s">
        <v>2343</v>
      </c>
      <c r="M220" s="19"/>
      <c r="N220" s="19">
        <v>639430147</v>
      </c>
      <c r="O220" s="19"/>
      <c r="P220" s="19">
        <v>621603533</v>
      </c>
      <c r="Q220" s="19">
        <v>14750000</v>
      </c>
      <c r="R220" s="19"/>
      <c r="S220" s="20"/>
      <c r="T220" s="20"/>
      <c r="U220" s="21"/>
      <c r="V220" s="21">
        <v>17826611</v>
      </c>
      <c r="W220" s="266">
        <v>0</v>
      </c>
      <c r="X220" s="266">
        <v>0</v>
      </c>
      <c r="Y220" s="266">
        <v>0</v>
      </c>
      <c r="Z220" s="266">
        <f t="shared" si="225"/>
        <v>0</v>
      </c>
      <c r="AA220" s="266">
        <v>0</v>
      </c>
      <c r="AB220" s="266">
        <v>9170277</v>
      </c>
      <c r="AC220" s="266">
        <v>3076611</v>
      </c>
      <c r="AD220" s="266">
        <f t="shared" si="226"/>
        <v>12246888</v>
      </c>
      <c r="AE220" s="266">
        <v>0</v>
      </c>
      <c r="AF220" s="266">
        <f t="shared" si="227"/>
        <v>12246888</v>
      </c>
      <c r="AG220" s="266">
        <f t="shared" si="228"/>
        <v>5579723</v>
      </c>
      <c r="AH220" s="266">
        <f t="shared" si="229"/>
        <v>3</v>
      </c>
      <c r="AI220" s="18" t="s">
        <v>3419</v>
      </c>
      <c r="AJ220" s="17" t="s">
        <v>684</v>
      </c>
      <c r="AK220" s="81" t="s">
        <v>30</v>
      </c>
      <c r="AL220" s="22"/>
      <c r="AM220" s="23"/>
      <c r="AN220" s="24"/>
      <c r="AO220" s="23"/>
      <c r="AP220" t="str">
        <f t="shared" si="230"/>
        <v>OR PRO.CODIGO=30134720</v>
      </c>
      <c r="AQ220">
        <f t="shared" si="231"/>
        <v>8</v>
      </c>
      <c r="AR220"/>
      <c r="AS220"/>
      <c r="AT220"/>
      <c r="AV220" s="373"/>
      <c r="AZ220" s="373"/>
      <c r="BC220" s="377"/>
      <c r="BD220" s="431"/>
      <c r="BF220" s="32" t="s">
        <v>3458</v>
      </c>
      <c r="BG220" s="92" t="str">
        <f>VLOOKUP(K220,'RATES 30-06-2017'!F$2:K$374,6,FALSE)</f>
        <v>RS</v>
      </c>
      <c r="BH220" s="92"/>
      <c r="BI220" s="92" t="str">
        <f>VLOOKUP(K220,Hoja4!C$2:E$268,2,FALSE)</f>
        <v>FAR</v>
      </c>
      <c r="BJ220" s="92">
        <f>VLOOKUP(K220,Hoja4!C$2:E$268,3,FALSE)</f>
        <v>31</v>
      </c>
      <c r="BK220" s="92"/>
      <c r="BL220" s="92"/>
      <c r="BM220" s="32" t="str">
        <f>VLOOKUP(K220,RATES!F$2:K$309,6,FALSE)</f>
        <v>RS</v>
      </c>
      <c r="BN220" s="373">
        <v>621603533</v>
      </c>
      <c r="BO220" s="373">
        <f t="shared" si="232"/>
        <v>0</v>
      </c>
    </row>
    <row r="221" spans="1:67" s="32" customFormat="1" ht="15" hidden="1" customHeight="1">
      <c r="A221" s="17">
        <v>31</v>
      </c>
      <c r="B221" s="99">
        <v>0</v>
      </c>
      <c r="C221" s="17" t="s">
        <v>23</v>
      </c>
      <c r="D221" s="18" t="s">
        <v>90</v>
      </c>
      <c r="E221" s="17" t="s">
        <v>181</v>
      </c>
      <c r="F221" s="17" t="s">
        <v>248</v>
      </c>
      <c r="G221" s="18" t="s">
        <v>249</v>
      </c>
      <c r="H221" s="18" t="s">
        <v>27</v>
      </c>
      <c r="I221" s="18">
        <v>30129657</v>
      </c>
      <c r="J221" s="112" t="str">
        <f t="shared" si="223"/>
        <v>30129657</v>
      </c>
      <c r="K221" s="112" t="str">
        <f t="shared" si="224"/>
        <v>30129657-EJECUCION</v>
      </c>
      <c r="L221" s="442" t="s">
        <v>753</v>
      </c>
      <c r="M221" s="19"/>
      <c r="N221" s="19">
        <v>255539488</v>
      </c>
      <c r="O221" s="19"/>
      <c r="P221" s="19">
        <v>253598931</v>
      </c>
      <c r="Q221" s="19">
        <v>1940557</v>
      </c>
      <c r="R221" s="19"/>
      <c r="S221" s="20"/>
      <c r="T221" s="20"/>
      <c r="U221" s="21"/>
      <c r="V221" s="21">
        <v>1940557</v>
      </c>
      <c r="W221" s="266">
        <v>0</v>
      </c>
      <c r="X221" s="266">
        <v>0</v>
      </c>
      <c r="Y221" s="266">
        <v>0</v>
      </c>
      <c r="Z221" s="266">
        <f t="shared" si="225"/>
        <v>0</v>
      </c>
      <c r="AA221" s="266">
        <v>1940557</v>
      </c>
      <c r="AB221" s="266">
        <v>0</v>
      </c>
      <c r="AC221" s="266">
        <v>0</v>
      </c>
      <c r="AD221" s="266">
        <f t="shared" si="226"/>
        <v>1940557</v>
      </c>
      <c r="AE221" s="266">
        <v>0</v>
      </c>
      <c r="AF221" s="266">
        <f t="shared" si="227"/>
        <v>1940557</v>
      </c>
      <c r="AG221" s="266">
        <f t="shared" si="228"/>
        <v>0</v>
      </c>
      <c r="AH221" s="266">
        <f t="shared" si="229"/>
        <v>0</v>
      </c>
      <c r="AI221" s="18" t="s">
        <v>758</v>
      </c>
      <c r="AJ221" s="17" t="s">
        <v>92</v>
      </c>
      <c r="AK221" s="81" t="s">
        <v>30</v>
      </c>
      <c r="AL221" s="22"/>
      <c r="AM221" s="23"/>
      <c r="AN221" s="24"/>
      <c r="AO221" s="23"/>
      <c r="AP221" t="str">
        <f t="shared" si="230"/>
        <v>OR PRO.CODIGO=30129657</v>
      </c>
      <c r="AQ221">
        <f t="shared" si="231"/>
        <v>8</v>
      </c>
      <c r="AR221" t="e">
        <f>VLOOKUP(K221,#REF!,5,FALSE)</f>
        <v>#REF!</v>
      </c>
      <c r="AS221"/>
      <c r="AT221" t="e">
        <f>VLOOKUP(K221,#REF!,6,FALSE)</f>
        <v>#REF!</v>
      </c>
      <c r="AU221" s="32" t="e">
        <f>VLOOKUP(I221,'convenios 2017'!A$2:O$82,15,FALSE)</f>
        <v>#N/A</v>
      </c>
      <c r="AV221" s="373">
        <f>P221+AF221</f>
        <v>255539488</v>
      </c>
      <c r="AW221" s="32" t="e">
        <f>VLOOKUP(I221,'convenio 2016'!A$2:N$196,14,FALSE)</f>
        <v>#N/A</v>
      </c>
      <c r="AX221" s="32" t="str">
        <f>VLOOKUP(I221,'convenio 2015'!A$4:M$228,13,FALSE)</f>
        <v>en convenio</v>
      </c>
      <c r="AY221" s="32" t="e">
        <f>VLOOKUP(K221,#REF!,6,FALSE)</f>
        <v>#REF!</v>
      </c>
      <c r="AZ221" s="373">
        <f>P221+AF221</f>
        <v>255539488</v>
      </c>
      <c r="BA221" s="32" t="e">
        <v>#N/A</v>
      </c>
      <c r="BB221" s="32">
        <v>533</v>
      </c>
      <c r="BC221" s="377">
        <v>533</v>
      </c>
      <c r="BD221" s="431">
        <v>42068</v>
      </c>
      <c r="BE221" s="32" t="str">
        <f>VLOOKUP(K221,'RATE JUNIO '!F$2:K$346,6,FALSE)</f>
        <v>RS</v>
      </c>
      <c r="BF221" s="32" t="s">
        <v>3458</v>
      </c>
      <c r="BG221" s="92" t="str">
        <f>VLOOKUP(K221,'RATES 30-06-2017'!F$2:K$374,6,FALSE)</f>
        <v>RS</v>
      </c>
      <c r="BH221" s="92"/>
      <c r="BI221" s="92" t="str">
        <f>VLOOKUP(K221,Hoja4!C$2:E$268,2,FALSE)</f>
        <v>RSD</v>
      </c>
      <c r="BJ221" s="92">
        <f>VLOOKUP(K221,Hoja4!C$2:E$268,3,FALSE)</f>
        <v>31</v>
      </c>
      <c r="BK221" s="92"/>
      <c r="BL221" s="92"/>
      <c r="BM221" s="32" t="str">
        <f>VLOOKUP(K221,RATES!F$2:K$309,6,FALSE)</f>
        <v>RS</v>
      </c>
      <c r="BN221" s="373">
        <v>253598931</v>
      </c>
      <c r="BO221" s="373">
        <f t="shared" si="232"/>
        <v>0</v>
      </c>
    </row>
    <row r="222" spans="1:67" hidden="1">
      <c r="A222" s="86"/>
      <c r="C222" s="86"/>
      <c r="D222" s="87"/>
      <c r="E222" s="86"/>
      <c r="F222" s="86"/>
      <c r="G222" s="88"/>
      <c r="H222" s="86"/>
      <c r="I222" s="88"/>
      <c r="J222" s="88"/>
      <c r="L222" s="276" t="s">
        <v>47</v>
      </c>
      <c r="M222" s="25">
        <f>SUBTOTAL(9,M216:M217)</f>
        <v>0</v>
      </c>
      <c r="N222" s="109">
        <f t="shared" ref="N222:AH222" si="233">SUBTOTAL(9,N216:N221)</f>
        <v>639430147</v>
      </c>
      <c r="O222" s="109">
        <f t="shared" si="233"/>
        <v>0</v>
      </c>
      <c r="P222" s="109">
        <f t="shared" si="233"/>
        <v>621603533</v>
      </c>
      <c r="Q222" s="109">
        <f t="shared" si="233"/>
        <v>14750000</v>
      </c>
      <c r="R222" s="109">
        <f t="shared" si="233"/>
        <v>0</v>
      </c>
      <c r="S222" s="109">
        <f t="shared" si="233"/>
        <v>0</v>
      </c>
      <c r="T222" s="109">
        <f t="shared" si="233"/>
        <v>0</v>
      </c>
      <c r="U222" s="109">
        <f t="shared" si="233"/>
        <v>0</v>
      </c>
      <c r="V222" s="109">
        <f t="shared" si="233"/>
        <v>17826611</v>
      </c>
      <c r="W222" s="109">
        <f t="shared" si="233"/>
        <v>0</v>
      </c>
      <c r="X222" s="109">
        <f t="shared" si="233"/>
        <v>0</v>
      </c>
      <c r="Y222" s="109">
        <f t="shared" si="233"/>
        <v>0</v>
      </c>
      <c r="Z222" s="109">
        <f t="shared" si="233"/>
        <v>0</v>
      </c>
      <c r="AA222" s="109">
        <f t="shared" si="233"/>
        <v>0</v>
      </c>
      <c r="AB222" s="109">
        <f t="shared" si="233"/>
        <v>9170277</v>
      </c>
      <c r="AC222" s="109">
        <f t="shared" si="233"/>
        <v>3076611</v>
      </c>
      <c r="AD222" s="109">
        <f t="shared" si="233"/>
        <v>12246888</v>
      </c>
      <c r="AE222" s="109">
        <f t="shared" si="233"/>
        <v>0</v>
      </c>
      <c r="AF222" s="109">
        <f t="shared" si="233"/>
        <v>12246888</v>
      </c>
      <c r="AG222" s="109">
        <f t="shared" si="233"/>
        <v>5579723</v>
      </c>
      <c r="AH222" s="109">
        <f t="shared" si="233"/>
        <v>3</v>
      </c>
      <c r="AI222" s="88"/>
      <c r="AJ222" s="86"/>
      <c r="AK222" s="257"/>
      <c r="AM222" s="23"/>
      <c r="AN222" s="24"/>
      <c r="AO222" s="23"/>
      <c r="AP222" s="92"/>
      <c r="AQ222" s="92"/>
      <c r="AR222" s="92"/>
      <c r="AS222" s="92"/>
      <c r="AT222" s="92"/>
      <c r="AU222" s="92"/>
      <c r="AV222" s="92"/>
      <c r="AW222" s="92"/>
      <c r="AX222" s="92"/>
      <c r="AY222" s="92"/>
      <c r="AZ222" s="92"/>
      <c r="BB222" s="32" t="s">
        <v>3142</v>
      </c>
    </row>
    <row r="223" spans="1:67" ht="12" hidden="1" customHeight="1">
      <c r="A223" s="86"/>
      <c r="C223" s="86"/>
      <c r="D223" s="87"/>
      <c r="E223" s="86"/>
      <c r="F223" s="86"/>
      <c r="G223" s="88"/>
      <c r="H223" s="86"/>
      <c r="I223" s="88"/>
      <c r="J223" s="88"/>
      <c r="L223" s="261"/>
      <c r="N223" s="86"/>
      <c r="P223" s="86"/>
      <c r="Q223" s="86"/>
      <c r="R223" s="302"/>
      <c r="V223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  <c r="AI223" s="88"/>
      <c r="AJ223" s="86"/>
      <c r="AK223" s="257"/>
      <c r="AM223" s="23"/>
      <c r="AN223" s="24"/>
      <c r="AO223" s="23"/>
      <c r="BB223" s="32" t="s">
        <v>3142</v>
      </c>
    </row>
    <row r="224" spans="1:67" hidden="1">
      <c r="A224" s="86"/>
      <c r="C224" s="86"/>
      <c r="D224" s="87"/>
      <c r="E224" s="86"/>
      <c r="F224" s="86"/>
      <c r="G224" s="88"/>
      <c r="H224" s="86"/>
      <c r="I224" s="88"/>
      <c r="J224" s="88"/>
      <c r="L224" s="16" t="s">
        <v>48</v>
      </c>
      <c r="N224" s="86"/>
      <c r="P224" s="86"/>
      <c r="Q224" s="86"/>
      <c r="V224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88"/>
      <c r="AJ224" s="86"/>
      <c r="AK224" s="257"/>
      <c r="AM224" s="23"/>
      <c r="AN224" s="24"/>
      <c r="AO224" s="23"/>
      <c r="BB224" s="32" t="s">
        <v>3142</v>
      </c>
    </row>
    <row r="225" spans="1:67" s="32" customFormat="1" ht="15" hidden="1" customHeight="1">
      <c r="A225" s="17">
        <v>31</v>
      </c>
      <c r="B225" s="99">
        <v>1</v>
      </c>
      <c r="C225" s="17" t="s">
        <v>49</v>
      </c>
      <c r="D225" s="18" t="s">
        <v>69</v>
      </c>
      <c r="E225" s="17" t="s">
        <v>181</v>
      </c>
      <c r="F225" s="17" t="s">
        <v>248</v>
      </c>
      <c r="G225" s="18" t="s">
        <v>249</v>
      </c>
      <c r="H225" s="18" t="s">
        <v>27</v>
      </c>
      <c r="I225" s="18">
        <v>30088011</v>
      </c>
      <c r="J225" s="112" t="str">
        <f>CLEAN(I225)</f>
        <v>30088011</v>
      </c>
      <c r="K225" s="112" t="str">
        <f>CONCATENATE(I225,"-",H225)</f>
        <v>30088011-EJECUCION</v>
      </c>
      <c r="L225" s="442" t="s">
        <v>3226</v>
      </c>
      <c r="M225" s="100">
        <v>455662138</v>
      </c>
      <c r="N225" s="125">
        <v>455662138</v>
      </c>
      <c r="O225" s="100">
        <v>181597709</v>
      </c>
      <c r="P225" s="125">
        <v>0</v>
      </c>
      <c r="Q225" s="125">
        <v>247311582</v>
      </c>
      <c r="R225" s="19">
        <v>208350556</v>
      </c>
      <c r="S225" s="104">
        <v>274064429</v>
      </c>
      <c r="T225" s="20">
        <v>0</v>
      </c>
      <c r="U225" s="21">
        <v>0</v>
      </c>
      <c r="V225" s="446">
        <v>0</v>
      </c>
      <c r="W225" s="266">
        <v>0</v>
      </c>
      <c r="X225" s="266">
        <v>0</v>
      </c>
      <c r="Y225" s="266">
        <v>0</v>
      </c>
      <c r="Z225" s="266">
        <f>W225+X225+Y225</f>
        <v>0</v>
      </c>
      <c r="AA225" s="266">
        <v>0</v>
      </c>
      <c r="AB225" s="266">
        <v>0</v>
      </c>
      <c r="AC225" s="266">
        <v>0</v>
      </c>
      <c r="AD225" s="266">
        <f>AA225+AB225+AC225</f>
        <v>0</v>
      </c>
      <c r="AE225" s="266">
        <v>0</v>
      </c>
      <c r="AF225" s="266">
        <f>W225+X225+Y225+AA225+AB225+AC225+AE225</f>
        <v>0</v>
      </c>
      <c r="AG225" s="266">
        <f>V225-AF225</f>
        <v>0</v>
      </c>
      <c r="AH225" s="266">
        <f>N225-(P225+V225)</f>
        <v>455662138</v>
      </c>
      <c r="AI225" s="18" t="s">
        <v>1763</v>
      </c>
      <c r="AJ225" s="17" t="s">
        <v>687</v>
      </c>
      <c r="AK225" s="81" t="s">
        <v>30</v>
      </c>
      <c r="AL225" s="22" t="s">
        <v>45</v>
      </c>
      <c r="AM225" s="23" t="s">
        <v>30</v>
      </c>
      <c r="AN225" s="24" t="s">
        <v>253</v>
      </c>
      <c r="AO225" s="23" t="s">
        <v>45</v>
      </c>
      <c r="AP225" t="str">
        <f>CONCATENATE( "OR PRO.CODIGO=",I225)</f>
        <v>OR PRO.CODIGO=30088011</v>
      </c>
      <c r="AQ225">
        <f>LEN(I225)</f>
        <v>8</v>
      </c>
      <c r="AR225" t="e">
        <f>VLOOKUP(K225,#REF!,5,FALSE)</f>
        <v>#REF!</v>
      </c>
      <c r="AS225"/>
      <c r="AT225" t="e">
        <f>VLOOKUP(K225,#REF!,6,FALSE)</f>
        <v>#REF!</v>
      </c>
      <c r="AU225" s="32" t="e">
        <f>VLOOKUP(I225,'convenios 2017'!A$2:O$82,15,FALSE)</f>
        <v>#N/A</v>
      </c>
      <c r="AV225" s="373">
        <f>P225+AF225</f>
        <v>0</v>
      </c>
      <c r="AW225" s="32" t="str">
        <f>VLOOKUP(I225,'convenio 2016'!A$2:N$196,14,FALSE)</f>
        <v>toma razon</v>
      </c>
      <c r="AX225" s="32" t="e">
        <f>VLOOKUP(I225,'convenio 2015'!A$4:M$228,13,FALSE)</f>
        <v>#N/A</v>
      </c>
      <c r="AY225" s="32" t="e">
        <f>VLOOKUP(K225,#REF!,6,FALSE)</f>
        <v>#REF!</v>
      </c>
      <c r="AZ225" s="373">
        <f>P225+AF225</f>
        <v>0</v>
      </c>
      <c r="BA225" s="32" t="s">
        <v>2408</v>
      </c>
      <c r="BB225" s="32" t="s">
        <v>2041</v>
      </c>
      <c r="BC225" s="377">
        <v>922</v>
      </c>
      <c r="BD225" s="431">
        <v>42530</v>
      </c>
      <c r="BE225" s="32" t="str">
        <f>VLOOKUP(K225,'RATE JUNIO '!F$2:K$346,6,FALSE)</f>
        <v>RS</v>
      </c>
      <c r="BF225" s="32" t="s">
        <v>3458</v>
      </c>
      <c r="BG225" s="92" t="str">
        <f>VLOOKUP(K225,'RATES 30-06-2017'!F$2:K$374,6,FALSE)</f>
        <v>RE</v>
      </c>
      <c r="BH225" s="92"/>
      <c r="BI225" s="92" t="str">
        <f>VLOOKUP(K225,Hoja4!C$2:E$268,2,FALSE)</f>
        <v>PIR</v>
      </c>
      <c r="BJ225" s="92">
        <f>VLOOKUP(K225,Hoja4!C$2:E$268,3,FALSE)</f>
        <v>31</v>
      </c>
      <c r="BK225" s="92"/>
      <c r="BL225" s="92"/>
      <c r="BM225" s="32" t="str">
        <f>VLOOKUP(K225,RATES!F$2:K$309,6,FALSE)</f>
        <v>RS</v>
      </c>
      <c r="BN225" s="373" t="e">
        <v>#N/A</v>
      </c>
      <c r="BO225" s="373" t="e">
        <f>P225-BN225</f>
        <v>#N/A</v>
      </c>
    </row>
    <row r="226" spans="1:67" hidden="1">
      <c r="A226" s="86"/>
      <c r="B226" s="302"/>
      <c r="C226" s="86"/>
      <c r="D226" s="87"/>
      <c r="E226" s="86"/>
      <c r="F226" s="86"/>
      <c r="G226" s="88"/>
      <c r="H226" s="86"/>
      <c r="I226" s="88"/>
      <c r="J226" s="88"/>
      <c r="K226" s="302"/>
      <c r="L226" s="110" t="s">
        <v>52</v>
      </c>
      <c r="M226" s="25">
        <f>SUBTOTAL(9,M225)</f>
        <v>0</v>
      </c>
      <c r="N226" s="111">
        <f>SUBTOTAL(9,N225)</f>
        <v>0</v>
      </c>
      <c r="O226" s="25">
        <f>SUBTOTAL(9,O225)</f>
        <v>0</v>
      </c>
      <c r="P226" s="111">
        <f>SUBTOTAL(9,P225)</f>
        <v>0</v>
      </c>
      <c r="Q226" s="111">
        <f>SUBTOTAL(9,Q225)</f>
        <v>0</v>
      </c>
      <c r="R226" s="109">
        <v>208350556</v>
      </c>
      <c r="S226" s="302"/>
      <c r="T226" s="302"/>
      <c r="U226" s="302"/>
      <c r="V226" s="111">
        <f t="shared" ref="V226:AH226" si="234">SUBTOTAL(9,V225)</f>
        <v>0</v>
      </c>
      <c r="W226" s="111">
        <f t="shared" si="234"/>
        <v>0</v>
      </c>
      <c r="X226" s="111">
        <f t="shared" si="234"/>
        <v>0</v>
      </c>
      <c r="Y226" s="111">
        <f t="shared" si="234"/>
        <v>0</v>
      </c>
      <c r="Z226" s="111">
        <f t="shared" si="234"/>
        <v>0</v>
      </c>
      <c r="AA226" s="111">
        <f t="shared" si="234"/>
        <v>0</v>
      </c>
      <c r="AB226" s="111">
        <f t="shared" si="234"/>
        <v>0</v>
      </c>
      <c r="AC226" s="111">
        <f t="shared" si="234"/>
        <v>0</v>
      </c>
      <c r="AD226" s="111">
        <f t="shared" si="234"/>
        <v>0</v>
      </c>
      <c r="AE226" s="111">
        <f t="shared" si="234"/>
        <v>0</v>
      </c>
      <c r="AF226" s="111">
        <f t="shared" si="234"/>
        <v>0</v>
      </c>
      <c r="AG226" s="111">
        <f t="shared" si="234"/>
        <v>0</v>
      </c>
      <c r="AH226" s="111">
        <f t="shared" si="234"/>
        <v>0</v>
      </c>
      <c r="AI226" s="88"/>
      <c r="AJ226" s="86"/>
      <c r="AK226" s="257"/>
      <c r="AM226" s="23"/>
      <c r="AN226" s="24"/>
      <c r="AO226" s="23"/>
      <c r="AP226" s="92"/>
      <c r="AQ226" s="92"/>
      <c r="AR226" s="92"/>
      <c r="AS226" s="92"/>
      <c r="AT226" s="92"/>
      <c r="AU226" s="92"/>
      <c r="AV226" s="92"/>
      <c r="AW226" s="92"/>
      <c r="AX226" s="92"/>
      <c r="AY226" s="92"/>
      <c r="AZ226" s="92"/>
      <c r="BB226" s="32" t="s">
        <v>3142</v>
      </c>
    </row>
    <row r="227" spans="1:67" ht="12" hidden="1" customHeight="1">
      <c r="A227" s="86"/>
      <c r="B227" s="302"/>
      <c r="C227" s="86"/>
      <c r="D227" s="87"/>
      <c r="E227" s="86"/>
      <c r="F227" s="86"/>
      <c r="G227" s="88"/>
      <c r="H227" s="86"/>
      <c r="I227" s="88"/>
      <c r="J227" s="88"/>
      <c r="K227" s="302"/>
      <c r="L227" s="303"/>
      <c r="M227" s="302"/>
      <c r="N227" s="86"/>
      <c r="O227" s="302"/>
      <c r="P227" s="86"/>
      <c r="Q227" s="86"/>
      <c r="R227" s="302"/>
      <c r="S227" s="302"/>
      <c r="T227" s="302"/>
      <c r="U227" s="302"/>
      <c r="V227" s="30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88"/>
      <c r="AJ227" s="86"/>
      <c r="AK227" s="257"/>
      <c r="AM227" s="23"/>
      <c r="AN227" s="24"/>
      <c r="AO227" s="23"/>
      <c r="BB227" s="32" t="s">
        <v>3142</v>
      </c>
    </row>
    <row r="228" spans="1:67" hidden="1">
      <c r="A228" s="86"/>
      <c r="B228" s="302"/>
      <c r="C228" s="86"/>
      <c r="D228" s="87"/>
      <c r="E228" s="86"/>
      <c r="F228" s="86"/>
      <c r="G228" s="88"/>
      <c r="H228" s="86"/>
      <c r="I228" s="88"/>
      <c r="J228" s="88"/>
      <c r="K228" s="302"/>
      <c r="L228" s="16" t="s">
        <v>53</v>
      </c>
      <c r="M228" s="302"/>
      <c r="N228" s="86"/>
      <c r="O228" s="302"/>
      <c r="P228" s="86"/>
      <c r="Q228" s="86"/>
      <c r="R228" s="302"/>
      <c r="S228" s="302"/>
      <c r="T228" s="302"/>
      <c r="U228" s="302"/>
      <c r="V228" s="30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  <c r="AI228" s="88"/>
      <c r="AJ228" s="86"/>
      <c r="AK228" s="257"/>
      <c r="AM228" s="23"/>
      <c r="AN228" s="24"/>
      <c r="AO228" s="23"/>
      <c r="BB228" s="32" t="s">
        <v>3142</v>
      </c>
    </row>
    <row r="229" spans="1:67" s="32" customFormat="1" ht="15" hidden="1" customHeight="1">
      <c r="A229" s="17">
        <v>31</v>
      </c>
      <c r="B229" s="99">
        <v>2</v>
      </c>
      <c r="C229" s="17" t="s">
        <v>54</v>
      </c>
      <c r="D229" s="18" t="s">
        <v>38</v>
      </c>
      <c r="E229" s="17" t="s">
        <v>181</v>
      </c>
      <c r="F229" s="17" t="s">
        <v>248</v>
      </c>
      <c r="G229" s="18" t="s">
        <v>249</v>
      </c>
      <c r="H229" s="18" t="s">
        <v>27</v>
      </c>
      <c r="I229" s="18">
        <v>30130451</v>
      </c>
      <c r="J229" s="112" t="str">
        <f t="shared" ref="J229:J232" si="235">CLEAN(I229)</f>
        <v>30130451</v>
      </c>
      <c r="K229" s="112" t="str">
        <f>CONCATENATE(I229,"-",H229)</f>
        <v>30130451-EJECUCION</v>
      </c>
      <c r="L229" s="442" t="s">
        <v>1449</v>
      </c>
      <c r="M229" s="19">
        <v>424293000</v>
      </c>
      <c r="N229" s="19">
        <v>547328000</v>
      </c>
      <c r="O229" s="19">
        <v>0</v>
      </c>
      <c r="P229" s="19">
        <v>0</v>
      </c>
      <c r="Q229" s="19">
        <v>98291288</v>
      </c>
      <c r="R229" s="19">
        <v>326001712</v>
      </c>
      <c r="S229" s="20">
        <v>150000000</v>
      </c>
      <c r="T229" s="20">
        <v>274293000</v>
      </c>
      <c r="U229" s="21">
        <v>0</v>
      </c>
      <c r="V229" s="446">
        <v>0</v>
      </c>
      <c r="W229" s="266">
        <v>0</v>
      </c>
      <c r="X229" s="266">
        <v>0</v>
      </c>
      <c r="Y229" s="266">
        <v>0</v>
      </c>
      <c r="Z229" s="266">
        <f t="shared" ref="Z229:Z232" si="236">W229+X229+Y229</f>
        <v>0</v>
      </c>
      <c r="AA229" s="266">
        <v>0</v>
      </c>
      <c r="AB229" s="266">
        <v>0</v>
      </c>
      <c r="AC229" s="266">
        <v>0</v>
      </c>
      <c r="AD229" s="266">
        <f t="shared" ref="AD229:AD232" si="237">AA229+AB229+AC229</f>
        <v>0</v>
      </c>
      <c r="AE229" s="266">
        <v>0</v>
      </c>
      <c r="AF229" s="266">
        <f t="shared" ref="AF229:AF232" si="238">W229+X229+Y229+AA229+AB229+AC229+AE229</f>
        <v>0</v>
      </c>
      <c r="AG229" s="266">
        <f t="shared" ref="AG229:AG232" si="239">V229-AF229</f>
        <v>0</v>
      </c>
      <c r="AH229" s="266">
        <f t="shared" ref="AH229:AH232" si="240">N229-(P229+V229)</f>
        <v>547328000</v>
      </c>
      <c r="AI229" s="18" t="s">
        <v>1125</v>
      </c>
      <c r="AJ229" s="17" t="s">
        <v>684</v>
      </c>
      <c r="AK229" s="81" t="s">
        <v>30</v>
      </c>
      <c r="AL229" s="22" t="s">
        <v>31</v>
      </c>
      <c r="AM229" s="23"/>
      <c r="AN229" s="24"/>
      <c r="AO229" s="23"/>
      <c r="AP229" t="str">
        <f>CONCATENATE( "OR PRO.CODIGO=",I229)</f>
        <v>OR PRO.CODIGO=30130451</v>
      </c>
      <c r="AQ229">
        <f>LEN(I229)</f>
        <v>8</v>
      </c>
      <c r="AR229" t="e">
        <f>VLOOKUP(K229,#REF!,5,FALSE)</f>
        <v>#REF!</v>
      </c>
      <c r="AS229"/>
      <c r="AT229" t="e">
        <f>VLOOKUP(K229,#REF!,6,FALSE)</f>
        <v>#REF!</v>
      </c>
      <c r="AU229" s="32" t="e">
        <f>VLOOKUP(I229,'convenios 2017'!A$2:O$82,15,FALSE)</f>
        <v>#N/A</v>
      </c>
      <c r="AV229" s="373">
        <f>P229+AF229</f>
        <v>0</v>
      </c>
      <c r="AW229" s="32" t="e">
        <f>VLOOKUP(I229,'convenio 2016'!A$2:N$196,14,FALSE)</f>
        <v>#N/A</v>
      </c>
      <c r="AX229" s="32" t="e">
        <f>VLOOKUP(I229,'convenio 2015'!A$4:M$228,13,FALSE)</f>
        <v>#N/A</v>
      </c>
      <c r="AY229" s="32" t="e">
        <f>VLOOKUP(K229,#REF!,6,FALSE)</f>
        <v>#REF!</v>
      </c>
      <c r="AZ229" s="373">
        <f>P229+AF229</f>
        <v>0</v>
      </c>
      <c r="BA229" s="32" t="e">
        <v>#N/A</v>
      </c>
      <c r="BB229" s="32" t="e">
        <v>#N/A</v>
      </c>
      <c r="BC229" s="377" t="e">
        <v>#N/A</v>
      </c>
      <c r="BD229" s="431"/>
      <c r="BE229" s="32" t="str">
        <f>VLOOKUP(K229,'RATE JUNIO '!F$2:K$346,6,FALSE)</f>
        <v>RS</v>
      </c>
      <c r="BF229" s="32" t="s">
        <v>3458</v>
      </c>
      <c r="BG229" s="92" t="str">
        <f>VLOOKUP(K229,'RATES 30-06-2017'!F$2:K$374,6,FALSE)</f>
        <v>RS</v>
      </c>
      <c r="BH229" s="92"/>
      <c r="BI229" s="92" t="e">
        <f>VLOOKUP(K229,Hoja4!C$2:E$268,2,FALSE)</f>
        <v>#N/A</v>
      </c>
      <c r="BJ229" s="92" t="e">
        <f>VLOOKUP(K229,Hoja4!C$2:E$268,3,FALSE)</f>
        <v>#N/A</v>
      </c>
      <c r="BK229" s="92"/>
      <c r="BL229" s="92"/>
      <c r="BM229" s="32" t="str">
        <f>VLOOKUP(K229,RATES!F$2:K$309,6,FALSE)</f>
        <v>RS</v>
      </c>
      <c r="BN229" s="373" t="e">
        <v>#N/A</v>
      </c>
      <c r="BO229" s="373" t="e">
        <f t="shared" ref="BO229:BO232" si="241">P229-BN229</f>
        <v>#N/A</v>
      </c>
    </row>
    <row r="230" spans="1:67" s="32" customFormat="1" ht="15" hidden="1" customHeight="1">
      <c r="A230" s="17">
        <v>29</v>
      </c>
      <c r="B230" s="99"/>
      <c r="C230" s="17" t="s">
        <v>54</v>
      </c>
      <c r="D230" s="18" t="s">
        <v>90</v>
      </c>
      <c r="E230" s="17" t="s">
        <v>181</v>
      </c>
      <c r="F230" s="17" t="s">
        <v>248</v>
      </c>
      <c r="G230" s="18"/>
      <c r="H230" s="18" t="s">
        <v>27</v>
      </c>
      <c r="I230" s="18">
        <v>30375177</v>
      </c>
      <c r="J230" s="112" t="str">
        <f t="shared" si="235"/>
        <v>30375177</v>
      </c>
      <c r="K230" s="112" t="str">
        <f t="shared" ref="K230:K232" si="242">CONCATENATE(I230,"-",H230)</f>
        <v>30375177-EJECUCION</v>
      </c>
      <c r="L230" s="442" t="s">
        <v>3468</v>
      </c>
      <c r="M230" s="104"/>
      <c r="N230" s="125">
        <v>58283000</v>
      </c>
      <c r="O230" s="19"/>
      <c r="P230" s="125">
        <v>0</v>
      </c>
      <c r="Q230" s="125">
        <v>0</v>
      </c>
      <c r="R230" s="19"/>
      <c r="S230" s="20"/>
      <c r="T230" s="20"/>
      <c r="U230" s="21"/>
      <c r="V230" s="266">
        <v>58283000</v>
      </c>
      <c r="W230" s="266">
        <v>0</v>
      </c>
      <c r="X230" s="266">
        <v>0</v>
      </c>
      <c r="Y230" s="266">
        <v>0</v>
      </c>
      <c r="Z230" s="266">
        <f t="shared" si="236"/>
        <v>0</v>
      </c>
      <c r="AA230" s="266">
        <v>0</v>
      </c>
      <c r="AB230" s="266">
        <v>0</v>
      </c>
      <c r="AC230" s="266">
        <v>57076501</v>
      </c>
      <c r="AD230" s="266">
        <f t="shared" si="237"/>
        <v>57076501</v>
      </c>
      <c r="AE230" s="266">
        <v>0</v>
      </c>
      <c r="AF230" s="266">
        <f t="shared" si="238"/>
        <v>57076501</v>
      </c>
      <c r="AG230" s="266">
        <f t="shared" si="239"/>
        <v>1206499</v>
      </c>
      <c r="AH230" s="266">
        <f t="shared" si="240"/>
        <v>0</v>
      </c>
      <c r="AI230" s="18" t="s">
        <v>3419</v>
      </c>
      <c r="AJ230" s="17" t="s">
        <v>685</v>
      </c>
      <c r="AK230" s="81" t="s">
        <v>40</v>
      </c>
      <c r="AL230" s="22"/>
      <c r="AM230" s="23"/>
      <c r="AN230" s="24"/>
      <c r="AO230" s="23"/>
      <c r="AP230"/>
      <c r="AQ230"/>
      <c r="AR230"/>
      <c r="AS230"/>
      <c r="AT230"/>
      <c r="AV230" s="373"/>
      <c r="AZ230" s="373"/>
      <c r="BC230" s="377"/>
      <c r="BD230" s="431"/>
      <c r="BG230" s="92"/>
      <c r="BH230" s="92"/>
      <c r="BI230" s="92" t="str">
        <f>VLOOKUP(K230,Hoja4!C$2:E$268,2,FALSE)</f>
        <v>LIBRE</v>
      </c>
      <c r="BJ230" s="92">
        <f>VLOOKUP(K230,Hoja4!C$2:E$268,3,FALSE)</f>
        <v>29</v>
      </c>
      <c r="BK230" s="92"/>
      <c r="BL230" s="92"/>
      <c r="BN230" s="373">
        <v>0</v>
      </c>
      <c r="BO230" s="373">
        <f t="shared" si="241"/>
        <v>0</v>
      </c>
    </row>
    <row r="231" spans="1:67" s="32" customFormat="1" ht="15" hidden="1" customHeight="1">
      <c r="A231" s="17">
        <v>31</v>
      </c>
      <c r="B231" s="99"/>
      <c r="C231" s="17" t="s">
        <v>54</v>
      </c>
      <c r="D231" s="18" t="s">
        <v>81</v>
      </c>
      <c r="E231" s="17" t="s">
        <v>181</v>
      </c>
      <c r="F231" s="17" t="s">
        <v>248</v>
      </c>
      <c r="G231" s="18"/>
      <c r="H231" s="18" t="s">
        <v>27</v>
      </c>
      <c r="I231" s="18">
        <v>30396189</v>
      </c>
      <c r="J231" s="112" t="str">
        <f t="shared" si="235"/>
        <v>30396189</v>
      </c>
      <c r="K231" s="112" t="str">
        <f t="shared" si="242"/>
        <v>30396189-EJECUCION</v>
      </c>
      <c r="L231" s="442" t="s">
        <v>3443</v>
      </c>
      <c r="M231" s="19"/>
      <c r="N231" s="125">
        <v>193432000</v>
      </c>
      <c r="O231" s="19"/>
      <c r="P231" s="125">
        <v>0</v>
      </c>
      <c r="Q231" s="125">
        <v>0</v>
      </c>
      <c r="R231" s="19"/>
      <c r="S231" s="20"/>
      <c r="T231" s="20"/>
      <c r="U231" s="21"/>
      <c r="V231" s="266">
        <v>193432000</v>
      </c>
      <c r="W231" s="266">
        <v>0</v>
      </c>
      <c r="X231" s="266">
        <v>0</v>
      </c>
      <c r="Y231" s="266">
        <v>0</v>
      </c>
      <c r="Z231" s="266">
        <f t="shared" si="236"/>
        <v>0</v>
      </c>
      <c r="AA231" s="266">
        <v>0</v>
      </c>
      <c r="AB231" s="266">
        <v>0</v>
      </c>
      <c r="AC231" s="266">
        <v>0</v>
      </c>
      <c r="AD231" s="266">
        <f t="shared" si="237"/>
        <v>0</v>
      </c>
      <c r="AE231" s="266">
        <v>193432000</v>
      </c>
      <c r="AF231" s="266">
        <f t="shared" si="238"/>
        <v>193432000</v>
      </c>
      <c r="AG231" s="266">
        <f t="shared" si="239"/>
        <v>0</v>
      </c>
      <c r="AH231" s="266">
        <f t="shared" si="240"/>
        <v>0</v>
      </c>
      <c r="AI231" s="18" t="s">
        <v>758</v>
      </c>
      <c r="AJ231" s="17" t="s">
        <v>83</v>
      </c>
      <c r="AK231" s="81" t="s">
        <v>30</v>
      </c>
      <c r="AL231" s="22"/>
      <c r="AM231" s="23"/>
      <c r="AN231" s="24"/>
      <c r="AO231" s="23"/>
      <c r="AP231" t="str">
        <f t="shared" ref="AP231:AP232" si="243">CONCATENATE( "OR PRO.CODIGO=",I231)</f>
        <v>OR PRO.CODIGO=30396189</v>
      </c>
      <c r="AQ231">
        <f>LEN(I231)</f>
        <v>8</v>
      </c>
      <c r="AR231"/>
      <c r="AS231"/>
      <c r="AT231"/>
      <c r="AV231" s="373"/>
      <c r="AZ231" s="373"/>
      <c r="BC231" s="377"/>
      <c r="BD231" s="431"/>
      <c r="BF231" s="32" t="s">
        <v>3458</v>
      </c>
      <c r="BG231" s="92" t="str">
        <f>VLOOKUP(K231,'RATES 30-06-2017'!F$2:K$374,6,FALSE)</f>
        <v>RS</v>
      </c>
      <c r="BH231" s="92"/>
      <c r="BI231" s="92" t="str">
        <f>VLOOKUP(K231,Hoja4!C$2:E$268,2,FALSE)</f>
        <v>ENERGIZACION</v>
      </c>
      <c r="BJ231" s="92">
        <f>VLOOKUP(K231,Hoja4!C$2:E$268,3,FALSE)</f>
        <v>31</v>
      </c>
      <c r="BK231" s="92"/>
      <c r="BL231" s="92"/>
      <c r="BM231" s="32" t="str">
        <f>VLOOKUP(K231,RATES!F$2:K$309,6,FALSE)</f>
        <v>RS</v>
      </c>
      <c r="BN231" s="373">
        <v>0</v>
      </c>
      <c r="BO231" s="373">
        <f t="shared" si="241"/>
        <v>0</v>
      </c>
    </row>
    <row r="232" spans="1:67" s="32" customFormat="1" ht="15" hidden="1" customHeight="1">
      <c r="A232" s="17">
        <v>33</v>
      </c>
      <c r="B232" s="99">
        <v>2</v>
      </c>
      <c r="C232" s="17" t="s">
        <v>54</v>
      </c>
      <c r="D232" s="18" t="s">
        <v>69</v>
      </c>
      <c r="E232" s="17" t="s">
        <v>181</v>
      </c>
      <c r="F232" s="17" t="s">
        <v>248</v>
      </c>
      <c r="G232" s="18" t="s">
        <v>249</v>
      </c>
      <c r="H232" s="18" t="s">
        <v>27</v>
      </c>
      <c r="I232" s="18">
        <v>30458130</v>
      </c>
      <c r="J232" s="112" t="str">
        <f t="shared" si="235"/>
        <v>30458130</v>
      </c>
      <c r="K232" s="112" t="str">
        <f t="shared" si="242"/>
        <v>30458130-EJECUCION</v>
      </c>
      <c r="L232" s="442" t="s">
        <v>257</v>
      </c>
      <c r="M232" s="19">
        <v>491000000</v>
      </c>
      <c r="N232" s="125">
        <v>491000000</v>
      </c>
      <c r="O232" s="19">
        <v>0</v>
      </c>
      <c r="P232" s="125">
        <v>0</v>
      </c>
      <c r="Q232" s="125">
        <v>50000000</v>
      </c>
      <c r="R232" s="19">
        <v>441000000</v>
      </c>
      <c r="S232" s="20">
        <v>50000000</v>
      </c>
      <c r="T232" s="20">
        <v>441000000</v>
      </c>
      <c r="U232" s="41"/>
      <c r="V232" s="446">
        <v>0</v>
      </c>
      <c r="W232" s="266">
        <v>0</v>
      </c>
      <c r="X232" s="266">
        <v>0</v>
      </c>
      <c r="Y232" s="266">
        <v>0</v>
      </c>
      <c r="Z232" s="266">
        <f t="shared" si="236"/>
        <v>0</v>
      </c>
      <c r="AA232" s="266">
        <v>0</v>
      </c>
      <c r="AB232" s="266">
        <v>0</v>
      </c>
      <c r="AC232" s="266">
        <v>0</v>
      </c>
      <c r="AD232" s="266">
        <f t="shared" si="237"/>
        <v>0</v>
      </c>
      <c r="AE232" s="266">
        <v>0</v>
      </c>
      <c r="AF232" s="266">
        <f t="shared" si="238"/>
        <v>0</v>
      </c>
      <c r="AG232" s="266">
        <f t="shared" si="239"/>
        <v>0</v>
      </c>
      <c r="AH232" s="266">
        <f t="shared" si="240"/>
        <v>491000000</v>
      </c>
      <c r="AI232" s="18" t="s">
        <v>51</v>
      </c>
      <c r="AJ232" s="17" t="s">
        <v>73</v>
      </c>
      <c r="AK232" s="81" t="s">
        <v>155</v>
      </c>
      <c r="AL232" s="42"/>
      <c r="AM232" s="43"/>
      <c r="AN232" s="46"/>
      <c r="AO232" s="43"/>
      <c r="AP232" t="str">
        <f t="shared" si="243"/>
        <v>OR PRO.CODIGO=30458130</v>
      </c>
      <c r="AQ232">
        <f>LEN(I232)</f>
        <v>8</v>
      </c>
      <c r="AR232" t="e">
        <f>VLOOKUP(K232,#REF!,5,FALSE)</f>
        <v>#REF!</v>
      </c>
      <c r="AS232"/>
      <c r="AT232" t="e">
        <f>VLOOKUP(K232,#REF!,6,FALSE)</f>
        <v>#REF!</v>
      </c>
      <c r="AU232" s="32" t="e">
        <f>VLOOKUP(I232,'convenios 2017'!A$2:O$82,15,FALSE)</f>
        <v>#N/A</v>
      </c>
      <c r="AV232" s="373">
        <f>P232+AF232</f>
        <v>0</v>
      </c>
      <c r="AW232" s="32" t="e">
        <f>VLOOKUP(I232,'convenio 2016'!A$2:N$196,14,FALSE)</f>
        <v>#N/A</v>
      </c>
      <c r="AX232" s="32" t="e">
        <f>VLOOKUP(I232,'convenio 2015'!A$4:M$228,13,FALSE)</f>
        <v>#N/A</v>
      </c>
      <c r="AY232" s="32" t="e">
        <f>VLOOKUP(K232,#REF!,6,FALSE)</f>
        <v>#REF!</v>
      </c>
      <c r="AZ232" s="373">
        <f>P232+AF232</f>
        <v>0</v>
      </c>
      <c r="BA232" s="32" t="e">
        <v>#N/A</v>
      </c>
      <c r="BB232" s="32" t="e">
        <v>#N/A</v>
      </c>
      <c r="BC232" s="377" t="e">
        <v>#N/A</v>
      </c>
      <c r="BD232" s="431"/>
      <c r="BE232" s="32" t="str">
        <f>VLOOKUP(K232,'RATE JUNIO '!F$2:K$346,6,FALSE)</f>
        <v>RS</v>
      </c>
      <c r="BF232" s="32" t="s">
        <v>3458</v>
      </c>
      <c r="BG232" s="92" t="str">
        <f>VLOOKUP(K232,'RATES 30-06-2017'!F$2:K$374,6,FALSE)</f>
        <v>RS</v>
      </c>
      <c r="BH232" s="92"/>
      <c r="BI232" s="92" t="e">
        <f>VLOOKUP(K232,Hoja4!C$2:E$268,2,FALSE)</f>
        <v>#N/A</v>
      </c>
      <c r="BJ232" s="92" t="e">
        <f>VLOOKUP(K232,Hoja4!C$2:E$268,3,FALSE)</f>
        <v>#N/A</v>
      </c>
      <c r="BK232" s="92"/>
      <c r="BL232" s="92"/>
      <c r="BM232" s="32" t="str">
        <f>VLOOKUP(K232,RATES!F$2:K$309,6,FALSE)</f>
        <v>RS</v>
      </c>
      <c r="BN232" s="373" t="e">
        <v>#N/A</v>
      </c>
      <c r="BO232" s="373" t="e">
        <f t="shared" si="241"/>
        <v>#N/A</v>
      </c>
    </row>
    <row r="233" spans="1:67" hidden="1">
      <c r="A233" s="86"/>
      <c r="C233" s="86"/>
      <c r="D233" s="87"/>
      <c r="E233" s="86"/>
      <c r="F233" s="86"/>
      <c r="G233" s="88"/>
      <c r="H233" s="86"/>
      <c r="I233" s="88"/>
      <c r="J233" s="88"/>
      <c r="L233" s="110" t="s">
        <v>66</v>
      </c>
      <c r="M233" s="25">
        <f>SUBTOTAL(9,M229:M232)</f>
        <v>0</v>
      </c>
      <c r="N233" s="111">
        <f>SUBTOTAL(9,N229:N232)</f>
        <v>0</v>
      </c>
      <c r="O233" s="25">
        <v>0</v>
      </c>
      <c r="P233" s="111">
        <f>SUBTOTAL(9,P229:P232)</f>
        <v>0</v>
      </c>
      <c r="Q233" s="111">
        <f>SUBTOTAL(9,Q229:Q232)</f>
        <v>0</v>
      </c>
      <c r="R233" s="109">
        <v>767001712</v>
      </c>
      <c r="S233" s="25">
        <v>200000000</v>
      </c>
      <c r="T233" s="25">
        <v>715293000</v>
      </c>
      <c r="U233" s="25">
        <v>0</v>
      </c>
      <c r="V233" s="111">
        <f t="shared" ref="V233:AH233" si="244">SUBTOTAL(9,V229:V232)</f>
        <v>0</v>
      </c>
      <c r="W233" s="111">
        <f t="shared" si="244"/>
        <v>0</v>
      </c>
      <c r="X233" s="111">
        <f t="shared" si="244"/>
        <v>0</v>
      </c>
      <c r="Y233" s="111">
        <f t="shared" si="244"/>
        <v>0</v>
      </c>
      <c r="Z233" s="111">
        <f t="shared" si="244"/>
        <v>0</v>
      </c>
      <c r="AA233" s="111">
        <f t="shared" si="244"/>
        <v>0</v>
      </c>
      <c r="AB233" s="111">
        <f t="shared" si="244"/>
        <v>0</v>
      </c>
      <c r="AC233" s="111">
        <f t="shared" si="244"/>
        <v>0</v>
      </c>
      <c r="AD233" s="111">
        <f t="shared" si="244"/>
        <v>0</v>
      </c>
      <c r="AE233" s="111">
        <f t="shared" si="244"/>
        <v>0</v>
      </c>
      <c r="AF233" s="111">
        <f t="shared" si="244"/>
        <v>0</v>
      </c>
      <c r="AG233" s="111">
        <f t="shared" si="244"/>
        <v>0</v>
      </c>
      <c r="AH233" s="111">
        <f t="shared" si="244"/>
        <v>0</v>
      </c>
      <c r="AI233" s="88"/>
      <c r="AJ233" s="86"/>
      <c r="AK233" s="257"/>
      <c r="AM233" s="23"/>
      <c r="AN233" s="24"/>
      <c r="AO233" s="23"/>
      <c r="AP233" s="92"/>
      <c r="AQ233" s="92"/>
      <c r="AR233" s="92"/>
      <c r="AS233" s="92"/>
      <c r="AT233" s="92"/>
      <c r="AU233" s="92"/>
      <c r="AV233" s="92"/>
      <c r="AW233" s="92"/>
      <c r="AX233" s="92"/>
      <c r="AY233" s="92"/>
      <c r="AZ233" s="92"/>
      <c r="BB233" s="32" t="s">
        <v>3142</v>
      </c>
    </row>
    <row r="234" spans="1:67" ht="6.75" hidden="1" customHeight="1">
      <c r="A234" s="86"/>
      <c r="B234" s="302"/>
      <c r="C234" s="86"/>
      <c r="D234" s="87"/>
      <c r="E234" s="86"/>
      <c r="F234" s="86"/>
      <c r="G234" s="88"/>
      <c r="H234" s="86"/>
      <c r="I234" s="88"/>
      <c r="J234" s="88"/>
      <c r="K234" s="302"/>
      <c r="L234" s="303"/>
      <c r="M234" s="302"/>
      <c r="N234" s="86"/>
      <c r="O234" s="302"/>
      <c r="P234" s="86"/>
      <c r="Q234" s="86"/>
      <c r="R234" s="302"/>
      <c r="S234" s="302"/>
      <c r="T234" s="302"/>
      <c r="U234" s="302"/>
      <c r="V234" s="302"/>
      <c r="W234" s="122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  <c r="AH234" s="122"/>
      <c r="AI234" s="88"/>
      <c r="AJ234" s="86"/>
      <c r="AK234" s="257"/>
      <c r="AM234" s="23"/>
      <c r="AN234" s="24"/>
      <c r="AO234" s="23"/>
      <c r="BB234" s="32" t="s">
        <v>3142</v>
      </c>
    </row>
    <row r="235" spans="1:67" ht="15" hidden="1" customHeight="1">
      <c r="A235" s="86"/>
      <c r="B235" s="302"/>
      <c r="C235" s="86"/>
      <c r="D235" s="87"/>
      <c r="E235" s="86"/>
      <c r="F235" s="86"/>
      <c r="G235" s="88"/>
      <c r="H235" s="86"/>
      <c r="I235" s="88"/>
      <c r="J235" s="88"/>
      <c r="K235" s="302"/>
      <c r="L235" s="260" t="s">
        <v>258</v>
      </c>
      <c r="M235" s="85">
        <f>M233+M222+M226</f>
        <v>0</v>
      </c>
      <c r="N235" s="111">
        <f>N233+N222+N226</f>
        <v>639430147</v>
      </c>
      <c r="O235" s="85">
        <f>O233+O222+O226</f>
        <v>0</v>
      </c>
      <c r="P235" s="111">
        <f>P233+P222+P226</f>
        <v>621603533</v>
      </c>
      <c r="Q235" s="111">
        <f>Q233+Q222+Q226</f>
        <v>14750000</v>
      </c>
      <c r="R235" s="111">
        <v>975352268</v>
      </c>
      <c r="S235" s="85">
        <v>242565852</v>
      </c>
      <c r="T235" s="85">
        <v>715293000</v>
      </c>
      <c r="U235" s="85">
        <v>0</v>
      </c>
      <c r="V235" s="111">
        <f t="shared" ref="V235:AH235" si="245">V233+V222+V226</f>
        <v>17826611</v>
      </c>
      <c r="W235" s="111">
        <f t="shared" si="245"/>
        <v>0</v>
      </c>
      <c r="X235" s="111">
        <f t="shared" si="245"/>
        <v>0</v>
      </c>
      <c r="Y235" s="111">
        <f t="shared" si="245"/>
        <v>0</v>
      </c>
      <c r="Z235" s="111">
        <f t="shared" si="245"/>
        <v>0</v>
      </c>
      <c r="AA235" s="111">
        <f t="shared" si="245"/>
        <v>0</v>
      </c>
      <c r="AB235" s="111">
        <f t="shared" si="245"/>
        <v>9170277</v>
      </c>
      <c r="AC235" s="111">
        <f t="shared" si="245"/>
        <v>3076611</v>
      </c>
      <c r="AD235" s="111">
        <f t="shared" si="245"/>
        <v>12246888</v>
      </c>
      <c r="AE235" s="111">
        <f t="shared" si="245"/>
        <v>0</v>
      </c>
      <c r="AF235" s="111">
        <f t="shared" si="245"/>
        <v>12246888</v>
      </c>
      <c r="AG235" s="111">
        <f t="shared" si="245"/>
        <v>5579723</v>
      </c>
      <c r="AH235" s="111">
        <f t="shared" si="245"/>
        <v>3</v>
      </c>
      <c r="AI235" s="88"/>
      <c r="AJ235" s="86"/>
      <c r="AK235" s="257"/>
      <c r="AM235" s="23"/>
      <c r="AN235" s="24"/>
      <c r="AO235" s="23"/>
      <c r="AP235" s="92"/>
      <c r="AQ235" s="92"/>
      <c r="AR235" s="92"/>
      <c r="AS235" s="92"/>
      <c r="AT235" s="92"/>
      <c r="AU235" s="92"/>
      <c r="AV235" s="92"/>
      <c r="AW235" s="92"/>
      <c r="AX235" s="92"/>
      <c r="AY235" s="92"/>
      <c r="AZ235" s="92"/>
      <c r="BB235" s="32" t="s">
        <v>3142</v>
      </c>
    </row>
    <row r="236" spans="1:67" s="86" customFormat="1" ht="9.75" hidden="1" customHeight="1">
      <c r="D236" s="87"/>
      <c r="G236" s="88"/>
      <c r="I236" s="88"/>
      <c r="J236" s="88"/>
      <c r="L236" s="89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88"/>
      <c r="AK236" s="257"/>
      <c r="AM236" s="79"/>
      <c r="AN236" s="75"/>
      <c r="AO236" s="79"/>
      <c r="BB236" s="32" t="s">
        <v>3142</v>
      </c>
      <c r="BC236" s="87"/>
      <c r="BD236" s="432"/>
      <c r="BN236" s="122"/>
    </row>
    <row r="237" spans="1:67" ht="15" hidden="1" customHeight="1">
      <c r="A237" s="67"/>
      <c r="B237" s="69"/>
      <c r="C237" s="67"/>
      <c r="D237" s="67"/>
      <c r="E237" s="67"/>
      <c r="F237" s="67"/>
      <c r="G237" s="118"/>
      <c r="H237" s="67"/>
      <c r="I237" s="285"/>
      <c r="J237" s="285"/>
      <c r="K237" s="69"/>
      <c r="L237" s="259" t="s">
        <v>259</v>
      </c>
      <c r="M237" s="13"/>
      <c r="N237" s="67"/>
      <c r="O237" s="13"/>
      <c r="P237" s="67"/>
      <c r="Q237" s="67"/>
      <c r="R237" s="68"/>
      <c r="S237" s="13"/>
      <c r="T237" s="13"/>
      <c r="U237" s="13"/>
      <c r="V237" s="444"/>
      <c r="W237" s="267"/>
      <c r="X237" s="267"/>
      <c r="Y237" s="267"/>
      <c r="Z237" s="267"/>
      <c r="AA237" s="267"/>
      <c r="AB237" s="267"/>
      <c r="AC237" s="267"/>
      <c r="AD237" s="267"/>
      <c r="AE237" s="267"/>
      <c r="AF237" s="267"/>
      <c r="AG237" s="267"/>
      <c r="AH237" s="267"/>
      <c r="AI237" s="285"/>
      <c r="AJ237" s="67"/>
      <c r="AK237" s="68"/>
      <c r="AM237" s="23"/>
      <c r="AN237" s="24"/>
      <c r="AO237" s="23"/>
      <c r="BB237" s="32" t="s">
        <v>3142</v>
      </c>
    </row>
    <row r="238" spans="1:67" hidden="1">
      <c r="A238" s="86"/>
      <c r="C238" s="86"/>
      <c r="D238" s="87"/>
      <c r="E238" s="86"/>
      <c r="F238" s="86"/>
      <c r="G238" s="88"/>
      <c r="H238" s="86"/>
      <c r="I238" s="88"/>
      <c r="J238" s="88"/>
      <c r="L238" s="16" t="s">
        <v>22</v>
      </c>
      <c r="M238" s="302"/>
      <c r="N238" s="86"/>
      <c r="O238" s="302"/>
      <c r="P238" s="86"/>
      <c r="Q238" s="86"/>
      <c r="R238" s="302"/>
      <c r="S238" s="302"/>
      <c r="T238" s="302"/>
      <c r="U238" s="302"/>
      <c r="V238" s="302"/>
      <c r="W238" s="122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122"/>
      <c r="AH238" s="122"/>
      <c r="AI238" s="88"/>
      <c r="AJ238" s="86"/>
      <c r="AK238" s="257"/>
      <c r="AM238" s="23"/>
      <c r="AN238" s="24"/>
      <c r="AO238" s="23"/>
      <c r="BB238" s="32" t="s">
        <v>3142</v>
      </c>
    </row>
    <row r="239" spans="1:67" s="32" customFormat="1" ht="15" hidden="1" customHeight="1">
      <c r="A239" s="17">
        <v>31</v>
      </c>
      <c r="B239" s="99">
        <v>0</v>
      </c>
      <c r="C239" s="17" t="s">
        <v>23</v>
      </c>
      <c r="D239" s="18" t="s">
        <v>90</v>
      </c>
      <c r="E239" s="17" t="s">
        <v>181</v>
      </c>
      <c r="F239" s="17" t="s">
        <v>260</v>
      </c>
      <c r="G239" s="18" t="s">
        <v>261</v>
      </c>
      <c r="H239" s="18" t="s">
        <v>35</v>
      </c>
      <c r="I239" s="18">
        <v>30071843</v>
      </c>
      <c r="J239" s="112" t="str">
        <f t="shared" ref="J239:J246" si="246">CLEAN(I239)</f>
        <v>30071843</v>
      </c>
      <c r="K239" s="112" t="str">
        <f t="shared" ref="K239:K246" si="247">CONCATENATE(I239,"-",H239)</f>
        <v>30071843-DISEÑO</v>
      </c>
      <c r="L239" s="442" t="s">
        <v>262</v>
      </c>
      <c r="M239" s="100">
        <v>33748480</v>
      </c>
      <c r="N239" s="19">
        <v>38308000</v>
      </c>
      <c r="O239" s="100">
        <v>31552000</v>
      </c>
      <c r="P239" s="19">
        <v>34366000</v>
      </c>
      <c r="Q239" s="19">
        <v>3942000</v>
      </c>
      <c r="R239" s="19">
        <v>0</v>
      </c>
      <c r="S239" s="101">
        <v>2196480</v>
      </c>
      <c r="T239" s="20">
        <v>0</v>
      </c>
      <c r="U239" s="21">
        <v>0</v>
      </c>
      <c r="V239" s="21">
        <v>2335873</v>
      </c>
      <c r="W239" s="266">
        <v>0</v>
      </c>
      <c r="X239" s="266">
        <v>0</v>
      </c>
      <c r="Y239" s="266">
        <v>0</v>
      </c>
      <c r="Z239" s="266">
        <f t="shared" ref="Z239:Z246" si="248">W239+X239+Y239</f>
        <v>0</v>
      </c>
      <c r="AA239" s="266">
        <v>0</v>
      </c>
      <c r="AB239" s="266">
        <v>0</v>
      </c>
      <c r="AC239" s="266">
        <v>0</v>
      </c>
      <c r="AD239" s="266">
        <f t="shared" ref="AD239:AD246" si="249">AA239+AB239+AC239</f>
        <v>0</v>
      </c>
      <c r="AE239" s="266">
        <v>0</v>
      </c>
      <c r="AF239" s="266">
        <f t="shared" ref="AF239:AF246" si="250">W239+X239+Y239+AA239+AB239+AC239+AE239</f>
        <v>0</v>
      </c>
      <c r="AG239" s="266">
        <f t="shared" ref="AG239:AG246" si="251">V239-AF239</f>
        <v>2335873</v>
      </c>
      <c r="AH239" s="266">
        <f t="shared" ref="AH239:AH246" si="252">N239-(P239+V239)</f>
        <v>1606127</v>
      </c>
      <c r="AI239" s="18" t="s">
        <v>3419</v>
      </c>
      <c r="AJ239" s="17" t="s">
        <v>684</v>
      </c>
      <c r="AK239" s="81" t="s">
        <v>30</v>
      </c>
      <c r="AL239" s="22" t="s">
        <v>31</v>
      </c>
      <c r="AM239" s="23"/>
      <c r="AN239" s="24"/>
      <c r="AO239" s="23" t="s">
        <v>45</v>
      </c>
      <c r="AP239" t="str">
        <f t="shared" ref="AP239:AP246" si="253">CONCATENATE( "OR PRO.CODIGO=",I239)</f>
        <v>OR PRO.CODIGO=30071843</v>
      </c>
      <c r="AQ239">
        <f t="shared" ref="AQ239:AQ246" si="254">LEN(I239)</f>
        <v>8</v>
      </c>
      <c r="AR239" t="e">
        <f>VLOOKUP(K239,#REF!,5,FALSE)</f>
        <v>#REF!</v>
      </c>
      <c r="AS239"/>
      <c r="AT239" t="e">
        <f>VLOOKUP(K239,#REF!,6,FALSE)</f>
        <v>#REF!</v>
      </c>
      <c r="AU239" s="32" t="e">
        <f>VLOOKUP(I239,'convenios 2017'!A$2:O$82,15,FALSE)</f>
        <v>#N/A</v>
      </c>
      <c r="AV239" s="373">
        <f t="shared" ref="AV239:AV246" si="255">P239+AF239</f>
        <v>34366000</v>
      </c>
      <c r="AW239" s="32" t="e">
        <f>VLOOKUP(I239,'convenio 2016'!A$2:N$196,14,FALSE)</f>
        <v>#N/A</v>
      </c>
      <c r="AX239" s="32" t="e">
        <f>VLOOKUP(I239,'convenio 2015'!A$4:M$228,13,FALSE)</f>
        <v>#N/A</v>
      </c>
      <c r="AY239" s="32" t="e">
        <f>VLOOKUP(K239,#REF!,6,FALSE)</f>
        <v>#REF!</v>
      </c>
      <c r="AZ239" s="373">
        <f t="shared" ref="AZ239:AZ246" si="256">P239+AF239</f>
        <v>34366000</v>
      </c>
      <c r="BA239" s="32" t="e">
        <v>#N/A</v>
      </c>
      <c r="BB239" s="32" t="e">
        <v>#N/A</v>
      </c>
      <c r="BC239" s="377" t="e">
        <v>#N/A</v>
      </c>
      <c r="BD239" s="431"/>
      <c r="BE239" s="32" t="e">
        <f>VLOOKUP(K239,'RATE JUNIO '!F$2:K$346,6,FALSE)</f>
        <v>#N/A</v>
      </c>
      <c r="BF239" s="32" t="s">
        <v>3458</v>
      </c>
      <c r="BG239" s="92" t="e">
        <f>VLOOKUP(K239,'RATES 30-06-2017'!F$2:K$374,6,FALSE)</f>
        <v>#N/A</v>
      </c>
      <c r="BH239" s="92"/>
      <c r="BI239" s="92" t="str">
        <f>VLOOKUP(K239,Hoja4!C$2:E$268,2,FALSE)</f>
        <v>FAR</v>
      </c>
      <c r="BJ239" s="92">
        <f>VLOOKUP(K239,Hoja4!C$2:E$268,3,FALSE)</f>
        <v>31</v>
      </c>
      <c r="BK239" s="92"/>
      <c r="BL239" s="92"/>
      <c r="BM239" s="32" t="e">
        <f>VLOOKUP(K239,RATES!F$2:K$309,6,FALSE)</f>
        <v>#N/A</v>
      </c>
      <c r="BN239" s="373">
        <v>34366000</v>
      </c>
      <c r="BO239" s="373">
        <f t="shared" ref="BO239:BO246" si="257">P239-BN239</f>
        <v>0</v>
      </c>
    </row>
    <row r="240" spans="1:67" s="32" customFormat="1" ht="15" hidden="1" customHeight="1">
      <c r="A240" s="17">
        <v>31</v>
      </c>
      <c r="B240" s="99">
        <v>0</v>
      </c>
      <c r="C240" s="17" t="s">
        <v>23</v>
      </c>
      <c r="D240" s="18" t="s">
        <v>69</v>
      </c>
      <c r="E240" s="17" t="s">
        <v>181</v>
      </c>
      <c r="F240" s="17" t="s">
        <v>260</v>
      </c>
      <c r="G240" s="18"/>
      <c r="H240" s="18" t="s">
        <v>27</v>
      </c>
      <c r="I240" s="18">
        <v>30128506</v>
      </c>
      <c r="J240" s="112" t="str">
        <f t="shared" si="246"/>
        <v>30128506</v>
      </c>
      <c r="K240" s="112" t="str">
        <f t="shared" si="247"/>
        <v>30128506-EJECUCION</v>
      </c>
      <c r="L240" s="442" t="s">
        <v>693</v>
      </c>
      <c r="M240" s="100"/>
      <c r="N240" s="19">
        <v>278849622</v>
      </c>
      <c r="O240" s="100"/>
      <c r="P240" s="19">
        <v>237205033</v>
      </c>
      <c r="Q240" s="19">
        <v>41644589</v>
      </c>
      <c r="R240" s="19">
        <v>0</v>
      </c>
      <c r="S240" s="101"/>
      <c r="T240" s="20"/>
      <c r="U240" s="21"/>
      <c r="V240" s="21">
        <v>41644589</v>
      </c>
      <c r="W240" s="266">
        <v>0</v>
      </c>
      <c r="X240" s="266">
        <v>0</v>
      </c>
      <c r="Y240" s="266">
        <v>0</v>
      </c>
      <c r="Z240" s="266">
        <f t="shared" si="248"/>
        <v>0</v>
      </c>
      <c r="AA240" s="266">
        <v>0</v>
      </c>
      <c r="AB240" s="266">
        <v>0</v>
      </c>
      <c r="AC240" s="266">
        <v>0</v>
      </c>
      <c r="AD240" s="266">
        <f t="shared" si="249"/>
        <v>0</v>
      </c>
      <c r="AE240" s="266">
        <v>0</v>
      </c>
      <c r="AF240" s="266">
        <f t="shared" si="250"/>
        <v>0</v>
      </c>
      <c r="AG240" s="266">
        <f t="shared" si="251"/>
        <v>41644589</v>
      </c>
      <c r="AH240" s="266">
        <f t="shared" si="252"/>
        <v>0</v>
      </c>
      <c r="AI240" s="18" t="s">
        <v>3419</v>
      </c>
      <c r="AJ240" s="17" t="s">
        <v>687</v>
      </c>
      <c r="AK240" s="81" t="s">
        <v>30</v>
      </c>
      <c r="AL240" s="22"/>
      <c r="AM240" s="23"/>
      <c r="AN240" s="24"/>
      <c r="AO240" s="23"/>
      <c r="AP240" t="str">
        <f t="shared" si="253"/>
        <v>OR PRO.CODIGO=30128506</v>
      </c>
      <c r="AQ240">
        <f t="shared" si="254"/>
        <v>8</v>
      </c>
      <c r="AR240" t="e">
        <f>VLOOKUP(K240,#REF!,5,FALSE)</f>
        <v>#REF!</v>
      </c>
      <c r="AS240"/>
      <c r="AT240" t="e">
        <f>VLOOKUP(K240,#REF!,6,FALSE)</f>
        <v>#REF!</v>
      </c>
      <c r="AU240" s="32" t="e">
        <f>VLOOKUP(I240,'convenios 2017'!A$2:O$82,15,FALSE)</f>
        <v>#N/A</v>
      </c>
      <c r="AV240" s="373">
        <f t="shared" si="255"/>
        <v>237205033</v>
      </c>
      <c r="AW240" s="32" t="e">
        <f>VLOOKUP(I240,'convenio 2016'!A$2:N$196,14,FALSE)</f>
        <v>#N/A</v>
      </c>
      <c r="AX240" s="32" t="str">
        <f>VLOOKUP(I240,'convenio 2015'!A$4:M$228,13,FALSE)</f>
        <v>en convenio</v>
      </c>
      <c r="AY240" s="32" t="e">
        <f>VLOOKUP(K240,#REF!,6,FALSE)</f>
        <v>#REF!</v>
      </c>
      <c r="AZ240" s="373">
        <f t="shared" si="256"/>
        <v>237205033</v>
      </c>
      <c r="BA240" s="32" t="e">
        <v>#N/A</v>
      </c>
      <c r="BB240" s="32">
        <v>542</v>
      </c>
      <c r="BC240" s="377">
        <v>542</v>
      </c>
      <c r="BD240" s="431">
        <v>42069</v>
      </c>
      <c r="BE240" s="32" t="str">
        <f>VLOOKUP(K240,'RATE JUNIO '!F$2:K$346,6,FALSE)</f>
        <v>RS</v>
      </c>
      <c r="BF240" s="32" t="s">
        <v>3458</v>
      </c>
      <c r="BG240" s="92" t="str">
        <f>VLOOKUP(K240,'RATES 30-06-2017'!F$2:K$374,6,FALSE)</f>
        <v>RS</v>
      </c>
      <c r="BH240" s="92"/>
      <c r="BI240" s="92" t="str">
        <f>VLOOKUP(K240,Hoja4!C$2:E$268,2,FALSE)</f>
        <v>PIR</v>
      </c>
      <c r="BJ240" s="92">
        <f>VLOOKUP(K240,Hoja4!C$2:E$268,3,FALSE)</f>
        <v>31</v>
      </c>
      <c r="BK240" s="92"/>
      <c r="BL240" s="92"/>
      <c r="BM240" s="32" t="str">
        <f>VLOOKUP(K240,RATES!F$2:K$309,6,FALSE)</f>
        <v>RS</v>
      </c>
      <c r="BN240" s="373">
        <v>237205033</v>
      </c>
      <c r="BO240" s="373">
        <f t="shared" si="257"/>
        <v>0</v>
      </c>
    </row>
    <row r="241" spans="1:67" s="32" customFormat="1" ht="15" hidden="1" customHeight="1">
      <c r="A241" s="17">
        <v>31</v>
      </c>
      <c r="B241" s="99">
        <v>0</v>
      </c>
      <c r="C241" s="17" t="s">
        <v>23</v>
      </c>
      <c r="D241" s="18" t="s">
        <v>33</v>
      </c>
      <c r="E241" s="17" t="s">
        <v>181</v>
      </c>
      <c r="F241" s="17" t="s">
        <v>260</v>
      </c>
      <c r="G241" s="18"/>
      <c r="H241" s="18" t="s">
        <v>35</v>
      </c>
      <c r="I241" s="18">
        <v>30219228</v>
      </c>
      <c r="J241" s="112" t="str">
        <f t="shared" si="246"/>
        <v>30219228</v>
      </c>
      <c r="K241" s="112" t="str">
        <f t="shared" si="247"/>
        <v>30219228-DISEÑO</v>
      </c>
      <c r="L241" s="442" t="s">
        <v>694</v>
      </c>
      <c r="M241" s="100"/>
      <c r="N241" s="19">
        <v>96233000</v>
      </c>
      <c r="O241" s="100"/>
      <c r="P241" s="19">
        <v>82343100</v>
      </c>
      <c r="Q241" s="19">
        <v>13889900</v>
      </c>
      <c r="R241" s="19">
        <v>0</v>
      </c>
      <c r="S241" s="101"/>
      <c r="T241" s="20"/>
      <c r="U241" s="21"/>
      <c r="V241" s="21">
        <v>13889900</v>
      </c>
      <c r="W241" s="266">
        <v>0</v>
      </c>
      <c r="X241" s="266">
        <v>0</v>
      </c>
      <c r="Y241" s="266">
        <v>0</v>
      </c>
      <c r="Z241" s="266">
        <f t="shared" si="248"/>
        <v>0</v>
      </c>
      <c r="AA241" s="266">
        <v>0</v>
      </c>
      <c r="AB241" s="266">
        <v>0</v>
      </c>
      <c r="AC241" s="266">
        <v>0</v>
      </c>
      <c r="AD241" s="266">
        <f t="shared" si="249"/>
        <v>0</v>
      </c>
      <c r="AE241" s="266">
        <v>0</v>
      </c>
      <c r="AF241" s="266">
        <f t="shared" si="250"/>
        <v>0</v>
      </c>
      <c r="AG241" s="266">
        <f t="shared" si="251"/>
        <v>13889900</v>
      </c>
      <c r="AH241" s="266">
        <f t="shared" si="252"/>
        <v>0</v>
      </c>
      <c r="AI241" s="18" t="s">
        <v>3419</v>
      </c>
      <c r="AJ241" s="17" t="s">
        <v>685</v>
      </c>
      <c r="AK241" s="81" t="s">
        <v>30</v>
      </c>
      <c r="AL241" s="22"/>
      <c r="AM241" s="23"/>
      <c r="AN241" s="24"/>
      <c r="AO241" s="23"/>
      <c r="AP241" t="str">
        <f t="shared" si="253"/>
        <v>OR PRO.CODIGO=30219228</v>
      </c>
      <c r="AQ241">
        <f t="shared" si="254"/>
        <v>8</v>
      </c>
      <c r="AR241" t="e">
        <f>VLOOKUP(K241,#REF!,5,FALSE)</f>
        <v>#REF!</v>
      </c>
      <c r="AS241"/>
      <c r="AT241" t="e">
        <f>VLOOKUP(K241,#REF!,6,FALSE)</f>
        <v>#REF!</v>
      </c>
      <c r="AU241" s="32" t="e">
        <f>VLOOKUP(I241,'convenios 2017'!A$2:O$82,15,FALSE)</f>
        <v>#N/A</v>
      </c>
      <c r="AV241" s="373">
        <f t="shared" si="255"/>
        <v>82343100</v>
      </c>
      <c r="AW241" s="32" t="e">
        <f>VLOOKUP(I241,'convenio 2016'!A$2:N$196,14,FALSE)</f>
        <v>#N/A</v>
      </c>
      <c r="AX241" s="32" t="str">
        <f>VLOOKUP(I241,'convenio 2015'!A$4:M$228,13,FALSE)</f>
        <v>en convenio</v>
      </c>
      <c r="AY241" s="32" t="e">
        <f>VLOOKUP(K241,#REF!,6,FALSE)</f>
        <v>#REF!</v>
      </c>
      <c r="AZ241" s="373">
        <f t="shared" si="256"/>
        <v>82343100</v>
      </c>
      <c r="BA241" s="32" t="e">
        <v>#N/A</v>
      </c>
      <c r="BB241" s="32">
        <v>1595</v>
      </c>
      <c r="BC241" s="377">
        <v>1595</v>
      </c>
      <c r="BD241" s="431">
        <v>42221</v>
      </c>
      <c r="BE241" s="32" t="str">
        <f>VLOOKUP(K241,'RATE JUNIO '!F$2:K$346,6,FALSE)</f>
        <v>RS</v>
      </c>
      <c r="BF241" s="32" t="s">
        <v>3458</v>
      </c>
      <c r="BG241" s="92" t="str">
        <f>VLOOKUP(K241,'RATES 30-06-2017'!F$2:K$374,6,FALSE)</f>
        <v>RS</v>
      </c>
      <c r="BH241" s="92"/>
      <c r="BI241" s="92" t="str">
        <f>VLOOKUP(K241,Hoja4!C$2:E$268,2,FALSE)</f>
        <v>LIBRE</v>
      </c>
      <c r="BJ241" s="92">
        <f>VLOOKUP(K241,Hoja4!C$2:E$268,3,FALSE)</f>
        <v>31</v>
      </c>
      <c r="BK241" s="92"/>
      <c r="BL241" s="92"/>
      <c r="BM241" s="32" t="str">
        <f>VLOOKUP(K241,RATES!F$2:K$309,6,FALSE)</f>
        <v>RS</v>
      </c>
      <c r="BN241" s="373">
        <v>82343100</v>
      </c>
      <c r="BO241" s="373">
        <f t="shared" si="257"/>
        <v>0</v>
      </c>
    </row>
    <row r="242" spans="1:67" s="32" customFormat="1" ht="15" hidden="1" customHeight="1">
      <c r="A242" s="17">
        <v>31</v>
      </c>
      <c r="B242" s="99">
        <v>0</v>
      </c>
      <c r="C242" s="17" t="s">
        <v>23</v>
      </c>
      <c r="D242" s="18" t="s">
        <v>33</v>
      </c>
      <c r="E242" s="17" t="s">
        <v>181</v>
      </c>
      <c r="F242" s="17" t="s">
        <v>260</v>
      </c>
      <c r="G242" s="18" t="s">
        <v>284</v>
      </c>
      <c r="H242" s="18" t="s">
        <v>27</v>
      </c>
      <c r="I242" s="18">
        <v>30125834</v>
      </c>
      <c r="J242" s="112" t="str">
        <f t="shared" si="246"/>
        <v>30125834</v>
      </c>
      <c r="K242" s="112" t="str">
        <f t="shared" si="247"/>
        <v>30125834-EJECUCION</v>
      </c>
      <c r="L242" s="442" t="s">
        <v>695</v>
      </c>
      <c r="M242" s="100"/>
      <c r="N242" s="19">
        <v>695191180</v>
      </c>
      <c r="O242" s="100"/>
      <c r="P242" s="19">
        <v>668274244</v>
      </c>
      <c r="Q242" s="19">
        <v>26916936</v>
      </c>
      <c r="R242" s="19">
        <v>0</v>
      </c>
      <c r="S242" s="101"/>
      <c r="T242" s="20"/>
      <c r="U242" s="21"/>
      <c r="V242" s="21">
        <v>26916936</v>
      </c>
      <c r="W242" s="266">
        <v>0</v>
      </c>
      <c r="X242" s="266">
        <v>0</v>
      </c>
      <c r="Y242" s="266">
        <v>0</v>
      </c>
      <c r="Z242" s="266">
        <f t="shared" si="248"/>
        <v>0</v>
      </c>
      <c r="AA242" s="266">
        <v>0</v>
      </c>
      <c r="AB242" s="266">
        <v>26916936</v>
      </c>
      <c r="AC242" s="266">
        <v>0</v>
      </c>
      <c r="AD242" s="266">
        <f t="shared" si="249"/>
        <v>26916936</v>
      </c>
      <c r="AE242" s="266">
        <v>0</v>
      </c>
      <c r="AF242" s="266">
        <f t="shared" si="250"/>
        <v>26916936</v>
      </c>
      <c r="AG242" s="266">
        <f t="shared" si="251"/>
        <v>0</v>
      </c>
      <c r="AH242" s="266">
        <f t="shared" si="252"/>
        <v>0</v>
      </c>
      <c r="AI242" s="18" t="s">
        <v>758</v>
      </c>
      <c r="AJ242" s="17" t="s">
        <v>685</v>
      </c>
      <c r="AK242" s="81" t="s">
        <v>30</v>
      </c>
      <c r="AL242" s="22"/>
      <c r="AM242" s="23"/>
      <c r="AN242" s="24"/>
      <c r="AO242" s="23"/>
      <c r="AP242" t="str">
        <f t="shared" si="253"/>
        <v>OR PRO.CODIGO=30125834</v>
      </c>
      <c r="AQ242">
        <f t="shared" si="254"/>
        <v>8</v>
      </c>
      <c r="AR242" t="e">
        <f>VLOOKUP(K242,#REF!,5,FALSE)</f>
        <v>#REF!</v>
      </c>
      <c r="AS242"/>
      <c r="AT242" t="e">
        <f>VLOOKUP(K242,#REF!,6,FALSE)</f>
        <v>#REF!</v>
      </c>
      <c r="AU242" s="32" t="str">
        <f>VLOOKUP(I242,'convenios 2017'!A$2:O$82,15,FALSE)</f>
        <v>con convenio</v>
      </c>
      <c r="AV242" s="373">
        <f t="shared" si="255"/>
        <v>695191180</v>
      </c>
      <c r="AW242" s="32" t="e">
        <f>VLOOKUP(I242,'convenio 2016'!A$2:N$196,14,FALSE)</f>
        <v>#N/A</v>
      </c>
      <c r="AX242" s="32" t="e">
        <f>VLOOKUP(I242,'convenio 2015'!A$4:M$228,13,FALSE)</f>
        <v>#N/A</v>
      </c>
      <c r="AY242" s="32" t="e">
        <f>VLOOKUP(K242,#REF!,6,FALSE)</f>
        <v>#REF!</v>
      </c>
      <c r="AZ242" s="373">
        <f t="shared" si="256"/>
        <v>695191180</v>
      </c>
      <c r="BA242" s="32" t="s">
        <v>1763</v>
      </c>
      <c r="BB242" s="32" t="s">
        <v>3158</v>
      </c>
      <c r="BC242" s="377">
        <v>345</v>
      </c>
      <c r="BD242" s="431">
        <v>42783</v>
      </c>
      <c r="BE242" s="32" t="str">
        <f>VLOOKUP(K242,'RATE JUNIO '!F$2:K$346,6,FALSE)</f>
        <v>RS</v>
      </c>
      <c r="BF242" s="32" t="s">
        <v>3458</v>
      </c>
      <c r="BG242" s="92" t="str">
        <f>VLOOKUP(K242,'RATES 30-06-2017'!F$2:K$374,6,FALSE)</f>
        <v>RS</v>
      </c>
      <c r="BH242" s="92"/>
      <c r="BI242" s="92" t="str">
        <f>VLOOKUP(K242,Hoja4!C$2:E$268,2,FALSE)</f>
        <v>LIBRE</v>
      </c>
      <c r="BJ242" s="92">
        <f>VLOOKUP(K242,Hoja4!C$2:E$268,3,FALSE)</f>
        <v>31</v>
      </c>
      <c r="BK242" s="92"/>
      <c r="BL242" s="92"/>
      <c r="BM242" s="32" t="str">
        <f>VLOOKUP(K242,RATES!F$2:K$309,6,FALSE)</f>
        <v>RS</v>
      </c>
      <c r="BN242" s="373">
        <v>668274244</v>
      </c>
      <c r="BO242" s="373">
        <f t="shared" si="257"/>
        <v>0</v>
      </c>
    </row>
    <row r="243" spans="1:67" s="32" customFormat="1" ht="15" customHeight="1">
      <c r="A243" s="17">
        <v>31</v>
      </c>
      <c r="B243" s="99">
        <v>0</v>
      </c>
      <c r="C243" s="17" t="s">
        <v>23</v>
      </c>
      <c r="D243" s="18" t="s">
        <v>24</v>
      </c>
      <c r="E243" s="17" t="s">
        <v>181</v>
      </c>
      <c r="F243" s="17" t="s">
        <v>260</v>
      </c>
      <c r="G243" s="18" t="s">
        <v>261</v>
      </c>
      <c r="H243" s="18" t="s">
        <v>27</v>
      </c>
      <c r="I243" s="18">
        <v>30073164</v>
      </c>
      <c r="J243" s="112" t="str">
        <f t="shared" si="246"/>
        <v>30073164</v>
      </c>
      <c r="K243" s="112" t="str">
        <f t="shared" si="247"/>
        <v>30073164-EJECUCION</v>
      </c>
      <c r="L243" s="442" t="s">
        <v>263</v>
      </c>
      <c r="M243" s="100">
        <v>705879793</v>
      </c>
      <c r="N243" s="19">
        <v>711160747</v>
      </c>
      <c r="O243" s="100">
        <v>662154793</v>
      </c>
      <c r="P243" s="19">
        <v>659954793</v>
      </c>
      <c r="Q243" s="19">
        <v>51205954</v>
      </c>
      <c r="R243" s="19">
        <v>0</v>
      </c>
      <c r="S243" s="101">
        <v>43725000</v>
      </c>
      <c r="T243" s="20">
        <v>0</v>
      </c>
      <c r="U243" s="21">
        <v>0</v>
      </c>
      <c r="V243" s="21">
        <v>46869421</v>
      </c>
      <c r="W243" s="266">
        <v>0</v>
      </c>
      <c r="X243" s="266">
        <v>23524679</v>
      </c>
      <c r="Y243" s="266">
        <v>13646014</v>
      </c>
      <c r="Z243" s="266">
        <f t="shared" si="248"/>
        <v>37170693</v>
      </c>
      <c r="AA243" s="266">
        <v>0</v>
      </c>
      <c r="AB243" s="266">
        <v>0</v>
      </c>
      <c r="AC243" s="266">
        <v>3480500</v>
      </c>
      <c r="AD243" s="266">
        <f t="shared" si="249"/>
        <v>3480500</v>
      </c>
      <c r="AE243" s="266">
        <v>0</v>
      </c>
      <c r="AF243" s="266">
        <f t="shared" si="250"/>
        <v>40651193</v>
      </c>
      <c r="AG243" s="266">
        <f t="shared" si="251"/>
        <v>6218228</v>
      </c>
      <c r="AH243" s="266">
        <f t="shared" si="252"/>
        <v>4336533</v>
      </c>
      <c r="AI243" s="18" t="s">
        <v>3419</v>
      </c>
      <c r="AJ243" s="17" t="s">
        <v>109</v>
      </c>
      <c r="AK243" s="81" t="s">
        <v>30</v>
      </c>
      <c r="AL243" s="22" t="s">
        <v>31</v>
      </c>
      <c r="AM243" s="23" t="s">
        <v>30</v>
      </c>
      <c r="AN243" s="24" t="s">
        <v>264</v>
      </c>
      <c r="AO243" s="23" t="s">
        <v>45</v>
      </c>
      <c r="AP243" t="str">
        <f t="shared" si="253"/>
        <v>OR PRO.CODIGO=30073164</v>
      </c>
      <c r="AQ243">
        <f t="shared" si="254"/>
        <v>8</v>
      </c>
      <c r="AR243" t="e">
        <f>VLOOKUP(K243,#REF!,5,FALSE)</f>
        <v>#REF!</v>
      </c>
      <c r="AS243"/>
      <c r="AT243" t="e">
        <f>VLOOKUP(K243,#REF!,6,FALSE)</f>
        <v>#REF!</v>
      </c>
      <c r="AU243" s="32" t="e">
        <f>VLOOKUP(I243,'convenios 2017'!A$2:O$82,15,FALSE)</f>
        <v>#N/A</v>
      </c>
      <c r="AV243" s="373">
        <f t="shared" si="255"/>
        <v>700605986</v>
      </c>
      <c r="AW243" s="32" t="str">
        <f>VLOOKUP(I243,'convenio 2016'!A$2:N$196,14,FALSE)</f>
        <v>toma razon</v>
      </c>
      <c r="AX243" s="32" t="str">
        <f>VLOOKUP(I243,'convenio 2015'!A$4:M$228,13,FALSE)</f>
        <v>en convenio</v>
      </c>
      <c r="AY243" s="32" t="e">
        <f>VLOOKUP(K243,#REF!,6,FALSE)</f>
        <v>#REF!</v>
      </c>
      <c r="AZ243" s="373">
        <f t="shared" si="256"/>
        <v>700605986</v>
      </c>
      <c r="BA243" s="32" t="s">
        <v>2408</v>
      </c>
      <c r="BB243" s="32" t="s">
        <v>2225</v>
      </c>
      <c r="BC243" s="377">
        <v>2506</v>
      </c>
      <c r="BD243" s="431">
        <v>42627</v>
      </c>
      <c r="BE243" s="32" t="str">
        <f>VLOOKUP(K243,'RATE JUNIO '!F$2:K$346,6,FALSE)</f>
        <v>RS</v>
      </c>
      <c r="BF243" s="32" t="s">
        <v>3458</v>
      </c>
      <c r="BG243" s="92" t="str">
        <f>VLOOKUP(K243,'RATES 30-06-2017'!F$2:K$374,6,FALSE)</f>
        <v>RS</v>
      </c>
      <c r="BH243" s="92"/>
      <c r="BI243" s="92" t="str">
        <f>VLOOKUP(K243,Hoja4!C$2:E$268,2,FALSE)</f>
        <v>FIE</v>
      </c>
      <c r="BJ243" s="92">
        <f>VLOOKUP(K243,Hoja4!C$2:E$268,3,FALSE)</f>
        <v>31</v>
      </c>
      <c r="BK243" s="92"/>
      <c r="BL243" s="92"/>
      <c r="BM243" s="32" t="str">
        <f>VLOOKUP(K243,RATES!F$2:K$309,6,FALSE)</f>
        <v>RS</v>
      </c>
      <c r="BN243" s="373">
        <v>659954793</v>
      </c>
      <c r="BO243" s="373">
        <f t="shared" si="257"/>
        <v>0</v>
      </c>
    </row>
    <row r="244" spans="1:67" s="32" customFormat="1" ht="15" customHeight="1">
      <c r="A244" s="17">
        <v>31</v>
      </c>
      <c r="B244" s="99">
        <v>1</v>
      </c>
      <c r="C244" s="17" t="s">
        <v>23</v>
      </c>
      <c r="D244" s="18" t="s">
        <v>24</v>
      </c>
      <c r="E244" s="17" t="s">
        <v>181</v>
      </c>
      <c r="F244" s="17" t="s">
        <v>260</v>
      </c>
      <c r="G244" s="18" t="s">
        <v>261</v>
      </c>
      <c r="H244" s="18" t="s">
        <v>27</v>
      </c>
      <c r="I244" s="18">
        <v>30113942</v>
      </c>
      <c r="J244" s="112" t="str">
        <f t="shared" si="246"/>
        <v>30113942</v>
      </c>
      <c r="K244" s="112" t="str">
        <f t="shared" si="247"/>
        <v>30113942-EJECUCION</v>
      </c>
      <c r="L244" s="442" t="s">
        <v>3227</v>
      </c>
      <c r="M244" s="100">
        <v>2834041112</v>
      </c>
      <c r="N244" s="19">
        <v>2834041112</v>
      </c>
      <c r="O244" s="100">
        <v>2775076112</v>
      </c>
      <c r="P244" s="19">
        <v>2775076112</v>
      </c>
      <c r="Q244" s="19">
        <v>58965000</v>
      </c>
      <c r="R244" s="19">
        <v>0</v>
      </c>
      <c r="S244" s="101">
        <v>58965000</v>
      </c>
      <c r="T244" s="20">
        <v>0</v>
      </c>
      <c r="U244" s="21">
        <v>0</v>
      </c>
      <c r="V244" s="21">
        <v>49091789</v>
      </c>
      <c r="W244" s="266">
        <v>0</v>
      </c>
      <c r="X244" s="266">
        <v>0</v>
      </c>
      <c r="Y244" s="266">
        <v>23882929</v>
      </c>
      <c r="Z244" s="266">
        <f t="shared" si="248"/>
        <v>23882929</v>
      </c>
      <c r="AA244" s="266">
        <v>2575794</v>
      </c>
      <c r="AB244" s="266">
        <v>0</v>
      </c>
      <c r="AC244" s="266">
        <v>22633066</v>
      </c>
      <c r="AD244" s="266">
        <f t="shared" si="249"/>
        <v>25208860</v>
      </c>
      <c r="AE244" s="266">
        <v>0</v>
      </c>
      <c r="AF244" s="266">
        <f t="shared" si="250"/>
        <v>49091789</v>
      </c>
      <c r="AG244" s="266">
        <f t="shared" si="251"/>
        <v>0</v>
      </c>
      <c r="AH244" s="266">
        <f t="shared" si="252"/>
        <v>9873211</v>
      </c>
      <c r="AI244" s="18" t="s">
        <v>3419</v>
      </c>
      <c r="AJ244" s="17" t="s">
        <v>109</v>
      </c>
      <c r="AK244" s="81" t="s">
        <v>30</v>
      </c>
      <c r="AL244" s="22" t="s">
        <v>45</v>
      </c>
      <c r="AM244" s="90" t="s">
        <v>30</v>
      </c>
      <c r="AN244" s="22" t="s">
        <v>266</v>
      </c>
      <c r="AO244" s="90" t="s">
        <v>45</v>
      </c>
      <c r="AP244" t="str">
        <f t="shared" si="253"/>
        <v>OR PRO.CODIGO=30113942</v>
      </c>
      <c r="AQ244">
        <f t="shared" si="254"/>
        <v>8</v>
      </c>
      <c r="AR244" t="e">
        <f>VLOOKUP(K244,#REF!,5,FALSE)</f>
        <v>#REF!</v>
      </c>
      <c r="AS244"/>
      <c r="AT244" t="e">
        <f>VLOOKUP(K244,#REF!,6,FALSE)</f>
        <v>#REF!</v>
      </c>
      <c r="AU244" s="32" t="e">
        <f>VLOOKUP(I244,'convenios 2017'!A$2:O$82,15,FALSE)</f>
        <v>#N/A</v>
      </c>
      <c r="AV244" s="373">
        <f t="shared" si="255"/>
        <v>2824167901</v>
      </c>
      <c r="AW244" s="32" t="str">
        <f>VLOOKUP(I244,'convenio 2016'!A$2:N$196,14,FALSE)</f>
        <v>toma razon</v>
      </c>
      <c r="AX244" s="32" t="str">
        <f>VLOOKUP(I244,'convenio 2015'!A$4:M$228,13,FALSE)</f>
        <v>en convenio</v>
      </c>
      <c r="AY244" s="32" t="e">
        <f>VLOOKUP(K244,#REF!,6,FALSE)</f>
        <v>#REF!</v>
      </c>
      <c r="AZ244" s="373">
        <f t="shared" si="256"/>
        <v>2824167901</v>
      </c>
      <c r="BA244" s="32" t="s">
        <v>2408</v>
      </c>
      <c r="BB244" s="32" t="s">
        <v>2073</v>
      </c>
      <c r="BC244" s="377">
        <v>1052</v>
      </c>
      <c r="BD244" s="431">
        <v>42552</v>
      </c>
      <c r="BE244" s="32" t="str">
        <f>VLOOKUP(K244,'RATE JUNIO '!F$2:K$346,6,FALSE)</f>
        <v>RS</v>
      </c>
      <c r="BF244" s="32" t="s">
        <v>3458</v>
      </c>
      <c r="BG244" s="92" t="str">
        <f>VLOOKUP(K244,'RATES 30-06-2017'!F$2:K$374,6,FALSE)</f>
        <v>RS</v>
      </c>
      <c r="BH244" s="92"/>
      <c r="BI244" s="92" t="str">
        <f>VLOOKUP(K244,Hoja4!C$2:E$268,2,FALSE)</f>
        <v>FIE</v>
      </c>
      <c r="BJ244" s="92">
        <f>VLOOKUP(K244,Hoja4!C$2:E$268,3,FALSE)</f>
        <v>31</v>
      </c>
      <c r="BK244" s="92"/>
      <c r="BL244" s="92"/>
      <c r="BM244" s="32" t="str">
        <f>VLOOKUP(K244,RATES!F$2:K$309,6,FALSE)</f>
        <v>RS</v>
      </c>
      <c r="BN244" s="373">
        <v>2775076112</v>
      </c>
      <c r="BO244" s="373">
        <f t="shared" si="257"/>
        <v>0</v>
      </c>
    </row>
    <row r="245" spans="1:67" s="32" customFormat="1" ht="15" hidden="1" customHeight="1">
      <c r="A245" s="17">
        <v>31</v>
      </c>
      <c r="B245" s="99">
        <v>5</v>
      </c>
      <c r="C245" s="17" t="s">
        <v>23</v>
      </c>
      <c r="D245" s="18" t="s">
        <v>38</v>
      </c>
      <c r="E245" s="17" t="s">
        <v>181</v>
      </c>
      <c r="F245" s="17" t="s">
        <v>260</v>
      </c>
      <c r="G245" s="18" t="s">
        <v>261</v>
      </c>
      <c r="H245" s="18" t="s">
        <v>27</v>
      </c>
      <c r="I245" s="18">
        <v>30290372</v>
      </c>
      <c r="J245" s="112" t="str">
        <f t="shared" si="246"/>
        <v>30290372</v>
      </c>
      <c r="K245" s="112" t="str">
        <f t="shared" si="247"/>
        <v>30290372-EJECUCION</v>
      </c>
      <c r="L245" s="442" t="s">
        <v>273</v>
      </c>
      <c r="M245" s="100">
        <v>746663952</v>
      </c>
      <c r="N245" s="19">
        <v>759400000</v>
      </c>
      <c r="O245" s="100">
        <v>0</v>
      </c>
      <c r="P245" s="19">
        <v>54640992</v>
      </c>
      <c r="Q245" s="19">
        <f>704761008-2000</f>
        <v>704759008</v>
      </c>
      <c r="R245" s="19">
        <v>0</v>
      </c>
      <c r="S245" s="101">
        <v>400000000</v>
      </c>
      <c r="T245" s="20">
        <v>346663952</v>
      </c>
      <c r="U245" s="21">
        <v>0</v>
      </c>
      <c r="V245" s="21">
        <v>690456960</v>
      </c>
      <c r="W245" s="266">
        <v>488476081</v>
      </c>
      <c r="X245" s="266">
        <v>127991002</v>
      </c>
      <c r="Y245" s="266">
        <v>0</v>
      </c>
      <c r="Z245" s="266">
        <f t="shared" si="248"/>
        <v>616467083</v>
      </c>
      <c r="AA245" s="266">
        <v>73989877</v>
      </c>
      <c r="AB245" s="266">
        <v>0</v>
      </c>
      <c r="AC245" s="266">
        <v>0</v>
      </c>
      <c r="AD245" s="266">
        <f t="shared" si="249"/>
        <v>73989877</v>
      </c>
      <c r="AE245" s="266">
        <v>0</v>
      </c>
      <c r="AF245" s="266">
        <f t="shared" si="250"/>
        <v>690456960</v>
      </c>
      <c r="AG245" s="266">
        <f t="shared" si="251"/>
        <v>0</v>
      </c>
      <c r="AH245" s="266">
        <f t="shared" si="252"/>
        <v>14302048</v>
      </c>
      <c r="AI245" s="18" t="s">
        <v>3419</v>
      </c>
      <c r="AJ245" s="17" t="s">
        <v>684</v>
      </c>
      <c r="AK245" s="81" t="s">
        <v>30</v>
      </c>
      <c r="AL245" s="22" t="s">
        <v>31</v>
      </c>
      <c r="AM245" s="23" t="s">
        <v>30</v>
      </c>
      <c r="AN245" s="24" t="s">
        <v>274</v>
      </c>
      <c r="AO245" s="23" t="s">
        <v>45</v>
      </c>
      <c r="AP245" t="str">
        <f t="shared" si="253"/>
        <v>OR PRO.CODIGO=30290372</v>
      </c>
      <c r="AQ245">
        <f t="shared" si="254"/>
        <v>8</v>
      </c>
      <c r="AR245" t="e">
        <f>VLOOKUP(K245,#REF!,5,FALSE)</f>
        <v>#REF!</v>
      </c>
      <c r="AS245"/>
      <c r="AT245" t="e">
        <f>VLOOKUP(K245,#REF!,6,FALSE)</f>
        <v>#REF!</v>
      </c>
      <c r="AU245" s="32" t="e">
        <f>VLOOKUP(I245,'convenios 2017'!A$2:O$82,15,FALSE)</f>
        <v>#N/A</v>
      </c>
      <c r="AV245" s="373">
        <f t="shared" si="255"/>
        <v>745097952</v>
      </c>
      <c r="AW245" s="32" t="str">
        <f>VLOOKUP(I245,'convenio 2016'!A$2:N$196,14,FALSE)</f>
        <v>en tramite</v>
      </c>
      <c r="AX245" s="32" t="e">
        <f>VLOOKUP(I245,'convenio 2015'!A$4:M$228,13,FALSE)</f>
        <v>#N/A</v>
      </c>
      <c r="AY245" s="32" t="e">
        <f>VLOOKUP(K245,#REF!,6,FALSE)</f>
        <v>#REF!</v>
      </c>
      <c r="AZ245" s="373">
        <f t="shared" si="256"/>
        <v>745097952</v>
      </c>
      <c r="BA245" s="32" t="s">
        <v>1761</v>
      </c>
      <c r="BB245" s="32">
        <v>0</v>
      </c>
      <c r="BC245" s="377"/>
      <c r="BD245" s="431"/>
      <c r="BE245" s="32" t="str">
        <f>VLOOKUP(K245,'RATE JUNIO '!F$2:K$346,6,FALSE)</f>
        <v>RS</v>
      </c>
      <c r="BF245" s="32" t="s">
        <v>3458</v>
      </c>
      <c r="BG245" s="92" t="str">
        <f>VLOOKUP(K245,'RATES 30-06-2017'!F$2:K$374,6,FALSE)</f>
        <v>RS</v>
      </c>
      <c r="BH245" s="92"/>
      <c r="BI245" s="92" t="str">
        <f>VLOOKUP(K245,Hoja4!C$2:E$268,2,FALSE)</f>
        <v>LIBRE</v>
      </c>
      <c r="BJ245" s="92">
        <f>VLOOKUP(K245,Hoja4!C$2:E$268,3,FALSE)</f>
        <v>31</v>
      </c>
      <c r="BK245" s="92"/>
      <c r="BL245" s="92"/>
      <c r="BM245" s="32" t="str">
        <f>VLOOKUP(K245,RATES!F$2:K$309,6,FALSE)</f>
        <v>RS</v>
      </c>
      <c r="BN245" s="373">
        <v>54640992</v>
      </c>
      <c r="BO245" s="373">
        <f t="shared" si="257"/>
        <v>0</v>
      </c>
    </row>
    <row r="246" spans="1:67" s="32" customFormat="1" ht="15" hidden="1" customHeight="1">
      <c r="A246" s="17">
        <v>31</v>
      </c>
      <c r="B246" s="99">
        <v>4</v>
      </c>
      <c r="C246" s="17" t="s">
        <v>23</v>
      </c>
      <c r="D246" s="18" t="s">
        <v>689</v>
      </c>
      <c r="E246" s="17" t="s">
        <v>181</v>
      </c>
      <c r="F246" s="17" t="s">
        <v>260</v>
      </c>
      <c r="G246" s="18" t="s">
        <v>261</v>
      </c>
      <c r="H246" s="18" t="s">
        <v>27</v>
      </c>
      <c r="I246" s="18">
        <v>30085373</v>
      </c>
      <c r="J246" s="112" t="str">
        <f t="shared" si="246"/>
        <v>30085373</v>
      </c>
      <c r="K246" s="112" t="str">
        <f t="shared" si="247"/>
        <v>30085373-EJECUCION</v>
      </c>
      <c r="L246" s="442" t="s">
        <v>1195</v>
      </c>
      <c r="M246" s="289">
        <v>1542475259</v>
      </c>
      <c r="N246" s="19">
        <v>1586461807</v>
      </c>
      <c r="O246" s="289">
        <v>540693097</v>
      </c>
      <c r="P246" s="125">
        <v>590702359</v>
      </c>
      <c r="Q246" s="125">
        <v>929006695</v>
      </c>
      <c r="R246" s="290">
        <v>0</v>
      </c>
      <c r="S246" s="291">
        <v>1237232541</v>
      </c>
      <c r="T246" s="292">
        <v>0</v>
      </c>
      <c r="U246" s="293">
        <v>0</v>
      </c>
      <c r="V246" s="21">
        <v>934006695</v>
      </c>
      <c r="W246" s="266">
        <v>0</v>
      </c>
      <c r="X246" s="266">
        <v>146563484</v>
      </c>
      <c r="Y246" s="266">
        <v>336999916</v>
      </c>
      <c r="Z246" s="266">
        <f t="shared" si="248"/>
        <v>483563400</v>
      </c>
      <c r="AA246" s="266">
        <v>311583060</v>
      </c>
      <c r="AB246" s="266">
        <v>133860235</v>
      </c>
      <c r="AC246" s="266">
        <v>0</v>
      </c>
      <c r="AD246" s="266">
        <f t="shared" si="249"/>
        <v>445443295</v>
      </c>
      <c r="AE246" s="266">
        <v>5000000</v>
      </c>
      <c r="AF246" s="266">
        <f t="shared" si="250"/>
        <v>934006695</v>
      </c>
      <c r="AG246" s="266">
        <f t="shared" si="251"/>
        <v>0</v>
      </c>
      <c r="AH246" s="266">
        <f t="shared" si="252"/>
        <v>61752753</v>
      </c>
      <c r="AI246" s="18" t="s">
        <v>3419</v>
      </c>
      <c r="AJ246" s="17" t="s">
        <v>685</v>
      </c>
      <c r="AK246" s="81" t="s">
        <v>30</v>
      </c>
      <c r="AL246" s="295" t="s">
        <v>31</v>
      </c>
      <c r="AM246" s="296" t="s">
        <v>30</v>
      </c>
      <c r="AN246" s="297" t="s">
        <v>268</v>
      </c>
      <c r="AO246" s="296" t="s">
        <v>45</v>
      </c>
      <c r="AP246" t="str">
        <f t="shared" si="253"/>
        <v>OR PRO.CODIGO=30085373</v>
      </c>
      <c r="AQ246">
        <f t="shared" si="254"/>
        <v>8</v>
      </c>
      <c r="AR246" t="e">
        <f>VLOOKUP(K246,#REF!,5,FALSE)</f>
        <v>#REF!</v>
      </c>
      <c r="AT246" t="e">
        <f>VLOOKUP(K246,#REF!,6,FALSE)</f>
        <v>#REF!</v>
      </c>
      <c r="AU246" s="32" t="str">
        <f>VLOOKUP(I246,'convenios 2017'!A$2:O$82,15,FALSE)</f>
        <v>con convenio</v>
      </c>
      <c r="AV246" s="373">
        <f t="shared" si="255"/>
        <v>1524709054</v>
      </c>
      <c r="AW246" s="32" t="str">
        <f>VLOOKUP(I246,'convenio 2016'!A$2:N$196,14,FALSE)</f>
        <v>toma razon</v>
      </c>
      <c r="AX246" s="32" t="e">
        <f>VLOOKUP(I246,'convenio 2015'!A$4:M$228,13,FALSE)</f>
        <v>#N/A</v>
      </c>
      <c r="AY246" s="32" t="e">
        <f>VLOOKUP(K246,#REF!,6,FALSE)</f>
        <v>#REF!</v>
      </c>
      <c r="AZ246" s="373">
        <f t="shared" si="256"/>
        <v>1524709054</v>
      </c>
      <c r="BA246" s="32" t="s">
        <v>1763</v>
      </c>
      <c r="BB246" s="32" t="s">
        <v>3159</v>
      </c>
      <c r="BC246" s="377">
        <v>567</v>
      </c>
      <c r="BD246" s="431">
        <v>42815</v>
      </c>
      <c r="BE246" s="32" t="str">
        <f>VLOOKUP(K246,'RATE JUNIO '!F$2:K$346,6,FALSE)</f>
        <v>RS</v>
      </c>
      <c r="BF246" s="32" t="s">
        <v>3458</v>
      </c>
      <c r="BG246" s="92" t="str">
        <f>VLOOKUP(K246,'RATES 30-06-2017'!F$2:K$374,6,FALSE)</f>
        <v>RE</v>
      </c>
      <c r="BH246" s="92"/>
      <c r="BI246" s="92" t="str">
        <f>VLOOKUP(K246,Hoja4!C$2:E$268,2,FALSE)</f>
        <v>LIBRE</v>
      </c>
      <c r="BJ246" s="92">
        <f>VLOOKUP(K246,Hoja4!C$2:E$268,3,FALSE)</f>
        <v>31</v>
      </c>
      <c r="BK246" s="92"/>
      <c r="BL246" s="92"/>
      <c r="BM246" s="32" t="str">
        <f>VLOOKUP(K246,RATES!F$2:K$309,6,FALSE)</f>
        <v>RS</v>
      </c>
      <c r="BN246" s="373">
        <v>590702359</v>
      </c>
      <c r="BO246" s="373">
        <f t="shared" si="257"/>
        <v>0</v>
      </c>
    </row>
    <row r="247" spans="1:67" hidden="1">
      <c r="A247" s="86"/>
      <c r="C247" s="86"/>
      <c r="D247" s="87"/>
      <c r="E247" s="86"/>
      <c r="F247" s="86"/>
      <c r="G247" s="88"/>
      <c r="H247" s="86"/>
      <c r="I247" s="88"/>
      <c r="J247" s="88"/>
      <c r="L247" s="110" t="s">
        <v>47</v>
      </c>
      <c r="M247" s="25">
        <f>SUBTOTAL(9,M239:M246)</f>
        <v>3539920905</v>
      </c>
      <c r="N247" s="111">
        <f>SUBTOTAL(9,N239:N246)</f>
        <v>3545201859</v>
      </c>
      <c r="O247" s="25">
        <f>SUBTOTAL(9,O239:O246)</f>
        <v>3437230905</v>
      </c>
      <c r="P247" s="111">
        <f>SUBTOTAL(9,P239:P246)</f>
        <v>3435030905</v>
      </c>
      <c r="Q247" s="111">
        <f>SUBTOTAL(9,Q239:Q246)</f>
        <v>110170954</v>
      </c>
      <c r="R247" s="109">
        <v>0</v>
      </c>
      <c r="S247" s="25">
        <v>1742119021</v>
      </c>
      <c r="T247" s="25">
        <v>412416000</v>
      </c>
      <c r="U247" s="25">
        <v>0</v>
      </c>
      <c r="V247" s="111">
        <f t="shared" ref="V247:AH247" si="258">SUBTOTAL(9,V239:V246)</f>
        <v>95961210</v>
      </c>
      <c r="W247" s="111">
        <f t="shared" si="258"/>
        <v>0</v>
      </c>
      <c r="X247" s="111">
        <f t="shared" si="258"/>
        <v>23524679</v>
      </c>
      <c r="Y247" s="111">
        <f t="shared" si="258"/>
        <v>37528943</v>
      </c>
      <c r="Z247" s="111">
        <f t="shared" si="258"/>
        <v>61053622</v>
      </c>
      <c r="AA247" s="111">
        <f t="shared" si="258"/>
        <v>2575794</v>
      </c>
      <c r="AB247" s="111">
        <f t="shared" si="258"/>
        <v>0</v>
      </c>
      <c r="AC247" s="111">
        <f t="shared" si="258"/>
        <v>26113566</v>
      </c>
      <c r="AD247" s="111">
        <f t="shared" si="258"/>
        <v>28689360</v>
      </c>
      <c r="AE247" s="111">
        <f t="shared" si="258"/>
        <v>0</v>
      </c>
      <c r="AF247" s="111">
        <f t="shared" si="258"/>
        <v>89742982</v>
      </c>
      <c r="AG247" s="111">
        <f t="shared" si="258"/>
        <v>6218228</v>
      </c>
      <c r="AH247" s="111">
        <f t="shared" si="258"/>
        <v>14209744</v>
      </c>
      <c r="AI247" s="88"/>
      <c r="AJ247" s="86"/>
      <c r="AK247" s="257"/>
      <c r="AM247" s="23"/>
      <c r="AN247" s="24"/>
      <c r="AO247" s="23"/>
      <c r="AP247" s="92"/>
      <c r="AQ247" s="92"/>
      <c r="AR247" s="92"/>
      <c r="AS247" s="92"/>
      <c r="AT247" s="92"/>
      <c r="AU247" s="92"/>
      <c r="AV247" s="92"/>
      <c r="AW247" s="92"/>
      <c r="AX247" s="92"/>
      <c r="AY247" s="92"/>
      <c r="AZ247" s="92"/>
      <c r="BB247" s="32" t="s">
        <v>3142</v>
      </c>
    </row>
    <row r="248" spans="1:67" ht="12" hidden="1" customHeight="1">
      <c r="A248" s="86"/>
      <c r="C248" s="86"/>
      <c r="D248" s="87"/>
      <c r="E248" s="86"/>
      <c r="F248" s="86"/>
      <c r="G248" s="88"/>
      <c r="H248" s="86"/>
      <c r="I248" s="88"/>
      <c r="J248" s="88"/>
      <c r="L248" s="303"/>
      <c r="N248" s="86"/>
      <c r="P248" s="86"/>
      <c r="Q248" s="86"/>
      <c r="R248" s="302"/>
      <c r="V248"/>
      <c r="W248" s="122"/>
      <c r="X248" s="122"/>
      <c r="Y248" s="122"/>
      <c r="Z248" s="122"/>
      <c r="AA248" s="122"/>
      <c r="AB248" s="122"/>
      <c r="AC248" s="122"/>
      <c r="AD248" s="122"/>
      <c r="AE248" s="122"/>
      <c r="AF248" s="122"/>
      <c r="AG248" s="122"/>
      <c r="AH248" s="122"/>
      <c r="AI248" s="88"/>
      <c r="AJ248" s="86"/>
      <c r="AK248" s="257"/>
      <c r="AM248" s="23"/>
      <c r="AN248" s="24"/>
      <c r="AO248" s="23"/>
      <c r="BB248" s="32" t="s">
        <v>3142</v>
      </c>
    </row>
    <row r="249" spans="1:67" hidden="1">
      <c r="A249" s="86"/>
      <c r="B249" s="302"/>
      <c r="C249" s="86"/>
      <c r="D249" s="87"/>
      <c r="E249" s="86"/>
      <c r="F249" s="86"/>
      <c r="G249" s="88"/>
      <c r="H249" s="86"/>
      <c r="I249" s="88"/>
      <c r="J249" s="88"/>
      <c r="K249" s="302"/>
      <c r="L249" s="16" t="s">
        <v>48</v>
      </c>
      <c r="M249" s="302"/>
      <c r="N249" s="86"/>
      <c r="O249" s="302"/>
      <c r="P249" s="86"/>
      <c r="Q249" s="86"/>
      <c r="R249" s="304"/>
      <c r="S249" s="302"/>
      <c r="T249" s="302"/>
      <c r="U249" s="302"/>
      <c r="V249" s="302"/>
      <c r="W249" s="122"/>
      <c r="X249" s="122"/>
      <c r="Y249" s="122"/>
      <c r="Z249" s="122"/>
      <c r="AA249" s="122"/>
      <c r="AB249" s="122"/>
      <c r="AC249" s="122"/>
      <c r="AD249" s="122"/>
      <c r="AE249" s="122"/>
      <c r="AF249" s="122"/>
      <c r="AG249" s="122"/>
      <c r="AH249" s="122"/>
      <c r="AI249" s="88"/>
      <c r="AJ249" s="86"/>
      <c r="AK249" s="257"/>
      <c r="AM249" s="23"/>
      <c r="AN249" s="24"/>
      <c r="AO249" s="23"/>
      <c r="BB249" s="32" t="s">
        <v>3142</v>
      </c>
    </row>
    <row r="250" spans="1:67" s="32" customFormat="1" ht="15" customHeight="1">
      <c r="A250" s="17">
        <v>31</v>
      </c>
      <c r="B250" s="99">
        <v>6</v>
      </c>
      <c r="C250" s="17" t="s">
        <v>49</v>
      </c>
      <c r="D250" s="18" t="s">
        <v>24</v>
      </c>
      <c r="E250" s="17" t="s">
        <v>181</v>
      </c>
      <c r="F250" s="17" t="s">
        <v>260</v>
      </c>
      <c r="G250" s="18" t="s">
        <v>261</v>
      </c>
      <c r="H250" s="18" t="s">
        <v>27</v>
      </c>
      <c r="I250" s="18">
        <v>30291172</v>
      </c>
      <c r="J250" s="112" t="str">
        <f>CLEAN(I250)</f>
        <v>30291172</v>
      </c>
      <c r="K250" s="112" t="str">
        <f>CONCATENATE(I250,"-",H250)</f>
        <v>30291172-EJECUCION</v>
      </c>
      <c r="L250" s="442" t="s">
        <v>3298</v>
      </c>
      <c r="M250" s="100">
        <v>1313589000</v>
      </c>
      <c r="N250" s="125">
        <v>1313589000</v>
      </c>
      <c r="O250" s="100">
        <v>1173000</v>
      </c>
      <c r="P250" s="125">
        <v>0</v>
      </c>
      <c r="Q250" s="125">
        <v>980275641</v>
      </c>
      <c r="R250" s="19">
        <v>333313359</v>
      </c>
      <c r="S250" s="101">
        <v>900000000</v>
      </c>
      <c r="T250" s="20">
        <v>412416000</v>
      </c>
      <c r="U250" s="21">
        <v>0</v>
      </c>
      <c r="V250" s="21">
        <v>808517961</v>
      </c>
      <c r="W250" s="266">
        <v>0</v>
      </c>
      <c r="X250" s="266">
        <v>0</v>
      </c>
      <c r="Y250" s="266">
        <v>0</v>
      </c>
      <c r="Z250" s="266">
        <f t="shared" ref="Z250" si="259">W250+X250+Y250</f>
        <v>0</v>
      </c>
      <c r="AA250" s="266">
        <v>0</v>
      </c>
      <c r="AB250" s="266">
        <v>163305871</v>
      </c>
      <c r="AC250" s="266">
        <v>106674211</v>
      </c>
      <c r="AD250" s="266">
        <f>AA250+AB250+AC250</f>
        <v>269980082</v>
      </c>
      <c r="AE250" s="266">
        <v>93445723</v>
      </c>
      <c r="AF250" s="266">
        <f>W250+X250+Y250+AA250+AB250+AC250+AE250</f>
        <v>363425805</v>
      </c>
      <c r="AG250" s="266">
        <f>V250-AF250</f>
        <v>445092156</v>
      </c>
      <c r="AH250" s="266">
        <f>N250-(P250+V250)</f>
        <v>505071039</v>
      </c>
      <c r="AI250" s="18" t="s">
        <v>3419</v>
      </c>
      <c r="AJ250" s="17" t="s">
        <v>684</v>
      </c>
      <c r="AK250" s="81" t="s">
        <v>30</v>
      </c>
      <c r="AL250" s="22" t="s">
        <v>31</v>
      </c>
      <c r="AM250" s="23" t="s">
        <v>30</v>
      </c>
      <c r="AN250" s="24" t="s">
        <v>270</v>
      </c>
      <c r="AO250" s="23" t="s">
        <v>45</v>
      </c>
      <c r="AP250" t="str">
        <f>CONCATENATE( "OR PRO.CODIGO=",I250)</f>
        <v>OR PRO.CODIGO=30291172</v>
      </c>
      <c r="AQ250">
        <f>LEN(I250)</f>
        <v>8</v>
      </c>
      <c r="AR250" t="e">
        <f>VLOOKUP(K250,#REF!,5,FALSE)</f>
        <v>#REF!</v>
      </c>
      <c r="AS250"/>
      <c r="AT250" t="e">
        <f>VLOOKUP(K250,#REF!,6,FALSE)</f>
        <v>#REF!</v>
      </c>
      <c r="AU250" s="32" t="e">
        <f>VLOOKUP(I250,'convenios 2017'!A$2:O$82,15,FALSE)</f>
        <v>#N/A</v>
      </c>
      <c r="AV250" s="373">
        <f>P250+AF250</f>
        <v>363425805</v>
      </c>
      <c r="AW250" s="32" t="str">
        <f>VLOOKUP(I250,'convenio 2016'!A$2:N$196,14,FALSE)</f>
        <v>toma razon</v>
      </c>
      <c r="AX250" s="32" t="e">
        <f>VLOOKUP(I250,'convenio 2015'!A$4:M$228,13,FALSE)</f>
        <v>#N/A</v>
      </c>
      <c r="AY250" s="32" t="e">
        <f>VLOOKUP(K250,#REF!,6,FALSE)</f>
        <v>#REF!</v>
      </c>
      <c r="AZ250" s="373">
        <f>P250+AF250</f>
        <v>363425805</v>
      </c>
      <c r="BA250" s="32" t="s">
        <v>2408</v>
      </c>
      <c r="BB250" s="32" t="s">
        <v>2061</v>
      </c>
      <c r="BC250" s="377">
        <v>1050</v>
      </c>
      <c r="BD250" s="431">
        <v>42552</v>
      </c>
      <c r="BE250" s="32" t="str">
        <f>VLOOKUP(K250,'RATE JUNIO '!F$2:K$346,6,FALSE)</f>
        <v>RS</v>
      </c>
      <c r="BF250" s="32" t="s">
        <v>3458</v>
      </c>
      <c r="BG250" s="92" t="str">
        <f>VLOOKUP(K250,'RATES 30-06-2017'!F$2:K$374,6,FALSE)</f>
        <v>RS</v>
      </c>
      <c r="BH250" s="92"/>
      <c r="BI250" s="92" t="str">
        <f>VLOOKUP(K250,Hoja4!C$2:E$268,2,FALSE)</f>
        <v>FAR</v>
      </c>
      <c r="BJ250" s="92">
        <f>VLOOKUP(K250,Hoja4!C$2:E$268,3,FALSE)</f>
        <v>31</v>
      </c>
      <c r="BK250" s="92"/>
      <c r="BL250" s="92"/>
      <c r="BM250" s="32" t="str">
        <f>VLOOKUP(K250,RATES!F$2:K$309,6,FALSE)</f>
        <v>RS</v>
      </c>
      <c r="BN250" s="373">
        <v>0</v>
      </c>
      <c r="BO250" s="373">
        <f>P250-BN250</f>
        <v>0</v>
      </c>
    </row>
    <row r="251" spans="1:67" hidden="1">
      <c r="A251" s="86"/>
      <c r="C251" s="86"/>
      <c r="D251" s="87"/>
      <c r="E251" s="86"/>
      <c r="F251" s="86"/>
      <c r="G251" s="88"/>
      <c r="H251" s="86"/>
      <c r="I251" s="88"/>
      <c r="J251" s="88"/>
      <c r="L251" s="110" t="s">
        <v>52</v>
      </c>
      <c r="M251" s="25">
        <f>SUBTOTAL(9,M250:M250)</f>
        <v>1313589000</v>
      </c>
      <c r="N251" s="111">
        <f>SUBTOTAL(9,N250:N250)</f>
        <v>1313589000</v>
      </c>
      <c r="O251" s="25">
        <f>SUBTOTAL(9,O250:O250)</f>
        <v>1173000</v>
      </c>
      <c r="P251" s="111">
        <f>SUBTOTAL(9,P250:P250)</f>
        <v>0</v>
      </c>
      <c r="Q251" s="111">
        <f>SUBTOTAL(9,Q250:Q250)</f>
        <v>980275641</v>
      </c>
      <c r="R251" s="109">
        <v>1378133359</v>
      </c>
      <c r="S251" s="25">
        <v>500000000</v>
      </c>
      <c r="T251" s="25">
        <v>1441483952</v>
      </c>
      <c r="U251" s="25">
        <v>0</v>
      </c>
      <c r="V251" s="111">
        <f t="shared" ref="V251:AH251" si="260">SUBTOTAL(9,V250:V250)</f>
        <v>808517961</v>
      </c>
      <c r="W251" s="111">
        <f t="shared" si="260"/>
        <v>0</v>
      </c>
      <c r="X251" s="111">
        <f t="shared" si="260"/>
        <v>0</v>
      </c>
      <c r="Y251" s="111">
        <f t="shared" si="260"/>
        <v>0</v>
      </c>
      <c r="Z251" s="111">
        <f t="shared" si="260"/>
        <v>0</v>
      </c>
      <c r="AA251" s="111">
        <f t="shared" si="260"/>
        <v>0</v>
      </c>
      <c r="AB251" s="111">
        <f t="shared" si="260"/>
        <v>163305871</v>
      </c>
      <c r="AC251" s="111">
        <f t="shared" si="260"/>
        <v>106674211</v>
      </c>
      <c r="AD251" s="111">
        <f t="shared" si="260"/>
        <v>269980082</v>
      </c>
      <c r="AE251" s="111">
        <f t="shared" si="260"/>
        <v>93445723</v>
      </c>
      <c r="AF251" s="111">
        <f t="shared" si="260"/>
        <v>363425805</v>
      </c>
      <c r="AG251" s="111">
        <f t="shared" si="260"/>
        <v>445092156</v>
      </c>
      <c r="AH251" s="111">
        <f t="shared" si="260"/>
        <v>505071039</v>
      </c>
      <c r="AI251" s="88"/>
      <c r="AJ251" s="86"/>
      <c r="AK251" s="257"/>
      <c r="AM251" s="23"/>
      <c r="AN251" s="24"/>
      <c r="AO251" s="23"/>
      <c r="AP251" s="92"/>
      <c r="AQ251" s="92"/>
      <c r="AR251" s="92"/>
      <c r="AS251" s="92"/>
      <c r="AT251" s="92"/>
      <c r="AU251" s="92"/>
      <c r="AV251" s="92"/>
      <c r="AW251" s="92"/>
      <c r="AX251" s="92"/>
      <c r="AY251" s="92"/>
      <c r="AZ251" s="92"/>
      <c r="BB251" s="32" t="s">
        <v>3142</v>
      </c>
    </row>
    <row r="252" spans="1:67" ht="8.25" hidden="1" customHeight="1">
      <c r="A252" s="86"/>
      <c r="B252" s="302"/>
      <c r="C252" s="86"/>
      <c r="D252" s="87"/>
      <c r="E252" s="86"/>
      <c r="F252" s="86"/>
      <c r="G252" s="88"/>
      <c r="H252" s="86"/>
      <c r="I252" s="88"/>
      <c r="J252" s="88"/>
      <c r="K252" s="302"/>
      <c r="L252" s="303"/>
      <c r="M252" s="302"/>
      <c r="N252" s="86"/>
      <c r="O252" s="302"/>
      <c r="P252" s="86"/>
      <c r="Q252" s="86"/>
      <c r="S252" s="302"/>
      <c r="T252" s="302"/>
      <c r="U252" s="302"/>
      <c r="V252" s="302"/>
      <c r="W252" s="122"/>
      <c r="X252" s="122"/>
      <c r="Y252" s="122"/>
      <c r="Z252" s="122"/>
      <c r="AA252" s="122"/>
      <c r="AB252" s="122"/>
      <c r="AC252" s="122"/>
      <c r="AD252" s="122"/>
      <c r="AE252" s="122"/>
      <c r="AF252" s="122"/>
      <c r="AG252" s="122"/>
      <c r="AH252" s="122"/>
      <c r="AI252" s="88"/>
      <c r="AJ252" s="86"/>
      <c r="AK252" s="257"/>
      <c r="AM252" s="23"/>
      <c r="AN252" s="24"/>
      <c r="AO252" s="23"/>
      <c r="BB252" s="32" t="s">
        <v>3142</v>
      </c>
    </row>
    <row r="253" spans="1:67" hidden="1">
      <c r="A253" s="86"/>
      <c r="B253" s="302"/>
      <c r="C253" s="86"/>
      <c r="D253" s="87"/>
      <c r="E253" s="86"/>
      <c r="F253" s="86"/>
      <c r="G253" s="88"/>
      <c r="H253" s="86"/>
      <c r="I253" s="88"/>
      <c r="J253" s="88"/>
      <c r="K253" s="302"/>
      <c r="L253" s="16" t="s">
        <v>53</v>
      </c>
      <c r="M253" s="302"/>
      <c r="N253" s="86"/>
      <c r="O253" s="302"/>
      <c r="P253" s="86"/>
      <c r="Q253" s="86"/>
      <c r="S253" s="302"/>
      <c r="T253" s="302"/>
      <c r="U253" s="302"/>
      <c r="V253" s="302"/>
      <c r="W253" s="122"/>
      <c r="X253" s="122"/>
      <c r="Y253" s="122"/>
      <c r="Z253" s="122"/>
      <c r="AA253" s="122"/>
      <c r="AB253" s="122"/>
      <c r="AC253" s="122"/>
      <c r="AD253" s="122"/>
      <c r="AE253" s="122"/>
      <c r="AF253" s="122"/>
      <c r="AG253" s="122"/>
      <c r="AH253" s="122"/>
      <c r="AI253" s="88"/>
      <c r="AJ253" s="86"/>
      <c r="AK253" s="257"/>
      <c r="AM253" s="23"/>
      <c r="AN253" s="24"/>
      <c r="AO253" s="23"/>
      <c r="BB253" s="32" t="s">
        <v>3142</v>
      </c>
    </row>
    <row r="254" spans="1:67" s="32" customFormat="1" ht="15" hidden="1" customHeight="1">
      <c r="A254" s="17">
        <v>31</v>
      </c>
      <c r="B254" s="99">
        <v>11</v>
      </c>
      <c r="C254" s="17" t="s">
        <v>54</v>
      </c>
      <c r="D254" s="18" t="s">
        <v>69</v>
      </c>
      <c r="E254" s="17" t="s">
        <v>181</v>
      </c>
      <c r="F254" s="17" t="s">
        <v>260</v>
      </c>
      <c r="G254" s="18" t="s">
        <v>261</v>
      </c>
      <c r="H254" s="18" t="s">
        <v>27</v>
      </c>
      <c r="I254" s="18">
        <v>30465242</v>
      </c>
      <c r="J254" s="112" t="str">
        <f t="shared" ref="J254:J260" si="261">CLEAN(I254)</f>
        <v>30465242</v>
      </c>
      <c r="K254" s="112" t="str">
        <f>CONCATENATE(I254,"-",H254)</f>
        <v>30465242-EJECUCION</v>
      </c>
      <c r="L254" s="442" t="s">
        <v>3228</v>
      </c>
      <c r="M254" s="289">
        <v>315000000</v>
      </c>
      <c r="N254" s="19">
        <v>315000000</v>
      </c>
      <c r="O254" s="289">
        <v>0</v>
      </c>
      <c r="P254" s="19">
        <v>0</v>
      </c>
      <c r="Q254" s="19">
        <v>29000000</v>
      </c>
      <c r="R254" s="290">
        <v>286000000</v>
      </c>
      <c r="S254" s="291">
        <v>29000000</v>
      </c>
      <c r="T254" s="292">
        <v>286000000</v>
      </c>
      <c r="U254" s="293">
        <v>0</v>
      </c>
      <c r="V254" s="446">
        <v>0</v>
      </c>
      <c r="W254" s="266">
        <v>0</v>
      </c>
      <c r="X254" s="266">
        <v>0</v>
      </c>
      <c r="Y254" s="266">
        <v>0</v>
      </c>
      <c r="Z254" s="266">
        <f t="shared" ref="Z254:Z260" si="262">W254+X254+Y254</f>
        <v>0</v>
      </c>
      <c r="AA254" s="266">
        <v>0</v>
      </c>
      <c r="AB254" s="266">
        <v>0</v>
      </c>
      <c r="AC254" s="266">
        <v>0</v>
      </c>
      <c r="AD254" s="266">
        <f t="shared" ref="AD254:AD260" si="263">AA254+AB254+AC254</f>
        <v>0</v>
      </c>
      <c r="AE254" s="266">
        <v>0</v>
      </c>
      <c r="AF254" s="266">
        <f t="shared" ref="AF254:AF260" si="264">W254+X254+Y254+AA254+AB254+AC254+AE254</f>
        <v>0</v>
      </c>
      <c r="AG254" s="266">
        <f t="shared" ref="AG254:AG260" si="265">V254-AF254</f>
        <v>0</v>
      </c>
      <c r="AH254" s="266">
        <f t="shared" ref="AH254:AH260" si="266">N254-(P254+V254)</f>
        <v>315000000</v>
      </c>
      <c r="AI254" s="18" t="s">
        <v>51</v>
      </c>
      <c r="AJ254" s="17" t="s">
        <v>73</v>
      </c>
      <c r="AK254" s="81" t="s">
        <v>30</v>
      </c>
      <c r="AL254" s="295" t="s">
        <v>31</v>
      </c>
      <c r="AM254" s="296"/>
      <c r="AN254" s="297"/>
      <c r="AO254" s="296"/>
      <c r="AP254" t="str">
        <f>CONCATENATE( "OR PRO.CODIGO=",I254)</f>
        <v>OR PRO.CODIGO=30465242</v>
      </c>
      <c r="AQ254">
        <f>LEN(I254)</f>
        <v>8</v>
      </c>
      <c r="AR254" t="e">
        <f>VLOOKUP(K254,#REF!,5,FALSE)</f>
        <v>#REF!</v>
      </c>
      <c r="AT254" t="e">
        <f>VLOOKUP(K254,#REF!,6,FALSE)</f>
        <v>#REF!</v>
      </c>
      <c r="AU254" s="32" t="e">
        <f>VLOOKUP(I254,'convenios 2017'!A$2:O$82,15,FALSE)</f>
        <v>#N/A</v>
      </c>
      <c r="AV254" s="373">
        <f>P254+AF254</f>
        <v>0</v>
      </c>
      <c r="AW254" s="32" t="e">
        <f>VLOOKUP(I254,'convenio 2016'!A$2:N$196,14,FALSE)</f>
        <v>#N/A</v>
      </c>
      <c r="AX254" s="32" t="e">
        <f>VLOOKUP(I254,'convenio 2015'!A$4:M$228,13,FALSE)</f>
        <v>#N/A</v>
      </c>
      <c r="AY254" s="32" t="e">
        <f>VLOOKUP(K254,#REF!,6,FALSE)</f>
        <v>#REF!</v>
      </c>
      <c r="AZ254" s="373">
        <f>P254+AF254</f>
        <v>0</v>
      </c>
      <c r="BA254" s="32" t="e">
        <v>#N/A</v>
      </c>
      <c r="BB254" s="32" t="e">
        <v>#N/A</v>
      </c>
      <c r="BC254" s="377" t="e">
        <v>#N/A</v>
      </c>
      <c r="BD254" s="431"/>
      <c r="BE254" s="32" t="str">
        <f>VLOOKUP(K254,'RATE JUNIO '!F$2:K$346,6,FALSE)</f>
        <v>RS</v>
      </c>
      <c r="BF254" s="32" t="s">
        <v>3458</v>
      </c>
      <c r="BG254" s="92" t="str">
        <f>VLOOKUP(K254,'RATES 30-06-2017'!F$2:K$374,6,FALSE)</f>
        <v>RS</v>
      </c>
      <c r="BH254" s="92"/>
      <c r="BI254" s="92" t="e">
        <f>VLOOKUP(K254,Hoja4!C$2:E$268,2,FALSE)</f>
        <v>#N/A</v>
      </c>
      <c r="BJ254" s="92" t="e">
        <f>VLOOKUP(K254,Hoja4!C$2:E$268,3,FALSE)</f>
        <v>#N/A</v>
      </c>
      <c r="BK254" s="92"/>
      <c r="BL254" s="92"/>
      <c r="BM254" s="32" t="str">
        <f>VLOOKUP(K254,RATES!F$2:K$309,6,FALSE)</f>
        <v>RS</v>
      </c>
      <c r="BN254" s="373" t="e">
        <v>#N/A</v>
      </c>
      <c r="BO254" s="373" t="e">
        <f t="shared" ref="BO254:BO260" si="267">P254-BN254</f>
        <v>#N/A</v>
      </c>
    </row>
    <row r="255" spans="1:67" s="32" customFormat="1" ht="15" hidden="1" customHeight="1">
      <c r="A255" s="17">
        <v>29</v>
      </c>
      <c r="B255" s="99"/>
      <c r="C255" s="17" t="s">
        <v>54</v>
      </c>
      <c r="D255" s="18" t="s">
        <v>90</v>
      </c>
      <c r="E255" s="17" t="s">
        <v>181</v>
      </c>
      <c r="F255" s="17" t="s">
        <v>260</v>
      </c>
      <c r="G255" s="18"/>
      <c r="H255" s="18" t="s">
        <v>27</v>
      </c>
      <c r="I255" s="18">
        <v>30387072</v>
      </c>
      <c r="J255" s="112" t="str">
        <f t="shared" si="261"/>
        <v>30387072</v>
      </c>
      <c r="K255" s="112" t="str">
        <f t="shared" ref="K255:K260" si="268">CONCATENATE(I255,"-",H255)</f>
        <v>30387072-EJECUCION</v>
      </c>
      <c r="L255" s="442" t="s">
        <v>3477</v>
      </c>
      <c r="M255" s="289"/>
      <c r="N255" s="19">
        <v>66616000</v>
      </c>
      <c r="O255" s="289"/>
      <c r="P255" s="19">
        <v>0</v>
      </c>
      <c r="Q255" s="19">
        <v>0</v>
      </c>
      <c r="R255" s="290"/>
      <c r="S255" s="291"/>
      <c r="T255" s="292"/>
      <c r="U255" s="293"/>
      <c r="V255" s="19">
        <v>66616000</v>
      </c>
      <c r="W255" s="266">
        <v>0</v>
      </c>
      <c r="X255" s="266">
        <v>0</v>
      </c>
      <c r="Y255" s="266">
        <v>0</v>
      </c>
      <c r="Z255" s="266">
        <f t="shared" si="262"/>
        <v>0</v>
      </c>
      <c r="AA255" s="266">
        <v>0</v>
      </c>
      <c r="AB255" s="266">
        <v>0</v>
      </c>
      <c r="AC255" s="266">
        <v>63784000</v>
      </c>
      <c r="AD255" s="266">
        <f t="shared" si="263"/>
        <v>63784000</v>
      </c>
      <c r="AE255" s="266">
        <v>0</v>
      </c>
      <c r="AF255" s="266">
        <f t="shared" si="264"/>
        <v>63784000</v>
      </c>
      <c r="AG255" s="266">
        <f t="shared" si="265"/>
        <v>2832000</v>
      </c>
      <c r="AH255" s="266">
        <f t="shared" si="266"/>
        <v>0</v>
      </c>
      <c r="AI255" s="18" t="s">
        <v>3419</v>
      </c>
      <c r="AJ255" s="17" t="s">
        <v>685</v>
      </c>
      <c r="AK255" s="81" t="s">
        <v>40</v>
      </c>
      <c r="AL255" s="295"/>
      <c r="AM255" s="296"/>
      <c r="AN255" s="297"/>
      <c r="AO255" s="296"/>
      <c r="AP255"/>
      <c r="AQ255"/>
      <c r="AR255"/>
      <c r="AT255"/>
      <c r="AV255" s="373"/>
      <c r="AZ255" s="373"/>
      <c r="BC255" s="377"/>
      <c r="BD255" s="431"/>
      <c r="BG255" s="92"/>
      <c r="BH255" s="92"/>
      <c r="BI255" s="92" t="str">
        <f>VLOOKUP(K255,Hoja4!C$2:E$268,2,FALSE)</f>
        <v>LIBRE</v>
      </c>
      <c r="BJ255" s="92">
        <f>VLOOKUP(K255,Hoja4!C$2:E$268,3,FALSE)</f>
        <v>29</v>
      </c>
      <c r="BK255" s="92"/>
      <c r="BL255" s="92"/>
      <c r="BN255" s="373">
        <v>0</v>
      </c>
      <c r="BO255" s="373">
        <f t="shared" si="267"/>
        <v>0</v>
      </c>
    </row>
    <row r="256" spans="1:67" s="32" customFormat="1" ht="15" hidden="1" customHeight="1">
      <c r="A256" s="17">
        <v>31</v>
      </c>
      <c r="B256" s="99"/>
      <c r="C256" s="17" t="s">
        <v>54</v>
      </c>
      <c r="D256" s="18" t="s">
        <v>81</v>
      </c>
      <c r="E256" s="17" t="s">
        <v>181</v>
      </c>
      <c r="F256" s="17" t="s">
        <v>260</v>
      </c>
      <c r="G256" s="18"/>
      <c r="H256" s="18" t="s">
        <v>27</v>
      </c>
      <c r="I256" s="18">
        <v>30465148</v>
      </c>
      <c r="J256" s="112" t="str">
        <f t="shared" si="261"/>
        <v>30465148</v>
      </c>
      <c r="K256" s="112" t="str">
        <f t="shared" si="268"/>
        <v>30465148-EJECUCION</v>
      </c>
      <c r="L256" s="112" t="s">
        <v>3417</v>
      </c>
      <c r="M256" s="289"/>
      <c r="N256" s="19">
        <v>179240000</v>
      </c>
      <c r="O256" s="289"/>
      <c r="P256" s="19">
        <v>0</v>
      </c>
      <c r="Q256" s="19">
        <v>179240000</v>
      </c>
      <c r="R256" s="290"/>
      <c r="S256" s="291"/>
      <c r="T256" s="292"/>
      <c r="U256" s="293"/>
      <c r="V256" s="21">
        <v>179240000</v>
      </c>
      <c r="W256" s="266">
        <v>0</v>
      </c>
      <c r="X256" s="266">
        <v>0</v>
      </c>
      <c r="Y256" s="266">
        <v>0</v>
      </c>
      <c r="Z256" s="266">
        <f t="shared" si="262"/>
        <v>0</v>
      </c>
      <c r="AA256" s="266">
        <v>0</v>
      </c>
      <c r="AB256" s="266">
        <v>0</v>
      </c>
      <c r="AC256" s="266">
        <v>179240000</v>
      </c>
      <c r="AD256" s="266">
        <f t="shared" si="263"/>
        <v>179240000</v>
      </c>
      <c r="AE256" s="266">
        <v>0</v>
      </c>
      <c r="AF256" s="266">
        <f t="shared" si="264"/>
        <v>179240000</v>
      </c>
      <c r="AG256" s="266">
        <f t="shared" si="265"/>
        <v>0</v>
      </c>
      <c r="AH256" s="266">
        <f t="shared" si="266"/>
        <v>0</v>
      </c>
      <c r="AI256" s="18" t="s">
        <v>758</v>
      </c>
      <c r="AJ256" s="17" t="s">
        <v>83</v>
      </c>
      <c r="AK256" s="81" t="s">
        <v>30</v>
      </c>
      <c r="AL256" s="295"/>
      <c r="AM256" s="296"/>
      <c r="AN256" s="297"/>
      <c r="AO256" s="296"/>
      <c r="AP256" t="str">
        <f t="shared" ref="AP256:AP260" si="269">CONCATENATE( "OR PRO.CODIGO=",I256)</f>
        <v>OR PRO.CODIGO=30465148</v>
      </c>
      <c r="AQ256">
        <f>LEN(I256)</f>
        <v>8</v>
      </c>
      <c r="AR256"/>
      <c r="AT256"/>
      <c r="AV256" s="373"/>
      <c r="AZ256" s="373"/>
      <c r="BC256" s="377"/>
      <c r="BD256" s="431"/>
      <c r="BF256" s="32" t="s">
        <v>3458</v>
      </c>
      <c r="BG256" s="92" t="str">
        <f>VLOOKUP(K256,'RATES 30-06-2017'!F$2:K$374,6,FALSE)</f>
        <v>RS</v>
      </c>
      <c r="BH256" s="92"/>
      <c r="BI256" s="92" t="str">
        <f>VLOOKUP(K256,Hoja4!C$2:E$268,2,FALSE)</f>
        <v>ENERGIZACION</v>
      </c>
      <c r="BJ256" s="92">
        <f>VLOOKUP(K256,Hoja4!C$2:E$268,3,FALSE)</f>
        <v>31</v>
      </c>
      <c r="BK256" s="92"/>
      <c r="BL256" s="92"/>
      <c r="BM256" s="32" t="str">
        <f>VLOOKUP(K256,RATES!F$2:K$309,6,FALSE)</f>
        <v>RS</v>
      </c>
      <c r="BN256" s="373">
        <v>0</v>
      </c>
      <c r="BO256" s="373">
        <f t="shared" si="267"/>
        <v>0</v>
      </c>
    </row>
    <row r="257" spans="1:67" s="32" customFormat="1" ht="15" hidden="1" customHeight="1">
      <c r="A257" s="17">
        <v>31</v>
      </c>
      <c r="B257" s="99"/>
      <c r="C257" s="17" t="s">
        <v>54</v>
      </c>
      <c r="D257" s="18" t="s">
        <v>81</v>
      </c>
      <c r="E257" s="17" t="s">
        <v>181</v>
      </c>
      <c r="F257" s="17" t="s">
        <v>260</v>
      </c>
      <c r="G257" s="18"/>
      <c r="H257" s="18" t="s">
        <v>27</v>
      </c>
      <c r="I257" s="18">
        <v>30465149</v>
      </c>
      <c r="J257" s="112" t="str">
        <f t="shared" si="261"/>
        <v>30465149</v>
      </c>
      <c r="K257" s="112" t="str">
        <f t="shared" si="268"/>
        <v>30465149-EJECUCION</v>
      </c>
      <c r="L257" s="112" t="s">
        <v>3418</v>
      </c>
      <c r="M257" s="289"/>
      <c r="N257" s="19">
        <v>147120000</v>
      </c>
      <c r="O257" s="289"/>
      <c r="P257" s="19">
        <v>0</v>
      </c>
      <c r="Q257" s="19">
        <v>147120000</v>
      </c>
      <c r="R257" s="290"/>
      <c r="S257" s="291"/>
      <c r="T257" s="292"/>
      <c r="U257" s="293"/>
      <c r="V257" s="21">
        <v>147120000</v>
      </c>
      <c r="W257" s="266">
        <v>0</v>
      </c>
      <c r="X257" s="266">
        <v>0</v>
      </c>
      <c r="Y257" s="266">
        <v>0</v>
      </c>
      <c r="Z257" s="266">
        <f t="shared" si="262"/>
        <v>0</v>
      </c>
      <c r="AA257" s="266">
        <v>0</v>
      </c>
      <c r="AB257" s="266">
        <v>0</v>
      </c>
      <c r="AC257" s="266">
        <v>147120000</v>
      </c>
      <c r="AD257" s="266">
        <f t="shared" si="263"/>
        <v>147120000</v>
      </c>
      <c r="AE257" s="266">
        <v>0</v>
      </c>
      <c r="AF257" s="266">
        <f t="shared" si="264"/>
        <v>147120000</v>
      </c>
      <c r="AG257" s="266">
        <f t="shared" si="265"/>
        <v>0</v>
      </c>
      <c r="AH257" s="266">
        <f t="shared" si="266"/>
        <v>0</v>
      </c>
      <c r="AI257" s="18" t="s">
        <v>758</v>
      </c>
      <c r="AJ257" s="17" t="s">
        <v>83</v>
      </c>
      <c r="AK257" s="81" t="s">
        <v>30</v>
      </c>
      <c r="AL257" s="295"/>
      <c r="AM257" s="296"/>
      <c r="AN257" s="297"/>
      <c r="AO257" s="296"/>
      <c r="AP257" t="str">
        <f t="shared" si="269"/>
        <v>OR PRO.CODIGO=30465149</v>
      </c>
      <c r="AQ257">
        <f>LEN(I257)</f>
        <v>8</v>
      </c>
      <c r="AR257"/>
      <c r="AT257"/>
      <c r="AV257" s="373"/>
      <c r="AZ257" s="373"/>
      <c r="BC257" s="377"/>
      <c r="BD257" s="431"/>
      <c r="BF257" s="32" t="s">
        <v>3458</v>
      </c>
      <c r="BG257" s="92" t="str">
        <f>VLOOKUP(K257,'RATES 30-06-2017'!F$2:K$374,6,FALSE)</f>
        <v>RS</v>
      </c>
      <c r="BH257" s="92"/>
      <c r="BI257" s="92" t="str">
        <f>VLOOKUP(K257,Hoja4!C$2:E$268,2,FALSE)</f>
        <v>ENERGIZACION</v>
      </c>
      <c r="BJ257" s="92">
        <f>VLOOKUP(K257,Hoja4!C$2:E$268,3,FALSE)</f>
        <v>31</v>
      </c>
      <c r="BK257" s="92"/>
      <c r="BL257" s="92"/>
      <c r="BM257" s="32" t="str">
        <f>VLOOKUP(K257,RATES!F$2:K$309,6,FALSE)</f>
        <v>RS</v>
      </c>
      <c r="BN257" s="373">
        <v>0</v>
      </c>
      <c r="BO257" s="373">
        <f t="shared" si="267"/>
        <v>0</v>
      </c>
    </row>
    <row r="258" spans="1:67" s="32" customFormat="1" ht="15" hidden="1" customHeight="1">
      <c r="A258" s="17">
        <v>31</v>
      </c>
      <c r="B258" s="99"/>
      <c r="C258" s="17" t="s">
        <v>54</v>
      </c>
      <c r="D258" s="18" t="s">
        <v>81</v>
      </c>
      <c r="E258" s="17" t="s">
        <v>181</v>
      </c>
      <c r="F258" s="17" t="s">
        <v>260</v>
      </c>
      <c r="G258" s="18"/>
      <c r="H258" s="18" t="s">
        <v>27</v>
      </c>
      <c r="I258" s="18">
        <v>30395230</v>
      </c>
      <c r="J258" s="112" t="str">
        <f t="shared" si="261"/>
        <v>30395230</v>
      </c>
      <c r="K258" s="112" t="str">
        <f t="shared" si="268"/>
        <v>30395230-EJECUCION</v>
      </c>
      <c r="L258" s="112" t="s">
        <v>3420</v>
      </c>
      <c r="M258" s="289"/>
      <c r="N258" s="19">
        <v>120511000</v>
      </c>
      <c r="O258" s="289"/>
      <c r="P258" s="19">
        <v>0</v>
      </c>
      <c r="Q258" s="19">
        <v>120511000</v>
      </c>
      <c r="R258" s="290"/>
      <c r="S258" s="291"/>
      <c r="T258" s="292"/>
      <c r="U258" s="293"/>
      <c r="V258" s="266">
        <v>120508000</v>
      </c>
      <c r="W258" s="266">
        <v>0</v>
      </c>
      <c r="X258" s="266">
        <v>0</v>
      </c>
      <c r="Y258" s="266">
        <v>0</v>
      </c>
      <c r="Z258" s="266">
        <f t="shared" si="262"/>
        <v>0</v>
      </c>
      <c r="AA258" s="266">
        <v>0</v>
      </c>
      <c r="AB258" s="266">
        <v>0</v>
      </c>
      <c r="AC258" s="266">
        <v>120508000</v>
      </c>
      <c r="AD258" s="266">
        <f t="shared" si="263"/>
        <v>120508000</v>
      </c>
      <c r="AE258" s="266">
        <v>0</v>
      </c>
      <c r="AF258" s="266">
        <f t="shared" si="264"/>
        <v>120508000</v>
      </c>
      <c r="AG258" s="266">
        <f t="shared" si="265"/>
        <v>0</v>
      </c>
      <c r="AH258" s="266">
        <f t="shared" si="266"/>
        <v>3000</v>
      </c>
      <c r="AI258" s="18" t="s">
        <v>3419</v>
      </c>
      <c r="AJ258" s="17" t="s">
        <v>83</v>
      </c>
      <c r="AK258" s="81" t="s">
        <v>30</v>
      </c>
      <c r="AL258" s="295"/>
      <c r="AM258" s="296"/>
      <c r="AN258" s="297"/>
      <c r="AO258" s="296"/>
      <c r="AP258" t="str">
        <f t="shared" si="269"/>
        <v>OR PRO.CODIGO=30395230</v>
      </c>
      <c r="AQ258">
        <f>LEN(I258)</f>
        <v>8</v>
      </c>
      <c r="AR258"/>
      <c r="AT258"/>
      <c r="AV258" s="373"/>
      <c r="AZ258" s="373"/>
      <c r="BC258" s="377"/>
      <c r="BD258" s="431"/>
      <c r="BF258" s="32" t="s">
        <v>3458</v>
      </c>
      <c r="BG258" s="92" t="str">
        <f>VLOOKUP(K258,'RATES 30-06-2017'!F$2:K$374,6,FALSE)</f>
        <v>RS</v>
      </c>
      <c r="BH258" s="92"/>
      <c r="BI258" s="92" t="e">
        <f>VLOOKUP(K258,Hoja4!C$2:E$268,2,FALSE)</f>
        <v>#N/A</v>
      </c>
      <c r="BJ258" s="92" t="e">
        <f>VLOOKUP(K258,Hoja4!C$2:E$268,3,FALSE)</f>
        <v>#N/A</v>
      </c>
      <c r="BK258" s="92"/>
      <c r="BL258" s="92"/>
      <c r="BM258" s="32" t="str">
        <f>VLOOKUP(K258,RATES!F$2:K$309,6,FALSE)</f>
        <v>RS</v>
      </c>
      <c r="BN258" s="373">
        <v>0</v>
      </c>
      <c r="BO258" s="373">
        <f t="shared" si="267"/>
        <v>0</v>
      </c>
    </row>
    <row r="259" spans="1:67" s="32" customFormat="1" ht="15" hidden="1" customHeight="1">
      <c r="A259" s="17">
        <v>29</v>
      </c>
      <c r="B259" s="99">
        <v>0</v>
      </c>
      <c r="C259" s="17" t="s">
        <v>54</v>
      </c>
      <c r="D259" s="18" t="s">
        <v>69</v>
      </c>
      <c r="E259" s="17" t="s">
        <v>181</v>
      </c>
      <c r="F259" s="18" t="s">
        <v>260</v>
      </c>
      <c r="G259" s="18" t="s">
        <v>261</v>
      </c>
      <c r="H259" s="18" t="s">
        <v>27</v>
      </c>
      <c r="I259" s="18">
        <v>30481410</v>
      </c>
      <c r="J259" s="112" t="str">
        <f t="shared" si="261"/>
        <v>30481410</v>
      </c>
      <c r="K259" s="112" t="str">
        <f t="shared" si="268"/>
        <v>30481410-EJECUCION</v>
      </c>
      <c r="L259" s="442" t="s">
        <v>3377</v>
      </c>
      <c r="M259" s="100">
        <v>21000000</v>
      </c>
      <c r="N259" s="19">
        <v>21000000</v>
      </c>
      <c r="O259" s="100">
        <v>0</v>
      </c>
      <c r="P259" s="19">
        <v>0</v>
      </c>
      <c r="Q259" s="19">
        <v>21000000</v>
      </c>
      <c r="R259" s="19">
        <v>0</v>
      </c>
      <c r="S259" s="101">
        <v>21000000</v>
      </c>
      <c r="T259" s="20">
        <v>0</v>
      </c>
      <c r="U259" s="21"/>
      <c r="V259" s="21">
        <v>19716000</v>
      </c>
      <c r="W259" s="266">
        <v>0</v>
      </c>
      <c r="X259" s="266">
        <v>0</v>
      </c>
      <c r="Y259" s="266">
        <v>0</v>
      </c>
      <c r="Z259" s="266">
        <f t="shared" si="262"/>
        <v>0</v>
      </c>
      <c r="AA259" s="266">
        <v>0</v>
      </c>
      <c r="AB259" s="266">
        <v>0</v>
      </c>
      <c r="AC259" s="266">
        <v>17714578</v>
      </c>
      <c r="AD259" s="266">
        <f t="shared" si="263"/>
        <v>17714578</v>
      </c>
      <c r="AE259" s="266">
        <v>0</v>
      </c>
      <c r="AF259" s="266">
        <f t="shared" si="264"/>
        <v>17714578</v>
      </c>
      <c r="AG259" s="266">
        <f t="shared" si="265"/>
        <v>2001422</v>
      </c>
      <c r="AH259" s="266">
        <f t="shared" si="266"/>
        <v>1284000</v>
      </c>
      <c r="AI259" s="18" t="s">
        <v>3419</v>
      </c>
      <c r="AJ259" s="17" t="s">
        <v>685</v>
      </c>
      <c r="AK259" s="81" t="s">
        <v>40</v>
      </c>
      <c r="AL259" s="22"/>
      <c r="AM259" s="23"/>
      <c r="AN259" s="24"/>
      <c r="AO259" s="23"/>
      <c r="AP259" t="str">
        <f t="shared" si="269"/>
        <v>OR PRO.CODIGO=30481410</v>
      </c>
      <c r="AQ259" s="32">
        <f>LEN(I259)</f>
        <v>8</v>
      </c>
      <c r="AR259" s="32" t="e">
        <f>VLOOKUP(K259,#REF!,5,FALSE)</f>
        <v>#REF!</v>
      </c>
      <c r="AT259" s="32" t="e">
        <f>VLOOKUP(K259,#REF!,6,FALSE)</f>
        <v>#REF!</v>
      </c>
      <c r="AU259" s="32" t="e">
        <f>VLOOKUP(I259,'convenios 2017'!A$2:O$82,15,FALSE)</f>
        <v>#N/A</v>
      </c>
      <c r="AV259" s="373">
        <f>P259+AF259</f>
        <v>17714578</v>
      </c>
      <c r="AW259" s="32" t="e">
        <f>VLOOKUP(I259,'convenio 2016'!A$2:N$196,14,FALSE)</f>
        <v>#N/A</v>
      </c>
      <c r="AX259" s="32" t="e">
        <f>VLOOKUP(I259,'convenio 2015'!A$4:M$228,13,FALSE)</f>
        <v>#N/A</v>
      </c>
      <c r="AY259" s="32" t="e">
        <f>VLOOKUP(K259,#REF!,6,FALSE)</f>
        <v>#REF!</v>
      </c>
      <c r="AZ259" s="373">
        <f>P259+AF259</f>
        <v>17714578</v>
      </c>
      <c r="BA259" s="32" t="e">
        <v>#N/A</v>
      </c>
      <c r="BB259" s="32" t="e">
        <v>#N/A</v>
      </c>
      <c r="BC259" s="377" t="e">
        <v>#N/A</v>
      </c>
      <c r="BD259" s="431"/>
      <c r="BE259" s="32">
        <f>VLOOKUP(K259,'RATE JUNIO '!F$2:K$346,6,FALSE)</f>
        <v>0</v>
      </c>
      <c r="BF259" s="32" t="s">
        <v>3458</v>
      </c>
      <c r="BG259" s="92">
        <f>VLOOKUP(K259,'RATES 30-06-2017'!F$2:K$374,6,FALSE)</f>
        <v>0</v>
      </c>
      <c r="BH259" s="92"/>
      <c r="BI259" s="92" t="str">
        <f>VLOOKUP(K259,Hoja4!C$2:E$268,2,FALSE)</f>
        <v>LIBRE</v>
      </c>
      <c r="BJ259" s="92">
        <f>VLOOKUP(K259,Hoja4!C$2:E$268,3,FALSE)</f>
        <v>29</v>
      </c>
      <c r="BK259" s="92"/>
      <c r="BL259" s="92"/>
      <c r="BM259" s="32">
        <f>VLOOKUP(K259,RATES!F$2:K$309,6,FALSE)</f>
        <v>0</v>
      </c>
      <c r="BN259" s="373">
        <v>0</v>
      </c>
      <c r="BO259" s="373">
        <f t="shared" si="267"/>
        <v>0</v>
      </c>
    </row>
    <row r="260" spans="1:67" s="32" customFormat="1" ht="15" hidden="1" customHeight="1">
      <c r="A260" s="17">
        <v>31</v>
      </c>
      <c r="B260" s="99">
        <v>12</v>
      </c>
      <c r="C260" s="17" t="s">
        <v>54</v>
      </c>
      <c r="D260" s="18" t="s">
        <v>69</v>
      </c>
      <c r="E260" s="17" t="s">
        <v>181</v>
      </c>
      <c r="F260" s="17" t="s">
        <v>260</v>
      </c>
      <c r="G260" s="18" t="s">
        <v>261</v>
      </c>
      <c r="H260" s="18" t="s">
        <v>27</v>
      </c>
      <c r="I260" s="18">
        <v>30465244</v>
      </c>
      <c r="J260" s="112" t="str">
        <f t="shared" si="261"/>
        <v>30465244</v>
      </c>
      <c r="K260" s="112" t="str">
        <f t="shared" si="268"/>
        <v>30465244-EJECUCION</v>
      </c>
      <c r="L260" s="442" t="s">
        <v>3299</v>
      </c>
      <c r="M260" s="289">
        <v>272000000</v>
      </c>
      <c r="N260" s="19">
        <v>362925000</v>
      </c>
      <c r="O260" s="289">
        <v>0</v>
      </c>
      <c r="P260" s="125">
        <v>0</v>
      </c>
      <c r="Q260" s="125">
        <v>50000000</v>
      </c>
      <c r="R260" s="290">
        <v>222000000</v>
      </c>
      <c r="S260" s="291">
        <v>50000000</v>
      </c>
      <c r="T260" s="292">
        <v>222000000</v>
      </c>
      <c r="U260" s="293">
        <v>0</v>
      </c>
      <c r="V260" s="446">
        <v>0</v>
      </c>
      <c r="W260" s="266">
        <v>0</v>
      </c>
      <c r="X260" s="266">
        <v>0</v>
      </c>
      <c r="Y260" s="266">
        <v>0</v>
      </c>
      <c r="Z260" s="266">
        <f t="shared" si="262"/>
        <v>0</v>
      </c>
      <c r="AA260" s="266">
        <v>0</v>
      </c>
      <c r="AB260" s="266">
        <v>0</v>
      </c>
      <c r="AC260" s="266">
        <v>0</v>
      </c>
      <c r="AD260" s="266">
        <f t="shared" si="263"/>
        <v>0</v>
      </c>
      <c r="AE260" s="266">
        <v>0</v>
      </c>
      <c r="AF260" s="266">
        <f t="shared" si="264"/>
        <v>0</v>
      </c>
      <c r="AG260" s="266">
        <f t="shared" si="265"/>
        <v>0</v>
      </c>
      <c r="AH260" s="266">
        <f t="shared" si="266"/>
        <v>362925000</v>
      </c>
      <c r="AI260" s="18" t="s">
        <v>1459</v>
      </c>
      <c r="AJ260" s="17" t="s">
        <v>73</v>
      </c>
      <c r="AK260" s="81" t="s">
        <v>30</v>
      </c>
      <c r="AL260" s="295" t="s">
        <v>31</v>
      </c>
      <c r="AM260" s="296" t="s">
        <v>60</v>
      </c>
      <c r="AN260" s="297" t="s">
        <v>278</v>
      </c>
      <c r="AO260" s="296"/>
      <c r="AP260" t="str">
        <f t="shared" si="269"/>
        <v>OR PRO.CODIGO=30465244</v>
      </c>
      <c r="AQ260">
        <f>LEN(I260)</f>
        <v>8</v>
      </c>
      <c r="AR260" t="e">
        <f>VLOOKUP(K260,#REF!,5,FALSE)</f>
        <v>#REF!</v>
      </c>
      <c r="AT260" t="e">
        <f>VLOOKUP(K260,#REF!,6,FALSE)</f>
        <v>#REF!</v>
      </c>
      <c r="AU260" s="32" t="e">
        <f>VLOOKUP(I260,'convenios 2017'!A$2:O$82,15,FALSE)</f>
        <v>#N/A</v>
      </c>
      <c r="AV260" s="373">
        <f>P260+AF260</f>
        <v>0</v>
      </c>
      <c r="AW260" s="32" t="e">
        <f>VLOOKUP(I260,'convenio 2016'!A$2:N$196,14,FALSE)</f>
        <v>#N/A</v>
      </c>
      <c r="AX260" s="32" t="e">
        <f>VLOOKUP(I260,'convenio 2015'!A$4:M$228,13,FALSE)</f>
        <v>#N/A</v>
      </c>
      <c r="AY260" s="32" t="e">
        <f>VLOOKUP(K260,#REF!,6,FALSE)</f>
        <v>#REF!</v>
      </c>
      <c r="AZ260" s="373">
        <f>P260+AF260</f>
        <v>0</v>
      </c>
      <c r="BA260" s="32" t="e">
        <v>#N/A</v>
      </c>
      <c r="BB260" s="32" t="e">
        <v>#N/A</v>
      </c>
      <c r="BC260" s="377" t="e">
        <v>#N/A</v>
      </c>
      <c r="BD260" s="431"/>
      <c r="BE260" s="32" t="str">
        <f>VLOOKUP(K260,'RATE JUNIO '!F$2:K$346,6,FALSE)</f>
        <v>RS</v>
      </c>
      <c r="BF260" s="32" t="s">
        <v>3458</v>
      </c>
      <c r="BG260" s="92" t="str">
        <f>VLOOKUP(K260,'RATES 30-06-2017'!F$2:K$374,6,FALSE)</f>
        <v>RS</v>
      </c>
      <c r="BH260" s="92"/>
      <c r="BI260" s="92" t="str">
        <f>VLOOKUP(K260,Hoja4!C$2:E$268,2,FALSE)</f>
        <v>LIBRE</v>
      </c>
      <c r="BJ260" s="92">
        <f>VLOOKUP(K260,Hoja4!C$2:E$268,3,FALSE)</f>
        <v>31</v>
      </c>
      <c r="BK260" s="92"/>
      <c r="BL260" s="92"/>
      <c r="BM260" s="32" t="str">
        <f>VLOOKUP(K260,RATES!F$2:K$309,6,FALSE)</f>
        <v>RS</v>
      </c>
      <c r="BN260" s="373" t="e">
        <v>#N/A</v>
      </c>
      <c r="BO260" s="373" t="e">
        <f t="shared" si="267"/>
        <v>#N/A</v>
      </c>
    </row>
    <row r="261" spans="1:67" hidden="1">
      <c r="A261" s="86"/>
      <c r="C261" s="86"/>
      <c r="D261" s="87"/>
      <c r="E261" s="86"/>
      <c r="F261" s="86"/>
      <c r="G261" s="88"/>
      <c r="H261" s="86"/>
      <c r="I261" s="88"/>
      <c r="J261" s="88"/>
      <c r="L261" s="110" t="s">
        <v>66</v>
      </c>
      <c r="M261" s="25">
        <f>SUBTOTAL(9,M254:M260)</f>
        <v>0</v>
      </c>
      <c r="N261" s="111">
        <f>SUBTOTAL(9,N254:N260)</f>
        <v>0</v>
      </c>
      <c r="O261" s="25">
        <f>SUBTOTAL(9,O254:O260)</f>
        <v>0</v>
      </c>
      <c r="P261" s="111">
        <f>SUBTOTAL(9,P254:P260)</f>
        <v>0</v>
      </c>
      <c r="Q261" s="111">
        <f>SUBTOTAL(9,Q254:Q260)</f>
        <v>0</v>
      </c>
      <c r="R261" s="109">
        <v>508000000</v>
      </c>
      <c r="S261" s="25">
        <v>100000000</v>
      </c>
      <c r="T261" s="25">
        <v>508000000</v>
      </c>
      <c r="U261" s="25">
        <v>0</v>
      </c>
      <c r="V261" s="111">
        <f t="shared" ref="V261:AH261" si="270">SUBTOTAL(9,V254:V260)</f>
        <v>0</v>
      </c>
      <c r="W261" s="111">
        <f t="shared" si="270"/>
        <v>0</v>
      </c>
      <c r="X261" s="111">
        <f t="shared" si="270"/>
        <v>0</v>
      </c>
      <c r="Y261" s="111">
        <f t="shared" si="270"/>
        <v>0</v>
      </c>
      <c r="Z261" s="111">
        <f t="shared" si="270"/>
        <v>0</v>
      </c>
      <c r="AA261" s="111">
        <f t="shared" si="270"/>
        <v>0</v>
      </c>
      <c r="AB261" s="111">
        <f t="shared" si="270"/>
        <v>0</v>
      </c>
      <c r="AC261" s="111">
        <f t="shared" si="270"/>
        <v>0</v>
      </c>
      <c r="AD261" s="111">
        <f t="shared" si="270"/>
        <v>0</v>
      </c>
      <c r="AE261" s="111">
        <f t="shared" si="270"/>
        <v>0</v>
      </c>
      <c r="AF261" s="111">
        <f t="shared" si="270"/>
        <v>0</v>
      </c>
      <c r="AG261" s="111">
        <f t="shared" si="270"/>
        <v>0</v>
      </c>
      <c r="AH261" s="111">
        <f t="shared" si="270"/>
        <v>0</v>
      </c>
      <c r="AI261" s="88"/>
      <c r="AJ261" s="86"/>
      <c r="AK261" s="257"/>
      <c r="AM261" s="23"/>
      <c r="AN261" s="24"/>
      <c r="AO261" s="23"/>
      <c r="AP261" s="92"/>
      <c r="AQ261" s="92"/>
      <c r="AR261" s="92"/>
      <c r="AS261" s="92"/>
      <c r="AT261" s="92"/>
      <c r="AU261" s="92"/>
      <c r="AV261" s="92"/>
      <c r="AW261" s="92"/>
      <c r="AX261" s="92"/>
      <c r="AY261" s="92"/>
      <c r="AZ261" s="92"/>
      <c r="BB261" s="32" t="s">
        <v>3142</v>
      </c>
    </row>
    <row r="262" spans="1:67" ht="6" hidden="1" customHeight="1">
      <c r="A262" s="86"/>
      <c r="B262" s="302"/>
      <c r="C262" s="86"/>
      <c r="D262" s="87"/>
      <c r="E262" s="86"/>
      <c r="F262" s="86"/>
      <c r="G262" s="88"/>
      <c r="H262" s="86"/>
      <c r="I262" s="88"/>
      <c r="J262" s="88"/>
      <c r="K262" s="302"/>
      <c r="L262" s="303"/>
      <c r="M262" s="302"/>
      <c r="N262" s="86"/>
      <c r="O262" s="302"/>
      <c r="P262" s="86"/>
      <c r="Q262" s="86"/>
      <c r="R262" s="302"/>
      <c r="S262" s="302"/>
      <c r="T262" s="302"/>
      <c r="U262" s="302"/>
      <c r="V262" s="302"/>
      <c r="W262" s="122"/>
      <c r="X262" s="122"/>
      <c r="Y262" s="122"/>
      <c r="Z262" s="122"/>
      <c r="AA262" s="122"/>
      <c r="AB262" s="122"/>
      <c r="AC262" s="122"/>
      <c r="AD262" s="122"/>
      <c r="AE262" s="122"/>
      <c r="AF262" s="122"/>
      <c r="AG262" s="122"/>
      <c r="AH262" s="122"/>
      <c r="AI262" s="88"/>
      <c r="AJ262" s="86"/>
      <c r="AK262" s="257"/>
      <c r="AM262" s="23"/>
      <c r="AN262" s="24"/>
      <c r="AO262" s="23"/>
      <c r="BB262" s="32" t="s">
        <v>3142</v>
      </c>
    </row>
    <row r="263" spans="1:67" ht="15" hidden="1" customHeight="1">
      <c r="A263" s="86"/>
      <c r="C263" s="86"/>
      <c r="D263" s="87"/>
      <c r="E263" s="86"/>
      <c r="F263" s="86"/>
      <c r="G263" s="88"/>
      <c r="H263" s="86"/>
      <c r="I263" s="88"/>
      <c r="J263" s="88"/>
      <c r="L263" s="260" t="s">
        <v>279</v>
      </c>
      <c r="M263" s="57">
        <f>M261+M251+M247</f>
        <v>4853509905</v>
      </c>
      <c r="N263" s="111">
        <f>N261+N251+N247</f>
        <v>4858790859</v>
      </c>
      <c r="O263" s="57">
        <f>O261+O251+O247</f>
        <v>3438403905</v>
      </c>
      <c r="P263" s="111">
        <f>P261+P251+P247</f>
        <v>3435030905</v>
      </c>
      <c r="Q263" s="111">
        <f>Q261+Q251+Q247</f>
        <v>1090446595</v>
      </c>
      <c r="R263" s="111">
        <v>1886133359</v>
      </c>
      <c r="S263" s="57">
        <v>2842119021</v>
      </c>
      <c r="T263" s="57">
        <v>2361899952</v>
      </c>
      <c r="U263" s="57">
        <v>0</v>
      </c>
      <c r="V263" s="111">
        <f t="shared" ref="V263:AH263" si="271">V261+V251+V247</f>
        <v>904479171</v>
      </c>
      <c r="W263" s="111">
        <f t="shared" si="271"/>
        <v>0</v>
      </c>
      <c r="X263" s="111">
        <f t="shared" si="271"/>
        <v>23524679</v>
      </c>
      <c r="Y263" s="111">
        <f t="shared" si="271"/>
        <v>37528943</v>
      </c>
      <c r="Z263" s="111">
        <f t="shared" si="271"/>
        <v>61053622</v>
      </c>
      <c r="AA263" s="111">
        <f t="shared" si="271"/>
        <v>2575794</v>
      </c>
      <c r="AB263" s="111">
        <f t="shared" si="271"/>
        <v>163305871</v>
      </c>
      <c r="AC263" s="111">
        <f t="shared" si="271"/>
        <v>132787777</v>
      </c>
      <c r="AD263" s="111">
        <f t="shared" si="271"/>
        <v>298669442</v>
      </c>
      <c r="AE263" s="111">
        <f t="shared" si="271"/>
        <v>93445723</v>
      </c>
      <c r="AF263" s="111">
        <f t="shared" si="271"/>
        <v>453168787</v>
      </c>
      <c r="AG263" s="111">
        <f t="shared" si="271"/>
        <v>451310384</v>
      </c>
      <c r="AH263" s="111">
        <f t="shared" si="271"/>
        <v>519280783</v>
      </c>
      <c r="AI263" s="88"/>
      <c r="AJ263" s="86"/>
      <c r="AK263" s="257"/>
      <c r="AM263" s="23"/>
      <c r="AN263" s="24"/>
      <c r="AO263" s="23"/>
      <c r="AP263" s="92"/>
      <c r="AQ263" s="92"/>
      <c r="AR263" s="92"/>
      <c r="AS263" s="92"/>
      <c r="AT263" s="92"/>
      <c r="AU263" s="92"/>
      <c r="AV263" s="92"/>
      <c r="AW263" s="92"/>
      <c r="AX263" s="92"/>
      <c r="AY263" s="92"/>
      <c r="AZ263" s="92"/>
      <c r="BB263" s="32" t="s">
        <v>3142</v>
      </c>
    </row>
    <row r="264" spans="1:67" s="86" customFormat="1" ht="9" hidden="1" customHeight="1">
      <c r="D264" s="87"/>
      <c r="G264" s="88"/>
      <c r="I264" s="88"/>
      <c r="J264" s="88"/>
      <c r="L264" s="89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88"/>
      <c r="AK264" s="257"/>
      <c r="AM264" s="79"/>
      <c r="AN264" s="75"/>
      <c r="AO264" s="79"/>
      <c r="BB264" s="32" t="s">
        <v>3142</v>
      </c>
      <c r="BC264" s="87"/>
      <c r="BD264" s="432"/>
      <c r="BN264" s="122"/>
    </row>
    <row r="265" spans="1:67" ht="15" hidden="1" customHeight="1">
      <c r="A265" s="67"/>
      <c r="B265" s="69"/>
      <c r="C265" s="67"/>
      <c r="D265" s="67"/>
      <c r="E265" s="67"/>
      <c r="F265" s="67"/>
      <c r="G265" s="118"/>
      <c r="H265" s="67"/>
      <c r="I265" s="285"/>
      <c r="J265" s="285"/>
      <c r="K265" s="69"/>
      <c r="L265" s="259" t="s">
        <v>280</v>
      </c>
      <c r="M265" s="13"/>
      <c r="N265" s="67"/>
      <c r="O265" s="13"/>
      <c r="P265" s="67"/>
      <c r="Q265" s="67"/>
      <c r="R265" s="68"/>
      <c r="S265" s="13"/>
      <c r="T265" s="13"/>
      <c r="U265" s="13"/>
      <c r="V265" s="444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85"/>
      <c r="AJ265" s="67"/>
      <c r="AK265" s="68"/>
      <c r="AM265" s="23"/>
      <c r="AN265" s="24"/>
      <c r="AO265" s="23"/>
      <c r="BB265" s="32" t="s">
        <v>3142</v>
      </c>
    </row>
    <row r="266" spans="1:67" hidden="1">
      <c r="A266" s="86"/>
      <c r="B266" s="302"/>
      <c r="C266" s="86"/>
      <c r="D266" s="87"/>
      <c r="E266" s="86"/>
      <c r="F266" s="86"/>
      <c r="G266" s="88"/>
      <c r="H266" s="86"/>
      <c r="I266" s="88"/>
      <c r="J266" s="88"/>
      <c r="K266" s="302"/>
      <c r="L266" s="16" t="s">
        <v>22</v>
      </c>
      <c r="M266" s="302"/>
      <c r="N266" s="86"/>
      <c r="O266" s="302"/>
      <c r="P266" s="86"/>
      <c r="Q266" s="86"/>
      <c r="R266" s="302"/>
      <c r="S266" s="302"/>
      <c r="T266" s="302"/>
      <c r="U266" s="302"/>
      <c r="V266" s="302"/>
      <c r="W266" s="122"/>
      <c r="X266" s="122"/>
      <c r="Y266" s="122"/>
      <c r="Z266" s="122"/>
      <c r="AA266" s="122"/>
      <c r="AB266" s="122"/>
      <c r="AC266" s="122"/>
      <c r="AD266" s="122"/>
      <c r="AE266" s="122"/>
      <c r="AF266" s="122"/>
      <c r="AG266" s="122"/>
      <c r="AH266" s="122"/>
      <c r="AI266" s="88"/>
      <c r="AJ266" s="86"/>
      <c r="AK266" s="257"/>
      <c r="AM266" s="23"/>
      <c r="AN266" s="24"/>
      <c r="AO266" s="23"/>
      <c r="BB266" s="32" t="s">
        <v>3142</v>
      </c>
    </row>
    <row r="267" spans="1:67" s="32" customFormat="1" ht="15" hidden="1" customHeight="1">
      <c r="A267" s="19">
        <v>33</v>
      </c>
      <c r="B267" s="99">
        <v>0</v>
      </c>
      <c r="C267" s="17" t="s">
        <v>23</v>
      </c>
      <c r="D267" s="18" t="s">
        <v>69</v>
      </c>
      <c r="E267" s="17" t="s">
        <v>181</v>
      </c>
      <c r="F267" s="17" t="s">
        <v>181</v>
      </c>
      <c r="G267" s="18" t="s">
        <v>281</v>
      </c>
      <c r="H267" s="18" t="s">
        <v>27</v>
      </c>
      <c r="I267" s="18">
        <v>30074650</v>
      </c>
      <c r="J267" s="112" t="str">
        <f t="shared" ref="J267:J268" si="272">CLEAN(I267)</f>
        <v>30074650</v>
      </c>
      <c r="K267" s="112" t="str">
        <f t="shared" ref="K267:K268" si="273">CONCATENATE(I267,"-",H267)</f>
        <v>30074650-EJECUCION</v>
      </c>
      <c r="L267" s="442" t="s">
        <v>282</v>
      </c>
      <c r="M267" s="100">
        <v>970565606</v>
      </c>
      <c r="N267" s="19">
        <v>969571359</v>
      </c>
      <c r="O267" s="100">
        <v>920159601</v>
      </c>
      <c r="P267" s="19">
        <v>912101001</v>
      </c>
      <c r="Q267" s="19">
        <v>26122890</v>
      </c>
      <c r="R267" s="19">
        <v>0</v>
      </c>
      <c r="S267" s="101">
        <v>50406005</v>
      </c>
      <c r="T267" s="20">
        <v>0</v>
      </c>
      <c r="U267" s="21">
        <v>0</v>
      </c>
      <c r="V267" s="21">
        <v>57470358</v>
      </c>
      <c r="W267" s="266">
        <v>0</v>
      </c>
      <c r="X267" s="266">
        <v>0</v>
      </c>
      <c r="Y267" s="266">
        <v>10449156</v>
      </c>
      <c r="Z267" s="266">
        <f t="shared" ref="Z267:Z268" si="274">W267+X267+Y267</f>
        <v>10449156</v>
      </c>
      <c r="AA267" s="266">
        <v>5224578</v>
      </c>
      <c r="AB267" s="266">
        <v>5224578</v>
      </c>
      <c r="AC267" s="266">
        <v>5224578</v>
      </c>
      <c r="AD267" s="266">
        <f t="shared" ref="AD267:AD268" si="275">AA267+AB267+AC267</f>
        <v>15673734</v>
      </c>
      <c r="AE267" s="266">
        <v>359387</v>
      </c>
      <c r="AF267" s="266">
        <f t="shared" ref="AF267:AF268" si="276">W267+X267+Y267+AA267+AB267+AC267+AE267</f>
        <v>26482277</v>
      </c>
      <c r="AG267" s="266">
        <f t="shared" ref="AG267:AG268" si="277">V267-AF267</f>
        <v>30988081</v>
      </c>
      <c r="AH267" s="266">
        <f t="shared" ref="AH267:AH268" si="278">N267-(P267+V267)</f>
        <v>0</v>
      </c>
      <c r="AI267" s="18" t="s">
        <v>3419</v>
      </c>
      <c r="AJ267" s="17" t="s">
        <v>73</v>
      </c>
      <c r="AK267" s="81" t="s">
        <v>155</v>
      </c>
      <c r="AL267" s="22" t="s">
        <v>31</v>
      </c>
      <c r="AM267" s="23" t="s">
        <v>30</v>
      </c>
      <c r="AN267" s="24" t="s">
        <v>283</v>
      </c>
      <c r="AO267" s="23" t="s">
        <v>45</v>
      </c>
      <c r="AP267" t="str">
        <f t="shared" ref="AP267:AP268" si="279">CONCATENATE( "OR PRO.CODIGO=",I267)</f>
        <v>OR PRO.CODIGO=30074650</v>
      </c>
      <c r="AQ267">
        <f>LEN(I267)</f>
        <v>8</v>
      </c>
      <c r="AR267" t="e">
        <f>VLOOKUP(K267,#REF!,5,FALSE)</f>
        <v>#REF!</v>
      </c>
      <c r="AS267"/>
      <c r="AT267" t="e">
        <f>VLOOKUP(K267,#REF!,6,FALSE)</f>
        <v>#REF!</v>
      </c>
      <c r="AU267" s="32" t="e">
        <f>VLOOKUP(I267,'convenios 2017'!A$2:O$82,15,FALSE)</f>
        <v>#N/A</v>
      </c>
      <c r="AV267" s="373">
        <f>P267+AF267</f>
        <v>938583278</v>
      </c>
      <c r="AW267" s="32" t="str">
        <f>VLOOKUP(I267,'convenio 2016'!A$2:N$196,14,FALSE)</f>
        <v>toma razon</v>
      </c>
      <c r="AX267" s="32" t="e">
        <f>VLOOKUP(I267,'convenio 2015'!A$4:M$228,13,FALSE)</f>
        <v>#N/A</v>
      </c>
      <c r="AY267" s="32" t="e">
        <f>VLOOKUP(K267,#REF!,6,FALSE)</f>
        <v>#REF!</v>
      </c>
      <c r="AZ267" s="373">
        <f>P267+AF267</f>
        <v>938583278</v>
      </c>
      <c r="BA267" s="32" t="s">
        <v>2408</v>
      </c>
      <c r="BB267" s="32" t="s">
        <v>2033</v>
      </c>
      <c r="BC267" s="377">
        <v>1305</v>
      </c>
      <c r="BD267" s="431">
        <v>42579</v>
      </c>
      <c r="BE267" s="32" t="str">
        <f>VLOOKUP(K267,'RATE JUNIO '!F$2:K$346,6,FALSE)</f>
        <v>RS</v>
      </c>
      <c r="BF267" s="32" t="s">
        <v>3458</v>
      </c>
      <c r="BG267" s="92" t="str">
        <f>VLOOKUP(K267,'RATES 30-06-2017'!F$2:K$374,6,FALSE)</f>
        <v>RS</v>
      </c>
      <c r="BH267" s="92"/>
      <c r="BI267" s="92" t="str">
        <f>VLOOKUP(K267,Hoja4!C$2:E$268,2,FALSE)</f>
        <v>SS</v>
      </c>
      <c r="BJ267" s="92">
        <f>VLOOKUP(K267,Hoja4!C$2:E$268,3,FALSE)</f>
        <v>33</v>
      </c>
      <c r="BK267" s="92"/>
      <c r="BL267" s="92"/>
      <c r="BM267" s="32" t="str">
        <f>VLOOKUP(K267,RATES!F$2:K$309,6,FALSE)</f>
        <v>RS</v>
      </c>
      <c r="BN267" s="373">
        <v>912101001</v>
      </c>
      <c r="BO267" s="373">
        <f t="shared" ref="BO267:BO268" si="280">P267-BN267</f>
        <v>0</v>
      </c>
    </row>
    <row r="268" spans="1:67" s="32" customFormat="1" ht="15" hidden="1" customHeight="1">
      <c r="A268" s="19">
        <v>31</v>
      </c>
      <c r="B268" s="99">
        <v>0</v>
      </c>
      <c r="C268" s="17" t="s">
        <v>23</v>
      </c>
      <c r="D268" s="18" t="s">
        <v>90</v>
      </c>
      <c r="E268" s="17" t="s">
        <v>181</v>
      </c>
      <c r="F268" s="17" t="s">
        <v>181</v>
      </c>
      <c r="G268" s="18"/>
      <c r="H268" s="18" t="s">
        <v>35</v>
      </c>
      <c r="I268" s="73">
        <v>30076574</v>
      </c>
      <c r="J268" s="112" t="str">
        <f t="shared" si="272"/>
        <v>30076574</v>
      </c>
      <c r="K268" s="112" t="str">
        <f t="shared" si="273"/>
        <v>30076574-DISEÑO</v>
      </c>
      <c r="L268" s="442" t="s">
        <v>286</v>
      </c>
      <c r="M268" s="102"/>
      <c r="N268" s="19">
        <v>135089000</v>
      </c>
      <c r="O268" s="102"/>
      <c r="P268" s="19">
        <v>121552095</v>
      </c>
      <c r="Q268" s="19">
        <v>13536905</v>
      </c>
      <c r="R268" s="19">
        <v>0</v>
      </c>
      <c r="S268" s="103"/>
      <c r="T268" s="66"/>
      <c r="U268" s="91"/>
      <c r="V268" s="446">
        <v>0</v>
      </c>
      <c r="W268" s="266">
        <v>0</v>
      </c>
      <c r="X268" s="266">
        <v>0</v>
      </c>
      <c r="Y268" s="266">
        <v>0</v>
      </c>
      <c r="Z268" s="266">
        <f t="shared" si="274"/>
        <v>0</v>
      </c>
      <c r="AA268" s="266">
        <v>0</v>
      </c>
      <c r="AB268" s="266">
        <v>0</v>
      </c>
      <c r="AC268" s="266">
        <v>0</v>
      </c>
      <c r="AD268" s="266">
        <f t="shared" si="275"/>
        <v>0</v>
      </c>
      <c r="AE268" s="266">
        <v>0</v>
      </c>
      <c r="AF268" s="266">
        <f t="shared" si="276"/>
        <v>0</v>
      </c>
      <c r="AG268" s="266">
        <f t="shared" si="277"/>
        <v>0</v>
      </c>
      <c r="AH268" s="266">
        <f t="shared" si="278"/>
        <v>13536905</v>
      </c>
      <c r="AI268" s="18" t="s">
        <v>3419</v>
      </c>
      <c r="AJ268" s="17" t="s">
        <v>685</v>
      </c>
      <c r="AK268" s="81" t="s">
        <v>30</v>
      </c>
      <c r="AL268" s="22"/>
      <c r="AM268" s="23"/>
      <c r="AN268" s="24"/>
      <c r="AO268" s="23"/>
      <c r="AP268" t="str">
        <f t="shared" si="279"/>
        <v>OR PRO.CODIGO=30076574</v>
      </c>
      <c r="AQ268">
        <f>LEN(I268)</f>
        <v>8</v>
      </c>
      <c r="AR268" t="e">
        <f>VLOOKUP(K268,#REF!,5,FALSE)</f>
        <v>#REF!</v>
      </c>
      <c r="AS268"/>
      <c r="AT268" t="e">
        <f>VLOOKUP(K268,#REF!,6,FALSE)</f>
        <v>#REF!</v>
      </c>
      <c r="AU268" s="32" t="e">
        <f>VLOOKUP(I268,'convenios 2017'!A$2:O$82,15,FALSE)</f>
        <v>#N/A</v>
      </c>
      <c r="AV268" s="373">
        <f>P268+AF268</f>
        <v>121552095</v>
      </c>
      <c r="AW268" s="32" t="str">
        <f>VLOOKUP(I268,'convenio 2016'!A$2:N$196,14,FALSE)</f>
        <v>toma razon</v>
      </c>
      <c r="AX268" s="32" t="str">
        <f>VLOOKUP(I268,'convenio 2015'!A$4:M$228,13,FALSE)</f>
        <v>en convenio</v>
      </c>
      <c r="AY268" s="32" t="e">
        <f>VLOOKUP(K268,#REF!,6,FALSE)</f>
        <v>#REF!</v>
      </c>
      <c r="AZ268" s="373">
        <f>P268+AF268</f>
        <v>121552095</v>
      </c>
      <c r="BA268" s="32" t="s">
        <v>2408</v>
      </c>
      <c r="BB268" s="32" t="s">
        <v>1957</v>
      </c>
      <c r="BC268" s="377">
        <v>609</v>
      </c>
      <c r="BD268" s="431">
        <v>42480</v>
      </c>
      <c r="BE268" s="32" t="e">
        <f>VLOOKUP(K268,'RATE JUNIO '!F$2:K$346,6,FALSE)</f>
        <v>#N/A</v>
      </c>
      <c r="BF268" s="32" t="s">
        <v>3458</v>
      </c>
      <c r="BG268" s="92" t="e">
        <f>VLOOKUP(K268,'RATES 30-06-2017'!F$2:K$374,6,FALSE)</f>
        <v>#N/A</v>
      </c>
      <c r="BH268" s="92"/>
      <c r="BI268" s="92" t="e">
        <f>VLOOKUP(K268,Hoja4!C$2:E$268,2,FALSE)</f>
        <v>#N/A</v>
      </c>
      <c r="BJ268" s="92" t="e">
        <f>VLOOKUP(K268,Hoja4!C$2:E$268,3,FALSE)</f>
        <v>#N/A</v>
      </c>
      <c r="BK268" s="92"/>
      <c r="BL268" s="92"/>
      <c r="BM268" s="32" t="e">
        <f>VLOOKUP(K268,RATES!F$2:K$309,6,FALSE)</f>
        <v>#N/A</v>
      </c>
      <c r="BN268" s="373" t="e">
        <v>#N/A</v>
      </c>
      <c r="BO268" s="373" t="e">
        <f t="shared" si="280"/>
        <v>#N/A</v>
      </c>
    </row>
    <row r="269" spans="1:67" hidden="1">
      <c r="A269" s="86"/>
      <c r="B269" s="302"/>
      <c r="C269" s="86"/>
      <c r="D269" s="87"/>
      <c r="E269" s="86"/>
      <c r="F269" s="86"/>
      <c r="G269" s="88"/>
      <c r="H269" s="86"/>
      <c r="I269" s="88"/>
      <c r="J269" s="88"/>
      <c r="K269" s="302"/>
      <c r="L269" s="110" t="s">
        <v>47</v>
      </c>
      <c r="M269" s="25">
        <f>SUBTOTAL(9,M267:M268)</f>
        <v>0</v>
      </c>
      <c r="N269" s="111">
        <f>SUBTOTAL(9,N267:N268)</f>
        <v>0</v>
      </c>
      <c r="O269" s="25">
        <f>SUBTOTAL(9,O267:O268)</f>
        <v>0</v>
      </c>
      <c r="P269" s="111">
        <f>SUBTOTAL(9,P267:P268)</f>
        <v>0</v>
      </c>
      <c r="Q269" s="111">
        <f>SUBTOTAL(9,Q267:Q268)</f>
        <v>0</v>
      </c>
      <c r="R269" s="109">
        <v>0</v>
      </c>
      <c r="S269" s="25">
        <v>50406005</v>
      </c>
      <c r="T269" s="25">
        <v>0</v>
      </c>
      <c r="U269" s="25">
        <v>0</v>
      </c>
      <c r="V269" s="111">
        <f t="shared" ref="V269:AH269" si="281">SUBTOTAL(9,V267:V268)</f>
        <v>0</v>
      </c>
      <c r="W269" s="111">
        <f t="shared" si="281"/>
        <v>0</v>
      </c>
      <c r="X269" s="111">
        <f t="shared" si="281"/>
        <v>0</v>
      </c>
      <c r="Y269" s="111">
        <f t="shared" si="281"/>
        <v>0</v>
      </c>
      <c r="Z269" s="111">
        <f t="shared" si="281"/>
        <v>0</v>
      </c>
      <c r="AA269" s="111">
        <f t="shared" si="281"/>
        <v>0</v>
      </c>
      <c r="AB269" s="111">
        <f t="shared" si="281"/>
        <v>0</v>
      </c>
      <c r="AC269" s="111">
        <f t="shared" si="281"/>
        <v>0</v>
      </c>
      <c r="AD269" s="111">
        <f t="shared" si="281"/>
        <v>0</v>
      </c>
      <c r="AE269" s="111">
        <f t="shared" si="281"/>
        <v>0</v>
      </c>
      <c r="AF269" s="111">
        <f t="shared" si="281"/>
        <v>0</v>
      </c>
      <c r="AG269" s="111">
        <f t="shared" si="281"/>
        <v>0</v>
      </c>
      <c r="AH269" s="111">
        <f t="shared" si="281"/>
        <v>0</v>
      </c>
      <c r="AI269" s="440"/>
      <c r="AJ269" s="78"/>
      <c r="AK269" s="80"/>
      <c r="AL269" s="25">
        <f>SUBTOTAL(9,AL267:AL268)</f>
        <v>0</v>
      </c>
      <c r="AM269" s="25">
        <f>SUBTOTAL(9,AM267:AM268)</f>
        <v>0</v>
      </c>
      <c r="AN269" s="25">
        <f>SUBTOTAL(9,AN267:AN268)</f>
        <v>0</v>
      </c>
      <c r="AO269" s="114">
        <f>SUBTOTAL(9,AO267:AO268)</f>
        <v>0</v>
      </c>
      <c r="AP269" s="92"/>
      <c r="AQ269" s="92"/>
      <c r="AR269" s="92"/>
      <c r="AS269" s="92"/>
      <c r="AT269" s="92"/>
      <c r="AU269" s="92"/>
      <c r="AV269" s="92"/>
      <c r="AW269" s="92"/>
      <c r="AX269" s="92"/>
      <c r="AY269" s="92"/>
      <c r="AZ269" s="92"/>
      <c r="BB269" s="32" t="s">
        <v>3142</v>
      </c>
    </row>
    <row r="270" spans="1:67" ht="3.75" hidden="1" customHeight="1">
      <c r="A270" s="86"/>
      <c r="B270" s="302"/>
      <c r="C270" s="86"/>
      <c r="D270" s="87"/>
      <c r="E270" s="86"/>
      <c r="F270" s="86"/>
      <c r="G270" s="88"/>
      <c r="H270" s="86"/>
      <c r="I270" s="88"/>
      <c r="J270" s="88"/>
      <c r="K270" s="302"/>
      <c r="L270" s="303"/>
      <c r="M270" s="302"/>
      <c r="N270" s="86"/>
      <c r="O270" s="302"/>
      <c r="P270" s="86"/>
      <c r="Q270" s="86"/>
      <c r="R270" s="302"/>
      <c r="S270" s="302"/>
      <c r="T270" s="302"/>
      <c r="U270" s="302"/>
      <c r="V270" s="302"/>
      <c r="W270" s="122"/>
      <c r="X270" s="122"/>
      <c r="Y270" s="122"/>
      <c r="Z270" s="122"/>
      <c r="AA270" s="122"/>
      <c r="AB270" s="122"/>
      <c r="AC270" s="122"/>
      <c r="AD270" s="122"/>
      <c r="AE270" s="122"/>
      <c r="AF270" s="122"/>
      <c r="AG270" s="122"/>
      <c r="AH270" s="122"/>
      <c r="AI270" s="88"/>
      <c r="AJ270" s="86"/>
      <c r="AK270" s="257"/>
      <c r="AM270" s="23"/>
      <c r="AN270" s="24"/>
      <c r="AO270" s="23"/>
      <c r="BB270" s="32" t="s">
        <v>3142</v>
      </c>
    </row>
    <row r="271" spans="1:67" hidden="1">
      <c r="A271" s="86"/>
      <c r="C271" s="86"/>
      <c r="D271" s="87"/>
      <c r="E271" s="86"/>
      <c r="F271" s="86"/>
      <c r="G271" s="88"/>
      <c r="H271" s="86"/>
      <c r="I271" s="88"/>
      <c r="J271" s="88"/>
      <c r="L271" s="16" t="s">
        <v>53</v>
      </c>
      <c r="M271" s="302"/>
      <c r="N271" s="86"/>
      <c r="O271" s="302"/>
      <c r="P271" s="86"/>
      <c r="Q271" s="86"/>
      <c r="R271" s="302"/>
      <c r="S271" s="302"/>
      <c r="T271" s="302"/>
      <c r="U271" s="302"/>
      <c r="V271" s="302"/>
      <c r="W271" s="122"/>
      <c r="X271" s="122"/>
      <c r="Y271" s="122"/>
      <c r="Z271" s="122"/>
      <c r="AA271" s="122"/>
      <c r="AB271" s="122"/>
      <c r="AC271" s="122"/>
      <c r="AD271" s="122"/>
      <c r="AE271" s="122"/>
      <c r="AF271" s="122"/>
      <c r="AG271" s="122"/>
      <c r="AH271" s="122"/>
      <c r="AI271" s="88"/>
      <c r="AJ271" s="86"/>
      <c r="AK271" s="257"/>
      <c r="AM271" s="23"/>
      <c r="AN271" s="24"/>
      <c r="AO271" s="23"/>
      <c r="BB271" s="32" t="s">
        <v>3142</v>
      </c>
    </row>
    <row r="272" spans="1:67" s="32" customFormat="1" ht="15" hidden="1" customHeight="1">
      <c r="A272" s="17">
        <v>33</v>
      </c>
      <c r="B272" s="99">
        <v>0</v>
      </c>
      <c r="C272" s="17" t="s">
        <v>54</v>
      </c>
      <c r="D272" s="18" t="s">
        <v>90</v>
      </c>
      <c r="E272" s="17" t="s">
        <v>181</v>
      </c>
      <c r="F272" s="18" t="s">
        <v>181</v>
      </c>
      <c r="G272" s="18" t="s">
        <v>281</v>
      </c>
      <c r="H272" s="18" t="s">
        <v>27</v>
      </c>
      <c r="I272" s="18">
        <v>30459473</v>
      </c>
      <c r="J272" s="112" t="str">
        <f>CLEAN(I272)</f>
        <v>30459473</v>
      </c>
      <c r="K272" s="112" t="str">
        <f>CONCATENATE(I272,"-",H272)</f>
        <v>30459473-EJECUCION</v>
      </c>
      <c r="L272" s="442" t="s">
        <v>3378</v>
      </c>
      <c r="M272" s="100">
        <v>286491000</v>
      </c>
      <c r="N272" s="19">
        <v>286491000</v>
      </c>
      <c r="O272" s="100">
        <v>0</v>
      </c>
      <c r="P272" s="19">
        <v>0</v>
      </c>
      <c r="Q272" s="19">
        <v>286491000</v>
      </c>
      <c r="R272" s="19">
        <v>0</v>
      </c>
      <c r="S272" s="101">
        <v>286491000</v>
      </c>
      <c r="T272" s="20">
        <v>0</v>
      </c>
      <c r="U272" s="41">
        <v>0</v>
      </c>
      <c r="V272" s="21">
        <v>254866999</v>
      </c>
      <c r="W272" s="266">
        <v>0</v>
      </c>
      <c r="X272" s="266">
        <v>0</v>
      </c>
      <c r="Y272" s="266">
        <v>0</v>
      </c>
      <c r="Z272" s="266">
        <f t="shared" ref="Z272" si="282">W272+X272+Y272</f>
        <v>0</v>
      </c>
      <c r="AA272" s="266">
        <v>119876999</v>
      </c>
      <c r="AB272" s="266">
        <v>0</v>
      </c>
      <c r="AC272" s="266">
        <v>134990000</v>
      </c>
      <c r="AD272" s="266">
        <f>AA272+AB272+AC272</f>
        <v>254866999</v>
      </c>
      <c r="AE272" s="266">
        <v>0</v>
      </c>
      <c r="AF272" s="266">
        <f>W272+X272+Y272+AA272+AB272+AC272+AE272</f>
        <v>254866999</v>
      </c>
      <c r="AG272" s="266">
        <f>V272-AF272</f>
        <v>0</v>
      </c>
      <c r="AH272" s="266">
        <f>N272-(P272+V272)</f>
        <v>31624001</v>
      </c>
      <c r="AI272" s="18" t="s">
        <v>3419</v>
      </c>
      <c r="AJ272" s="17" t="s">
        <v>685</v>
      </c>
      <c r="AK272" s="81" t="s">
        <v>40</v>
      </c>
      <c r="AL272" s="42"/>
      <c r="AM272" s="43"/>
      <c r="AN272" s="46"/>
      <c r="AO272" s="43"/>
      <c r="AP272" t="str">
        <f>CONCATENATE( "OR PRO.CODIGO=",I272)</f>
        <v>OR PRO.CODIGO=30459473</v>
      </c>
      <c r="AQ272">
        <f>LEN(I272)</f>
        <v>8</v>
      </c>
      <c r="AR272" t="e">
        <f>VLOOKUP(K272,#REF!,5,FALSE)</f>
        <v>#REF!</v>
      </c>
      <c r="AS272"/>
      <c r="AT272" t="e">
        <f>VLOOKUP(K272,#REF!,6,FALSE)</f>
        <v>#REF!</v>
      </c>
      <c r="AU272" s="32" t="str">
        <f>VLOOKUP(I272,'convenios 2017'!A$2:O$82,15,FALSE)</f>
        <v>en tramite</v>
      </c>
      <c r="AV272" s="373">
        <f>P272+AF272</f>
        <v>254866999</v>
      </c>
      <c r="AW272" s="32" t="e">
        <f>VLOOKUP(I272,'convenio 2016'!A$2:N$196,14,FALSE)</f>
        <v>#N/A</v>
      </c>
      <c r="AX272" s="32" t="e">
        <f>VLOOKUP(I272,'convenio 2015'!A$4:M$228,13,FALSE)</f>
        <v>#N/A</v>
      </c>
      <c r="AY272" s="32" t="e">
        <f>VLOOKUP(K272,#REF!,6,FALSE)</f>
        <v>#REF!</v>
      </c>
      <c r="AZ272" s="373">
        <f>P272+AF272</f>
        <v>254866999</v>
      </c>
      <c r="BA272" s="32" t="s">
        <v>1459</v>
      </c>
      <c r="BC272" s="377"/>
      <c r="BD272" s="431"/>
      <c r="BE272" s="32">
        <f>VLOOKUP(K272,'RATE JUNIO '!F$2:K$346,6,FALSE)</f>
        <v>0</v>
      </c>
      <c r="BF272" s="32" t="s">
        <v>3458</v>
      </c>
      <c r="BG272" s="92">
        <f>VLOOKUP(K272,'RATES 30-06-2017'!F$2:K$374,6,FALSE)</f>
        <v>0</v>
      </c>
      <c r="BH272" s="92"/>
      <c r="BI272" s="92" t="str">
        <f>VLOOKUP(K272,Hoja4!C$2:E$268,2,FALSE)</f>
        <v>LIBRE</v>
      </c>
      <c r="BJ272" s="92">
        <f>VLOOKUP(K272,Hoja4!C$2:E$268,3,FALSE)</f>
        <v>29</v>
      </c>
      <c r="BK272" s="92"/>
      <c r="BL272" s="92"/>
      <c r="BM272" s="32">
        <f>VLOOKUP(K272,RATES!F$2:K$309,6,FALSE)</f>
        <v>0</v>
      </c>
      <c r="BN272" s="373">
        <v>0</v>
      </c>
      <c r="BO272" s="373">
        <f>P272-BN272</f>
        <v>0</v>
      </c>
    </row>
    <row r="273" spans="1:67" hidden="1">
      <c r="A273" s="86"/>
      <c r="B273" s="302"/>
      <c r="C273" s="86"/>
      <c r="D273" s="87"/>
      <c r="E273" s="86"/>
      <c r="F273" s="86"/>
      <c r="G273" s="88"/>
      <c r="H273" s="86"/>
      <c r="I273" s="88"/>
      <c r="J273" s="88"/>
      <c r="K273" s="302"/>
      <c r="L273" s="110" t="s">
        <v>66</v>
      </c>
      <c r="M273" s="25">
        <f>SUBTOTAL(9,M272:M272)</f>
        <v>0</v>
      </c>
      <c r="N273" s="111">
        <f>SUBTOTAL(9,N272:N272)</f>
        <v>0</v>
      </c>
      <c r="O273" s="25">
        <f>SUBTOTAL(9,O272:O272)</f>
        <v>0</v>
      </c>
      <c r="P273" s="111">
        <f>SUBTOTAL(9,P272:P272)</f>
        <v>0</v>
      </c>
      <c r="Q273" s="111">
        <f>SUBTOTAL(9,Q272:Q272)</f>
        <v>0</v>
      </c>
      <c r="R273" s="109">
        <v>2189511111</v>
      </c>
      <c r="S273" s="25">
        <v>436491000</v>
      </c>
      <c r="T273" s="25">
        <v>2409438000</v>
      </c>
      <c r="U273" s="25">
        <v>0</v>
      </c>
      <c r="V273" s="111">
        <f t="shared" ref="V273:AH273" si="283">SUBTOTAL(9,V272:V272)</f>
        <v>0</v>
      </c>
      <c r="W273" s="111">
        <f t="shared" si="283"/>
        <v>0</v>
      </c>
      <c r="X273" s="111">
        <f t="shared" si="283"/>
        <v>0</v>
      </c>
      <c r="Y273" s="111">
        <f t="shared" si="283"/>
        <v>0</v>
      </c>
      <c r="Z273" s="111">
        <f t="shared" si="283"/>
        <v>0</v>
      </c>
      <c r="AA273" s="111">
        <f t="shared" si="283"/>
        <v>0</v>
      </c>
      <c r="AB273" s="111">
        <f t="shared" si="283"/>
        <v>0</v>
      </c>
      <c r="AC273" s="111">
        <f t="shared" si="283"/>
        <v>0</v>
      </c>
      <c r="AD273" s="111">
        <f t="shared" si="283"/>
        <v>0</v>
      </c>
      <c r="AE273" s="111">
        <f t="shared" si="283"/>
        <v>0</v>
      </c>
      <c r="AF273" s="111">
        <f t="shared" si="283"/>
        <v>0</v>
      </c>
      <c r="AG273" s="111">
        <f t="shared" si="283"/>
        <v>0</v>
      </c>
      <c r="AH273" s="111">
        <f t="shared" si="283"/>
        <v>0</v>
      </c>
      <c r="AI273" s="88"/>
      <c r="AJ273" s="86"/>
      <c r="AK273" s="257"/>
      <c r="AM273" s="23"/>
      <c r="AN273" s="24"/>
      <c r="AO273" s="23"/>
      <c r="AP273" s="92"/>
      <c r="AQ273" s="92"/>
      <c r="AR273" s="92"/>
      <c r="AS273" s="92"/>
      <c r="AT273" s="92"/>
      <c r="AU273" s="92"/>
      <c r="AV273" s="92"/>
      <c r="AW273" s="92"/>
      <c r="AX273" s="92"/>
      <c r="AY273" s="92"/>
      <c r="AZ273" s="92"/>
      <c r="BB273" s="32" t="s">
        <v>3142</v>
      </c>
    </row>
    <row r="274" spans="1:67" ht="6.75" hidden="1" customHeight="1">
      <c r="A274" s="86"/>
      <c r="B274" s="302"/>
      <c r="C274" s="86"/>
      <c r="D274" s="87"/>
      <c r="E274" s="86"/>
      <c r="F274" s="86"/>
      <c r="G274" s="88"/>
      <c r="H274" s="86"/>
      <c r="I274" s="88"/>
      <c r="J274" s="88"/>
      <c r="K274" s="302"/>
      <c r="L274" s="303"/>
      <c r="M274" s="302"/>
      <c r="N274" s="86"/>
      <c r="O274" s="302"/>
      <c r="P274" s="86"/>
      <c r="Q274" s="86"/>
      <c r="R274" s="302"/>
      <c r="S274" s="302"/>
      <c r="T274" s="302"/>
      <c r="U274" s="302"/>
      <c r="V274" s="302"/>
      <c r="W274" s="122"/>
      <c r="X274" s="122"/>
      <c r="Y274" s="122"/>
      <c r="Z274" s="122"/>
      <c r="AA274" s="122"/>
      <c r="AB274" s="122"/>
      <c r="AC274" s="122"/>
      <c r="AD274" s="122"/>
      <c r="AE274" s="122"/>
      <c r="AF274" s="122"/>
      <c r="AG274" s="122"/>
      <c r="AH274" s="122"/>
      <c r="AI274" s="88"/>
      <c r="AJ274" s="86"/>
      <c r="AK274" s="257"/>
      <c r="AM274" s="23"/>
      <c r="AN274" s="24"/>
      <c r="AO274" s="23"/>
      <c r="BB274" s="32" t="s">
        <v>3142</v>
      </c>
    </row>
    <row r="275" spans="1:67" ht="15" hidden="1" customHeight="1">
      <c r="A275" s="86"/>
      <c r="C275" s="86"/>
      <c r="D275" s="87"/>
      <c r="E275" s="86"/>
      <c r="F275" s="86"/>
      <c r="G275" s="88"/>
      <c r="H275" s="86"/>
      <c r="I275" s="88"/>
      <c r="J275" s="88"/>
      <c r="L275" s="260" t="s">
        <v>287</v>
      </c>
      <c r="M275" s="57">
        <f>M273+M269</f>
        <v>0</v>
      </c>
      <c r="N275" s="111">
        <f>N273+N269</f>
        <v>0</v>
      </c>
      <c r="O275" s="57">
        <f>O273+O269</f>
        <v>0</v>
      </c>
      <c r="P275" s="111">
        <f>P273+P269</f>
        <v>0</v>
      </c>
      <c r="Q275" s="111">
        <f>Q273+Q269</f>
        <v>0</v>
      </c>
      <c r="R275" s="111">
        <v>2189511111</v>
      </c>
      <c r="S275" s="57">
        <v>693116157</v>
      </c>
      <c r="T275" s="57">
        <v>2409438000</v>
      </c>
      <c r="U275" s="57">
        <v>0</v>
      </c>
      <c r="V275" s="111">
        <f t="shared" ref="V275:AH275" si="284">V273+V269</f>
        <v>0</v>
      </c>
      <c r="W275" s="111">
        <f t="shared" si="284"/>
        <v>0</v>
      </c>
      <c r="X275" s="111">
        <f t="shared" si="284"/>
        <v>0</v>
      </c>
      <c r="Y275" s="111">
        <f t="shared" si="284"/>
        <v>0</v>
      </c>
      <c r="Z275" s="111">
        <f t="shared" si="284"/>
        <v>0</v>
      </c>
      <c r="AA275" s="111">
        <f t="shared" si="284"/>
        <v>0</v>
      </c>
      <c r="AB275" s="111">
        <f t="shared" si="284"/>
        <v>0</v>
      </c>
      <c r="AC275" s="111">
        <f t="shared" si="284"/>
        <v>0</v>
      </c>
      <c r="AD275" s="111">
        <f t="shared" si="284"/>
        <v>0</v>
      </c>
      <c r="AE275" s="111">
        <f t="shared" si="284"/>
        <v>0</v>
      </c>
      <c r="AF275" s="111">
        <f t="shared" si="284"/>
        <v>0</v>
      </c>
      <c r="AG275" s="111">
        <f t="shared" si="284"/>
        <v>0</v>
      </c>
      <c r="AH275" s="111">
        <f t="shared" si="284"/>
        <v>0</v>
      </c>
      <c r="AI275" s="88"/>
      <c r="AJ275" s="86"/>
      <c r="AK275" s="257"/>
      <c r="AM275" s="23"/>
      <c r="AN275" s="24"/>
      <c r="AO275" s="23"/>
      <c r="AP275" s="92"/>
      <c r="AQ275" s="92"/>
      <c r="AR275" s="92"/>
      <c r="AS275" s="92"/>
      <c r="AT275" s="92"/>
      <c r="AU275" s="92"/>
      <c r="AV275" s="92"/>
      <c r="AW275" s="92"/>
      <c r="AX275" s="92"/>
      <c r="AY275" s="92"/>
      <c r="AZ275" s="92"/>
      <c r="BB275" s="32" t="s">
        <v>3142</v>
      </c>
    </row>
    <row r="276" spans="1:67" s="86" customFormat="1" hidden="1">
      <c r="D276" s="87"/>
      <c r="G276" s="88"/>
      <c r="I276" s="88"/>
      <c r="J276" s="88"/>
      <c r="L276" s="89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88"/>
      <c r="AK276" s="257"/>
      <c r="AM276" s="79"/>
      <c r="AN276" s="75"/>
      <c r="AO276" s="79"/>
      <c r="BB276" s="32" t="s">
        <v>3142</v>
      </c>
      <c r="BC276" s="87"/>
      <c r="BD276" s="432"/>
      <c r="BN276" s="122"/>
    </row>
    <row r="277" spans="1:67" ht="15" hidden="1" customHeight="1">
      <c r="A277" s="67"/>
      <c r="B277" s="69"/>
      <c r="C277" s="67"/>
      <c r="D277" s="67"/>
      <c r="E277" s="67"/>
      <c r="F277" s="67"/>
      <c r="G277" s="118"/>
      <c r="H277" s="67"/>
      <c r="I277" s="285"/>
      <c r="J277" s="285"/>
      <c r="K277" s="69"/>
      <c r="L277" s="259" t="s">
        <v>288</v>
      </c>
      <c r="M277" s="13"/>
      <c r="N277" s="67"/>
      <c r="O277" s="13"/>
      <c r="P277" s="67"/>
      <c r="Q277" s="67"/>
      <c r="R277" s="68"/>
      <c r="S277" s="13"/>
      <c r="T277" s="13"/>
      <c r="U277" s="13"/>
      <c r="V277" s="444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85"/>
      <c r="AJ277" s="67"/>
      <c r="AK277" s="68"/>
      <c r="AM277" s="23"/>
      <c r="AN277" s="24"/>
      <c r="AO277" s="23"/>
      <c r="BB277" s="32" t="s">
        <v>3142</v>
      </c>
    </row>
    <row r="278" spans="1:67" hidden="1">
      <c r="A278" s="86"/>
      <c r="C278" s="86"/>
      <c r="D278" s="87"/>
      <c r="E278" s="86"/>
      <c r="F278" s="86"/>
      <c r="G278" s="88"/>
      <c r="H278" s="86"/>
      <c r="I278" s="88"/>
      <c r="J278" s="88"/>
      <c r="L278" s="16" t="s">
        <v>22</v>
      </c>
      <c r="M278" s="302"/>
      <c r="N278" s="86"/>
      <c r="O278" s="302"/>
      <c r="P278" s="86"/>
      <c r="Q278" s="86"/>
      <c r="R278" s="302"/>
      <c r="S278" s="302"/>
      <c r="T278" s="302"/>
      <c r="U278" s="302"/>
      <c r="V278" s="302"/>
      <c r="W278" s="122"/>
      <c r="X278" s="122"/>
      <c r="Y278" s="122"/>
      <c r="Z278" s="122"/>
      <c r="AA278" s="122"/>
      <c r="AB278" s="122"/>
      <c r="AC278" s="122"/>
      <c r="AD278" s="122"/>
      <c r="AE278" s="122"/>
      <c r="AF278" s="122"/>
      <c r="AG278" s="122"/>
      <c r="AH278" s="122"/>
      <c r="AI278" s="88"/>
      <c r="AJ278" s="86"/>
      <c r="AK278" s="257"/>
      <c r="AM278" s="23"/>
      <c r="AN278" s="24"/>
      <c r="AO278" s="23"/>
      <c r="BB278" s="32" t="s">
        <v>3142</v>
      </c>
    </row>
    <row r="279" spans="1:67" s="32" customFormat="1" ht="15" hidden="1" customHeight="1">
      <c r="A279" s="17">
        <v>33</v>
      </c>
      <c r="B279" s="99">
        <v>0</v>
      </c>
      <c r="C279" s="17" t="s">
        <v>23</v>
      </c>
      <c r="D279" s="18" t="s">
        <v>69</v>
      </c>
      <c r="E279" s="17" t="s">
        <v>181</v>
      </c>
      <c r="F279" s="17" t="s">
        <v>289</v>
      </c>
      <c r="G279" s="18" t="s">
        <v>290</v>
      </c>
      <c r="H279" s="18" t="s">
        <v>27</v>
      </c>
      <c r="I279" s="18">
        <v>30108787</v>
      </c>
      <c r="J279" s="112" t="str">
        <f t="shared" ref="J279:J283" si="285">CLEAN(I279)</f>
        <v>30108787</v>
      </c>
      <c r="K279" s="112" t="str">
        <f t="shared" ref="K279:K283" si="286">CONCATENATE(I279,"-",H279)</f>
        <v>30108787-EJECUCION</v>
      </c>
      <c r="L279" s="442" t="s">
        <v>3362</v>
      </c>
      <c r="M279" s="100">
        <v>1491978107</v>
      </c>
      <c r="N279" s="19">
        <v>1587610000</v>
      </c>
      <c r="O279" s="100">
        <v>1444783107</v>
      </c>
      <c r="P279" s="19">
        <v>1395290867</v>
      </c>
      <c r="Q279" s="19">
        <v>192319133</v>
      </c>
      <c r="R279" s="19">
        <v>0</v>
      </c>
      <c r="S279" s="101">
        <v>47195000</v>
      </c>
      <c r="T279" s="20">
        <v>0</v>
      </c>
      <c r="U279" s="21">
        <v>0</v>
      </c>
      <c r="V279" s="21">
        <v>10388782</v>
      </c>
      <c r="W279" s="266">
        <v>5569282</v>
      </c>
      <c r="X279" s="266">
        <v>4819500</v>
      </c>
      <c r="Y279" s="266">
        <v>0</v>
      </c>
      <c r="Z279" s="266">
        <f t="shared" ref="Z279:Z283" si="287">W279+X279+Y279</f>
        <v>10388782</v>
      </c>
      <c r="AA279" s="266">
        <v>0</v>
      </c>
      <c r="AB279" s="266">
        <v>0</v>
      </c>
      <c r="AC279" s="266">
        <v>0</v>
      </c>
      <c r="AD279" s="266">
        <f t="shared" ref="AD279:AD283" si="288">AA279+AB279+AC279</f>
        <v>0</v>
      </c>
      <c r="AE279" s="266">
        <v>0</v>
      </c>
      <c r="AF279" s="266">
        <f t="shared" ref="AF279:AF283" si="289">W279+X279+Y279+AA279+AB279+AC279+AE279</f>
        <v>10388782</v>
      </c>
      <c r="AG279" s="266">
        <f t="shared" ref="AG279:AG283" si="290">V279-AF279</f>
        <v>0</v>
      </c>
      <c r="AH279" s="266">
        <f t="shared" ref="AH279:AH283" si="291">N279-(P279+V279)</f>
        <v>181930351</v>
      </c>
      <c r="AI279" s="18" t="s">
        <v>3419</v>
      </c>
      <c r="AJ279" s="17" t="s">
        <v>73</v>
      </c>
      <c r="AK279" s="81" t="s">
        <v>155</v>
      </c>
      <c r="AL279" s="22" t="s">
        <v>31</v>
      </c>
      <c r="AM279" s="23" t="s">
        <v>30</v>
      </c>
      <c r="AN279" s="24" t="s">
        <v>189</v>
      </c>
      <c r="AO279" s="23" t="s">
        <v>45</v>
      </c>
      <c r="AP279" t="str">
        <f t="shared" ref="AP279:AP283" si="292">CONCATENATE( "OR PRO.CODIGO=",I279)</f>
        <v>OR PRO.CODIGO=30108787</v>
      </c>
      <c r="AQ279">
        <f>LEN(I279)</f>
        <v>8</v>
      </c>
      <c r="AR279" t="e">
        <f>VLOOKUP(K279,#REF!,5,FALSE)</f>
        <v>#REF!</v>
      </c>
      <c r="AS279"/>
      <c r="AT279" t="e">
        <f>VLOOKUP(K279,#REF!,6,FALSE)</f>
        <v>#REF!</v>
      </c>
      <c r="AU279" s="32" t="e">
        <f>VLOOKUP(I279,'convenios 2017'!A$2:O$82,15,FALSE)</f>
        <v>#N/A</v>
      </c>
      <c r="AV279" s="373">
        <f>P279+AF279</f>
        <v>1405679649</v>
      </c>
      <c r="AW279" s="32" t="e">
        <f>VLOOKUP(I279,'convenio 2016'!A$2:N$196,14,FALSE)</f>
        <v>#N/A</v>
      </c>
      <c r="AX279" s="32">
        <f>VLOOKUP(I279,'convenio 2015'!A$4:M$228,13,FALSE)</f>
        <v>0</v>
      </c>
      <c r="AY279" s="32" t="e">
        <f>VLOOKUP(K279,#REF!,6,FALSE)</f>
        <v>#REF!</v>
      </c>
      <c r="AZ279" s="373">
        <f>P279+AF279</f>
        <v>1405679649</v>
      </c>
      <c r="BA279" s="32" t="e">
        <v>#N/A</v>
      </c>
      <c r="BB279" s="32" t="e">
        <v>#N/A</v>
      </c>
      <c r="BC279" s="377">
        <v>0</v>
      </c>
      <c r="BD279" s="431"/>
      <c r="BE279" s="32" t="str">
        <f>VLOOKUP(K279,'RATE JUNIO '!F$2:K$346,6,FALSE)</f>
        <v>RS</v>
      </c>
      <c r="BF279" s="32" t="s">
        <v>3458</v>
      </c>
      <c r="BG279" s="92" t="str">
        <f>VLOOKUP(K279,'RATES 30-06-2017'!F$2:K$374,6,FALSE)</f>
        <v>RS</v>
      </c>
      <c r="BH279" s="92"/>
      <c r="BI279" s="92" t="str">
        <f>VLOOKUP(K279,Hoja4!C$2:E$268,2,FALSE)</f>
        <v>SS</v>
      </c>
      <c r="BJ279" s="92">
        <f>VLOOKUP(K279,Hoja4!C$2:E$268,3,FALSE)</f>
        <v>33</v>
      </c>
      <c r="BK279" s="92"/>
      <c r="BL279" s="92"/>
      <c r="BM279" s="32" t="str">
        <f>VLOOKUP(K279,RATES!F$2:K$309,6,FALSE)</f>
        <v>RS</v>
      </c>
      <c r="BN279" s="373">
        <v>1395290867</v>
      </c>
      <c r="BO279" s="373">
        <f t="shared" ref="BO279:BO283" si="293">P279-BN279</f>
        <v>0</v>
      </c>
    </row>
    <row r="280" spans="1:67" s="32" customFormat="1" ht="15" hidden="1" customHeight="1">
      <c r="A280" s="17">
        <v>31</v>
      </c>
      <c r="B280" s="99">
        <v>0</v>
      </c>
      <c r="C280" s="17" t="s">
        <v>23</v>
      </c>
      <c r="D280" s="18" t="s">
        <v>689</v>
      </c>
      <c r="E280" s="17" t="s">
        <v>181</v>
      </c>
      <c r="F280" s="17" t="s">
        <v>289</v>
      </c>
      <c r="G280" s="18" t="s">
        <v>290</v>
      </c>
      <c r="H280" s="18" t="s">
        <v>27</v>
      </c>
      <c r="I280" s="18">
        <v>30071020</v>
      </c>
      <c r="J280" s="112" t="str">
        <f t="shared" si="285"/>
        <v>30071020</v>
      </c>
      <c r="K280" s="112" t="str">
        <f t="shared" si="286"/>
        <v>30071020-EJECUCION</v>
      </c>
      <c r="L280" s="442" t="s">
        <v>696</v>
      </c>
      <c r="M280" s="100"/>
      <c r="N280" s="19">
        <v>1121850449</v>
      </c>
      <c r="O280" s="100"/>
      <c r="P280" s="19">
        <v>1119794449</v>
      </c>
      <c r="Q280" s="19">
        <v>2056000</v>
      </c>
      <c r="R280" s="19">
        <v>0</v>
      </c>
      <c r="S280" s="101"/>
      <c r="T280" s="20"/>
      <c r="U280" s="21"/>
      <c r="V280" s="21">
        <v>2056000</v>
      </c>
      <c r="W280" s="266">
        <v>0</v>
      </c>
      <c r="X280" s="266">
        <v>0</v>
      </c>
      <c r="Y280" s="266">
        <v>0</v>
      </c>
      <c r="Z280" s="266">
        <f t="shared" si="287"/>
        <v>0</v>
      </c>
      <c r="AA280" s="266">
        <v>0</v>
      </c>
      <c r="AB280" s="266">
        <v>0</v>
      </c>
      <c r="AC280" s="266">
        <v>0</v>
      </c>
      <c r="AD280" s="266">
        <f t="shared" si="288"/>
        <v>0</v>
      </c>
      <c r="AE280" s="266">
        <v>0</v>
      </c>
      <c r="AF280" s="266">
        <f t="shared" si="289"/>
        <v>0</v>
      </c>
      <c r="AG280" s="266">
        <f t="shared" si="290"/>
        <v>2056000</v>
      </c>
      <c r="AH280" s="266">
        <f t="shared" si="291"/>
        <v>0</v>
      </c>
      <c r="AI280" s="18" t="s">
        <v>3419</v>
      </c>
      <c r="AJ280" s="17" t="s">
        <v>685</v>
      </c>
      <c r="AK280" s="81" t="s">
        <v>30</v>
      </c>
      <c r="AL280" s="22"/>
      <c r="AM280" s="23"/>
      <c r="AN280" s="24"/>
      <c r="AO280" s="23"/>
      <c r="AP280" t="str">
        <f t="shared" si="292"/>
        <v>OR PRO.CODIGO=30071020</v>
      </c>
      <c r="AQ280">
        <f>LEN(I280)</f>
        <v>8</v>
      </c>
      <c r="AR280" t="e">
        <f>VLOOKUP(K280,#REF!,5,FALSE)</f>
        <v>#REF!</v>
      </c>
      <c r="AS280"/>
      <c r="AT280" t="e">
        <f>VLOOKUP(K280,#REF!,6,FALSE)</f>
        <v>#REF!</v>
      </c>
      <c r="AU280" s="32" t="e">
        <f>VLOOKUP(I280,'convenios 2017'!A$2:O$82,15,FALSE)</f>
        <v>#N/A</v>
      </c>
      <c r="AV280" s="373">
        <f>P280+AF280</f>
        <v>1119794449</v>
      </c>
      <c r="AW280" s="32" t="e">
        <f>VLOOKUP(I280,'convenio 2016'!A$2:N$196,14,FALSE)</f>
        <v>#N/A</v>
      </c>
      <c r="AX280" s="32" t="e">
        <f>VLOOKUP(I280,'convenio 2015'!A$4:M$228,13,FALSE)</f>
        <v>#N/A</v>
      </c>
      <c r="AY280" s="32" t="e">
        <f>VLOOKUP(K280,#REF!,6,FALSE)</f>
        <v>#REF!</v>
      </c>
      <c r="AZ280" s="373">
        <f>P280+AF280</f>
        <v>1119794449</v>
      </c>
      <c r="BA280" s="32" t="e">
        <v>#N/A</v>
      </c>
      <c r="BB280" s="32" t="e">
        <v>#N/A</v>
      </c>
      <c r="BC280" s="377" t="e">
        <v>#N/A</v>
      </c>
      <c r="BD280" s="431"/>
      <c r="BE280" s="32" t="str">
        <f>VLOOKUP(K280,'RATE JUNIO '!F$2:K$346,6,FALSE)</f>
        <v>RS</v>
      </c>
      <c r="BF280" s="32" t="s">
        <v>3458</v>
      </c>
      <c r="BG280" s="92" t="str">
        <f>VLOOKUP(K280,'RATES 30-06-2017'!F$2:K$374,6,FALSE)</f>
        <v>RS</v>
      </c>
      <c r="BH280" s="92"/>
      <c r="BI280" s="92" t="str">
        <f>VLOOKUP(K280,Hoja4!C$2:E$268,2,FALSE)</f>
        <v>LIBRE</v>
      </c>
      <c r="BJ280" s="92">
        <f>VLOOKUP(K280,Hoja4!C$2:E$268,3,FALSE)</f>
        <v>31</v>
      </c>
      <c r="BK280" s="92"/>
      <c r="BL280" s="92"/>
      <c r="BM280" s="32" t="str">
        <f>VLOOKUP(K280,RATES!F$2:K$309,6,FALSE)</f>
        <v>RS</v>
      </c>
      <c r="BN280" s="373" t="e">
        <v>#N/A</v>
      </c>
      <c r="BO280" s="373" t="e">
        <f t="shared" si="293"/>
        <v>#N/A</v>
      </c>
    </row>
    <row r="281" spans="1:67" s="32" customFormat="1" ht="15" hidden="1" customHeight="1">
      <c r="A281" s="17">
        <v>31</v>
      </c>
      <c r="B281" s="99">
        <v>0</v>
      </c>
      <c r="C281" s="17" t="s">
        <v>23</v>
      </c>
      <c r="D281" s="18" t="s">
        <v>69</v>
      </c>
      <c r="E281" s="17" t="s">
        <v>181</v>
      </c>
      <c r="F281" s="17" t="s">
        <v>289</v>
      </c>
      <c r="G281" s="18" t="s">
        <v>290</v>
      </c>
      <c r="H281" s="18" t="s">
        <v>27</v>
      </c>
      <c r="I281" s="18">
        <v>30103323</v>
      </c>
      <c r="J281" s="112" t="str">
        <f t="shared" si="285"/>
        <v>30103323</v>
      </c>
      <c r="K281" s="112" t="str">
        <f t="shared" si="286"/>
        <v>30103323-EJECUCION</v>
      </c>
      <c r="L281" s="442" t="s">
        <v>292</v>
      </c>
      <c r="M281" s="100">
        <v>207019710</v>
      </c>
      <c r="N281" s="19">
        <v>151494737</v>
      </c>
      <c r="O281" s="100">
        <v>99601553</v>
      </c>
      <c r="P281" s="19">
        <v>99601553</v>
      </c>
      <c r="Q281" s="19">
        <v>51893184</v>
      </c>
      <c r="R281" s="19">
        <v>0</v>
      </c>
      <c r="S281" s="101">
        <v>107418157</v>
      </c>
      <c r="T281" s="20">
        <v>0</v>
      </c>
      <c r="U281" s="21"/>
      <c r="V281" s="446">
        <v>0</v>
      </c>
      <c r="W281" s="266">
        <v>0</v>
      </c>
      <c r="X281" s="266">
        <v>0</v>
      </c>
      <c r="Y281" s="266">
        <v>0</v>
      </c>
      <c r="Z281" s="266">
        <f t="shared" si="287"/>
        <v>0</v>
      </c>
      <c r="AA281" s="266">
        <v>0</v>
      </c>
      <c r="AB281" s="266">
        <v>0</v>
      </c>
      <c r="AC281" s="266">
        <v>0</v>
      </c>
      <c r="AD281" s="266">
        <f t="shared" si="288"/>
        <v>0</v>
      </c>
      <c r="AE281" s="266">
        <v>0</v>
      </c>
      <c r="AF281" s="266">
        <f t="shared" si="289"/>
        <v>0</v>
      </c>
      <c r="AG281" s="266">
        <f t="shared" si="290"/>
        <v>0</v>
      </c>
      <c r="AH281" s="266">
        <f t="shared" si="291"/>
        <v>51893184</v>
      </c>
      <c r="AI281" s="18" t="s">
        <v>3419</v>
      </c>
      <c r="AJ281" s="17" t="s">
        <v>685</v>
      </c>
      <c r="AK281" s="81" t="s">
        <v>30</v>
      </c>
      <c r="AL281" s="22"/>
      <c r="AM281" s="23"/>
      <c r="AN281" s="24"/>
      <c r="AO281" s="23"/>
      <c r="AP281" t="str">
        <f t="shared" si="292"/>
        <v>OR PRO.CODIGO=30103323</v>
      </c>
      <c r="AQ281">
        <f>LEN(I281)</f>
        <v>8</v>
      </c>
      <c r="AR281" t="e">
        <f>VLOOKUP(K281,#REF!,5,FALSE)</f>
        <v>#REF!</v>
      </c>
      <c r="AS281"/>
      <c r="AT281" t="e">
        <f>VLOOKUP(K281,#REF!,6,FALSE)</f>
        <v>#REF!</v>
      </c>
      <c r="AU281" s="32" t="e">
        <f>VLOOKUP(I281,'convenios 2017'!A$2:O$82,15,FALSE)</f>
        <v>#N/A</v>
      </c>
      <c r="AV281" s="373">
        <f>P281+AF281</f>
        <v>99601553</v>
      </c>
      <c r="AW281" s="32" t="e">
        <f>VLOOKUP(I281,'convenio 2016'!A$2:N$196,14,FALSE)</f>
        <v>#N/A</v>
      </c>
      <c r="AX281" s="32" t="e">
        <f>VLOOKUP(I281,'convenio 2015'!A$4:M$228,13,FALSE)</f>
        <v>#N/A</v>
      </c>
      <c r="AY281" s="32" t="e">
        <f>VLOOKUP(K281,#REF!,6,FALSE)</f>
        <v>#REF!</v>
      </c>
      <c r="AZ281" s="373">
        <f>P281+AF281</f>
        <v>99601553</v>
      </c>
      <c r="BA281" s="32" t="e">
        <v>#N/A</v>
      </c>
      <c r="BB281" s="32" t="e">
        <v>#N/A</v>
      </c>
      <c r="BC281" s="377" t="e">
        <v>#N/A</v>
      </c>
      <c r="BD281" s="431"/>
      <c r="BE281" s="32" t="str">
        <f>VLOOKUP(K281,'RATE JUNIO '!F$2:K$346,6,FALSE)</f>
        <v>RS</v>
      </c>
      <c r="BF281" s="32" t="s">
        <v>3458</v>
      </c>
      <c r="BG281" s="92" t="str">
        <f>VLOOKUP(K281,'RATES 30-06-2017'!F$2:K$374,6,FALSE)</f>
        <v>RS</v>
      </c>
      <c r="BH281" s="92"/>
      <c r="BI281" s="92" t="e">
        <f>VLOOKUP(K281,Hoja4!C$2:E$268,2,FALSE)</f>
        <v>#N/A</v>
      </c>
      <c r="BJ281" s="92" t="e">
        <f>VLOOKUP(K281,Hoja4!C$2:E$268,3,FALSE)</f>
        <v>#N/A</v>
      </c>
      <c r="BK281" s="92"/>
      <c r="BL281" s="92"/>
      <c r="BM281" s="32" t="str">
        <f>VLOOKUP(K281,RATES!F$2:K$309,6,FALSE)</f>
        <v>RS</v>
      </c>
      <c r="BN281" s="373" t="e">
        <v>#N/A</v>
      </c>
      <c r="BO281" s="373" t="e">
        <f t="shared" si="293"/>
        <v>#N/A</v>
      </c>
    </row>
    <row r="282" spans="1:67" s="32" customFormat="1" ht="15" hidden="1" customHeight="1">
      <c r="A282" s="17">
        <v>31</v>
      </c>
      <c r="B282" s="99">
        <v>1</v>
      </c>
      <c r="C282" s="17" t="s">
        <v>23</v>
      </c>
      <c r="D282" s="18" t="s">
        <v>90</v>
      </c>
      <c r="E282" s="17" t="s">
        <v>181</v>
      </c>
      <c r="F282" s="17" t="s">
        <v>289</v>
      </c>
      <c r="G282" s="18" t="s">
        <v>290</v>
      </c>
      <c r="H282" s="18" t="s">
        <v>27</v>
      </c>
      <c r="I282" s="18">
        <v>30082121</v>
      </c>
      <c r="J282" s="112" t="str">
        <f t="shared" si="285"/>
        <v>30082121</v>
      </c>
      <c r="K282" s="112" t="str">
        <f t="shared" si="286"/>
        <v>30082121-EJECUCION</v>
      </c>
      <c r="L282" s="442" t="s">
        <v>3229</v>
      </c>
      <c r="M282" s="100">
        <v>461209000</v>
      </c>
      <c r="N282" s="19">
        <v>487141916</v>
      </c>
      <c r="O282" s="100">
        <v>102460250</v>
      </c>
      <c r="P282" s="19">
        <v>21296429</v>
      </c>
      <c r="Q282" s="19">
        <v>349193299</v>
      </c>
      <c r="R282" s="19">
        <v>89912187</v>
      </c>
      <c r="S282" s="101">
        <v>358748750</v>
      </c>
      <c r="T282" s="20">
        <v>0</v>
      </c>
      <c r="U282" s="21">
        <v>0</v>
      </c>
      <c r="V282" s="21">
        <v>465845487</v>
      </c>
      <c r="W282" s="266">
        <v>18441702</v>
      </c>
      <c r="X282" s="266">
        <v>47318736</v>
      </c>
      <c r="Y282" s="266">
        <v>49103684</v>
      </c>
      <c r="Z282" s="266">
        <f t="shared" si="287"/>
        <v>114864122</v>
      </c>
      <c r="AA282" s="266">
        <v>68347112</v>
      </c>
      <c r="AB282" s="266">
        <v>106420539</v>
      </c>
      <c r="AC282" s="266">
        <v>131213714</v>
      </c>
      <c r="AD282" s="266">
        <f t="shared" si="288"/>
        <v>305981365</v>
      </c>
      <c r="AE282" s="266">
        <v>0</v>
      </c>
      <c r="AF282" s="266">
        <f t="shared" si="289"/>
        <v>420845487</v>
      </c>
      <c r="AG282" s="266">
        <f t="shared" si="290"/>
        <v>45000000</v>
      </c>
      <c r="AH282" s="266">
        <f t="shared" si="291"/>
        <v>0</v>
      </c>
      <c r="AI282" s="18" t="s">
        <v>3419</v>
      </c>
      <c r="AJ282" s="17" t="s">
        <v>685</v>
      </c>
      <c r="AK282" s="81" t="s">
        <v>30</v>
      </c>
      <c r="AL282" s="22" t="s">
        <v>45</v>
      </c>
      <c r="AM282" s="23" t="s">
        <v>30</v>
      </c>
      <c r="AN282" s="24" t="s">
        <v>185</v>
      </c>
      <c r="AO282" s="23" t="s">
        <v>45</v>
      </c>
      <c r="AP282" t="str">
        <f t="shared" si="292"/>
        <v>OR PRO.CODIGO=30082121</v>
      </c>
      <c r="AQ282">
        <f>LEN(I282)</f>
        <v>8</v>
      </c>
      <c r="AR282" t="e">
        <f>VLOOKUP(K282,#REF!,5,FALSE)</f>
        <v>#REF!</v>
      </c>
      <c r="AS282"/>
      <c r="AT282" t="e">
        <f>VLOOKUP(K282,#REF!,6,FALSE)</f>
        <v>#REF!</v>
      </c>
      <c r="AU282" s="32" t="e">
        <f>VLOOKUP(I282,'convenios 2017'!A$2:O$82,15,FALSE)</f>
        <v>#N/A</v>
      </c>
      <c r="AV282" s="373">
        <f>P282+AF282</f>
        <v>442141916</v>
      </c>
      <c r="AW282" s="32" t="str">
        <f>VLOOKUP(I282,'convenio 2016'!A$2:N$196,14,FALSE)</f>
        <v>toma razon</v>
      </c>
      <c r="AX282" s="32" t="str">
        <f>VLOOKUP(I282,'convenio 2015'!A$4:M$228,13,FALSE)</f>
        <v>en convenio</v>
      </c>
      <c r="AY282" s="32" t="e">
        <f>VLOOKUP(K282,#REF!,6,FALSE)</f>
        <v>#REF!</v>
      </c>
      <c r="AZ282" s="373">
        <f>P282+AF282</f>
        <v>442141916</v>
      </c>
      <c r="BA282" s="32" t="s">
        <v>2408</v>
      </c>
      <c r="BB282" s="32" t="s">
        <v>2113</v>
      </c>
      <c r="BC282" s="377">
        <v>1172</v>
      </c>
      <c r="BD282" s="431">
        <v>42566</v>
      </c>
      <c r="BE282" s="32" t="str">
        <f>VLOOKUP(K282,'RATE JUNIO '!F$2:K$346,6,FALSE)</f>
        <v>RS</v>
      </c>
      <c r="BF282" s="32" t="s">
        <v>3458</v>
      </c>
      <c r="BG282" s="92" t="str">
        <f>VLOOKUP(K282,'RATES 30-06-2017'!F$2:K$374,6,FALSE)</f>
        <v>RS</v>
      </c>
      <c r="BH282" s="92"/>
      <c r="BI282" s="92" t="str">
        <f>VLOOKUP(K282,Hoja4!C$2:E$268,2,FALSE)</f>
        <v>FAR</v>
      </c>
      <c r="BJ282" s="92">
        <f>VLOOKUP(K282,Hoja4!C$2:E$268,3,FALSE)</f>
        <v>31</v>
      </c>
      <c r="BK282" s="92"/>
      <c r="BL282" s="92"/>
      <c r="BM282" s="32" t="str">
        <f>VLOOKUP(K282,RATES!F$2:K$309,6,FALSE)</f>
        <v>RS</v>
      </c>
      <c r="BN282" s="373">
        <v>21296429</v>
      </c>
      <c r="BO282" s="373">
        <f t="shared" si="293"/>
        <v>0</v>
      </c>
    </row>
    <row r="283" spans="1:67" s="32" customFormat="1" ht="15" hidden="1" customHeight="1">
      <c r="A283" s="17">
        <v>31</v>
      </c>
      <c r="B283" s="99">
        <v>2</v>
      </c>
      <c r="C283" s="17" t="s">
        <v>23</v>
      </c>
      <c r="D283" s="18" t="s">
        <v>38</v>
      </c>
      <c r="E283" s="17" t="s">
        <v>181</v>
      </c>
      <c r="F283" s="17" t="s">
        <v>289</v>
      </c>
      <c r="G283" s="18" t="s">
        <v>290</v>
      </c>
      <c r="H283" s="18" t="s">
        <v>27</v>
      </c>
      <c r="I283" s="18">
        <v>30361522</v>
      </c>
      <c r="J283" s="112" t="str">
        <f t="shared" si="285"/>
        <v>30361522</v>
      </c>
      <c r="K283" s="112" t="str">
        <f t="shared" si="286"/>
        <v>30361522-EJECUCION</v>
      </c>
      <c r="L283" s="442" t="s">
        <v>3396</v>
      </c>
      <c r="M283" s="100">
        <v>409995906</v>
      </c>
      <c r="N283" s="125">
        <v>409995906</v>
      </c>
      <c r="O283" s="100">
        <v>223357510</v>
      </c>
      <c r="P283" s="125">
        <v>205457219</v>
      </c>
      <c r="Q283" s="125">
        <v>204538687</v>
      </c>
      <c r="R283" s="19">
        <v>0</v>
      </c>
      <c r="S283" s="101">
        <v>186638396</v>
      </c>
      <c r="T283" s="20">
        <v>0</v>
      </c>
      <c r="U283" s="21">
        <v>0</v>
      </c>
      <c r="V283" s="21">
        <v>204538687</v>
      </c>
      <c r="W283" s="266">
        <v>119446250</v>
      </c>
      <c r="X283" s="266">
        <v>0</v>
      </c>
      <c r="Y283" s="266">
        <v>64036875</v>
      </c>
      <c r="Z283" s="266">
        <f t="shared" si="287"/>
        <v>183483125</v>
      </c>
      <c r="AA283" s="266">
        <v>0</v>
      </c>
      <c r="AB283" s="266">
        <v>0</v>
      </c>
      <c r="AC283" s="266">
        <v>21055562</v>
      </c>
      <c r="AD283" s="266">
        <f t="shared" si="288"/>
        <v>21055562</v>
      </c>
      <c r="AE283" s="266">
        <v>0</v>
      </c>
      <c r="AF283" s="266">
        <f t="shared" si="289"/>
        <v>204538687</v>
      </c>
      <c r="AG283" s="266">
        <f t="shared" si="290"/>
        <v>0</v>
      </c>
      <c r="AH283" s="266">
        <f t="shared" si="291"/>
        <v>0</v>
      </c>
      <c r="AI283" s="18" t="s">
        <v>758</v>
      </c>
      <c r="AJ283" s="17" t="s">
        <v>684</v>
      </c>
      <c r="AK283" s="81" t="s">
        <v>40</v>
      </c>
      <c r="AL283" s="22" t="s">
        <v>31</v>
      </c>
      <c r="AM283" s="23"/>
      <c r="AN283" s="24">
        <v>2015</v>
      </c>
      <c r="AO283" s="23" t="s">
        <v>45</v>
      </c>
      <c r="AP283" t="str">
        <f t="shared" si="292"/>
        <v>OR PRO.CODIGO=30361522</v>
      </c>
      <c r="AQ283">
        <f>LEN(I283)</f>
        <v>8</v>
      </c>
      <c r="AR283" t="e">
        <f>VLOOKUP(K283,#REF!,5,FALSE)</f>
        <v>#REF!</v>
      </c>
      <c r="AS283"/>
      <c r="AT283" t="e">
        <f>VLOOKUP(K283,#REF!,6,FALSE)</f>
        <v>#REF!</v>
      </c>
      <c r="AU283" s="32" t="e">
        <f>VLOOKUP(I283,'convenios 2017'!A$2:O$82,15,FALSE)</f>
        <v>#N/A</v>
      </c>
      <c r="AV283" s="373">
        <f>P283+AF283</f>
        <v>409995906</v>
      </c>
      <c r="AW283" s="32" t="str">
        <f>VLOOKUP(I283,'convenio 2016'!A$2:N$196,14,FALSE)</f>
        <v>toma razon</v>
      </c>
      <c r="AX283" s="32">
        <f>VLOOKUP(I283,'convenio 2015'!A$4:M$228,13,FALSE)</f>
        <v>0</v>
      </c>
      <c r="AY283" s="32" t="e">
        <f>VLOOKUP(K283,#REF!,6,FALSE)</f>
        <v>#REF!</v>
      </c>
      <c r="AZ283" s="373">
        <f>P283+AF283</f>
        <v>409995906</v>
      </c>
      <c r="BA283" s="32" t="s">
        <v>2408</v>
      </c>
      <c r="BB283" s="32" t="s">
        <v>1890</v>
      </c>
      <c r="BC283" s="377">
        <v>223</v>
      </c>
      <c r="BD283" s="431">
        <v>42417</v>
      </c>
      <c r="BE283" s="32">
        <f>VLOOKUP(K283,'RATE JUNIO '!F$2:K$346,6,FALSE)</f>
        <v>0</v>
      </c>
      <c r="BF283" s="32" t="s">
        <v>3458</v>
      </c>
      <c r="BG283" s="92">
        <f>VLOOKUP(K283,'RATES 30-06-2017'!F$2:K$374,6,FALSE)</f>
        <v>0</v>
      </c>
      <c r="BH283" s="92"/>
      <c r="BI283" s="92" t="str">
        <f>VLOOKUP(K283,Hoja4!C$2:E$268,2,FALSE)</f>
        <v>FAR</v>
      </c>
      <c r="BJ283" s="92">
        <f>VLOOKUP(K283,Hoja4!C$2:E$268,3,FALSE)</f>
        <v>31</v>
      </c>
      <c r="BK283" s="92"/>
      <c r="BL283" s="92"/>
      <c r="BM283" s="32">
        <f>VLOOKUP(K283,RATES!F$2:K$309,6,FALSE)</f>
        <v>0</v>
      </c>
      <c r="BN283" s="373">
        <v>205457219</v>
      </c>
      <c r="BO283" s="373">
        <f t="shared" si="293"/>
        <v>0</v>
      </c>
    </row>
    <row r="284" spans="1:67" hidden="1">
      <c r="A284" s="86"/>
      <c r="B284" s="302"/>
      <c r="C284" s="86"/>
      <c r="D284" s="87"/>
      <c r="E284" s="86"/>
      <c r="F284" s="86"/>
      <c r="G284" s="88"/>
      <c r="H284" s="86"/>
      <c r="I284" s="88"/>
      <c r="J284" s="88"/>
      <c r="K284" s="302"/>
      <c r="L284" s="110" t="s">
        <v>47</v>
      </c>
      <c r="M284" s="25">
        <f>SUBTOTAL(9,M279:M283)</f>
        <v>0</v>
      </c>
      <c r="N284" s="111">
        <f>SUBTOTAL(9,N279:N283)</f>
        <v>0</v>
      </c>
      <c r="O284" s="25">
        <v>1870202420</v>
      </c>
      <c r="P284" s="111">
        <f>SUBTOTAL(9,P279:P283)</f>
        <v>0</v>
      </c>
      <c r="Q284" s="111">
        <f>SUBTOTAL(9,Q279:Q283)</f>
        <v>0</v>
      </c>
      <c r="R284" s="109">
        <v>89912187</v>
      </c>
      <c r="S284" s="25">
        <v>700000303</v>
      </c>
      <c r="T284" s="25">
        <v>0</v>
      </c>
      <c r="U284" s="25">
        <v>0</v>
      </c>
      <c r="V284" s="111">
        <f t="shared" ref="V284:AH284" si="294">SUBTOTAL(9,V279:V283)</f>
        <v>0</v>
      </c>
      <c r="W284" s="111">
        <f t="shared" si="294"/>
        <v>0</v>
      </c>
      <c r="X284" s="111">
        <f t="shared" si="294"/>
        <v>0</v>
      </c>
      <c r="Y284" s="111">
        <f t="shared" si="294"/>
        <v>0</v>
      </c>
      <c r="Z284" s="111">
        <f t="shared" si="294"/>
        <v>0</v>
      </c>
      <c r="AA284" s="111">
        <f t="shared" si="294"/>
        <v>0</v>
      </c>
      <c r="AB284" s="111">
        <f t="shared" si="294"/>
        <v>0</v>
      </c>
      <c r="AC284" s="111">
        <f t="shared" si="294"/>
        <v>0</v>
      </c>
      <c r="AD284" s="111">
        <f t="shared" si="294"/>
        <v>0</v>
      </c>
      <c r="AE284" s="111">
        <f t="shared" si="294"/>
        <v>0</v>
      </c>
      <c r="AF284" s="111">
        <f t="shared" si="294"/>
        <v>0</v>
      </c>
      <c r="AG284" s="111">
        <f t="shared" si="294"/>
        <v>0</v>
      </c>
      <c r="AH284" s="111">
        <f t="shared" si="294"/>
        <v>0</v>
      </c>
      <c r="AI284" s="88"/>
      <c r="AJ284" s="86"/>
      <c r="AK284" s="257"/>
      <c r="AM284" s="23"/>
      <c r="AN284" s="24"/>
      <c r="AO284" s="23"/>
      <c r="AP284" s="92"/>
      <c r="AQ284" s="92"/>
      <c r="AR284" s="92"/>
      <c r="AS284" s="92"/>
      <c r="AT284" s="92"/>
      <c r="AU284" s="92"/>
      <c r="AV284" s="92"/>
      <c r="AW284" s="92"/>
      <c r="AX284" s="92"/>
      <c r="AY284" s="92"/>
      <c r="AZ284" s="92"/>
      <c r="BB284" s="32" t="s">
        <v>3142</v>
      </c>
    </row>
    <row r="285" spans="1:67" hidden="1">
      <c r="A285" s="86"/>
      <c r="B285" s="302"/>
      <c r="C285" s="86"/>
      <c r="D285" s="87"/>
      <c r="E285" s="86"/>
      <c r="F285" s="86"/>
      <c r="G285" s="88"/>
      <c r="H285" s="86"/>
      <c r="I285" s="88"/>
      <c r="J285" s="88"/>
      <c r="K285" s="302"/>
      <c r="L285" s="303"/>
      <c r="M285" s="302"/>
      <c r="N285" s="86"/>
      <c r="O285" s="302"/>
      <c r="P285" s="86"/>
      <c r="Q285" s="86"/>
      <c r="R285" s="302"/>
      <c r="S285" s="302"/>
      <c r="T285" s="302"/>
      <c r="U285" s="302"/>
      <c r="V285" s="302"/>
      <c r="W285" s="122"/>
      <c r="X285" s="122"/>
      <c r="Y285" s="122"/>
      <c r="Z285" s="122"/>
      <c r="AA285" s="122"/>
      <c r="AB285" s="122"/>
      <c r="AC285" s="122"/>
      <c r="AD285" s="122"/>
      <c r="AE285" s="122"/>
      <c r="AF285" s="122"/>
      <c r="AG285" s="122"/>
      <c r="AH285" s="122"/>
      <c r="AI285" s="88"/>
      <c r="AJ285" s="86"/>
      <c r="AK285" s="257"/>
      <c r="AM285" s="23"/>
      <c r="AN285" s="24"/>
      <c r="AO285" s="23"/>
      <c r="BB285" s="32" t="s">
        <v>3142</v>
      </c>
    </row>
    <row r="286" spans="1:67" hidden="1">
      <c r="A286" s="86"/>
      <c r="C286" s="86"/>
      <c r="D286" s="87"/>
      <c r="E286" s="86"/>
      <c r="F286" s="86"/>
      <c r="G286" s="88"/>
      <c r="H286" s="86"/>
      <c r="I286" s="88"/>
      <c r="J286" s="88"/>
      <c r="L286" s="16" t="s">
        <v>48</v>
      </c>
      <c r="M286" s="302"/>
      <c r="N286" s="86"/>
      <c r="O286" s="302"/>
      <c r="P286" s="86"/>
      <c r="Q286" s="86"/>
      <c r="R286" s="302"/>
      <c r="S286" s="302"/>
      <c r="T286" s="302"/>
      <c r="U286" s="302"/>
      <c r="V286" s="302"/>
      <c r="W286" s="122"/>
      <c r="X286" s="122"/>
      <c r="Y286" s="122"/>
      <c r="Z286" s="122"/>
      <c r="AA286" s="122"/>
      <c r="AB286" s="122"/>
      <c r="AC286" s="122"/>
      <c r="AD286" s="122"/>
      <c r="AE286" s="122"/>
      <c r="AF286" s="122"/>
      <c r="AG286" s="122"/>
      <c r="AH286" s="122"/>
      <c r="AI286" s="88"/>
      <c r="AJ286" s="86"/>
      <c r="AK286" s="257"/>
      <c r="AM286" s="23"/>
      <c r="AN286" s="24"/>
      <c r="AO286" s="23"/>
      <c r="BB286" s="32" t="s">
        <v>3142</v>
      </c>
    </row>
    <row r="287" spans="1:67" s="32" customFormat="1" ht="15" hidden="1" customHeight="1">
      <c r="A287" s="17">
        <v>29</v>
      </c>
      <c r="B287" s="99">
        <v>0</v>
      </c>
      <c r="C287" s="17" t="s">
        <v>49</v>
      </c>
      <c r="D287" s="18" t="s">
        <v>33</v>
      </c>
      <c r="E287" s="17" t="s">
        <v>181</v>
      </c>
      <c r="F287" s="18" t="s">
        <v>289</v>
      </c>
      <c r="G287" s="18" t="s">
        <v>290</v>
      </c>
      <c r="H287" s="18" t="s">
        <v>27</v>
      </c>
      <c r="I287" s="18">
        <v>30420073</v>
      </c>
      <c r="J287" s="112" t="str">
        <f t="shared" ref="J287:J288" si="295">CLEAN(I287)</f>
        <v>30420073</v>
      </c>
      <c r="K287" s="112" t="str">
        <f t="shared" ref="K287:K288" si="296">CONCATENATE(I287,"-",H287)</f>
        <v>30420073-EJECUCION</v>
      </c>
      <c r="L287" s="442" t="s">
        <v>3379</v>
      </c>
      <c r="M287" s="100">
        <v>64378000</v>
      </c>
      <c r="N287" s="19">
        <v>64378000</v>
      </c>
      <c r="O287" s="100">
        <v>0</v>
      </c>
      <c r="P287" s="19">
        <v>0</v>
      </c>
      <c r="Q287" s="19">
        <v>64378000</v>
      </c>
      <c r="R287" s="19">
        <v>0</v>
      </c>
      <c r="S287" s="101">
        <v>64378000</v>
      </c>
      <c r="T287" s="20">
        <v>0</v>
      </c>
      <c r="U287" s="41"/>
      <c r="V287" s="21">
        <v>64378000</v>
      </c>
      <c r="W287" s="266">
        <v>0</v>
      </c>
      <c r="X287" s="266">
        <v>0</v>
      </c>
      <c r="Y287" s="266">
        <v>0</v>
      </c>
      <c r="Z287" s="266">
        <f t="shared" ref="Z287:Z288" si="297">W287+X287+Y287</f>
        <v>0</v>
      </c>
      <c r="AA287" s="266">
        <v>0</v>
      </c>
      <c r="AB287" s="266">
        <v>0</v>
      </c>
      <c r="AC287" s="266">
        <v>55700000</v>
      </c>
      <c r="AD287" s="266">
        <f t="shared" ref="AD287:AD288" si="298">AA287+AB287+AC287</f>
        <v>55700000</v>
      </c>
      <c r="AE287" s="266">
        <v>0</v>
      </c>
      <c r="AF287" s="266">
        <f t="shared" ref="AF287:AF288" si="299">W287+X287+Y287+AA287+AB287+AC287+AE287</f>
        <v>55700000</v>
      </c>
      <c r="AG287" s="266">
        <f t="shared" ref="AG287:AG288" si="300">V287-AF287</f>
        <v>8678000</v>
      </c>
      <c r="AH287" s="266">
        <f t="shared" ref="AH287:AH288" si="301">N287-(P287+V287)</f>
        <v>0</v>
      </c>
      <c r="AI287" s="18" t="s">
        <v>3419</v>
      </c>
      <c r="AJ287" s="17" t="s">
        <v>685</v>
      </c>
      <c r="AK287" s="81" t="s">
        <v>40</v>
      </c>
      <c r="AL287" s="42"/>
      <c r="AM287" s="43"/>
      <c r="AN287" s="46"/>
      <c r="AO287" s="43"/>
      <c r="AP287" t="str">
        <f t="shared" ref="AP287:AP288" si="302">CONCATENATE( "OR PRO.CODIGO=",I287)</f>
        <v>OR PRO.CODIGO=30420073</v>
      </c>
      <c r="AQ287">
        <f>LEN(I287)</f>
        <v>8</v>
      </c>
      <c r="AR287" t="e">
        <f>VLOOKUP(K287,#REF!,5,FALSE)</f>
        <v>#REF!</v>
      </c>
      <c r="AS287"/>
      <c r="AT287" t="e">
        <f>VLOOKUP(K287,#REF!,6,FALSE)</f>
        <v>#REF!</v>
      </c>
      <c r="AU287" s="32" t="e">
        <f>VLOOKUP(I287,'convenios 2017'!A$2:O$82,15,FALSE)</f>
        <v>#N/A</v>
      </c>
      <c r="AV287" s="373">
        <f>P287+AF287</f>
        <v>55700000</v>
      </c>
      <c r="AW287" s="32" t="e">
        <f>VLOOKUP(I287,'convenio 2016'!A$2:N$196,14,FALSE)</f>
        <v>#N/A</v>
      </c>
      <c r="AX287" s="32" t="e">
        <f>VLOOKUP(I287,'convenio 2015'!A$4:M$228,13,FALSE)</f>
        <v>#N/A</v>
      </c>
      <c r="AY287" s="32" t="e">
        <f>VLOOKUP(K287,#REF!,6,FALSE)</f>
        <v>#REF!</v>
      </c>
      <c r="AZ287" s="373">
        <f>P287+AF287</f>
        <v>55700000</v>
      </c>
      <c r="BA287" s="32" t="s">
        <v>1459</v>
      </c>
      <c r="BC287" s="377"/>
      <c r="BD287" s="431"/>
      <c r="BE287" s="32">
        <f>VLOOKUP(K287,'RATE JUNIO '!F$2:K$346,6,FALSE)</f>
        <v>0</v>
      </c>
      <c r="BF287" s="32" t="s">
        <v>3458</v>
      </c>
      <c r="BG287" s="92">
        <f>VLOOKUP(K287,'RATES 30-06-2017'!F$2:K$374,6,FALSE)</f>
        <v>0</v>
      </c>
      <c r="BH287" s="92"/>
      <c r="BI287" s="92" t="str">
        <f>VLOOKUP(K287,Hoja4!C$2:E$268,2,FALSE)</f>
        <v>LIBRE</v>
      </c>
      <c r="BJ287" s="92">
        <f>VLOOKUP(K287,Hoja4!C$2:E$268,3,FALSE)</f>
        <v>29</v>
      </c>
      <c r="BK287" s="92"/>
      <c r="BL287" s="92"/>
      <c r="BM287" s="32">
        <f>VLOOKUP(K287,RATES!F$2:K$309,6,FALSE)</f>
        <v>0</v>
      </c>
      <c r="BN287" s="373">
        <v>0</v>
      </c>
      <c r="BO287" s="373">
        <f t="shared" ref="BO287:BO288" si="303">P287-BN287</f>
        <v>0</v>
      </c>
    </row>
    <row r="288" spans="1:67" s="32" customFormat="1" ht="15" hidden="1" customHeight="1">
      <c r="A288" s="17">
        <v>31</v>
      </c>
      <c r="B288" s="99">
        <v>8</v>
      </c>
      <c r="C288" s="17" t="s">
        <v>49</v>
      </c>
      <c r="D288" s="18" t="s">
        <v>90</v>
      </c>
      <c r="E288" s="17" t="s">
        <v>181</v>
      </c>
      <c r="F288" s="17" t="s">
        <v>289</v>
      </c>
      <c r="G288" s="18" t="s">
        <v>290</v>
      </c>
      <c r="H288" s="18" t="s">
        <v>27</v>
      </c>
      <c r="I288" s="18">
        <v>30279673</v>
      </c>
      <c r="J288" s="112" t="str">
        <f t="shared" si="295"/>
        <v>30279673</v>
      </c>
      <c r="K288" s="112" t="str">
        <f t="shared" si="296"/>
        <v>30279673-EJECUCION</v>
      </c>
      <c r="L288" s="442" t="s">
        <v>1232</v>
      </c>
      <c r="M288" s="100">
        <v>588165000</v>
      </c>
      <c r="N288" s="125">
        <v>620248000</v>
      </c>
      <c r="O288" s="100">
        <v>0</v>
      </c>
      <c r="P288" s="125">
        <v>0</v>
      </c>
      <c r="Q288" s="125">
        <v>100000000</v>
      </c>
      <c r="R288" s="19">
        <v>488165000</v>
      </c>
      <c r="S288" s="101">
        <v>100000000</v>
      </c>
      <c r="T288" s="20">
        <v>488165000</v>
      </c>
      <c r="U288" s="21">
        <v>0</v>
      </c>
      <c r="V288" s="21">
        <v>170000000</v>
      </c>
      <c r="W288" s="266">
        <v>0</v>
      </c>
      <c r="X288" s="266">
        <v>0</v>
      </c>
      <c r="Y288" s="266">
        <v>0</v>
      </c>
      <c r="Z288" s="266">
        <f t="shared" si="297"/>
        <v>0</v>
      </c>
      <c r="AA288" s="266">
        <v>0</v>
      </c>
      <c r="AB288" s="266">
        <v>0</v>
      </c>
      <c r="AC288" s="266">
        <v>0</v>
      </c>
      <c r="AD288" s="266">
        <f t="shared" si="298"/>
        <v>0</v>
      </c>
      <c r="AE288" s="266">
        <v>0</v>
      </c>
      <c r="AF288" s="266">
        <f t="shared" si="299"/>
        <v>0</v>
      </c>
      <c r="AG288" s="266">
        <f t="shared" si="300"/>
        <v>170000000</v>
      </c>
      <c r="AH288" s="266">
        <f t="shared" si="301"/>
        <v>450248000</v>
      </c>
      <c r="AI288" s="18" t="s">
        <v>1459</v>
      </c>
      <c r="AJ288" s="17" t="s">
        <v>685</v>
      </c>
      <c r="AK288" s="81" t="s">
        <v>30</v>
      </c>
      <c r="AL288" s="22" t="s">
        <v>31</v>
      </c>
      <c r="AM288" s="23" t="s">
        <v>30</v>
      </c>
      <c r="AN288" s="24" t="s">
        <v>296</v>
      </c>
      <c r="AO288" s="23" t="s">
        <v>45</v>
      </c>
      <c r="AP288" t="str">
        <f t="shared" si="302"/>
        <v>OR PRO.CODIGO=30279673</v>
      </c>
      <c r="AQ288">
        <f>LEN(I288)</f>
        <v>8</v>
      </c>
      <c r="AR288" t="e">
        <f>VLOOKUP(K288,#REF!,5,FALSE)</f>
        <v>#REF!</v>
      </c>
      <c r="AS288"/>
      <c r="AT288" t="e">
        <f>VLOOKUP(K288,#REF!,6,FALSE)</f>
        <v>#REF!</v>
      </c>
      <c r="AU288" s="32" t="e">
        <f>VLOOKUP(I288,'convenios 2017'!A$2:O$82,15,FALSE)</f>
        <v>#N/A</v>
      </c>
      <c r="AV288" s="373">
        <f>P288+AF288</f>
        <v>0</v>
      </c>
      <c r="AW288" s="32" t="e">
        <f>VLOOKUP(I288,'convenio 2016'!A$2:N$196,14,FALSE)</f>
        <v>#N/A</v>
      </c>
      <c r="AX288" s="32" t="e">
        <f>VLOOKUP(I288,'convenio 2015'!A$4:M$228,13,FALSE)</f>
        <v>#N/A</v>
      </c>
      <c r="AY288" s="32" t="e">
        <f>VLOOKUP(K288,#REF!,6,FALSE)</f>
        <v>#REF!</v>
      </c>
      <c r="AZ288" s="373">
        <f>P288+AF288</f>
        <v>0</v>
      </c>
      <c r="BA288" s="32" t="s">
        <v>3031</v>
      </c>
      <c r="BC288" s="377"/>
      <c r="BD288" s="431"/>
      <c r="BE288" s="32" t="str">
        <f>VLOOKUP(K288,'RATE JUNIO '!F$2:K$346,6,FALSE)</f>
        <v>RS</v>
      </c>
      <c r="BF288" s="32" t="s">
        <v>3458</v>
      </c>
      <c r="BG288" s="92" t="str">
        <f>VLOOKUP(K288,'RATES 30-06-2017'!F$2:K$374,6,FALSE)</f>
        <v>RS</v>
      </c>
      <c r="BH288" s="92"/>
      <c r="BI288" s="92" t="str">
        <f>VLOOKUP(K288,Hoja4!C$2:E$268,2,FALSE)</f>
        <v>LIBRE</v>
      </c>
      <c r="BJ288" s="92">
        <f>VLOOKUP(K288,Hoja4!C$2:E$268,3,FALSE)</f>
        <v>31</v>
      </c>
      <c r="BK288" s="459">
        <v>70000000</v>
      </c>
      <c r="BL288" s="92"/>
      <c r="BM288" s="32" t="str">
        <f>VLOOKUP(K288,RATES!F$2:K$309,6,FALSE)</f>
        <v>RS</v>
      </c>
      <c r="BN288" s="373" t="e">
        <v>#N/A</v>
      </c>
      <c r="BO288" s="373" t="e">
        <f t="shared" si="303"/>
        <v>#N/A</v>
      </c>
    </row>
    <row r="289" spans="1:67" hidden="1">
      <c r="A289" s="86"/>
      <c r="B289" s="302"/>
      <c r="C289" s="86"/>
      <c r="D289" s="87"/>
      <c r="E289" s="86"/>
      <c r="F289" s="86"/>
      <c r="G289" s="88"/>
      <c r="H289" s="86"/>
      <c r="I289" s="88"/>
      <c r="J289" s="88"/>
      <c r="K289" s="302"/>
      <c r="L289" s="110" t="s">
        <v>52</v>
      </c>
      <c r="M289" s="25">
        <f>SUBTOTAL(9,M287:M288)</f>
        <v>0</v>
      </c>
      <c r="N289" s="111">
        <f>SUBTOTAL(9,N287:N288)</f>
        <v>0</v>
      </c>
      <c r="O289" s="25">
        <v>0</v>
      </c>
      <c r="P289" s="111">
        <f>SUBTOTAL(9,P287:P288)</f>
        <v>0</v>
      </c>
      <c r="Q289" s="111">
        <f>SUBTOTAL(9,Q287:Q288)</f>
        <v>0</v>
      </c>
      <c r="R289" s="109">
        <v>488165000</v>
      </c>
      <c r="S289" s="25">
        <v>164378000</v>
      </c>
      <c r="T289" s="25">
        <v>488165000</v>
      </c>
      <c r="U289" s="25">
        <v>0</v>
      </c>
      <c r="V289" s="111">
        <f t="shared" ref="V289:AH289" si="304">SUBTOTAL(9,V287:V288)</f>
        <v>0</v>
      </c>
      <c r="W289" s="111">
        <f t="shared" si="304"/>
        <v>0</v>
      </c>
      <c r="X289" s="111">
        <f t="shared" si="304"/>
        <v>0</v>
      </c>
      <c r="Y289" s="111">
        <f t="shared" si="304"/>
        <v>0</v>
      </c>
      <c r="Z289" s="111">
        <f t="shared" si="304"/>
        <v>0</v>
      </c>
      <c r="AA289" s="111">
        <f t="shared" si="304"/>
        <v>0</v>
      </c>
      <c r="AB289" s="111">
        <f t="shared" si="304"/>
        <v>0</v>
      </c>
      <c r="AC289" s="111">
        <f t="shared" si="304"/>
        <v>0</v>
      </c>
      <c r="AD289" s="111">
        <f t="shared" si="304"/>
        <v>0</v>
      </c>
      <c r="AE289" s="111">
        <f t="shared" si="304"/>
        <v>0</v>
      </c>
      <c r="AF289" s="111">
        <f t="shared" si="304"/>
        <v>0</v>
      </c>
      <c r="AG289" s="111">
        <f t="shared" si="304"/>
        <v>0</v>
      </c>
      <c r="AH289" s="111">
        <f t="shared" si="304"/>
        <v>0</v>
      </c>
      <c r="AI289" s="88"/>
      <c r="AJ289" s="86"/>
      <c r="AK289" s="257"/>
      <c r="AM289" s="23"/>
      <c r="AN289" s="24"/>
      <c r="AO289" s="23"/>
      <c r="AP289" s="92"/>
      <c r="AQ289" s="92"/>
      <c r="AR289" s="92"/>
      <c r="AS289" s="92"/>
      <c r="AT289" s="92"/>
      <c r="AU289" s="92"/>
      <c r="AV289" s="92"/>
      <c r="AW289" s="92"/>
      <c r="AX289" s="92"/>
      <c r="AY289" s="92"/>
      <c r="AZ289" s="92"/>
      <c r="BB289" s="32" t="s">
        <v>3142</v>
      </c>
    </row>
    <row r="290" spans="1:67" hidden="1">
      <c r="A290" s="86"/>
      <c r="B290" s="302"/>
      <c r="C290" s="86"/>
      <c r="D290" s="87"/>
      <c r="E290" s="86"/>
      <c r="F290" s="86"/>
      <c r="G290" s="88"/>
      <c r="H290" s="86"/>
      <c r="I290" s="88"/>
      <c r="J290" s="88"/>
      <c r="K290" s="302"/>
      <c r="L290" s="303"/>
      <c r="M290" s="302"/>
      <c r="N290" s="86"/>
      <c r="O290" s="302"/>
      <c r="P290" s="86"/>
      <c r="Q290" s="86"/>
      <c r="R290" s="302"/>
      <c r="S290" s="302"/>
      <c r="T290" s="302"/>
      <c r="U290" s="302"/>
      <c r="V290" s="302"/>
      <c r="W290" s="122"/>
      <c r="X290" s="122"/>
      <c r="Y290" s="122"/>
      <c r="Z290" s="122"/>
      <c r="AA290" s="122"/>
      <c r="AB290" s="122"/>
      <c r="AC290" s="122"/>
      <c r="AD290" s="122"/>
      <c r="AE290" s="122"/>
      <c r="AF290" s="122"/>
      <c r="AG290" s="122"/>
      <c r="AH290" s="122"/>
      <c r="AI290" s="88"/>
      <c r="AJ290" s="86"/>
      <c r="AK290" s="257"/>
      <c r="AM290" s="23"/>
      <c r="AN290" s="24"/>
      <c r="AO290" s="23"/>
      <c r="BB290" s="32" t="s">
        <v>3142</v>
      </c>
    </row>
    <row r="291" spans="1:67" hidden="1">
      <c r="A291" s="86"/>
      <c r="C291" s="86"/>
      <c r="D291" s="87"/>
      <c r="E291" s="86"/>
      <c r="F291" s="86"/>
      <c r="G291" s="88"/>
      <c r="H291" s="86"/>
      <c r="I291" s="88"/>
      <c r="J291" s="88"/>
      <c r="L291" s="16" t="s">
        <v>53</v>
      </c>
      <c r="M291" s="302"/>
      <c r="N291" s="86"/>
      <c r="O291" s="302"/>
      <c r="P291" s="86"/>
      <c r="Q291" s="86"/>
      <c r="S291" s="302"/>
      <c r="T291" s="302"/>
      <c r="U291" s="302"/>
      <c r="V291" s="302"/>
      <c r="W291" s="122"/>
      <c r="X291" s="122"/>
      <c r="Y291" s="122"/>
      <c r="Z291" s="122"/>
      <c r="AA291" s="122"/>
      <c r="AB291" s="122"/>
      <c r="AC291" s="122"/>
      <c r="AD291" s="122"/>
      <c r="AE291" s="122"/>
      <c r="AF291" s="122"/>
      <c r="AG291" s="122"/>
      <c r="AH291" s="122"/>
      <c r="AI291" s="88"/>
      <c r="AJ291" s="86"/>
      <c r="AK291" s="257"/>
      <c r="AM291" s="23"/>
      <c r="AN291" s="24"/>
      <c r="AO291" s="23"/>
      <c r="BB291" s="32" t="s">
        <v>3142</v>
      </c>
    </row>
    <row r="292" spans="1:67" s="32" customFormat="1" ht="15" hidden="1" customHeight="1">
      <c r="A292" s="17">
        <v>31</v>
      </c>
      <c r="B292" s="99">
        <v>6</v>
      </c>
      <c r="C292" s="17" t="s">
        <v>54</v>
      </c>
      <c r="D292" s="18" t="s">
        <v>69</v>
      </c>
      <c r="E292" s="17" t="s">
        <v>181</v>
      </c>
      <c r="F292" s="17" t="s">
        <v>289</v>
      </c>
      <c r="G292" s="18" t="s">
        <v>290</v>
      </c>
      <c r="H292" s="18" t="s">
        <v>27</v>
      </c>
      <c r="I292" s="18">
        <v>30289473</v>
      </c>
      <c r="J292" s="112" t="str">
        <f t="shared" ref="J292:J293" si="305">CLEAN(I292)</f>
        <v>30289473</v>
      </c>
      <c r="K292" s="112" t="str">
        <f>CONCATENATE(I292,"-",H292)</f>
        <v>30289473-EJECUCION</v>
      </c>
      <c r="L292" s="442" t="s">
        <v>3230</v>
      </c>
      <c r="M292" s="100">
        <v>600346000</v>
      </c>
      <c r="N292" s="19">
        <v>600346000</v>
      </c>
      <c r="O292" s="100">
        <v>0</v>
      </c>
      <c r="P292" s="19">
        <v>0</v>
      </c>
      <c r="Q292" s="19">
        <v>50000000</v>
      </c>
      <c r="R292" s="19">
        <v>550346000</v>
      </c>
      <c r="S292" s="101">
        <v>100000000</v>
      </c>
      <c r="T292" s="20">
        <v>500346000</v>
      </c>
      <c r="U292" s="21">
        <v>0</v>
      </c>
      <c r="V292" s="446">
        <v>0</v>
      </c>
      <c r="W292" s="266">
        <v>0</v>
      </c>
      <c r="X292" s="266">
        <v>0</v>
      </c>
      <c r="Y292" s="266">
        <v>0</v>
      </c>
      <c r="Z292" s="266">
        <f t="shared" ref="Z292:Z293" si="306">W292+X292+Y292</f>
        <v>0</v>
      </c>
      <c r="AA292" s="266">
        <v>0</v>
      </c>
      <c r="AB292" s="266">
        <v>0</v>
      </c>
      <c r="AC292" s="266">
        <v>0</v>
      </c>
      <c r="AD292" s="266">
        <f t="shared" ref="AD292:AD293" si="307">AA292+AB292+AC292</f>
        <v>0</v>
      </c>
      <c r="AE292" s="266">
        <v>0</v>
      </c>
      <c r="AF292" s="266">
        <f>W292+X292+Y292+AA292+AB292+AC292+AE292</f>
        <v>0</v>
      </c>
      <c r="AG292" s="266">
        <f>V292-AF292</f>
        <v>0</v>
      </c>
      <c r="AH292" s="266">
        <f>N292-(P292+V292)</f>
        <v>600346000</v>
      </c>
      <c r="AI292" s="18" t="s">
        <v>51</v>
      </c>
      <c r="AJ292" s="17" t="s">
        <v>73</v>
      </c>
      <c r="AK292" s="81" t="s">
        <v>30</v>
      </c>
      <c r="AL292" s="22" t="s">
        <v>31</v>
      </c>
      <c r="AM292" s="23" t="s">
        <v>30</v>
      </c>
      <c r="AN292" s="24" t="s">
        <v>298</v>
      </c>
      <c r="AO292" s="23" t="s">
        <v>45</v>
      </c>
      <c r="AP292" t="str">
        <f>CONCATENATE( "OR PRO.CODIGO=",I292)</f>
        <v>OR PRO.CODIGO=30289473</v>
      </c>
      <c r="AQ292">
        <f>LEN(I292)</f>
        <v>8</v>
      </c>
      <c r="AR292" t="e">
        <f>VLOOKUP(K292,#REF!,5,FALSE)</f>
        <v>#REF!</v>
      </c>
      <c r="AS292"/>
      <c r="AT292" t="e">
        <f>VLOOKUP(K292,#REF!,6,FALSE)</f>
        <v>#REF!</v>
      </c>
      <c r="AU292" s="32" t="e">
        <f>VLOOKUP(I292,'convenios 2017'!A$2:O$82,15,FALSE)</f>
        <v>#N/A</v>
      </c>
      <c r="AV292" s="373">
        <f>P292+AF292</f>
        <v>0</v>
      </c>
      <c r="AW292" s="32" t="e">
        <f>VLOOKUP(I292,'convenio 2016'!A$2:N$196,14,FALSE)</f>
        <v>#N/A</v>
      </c>
      <c r="AX292" s="32" t="e">
        <f>VLOOKUP(I292,'convenio 2015'!A$4:M$228,13,FALSE)</f>
        <v>#N/A</v>
      </c>
      <c r="AY292" s="32" t="e">
        <f>VLOOKUP(K292,#REF!,6,FALSE)</f>
        <v>#REF!</v>
      </c>
      <c r="AZ292" s="373">
        <f>P292+AF292</f>
        <v>0</v>
      </c>
      <c r="BA292" s="32" t="e">
        <v>#N/A</v>
      </c>
      <c r="BB292" s="32" t="e">
        <v>#N/A</v>
      </c>
      <c r="BC292" s="377" t="e">
        <v>#N/A</v>
      </c>
      <c r="BD292" s="431"/>
      <c r="BE292" s="32" t="str">
        <f>VLOOKUP(K292,'RATE JUNIO '!F$2:K$346,6,FALSE)</f>
        <v>RS</v>
      </c>
      <c r="BF292" s="32" t="s">
        <v>3458</v>
      </c>
      <c r="BG292" s="92" t="str">
        <f>VLOOKUP(K292,'RATES 30-06-2017'!F$2:K$374,6,FALSE)</f>
        <v>RE</v>
      </c>
      <c r="BH292" s="92"/>
      <c r="BI292" s="92" t="e">
        <f>VLOOKUP(K292,Hoja4!C$2:E$268,2,FALSE)</f>
        <v>#N/A</v>
      </c>
      <c r="BJ292" s="92" t="e">
        <f>VLOOKUP(K292,Hoja4!C$2:E$268,3,FALSE)</f>
        <v>#N/A</v>
      </c>
      <c r="BK292" s="92"/>
      <c r="BL292" s="92"/>
      <c r="BM292" s="32" t="str">
        <f>VLOOKUP(K292,RATES!F$2:K$309,6,FALSE)</f>
        <v>RS</v>
      </c>
      <c r="BN292" s="373" t="e">
        <v>#N/A</v>
      </c>
      <c r="BO292" s="373" t="e">
        <f t="shared" ref="BO292:BO293" si="308">P292-BN292</f>
        <v>#N/A</v>
      </c>
    </row>
    <row r="293" spans="1:67" s="32" customFormat="1" ht="15" hidden="1" customHeight="1">
      <c r="A293" s="17">
        <v>31</v>
      </c>
      <c r="B293" s="99">
        <v>11</v>
      </c>
      <c r="C293" s="17" t="s">
        <v>54</v>
      </c>
      <c r="D293" s="18" t="s">
        <v>69</v>
      </c>
      <c r="E293" s="17" t="s">
        <v>181</v>
      </c>
      <c r="F293" s="17" t="s">
        <v>289</v>
      </c>
      <c r="G293" s="18" t="s">
        <v>290</v>
      </c>
      <c r="H293" s="18" t="s">
        <v>35</v>
      </c>
      <c r="I293" s="18">
        <v>30465403</v>
      </c>
      <c r="J293" s="112" t="str">
        <f t="shared" si="305"/>
        <v>30465403</v>
      </c>
      <c r="K293" s="112" t="str">
        <f>CONCATENATE(I293,"-",H293)</f>
        <v>30465403-DISEÑO</v>
      </c>
      <c r="L293" s="442" t="s">
        <v>3301</v>
      </c>
      <c r="M293" s="100">
        <v>25000000</v>
      </c>
      <c r="N293" s="19">
        <v>25000000</v>
      </c>
      <c r="O293" s="100">
        <v>0</v>
      </c>
      <c r="P293" s="19">
        <v>0</v>
      </c>
      <c r="Q293" s="19">
        <v>25000000</v>
      </c>
      <c r="R293" s="19">
        <v>0</v>
      </c>
      <c r="S293" s="101">
        <v>25000000</v>
      </c>
      <c r="T293" s="20">
        <v>0</v>
      </c>
      <c r="U293" s="21">
        <v>0</v>
      </c>
      <c r="V293" s="446">
        <v>0</v>
      </c>
      <c r="W293" s="266">
        <v>0</v>
      </c>
      <c r="X293" s="266">
        <v>0</v>
      </c>
      <c r="Y293" s="266">
        <v>0</v>
      </c>
      <c r="Z293" s="266">
        <f t="shared" si="306"/>
        <v>0</v>
      </c>
      <c r="AA293" s="266">
        <v>0</v>
      </c>
      <c r="AB293" s="266">
        <v>0</v>
      </c>
      <c r="AC293" s="266">
        <v>0</v>
      </c>
      <c r="AD293" s="266">
        <f t="shared" si="307"/>
        <v>0</v>
      </c>
      <c r="AE293" s="266">
        <v>0</v>
      </c>
      <c r="AF293" s="266">
        <f>W293+X293+Y293+AA293+AB293+AC293+AE293</f>
        <v>0</v>
      </c>
      <c r="AG293" s="266">
        <f>V293-AF293</f>
        <v>0</v>
      </c>
      <c r="AH293" s="266">
        <f>N293-(P293+V293)</f>
        <v>25000000</v>
      </c>
      <c r="AI293" s="18" t="s">
        <v>51</v>
      </c>
      <c r="AJ293" s="17" t="s">
        <v>73</v>
      </c>
      <c r="AK293" s="81" t="s">
        <v>30</v>
      </c>
      <c r="AL293" s="22" t="s">
        <v>31</v>
      </c>
      <c r="AM293" s="23"/>
      <c r="AN293" s="24"/>
      <c r="AO293" s="23"/>
      <c r="AP293" t="str">
        <f>CONCATENATE( "OR PRO.CODIGO=",I293)</f>
        <v>OR PRO.CODIGO=30465403</v>
      </c>
      <c r="AQ293">
        <f>LEN(I293)</f>
        <v>8</v>
      </c>
      <c r="AR293" t="e">
        <f>VLOOKUP(K293,#REF!,5,FALSE)</f>
        <v>#REF!</v>
      </c>
      <c r="AS293"/>
      <c r="AT293" t="e">
        <f>VLOOKUP(K293,#REF!,6,FALSE)</f>
        <v>#REF!</v>
      </c>
      <c r="AU293" s="32" t="e">
        <f>VLOOKUP(I293,'convenios 2017'!A$2:O$82,15,FALSE)</f>
        <v>#N/A</v>
      </c>
      <c r="AV293" s="373">
        <f>P293+AF293</f>
        <v>0</v>
      </c>
      <c r="AW293" s="32" t="e">
        <f>VLOOKUP(I293,'convenio 2016'!A$2:N$196,14,FALSE)</f>
        <v>#N/A</v>
      </c>
      <c r="AX293" s="32" t="e">
        <f>VLOOKUP(I293,'convenio 2015'!A$4:M$228,13,FALSE)</f>
        <v>#N/A</v>
      </c>
      <c r="AY293" s="32" t="e">
        <f>VLOOKUP(K293,#REF!,6,FALSE)</f>
        <v>#REF!</v>
      </c>
      <c r="AZ293" s="373">
        <f>P293+AF293</f>
        <v>0</v>
      </c>
      <c r="BA293" s="32" t="e">
        <v>#N/A</v>
      </c>
      <c r="BB293" s="32" t="e">
        <v>#N/A</v>
      </c>
      <c r="BC293" s="377" t="e">
        <v>#N/A</v>
      </c>
      <c r="BD293" s="431"/>
      <c r="BE293" s="32" t="str">
        <f>VLOOKUP(K293,'RATE JUNIO '!F$2:K$346,6,FALSE)</f>
        <v>RS</v>
      </c>
      <c r="BF293" s="32" t="s">
        <v>3458</v>
      </c>
      <c r="BG293" s="92" t="str">
        <f>VLOOKUP(K293,'RATES 30-06-2017'!F$2:K$374,6,FALSE)</f>
        <v>RS</v>
      </c>
      <c r="BH293" s="92"/>
      <c r="BI293" s="92" t="e">
        <f>VLOOKUP(K293,Hoja4!C$2:E$268,2,FALSE)</f>
        <v>#N/A</v>
      </c>
      <c r="BJ293" s="92" t="e">
        <f>VLOOKUP(K293,Hoja4!C$2:E$268,3,FALSE)</f>
        <v>#N/A</v>
      </c>
      <c r="BK293" s="92"/>
      <c r="BL293" s="92"/>
      <c r="BM293" s="32" t="str">
        <f>VLOOKUP(K293,RATES!F$2:K$309,6,FALSE)</f>
        <v>RS</v>
      </c>
      <c r="BN293" s="373" t="e">
        <v>#N/A</v>
      </c>
      <c r="BO293" s="373" t="e">
        <f t="shared" si="308"/>
        <v>#N/A</v>
      </c>
    </row>
    <row r="294" spans="1:67" hidden="1">
      <c r="A294" s="86"/>
      <c r="B294" s="302"/>
      <c r="C294" s="86"/>
      <c r="D294" s="87"/>
      <c r="E294" s="86"/>
      <c r="F294" s="86"/>
      <c r="G294" s="88"/>
      <c r="H294" s="86"/>
      <c r="I294" s="88"/>
      <c r="J294" s="88"/>
      <c r="K294" s="302"/>
      <c r="L294" s="110" t="s">
        <v>66</v>
      </c>
      <c r="M294" s="25">
        <f>SUBTOTAL(9,M292:M293)</f>
        <v>0</v>
      </c>
      <c r="N294" s="111">
        <f>SUBTOTAL(9,N292:N293)</f>
        <v>0</v>
      </c>
      <c r="O294" s="25">
        <v>0</v>
      </c>
      <c r="P294" s="111">
        <f>SUBTOTAL(9,P292:P293)</f>
        <v>0</v>
      </c>
      <c r="Q294" s="111">
        <f>SUBTOTAL(9,Q292:Q293)</f>
        <v>0</v>
      </c>
      <c r="R294" s="109">
        <v>1788405000</v>
      </c>
      <c r="S294" s="25">
        <v>254320000</v>
      </c>
      <c r="T294" s="25">
        <v>1688405000</v>
      </c>
      <c r="U294" s="25">
        <v>0</v>
      </c>
      <c r="V294" s="111">
        <f t="shared" ref="V294:AH294" si="309">SUBTOTAL(9,V292:V293)</f>
        <v>0</v>
      </c>
      <c r="W294" s="111">
        <f t="shared" si="309"/>
        <v>0</v>
      </c>
      <c r="X294" s="111">
        <f t="shared" si="309"/>
        <v>0</v>
      </c>
      <c r="Y294" s="111">
        <f t="shared" si="309"/>
        <v>0</v>
      </c>
      <c r="Z294" s="111">
        <f t="shared" si="309"/>
        <v>0</v>
      </c>
      <c r="AA294" s="111">
        <f t="shared" si="309"/>
        <v>0</v>
      </c>
      <c r="AB294" s="111">
        <f t="shared" si="309"/>
        <v>0</v>
      </c>
      <c r="AC294" s="111">
        <f t="shared" si="309"/>
        <v>0</v>
      </c>
      <c r="AD294" s="111">
        <f t="shared" si="309"/>
        <v>0</v>
      </c>
      <c r="AE294" s="111">
        <f t="shared" si="309"/>
        <v>0</v>
      </c>
      <c r="AF294" s="111">
        <f t="shared" si="309"/>
        <v>0</v>
      </c>
      <c r="AG294" s="111">
        <f t="shared" si="309"/>
        <v>0</v>
      </c>
      <c r="AH294" s="111">
        <f t="shared" si="309"/>
        <v>0</v>
      </c>
      <c r="AI294" s="88"/>
      <c r="AJ294" s="86"/>
      <c r="AK294" s="257"/>
      <c r="AM294" s="23"/>
      <c r="AN294" s="24"/>
      <c r="AO294" s="23"/>
      <c r="AP294" s="92"/>
      <c r="AQ294" s="92"/>
      <c r="AR294" s="92"/>
      <c r="AS294" s="92"/>
      <c r="AT294" s="92"/>
      <c r="AU294" s="92"/>
      <c r="AV294" s="92"/>
      <c r="AW294" s="92"/>
      <c r="AX294" s="92"/>
      <c r="AY294" s="92"/>
      <c r="AZ294" s="92"/>
      <c r="BB294" s="32" t="s">
        <v>3142</v>
      </c>
    </row>
    <row r="295" spans="1:67" ht="6.75" hidden="1" customHeight="1">
      <c r="A295" s="86"/>
      <c r="B295" s="302"/>
      <c r="C295" s="86"/>
      <c r="D295" s="87"/>
      <c r="E295" s="86"/>
      <c r="F295" s="86"/>
      <c r="G295" s="88"/>
      <c r="H295" s="86"/>
      <c r="I295" s="88"/>
      <c r="J295" s="88"/>
      <c r="K295" s="302"/>
      <c r="L295" s="303"/>
      <c r="M295" s="302"/>
      <c r="N295" s="86"/>
      <c r="O295" s="302"/>
      <c r="P295" s="86"/>
      <c r="Q295" s="86"/>
      <c r="R295" s="302"/>
      <c r="S295" s="302"/>
      <c r="T295" s="302"/>
      <c r="U295" s="302"/>
      <c r="V295" s="302"/>
      <c r="W295" s="122"/>
      <c r="X295" s="122"/>
      <c r="Y295" s="122"/>
      <c r="Z295" s="122"/>
      <c r="AA295" s="122"/>
      <c r="AB295" s="122"/>
      <c r="AC295" s="122"/>
      <c r="AD295" s="122"/>
      <c r="AE295" s="122"/>
      <c r="AF295" s="122"/>
      <c r="AG295" s="122"/>
      <c r="AH295" s="122"/>
      <c r="AI295" s="88"/>
      <c r="AJ295" s="86"/>
      <c r="AK295" s="257"/>
      <c r="AM295" s="23"/>
      <c r="AN295" s="24"/>
      <c r="AO295" s="23"/>
      <c r="BB295" s="32" t="s">
        <v>3142</v>
      </c>
    </row>
    <row r="296" spans="1:67" ht="15" hidden="1" customHeight="1">
      <c r="A296" s="86"/>
      <c r="B296" s="302"/>
      <c r="C296" s="86"/>
      <c r="D296" s="87"/>
      <c r="E296" s="86"/>
      <c r="F296" s="86"/>
      <c r="G296" s="88"/>
      <c r="H296" s="86"/>
      <c r="I296" s="88"/>
      <c r="J296" s="88"/>
      <c r="K296" s="302"/>
      <c r="L296" s="260" t="s">
        <v>303</v>
      </c>
      <c r="M296" s="57">
        <f>M294+M289+M284</f>
        <v>0</v>
      </c>
      <c r="N296" s="111">
        <f>N294+N289+N284</f>
        <v>0</v>
      </c>
      <c r="O296" s="57">
        <v>1870202420</v>
      </c>
      <c r="P296" s="111">
        <f>P294+P289+P284</f>
        <v>0</v>
      </c>
      <c r="Q296" s="111">
        <f>Q294+Q289+Q284</f>
        <v>0</v>
      </c>
      <c r="R296" s="111">
        <v>2366482187</v>
      </c>
      <c r="S296" s="57">
        <v>1118698303</v>
      </c>
      <c r="T296" s="57">
        <v>2176570000</v>
      </c>
      <c r="U296" s="57">
        <v>0</v>
      </c>
      <c r="V296" s="111">
        <f t="shared" ref="V296:AH296" si="310">V294+V289+V284</f>
        <v>0</v>
      </c>
      <c r="W296" s="111">
        <f t="shared" si="310"/>
        <v>0</v>
      </c>
      <c r="X296" s="111">
        <f t="shared" si="310"/>
        <v>0</v>
      </c>
      <c r="Y296" s="111">
        <f t="shared" si="310"/>
        <v>0</v>
      </c>
      <c r="Z296" s="111">
        <f t="shared" si="310"/>
        <v>0</v>
      </c>
      <c r="AA296" s="111">
        <f t="shared" si="310"/>
        <v>0</v>
      </c>
      <c r="AB296" s="111">
        <f t="shared" si="310"/>
        <v>0</v>
      </c>
      <c r="AC296" s="111">
        <f t="shared" si="310"/>
        <v>0</v>
      </c>
      <c r="AD296" s="111">
        <f t="shared" si="310"/>
        <v>0</v>
      </c>
      <c r="AE296" s="111">
        <f t="shared" si="310"/>
        <v>0</v>
      </c>
      <c r="AF296" s="111">
        <f t="shared" si="310"/>
        <v>0</v>
      </c>
      <c r="AG296" s="111">
        <f t="shared" si="310"/>
        <v>0</v>
      </c>
      <c r="AH296" s="111">
        <f t="shared" si="310"/>
        <v>0</v>
      </c>
      <c r="AI296" s="88"/>
      <c r="AJ296" s="86"/>
      <c r="AK296" s="257"/>
      <c r="AM296" s="23"/>
      <c r="AN296" s="24"/>
      <c r="AO296" s="23"/>
      <c r="AP296" s="92"/>
      <c r="AQ296" s="92"/>
      <c r="AR296" s="92"/>
      <c r="AS296" s="92"/>
      <c r="AT296" s="92"/>
      <c r="AU296" s="92"/>
      <c r="AV296" s="92"/>
      <c r="AW296" s="92"/>
      <c r="AX296" s="92"/>
      <c r="AY296" s="92"/>
      <c r="AZ296" s="92"/>
      <c r="BB296" s="32" t="s">
        <v>3142</v>
      </c>
    </row>
    <row r="297" spans="1:67" s="86" customFormat="1" ht="7.5" hidden="1" customHeight="1">
      <c r="D297" s="87"/>
      <c r="G297" s="88"/>
      <c r="I297" s="88"/>
      <c r="J297" s="88"/>
      <c r="L297" s="89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88"/>
      <c r="AK297" s="257"/>
      <c r="AM297" s="79"/>
      <c r="AN297" s="75"/>
      <c r="AO297" s="79"/>
      <c r="BB297" s="32" t="s">
        <v>3142</v>
      </c>
      <c r="BC297" s="87"/>
      <c r="BD297" s="432"/>
      <c r="BN297" s="122"/>
    </row>
    <row r="298" spans="1:67" ht="15" hidden="1" customHeight="1">
      <c r="A298" s="67"/>
      <c r="B298" s="69"/>
      <c r="C298" s="67"/>
      <c r="D298" s="67"/>
      <c r="E298" s="67"/>
      <c r="F298" s="67"/>
      <c r="G298" s="118"/>
      <c r="H298" s="67"/>
      <c r="I298" s="285"/>
      <c r="J298" s="285"/>
      <c r="K298" s="69"/>
      <c r="L298" s="259" t="s">
        <v>304</v>
      </c>
      <c r="M298" s="13"/>
      <c r="N298" s="67"/>
      <c r="O298" s="13"/>
      <c r="P298" s="67"/>
      <c r="Q298" s="67"/>
      <c r="R298" s="68"/>
      <c r="S298" s="13"/>
      <c r="T298" s="13"/>
      <c r="U298" s="13"/>
      <c r="V298" s="444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  <c r="AH298" s="267"/>
      <c r="AI298" s="285"/>
      <c r="AJ298" s="67"/>
      <c r="AK298" s="68"/>
      <c r="AM298" s="23"/>
      <c r="AN298" s="24"/>
      <c r="AO298" s="23"/>
      <c r="BB298" s="32" t="s">
        <v>3142</v>
      </c>
    </row>
    <row r="299" spans="1:67" hidden="1">
      <c r="A299" s="86"/>
      <c r="C299" s="86"/>
      <c r="D299" s="87"/>
      <c r="E299" s="86"/>
      <c r="F299" s="86"/>
      <c r="G299" s="88"/>
      <c r="H299" s="86"/>
      <c r="I299" s="88"/>
      <c r="J299" s="88"/>
      <c r="L299" s="16" t="s">
        <v>22</v>
      </c>
      <c r="M299" s="302"/>
      <c r="N299" s="86"/>
      <c r="O299" s="302"/>
      <c r="P299" s="86"/>
      <c r="Q299" s="86"/>
      <c r="R299" s="302"/>
      <c r="S299" s="302"/>
      <c r="T299" s="302"/>
      <c r="U299" s="302"/>
      <c r="V299" s="302"/>
      <c r="W299" s="122"/>
      <c r="X299" s="122"/>
      <c r="Y299" s="122"/>
      <c r="Z299" s="122"/>
      <c r="AA299" s="122"/>
      <c r="AB299" s="122"/>
      <c r="AC299" s="122"/>
      <c r="AD299" s="122"/>
      <c r="AE299" s="122"/>
      <c r="AF299" s="122"/>
      <c r="AG299" s="122"/>
      <c r="AH299" s="122"/>
      <c r="AI299" s="88"/>
      <c r="AJ299" s="86"/>
      <c r="AK299" s="257"/>
      <c r="AM299" s="23"/>
      <c r="AN299" s="24"/>
      <c r="AO299" s="23"/>
      <c r="BB299" s="32" t="s">
        <v>3142</v>
      </c>
    </row>
    <row r="300" spans="1:67" s="32" customFormat="1" ht="15" hidden="1" customHeight="1">
      <c r="A300" s="17">
        <v>31</v>
      </c>
      <c r="B300" s="99">
        <v>0</v>
      </c>
      <c r="C300" s="17" t="s">
        <v>23</v>
      </c>
      <c r="D300" s="18" t="s">
        <v>38</v>
      </c>
      <c r="E300" s="17" t="s">
        <v>181</v>
      </c>
      <c r="F300" s="17" t="s">
        <v>305</v>
      </c>
      <c r="G300" s="18" t="s">
        <v>306</v>
      </c>
      <c r="H300" s="18" t="s">
        <v>35</v>
      </c>
      <c r="I300" s="18">
        <v>30117895</v>
      </c>
      <c r="J300" s="112" t="str">
        <f t="shared" ref="J300:J304" si="311">CLEAN(I300)</f>
        <v>30117895</v>
      </c>
      <c r="K300" s="112" t="str">
        <f t="shared" ref="K300:K304" si="312">CONCATENATE(I300,"-",H300)</f>
        <v>30117895-DISEÑO</v>
      </c>
      <c r="L300" s="442" t="s">
        <v>307</v>
      </c>
      <c r="M300" s="100">
        <v>19000000</v>
      </c>
      <c r="N300" s="19">
        <v>20253000</v>
      </c>
      <c r="O300" s="100">
        <v>6470000</v>
      </c>
      <c r="P300" s="19">
        <v>6470000</v>
      </c>
      <c r="Q300" s="19">
        <v>13783000</v>
      </c>
      <c r="R300" s="19">
        <v>0</v>
      </c>
      <c r="S300" s="101">
        <v>12530000</v>
      </c>
      <c r="T300" s="20">
        <v>0</v>
      </c>
      <c r="U300" s="21">
        <v>0</v>
      </c>
      <c r="V300" s="21">
        <v>13783000</v>
      </c>
      <c r="W300" s="266">
        <v>0</v>
      </c>
      <c r="X300" s="266">
        <v>0</v>
      </c>
      <c r="Y300" s="266">
        <v>0</v>
      </c>
      <c r="Z300" s="266">
        <f t="shared" ref="Z300:Z304" si="313">W300+X300+Y300</f>
        <v>0</v>
      </c>
      <c r="AA300" s="266">
        <v>0</v>
      </c>
      <c r="AB300" s="266">
        <v>0</v>
      </c>
      <c r="AC300" s="266">
        <v>0</v>
      </c>
      <c r="AD300" s="266">
        <f t="shared" ref="AD300:AD304" si="314">AA300+AB300+AC300</f>
        <v>0</v>
      </c>
      <c r="AE300" s="266">
        <v>0</v>
      </c>
      <c r="AF300" s="266">
        <f t="shared" ref="AF300:AF304" si="315">W300+X300+Y300+AA300+AB300+AC300+AE300</f>
        <v>0</v>
      </c>
      <c r="AG300" s="266">
        <f t="shared" ref="AG300:AG304" si="316">V300-AF300</f>
        <v>13783000</v>
      </c>
      <c r="AH300" s="266">
        <f t="shared" ref="AH300:AH304" si="317">N300-(P300+V300)</f>
        <v>0</v>
      </c>
      <c r="AI300" s="18" t="s">
        <v>3419</v>
      </c>
      <c r="AJ300" s="17" t="s">
        <v>684</v>
      </c>
      <c r="AK300" s="81" t="s">
        <v>30</v>
      </c>
      <c r="AL300" s="22" t="s">
        <v>31</v>
      </c>
      <c r="AM300" s="23" t="s">
        <v>30</v>
      </c>
      <c r="AN300" s="24" t="s">
        <v>185</v>
      </c>
      <c r="AO300" s="23" t="s">
        <v>45</v>
      </c>
      <c r="AP300" t="str">
        <f t="shared" ref="AP300:AP304" si="318">CONCATENATE( "OR PRO.CODIGO=",I300)</f>
        <v>OR PRO.CODIGO=30117895</v>
      </c>
      <c r="AQ300">
        <f>LEN(I300)</f>
        <v>8</v>
      </c>
      <c r="AR300" t="e">
        <f>VLOOKUP(K300,#REF!,5,FALSE)</f>
        <v>#REF!</v>
      </c>
      <c r="AS300"/>
      <c r="AT300" t="e">
        <f>VLOOKUP(K300,#REF!,6,FALSE)</f>
        <v>#REF!</v>
      </c>
      <c r="AU300" s="32" t="e">
        <f>VLOOKUP(I300,'convenios 2017'!A$2:O$82,15,FALSE)</f>
        <v>#N/A</v>
      </c>
      <c r="AV300" s="373">
        <f>P300+AF300</f>
        <v>6470000</v>
      </c>
      <c r="AW300" s="32" t="e">
        <f>VLOOKUP(I300,'convenio 2016'!A$2:N$196,14,FALSE)</f>
        <v>#N/A</v>
      </c>
      <c r="AX300" s="32" t="e">
        <f>VLOOKUP(I300,'convenio 2015'!A$4:M$228,13,FALSE)</f>
        <v>#N/A</v>
      </c>
      <c r="AY300" s="32" t="e">
        <f>VLOOKUP(K300,#REF!,6,FALSE)</f>
        <v>#REF!</v>
      </c>
      <c r="AZ300" s="373">
        <f>P300+AF300</f>
        <v>6470000</v>
      </c>
      <c r="BA300" s="32" t="e">
        <v>#N/A</v>
      </c>
      <c r="BB300" s="32" t="e">
        <v>#N/A</v>
      </c>
      <c r="BC300" s="377" t="e">
        <v>#N/A</v>
      </c>
      <c r="BD300" s="431"/>
      <c r="BE300" s="32" t="str">
        <f>VLOOKUP(K300,'RATE JUNIO '!F$2:K$346,6,FALSE)</f>
        <v>RS</v>
      </c>
      <c r="BF300" s="32" t="s">
        <v>3458</v>
      </c>
      <c r="BG300" s="92" t="str">
        <f>VLOOKUP(K300,'RATES 30-06-2017'!F$2:K$374,6,FALSE)</f>
        <v>RS</v>
      </c>
      <c r="BH300" s="92"/>
      <c r="BI300" s="92" t="str">
        <f>VLOOKUP(K300,Hoja4!C$2:E$268,2,FALSE)</f>
        <v>FAR</v>
      </c>
      <c r="BJ300" s="92">
        <f>VLOOKUP(K300,Hoja4!C$2:E$268,3,FALSE)</f>
        <v>31</v>
      </c>
      <c r="BK300" s="92"/>
      <c r="BL300" s="92"/>
      <c r="BM300" s="32" t="str">
        <f>VLOOKUP(K300,RATES!F$2:K$309,6,FALSE)</f>
        <v>RS</v>
      </c>
      <c r="BN300" s="373">
        <v>6470000</v>
      </c>
      <c r="BO300" s="373">
        <f t="shared" ref="BO300:BO304" si="319">P300-BN300</f>
        <v>0</v>
      </c>
    </row>
    <row r="301" spans="1:67" s="32" customFormat="1" ht="15" hidden="1" customHeight="1">
      <c r="A301" s="17">
        <v>31</v>
      </c>
      <c r="B301" s="99">
        <v>0</v>
      </c>
      <c r="C301" s="17" t="s">
        <v>23</v>
      </c>
      <c r="D301" s="18" t="s">
        <v>33</v>
      </c>
      <c r="E301" s="17" t="s">
        <v>181</v>
      </c>
      <c r="F301" s="17" t="s">
        <v>305</v>
      </c>
      <c r="G301" s="18"/>
      <c r="H301" s="18" t="s">
        <v>27</v>
      </c>
      <c r="I301" s="70">
        <v>30042711</v>
      </c>
      <c r="J301" s="112" t="str">
        <f t="shared" si="311"/>
        <v>30042711</v>
      </c>
      <c r="K301" s="112" t="str">
        <f t="shared" si="312"/>
        <v>30042711-EJECUCION</v>
      </c>
      <c r="L301" s="442" t="s">
        <v>697</v>
      </c>
      <c r="M301" s="100"/>
      <c r="N301" s="19">
        <v>318224553</v>
      </c>
      <c r="O301" s="100"/>
      <c r="P301" s="19">
        <v>306009859</v>
      </c>
      <c r="Q301" s="19">
        <v>12214694</v>
      </c>
      <c r="R301" s="19">
        <v>0</v>
      </c>
      <c r="S301" s="101"/>
      <c r="T301" s="20"/>
      <c r="U301" s="21"/>
      <c r="V301" s="21">
        <v>12139441</v>
      </c>
      <c r="W301" s="266">
        <v>0</v>
      </c>
      <c r="X301" s="266">
        <v>0</v>
      </c>
      <c r="Y301" s="266">
        <v>0</v>
      </c>
      <c r="Z301" s="266">
        <f t="shared" si="313"/>
        <v>0</v>
      </c>
      <c r="AA301" s="266">
        <v>0</v>
      </c>
      <c r="AB301" s="266">
        <v>0</v>
      </c>
      <c r="AC301" s="266">
        <v>10449747</v>
      </c>
      <c r="AD301" s="266">
        <f t="shared" si="314"/>
        <v>10449747</v>
      </c>
      <c r="AE301" s="266">
        <v>0</v>
      </c>
      <c r="AF301" s="266">
        <f t="shared" si="315"/>
        <v>10449747</v>
      </c>
      <c r="AG301" s="266">
        <f t="shared" si="316"/>
        <v>1689694</v>
      </c>
      <c r="AH301" s="266">
        <f t="shared" si="317"/>
        <v>75253</v>
      </c>
      <c r="AI301" s="18" t="s">
        <v>3419</v>
      </c>
      <c r="AJ301" s="17" t="s">
        <v>685</v>
      </c>
      <c r="AK301" s="81" t="s">
        <v>30</v>
      </c>
      <c r="AL301" s="22"/>
      <c r="AM301" s="23"/>
      <c r="AN301" s="24"/>
      <c r="AO301" s="23"/>
      <c r="AP301" t="str">
        <f t="shared" si="318"/>
        <v>OR PRO.CODIGO=30042711</v>
      </c>
      <c r="AQ301">
        <f>LEN(I301)</f>
        <v>8</v>
      </c>
      <c r="AR301" t="e">
        <f>VLOOKUP(K301,#REF!,5,FALSE)</f>
        <v>#REF!</v>
      </c>
      <c r="AS301"/>
      <c r="AT301" t="e">
        <f>VLOOKUP(K301,#REF!,6,FALSE)</f>
        <v>#REF!</v>
      </c>
      <c r="AU301" s="32" t="e">
        <f>VLOOKUP(I301,'convenios 2017'!A$2:O$82,15,FALSE)</f>
        <v>#N/A</v>
      </c>
      <c r="AV301" s="373">
        <f>P301+AF301</f>
        <v>316459606</v>
      </c>
      <c r="AW301" s="32" t="str">
        <f>VLOOKUP(I301,'convenio 2016'!A$2:N$196,14,FALSE)</f>
        <v>toma razon</v>
      </c>
      <c r="AX301" s="32" t="e">
        <f>VLOOKUP(I301,'convenio 2015'!A$4:M$228,13,FALSE)</f>
        <v>#N/A</v>
      </c>
      <c r="AY301" s="32" t="e">
        <f>VLOOKUP(K301,#REF!,6,FALSE)</f>
        <v>#REF!</v>
      </c>
      <c r="AZ301" s="373">
        <f>P301+AF301</f>
        <v>316459606</v>
      </c>
      <c r="BA301" s="32" t="s">
        <v>2408</v>
      </c>
      <c r="BB301" s="32" t="s">
        <v>1939</v>
      </c>
      <c r="BC301" s="377">
        <v>586</v>
      </c>
      <c r="BD301" s="431">
        <v>42478</v>
      </c>
      <c r="BE301" s="32" t="str">
        <f>VLOOKUP(K301,'RATE JUNIO '!F$2:K$346,6,FALSE)</f>
        <v>RS</v>
      </c>
      <c r="BF301" s="32" t="s">
        <v>3458</v>
      </c>
      <c r="BG301" s="92" t="str">
        <f>VLOOKUP(K301,'RATES 30-06-2017'!F$2:K$374,6,FALSE)</f>
        <v>RS</v>
      </c>
      <c r="BH301" s="92"/>
      <c r="BI301" s="92" t="str">
        <f>VLOOKUP(K301,Hoja4!C$2:E$268,2,FALSE)</f>
        <v>FAR</v>
      </c>
      <c r="BJ301" s="92">
        <f>VLOOKUP(K301,Hoja4!C$2:E$268,3,FALSE)</f>
        <v>31</v>
      </c>
      <c r="BK301" s="92"/>
      <c r="BL301" s="92"/>
      <c r="BM301" s="32" t="str">
        <f>VLOOKUP(K301,RATES!F$2:K$309,6,FALSE)</f>
        <v>RS</v>
      </c>
      <c r="BN301" s="373">
        <v>306009859</v>
      </c>
      <c r="BO301" s="373">
        <f t="shared" si="319"/>
        <v>0</v>
      </c>
    </row>
    <row r="302" spans="1:67" s="32" customFormat="1" ht="15" hidden="1" customHeight="1">
      <c r="A302" s="17">
        <v>31</v>
      </c>
      <c r="B302" s="99">
        <v>2</v>
      </c>
      <c r="C302" s="17" t="s">
        <v>23</v>
      </c>
      <c r="D302" s="18" t="s">
        <v>62</v>
      </c>
      <c r="E302" s="17" t="s">
        <v>181</v>
      </c>
      <c r="F302" s="17" t="s">
        <v>305</v>
      </c>
      <c r="G302" s="18" t="s">
        <v>306</v>
      </c>
      <c r="H302" s="18" t="s">
        <v>27</v>
      </c>
      <c r="I302" s="18">
        <v>30428380</v>
      </c>
      <c r="J302" s="112" t="str">
        <f t="shared" si="311"/>
        <v>30428380</v>
      </c>
      <c r="K302" s="112" t="str">
        <f t="shared" si="312"/>
        <v>30428380-EJECUCION</v>
      </c>
      <c r="L302" s="442" t="s">
        <v>3397</v>
      </c>
      <c r="M302" s="100">
        <v>239257000</v>
      </c>
      <c r="N302" s="19">
        <v>236437743</v>
      </c>
      <c r="O302" s="100">
        <v>100000000</v>
      </c>
      <c r="P302" s="19">
        <v>84954911</v>
      </c>
      <c r="Q302" s="19">
        <v>151482832</v>
      </c>
      <c r="R302" s="19">
        <v>0</v>
      </c>
      <c r="S302" s="101">
        <v>139257000</v>
      </c>
      <c r="T302" s="20">
        <v>0</v>
      </c>
      <c r="U302" s="21">
        <v>0</v>
      </c>
      <c r="V302" s="21">
        <v>151482832</v>
      </c>
      <c r="W302" s="266">
        <v>78649690</v>
      </c>
      <c r="X302" s="266">
        <v>0</v>
      </c>
      <c r="Y302" s="266">
        <v>0</v>
      </c>
      <c r="Z302" s="266">
        <f t="shared" si="313"/>
        <v>78649690</v>
      </c>
      <c r="AA302" s="266">
        <v>0</v>
      </c>
      <c r="AB302" s="266">
        <v>72833142</v>
      </c>
      <c r="AC302" s="266">
        <v>0</v>
      </c>
      <c r="AD302" s="266">
        <f t="shared" si="314"/>
        <v>72833142</v>
      </c>
      <c r="AE302" s="266">
        <v>0</v>
      </c>
      <c r="AF302" s="266">
        <f t="shared" si="315"/>
        <v>151482832</v>
      </c>
      <c r="AG302" s="266">
        <f t="shared" si="316"/>
        <v>0</v>
      </c>
      <c r="AH302" s="266">
        <f t="shared" si="317"/>
        <v>0</v>
      </c>
      <c r="AI302" s="18" t="s">
        <v>758</v>
      </c>
      <c r="AJ302" s="17" t="s">
        <v>684</v>
      </c>
      <c r="AK302" s="81" t="s">
        <v>40</v>
      </c>
      <c r="AL302" s="22" t="s">
        <v>31</v>
      </c>
      <c r="AM302" s="23"/>
      <c r="AN302" s="24">
        <v>2015</v>
      </c>
      <c r="AO302" s="23"/>
      <c r="AP302" t="str">
        <f t="shared" si="318"/>
        <v>OR PRO.CODIGO=30428380</v>
      </c>
      <c r="AQ302">
        <f>LEN(I302)</f>
        <v>8</v>
      </c>
      <c r="AR302" t="e">
        <f>VLOOKUP(K302,#REF!,5,FALSE)</f>
        <v>#REF!</v>
      </c>
      <c r="AS302"/>
      <c r="AT302" t="e">
        <f>VLOOKUP(K302,#REF!,6,FALSE)</f>
        <v>#REF!</v>
      </c>
      <c r="AU302" s="32" t="e">
        <f>VLOOKUP(I302,'convenios 2017'!A$2:O$82,15,FALSE)</f>
        <v>#N/A</v>
      </c>
      <c r="AV302" s="373">
        <f>P302+AF302</f>
        <v>236437743</v>
      </c>
      <c r="AW302" s="32" t="str">
        <f>VLOOKUP(I302,'convenio 2016'!A$2:N$196,14,FALSE)</f>
        <v>toma razon</v>
      </c>
      <c r="AX302" s="32" t="e">
        <f>VLOOKUP(I302,'convenio 2015'!A$4:M$228,13,FALSE)</f>
        <v>#N/A</v>
      </c>
      <c r="AY302" s="32" t="e">
        <f>VLOOKUP(K302,#REF!,6,FALSE)</f>
        <v>#REF!</v>
      </c>
      <c r="AZ302" s="373">
        <f>P302+AF302</f>
        <v>236437743</v>
      </c>
      <c r="BA302" s="32" t="s">
        <v>2408</v>
      </c>
      <c r="BB302" s="32" t="s">
        <v>1980</v>
      </c>
      <c r="BC302" s="377">
        <v>633</v>
      </c>
      <c r="BD302" s="431">
        <v>42487</v>
      </c>
      <c r="BE302" s="32">
        <f>VLOOKUP(K302,'RATE JUNIO '!F$2:K$346,6,FALSE)</f>
        <v>0</v>
      </c>
      <c r="BF302" s="32" t="s">
        <v>3458</v>
      </c>
      <c r="BG302" s="92">
        <f>VLOOKUP(K302,'RATES 30-06-2017'!F$2:K$374,6,FALSE)</f>
        <v>0</v>
      </c>
      <c r="BH302" s="92"/>
      <c r="BI302" s="92" t="str">
        <f>VLOOKUP(K302,Hoja4!C$2:E$268,2,FALSE)</f>
        <v>FAR</v>
      </c>
      <c r="BJ302" s="92">
        <f>VLOOKUP(K302,Hoja4!C$2:E$268,3,FALSE)</f>
        <v>31</v>
      </c>
      <c r="BK302" s="92"/>
      <c r="BL302" s="92"/>
      <c r="BM302" s="32">
        <f>VLOOKUP(K302,RATES!F$2:K$309,6,FALSE)</f>
        <v>0</v>
      </c>
      <c r="BN302" s="373">
        <v>84954911</v>
      </c>
      <c r="BO302" s="373">
        <f t="shared" si="319"/>
        <v>0</v>
      </c>
    </row>
    <row r="303" spans="1:67" s="32" customFormat="1" ht="15" customHeight="1">
      <c r="A303" s="17">
        <v>31</v>
      </c>
      <c r="B303" s="99"/>
      <c r="C303" s="17" t="s">
        <v>23</v>
      </c>
      <c r="D303" s="18" t="s">
        <v>24</v>
      </c>
      <c r="E303" s="17" t="s">
        <v>181</v>
      </c>
      <c r="F303" s="17" t="s">
        <v>305</v>
      </c>
      <c r="G303" s="18" t="s">
        <v>306</v>
      </c>
      <c r="H303" s="18" t="s">
        <v>27</v>
      </c>
      <c r="I303" s="18">
        <v>30043932</v>
      </c>
      <c r="J303" s="112" t="str">
        <f t="shared" si="311"/>
        <v>30043932</v>
      </c>
      <c r="K303" s="112" t="str">
        <f t="shared" si="312"/>
        <v>30043932-EJECUCION</v>
      </c>
      <c r="L303" s="442" t="s">
        <v>3205</v>
      </c>
      <c r="M303" s="100"/>
      <c r="N303" s="125">
        <v>1456561746</v>
      </c>
      <c r="O303" s="100"/>
      <c r="P303" s="125">
        <v>1431761746</v>
      </c>
      <c r="Q303" s="125">
        <v>24800000</v>
      </c>
      <c r="R303" s="19"/>
      <c r="S303" s="101"/>
      <c r="T303" s="20"/>
      <c r="U303" s="21"/>
      <c r="V303" s="21">
        <v>24800000</v>
      </c>
      <c r="W303" s="266">
        <v>0</v>
      </c>
      <c r="X303" s="266">
        <v>0</v>
      </c>
      <c r="Y303" s="266">
        <v>0</v>
      </c>
      <c r="Z303" s="266">
        <f t="shared" si="313"/>
        <v>0</v>
      </c>
      <c r="AA303" s="266">
        <v>0</v>
      </c>
      <c r="AB303" s="266">
        <v>24800000</v>
      </c>
      <c r="AC303" s="266">
        <v>0</v>
      </c>
      <c r="AD303" s="266">
        <f t="shared" si="314"/>
        <v>24800000</v>
      </c>
      <c r="AE303" s="266">
        <v>0</v>
      </c>
      <c r="AF303" s="266">
        <f t="shared" si="315"/>
        <v>24800000</v>
      </c>
      <c r="AG303" s="266">
        <f t="shared" si="316"/>
        <v>0</v>
      </c>
      <c r="AH303" s="266">
        <f t="shared" si="317"/>
        <v>0</v>
      </c>
      <c r="AI303" s="18" t="s">
        <v>758</v>
      </c>
      <c r="AJ303" s="17" t="s">
        <v>109</v>
      </c>
      <c r="AK303" s="81" t="s">
        <v>1336</v>
      </c>
      <c r="AL303" s="22"/>
      <c r="AM303" s="23"/>
      <c r="AN303" s="24"/>
      <c r="AO303" s="23"/>
      <c r="AP303" t="str">
        <f t="shared" si="318"/>
        <v>OR PRO.CODIGO=30043932</v>
      </c>
      <c r="AQ303">
        <f>LEN(I303)</f>
        <v>8</v>
      </c>
      <c r="AR303"/>
      <c r="AS303"/>
      <c r="AT303"/>
      <c r="AV303" s="373"/>
      <c r="AZ303" s="373"/>
      <c r="BC303" s="377"/>
      <c r="BD303" s="431"/>
      <c r="BF303" s="32" t="s">
        <v>3458</v>
      </c>
      <c r="BG303" s="92" t="str">
        <f>VLOOKUP(K303,'RATES 30-06-2017'!F$2:K$374,6,FALSE)</f>
        <v>IN</v>
      </c>
      <c r="BH303" s="92"/>
      <c r="BI303" s="92" t="str">
        <f>VLOOKUP(K303,Hoja4!C$2:E$268,2,FALSE)</f>
        <v>FIE</v>
      </c>
      <c r="BJ303" s="92">
        <f>VLOOKUP(K303,Hoja4!C$2:E$268,3,FALSE)</f>
        <v>31</v>
      </c>
      <c r="BK303" s="92"/>
      <c r="BL303" s="92"/>
      <c r="BM303" s="32" t="str">
        <f>VLOOKUP(K303,RATES!F$2:K$309,6,FALSE)</f>
        <v>IN</v>
      </c>
      <c r="BN303" s="373">
        <v>1431761746</v>
      </c>
      <c r="BO303" s="373">
        <f t="shared" si="319"/>
        <v>0</v>
      </c>
    </row>
    <row r="304" spans="1:67" s="32" customFormat="1" ht="15" hidden="1" customHeight="1">
      <c r="A304" s="17">
        <v>31</v>
      </c>
      <c r="B304" s="99">
        <v>1</v>
      </c>
      <c r="C304" s="17" t="s">
        <v>23</v>
      </c>
      <c r="D304" s="18" t="s">
        <v>33</v>
      </c>
      <c r="E304" s="17" t="s">
        <v>181</v>
      </c>
      <c r="F304" s="17" t="s">
        <v>305</v>
      </c>
      <c r="G304" s="18" t="s">
        <v>306</v>
      </c>
      <c r="H304" s="18" t="s">
        <v>27</v>
      </c>
      <c r="I304" s="18">
        <v>30134380</v>
      </c>
      <c r="J304" s="112" t="str">
        <f t="shared" si="311"/>
        <v>30134380</v>
      </c>
      <c r="K304" s="112" t="str">
        <f t="shared" si="312"/>
        <v>30134380-EJECUCION</v>
      </c>
      <c r="L304" s="442" t="s">
        <v>3302</v>
      </c>
      <c r="M304" s="100">
        <v>357151770</v>
      </c>
      <c r="N304" s="125">
        <v>363409000</v>
      </c>
      <c r="O304" s="100">
        <v>141065888</v>
      </c>
      <c r="P304" s="125">
        <v>61611342</v>
      </c>
      <c r="Q304" s="125">
        <v>282542428</v>
      </c>
      <c r="R304" s="19">
        <v>0</v>
      </c>
      <c r="S304" s="101">
        <v>216085882</v>
      </c>
      <c r="T304" s="20">
        <v>0</v>
      </c>
      <c r="U304" s="21">
        <v>0</v>
      </c>
      <c r="V304" s="21">
        <v>282722425</v>
      </c>
      <c r="W304" s="266">
        <v>74667122</v>
      </c>
      <c r="X304" s="266">
        <v>53184458</v>
      </c>
      <c r="Y304" s="266">
        <v>39547586</v>
      </c>
      <c r="Z304" s="266">
        <f t="shared" si="313"/>
        <v>167399166</v>
      </c>
      <c r="AA304" s="266">
        <v>35950486</v>
      </c>
      <c r="AB304" s="266">
        <v>34158631</v>
      </c>
      <c r="AC304" s="266">
        <v>24956397</v>
      </c>
      <c r="AD304" s="266">
        <f t="shared" si="314"/>
        <v>95065514</v>
      </c>
      <c r="AE304" s="266">
        <v>0</v>
      </c>
      <c r="AF304" s="266">
        <f t="shared" si="315"/>
        <v>262464680</v>
      </c>
      <c r="AG304" s="266">
        <f t="shared" si="316"/>
        <v>20257745</v>
      </c>
      <c r="AH304" s="266">
        <f t="shared" si="317"/>
        <v>19075233</v>
      </c>
      <c r="AI304" s="18" t="s">
        <v>3419</v>
      </c>
      <c r="AJ304" s="17" t="s">
        <v>685</v>
      </c>
      <c r="AK304" s="81" t="s">
        <v>30</v>
      </c>
      <c r="AL304" s="22" t="s">
        <v>45</v>
      </c>
      <c r="AM304" s="23" t="s">
        <v>30</v>
      </c>
      <c r="AN304" s="24" t="s">
        <v>310</v>
      </c>
      <c r="AO304" s="23"/>
      <c r="AP304" t="str">
        <f t="shared" si="318"/>
        <v>OR PRO.CODIGO=30134380</v>
      </c>
      <c r="AQ304">
        <f>LEN(I304)</f>
        <v>8</v>
      </c>
      <c r="AR304" t="e">
        <f>VLOOKUP(K304,#REF!,5,FALSE)</f>
        <v>#REF!</v>
      </c>
      <c r="AS304"/>
      <c r="AT304" t="e">
        <f>VLOOKUP(K304,#REF!,6,FALSE)</f>
        <v>#REF!</v>
      </c>
      <c r="AU304" s="32" t="e">
        <f>VLOOKUP(I304,'convenios 2017'!A$2:O$82,15,FALSE)</f>
        <v>#N/A</v>
      </c>
      <c r="AV304" s="373">
        <f>P304+AF304</f>
        <v>324076022</v>
      </c>
      <c r="AW304" s="32" t="str">
        <f>VLOOKUP(I304,'convenio 2016'!A$2:N$196,14,FALSE)</f>
        <v>toma razon</v>
      </c>
      <c r="AX304" s="32" t="e">
        <f>VLOOKUP(I304,'convenio 2015'!A$4:M$228,13,FALSE)</f>
        <v>#N/A</v>
      </c>
      <c r="AY304" s="32" t="e">
        <f>VLOOKUP(K304,#REF!,6,FALSE)</f>
        <v>#REF!</v>
      </c>
      <c r="AZ304" s="373">
        <f>P304+AF304</f>
        <v>324076022</v>
      </c>
      <c r="BA304" s="32" t="s">
        <v>2408</v>
      </c>
      <c r="BB304" s="32" t="s">
        <v>2003</v>
      </c>
      <c r="BC304" s="377">
        <v>733</v>
      </c>
      <c r="BD304" s="431">
        <v>42502</v>
      </c>
      <c r="BE304" s="32" t="str">
        <f>VLOOKUP(K304,'RATE JUNIO '!F$2:K$346,6,FALSE)</f>
        <v>RS</v>
      </c>
      <c r="BF304" s="32" t="s">
        <v>3458</v>
      </c>
      <c r="BG304" s="92" t="str">
        <f>VLOOKUP(K304,'RATES 30-06-2017'!F$2:K$374,6,FALSE)</f>
        <v>RS</v>
      </c>
      <c r="BH304" s="92"/>
      <c r="BI304" s="92" t="str">
        <f>VLOOKUP(K304,Hoja4!C$2:E$268,2,FALSE)</f>
        <v>LIBRE</v>
      </c>
      <c r="BJ304" s="92">
        <f>VLOOKUP(K304,Hoja4!C$2:E$268,3,FALSE)</f>
        <v>31</v>
      </c>
      <c r="BK304" s="92"/>
      <c r="BL304" s="92"/>
      <c r="BM304" s="32" t="str">
        <f>VLOOKUP(K304,RATES!F$2:K$309,6,FALSE)</f>
        <v>RS</v>
      </c>
      <c r="BN304" s="373">
        <v>61611342</v>
      </c>
      <c r="BO304" s="373">
        <f t="shared" si="319"/>
        <v>0</v>
      </c>
    </row>
    <row r="305" spans="1:67" hidden="1">
      <c r="A305" s="86"/>
      <c r="C305" s="86"/>
      <c r="D305" s="87"/>
      <c r="E305" s="86"/>
      <c r="F305" s="86"/>
      <c r="G305" s="88"/>
      <c r="H305" s="86"/>
      <c r="I305" s="88"/>
      <c r="J305" s="88"/>
      <c r="L305" s="110" t="s">
        <v>47</v>
      </c>
      <c r="M305" s="25">
        <f>SUBTOTAL(9,M300:M304)</f>
        <v>0</v>
      </c>
      <c r="N305" s="111">
        <f>SUBTOTAL(9,N300:N304)</f>
        <v>1456561746</v>
      </c>
      <c r="O305" s="25">
        <v>247535888</v>
      </c>
      <c r="P305" s="111">
        <f>SUBTOTAL(9,P300:P304)</f>
        <v>1431761746</v>
      </c>
      <c r="Q305" s="111">
        <f>SUBTOTAL(9,Q300:Q304)</f>
        <v>24800000</v>
      </c>
      <c r="R305" s="109">
        <v>0</v>
      </c>
      <c r="S305" s="25">
        <v>367872882</v>
      </c>
      <c r="T305" s="25">
        <v>0</v>
      </c>
      <c r="U305" s="25">
        <v>0</v>
      </c>
      <c r="V305" s="111">
        <f t="shared" ref="V305:AH305" si="320">SUBTOTAL(9,V300:V304)</f>
        <v>24800000</v>
      </c>
      <c r="W305" s="111">
        <f t="shared" si="320"/>
        <v>0</v>
      </c>
      <c r="X305" s="111">
        <f t="shared" si="320"/>
        <v>0</v>
      </c>
      <c r="Y305" s="111">
        <f t="shared" si="320"/>
        <v>0</v>
      </c>
      <c r="Z305" s="111">
        <f t="shared" si="320"/>
        <v>0</v>
      </c>
      <c r="AA305" s="111">
        <f t="shared" si="320"/>
        <v>0</v>
      </c>
      <c r="AB305" s="111">
        <f t="shared" si="320"/>
        <v>24800000</v>
      </c>
      <c r="AC305" s="111">
        <f t="shared" si="320"/>
        <v>0</v>
      </c>
      <c r="AD305" s="111">
        <f t="shared" si="320"/>
        <v>24800000</v>
      </c>
      <c r="AE305" s="111">
        <f t="shared" si="320"/>
        <v>0</v>
      </c>
      <c r="AF305" s="111">
        <f t="shared" si="320"/>
        <v>24800000</v>
      </c>
      <c r="AG305" s="111">
        <f t="shared" si="320"/>
        <v>0</v>
      </c>
      <c r="AH305" s="111">
        <f t="shared" si="320"/>
        <v>0</v>
      </c>
      <c r="AI305" s="88"/>
      <c r="AJ305" s="86"/>
      <c r="AK305" s="257"/>
      <c r="AM305" s="23"/>
      <c r="AN305" s="24"/>
      <c r="AO305" s="23"/>
      <c r="AP305" s="92"/>
      <c r="AQ305" s="92"/>
      <c r="AR305" s="92"/>
      <c r="AS305" s="92"/>
      <c r="AT305" s="92"/>
      <c r="AU305" s="92"/>
      <c r="AV305" s="92"/>
      <c r="AW305" s="92"/>
      <c r="AX305" s="92"/>
      <c r="AY305" s="92"/>
      <c r="AZ305" s="92"/>
      <c r="BB305" s="32" t="s">
        <v>3142</v>
      </c>
    </row>
    <row r="306" spans="1:67" ht="12" hidden="1" customHeight="1">
      <c r="A306" s="86"/>
      <c r="C306" s="86"/>
      <c r="D306" s="87"/>
      <c r="E306" s="86"/>
      <c r="F306" s="86"/>
      <c r="G306" s="88"/>
      <c r="H306" s="86"/>
      <c r="I306" s="88"/>
      <c r="J306" s="88"/>
      <c r="L306" s="261"/>
      <c r="N306" s="86"/>
      <c r="P306" s="86"/>
      <c r="Q306" s="86"/>
      <c r="V306"/>
      <c r="W306" s="122"/>
      <c r="X306" s="122"/>
      <c r="Y306" s="122"/>
      <c r="Z306" s="122"/>
      <c r="AA306" s="122"/>
      <c r="AB306" s="122"/>
      <c r="AC306" s="122"/>
      <c r="AD306" s="122"/>
      <c r="AE306" s="122"/>
      <c r="AF306" s="122"/>
      <c r="AG306" s="122"/>
      <c r="AH306" s="122"/>
      <c r="AI306" s="88"/>
      <c r="AJ306" s="86"/>
      <c r="AK306" s="257"/>
      <c r="AM306" s="23"/>
      <c r="AN306" s="24"/>
      <c r="AO306" s="23"/>
      <c r="BB306" s="32" t="s">
        <v>3142</v>
      </c>
    </row>
    <row r="307" spans="1:67" hidden="1">
      <c r="A307" s="86"/>
      <c r="C307" s="86"/>
      <c r="D307" s="87"/>
      <c r="E307" s="86"/>
      <c r="F307" s="86"/>
      <c r="G307" s="88"/>
      <c r="H307" s="86"/>
      <c r="I307" s="88"/>
      <c r="J307" s="88"/>
      <c r="L307" s="16" t="s">
        <v>48</v>
      </c>
      <c r="N307" s="86"/>
      <c r="P307" s="86"/>
      <c r="Q307" s="86"/>
      <c r="R307" s="302"/>
      <c r="V307"/>
      <c r="W307" s="122"/>
      <c r="X307" s="122"/>
      <c r="Y307" s="122"/>
      <c r="Z307" s="122"/>
      <c r="AA307" s="122"/>
      <c r="AB307" s="122"/>
      <c r="AC307" s="122"/>
      <c r="AD307" s="122"/>
      <c r="AE307" s="122"/>
      <c r="AF307" s="122"/>
      <c r="AG307" s="122"/>
      <c r="AH307" s="122"/>
      <c r="AI307" s="88"/>
      <c r="AJ307" s="86"/>
      <c r="AK307" s="257"/>
      <c r="AM307" s="23"/>
      <c r="AN307" s="24"/>
      <c r="AO307" s="23"/>
      <c r="BB307" s="32" t="s">
        <v>3142</v>
      </c>
    </row>
    <row r="308" spans="1:67" s="32" customFormat="1" ht="15" hidden="1" customHeight="1">
      <c r="A308" s="17">
        <v>31</v>
      </c>
      <c r="B308" s="99">
        <v>9</v>
      </c>
      <c r="C308" s="17" t="s">
        <v>49</v>
      </c>
      <c r="D308" s="18" t="s">
        <v>81</v>
      </c>
      <c r="E308" s="17" t="s">
        <v>181</v>
      </c>
      <c r="F308" s="17" t="s">
        <v>305</v>
      </c>
      <c r="G308" s="18" t="s">
        <v>306</v>
      </c>
      <c r="H308" s="18" t="s">
        <v>27</v>
      </c>
      <c r="I308" s="18">
        <v>30101366</v>
      </c>
      <c r="J308" s="112" t="str">
        <f>CLEAN(I308)</f>
        <v>30101366</v>
      </c>
      <c r="K308" s="112" t="str">
        <f>CONCATENATE(I308,"-",H308)</f>
        <v>30101366-EJECUCION</v>
      </c>
      <c r="L308" s="442" t="s">
        <v>3232</v>
      </c>
      <c r="M308" s="100">
        <v>96009000</v>
      </c>
      <c r="N308" s="125">
        <v>96009000</v>
      </c>
      <c r="O308" s="100">
        <v>0</v>
      </c>
      <c r="P308" s="125">
        <v>0</v>
      </c>
      <c r="Q308" s="125">
        <v>96009000</v>
      </c>
      <c r="R308" s="19">
        <v>0</v>
      </c>
      <c r="S308" s="101">
        <v>96009000</v>
      </c>
      <c r="T308" s="20">
        <v>0</v>
      </c>
      <c r="U308" s="21">
        <v>0</v>
      </c>
      <c r="V308" s="21">
        <v>96009000</v>
      </c>
      <c r="W308" s="266">
        <v>0</v>
      </c>
      <c r="X308" s="266">
        <v>0</v>
      </c>
      <c r="Y308" s="266">
        <v>0</v>
      </c>
      <c r="Z308" s="266">
        <f>W308+X308+Y308</f>
        <v>0</v>
      </c>
      <c r="AA308" s="266">
        <v>0</v>
      </c>
      <c r="AB308" s="266">
        <v>0</v>
      </c>
      <c r="AC308" s="266">
        <v>0</v>
      </c>
      <c r="AD308" s="266">
        <f>AA308+AB308+AC308</f>
        <v>0</v>
      </c>
      <c r="AE308" s="266">
        <v>0</v>
      </c>
      <c r="AF308" s="266">
        <f>W308+X308+Y308+AA308+AB308+AC308+AE308</f>
        <v>0</v>
      </c>
      <c r="AG308" s="266">
        <f>V308-AF308</f>
        <v>96009000</v>
      </c>
      <c r="AH308" s="266">
        <f>N308-(P308+V308)</f>
        <v>0</v>
      </c>
      <c r="AI308" s="18" t="s">
        <v>1459</v>
      </c>
      <c r="AJ308" s="17" t="s">
        <v>83</v>
      </c>
      <c r="AK308" s="81" t="s">
        <v>30</v>
      </c>
      <c r="AL308" s="22" t="s">
        <v>31</v>
      </c>
      <c r="AM308" s="23" t="s">
        <v>30</v>
      </c>
      <c r="AN308" s="24" t="s">
        <v>312</v>
      </c>
      <c r="AO308" s="23" t="s">
        <v>45</v>
      </c>
      <c r="AP308" t="str">
        <f>CONCATENATE( "OR PRO.CODIGO=",I308)</f>
        <v>OR PRO.CODIGO=30101366</v>
      </c>
      <c r="AQ308">
        <f>LEN(I308)</f>
        <v>8</v>
      </c>
      <c r="AR308" t="e">
        <f>VLOOKUP(K308,#REF!,5,FALSE)</f>
        <v>#REF!</v>
      </c>
      <c r="AS308"/>
      <c r="AT308" t="e">
        <f>VLOOKUP(K308,#REF!,6,FALSE)</f>
        <v>#REF!</v>
      </c>
      <c r="AU308" s="32" t="e">
        <f>VLOOKUP(I308,'convenios 2017'!A$2:O$82,15,FALSE)</f>
        <v>#N/A</v>
      </c>
      <c r="AV308" s="373">
        <f>P308+AF308</f>
        <v>0</v>
      </c>
      <c r="AW308" s="32" t="e">
        <f>VLOOKUP(I308,'convenio 2016'!A$2:N$196,14,FALSE)</f>
        <v>#N/A</v>
      </c>
      <c r="AX308" s="32" t="e">
        <f>VLOOKUP(I308,'convenio 2015'!A$4:M$228,13,FALSE)</f>
        <v>#N/A</v>
      </c>
      <c r="AY308" s="32" t="e">
        <f>VLOOKUP(K308,#REF!,6,FALSE)</f>
        <v>#REF!</v>
      </c>
      <c r="AZ308" s="373">
        <f>P308+AF308</f>
        <v>0</v>
      </c>
      <c r="BA308" s="32" t="e">
        <v>#N/A</v>
      </c>
      <c r="BB308" s="32" t="e">
        <v>#N/A</v>
      </c>
      <c r="BC308" s="377" t="e">
        <v>#N/A</v>
      </c>
      <c r="BD308" s="431"/>
      <c r="BE308" s="32" t="str">
        <f>VLOOKUP(K308,'RATE JUNIO '!F$2:K$346,6,FALSE)</f>
        <v>RS</v>
      </c>
      <c r="BF308" s="32" t="s">
        <v>3458</v>
      </c>
      <c r="BG308" s="92" t="str">
        <f>VLOOKUP(K308,'RATES 30-06-2017'!F$2:K$374,6,FALSE)</f>
        <v>RS</v>
      </c>
      <c r="BH308" s="92"/>
      <c r="BI308" s="92" t="str">
        <f>VLOOKUP(K308,Hoja4!C$2:E$268,2,FALSE)</f>
        <v>ENERGIZACION</v>
      </c>
      <c r="BJ308" s="92">
        <f>VLOOKUP(K308,Hoja4!C$2:E$268,3,FALSE)</f>
        <v>31</v>
      </c>
      <c r="BK308" s="92"/>
      <c r="BL308" s="92"/>
      <c r="BM308" s="32" t="str">
        <f>VLOOKUP(K308,RATES!F$2:K$309,6,FALSE)</f>
        <v>RS</v>
      </c>
      <c r="BN308" s="373" t="e">
        <v>#N/A</v>
      </c>
      <c r="BO308" s="373" t="e">
        <f>P308-BN308</f>
        <v>#N/A</v>
      </c>
    </row>
    <row r="309" spans="1:67" hidden="1">
      <c r="A309" s="86"/>
      <c r="B309" s="302"/>
      <c r="C309" s="86"/>
      <c r="D309" s="87"/>
      <c r="E309" s="86"/>
      <c r="F309" s="86"/>
      <c r="G309" s="88"/>
      <c r="H309" s="86"/>
      <c r="I309" s="88"/>
      <c r="J309" s="88"/>
      <c r="K309" s="302"/>
      <c r="L309" s="110" t="s">
        <v>52</v>
      </c>
      <c r="M309" s="25">
        <f>SUBTOTAL(9,M308)</f>
        <v>0</v>
      </c>
      <c r="N309" s="111">
        <f>SUBTOTAL(9,N308)</f>
        <v>0</v>
      </c>
      <c r="O309" s="25">
        <v>0</v>
      </c>
      <c r="P309" s="111">
        <f>SUBTOTAL(9,P308)</f>
        <v>0</v>
      </c>
      <c r="Q309" s="111">
        <f>SUBTOTAL(9,Q308)</f>
        <v>0</v>
      </c>
      <c r="R309" s="109">
        <v>0</v>
      </c>
      <c r="S309" s="25">
        <v>96009000</v>
      </c>
      <c r="T309" s="25">
        <v>0</v>
      </c>
      <c r="U309" s="25">
        <v>0</v>
      </c>
      <c r="V309" s="111">
        <f t="shared" ref="V309:AH309" si="321">SUBTOTAL(9,V308)</f>
        <v>0</v>
      </c>
      <c r="W309" s="111">
        <f t="shared" si="321"/>
        <v>0</v>
      </c>
      <c r="X309" s="111">
        <f t="shared" si="321"/>
        <v>0</v>
      </c>
      <c r="Y309" s="111">
        <f t="shared" si="321"/>
        <v>0</v>
      </c>
      <c r="Z309" s="111">
        <f t="shared" si="321"/>
        <v>0</v>
      </c>
      <c r="AA309" s="111">
        <f t="shared" si="321"/>
        <v>0</v>
      </c>
      <c r="AB309" s="111">
        <f t="shared" si="321"/>
        <v>0</v>
      </c>
      <c r="AC309" s="111">
        <f t="shared" si="321"/>
        <v>0</v>
      </c>
      <c r="AD309" s="111">
        <f t="shared" si="321"/>
        <v>0</v>
      </c>
      <c r="AE309" s="111">
        <f t="shared" si="321"/>
        <v>0</v>
      </c>
      <c r="AF309" s="111">
        <f t="shared" si="321"/>
        <v>0</v>
      </c>
      <c r="AG309" s="111">
        <f t="shared" si="321"/>
        <v>0</v>
      </c>
      <c r="AH309" s="111">
        <f t="shared" si="321"/>
        <v>0</v>
      </c>
      <c r="AI309" s="88"/>
      <c r="AJ309" s="86"/>
      <c r="AK309" s="257"/>
      <c r="AM309" s="23"/>
      <c r="AN309" s="24"/>
      <c r="AO309" s="23"/>
      <c r="AP309" s="92"/>
      <c r="AQ309" s="92"/>
      <c r="AR309" s="92"/>
      <c r="AS309" s="92"/>
      <c r="AT309" s="92"/>
      <c r="AU309" s="92"/>
      <c r="AV309" s="92"/>
      <c r="AW309" s="92"/>
      <c r="AX309" s="92"/>
      <c r="AY309" s="92"/>
      <c r="AZ309" s="92"/>
      <c r="BB309" s="32" t="s">
        <v>3142</v>
      </c>
    </row>
    <row r="310" spans="1:67" ht="12" hidden="1" customHeight="1">
      <c r="A310" s="86"/>
      <c r="B310" s="302"/>
      <c r="C310" s="86"/>
      <c r="D310" s="87"/>
      <c r="E310" s="86"/>
      <c r="F310" s="86"/>
      <c r="G310" s="88"/>
      <c r="H310" s="86"/>
      <c r="I310" s="88"/>
      <c r="J310" s="88"/>
      <c r="K310" s="302"/>
      <c r="L310" s="303"/>
      <c r="M310" s="302"/>
      <c r="N310" s="86"/>
      <c r="O310" s="302"/>
      <c r="P310" s="86"/>
      <c r="Q310" s="86"/>
      <c r="R310" s="302"/>
      <c r="S310" s="302"/>
      <c r="T310" s="302"/>
      <c r="U310" s="302"/>
      <c r="V310" s="302"/>
      <c r="W310" s="122"/>
      <c r="X310" s="122"/>
      <c r="Y310" s="122"/>
      <c r="Z310" s="122"/>
      <c r="AA310" s="122"/>
      <c r="AB310" s="122"/>
      <c r="AC310" s="122"/>
      <c r="AD310" s="122"/>
      <c r="AE310" s="122"/>
      <c r="AF310" s="122"/>
      <c r="AG310" s="122"/>
      <c r="AH310" s="122"/>
      <c r="AI310" s="88"/>
      <c r="AJ310" s="86"/>
      <c r="AK310" s="257"/>
      <c r="AM310" s="23"/>
      <c r="AN310" s="24"/>
      <c r="AO310" s="23"/>
      <c r="BB310" s="32" t="s">
        <v>3142</v>
      </c>
    </row>
    <row r="311" spans="1:67" hidden="1">
      <c r="A311" s="86"/>
      <c r="B311" s="302"/>
      <c r="C311" s="86"/>
      <c r="D311" s="87"/>
      <c r="E311" s="86"/>
      <c r="F311" s="86"/>
      <c r="G311" s="88"/>
      <c r="H311" s="86"/>
      <c r="I311" s="88"/>
      <c r="J311" s="88"/>
      <c r="K311" s="302"/>
      <c r="L311" s="16" t="s">
        <v>53</v>
      </c>
      <c r="M311" s="302"/>
      <c r="N311" s="86"/>
      <c r="O311" s="302"/>
      <c r="P311" s="86"/>
      <c r="Q311" s="86"/>
      <c r="S311" s="302"/>
      <c r="T311" s="302"/>
      <c r="U311" s="302"/>
      <c r="V311" s="302"/>
      <c r="W311" s="122"/>
      <c r="X311" s="122"/>
      <c r="Y311" s="122"/>
      <c r="Z311" s="122"/>
      <c r="AA311" s="122"/>
      <c r="AB311" s="122"/>
      <c r="AC311" s="122"/>
      <c r="AD311" s="122"/>
      <c r="AE311" s="122"/>
      <c r="AF311" s="122"/>
      <c r="AG311" s="122"/>
      <c r="AH311" s="122"/>
      <c r="AI311" s="88"/>
      <c r="AJ311" s="86"/>
      <c r="AK311" s="257"/>
      <c r="AM311" s="23"/>
      <c r="AN311" s="24"/>
      <c r="AO311" s="23"/>
      <c r="BB311" s="32" t="s">
        <v>3142</v>
      </c>
    </row>
    <row r="312" spans="1:67" s="32" customFormat="1" ht="15" hidden="1" customHeight="1">
      <c r="A312" s="17">
        <v>29</v>
      </c>
      <c r="B312" s="99"/>
      <c r="C312" s="17" t="s">
        <v>54</v>
      </c>
      <c r="D312" s="18" t="s">
        <v>90</v>
      </c>
      <c r="E312" s="17" t="s">
        <v>181</v>
      </c>
      <c r="F312" s="18" t="s">
        <v>305</v>
      </c>
      <c r="G312" s="18"/>
      <c r="H312" s="18" t="s">
        <v>27</v>
      </c>
      <c r="I312" s="288">
        <v>30219124</v>
      </c>
      <c r="J312" s="112" t="str">
        <f t="shared" ref="J312:J314" si="322">CLEAN(I312)</f>
        <v>30219124</v>
      </c>
      <c r="K312" s="112" t="str">
        <f t="shared" ref="K312:K314" si="323">CONCATENATE(I312,"-",H312)</f>
        <v>30219124-EJECUCION</v>
      </c>
      <c r="L312" s="442" t="s">
        <v>3380</v>
      </c>
      <c r="M312" s="100"/>
      <c r="N312" s="19">
        <v>268162000</v>
      </c>
      <c r="O312" s="100"/>
      <c r="P312" s="19">
        <v>0</v>
      </c>
      <c r="Q312" s="19">
        <v>0</v>
      </c>
      <c r="R312" s="19"/>
      <c r="S312" s="101"/>
      <c r="T312" s="20"/>
      <c r="U312" s="21"/>
      <c r="V312" s="21">
        <v>268162000</v>
      </c>
      <c r="W312" s="266">
        <v>0</v>
      </c>
      <c r="X312" s="266">
        <v>0</v>
      </c>
      <c r="Y312" s="266">
        <v>0</v>
      </c>
      <c r="Z312" s="266">
        <f t="shared" ref="Z312:Z314" si="324">W312+X312+Y312</f>
        <v>0</v>
      </c>
      <c r="AA312" s="266">
        <v>0</v>
      </c>
      <c r="AB312" s="266">
        <v>0</v>
      </c>
      <c r="AC312" s="266">
        <v>0</v>
      </c>
      <c r="AD312" s="266">
        <f t="shared" ref="AD312:AD314" si="325">AA312+AB312+AC312</f>
        <v>0</v>
      </c>
      <c r="AE312" s="266">
        <v>0</v>
      </c>
      <c r="AF312" s="266">
        <f>W312+X312+Y312+AA312+AB312+AC312+AE312</f>
        <v>0</v>
      </c>
      <c r="AG312" s="266">
        <f>V312-AF312</f>
        <v>268162000</v>
      </c>
      <c r="AH312" s="266">
        <f>N312-(P312+V312)</f>
        <v>0</v>
      </c>
      <c r="AI312" s="18" t="s">
        <v>1459</v>
      </c>
      <c r="AJ312" s="17" t="s">
        <v>685</v>
      </c>
      <c r="AK312" s="81" t="s">
        <v>40</v>
      </c>
      <c r="AL312" s="22"/>
      <c r="AM312" s="23"/>
      <c r="AN312" s="24"/>
      <c r="AO312" s="23"/>
      <c r="AP312" t="str">
        <f>CONCATENATE( "OR PRO.CODIGO=",I312)</f>
        <v>OR PRO.CODIGO=30219124</v>
      </c>
      <c r="AQ312">
        <f>LEN(I312)</f>
        <v>8</v>
      </c>
      <c r="AR312"/>
      <c r="AS312"/>
      <c r="AT312"/>
      <c r="AV312" s="373"/>
      <c r="AZ312" s="373">
        <f>P312+AF312</f>
        <v>0</v>
      </c>
      <c r="BA312" s="32" t="s">
        <v>1459</v>
      </c>
      <c r="BC312" s="377"/>
      <c r="BD312" s="431"/>
      <c r="BE312" s="32">
        <f>VLOOKUP(K312,'RATE JUNIO '!F$2:K$346,6,FALSE)</f>
        <v>0</v>
      </c>
      <c r="BF312" s="32" t="s">
        <v>3458</v>
      </c>
      <c r="BG312" s="92">
        <f>VLOOKUP(K312,'RATES 30-06-2017'!F$2:K$374,6,FALSE)</f>
        <v>0</v>
      </c>
      <c r="BH312" s="92"/>
      <c r="BI312" s="92" t="str">
        <f>VLOOKUP(K312,Hoja4!C$2:E$268,2,FALSE)</f>
        <v>LIBRE</v>
      </c>
      <c r="BJ312" s="92">
        <f>VLOOKUP(K312,Hoja4!C$2:E$268,3,FALSE)</f>
        <v>29</v>
      </c>
      <c r="BK312" s="92"/>
      <c r="BL312" s="92"/>
      <c r="BM312" s="32">
        <f>VLOOKUP(K312,RATES!F$2:K$309,6,FALSE)</f>
        <v>0</v>
      </c>
      <c r="BN312" s="373" t="e">
        <v>#N/A</v>
      </c>
      <c r="BO312" s="373" t="e">
        <f t="shared" ref="BO312:BO314" si="326">P312-BN312</f>
        <v>#N/A</v>
      </c>
    </row>
    <row r="313" spans="1:67" s="32" customFormat="1" ht="15" hidden="1" customHeight="1">
      <c r="A313" s="17">
        <v>29</v>
      </c>
      <c r="B313" s="99">
        <v>0</v>
      </c>
      <c r="C313" s="17" t="s">
        <v>54</v>
      </c>
      <c r="D313" s="18" t="s">
        <v>90</v>
      </c>
      <c r="E313" s="17" t="s">
        <v>181</v>
      </c>
      <c r="F313" s="18" t="s">
        <v>305</v>
      </c>
      <c r="G313" s="18" t="s">
        <v>306</v>
      </c>
      <c r="H313" s="18" t="s">
        <v>27</v>
      </c>
      <c r="I313" s="18">
        <v>30446723</v>
      </c>
      <c r="J313" s="112" t="str">
        <f t="shared" si="322"/>
        <v>30446723</v>
      </c>
      <c r="K313" s="112" t="str">
        <f t="shared" si="323"/>
        <v>30446723-EJECUCION</v>
      </c>
      <c r="L313" s="442" t="s">
        <v>3381</v>
      </c>
      <c r="M313" s="100">
        <v>294407000</v>
      </c>
      <c r="N313" s="19">
        <v>294407000</v>
      </c>
      <c r="O313" s="100">
        <v>0</v>
      </c>
      <c r="P313" s="19">
        <v>0</v>
      </c>
      <c r="Q313" s="19">
        <v>294407000</v>
      </c>
      <c r="R313" s="19">
        <v>0</v>
      </c>
      <c r="S313" s="101">
        <v>294407000</v>
      </c>
      <c r="T313" s="20">
        <v>0</v>
      </c>
      <c r="U313" s="21">
        <v>0</v>
      </c>
      <c r="V313" s="21">
        <v>294407000</v>
      </c>
      <c r="W313" s="266">
        <v>0</v>
      </c>
      <c r="X313" s="266">
        <v>0</v>
      </c>
      <c r="Y313" s="266">
        <v>0</v>
      </c>
      <c r="Z313" s="266">
        <f t="shared" si="324"/>
        <v>0</v>
      </c>
      <c r="AA313" s="266">
        <v>0</v>
      </c>
      <c r="AB313" s="266">
        <v>0</v>
      </c>
      <c r="AC313" s="266">
        <v>0</v>
      </c>
      <c r="AD313" s="266">
        <f t="shared" si="325"/>
        <v>0</v>
      </c>
      <c r="AE313" s="266">
        <v>0</v>
      </c>
      <c r="AF313" s="266">
        <f>W313+X313+Y313+AA313+AB313+AC313+AE313</f>
        <v>0</v>
      </c>
      <c r="AG313" s="266">
        <f>V313-AF313</f>
        <v>294407000</v>
      </c>
      <c r="AH313" s="266">
        <f>N313-(P313+V313)</f>
        <v>0</v>
      </c>
      <c r="AI313" s="18" t="s">
        <v>1763</v>
      </c>
      <c r="AJ313" s="17" t="s">
        <v>92</v>
      </c>
      <c r="AK313" s="81" t="s">
        <v>40</v>
      </c>
      <c r="AL313" s="22"/>
      <c r="AM313" s="23"/>
      <c r="AN313" s="24" t="s">
        <v>317</v>
      </c>
      <c r="AO313" s="23"/>
      <c r="AP313" t="str">
        <f>CONCATENATE( "OR PRO.CODIGO=",I313)</f>
        <v>OR PRO.CODIGO=30446723</v>
      </c>
      <c r="AQ313">
        <f>LEN(I313)</f>
        <v>8</v>
      </c>
      <c r="AR313" t="e">
        <f>VLOOKUP(K313,#REF!,5,FALSE)</f>
        <v>#REF!</v>
      </c>
      <c r="AS313"/>
      <c r="AT313" t="e">
        <f>VLOOKUP(K313,#REF!,6,FALSE)</f>
        <v>#REF!</v>
      </c>
      <c r="AU313" s="32" t="str">
        <f>VLOOKUP(I313,'convenios 2017'!A$2:O$82,15,FALSE)</f>
        <v>con convenio</v>
      </c>
      <c r="AV313" s="373">
        <f>P313+AF313</f>
        <v>0</v>
      </c>
      <c r="AW313" s="32" t="e">
        <f>VLOOKUP(I313,'convenio 2016'!A$2:N$196,14,FALSE)</f>
        <v>#N/A</v>
      </c>
      <c r="AX313" s="32" t="e">
        <f>VLOOKUP(I313,'convenio 2015'!A$4:M$228,13,FALSE)</f>
        <v>#N/A</v>
      </c>
      <c r="AY313" s="32" t="e">
        <f>VLOOKUP(K313,#REF!,6,FALSE)</f>
        <v>#REF!</v>
      </c>
      <c r="AZ313" s="373">
        <f>P313+AF313</f>
        <v>0</v>
      </c>
      <c r="BA313" s="32" t="s">
        <v>1763</v>
      </c>
      <c r="BB313" s="32" t="s">
        <v>3160</v>
      </c>
      <c r="BC313" s="377">
        <v>628</v>
      </c>
      <c r="BD313" s="431">
        <v>42825</v>
      </c>
      <c r="BE313" s="32">
        <f>VLOOKUP(K313,'RATE JUNIO '!F$2:K$346,6,FALSE)</f>
        <v>0</v>
      </c>
      <c r="BF313" s="32" t="s">
        <v>3458</v>
      </c>
      <c r="BG313" s="92">
        <f>VLOOKUP(K313,'RATES 30-06-2017'!F$2:K$374,6,FALSE)</f>
        <v>0</v>
      </c>
      <c r="BH313" s="92"/>
      <c r="BI313" s="92" t="str">
        <f>VLOOKUP(K313,Hoja4!C$2:E$268,2,FALSE)</f>
        <v>LIBRE</v>
      </c>
      <c r="BJ313" s="92">
        <f>VLOOKUP(K313,Hoja4!C$2:E$268,3,FALSE)</f>
        <v>29</v>
      </c>
      <c r="BK313" s="92"/>
      <c r="BL313" s="92"/>
      <c r="BM313" s="32">
        <f>VLOOKUP(K313,RATES!F$2:K$309,6,FALSE)</f>
        <v>0</v>
      </c>
      <c r="BN313" s="373" t="e">
        <v>#N/A</v>
      </c>
      <c r="BO313" s="373" t="e">
        <f t="shared" si="326"/>
        <v>#N/A</v>
      </c>
    </row>
    <row r="314" spans="1:67" s="32" customFormat="1" ht="15" hidden="1" customHeight="1">
      <c r="A314" s="17">
        <v>31</v>
      </c>
      <c r="B314" s="99">
        <v>0</v>
      </c>
      <c r="C314" s="17" t="s">
        <v>54</v>
      </c>
      <c r="D314" s="18" t="s">
        <v>90</v>
      </c>
      <c r="E314" s="17" t="s">
        <v>181</v>
      </c>
      <c r="F314" s="17" t="s">
        <v>305</v>
      </c>
      <c r="G314" s="18" t="s">
        <v>120</v>
      </c>
      <c r="H314" s="18" t="s">
        <v>27</v>
      </c>
      <c r="I314" s="18">
        <v>30077481</v>
      </c>
      <c r="J314" s="112" t="str">
        <f t="shared" si="322"/>
        <v>30077481</v>
      </c>
      <c r="K314" s="112" t="str">
        <f t="shared" si="323"/>
        <v>30077481-EJECUCION</v>
      </c>
      <c r="L314" s="442" t="s">
        <v>3303</v>
      </c>
      <c r="M314" s="100">
        <v>1700000000</v>
      </c>
      <c r="N314" s="19">
        <v>1700000000</v>
      </c>
      <c r="O314" s="100">
        <v>0</v>
      </c>
      <c r="P314" s="19">
        <v>0</v>
      </c>
      <c r="Q314" s="19">
        <v>207849928</v>
      </c>
      <c r="R314" s="19">
        <v>1492150072</v>
      </c>
      <c r="S314" s="101">
        <v>300000000</v>
      </c>
      <c r="T314" s="20">
        <v>1400000000</v>
      </c>
      <c r="U314" s="21">
        <v>0</v>
      </c>
      <c r="V314" s="446">
        <v>0</v>
      </c>
      <c r="W314" s="266">
        <v>0</v>
      </c>
      <c r="X314" s="266">
        <v>0</v>
      </c>
      <c r="Y314" s="266">
        <v>0</v>
      </c>
      <c r="Z314" s="266">
        <f t="shared" si="324"/>
        <v>0</v>
      </c>
      <c r="AA314" s="266">
        <v>0</v>
      </c>
      <c r="AB314" s="266">
        <v>0</v>
      </c>
      <c r="AC314" s="266">
        <v>0</v>
      </c>
      <c r="AD314" s="266">
        <f t="shared" si="325"/>
        <v>0</v>
      </c>
      <c r="AE314" s="266">
        <v>0</v>
      </c>
      <c r="AF314" s="266">
        <f>W314+X314+Y314+AA314+AB314+AC314+AE314</f>
        <v>0</v>
      </c>
      <c r="AG314" s="266">
        <f>V314-AF314</f>
        <v>0</v>
      </c>
      <c r="AH314" s="266">
        <f>N314-(P314+V314)</f>
        <v>1700000000</v>
      </c>
      <c r="AI314" s="18" t="s">
        <v>51</v>
      </c>
      <c r="AJ314" s="17" t="s">
        <v>319</v>
      </c>
      <c r="AK314" s="81" t="s">
        <v>30</v>
      </c>
      <c r="AL314" s="22" t="s">
        <v>31</v>
      </c>
      <c r="AM314" s="23" t="s">
        <v>30</v>
      </c>
      <c r="AN314" s="24" t="s">
        <v>320</v>
      </c>
      <c r="AO314" s="23" t="s">
        <v>45</v>
      </c>
      <c r="AP314" t="str">
        <f>CONCATENATE( "OR PRO.CODIGO=",I314)</f>
        <v>OR PRO.CODIGO=30077481</v>
      </c>
      <c r="AQ314">
        <f>LEN(I314)</f>
        <v>8</v>
      </c>
      <c r="AR314" t="e">
        <f>VLOOKUP(K314,#REF!,5,FALSE)</f>
        <v>#REF!</v>
      </c>
      <c r="AS314"/>
      <c r="AT314" t="e">
        <f>VLOOKUP(K314,#REF!,6,FALSE)</f>
        <v>#REF!</v>
      </c>
      <c r="AU314" s="32" t="e">
        <f>VLOOKUP(I314,'convenios 2017'!A$2:O$82,15,FALSE)</f>
        <v>#N/A</v>
      </c>
      <c r="AV314" s="373">
        <f>P314+AF314</f>
        <v>0</v>
      </c>
      <c r="AW314" s="32" t="e">
        <f>VLOOKUP(I314,'convenio 2016'!A$2:N$196,14,FALSE)</f>
        <v>#N/A</v>
      </c>
      <c r="AX314" s="32" t="e">
        <f>VLOOKUP(I314,'convenio 2015'!A$4:M$228,13,FALSE)</f>
        <v>#N/A</v>
      </c>
      <c r="AY314" s="32" t="e">
        <f>VLOOKUP(K314,#REF!,6,FALSE)</f>
        <v>#REF!</v>
      </c>
      <c r="AZ314" s="373">
        <f>P314+AF314</f>
        <v>0</v>
      </c>
      <c r="BA314" s="32" t="e">
        <v>#N/A</v>
      </c>
      <c r="BB314" s="32" t="e">
        <v>#N/A</v>
      </c>
      <c r="BC314" s="377" t="e">
        <v>#N/A</v>
      </c>
      <c r="BD314" s="431"/>
      <c r="BE314" s="32" t="str">
        <f>VLOOKUP(K314,'RATE JUNIO '!F$2:K$346,6,FALSE)</f>
        <v>RS</v>
      </c>
      <c r="BF314" s="32" t="s">
        <v>3458</v>
      </c>
      <c r="BG314" s="92" t="str">
        <f>VLOOKUP(K314,'RATES 30-06-2017'!F$2:K$374,6,FALSE)</f>
        <v>RS</v>
      </c>
      <c r="BH314" s="92"/>
      <c r="BI314" s="92" t="e">
        <f>VLOOKUP(K314,Hoja4!C$2:E$268,2,FALSE)</f>
        <v>#N/A</v>
      </c>
      <c r="BJ314" s="92" t="e">
        <f>VLOOKUP(K314,Hoja4!C$2:E$268,3,FALSE)</f>
        <v>#N/A</v>
      </c>
      <c r="BK314" s="92"/>
      <c r="BL314" s="92"/>
      <c r="BM314" s="32" t="str">
        <f>VLOOKUP(K314,RATES!F$2:K$309,6,FALSE)</f>
        <v>RS</v>
      </c>
      <c r="BN314" s="373" t="e">
        <v>#N/A</v>
      </c>
      <c r="BO314" s="373" t="e">
        <f t="shared" si="326"/>
        <v>#N/A</v>
      </c>
    </row>
    <row r="315" spans="1:67" hidden="1">
      <c r="A315" s="86"/>
      <c r="B315" s="302"/>
      <c r="C315" s="86"/>
      <c r="D315" s="87"/>
      <c r="E315" s="86"/>
      <c r="F315" s="86"/>
      <c r="G315" s="88"/>
      <c r="H315" s="86"/>
      <c r="I315" s="88"/>
      <c r="J315" s="88"/>
      <c r="K315" s="302"/>
      <c r="L315" s="110" t="s">
        <v>66</v>
      </c>
      <c r="M315" s="25">
        <f>SUBTOTAL(9,M312:M314)</f>
        <v>0</v>
      </c>
      <c r="N315" s="111">
        <f>SUBTOTAL(9,N312:N314)</f>
        <v>0</v>
      </c>
      <c r="O315" s="25">
        <v>0</v>
      </c>
      <c r="P315" s="111">
        <f>SUBTOTAL(9,P312:P314)</f>
        <v>0</v>
      </c>
      <c r="Q315" s="111">
        <f>SUBTOTAL(9,Q312:Q314)</f>
        <v>0</v>
      </c>
      <c r="R315" s="109">
        <v>1695670072</v>
      </c>
      <c r="S315" s="25">
        <v>714407000</v>
      </c>
      <c r="T315" s="25">
        <v>1603520000</v>
      </c>
      <c r="U315" s="25">
        <v>0</v>
      </c>
      <c r="V315" s="111">
        <f t="shared" ref="V315:AH315" si="327">SUBTOTAL(9,V312:V314)</f>
        <v>0</v>
      </c>
      <c r="W315" s="111">
        <f t="shared" si="327"/>
        <v>0</v>
      </c>
      <c r="X315" s="111">
        <f t="shared" si="327"/>
        <v>0</v>
      </c>
      <c r="Y315" s="111">
        <f t="shared" si="327"/>
        <v>0</v>
      </c>
      <c r="Z315" s="111">
        <f t="shared" si="327"/>
        <v>0</v>
      </c>
      <c r="AA315" s="111">
        <f t="shared" si="327"/>
        <v>0</v>
      </c>
      <c r="AB315" s="111">
        <f t="shared" si="327"/>
        <v>0</v>
      </c>
      <c r="AC315" s="111">
        <f t="shared" si="327"/>
        <v>0</v>
      </c>
      <c r="AD315" s="111">
        <f t="shared" si="327"/>
        <v>0</v>
      </c>
      <c r="AE315" s="111">
        <f t="shared" si="327"/>
        <v>0</v>
      </c>
      <c r="AF315" s="111">
        <f t="shared" si="327"/>
        <v>0</v>
      </c>
      <c r="AG315" s="111">
        <f t="shared" si="327"/>
        <v>0</v>
      </c>
      <c r="AH315" s="111">
        <f t="shared" si="327"/>
        <v>0</v>
      </c>
      <c r="AI315" s="88"/>
      <c r="AJ315" s="86"/>
      <c r="AK315" s="257"/>
      <c r="AM315" s="23"/>
      <c r="AN315" s="24"/>
      <c r="AO315" s="23"/>
      <c r="AP315" s="92"/>
      <c r="AQ315" s="92"/>
      <c r="AR315" s="92"/>
      <c r="AS315" s="92"/>
      <c r="AT315" s="92"/>
      <c r="AU315" s="92"/>
      <c r="AV315" s="92"/>
      <c r="AW315" s="92"/>
      <c r="AX315" s="92"/>
      <c r="AY315" s="92"/>
      <c r="AZ315" s="92"/>
      <c r="BB315" s="32" t="s">
        <v>3142</v>
      </c>
    </row>
    <row r="316" spans="1:67" ht="12" hidden="1" customHeight="1">
      <c r="A316" s="86"/>
      <c r="C316" s="86"/>
      <c r="D316" s="87"/>
      <c r="E316" s="86"/>
      <c r="F316" s="86"/>
      <c r="G316" s="88"/>
      <c r="H316" s="86"/>
      <c r="I316" s="88"/>
      <c r="J316" s="88"/>
      <c r="L316" s="303"/>
      <c r="N316" s="86"/>
      <c r="P316" s="86"/>
      <c r="Q316" s="86"/>
      <c r="V316"/>
      <c r="W316" s="122"/>
      <c r="X316" s="122"/>
      <c r="Y316" s="122"/>
      <c r="Z316" s="122"/>
      <c r="AA316" s="122"/>
      <c r="AB316" s="122"/>
      <c r="AC316" s="122"/>
      <c r="AD316" s="122"/>
      <c r="AE316" s="122"/>
      <c r="AF316" s="122"/>
      <c r="AG316" s="122"/>
      <c r="AH316" s="122"/>
      <c r="AI316" s="88"/>
      <c r="AJ316" s="86"/>
      <c r="AK316" s="257"/>
      <c r="AM316" s="23"/>
      <c r="AN316" s="24"/>
      <c r="AO316" s="23"/>
      <c r="BB316" s="32" t="s">
        <v>3142</v>
      </c>
    </row>
    <row r="317" spans="1:67" ht="15" hidden="1" customHeight="1">
      <c r="A317" s="86"/>
      <c r="B317" s="302"/>
      <c r="C317" s="86"/>
      <c r="D317" s="87"/>
      <c r="E317" s="86"/>
      <c r="F317" s="86"/>
      <c r="G317" s="88"/>
      <c r="H317" s="86"/>
      <c r="I317" s="88"/>
      <c r="J317" s="88"/>
      <c r="K317" s="302"/>
      <c r="L317" s="260" t="s">
        <v>322</v>
      </c>
      <c r="M317" s="57">
        <f>M315+M309+M305</f>
        <v>0</v>
      </c>
      <c r="N317" s="111">
        <f>N315+N309+N305</f>
        <v>1456561746</v>
      </c>
      <c r="O317" s="57">
        <v>247535888</v>
      </c>
      <c r="P317" s="111">
        <f>P315+P309+P305</f>
        <v>1431761746</v>
      </c>
      <c r="Q317" s="111">
        <f>Q315+Q309+Q305</f>
        <v>24800000</v>
      </c>
      <c r="R317" s="111">
        <v>1695670072</v>
      </c>
      <c r="S317" s="57">
        <v>1178288882</v>
      </c>
      <c r="T317" s="57">
        <v>1603520000</v>
      </c>
      <c r="U317" s="57">
        <v>0</v>
      </c>
      <c r="V317" s="111">
        <f t="shared" ref="V317:AH317" si="328">V315+V309+V305</f>
        <v>24800000</v>
      </c>
      <c r="W317" s="111">
        <f t="shared" si="328"/>
        <v>0</v>
      </c>
      <c r="X317" s="111">
        <f t="shared" si="328"/>
        <v>0</v>
      </c>
      <c r="Y317" s="111">
        <f t="shared" si="328"/>
        <v>0</v>
      </c>
      <c r="Z317" s="111">
        <f t="shared" si="328"/>
        <v>0</v>
      </c>
      <c r="AA317" s="111">
        <f t="shared" si="328"/>
        <v>0</v>
      </c>
      <c r="AB317" s="111">
        <f t="shared" si="328"/>
        <v>24800000</v>
      </c>
      <c r="AC317" s="111">
        <f t="shared" si="328"/>
        <v>0</v>
      </c>
      <c r="AD317" s="111">
        <f t="shared" si="328"/>
        <v>24800000</v>
      </c>
      <c r="AE317" s="111">
        <f t="shared" si="328"/>
        <v>0</v>
      </c>
      <c r="AF317" s="111">
        <f t="shared" si="328"/>
        <v>24800000</v>
      </c>
      <c r="AG317" s="111">
        <f t="shared" si="328"/>
        <v>0</v>
      </c>
      <c r="AH317" s="111">
        <f t="shared" si="328"/>
        <v>0</v>
      </c>
      <c r="AI317" s="88"/>
      <c r="AJ317" s="86"/>
      <c r="AK317" s="257"/>
      <c r="AM317" s="23"/>
      <c r="AN317" s="24"/>
      <c r="AO317" s="23"/>
      <c r="AP317" s="92"/>
      <c r="AQ317" s="92"/>
      <c r="AR317" s="92"/>
      <c r="AS317" s="92"/>
      <c r="AT317" s="92"/>
      <c r="AU317" s="92"/>
      <c r="AV317" s="92"/>
      <c r="AW317" s="92"/>
      <c r="AX317" s="92"/>
      <c r="AY317" s="92"/>
      <c r="AZ317" s="92"/>
      <c r="BB317" s="32" t="s">
        <v>3142</v>
      </c>
    </row>
    <row r="318" spans="1:67" s="86" customFormat="1" ht="30" hidden="1" customHeight="1">
      <c r="D318" s="87"/>
      <c r="G318" s="88"/>
      <c r="I318" s="88"/>
      <c r="J318" s="88"/>
      <c r="L318" s="89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88"/>
      <c r="AK318" s="257"/>
      <c r="AM318" s="79"/>
      <c r="AN318" s="75"/>
      <c r="AO318" s="79"/>
      <c r="BB318" s="32" t="s">
        <v>3142</v>
      </c>
      <c r="BC318" s="87"/>
      <c r="BD318" s="432"/>
      <c r="BN318" s="122"/>
    </row>
    <row r="319" spans="1:67" ht="15" hidden="1" customHeight="1">
      <c r="A319" s="67"/>
      <c r="B319" s="69"/>
      <c r="C319" s="67"/>
      <c r="D319" s="67"/>
      <c r="E319" s="67"/>
      <c r="F319" s="67"/>
      <c r="G319" s="118"/>
      <c r="H319" s="67"/>
      <c r="I319" s="285"/>
      <c r="J319" s="285"/>
      <c r="K319" s="69"/>
      <c r="L319" s="259" t="s">
        <v>323</v>
      </c>
      <c r="M319" s="13"/>
      <c r="N319" s="67"/>
      <c r="O319" s="13"/>
      <c r="P319" s="67"/>
      <c r="Q319" s="124"/>
      <c r="R319" s="68"/>
      <c r="S319" s="13"/>
      <c r="T319" s="13"/>
      <c r="U319" s="13"/>
      <c r="V319" s="444"/>
      <c r="W319" s="267"/>
      <c r="X319" s="267"/>
      <c r="Y319" s="267"/>
      <c r="Z319" s="267"/>
      <c r="AA319" s="267"/>
      <c r="AB319" s="267"/>
      <c r="AC319" s="267"/>
      <c r="AD319" s="267"/>
      <c r="AE319" s="267"/>
      <c r="AF319" s="267"/>
      <c r="AG319" s="267"/>
      <c r="AH319" s="267"/>
      <c r="AI319" s="285"/>
      <c r="AJ319" s="67"/>
      <c r="AK319" s="68"/>
      <c r="AM319" s="23"/>
      <c r="AN319" s="24"/>
      <c r="AO319" s="23"/>
      <c r="BB319" s="32" t="s">
        <v>3142</v>
      </c>
    </row>
    <row r="320" spans="1:67" hidden="1">
      <c r="A320" s="86"/>
      <c r="B320" s="302"/>
      <c r="C320" s="86"/>
      <c r="D320" s="87"/>
      <c r="E320" s="86"/>
      <c r="F320" s="86"/>
      <c r="G320" s="88"/>
      <c r="H320" s="86"/>
      <c r="I320" s="88"/>
      <c r="J320" s="88"/>
      <c r="K320" s="302"/>
      <c r="L320" s="16" t="s">
        <v>22</v>
      </c>
      <c r="M320" s="302"/>
      <c r="N320" s="86"/>
      <c r="O320" s="302"/>
      <c r="P320" s="86"/>
      <c r="Q320" s="86"/>
      <c r="R320" s="302"/>
      <c r="S320" s="302"/>
      <c r="T320" s="302"/>
      <c r="U320" s="302"/>
      <c r="V320" s="302"/>
      <c r="W320" s="122"/>
      <c r="X320" s="122"/>
      <c r="Y320" s="122"/>
      <c r="Z320" s="122"/>
      <c r="AA320" s="122"/>
      <c r="AB320" s="122"/>
      <c r="AC320" s="122"/>
      <c r="AD320" s="122"/>
      <c r="AE320" s="122"/>
      <c r="AF320" s="122"/>
      <c r="AG320" s="122"/>
      <c r="AH320" s="122"/>
      <c r="AI320" s="88"/>
      <c r="AJ320" s="86"/>
      <c r="AK320" s="257"/>
      <c r="AM320" s="23"/>
      <c r="AN320" s="24"/>
      <c r="AO320" s="23"/>
      <c r="BB320" s="32" t="s">
        <v>3142</v>
      </c>
    </row>
    <row r="321" spans="1:67" s="32" customFormat="1" ht="15" hidden="1" customHeight="1">
      <c r="A321" s="17">
        <v>31</v>
      </c>
      <c r="B321" s="99">
        <v>0</v>
      </c>
      <c r="C321" s="17" t="s">
        <v>23</v>
      </c>
      <c r="D321" s="18" t="s">
        <v>69</v>
      </c>
      <c r="E321" s="17" t="s">
        <v>181</v>
      </c>
      <c r="F321" s="17" t="s">
        <v>324</v>
      </c>
      <c r="G321" s="18" t="s">
        <v>325</v>
      </c>
      <c r="H321" s="18" t="s">
        <v>27</v>
      </c>
      <c r="I321" s="18">
        <v>30102059</v>
      </c>
      <c r="J321" s="112" t="str">
        <f t="shared" ref="J321:J326" si="329">CLEAN(I321)</f>
        <v>30102059</v>
      </c>
      <c r="K321" s="112" t="str">
        <f t="shared" ref="K321:K326" si="330">CONCATENATE(I321,"-",H321)</f>
        <v>30102059-EJECUCION</v>
      </c>
      <c r="L321" s="442" t="s">
        <v>3414</v>
      </c>
      <c r="M321" s="100">
        <v>238770916</v>
      </c>
      <c r="N321" s="19">
        <v>238770916</v>
      </c>
      <c r="O321" s="100">
        <v>191070916</v>
      </c>
      <c r="P321" s="19">
        <v>191070916</v>
      </c>
      <c r="Q321" s="19">
        <v>47700000</v>
      </c>
      <c r="R321" s="19">
        <v>0</v>
      </c>
      <c r="S321" s="101">
        <v>47700000</v>
      </c>
      <c r="T321" s="20">
        <v>0</v>
      </c>
      <c r="U321" s="21">
        <v>0</v>
      </c>
      <c r="V321" s="21">
        <v>47700000</v>
      </c>
      <c r="W321" s="266">
        <v>0</v>
      </c>
      <c r="X321" s="266">
        <v>32100000</v>
      </c>
      <c r="Y321" s="266">
        <v>0</v>
      </c>
      <c r="Z321" s="266">
        <f t="shared" ref="Z321:Z326" si="331">W321+X321+Y321</f>
        <v>32100000</v>
      </c>
      <c r="AA321" s="266">
        <v>15600000</v>
      </c>
      <c r="AB321" s="266">
        <v>0</v>
      </c>
      <c r="AC321" s="266">
        <v>0</v>
      </c>
      <c r="AD321" s="266">
        <f t="shared" ref="AD321:AD326" si="332">AA321+AB321+AC321</f>
        <v>15600000</v>
      </c>
      <c r="AE321" s="266">
        <v>0</v>
      </c>
      <c r="AF321" s="266">
        <f t="shared" ref="AF321:AF326" si="333">W321+X321+Y321+AA321+AB321+AC321+AE321</f>
        <v>47700000</v>
      </c>
      <c r="AG321" s="266">
        <f t="shared" ref="AG321:AG326" si="334">V321-AF321</f>
        <v>0</v>
      </c>
      <c r="AH321" s="266">
        <f t="shared" ref="AH321:AH326" si="335">N321-(P321+V321)</f>
        <v>0</v>
      </c>
      <c r="AI321" s="18" t="s">
        <v>758</v>
      </c>
      <c r="AJ321" s="17" t="s">
        <v>685</v>
      </c>
      <c r="AK321" s="81" t="s">
        <v>30</v>
      </c>
      <c r="AL321" s="22" t="s">
        <v>31</v>
      </c>
      <c r="AM321" s="23"/>
      <c r="AN321" s="24"/>
      <c r="AO321" s="23" t="s">
        <v>45</v>
      </c>
      <c r="AP321" t="str">
        <f t="shared" ref="AP321:AP326" si="336">CONCATENATE( "OR PRO.CODIGO=",I321)</f>
        <v>OR PRO.CODIGO=30102059</v>
      </c>
      <c r="AQ321">
        <f t="shared" ref="AQ321:AQ326" si="337">LEN(I321)</f>
        <v>8</v>
      </c>
      <c r="AR321" t="e">
        <f>VLOOKUP(K321,#REF!,5,FALSE)</f>
        <v>#REF!</v>
      </c>
      <c r="AS321"/>
      <c r="AT321" t="e">
        <f>VLOOKUP(K321,#REF!,6,FALSE)</f>
        <v>#REF!</v>
      </c>
      <c r="AU321" s="32" t="e">
        <f>VLOOKUP(I321,'convenios 2017'!A$2:O$82,15,FALSE)</f>
        <v>#N/A</v>
      </c>
      <c r="AV321" s="373">
        <f>P321+AF321</f>
        <v>238770916</v>
      </c>
      <c r="AW321" s="32" t="str">
        <f>VLOOKUP(I321,'convenio 2016'!A$2:N$196,14,FALSE)</f>
        <v>toma razon</v>
      </c>
      <c r="AX321" s="32">
        <f>VLOOKUP(I321,'convenio 2015'!A$4:M$228,13,FALSE)</f>
        <v>0</v>
      </c>
      <c r="AY321" s="32" t="e">
        <f>VLOOKUP(K321,#REF!,6,FALSE)</f>
        <v>#REF!</v>
      </c>
      <c r="AZ321" s="373">
        <f>P321+AF321</f>
        <v>238770916</v>
      </c>
      <c r="BA321" s="32" t="s">
        <v>2408</v>
      </c>
      <c r="BB321" s="32" t="s">
        <v>2301</v>
      </c>
      <c r="BC321" s="377">
        <v>2856</v>
      </c>
      <c r="BD321" s="431">
        <v>42655</v>
      </c>
      <c r="BE321" s="32">
        <f>VLOOKUP(K321,'RATE JUNIO '!F$2:K$346,6,FALSE)</f>
        <v>0</v>
      </c>
      <c r="BF321" s="32" t="s">
        <v>3458</v>
      </c>
      <c r="BG321" s="92">
        <f>VLOOKUP(K321,'RATES 30-06-2017'!F$2:K$374,6,FALSE)</f>
        <v>0</v>
      </c>
      <c r="BH321" s="92"/>
      <c r="BI321" s="92" t="str">
        <f>VLOOKUP(K321,Hoja4!C$2:E$268,2,FALSE)</f>
        <v>FAR</v>
      </c>
      <c r="BJ321" s="92">
        <f>VLOOKUP(K321,Hoja4!C$2:E$268,3,FALSE)</f>
        <v>31</v>
      </c>
      <c r="BK321" s="92"/>
      <c r="BL321" s="92"/>
      <c r="BM321" s="32">
        <f>VLOOKUP(K321,RATES!F$2:K$309,6,FALSE)</f>
        <v>0</v>
      </c>
      <c r="BN321" s="373">
        <v>191070916</v>
      </c>
      <c r="BO321" s="373">
        <f t="shared" ref="BO321:BO326" si="338">P321-BN321</f>
        <v>0</v>
      </c>
    </row>
    <row r="322" spans="1:67" s="32" customFormat="1" ht="15" hidden="1" customHeight="1">
      <c r="A322" s="17">
        <v>31</v>
      </c>
      <c r="B322" s="99">
        <v>6</v>
      </c>
      <c r="C322" s="17" t="s">
        <v>23</v>
      </c>
      <c r="D322" s="18" t="s">
        <v>689</v>
      </c>
      <c r="E322" s="17" t="s">
        <v>181</v>
      </c>
      <c r="F322" s="17" t="s">
        <v>324</v>
      </c>
      <c r="G322" s="18" t="s">
        <v>325</v>
      </c>
      <c r="H322" s="18" t="s">
        <v>27</v>
      </c>
      <c r="I322" s="18">
        <v>30064230</v>
      </c>
      <c r="J322" s="112" t="str">
        <f t="shared" si="329"/>
        <v>30064230</v>
      </c>
      <c r="K322" s="112" t="str">
        <f t="shared" si="330"/>
        <v>30064230-EJECUCION</v>
      </c>
      <c r="L322" s="442" t="s">
        <v>1261</v>
      </c>
      <c r="M322" s="100">
        <v>3074070000</v>
      </c>
      <c r="N322" s="19">
        <v>1974810000</v>
      </c>
      <c r="O322" s="100">
        <v>4000000</v>
      </c>
      <c r="P322" s="19">
        <v>0</v>
      </c>
      <c r="Q322" s="19">
        <v>300000000</v>
      </c>
      <c r="R322" s="19">
        <v>1671809000</v>
      </c>
      <c r="S322" s="101">
        <v>300000000</v>
      </c>
      <c r="T322" s="20">
        <v>2770070000</v>
      </c>
      <c r="U322" s="21">
        <v>0</v>
      </c>
      <c r="V322" s="21">
        <v>303000000</v>
      </c>
      <c r="W322" s="266">
        <v>0</v>
      </c>
      <c r="X322" s="266">
        <v>0</v>
      </c>
      <c r="Y322" s="266">
        <v>0</v>
      </c>
      <c r="Z322" s="266">
        <f t="shared" si="331"/>
        <v>0</v>
      </c>
      <c r="AA322" s="266">
        <v>0</v>
      </c>
      <c r="AB322" s="266">
        <v>0</v>
      </c>
      <c r="AC322" s="266">
        <v>0</v>
      </c>
      <c r="AD322" s="266">
        <f t="shared" si="332"/>
        <v>0</v>
      </c>
      <c r="AE322" s="266">
        <v>0</v>
      </c>
      <c r="AF322" s="266">
        <f t="shared" si="333"/>
        <v>0</v>
      </c>
      <c r="AG322" s="266">
        <f t="shared" si="334"/>
        <v>303000000</v>
      </c>
      <c r="AH322" s="266">
        <f t="shared" si="335"/>
        <v>1671810000</v>
      </c>
      <c r="AI322" s="18" t="s">
        <v>1763</v>
      </c>
      <c r="AJ322" s="17" t="s">
        <v>685</v>
      </c>
      <c r="AK322" s="81" t="s">
        <v>30</v>
      </c>
      <c r="AL322" s="22" t="s">
        <v>31</v>
      </c>
      <c r="AM322" s="23" t="s">
        <v>30</v>
      </c>
      <c r="AN322" s="24" t="s">
        <v>65</v>
      </c>
      <c r="AO322" s="23" t="s">
        <v>45</v>
      </c>
      <c r="AP322" t="str">
        <f t="shared" si="336"/>
        <v>OR PRO.CODIGO=30064230</v>
      </c>
      <c r="AQ322">
        <f t="shared" si="337"/>
        <v>8</v>
      </c>
      <c r="AR322" t="e">
        <f>VLOOKUP(K322,#REF!,5,FALSE)</f>
        <v>#REF!</v>
      </c>
      <c r="AS322"/>
      <c r="AT322" t="e">
        <f>VLOOKUP(K322,#REF!,6,FALSE)</f>
        <v>#REF!</v>
      </c>
      <c r="AU322" s="32" t="str">
        <f>VLOOKUP(I322,'convenios 2017'!A$2:O$82,15,FALSE)</f>
        <v>con convenio</v>
      </c>
      <c r="AV322" s="373">
        <f>P322+AF322</f>
        <v>0</v>
      </c>
      <c r="AW322" s="32" t="e">
        <f>VLOOKUP(I322,'convenio 2016'!A$2:N$196,14,FALSE)</f>
        <v>#N/A</v>
      </c>
      <c r="AX322" s="32" t="e">
        <f>VLOOKUP(I322,'convenio 2015'!A$4:M$228,13,FALSE)</f>
        <v>#N/A</v>
      </c>
      <c r="AY322" s="32" t="e">
        <f>VLOOKUP(K322,#REF!,6,FALSE)</f>
        <v>#REF!</v>
      </c>
      <c r="AZ322" s="373">
        <f>P322+AF322</f>
        <v>0</v>
      </c>
      <c r="BA322" s="32" t="s">
        <v>1763</v>
      </c>
      <c r="BB322" s="32" t="s">
        <v>3161</v>
      </c>
      <c r="BC322" s="377">
        <v>493</v>
      </c>
      <c r="BD322" s="431">
        <v>42808</v>
      </c>
      <c r="BE322" s="32" t="str">
        <f>VLOOKUP(K322,'RATE JUNIO '!F$2:K$346,6,FALSE)</f>
        <v>RS</v>
      </c>
      <c r="BF322" s="32" t="s">
        <v>3458</v>
      </c>
      <c r="BG322" s="92" t="str">
        <f>VLOOKUP(K322,'RATES 30-06-2017'!F$2:K$374,6,FALSE)</f>
        <v>RS</v>
      </c>
      <c r="BH322" s="92"/>
      <c r="BI322" s="92" t="str">
        <f>VLOOKUP(K322,Hoja4!C$2:E$268,2,FALSE)</f>
        <v>FAR</v>
      </c>
      <c r="BJ322" s="92">
        <f>VLOOKUP(K322,Hoja4!C$2:E$268,3,FALSE)</f>
        <v>31</v>
      </c>
      <c r="BK322" s="92"/>
      <c r="BL322" s="92"/>
      <c r="BM322" s="32" t="str">
        <f>VLOOKUP(K322,RATES!F$2:K$309,6,FALSE)</f>
        <v>RS</v>
      </c>
      <c r="BN322" s="373">
        <v>0</v>
      </c>
      <c r="BO322" s="373">
        <f t="shared" si="338"/>
        <v>0</v>
      </c>
    </row>
    <row r="323" spans="1:67" s="32" customFormat="1" ht="15" hidden="1" customHeight="1">
      <c r="A323" s="17">
        <v>22</v>
      </c>
      <c r="B323" s="99">
        <v>0</v>
      </c>
      <c r="C323" s="17" t="s">
        <v>23</v>
      </c>
      <c r="D323" s="18" t="s">
        <v>90</v>
      </c>
      <c r="E323" s="17" t="s">
        <v>181</v>
      </c>
      <c r="F323" s="17" t="s">
        <v>324</v>
      </c>
      <c r="G323" s="18" t="s">
        <v>325</v>
      </c>
      <c r="H323" s="18" t="s">
        <v>27</v>
      </c>
      <c r="I323" s="18">
        <v>30106012</v>
      </c>
      <c r="J323" s="112" t="str">
        <f t="shared" si="329"/>
        <v>30106012</v>
      </c>
      <c r="K323" s="112" t="str">
        <f t="shared" si="330"/>
        <v>30106012-EJECUCION</v>
      </c>
      <c r="L323" s="442" t="s">
        <v>3413</v>
      </c>
      <c r="M323" s="100">
        <v>74100000</v>
      </c>
      <c r="N323" s="19">
        <v>74100000</v>
      </c>
      <c r="O323" s="100">
        <v>48175000</v>
      </c>
      <c r="P323" s="19">
        <v>29640000</v>
      </c>
      <c r="Q323" s="19">
        <v>44460000</v>
      </c>
      <c r="R323" s="19">
        <v>0</v>
      </c>
      <c r="S323" s="101">
        <v>25925000</v>
      </c>
      <c r="T323" s="20">
        <v>0</v>
      </c>
      <c r="U323" s="21">
        <v>0</v>
      </c>
      <c r="V323" s="21">
        <v>44450000</v>
      </c>
      <c r="W323" s="266">
        <v>0</v>
      </c>
      <c r="X323" s="266">
        <v>0</v>
      </c>
      <c r="Y323" s="266">
        <v>0</v>
      </c>
      <c r="Z323" s="266">
        <f t="shared" si="331"/>
        <v>0</v>
      </c>
      <c r="AA323" s="266">
        <v>0</v>
      </c>
      <c r="AB323" s="266">
        <v>18525000</v>
      </c>
      <c r="AC323" s="266">
        <v>0</v>
      </c>
      <c r="AD323" s="266">
        <f t="shared" si="332"/>
        <v>18525000</v>
      </c>
      <c r="AE323" s="266">
        <v>0</v>
      </c>
      <c r="AF323" s="266">
        <f t="shared" si="333"/>
        <v>18525000</v>
      </c>
      <c r="AG323" s="266">
        <f t="shared" si="334"/>
        <v>25925000</v>
      </c>
      <c r="AH323" s="266">
        <f t="shared" si="335"/>
        <v>10000</v>
      </c>
      <c r="AI323" s="18" t="s">
        <v>3419</v>
      </c>
      <c r="AJ323" s="17" t="s">
        <v>685</v>
      </c>
      <c r="AK323" s="81" t="s">
        <v>30</v>
      </c>
      <c r="AL323" s="22" t="s">
        <v>31</v>
      </c>
      <c r="AM323" s="23"/>
      <c r="AN323" s="24"/>
      <c r="AO323" s="23" t="s">
        <v>45</v>
      </c>
      <c r="AP323" t="str">
        <f t="shared" si="336"/>
        <v>OR PRO.CODIGO=30106012</v>
      </c>
      <c r="AQ323">
        <f t="shared" si="337"/>
        <v>8</v>
      </c>
      <c r="AR323" t="e">
        <f>VLOOKUP(K323,#REF!,5,FALSE)</f>
        <v>#REF!</v>
      </c>
      <c r="AS323"/>
      <c r="AT323" t="e">
        <f>VLOOKUP(K323,#REF!,6,FALSE)</f>
        <v>#REF!</v>
      </c>
      <c r="AU323" s="32" t="e">
        <f>VLOOKUP(I323,'convenios 2017'!A$2:O$82,15,FALSE)</f>
        <v>#N/A</v>
      </c>
      <c r="AV323" s="373">
        <f>P323+AF323</f>
        <v>48165000</v>
      </c>
      <c r="AW323" s="32" t="e">
        <f>VLOOKUP(I323,'convenio 2016'!A$2:N$196,14,FALSE)</f>
        <v>#N/A</v>
      </c>
      <c r="AX323" s="32" t="e">
        <f>VLOOKUP(I323,'convenio 2015'!A$4:M$228,13,FALSE)</f>
        <v>#N/A</v>
      </c>
      <c r="AY323" s="32" t="e">
        <f>VLOOKUP(K323,#REF!,6,FALSE)</f>
        <v>#REF!</v>
      </c>
      <c r="AZ323" s="373">
        <f>P323+AF323</f>
        <v>48165000</v>
      </c>
      <c r="BA323" s="32" t="e">
        <v>#N/A</v>
      </c>
      <c r="BB323" s="32" t="e">
        <v>#N/A</v>
      </c>
      <c r="BC323" s="377" t="e">
        <v>#N/A</v>
      </c>
      <c r="BD323" s="431"/>
      <c r="BE323" s="32">
        <f>VLOOKUP(K323,'RATE JUNIO '!F$2:K$346,6,FALSE)</f>
        <v>0</v>
      </c>
      <c r="BF323" s="32" t="s">
        <v>3458</v>
      </c>
      <c r="BG323" s="92">
        <f>VLOOKUP(K323,'RATES 30-06-2017'!F$2:K$374,6,FALSE)</f>
        <v>0</v>
      </c>
      <c r="BH323" s="92"/>
      <c r="BI323" s="92" t="str">
        <f>VLOOKUP(K323,Hoja4!C$2:E$268,2,FALSE)</f>
        <v>LIBRE</v>
      </c>
      <c r="BJ323" s="92">
        <f>VLOOKUP(K323,Hoja4!C$2:E$268,3,FALSE)</f>
        <v>22</v>
      </c>
      <c r="BK323" s="92"/>
      <c r="BL323" s="92"/>
      <c r="BM323" s="32">
        <f>VLOOKUP(K323,RATES!F$2:K$309,6,FALSE)</f>
        <v>0</v>
      </c>
      <c r="BN323" s="373">
        <v>29640000</v>
      </c>
      <c r="BO323" s="373">
        <f t="shared" si="338"/>
        <v>0</v>
      </c>
    </row>
    <row r="324" spans="1:67" s="32" customFormat="1" ht="15" customHeight="1">
      <c r="A324" s="17">
        <v>31</v>
      </c>
      <c r="B324" s="99">
        <v>0</v>
      </c>
      <c r="C324" s="17" t="s">
        <v>23</v>
      </c>
      <c r="D324" s="18" t="s">
        <v>24</v>
      </c>
      <c r="E324" s="17" t="s">
        <v>181</v>
      </c>
      <c r="F324" s="17" t="s">
        <v>324</v>
      </c>
      <c r="G324" s="18" t="s">
        <v>325</v>
      </c>
      <c r="H324" s="18" t="s">
        <v>27</v>
      </c>
      <c r="I324" s="18">
        <v>30132450</v>
      </c>
      <c r="J324" s="112" t="str">
        <f t="shared" si="329"/>
        <v>30132450</v>
      </c>
      <c r="K324" s="112" t="str">
        <f t="shared" si="330"/>
        <v>30132450-EJECUCION</v>
      </c>
      <c r="L324" s="442" t="s">
        <v>698</v>
      </c>
      <c r="M324" s="100"/>
      <c r="N324" s="19">
        <v>425231755</v>
      </c>
      <c r="O324" s="100"/>
      <c r="P324" s="19">
        <v>365744441</v>
      </c>
      <c r="Q324" s="19">
        <v>59487314</v>
      </c>
      <c r="R324" s="19">
        <v>0</v>
      </c>
      <c r="S324" s="101"/>
      <c r="T324" s="20"/>
      <c r="U324" s="21"/>
      <c r="V324" s="21">
        <v>59487314</v>
      </c>
      <c r="W324" s="266">
        <v>0</v>
      </c>
      <c r="X324" s="266">
        <v>0</v>
      </c>
      <c r="Y324" s="266">
        <v>0</v>
      </c>
      <c r="Z324" s="266">
        <f t="shared" si="331"/>
        <v>0</v>
      </c>
      <c r="AA324" s="266">
        <v>0</v>
      </c>
      <c r="AB324" s="266">
        <v>59487314</v>
      </c>
      <c r="AC324" s="266">
        <v>0</v>
      </c>
      <c r="AD324" s="266">
        <f t="shared" si="332"/>
        <v>59487314</v>
      </c>
      <c r="AE324" s="266">
        <v>0</v>
      </c>
      <c r="AF324" s="266">
        <f t="shared" si="333"/>
        <v>59487314</v>
      </c>
      <c r="AG324" s="266">
        <f t="shared" si="334"/>
        <v>0</v>
      </c>
      <c r="AH324" s="266">
        <f t="shared" si="335"/>
        <v>0</v>
      </c>
      <c r="AI324" s="18" t="s">
        <v>758</v>
      </c>
      <c r="AJ324" s="17" t="s">
        <v>684</v>
      </c>
      <c r="AK324" s="81" t="s">
        <v>40</v>
      </c>
      <c r="AL324" s="22"/>
      <c r="AM324" s="23"/>
      <c r="AN324" s="24"/>
      <c r="AO324" s="23"/>
      <c r="AP324" t="str">
        <f t="shared" si="336"/>
        <v>OR PRO.CODIGO=30132450</v>
      </c>
      <c r="AQ324">
        <f t="shared" si="337"/>
        <v>8</v>
      </c>
      <c r="AR324" t="e">
        <f>VLOOKUP(K324,#REF!,5,FALSE)</f>
        <v>#REF!</v>
      </c>
      <c r="AS324"/>
      <c r="AT324" t="e">
        <f>VLOOKUP(K324,#REF!,6,FALSE)</f>
        <v>#REF!</v>
      </c>
      <c r="AU324" s="32" t="e">
        <f>VLOOKUP(I324,'convenios 2017'!A$2:O$82,15,FALSE)</f>
        <v>#N/A</v>
      </c>
      <c r="AV324" s="373">
        <f>P324+AF324</f>
        <v>425231755</v>
      </c>
      <c r="AW324" s="32" t="e">
        <f>VLOOKUP(I324,'convenio 2016'!A$2:N$196,14,FALSE)</f>
        <v>#N/A</v>
      </c>
      <c r="AX324" s="32" t="e">
        <f>VLOOKUP(I324,'convenio 2015'!A$4:M$228,13,FALSE)</f>
        <v>#N/A</v>
      </c>
      <c r="AY324" s="32" t="e">
        <f>VLOOKUP(K324,#REF!,6,FALSE)</f>
        <v>#REF!</v>
      </c>
      <c r="AZ324" s="373">
        <f>P324+AF324</f>
        <v>425231755</v>
      </c>
      <c r="BA324" s="32" t="e">
        <v>#N/A</v>
      </c>
      <c r="BB324" s="32" t="e">
        <v>#N/A</v>
      </c>
      <c r="BC324" s="377" t="e">
        <v>#N/A</v>
      </c>
      <c r="BD324" s="431"/>
      <c r="BE324" s="32">
        <f>VLOOKUP(K324,'RATE JUNIO '!F$2:K$346,6,FALSE)</f>
        <v>0</v>
      </c>
      <c r="BF324" s="32" t="s">
        <v>3458</v>
      </c>
      <c r="BG324" s="92">
        <f>VLOOKUP(K324,'RATES 30-06-2017'!F$2:K$374,6,FALSE)</f>
        <v>0</v>
      </c>
      <c r="BH324" s="92"/>
      <c r="BI324" s="92" t="str">
        <f>VLOOKUP(K324,Hoja4!C$2:E$268,2,FALSE)</f>
        <v>FAR</v>
      </c>
      <c r="BJ324" s="92">
        <f>VLOOKUP(K324,Hoja4!C$2:E$268,3,FALSE)</f>
        <v>31</v>
      </c>
      <c r="BK324" s="92"/>
      <c r="BL324" s="92"/>
      <c r="BM324" s="32">
        <f>VLOOKUP(K324,RATES!F$2:K$309,6,FALSE)</f>
        <v>0</v>
      </c>
      <c r="BN324" s="373">
        <v>365744441</v>
      </c>
      <c r="BO324" s="373">
        <f t="shared" si="338"/>
        <v>0</v>
      </c>
    </row>
    <row r="325" spans="1:67" s="32" customFormat="1" ht="15" customHeight="1">
      <c r="A325" s="17">
        <v>31</v>
      </c>
      <c r="B325" s="99"/>
      <c r="C325" s="17" t="s">
        <v>23</v>
      </c>
      <c r="D325" s="18" t="s">
        <v>24</v>
      </c>
      <c r="E325" s="17" t="s">
        <v>181</v>
      </c>
      <c r="F325" s="17" t="s">
        <v>324</v>
      </c>
      <c r="G325" s="18"/>
      <c r="H325" s="18" t="s">
        <v>27</v>
      </c>
      <c r="I325" s="18">
        <v>30066636</v>
      </c>
      <c r="J325" s="112" t="str">
        <f t="shared" si="329"/>
        <v>30066636</v>
      </c>
      <c r="K325" s="112" t="str">
        <f t="shared" si="330"/>
        <v>30066636-EJECUCION</v>
      </c>
      <c r="L325" s="442" t="s">
        <v>1543</v>
      </c>
      <c r="M325" s="100"/>
      <c r="N325" s="19">
        <v>1707375538</v>
      </c>
      <c r="O325" s="100"/>
      <c r="P325" s="125">
        <v>1645939199</v>
      </c>
      <c r="Q325" s="125">
        <v>61322000</v>
      </c>
      <c r="R325" s="19"/>
      <c r="S325" s="101"/>
      <c r="T325" s="20"/>
      <c r="U325" s="21"/>
      <c r="V325" s="21">
        <v>61436339</v>
      </c>
      <c r="W325" s="266">
        <v>0</v>
      </c>
      <c r="X325" s="266">
        <v>0</v>
      </c>
      <c r="Y325" s="266">
        <v>0</v>
      </c>
      <c r="Z325" s="266">
        <f t="shared" si="331"/>
        <v>0</v>
      </c>
      <c r="AA325" s="266">
        <v>0</v>
      </c>
      <c r="AB325" s="266">
        <v>4035151</v>
      </c>
      <c r="AC325" s="266">
        <v>12981382</v>
      </c>
      <c r="AD325" s="266">
        <f t="shared" si="332"/>
        <v>17016533</v>
      </c>
      <c r="AE325" s="266">
        <v>9043663</v>
      </c>
      <c r="AF325" s="266">
        <f t="shared" si="333"/>
        <v>26060196</v>
      </c>
      <c r="AG325" s="266">
        <f t="shared" si="334"/>
        <v>35376143</v>
      </c>
      <c r="AH325" s="266">
        <f t="shared" si="335"/>
        <v>0</v>
      </c>
      <c r="AI325" s="18" t="s">
        <v>3419</v>
      </c>
      <c r="AJ325" s="17" t="s">
        <v>109</v>
      </c>
      <c r="AK325" s="81" t="s">
        <v>30</v>
      </c>
      <c r="AL325" s="22"/>
      <c r="AM325" s="23"/>
      <c r="AN325" s="24"/>
      <c r="AO325" s="23"/>
      <c r="AP325" t="str">
        <f t="shared" si="336"/>
        <v>OR PRO.CODIGO=30066636</v>
      </c>
      <c r="AQ325">
        <f t="shared" si="337"/>
        <v>8</v>
      </c>
      <c r="AR325"/>
      <c r="AS325"/>
      <c r="AT325"/>
      <c r="AV325" s="373"/>
      <c r="AZ325" s="373"/>
      <c r="BC325" s="377"/>
      <c r="BD325" s="431"/>
      <c r="BF325" s="32" t="s">
        <v>3458</v>
      </c>
      <c r="BG325" s="92" t="str">
        <f>VLOOKUP(K325,'RATES 30-06-2017'!F$2:K$374,6,FALSE)</f>
        <v>RS</v>
      </c>
      <c r="BH325" s="92"/>
      <c r="BI325" s="92" t="str">
        <f>VLOOKUP(K325,Hoja4!C$2:E$268,2,FALSE)</f>
        <v>FIE</v>
      </c>
      <c r="BJ325" s="92">
        <f>VLOOKUP(K325,Hoja4!C$2:E$268,3,FALSE)</f>
        <v>31</v>
      </c>
      <c r="BK325" s="92"/>
      <c r="BL325" s="92"/>
      <c r="BM325" s="32" t="str">
        <f>VLOOKUP(K325,RATES!F$2:K$309,6,FALSE)</f>
        <v>RS</v>
      </c>
      <c r="BN325" s="373">
        <v>1645939199</v>
      </c>
      <c r="BO325" s="373">
        <f t="shared" si="338"/>
        <v>0</v>
      </c>
    </row>
    <row r="326" spans="1:67" s="32" customFormat="1" ht="15" hidden="1" customHeight="1">
      <c r="A326" s="17">
        <v>31</v>
      </c>
      <c r="B326" s="99">
        <v>1</v>
      </c>
      <c r="C326" s="17" t="s">
        <v>23</v>
      </c>
      <c r="D326" s="18" t="s">
        <v>33</v>
      </c>
      <c r="E326" s="17" t="s">
        <v>181</v>
      </c>
      <c r="F326" s="17" t="s">
        <v>324</v>
      </c>
      <c r="G326" s="18" t="s">
        <v>325</v>
      </c>
      <c r="H326" s="18" t="s">
        <v>27</v>
      </c>
      <c r="I326" s="18">
        <v>30063734</v>
      </c>
      <c r="J326" s="112" t="str">
        <f t="shared" si="329"/>
        <v>30063734</v>
      </c>
      <c r="K326" s="112" t="str">
        <f t="shared" si="330"/>
        <v>30063734-EJECUCION</v>
      </c>
      <c r="L326" s="442" t="s">
        <v>3233</v>
      </c>
      <c r="M326" s="100">
        <v>3896694014</v>
      </c>
      <c r="N326" s="19">
        <v>4227369334</v>
      </c>
      <c r="O326" s="100">
        <v>2596384714</v>
      </c>
      <c r="P326" s="125">
        <v>2559215791</v>
      </c>
      <c r="Q326" s="125">
        <v>1080632948</v>
      </c>
      <c r="R326" s="19">
        <v>0</v>
      </c>
      <c r="S326" s="101">
        <v>1300309300</v>
      </c>
      <c r="T326" s="20">
        <v>0</v>
      </c>
      <c r="U326" s="21">
        <v>0</v>
      </c>
      <c r="V326" s="21">
        <f>1343369357-111784176</f>
        <v>1231585181</v>
      </c>
      <c r="W326" s="266">
        <v>271416740</v>
      </c>
      <c r="X326" s="266">
        <v>1386904</v>
      </c>
      <c r="Y326" s="266">
        <v>63306355</v>
      </c>
      <c r="Z326" s="266">
        <f t="shared" si="331"/>
        <v>336109999</v>
      </c>
      <c r="AA326" s="266">
        <v>195065342</v>
      </c>
      <c r="AB326" s="266">
        <v>197644702</v>
      </c>
      <c r="AC326" s="266">
        <v>218280158</v>
      </c>
      <c r="AD326" s="266">
        <f t="shared" si="332"/>
        <v>610990202</v>
      </c>
      <c r="AE326" s="266">
        <v>105462915</v>
      </c>
      <c r="AF326" s="266">
        <f t="shared" si="333"/>
        <v>1052563116</v>
      </c>
      <c r="AG326" s="266">
        <f t="shared" si="334"/>
        <v>179022065</v>
      </c>
      <c r="AH326" s="266">
        <f t="shared" si="335"/>
        <v>436568362</v>
      </c>
      <c r="AI326" s="18" t="s">
        <v>3419</v>
      </c>
      <c r="AJ326" s="17" t="s">
        <v>685</v>
      </c>
      <c r="AK326" s="81" t="s">
        <v>30</v>
      </c>
      <c r="AL326" s="22" t="s">
        <v>45</v>
      </c>
      <c r="AM326" s="23" t="s">
        <v>30</v>
      </c>
      <c r="AN326" s="24" t="s">
        <v>65</v>
      </c>
      <c r="AO326" s="23" t="s">
        <v>45</v>
      </c>
      <c r="AP326" t="str">
        <f t="shared" si="336"/>
        <v>OR PRO.CODIGO=30063734</v>
      </c>
      <c r="AQ326">
        <f t="shared" si="337"/>
        <v>8</v>
      </c>
      <c r="AR326" t="e">
        <f>VLOOKUP(K326,#REF!,5,FALSE)</f>
        <v>#REF!</v>
      </c>
      <c r="AS326"/>
      <c r="AT326" t="e">
        <f>VLOOKUP(K326,#REF!,6,FALSE)</f>
        <v>#REF!</v>
      </c>
      <c r="AU326" s="32" t="str">
        <f>VLOOKUP(I326,'convenios 2017'!A$2:O$82,15,FALSE)</f>
        <v>con convenio</v>
      </c>
      <c r="AV326" s="373">
        <f>P326+AF326</f>
        <v>3611778907</v>
      </c>
      <c r="AW326" s="32" t="str">
        <f>VLOOKUP(I326,'convenio 2016'!A$2:N$196,14,FALSE)</f>
        <v>toma razon</v>
      </c>
      <c r="AX326" s="32" t="e">
        <f>VLOOKUP(I326,'convenio 2015'!A$4:M$228,13,FALSE)</f>
        <v>#N/A</v>
      </c>
      <c r="AY326" s="32" t="e">
        <f>VLOOKUP(K326,#REF!,6,FALSE)</f>
        <v>#REF!</v>
      </c>
      <c r="AZ326" s="373">
        <f>P326+AF326</f>
        <v>3611778907</v>
      </c>
      <c r="BA326" s="32" t="s">
        <v>1763</v>
      </c>
      <c r="BB326" s="32" t="s">
        <v>3162</v>
      </c>
      <c r="BC326" s="377">
        <v>348</v>
      </c>
      <c r="BD326" s="431">
        <v>42783</v>
      </c>
      <c r="BE326" s="32" t="str">
        <f>VLOOKUP(K326,'RATE JUNIO '!F$2:K$346,6,FALSE)</f>
        <v>RS</v>
      </c>
      <c r="BF326" s="32" t="s">
        <v>3458</v>
      </c>
      <c r="BG326" s="92" t="str">
        <f>VLOOKUP(K326,'RATES 30-06-2017'!F$2:K$374,6,FALSE)</f>
        <v>RS</v>
      </c>
      <c r="BH326" s="92"/>
      <c r="BI326" s="92" t="str">
        <f>VLOOKUP(K326,Hoja4!C$2:E$268,2,FALSE)</f>
        <v>LIBRE</v>
      </c>
      <c r="BJ326" s="92">
        <f>VLOOKUP(K326,Hoja4!C$2:E$268,3,FALSE)</f>
        <v>31</v>
      </c>
      <c r="BK326" s="92"/>
      <c r="BL326" s="92"/>
      <c r="BM326" s="32" t="str">
        <f>VLOOKUP(K326,RATES!F$2:K$309,6,FALSE)</f>
        <v>RS</v>
      </c>
      <c r="BN326" s="373">
        <v>2559215791</v>
      </c>
      <c r="BO326" s="373">
        <f t="shared" si="338"/>
        <v>0</v>
      </c>
    </row>
    <row r="327" spans="1:67" hidden="1">
      <c r="A327" s="86"/>
      <c r="C327" s="86"/>
      <c r="D327" s="87"/>
      <c r="E327" s="86"/>
      <c r="F327" s="86"/>
      <c r="G327" s="88"/>
      <c r="H327" s="86"/>
      <c r="I327" s="88"/>
      <c r="J327" s="88"/>
      <c r="L327" s="110" t="s">
        <v>47</v>
      </c>
      <c r="M327" s="25">
        <f>SUBTOTAL(9,M321:M326)</f>
        <v>0</v>
      </c>
      <c r="N327" s="111">
        <f>SUBTOTAL(9,N321:N326)</f>
        <v>2132607293</v>
      </c>
      <c r="O327" s="25">
        <f>SUBTOTAL(9,O321:O326)</f>
        <v>0</v>
      </c>
      <c r="P327" s="111">
        <f>SUBTOTAL(9,P321:P326)</f>
        <v>2011683640</v>
      </c>
      <c r="Q327" s="111">
        <f>SUBTOTAL(9,Q321:Q326)</f>
        <v>120809314</v>
      </c>
      <c r="R327" s="109">
        <v>1671809000</v>
      </c>
      <c r="S327" s="25">
        <v>1673934300</v>
      </c>
      <c r="T327" s="25">
        <v>2770070000</v>
      </c>
      <c r="U327" s="25">
        <v>0</v>
      </c>
      <c r="V327" s="111">
        <f t="shared" ref="V327:AH327" si="339">SUBTOTAL(9,V321:V326)</f>
        <v>120923653</v>
      </c>
      <c r="W327" s="111">
        <f t="shared" si="339"/>
        <v>0</v>
      </c>
      <c r="X327" s="111">
        <f t="shared" si="339"/>
        <v>0</v>
      </c>
      <c r="Y327" s="111">
        <f t="shared" si="339"/>
        <v>0</v>
      </c>
      <c r="Z327" s="111">
        <f t="shared" si="339"/>
        <v>0</v>
      </c>
      <c r="AA327" s="111">
        <f t="shared" si="339"/>
        <v>0</v>
      </c>
      <c r="AB327" s="111">
        <f t="shared" si="339"/>
        <v>63522465</v>
      </c>
      <c r="AC327" s="111">
        <f t="shared" si="339"/>
        <v>12981382</v>
      </c>
      <c r="AD327" s="111">
        <f t="shared" si="339"/>
        <v>76503847</v>
      </c>
      <c r="AE327" s="111">
        <f t="shared" si="339"/>
        <v>9043663</v>
      </c>
      <c r="AF327" s="111">
        <f t="shared" si="339"/>
        <v>85547510</v>
      </c>
      <c r="AG327" s="111">
        <f t="shared" si="339"/>
        <v>35376143</v>
      </c>
      <c r="AH327" s="111">
        <f t="shared" si="339"/>
        <v>0</v>
      </c>
      <c r="AI327" s="88"/>
      <c r="AJ327" s="86"/>
      <c r="AK327" s="257"/>
      <c r="AM327" s="23"/>
      <c r="AN327" s="24"/>
      <c r="AO327" s="23"/>
      <c r="AP327" s="92"/>
      <c r="AQ327" s="92"/>
      <c r="AR327" s="92"/>
      <c r="AS327" s="92"/>
      <c r="AT327" s="92"/>
      <c r="AU327" s="92"/>
      <c r="AV327" s="92"/>
      <c r="AW327" s="92"/>
      <c r="AX327" s="92"/>
      <c r="AY327" s="92"/>
      <c r="AZ327" s="92"/>
      <c r="BB327" s="32" t="s">
        <v>3142</v>
      </c>
    </row>
    <row r="328" spans="1:67" ht="11.25" hidden="1" customHeight="1">
      <c r="A328" s="86"/>
      <c r="C328" s="86"/>
      <c r="D328" s="87"/>
      <c r="E328" s="86"/>
      <c r="F328" s="86"/>
      <c r="G328" s="88"/>
      <c r="H328" s="86"/>
      <c r="I328" s="88"/>
      <c r="J328" s="88"/>
      <c r="L328" s="303"/>
      <c r="N328" s="86"/>
      <c r="O328" s="50"/>
      <c r="P328" s="122"/>
      <c r="Q328" s="122"/>
      <c r="R328" s="50"/>
      <c r="V328"/>
      <c r="W328" s="122"/>
      <c r="X328" s="122"/>
      <c r="Y328" s="122"/>
      <c r="Z328" s="122"/>
      <c r="AA328" s="122"/>
      <c r="AB328" s="122"/>
      <c r="AC328" s="122"/>
      <c r="AD328" s="122"/>
      <c r="AE328" s="122"/>
      <c r="AF328" s="122"/>
      <c r="AG328" s="122"/>
      <c r="AH328" s="122"/>
      <c r="AI328" s="88"/>
      <c r="AJ328" s="86"/>
      <c r="AK328" s="257"/>
      <c r="AM328" s="23"/>
      <c r="AN328" s="24"/>
      <c r="AO328" s="23"/>
      <c r="BB328" s="32" t="s">
        <v>3142</v>
      </c>
    </row>
    <row r="329" spans="1:67" hidden="1">
      <c r="A329" s="86"/>
      <c r="B329" s="302"/>
      <c r="C329" s="86"/>
      <c r="D329" s="87"/>
      <c r="E329" s="86"/>
      <c r="F329" s="86"/>
      <c r="G329" s="88"/>
      <c r="H329" s="86"/>
      <c r="I329" s="88"/>
      <c r="J329" s="88"/>
      <c r="K329" s="302"/>
      <c r="L329" s="16" t="s">
        <v>48</v>
      </c>
      <c r="M329" s="302"/>
      <c r="N329" s="86"/>
      <c r="O329" s="302"/>
      <c r="P329" s="86"/>
      <c r="Q329" s="86"/>
      <c r="R329" s="302"/>
      <c r="S329" s="302"/>
      <c r="T329" s="302"/>
      <c r="U329" s="302"/>
      <c r="V329" s="302"/>
      <c r="W329" s="122"/>
      <c r="X329" s="122"/>
      <c r="Y329" s="122"/>
      <c r="Z329" s="122"/>
      <c r="AA329" s="122"/>
      <c r="AB329" s="122"/>
      <c r="AC329" s="122"/>
      <c r="AD329" s="122"/>
      <c r="AE329" s="122"/>
      <c r="AF329" s="122"/>
      <c r="AG329" s="122"/>
      <c r="AH329" s="122"/>
      <c r="AI329" s="88"/>
      <c r="AJ329" s="86"/>
      <c r="AK329" s="257"/>
      <c r="AM329" s="23"/>
      <c r="AN329" s="24"/>
      <c r="AO329" s="23"/>
      <c r="BB329" s="32" t="s">
        <v>3142</v>
      </c>
    </row>
    <row r="330" spans="1:67" s="32" customFormat="1" ht="15" hidden="1" customHeight="1">
      <c r="A330" s="17">
        <v>29</v>
      </c>
      <c r="B330" s="99">
        <v>3</v>
      </c>
      <c r="C330" s="17" t="s">
        <v>49</v>
      </c>
      <c r="D330" s="18" t="s">
        <v>90</v>
      </c>
      <c r="E330" s="17" t="s">
        <v>181</v>
      </c>
      <c r="F330" s="18" t="s">
        <v>324</v>
      </c>
      <c r="G330" s="18" t="s">
        <v>325</v>
      </c>
      <c r="H330" s="18" t="s">
        <v>27</v>
      </c>
      <c r="I330" s="18">
        <v>30361577</v>
      </c>
      <c r="J330" s="112" t="str">
        <f t="shared" ref="J330:J334" si="340">CLEAN(I330)</f>
        <v>30361577</v>
      </c>
      <c r="K330" s="112" t="str">
        <f t="shared" ref="K330:K333" si="341">CONCATENATE(I330,"-",H330)</f>
        <v>30361577-EJECUCION</v>
      </c>
      <c r="L330" s="442" t="s">
        <v>3382</v>
      </c>
      <c r="M330" s="100">
        <v>262620000</v>
      </c>
      <c r="N330" s="19">
        <v>262620000</v>
      </c>
      <c r="O330" s="100">
        <v>0</v>
      </c>
      <c r="P330" s="19">
        <v>0</v>
      </c>
      <c r="Q330" s="19">
        <v>262620000</v>
      </c>
      <c r="R330" s="19">
        <v>0</v>
      </c>
      <c r="S330" s="101">
        <v>262620000</v>
      </c>
      <c r="T330" s="20">
        <v>0</v>
      </c>
      <c r="U330" s="21">
        <v>0</v>
      </c>
      <c r="V330" s="21">
        <v>262620000</v>
      </c>
      <c r="W330" s="266">
        <v>0</v>
      </c>
      <c r="X330" s="266">
        <v>0</v>
      </c>
      <c r="Y330" s="266">
        <v>0</v>
      </c>
      <c r="Z330" s="266">
        <f t="shared" ref="Z330:Z334" si="342">W330+X330+Y330</f>
        <v>0</v>
      </c>
      <c r="AA330" s="266">
        <v>0</v>
      </c>
      <c r="AB330" s="266">
        <v>0</v>
      </c>
      <c r="AC330" s="266">
        <v>203277326</v>
      </c>
      <c r="AD330" s="266">
        <f t="shared" ref="AD330:AD334" si="343">AA330+AB330+AC330</f>
        <v>203277326</v>
      </c>
      <c r="AE330" s="266">
        <v>0</v>
      </c>
      <c r="AF330" s="266">
        <f t="shared" ref="AF330:AF334" si="344">W330+X330+Y330+AA330+AB330+AC330+AE330</f>
        <v>203277326</v>
      </c>
      <c r="AG330" s="266">
        <f t="shared" ref="AG330:AG334" si="345">V330-AF330</f>
        <v>59342674</v>
      </c>
      <c r="AH330" s="266">
        <f t="shared" ref="AH330:AH334" si="346">N330-(P330+V330)</f>
        <v>0</v>
      </c>
      <c r="AI330" s="18" t="s">
        <v>3419</v>
      </c>
      <c r="AJ330" s="17" t="s">
        <v>92</v>
      </c>
      <c r="AK330" s="81" t="s">
        <v>40</v>
      </c>
      <c r="AL330" s="22" t="s">
        <v>45</v>
      </c>
      <c r="AM330" s="23"/>
      <c r="AN330" s="24" t="s">
        <v>332</v>
      </c>
      <c r="AO330" s="23" t="s">
        <v>45</v>
      </c>
      <c r="AP330" t="str">
        <f t="shared" ref="AP330:AP332" si="347">CONCATENATE( "OR PRO.CODIGO=",I330)</f>
        <v>OR PRO.CODIGO=30361577</v>
      </c>
      <c r="AQ330">
        <f>LEN(I330)</f>
        <v>8</v>
      </c>
      <c r="AR330" t="e">
        <f>VLOOKUP(K330,#REF!,5,FALSE)</f>
        <v>#REF!</v>
      </c>
      <c r="AS330"/>
      <c r="AT330" t="e">
        <f>VLOOKUP(K330,#REF!,6,FALSE)</f>
        <v>#REF!</v>
      </c>
      <c r="AU330" s="32" t="str">
        <f>VLOOKUP(I330,'convenios 2017'!A$2:O$82,15,FALSE)</f>
        <v>en revisión</v>
      </c>
      <c r="AV330" s="373">
        <f>P330+AF330</f>
        <v>203277326</v>
      </c>
      <c r="AW330" s="32" t="e">
        <f>VLOOKUP(I330,'convenio 2016'!A$2:N$196,14,FALSE)</f>
        <v>#N/A</v>
      </c>
      <c r="AX330" s="32" t="e">
        <f>VLOOKUP(I330,'convenio 2015'!A$4:M$228,13,FALSE)</f>
        <v>#N/A</v>
      </c>
      <c r="AY330" s="32" t="e">
        <f>VLOOKUP(K330,#REF!,6,FALSE)</f>
        <v>#REF!</v>
      </c>
      <c r="AZ330" s="373">
        <f>P330+AF330</f>
        <v>203277326</v>
      </c>
      <c r="BA330" s="32" t="s">
        <v>3031</v>
      </c>
      <c r="BC330" s="377"/>
      <c r="BD330" s="431"/>
      <c r="BE330" s="32">
        <f>VLOOKUP(K330,'RATE JUNIO '!F$2:K$346,6,FALSE)</f>
        <v>0</v>
      </c>
      <c r="BF330" s="32" t="s">
        <v>3458</v>
      </c>
      <c r="BG330" s="92">
        <f>VLOOKUP(K330,'RATES 30-06-2017'!F$2:K$374,6,FALSE)</f>
        <v>0</v>
      </c>
      <c r="BH330" s="92"/>
      <c r="BI330" s="92" t="str">
        <f>VLOOKUP(K330,Hoja4!C$2:E$268,2,FALSE)</f>
        <v>LIBRE</v>
      </c>
      <c r="BJ330" s="92">
        <f>VLOOKUP(K330,Hoja4!C$2:E$268,3,FALSE)</f>
        <v>29</v>
      </c>
      <c r="BK330" s="92"/>
      <c r="BL330" s="92"/>
      <c r="BM330" s="32">
        <f>VLOOKUP(K330,RATES!F$2:K$309,6,FALSE)</f>
        <v>0</v>
      </c>
      <c r="BN330" s="373">
        <v>0</v>
      </c>
      <c r="BO330" s="373">
        <f t="shared" ref="BO330:BO334" si="348">P330-BN330</f>
        <v>0</v>
      </c>
    </row>
    <row r="331" spans="1:67" s="32" customFormat="1" ht="15" hidden="1" customHeight="1">
      <c r="A331" s="17">
        <v>31</v>
      </c>
      <c r="B331" s="99">
        <v>5</v>
      </c>
      <c r="C331" s="17" t="s">
        <v>49</v>
      </c>
      <c r="D331" s="18" t="s">
        <v>41</v>
      </c>
      <c r="E331" s="17" t="s">
        <v>181</v>
      </c>
      <c r="F331" s="17" t="s">
        <v>324</v>
      </c>
      <c r="G331" s="18" t="s">
        <v>325</v>
      </c>
      <c r="H331" s="18" t="s">
        <v>35</v>
      </c>
      <c r="I331" s="18">
        <v>30204522</v>
      </c>
      <c r="J331" s="112" t="str">
        <f t="shared" si="340"/>
        <v>30204522</v>
      </c>
      <c r="K331" s="112" t="str">
        <f t="shared" si="341"/>
        <v>30204522-DISEÑO</v>
      </c>
      <c r="L331" s="442" t="s">
        <v>3304</v>
      </c>
      <c r="M331" s="100">
        <v>37002000</v>
      </c>
      <c r="N331" s="19">
        <v>37001000</v>
      </c>
      <c r="O331" s="100">
        <v>1001000</v>
      </c>
      <c r="P331" s="19">
        <v>0</v>
      </c>
      <c r="Q331" s="19">
        <v>37002000</v>
      </c>
      <c r="R331" s="19">
        <v>0</v>
      </c>
      <c r="S331" s="101">
        <v>36001000</v>
      </c>
      <c r="T331" s="20">
        <v>0</v>
      </c>
      <c r="U331" s="21">
        <v>0</v>
      </c>
      <c r="V331" s="21">
        <v>37001000</v>
      </c>
      <c r="W331" s="266">
        <v>0</v>
      </c>
      <c r="X331" s="266">
        <v>1001000</v>
      </c>
      <c r="Y331" s="266">
        <v>0</v>
      </c>
      <c r="Z331" s="266">
        <f t="shared" si="342"/>
        <v>1001000</v>
      </c>
      <c r="AA331" s="266">
        <v>0</v>
      </c>
      <c r="AB331" s="266">
        <v>0</v>
      </c>
      <c r="AC331" s="266">
        <v>0</v>
      </c>
      <c r="AD331" s="266">
        <f t="shared" si="343"/>
        <v>0</v>
      </c>
      <c r="AE331" s="266">
        <v>0</v>
      </c>
      <c r="AF331" s="266">
        <f t="shared" si="344"/>
        <v>1001000</v>
      </c>
      <c r="AG331" s="266">
        <f t="shared" si="345"/>
        <v>36000000</v>
      </c>
      <c r="AH331" s="266">
        <f t="shared" si="346"/>
        <v>0</v>
      </c>
      <c r="AI331" s="18" t="s">
        <v>3419</v>
      </c>
      <c r="AJ331" s="17" t="s">
        <v>685</v>
      </c>
      <c r="AK331" s="81" t="s">
        <v>30</v>
      </c>
      <c r="AL331" s="22" t="s">
        <v>31</v>
      </c>
      <c r="AM331" s="23" t="s">
        <v>30</v>
      </c>
      <c r="AN331" s="24" t="s">
        <v>187</v>
      </c>
      <c r="AO331" s="23" t="s">
        <v>45</v>
      </c>
      <c r="AP331" t="str">
        <f t="shared" si="347"/>
        <v>OR PRO.CODIGO=30204522</v>
      </c>
      <c r="AQ331">
        <f>LEN(I331)</f>
        <v>8</v>
      </c>
      <c r="AR331" t="e">
        <f>VLOOKUP(K331,#REF!,5,FALSE)</f>
        <v>#REF!</v>
      </c>
      <c r="AS331"/>
      <c r="AT331" t="e">
        <f>VLOOKUP(K331,#REF!,6,FALSE)</f>
        <v>#REF!</v>
      </c>
      <c r="AU331" s="32" t="e">
        <f>VLOOKUP(I331,'convenios 2017'!A$2:O$82,15,FALSE)</f>
        <v>#N/A</v>
      </c>
      <c r="AV331" s="373">
        <f>P331+AF331</f>
        <v>1001000</v>
      </c>
      <c r="AW331" s="32" t="str">
        <f>VLOOKUP(I331,'convenio 2016'!A$2:N$196,14,FALSE)</f>
        <v>en tramite</v>
      </c>
      <c r="AX331" s="32" t="e">
        <f>VLOOKUP(I331,'convenio 2015'!A$4:M$228,13,FALSE)</f>
        <v>#N/A</v>
      </c>
      <c r="AY331" s="32" t="e">
        <f>VLOOKUP(K331,#REF!,6,FALSE)</f>
        <v>#REF!</v>
      </c>
      <c r="AZ331" s="373">
        <f>P331+AF331</f>
        <v>1001000</v>
      </c>
      <c r="BA331" s="32" t="s">
        <v>1761</v>
      </c>
      <c r="BB331" s="32">
        <v>0</v>
      </c>
      <c r="BC331" s="377"/>
      <c r="BD331" s="431"/>
      <c r="BE331" s="32" t="str">
        <f>VLOOKUP(K331,'RATE JUNIO '!F$2:K$346,6,FALSE)</f>
        <v>RS</v>
      </c>
      <c r="BF331" s="32" t="s">
        <v>3458</v>
      </c>
      <c r="BG331" s="92" t="str">
        <f>VLOOKUP(K331,'RATES 30-06-2017'!F$2:K$374,6,FALSE)</f>
        <v>RS</v>
      </c>
      <c r="BH331" s="92"/>
      <c r="BI331" s="92" t="str">
        <f>VLOOKUP(K331,Hoja4!C$2:E$268,2,FALSE)</f>
        <v>LIBRE</v>
      </c>
      <c r="BJ331" s="92">
        <f>VLOOKUP(K331,Hoja4!C$2:E$268,3,FALSE)</f>
        <v>31</v>
      </c>
      <c r="BK331" s="92"/>
      <c r="BL331" s="92"/>
      <c r="BM331" s="32" t="str">
        <f>VLOOKUP(K331,RATES!F$2:K$309,6,FALSE)</f>
        <v>RS</v>
      </c>
      <c r="BN331" s="373">
        <v>0</v>
      </c>
      <c r="BO331" s="373">
        <f t="shared" si="348"/>
        <v>0</v>
      </c>
    </row>
    <row r="332" spans="1:67" s="32" customFormat="1" ht="15" hidden="1" customHeight="1">
      <c r="A332" s="17">
        <v>29</v>
      </c>
      <c r="B332" s="99"/>
      <c r="C332" s="17" t="s">
        <v>49</v>
      </c>
      <c r="D332" s="18" t="s">
        <v>33</v>
      </c>
      <c r="E332" s="17" t="s">
        <v>181</v>
      </c>
      <c r="F332" s="18" t="s">
        <v>324</v>
      </c>
      <c r="G332" s="18"/>
      <c r="H332" s="18" t="s">
        <v>27</v>
      </c>
      <c r="I332" s="18">
        <v>30411873</v>
      </c>
      <c r="J332" s="112" t="str">
        <f t="shared" si="340"/>
        <v>30411873</v>
      </c>
      <c r="K332" s="112" t="str">
        <f t="shared" si="341"/>
        <v>30411873-EJECUCION</v>
      </c>
      <c r="L332" s="442" t="s">
        <v>3383</v>
      </c>
      <c r="M332" s="100"/>
      <c r="N332" s="19">
        <v>72210000</v>
      </c>
      <c r="O332" s="100"/>
      <c r="P332" s="19">
        <v>0</v>
      </c>
      <c r="Q332" s="19">
        <v>72210000</v>
      </c>
      <c r="R332" s="19"/>
      <c r="S332" s="101"/>
      <c r="T332" s="20"/>
      <c r="U332" s="21"/>
      <c r="V332" s="21">
        <v>72210000</v>
      </c>
      <c r="W332" s="266">
        <v>0</v>
      </c>
      <c r="X332" s="266">
        <v>0</v>
      </c>
      <c r="Y332" s="266">
        <v>0</v>
      </c>
      <c r="Z332" s="266">
        <f t="shared" si="342"/>
        <v>0</v>
      </c>
      <c r="AA332" s="266">
        <v>0</v>
      </c>
      <c r="AB332" s="266">
        <v>19999999</v>
      </c>
      <c r="AC332" s="266">
        <v>0</v>
      </c>
      <c r="AD332" s="266">
        <f t="shared" si="343"/>
        <v>19999999</v>
      </c>
      <c r="AE332" s="266">
        <v>0</v>
      </c>
      <c r="AF332" s="266">
        <f t="shared" si="344"/>
        <v>19999999</v>
      </c>
      <c r="AG332" s="266">
        <f t="shared" si="345"/>
        <v>52210001</v>
      </c>
      <c r="AH332" s="266">
        <f t="shared" si="346"/>
        <v>0</v>
      </c>
      <c r="AI332" s="18" t="s">
        <v>3419</v>
      </c>
      <c r="AJ332" s="17" t="s">
        <v>685</v>
      </c>
      <c r="AK332" s="81" t="s">
        <v>40</v>
      </c>
      <c r="AL332" s="22"/>
      <c r="AM332" s="23"/>
      <c r="AN332" s="24"/>
      <c r="AO332" s="23"/>
      <c r="AP332" t="str">
        <f t="shared" si="347"/>
        <v>OR PRO.CODIGO=30411873</v>
      </c>
      <c r="AQ332">
        <f>LEN(I332)</f>
        <v>8</v>
      </c>
      <c r="AR332"/>
      <c r="AS332"/>
      <c r="AT332"/>
      <c r="AV332" s="373"/>
      <c r="AZ332" s="373"/>
      <c r="BC332" s="377"/>
      <c r="BD332" s="431"/>
      <c r="BF332" s="32" t="s">
        <v>3458</v>
      </c>
      <c r="BG332" s="92">
        <f>VLOOKUP(K332,'RATES 30-06-2017'!F$2:K$374,6,FALSE)</f>
        <v>0</v>
      </c>
      <c r="BH332" s="92"/>
      <c r="BI332" s="92" t="str">
        <f>VLOOKUP(K332,Hoja4!C$2:E$268,2,FALSE)</f>
        <v>LIBRE</v>
      </c>
      <c r="BJ332" s="92">
        <f>VLOOKUP(K332,Hoja4!C$2:E$268,3,FALSE)</f>
        <v>29</v>
      </c>
      <c r="BK332" s="92"/>
      <c r="BL332" s="92"/>
      <c r="BM332" s="32">
        <f>VLOOKUP(K332,RATES!F$2:K$309,6,FALSE)</f>
        <v>0</v>
      </c>
      <c r="BN332" s="373">
        <v>0</v>
      </c>
      <c r="BO332" s="373">
        <f t="shared" si="348"/>
        <v>0</v>
      </c>
    </row>
    <row r="333" spans="1:67" s="32" customFormat="1" ht="15" hidden="1" customHeight="1">
      <c r="A333" s="17">
        <v>29</v>
      </c>
      <c r="B333" s="99"/>
      <c r="C333" s="17" t="s">
        <v>49</v>
      </c>
      <c r="D333" s="18" t="s">
        <v>33</v>
      </c>
      <c r="E333" s="17" t="s">
        <v>181</v>
      </c>
      <c r="F333" s="18" t="s">
        <v>324</v>
      </c>
      <c r="G333" s="18"/>
      <c r="H333" s="18" t="s">
        <v>27</v>
      </c>
      <c r="I333" s="18">
        <v>30361582</v>
      </c>
      <c r="J333" s="112" t="str">
        <f t="shared" si="340"/>
        <v>30361582</v>
      </c>
      <c r="K333" s="112" t="str">
        <f t="shared" si="341"/>
        <v>30361582-EJECUCION</v>
      </c>
      <c r="L333" s="442" t="s">
        <v>3568</v>
      </c>
      <c r="M333" s="100"/>
      <c r="N333" s="125">
        <v>61990000</v>
      </c>
      <c r="O333" s="100"/>
      <c r="P333" s="125">
        <v>0</v>
      </c>
      <c r="Q333" s="125">
        <v>0</v>
      </c>
      <c r="R333" s="19"/>
      <c r="S333" s="101"/>
      <c r="T333" s="20"/>
      <c r="U333" s="21"/>
      <c r="V333" s="21">
        <v>61990000</v>
      </c>
      <c r="W333" s="266">
        <v>0</v>
      </c>
      <c r="X333" s="266">
        <v>0</v>
      </c>
      <c r="Y333" s="266">
        <v>0</v>
      </c>
      <c r="Z333" s="266">
        <f t="shared" si="342"/>
        <v>0</v>
      </c>
      <c r="AA333" s="266">
        <v>0</v>
      </c>
      <c r="AB333" s="266">
        <v>0</v>
      </c>
      <c r="AC333" s="266">
        <v>0</v>
      </c>
      <c r="AD333" s="266">
        <f t="shared" si="343"/>
        <v>0</v>
      </c>
      <c r="AE333" s="266">
        <v>0</v>
      </c>
      <c r="AF333" s="266">
        <f t="shared" si="344"/>
        <v>0</v>
      </c>
      <c r="AG333" s="266">
        <f t="shared" si="345"/>
        <v>61990000</v>
      </c>
      <c r="AH333" s="266">
        <f t="shared" si="346"/>
        <v>0</v>
      </c>
      <c r="AI333" s="18" t="s">
        <v>1459</v>
      </c>
      <c r="AJ333" s="17" t="s">
        <v>685</v>
      </c>
      <c r="AK333" s="81" t="s">
        <v>40</v>
      </c>
      <c r="AL333" s="22"/>
      <c r="AM333" s="23"/>
      <c r="AN333" s="24"/>
      <c r="AO333" s="23"/>
      <c r="AP333"/>
      <c r="AQ333"/>
      <c r="AR333"/>
      <c r="AS333"/>
      <c r="AT333"/>
      <c r="AV333" s="373"/>
      <c r="AZ333" s="373"/>
      <c r="BC333" s="377"/>
      <c r="BD333" s="431"/>
      <c r="BG333" s="92"/>
      <c r="BH333" s="92"/>
      <c r="BI333" s="92"/>
      <c r="BJ333" s="92"/>
      <c r="BK333" s="92"/>
      <c r="BL333" s="92"/>
      <c r="BN333" s="373" t="e">
        <v>#N/A</v>
      </c>
      <c r="BO333" s="373" t="e">
        <f t="shared" si="348"/>
        <v>#N/A</v>
      </c>
    </row>
    <row r="334" spans="1:67" s="32" customFormat="1" ht="15" hidden="1" customHeight="1">
      <c r="A334" s="17">
        <v>31</v>
      </c>
      <c r="B334" s="99">
        <v>7</v>
      </c>
      <c r="C334" s="17" t="s">
        <v>49</v>
      </c>
      <c r="D334" s="18" t="s">
        <v>90</v>
      </c>
      <c r="E334" s="17" t="s">
        <v>181</v>
      </c>
      <c r="F334" s="17" t="s">
        <v>324</v>
      </c>
      <c r="G334" s="18" t="s">
        <v>325</v>
      </c>
      <c r="H334" s="18" t="s">
        <v>27</v>
      </c>
      <c r="I334" s="18">
        <v>30094898</v>
      </c>
      <c r="J334" s="112" t="str">
        <f t="shared" si="340"/>
        <v>30094898</v>
      </c>
      <c r="K334" s="112" t="str">
        <f>CONCATENATE(I334,"-",H334)</f>
        <v>30094898-EJECUCION</v>
      </c>
      <c r="L334" s="442" t="s">
        <v>3305</v>
      </c>
      <c r="M334" s="100">
        <v>974755000</v>
      </c>
      <c r="N334" s="125">
        <v>974755000</v>
      </c>
      <c r="O334" s="100">
        <v>0</v>
      </c>
      <c r="P334" s="125">
        <v>0</v>
      </c>
      <c r="Q334" s="125">
        <v>547763597</v>
      </c>
      <c r="R334" s="19">
        <v>426991403</v>
      </c>
      <c r="S334" s="101">
        <v>300000000</v>
      </c>
      <c r="T334" s="20">
        <v>674755000</v>
      </c>
      <c r="U334" s="21">
        <v>0</v>
      </c>
      <c r="V334" s="446">
        <v>0</v>
      </c>
      <c r="W334" s="266">
        <v>0</v>
      </c>
      <c r="X334" s="266">
        <v>0</v>
      </c>
      <c r="Y334" s="266">
        <v>0</v>
      </c>
      <c r="Z334" s="266">
        <f t="shared" si="342"/>
        <v>0</v>
      </c>
      <c r="AA334" s="266">
        <v>0</v>
      </c>
      <c r="AB334" s="266">
        <v>0</v>
      </c>
      <c r="AC334" s="266">
        <v>0</v>
      </c>
      <c r="AD334" s="266">
        <f t="shared" si="343"/>
        <v>0</v>
      </c>
      <c r="AE334" s="266">
        <v>0</v>
      </c>
      <c r="AF334" s="266">
        <f t="shared" si="344"/>
        <v>0</v>
      </c>
      <c r="AG334" s="266">
        <f t="shared" si="345"/>
        <v>0</v>
      </c>
      <c r="AH334" s="266">
        <f t="shared" si="346"/>
        <v>974755000</v>
      </c>
      <c r="AI334" s="18" t="s">
        <v>1763</v>
      </c>
      <c r="AJ334" s="17" t="s">
        <v>685</v>
      </c>
      <c r="AK334" s="81" t="s">
        <v>30</v>
      </c>
      <c r="AL334" s="22" t="s">
        <v>45</v>
      </c>
      <c r="AM334" s="23" t="s">
        <v>30</v>
      </c>
      <c r="AN334" s="24" t="s">
        <v>187</v>
      </c>
      <c r="AO334" s="23"/>
      <c r="AP334" t="str">
        <f>CONCATENATE( "OR PRO.CODIGO=",I334)</f>
        <v>OR PRO.CODIGO=30094898</v>
      </c>
      <c r="AQ334">
        <f>LEN(I334)</f>
        <v>8</v>
      </c>
      <c r="AR334" t="e">
        <f>VLOOKUP(K334,#REF!,5,FALSE)</f>
        <v>#REF!</v>
      </c>
      <c r="AS334"/>
      <c r="AT334" t="e">
        <f>VLOOKUP(K334,#REF!,6,FALSE)</f>
        <v>#REF!</v>
      </c>
      <c r="AU334" s="32" t="e">
        <f>VLOOKUP(I334,'convenios 2017'!A$2:O$82,15,FALSE)</f>
        <v>#N/A</v>
      </c>
      <c r="AV334" s="373">
        <f>P334+AF334</f>
        <v>0</v>
      </c>
      <c r="AW334" s="32" t="e">
        <f>VLOOKUP(I334,'convenio 2016'!A$2:N$196,14,FALSE)</f>
        <v>#N/A</v>
      </c>
      <c r="AX334" s="32" t="str">
        <f>VLOOKUP(I334,'convenio 2015'!A$4:M$228,13,FALSE)</f>
        <v>en convenio</v>
      </c>
      <c r="AY334" s="32" t="e">
        <f>VLOOKUP(K334,#REF!,6,FALSE)</f>
        <v>#REF!</v>
      </c>
      <c r="AZ334" s="373">
        <f>P334+AF334</f>
        <v>0</v>
      </c>
      <c r="BA334" s="32" t="e">
        <v>#N/A</v>
      </c>
      <c r="BB334" s="32">
        <v>944</v>
      </c>
      <c r="BC334" s="377">
        <v>944</v>
      </c>
      <c r="BD334" s="431">
        <v>42135</v>
      </c>
      <c r="BE334" s="32" t="str">
        <f>VLOOKUP(K334,'RATE JUNIO '!F$2:K$346,6,FALSE)</f>
        <v>RS</v>
      </c>
      <c r="BF334" s="32" t="s">
        <v>3458</v>
      </c>
      <c r="BG334" s="92" t="str">
        <f>VLOOKUP(K334,'RATES 30-06-2017'!F$2:K$374,6,FALSE)</f>
        <v>RS</v>
      </c>
      <c r="BH334" s="92"/>
      <c r="BI334" s="92" t="e">
        <f>VLOOKUP(K334,Hoja4!C$2:E$268,2,FALSE)</f>
        <v>#N/A</v>
      </c>
      <c r="BJ334" s="92" t="e">
        <f>VLOOKUP(K334,Hoja4!C$2:E$268,3,FALSE)</f>
        <v>#N/A</v>
      </c>
      <c r="BK334" s="92"/>
      <c r="BL334" s="92"/>
      <c r="BM334" s="32" t="str">
        <f>VLOOKUP(K334,RATES!F$2:K$309,6,FALSE)</f>
        <v>RS</v>
      </c>
      <c r="BN334" s="373" t="e">
        <v>#N/A</v>
      </c>
      <c r="BO334" s="373" t="e">
        <f t="shared" si="348"/>
        <v>#N/A</v>
      </c>
    </row>
    <row r="335" spans="1:67" hidden="1">
      <c r="A335" s="86"/>
      <c r="C335" s="86"/>
      <c r="D335" s="87"/>
      <c r="E335" s="86"/>
      <c r="F335" s="86"/>
      <c r="G335" s="88"/>
      <c r="H335" s="86"/>
      <c r="I335" s="88"/>
      <c r="J335" s="88"/>
      <c r="L335" s="110" t="s">
        <v>52</v>
      </c>
      <c r="M335" s="25">
        <f>SUBTOTAL(9,M330:M334)</f>
        <v>0</v>
      </c>
      <c r="N335" s="111">
        <f>SUBTOTAL(9,N330:N334)</f>
        <v>0</v>
      </c>
      <c r="O335" s="25">
        <f>SUBTOTAL(9,O330:O334)</f>
        <v>0</v>
      </c>
      <c r="P335" s="111">
        <f>SUBTOTAL(9,P330:P334)</f>
        <v>0</v>
      </c>
      <c r="Q335" s="111">
        <f>SUBTOTAL(9,Q330:Q334)</f>
        <v>0</v>
      </c>
      <c r="R335" s="109">
        <v>426991403</v>
      </c>
      <c r="S335" s="25">
        <v>658108314</v>
      </c>
      <c r="T335" s="25">
        <v>674755000</v>
      </c>
      <c r="U335" s="25">
        <v>0</v>
      </c>
      <c r="V335" s="111">
        <f t="shared" ref="V335:AH335" si="349">SUBTOTAL(9,V330:V334)</f>
        <v>0</v>
      </c>
      <c r="W335" s="111">
        <f t="shared" si="349"/>
        <v>0</v>
      </c>
      <c r="X335" s="111">
        <f t="shared" si="349"/>
        <v>0</v>
      </c>
      <c r="Y335" s="111">
        <f t="shared" si="349"/>
        <v>0</v>
      </c>
      <c r="Z335" s="111">
        <f t="shared" si="349"/>
        <v>0</v>
      </c>
      <c r="AA335" s="111">
        <f t="shared" si="349"/>
        <v>0</v>
      </c>
      <c r="AB335" s="111">
        <f t="shared" si="349"/>
        <v>0</v>
      </c>
      <c r="AC335" s="111">
        <f t="shared" si="349"/>
        <v>0</v>
      </c>
      <c r="AD335" s="111">
        <f t="shared" si="349"/>
        <v>0</v>
      </c>
      <c r="AE335" s="111">
        <f t="shared" si="349"/>
        <v>0</v>
      </c>
      <c r="AF335" s="111">
        <f t="shared" si="349"/>
        <v>0</v>
      </c>
      <c r="AG335" s="111">
        <f t="shared" si="349"/>
        <v>0</v>
      </c>
      <c r="AH335" s="111">
        <f t="shared" si="349"/>
        <v>0</v>
      </c>
      <c r="AI335" s="88"/>
      <c r="AJ335" s="86"/>
      <c r="AK335" s="257"/>
      <c r="AM335" s="23"/>
      <c r="AN335" s="24"/>
      <c r="AO335" s="23"/>
      <c r="AP335" s="92"/>
      <c r="AQ335" s="92"/>
      <c r="AR335" s="92"/>
      <c r="AS335" s="92"/>
      <c r="AT335" s="92"/>
      <c r="AU335" s="92"/>
      <c r="AV335" s="92"/>
      <c r="AW335" s="92"/>
      <c r="AX335" s="92"/>
      <c r="AY335" s="92"/>
      <c r="AZ335" s="92"/>
      <c r="BB335" s="32" t="s">
        <v>3142</v>
      </c>
    </row>
    <row r="336" spans="1:67" ht="14.25" hidden="1" customHeight="1">
      <c r="A336" s="86"/>
      <c r="C336" s="86"/>
      <c r="D336" s="87"/>
      <c r="E336" s="86"/>
      <c r="F336" s="86"/>
      <c r="G336" s="88"/>
      <c r="H336" s="86"/>
      <c r="I336" s="88"/>
      <c r="J336" s="88"/>
      <c r="L336" s="261"/>
      <c r="N336" s="86"/>
      <c r="P336" s="86"/>
      <c r="Q336" s="86"/>
      <c r="V336"/>
      <c r="W336" s="122"/>
      <c r="X336" s="122"/>
      <c r="Y336" s="122"/>
      <c r="Z336" s="122"/>
      <c r="AA336" s="122"/>
      <c r="AB336" s="122"/>
      <c r="AC336" s="122"/>
      <c r="AD336" s="122"/>
      <c r="AE336" s="122"/>
      <c r="AF336" s="122"/>
      <c r="AG336" s="122"/>
      <c r="AH336" s="122"/>
      <c r="AI336" s="88"/>
      <c r="AJ336" s="86"/>
      <c r="AK336" s="257"/>
      <c r="AM336" s="23"/>
      <c r="AN336" s="24"/>
      <c r="AO336" s="23"/>
      <c r="BB336" s="32" t="s">
        <v>3142</v>
      </c>
    </row>
    <row r="337" spans="1:67" hidden="1">
      <c r="A337" s="86"/>
      <c r="C337" s="86"/>
      <c r="D337" s="87"/>
      <c r="E337" s="86"/>
      <c r="F337" s="86"/>
      <c r="G337" s="88"/>
      <c r="H337" s="86"/>
      <c r="I337" s="88"/>
      <c r="J337" s="88"/>
      <c r="L337" s="16" t="s">
        <v>53</v>
      </c>
      <c r="M337" s="302"/>
      <c r="N337" s="86"/>
      <c r="O337" s="302"/>
      <c r="P337" s="86"/>
      <c r="Q337" s="86"/>
      <c r="S337" s="302"/>
      <c r="T337" s="302"/>
      <c r="U337" s="302"/>
      <c r="V337" s="302"/>
      <c r="W337" s="122"/>
      <c r="X337" s="122"/>
      <c r="Y337" s="122"/>
      <c r="Z337" s="122"/>
      <c r="AA337" s="122"/>
      <c r="AB337" s="122"/>
      <c r="AC337" s="122"/>
      <c r="AD337" s="122"/>
      <c r="AE337" s="122"/>
      <c r="AF337" s="122"/>
      <c r="AG337" s="122"/>
      <c r="AH337" s="122"/>
      <c r="AI337" s="88"/>
      <c r="AJ337" s="86"/>
      <c r="AK337" s="257"/>
      <c r="AM337" s="23"/>
      <c r="AN337" s="24"/>
      <c r="AO337" s="23"/>
      <c r="BB337" s="32" t="s">
        <v>3142</v>
      </c>
    </row>
    <row r="338" spans="1:67" s="32" customFormat="1" ht="15" hidden="1" customHeight="1">
      <c r="A338" s="17">
        <v>31</v>
      </c>
      <c r="B338" s="99">
        <v>0</v>
      </c>
      <c r="C338" s="17" t="s">
        <v>54</v>
      </c>
      <c r="D338" s="18" t="s">
        <v>90</v>
      </c>
      <c r="E338" s="17" t="s">
        <v>181</v>
      </c>
      <c r="F338" s="17" t="s">
        <v>324</v>
      </c>
      <c r="G338" s="18" t="s">
        <v>325</v>
      </c>
      <c r="H338" s="18" t="s">
        <v>27</v>
      </c>
      <c r="I338" s="18">
        <v>30136720</v>
      </c>
      <c r="J338" s="112" t="str">
        <f t="shared" ref="J338:J340" si="350">CLEAN(I338)</f>
        <v>30136720</v>
      </c>
      <c r="K338" s="112" t="str">
        <f t="shared" ref="K338:K340" si="351">CONCATENATE(I338,"-",H338)</f>
        <v>30136720-EJECUCION</v>
      </c>
      <c r="L338" s="442" t="s">
        <v>334</v>
      </c>
      <c r="M338" s="100">
        <v>44974000</v>
      </c>
      <c r="N338" s="19">
        <v>44974000</v>
      </c>
      <c r="O338" s="100">
        <v>0</v>
      </c>
      <c r="P338" s="19">
        <v>0</v>
      </c>
      <c r="Q338" s="19">
        <v>44974000</v>
      </c>
      <c r="R338" s="19">
        <v>0</v>
      </c>
      <c r="S338" s="101">
        <v>44974000</v>
      </c>
      <c r="T338" s="20">
        <v>0</v>
      </c>
      <c r="U338" s="21">
        <v>0</v>
      </c>
      <c r="V338" s="21">
        <v>44974000</v>
      </c>
      <c r="W338" s="266">
        <v>0</v>
      </c>
      <c r="X338" s="266">
        <v>0</v>
      </c>
      <c r="Y338" s="266">
        <v>0</v>
      </c>
      <c r="Z338" s="266">
        <f t="shared" ref="Z338:Z340" si="352">W338+X338+Y338</f>
        <v>0</v>
      </c>
      <c r="AA338" s="266">
        <v>0</v>
      </c>
      <c r="AB338" s="266">
        <v>4563000</v>
      </c>
      <c r="AC338" s="266">
        <v>0</v>
      </c>
      <c r="AD338" s="266">
        <f t="shared" ref="AD338:AD340" si="353">AA338+AB338+AC338</f>
        <v>4563000</v>
      </c>
      <c r="AE338" s="266">
        <v>0</v>
      </c>
      <c r="AF338" s="266">
        <f>W338+X338+Y338+AA338+AB338+AC338+AE338</f>
        <v>4563000</v>
      </c>
      <c r="AG338" s="266">
        <f>V338-AF338</f>
        <v>40411000</v>
      </c>
      <c r="AH338" s="266">
        <f>N338-(P338+V338)</f>
        <v>0</v>
      </c>
      <c r="AI338" s="18" t="s">
        <v>3419</v>
      </c>
      <c r="AJ338" s="17" t="s">
        <v>319</v>
      </c>
      <c r="AK338" s="81" t="s">
        <v>30</v>
      </c>
      <c r="AL338" s="22"/>
      <c r="AM338" s="23" t="s">
        <v>30</v>
      </c>
      <c r="AN338" s="24" t="s">
        <v>335</v>
      </c>
      <c r="AO338" s="23"/>
      <c r="AP338" t="str">
        <f t="shared" ref="AP338:AP340" si="354">CONCATENATE( "OR PRO.CODIGO=",I338)</f>
        <v>OR PRO.CODIGO=30136720</v>
      </c>
      <c r="AQ338">
        <f>LEN(I338)</f>
        <v>8</v>
      </c>
      <c r="AR338" t="e">
        <f>VLOOKUP(K338,#REF!,5,FALSE)</f>
        <v>#REF!</v>
      </c>
      <c r="AS338"/>
      <c r="AT338" t="e">
        <f>VLOOKUP(K338,#REF!,6,FALSE)</f>
        <v>#REF!</v>
      </c>
      <c r="AU338" s="32" t="str">
        <f>VLOOKUP(I338,'convenios 2017'!A$2:O$82,15,FALSE)</f>
        <v>con convenio</v>
      </c>
      <c r="AV338" s="373">
        <f>P338+AF338</f>
        <v>4563000</v>
      </c>
      <c r="AW338" s="32" t="str">
        <f>VLOOKUP(I338,'convenio 2016'!A$2:N$196,14,FALSE)</f>
        <v>toma razon</v>
      </c>
      <c r="AX338" s="32" t="e">
        <f>VLOOKUP(I338,'convenio 2015'!A$4:M$228,13,FALSE)</f>
        <v>#N/A</v>
      </c>
      <c r="AY338" s="32" t="e">
        <f>VLOOKUP(K338,#REF!,6,FALSE)</f>
        <v>#REF!</v>
      </c>
      <c r="AZ338" s="373">
        <f>P338+AF338</f>
        <v>4563000</v>
      </c>
      <c r="BA338" s="32" t="s">
        <v>1763</v>
      </c>
      <c r="BB338" s="32" t="s">
        <v>3163</v>
      </c>
      <c r="BC338" s="377">
        <v>627</v>
      </c>
      <c r="BD338" s="431">
        <v>42825</v>
      </c>
      <c r="BE338" s="32" t="str">
        <f>VLOOKUP(K338,'RATE JUNIO '!F$2:K$346,6,FALSE)</f>
        <v>RS</v>
      </c>
      <c r="BF338" s="32" t="s">
        <v>3458</v>
      </c>
      <c r="BG338" s="92" t="str">
        <f>VLOOKUP(K338,'RATES 30-06-2017'!F$2:K$374,6,FALSE)</f>
        <v>RS</v>
      </c>
      <c r="BH338" s="92"/>
      <c r="BI338" s="92" t="str">
        <f>VLOOKUP(K338,Hoja4!C$2:E$268,2,FALSE)</f>
        <v>LIBRE</v>
      </c>
      <c r="BJ338" s="92">
        <f>VLOOKUP(K338,Hoja4!C$2:E$268,3,FALSE)</f>
        <v>31</v>
      </c>
      <c r="BK338" s="92"/>
      <c r="BL338" s="92"/>
      <c r="BM338" s="32" t="str">
        <f>VLOOKUP(K338,RATES!F$2:K$309,6,FALSE)</f>
        <v>RS</v>
      </c>
      <c r="BN338" s="373">
        <v>0</v>
      </c>
      <c r="BO338" s="373">
        <f t="shared" ref="BO338:BO340" si="355">P338-BN338</f>
        <v>0</v>
      </c>
    </row>
    <row r="339" spans="1:67" s="32" customFormat="1" ht="15" hidden="1" customHeight="1">
      <c r="A339" s="17">
        <v>31</v>
      </c>
      <c r="B339" s="99">
        <v>0</v>
      </c>
      <c r="C339" s="17" t="s">
        <v>54</v>
      </c>
      <c r="D339" s="18" t="s">
        <v>41</v>
      </c>
      <c r="E339" s="17" t="s">
        <v>181</v>
      </c>
      <c r="F339" s="17" t="s">
        <v>324</v>
      </c>
      <c r="G339" s="18" t="s">
        <v>337</v>
      </c>
      <c r="H339" s="18" t="s">
        <v>27</v>
      </c>
      <c r="I339" s="18">
        <v>30077182</v>
      </c>
      <c r="J339" s="112" t="str">
        <f t="shared" si="350"/>
        <v>30077182</v>
      </c>
      <c r="K339" s="112" t="str">
        <f t="shared" si="351"/>
        <v>30077182-EJECUCION</v>
      </c>
      <c r="L339" s="442" t="s">
        <v>338</v>
      </c>
      <c r="M339" s="100">
        <v>2304945000</v>
      </c>
      <c r="N339" s="19">
        <v>2304945000</v>
      </c>
      <c r="O339" s="100">
        <v>0</v>
      </c>
      <c r="P339" s="19">
        <v>0</v>
      </c>
      <c r="Q339" s="19">
        <v>0</v>
      </c>
      <c r="R339" s="19">
        <v>2304945000</v>
      </c>
      <c r="S339" s="101">
        <v>0</v>
      </c>
      <c r="T339" s="20">
        <v>2304945000</v>
      </c>
      <c r="U339" s="21"/>
      <c r="V339" s="446">
        <v>0</v>
      </c>
      <c r="W339" s="266">
        <v>0</v>
      </c>
      <c r="X339" s="266">
        <v>0</v>
      </c>
      <c r="Y339" s="266">
        <v>0</v>
      </c>
      <c r="Z339" s="266">
        <f t="shared" si="352"/>
        <v>0</v>
      </c>
      <c r="AA339" s="266">
        <v>0</v>
      </c>
      <c r="AB339" s="266">
        <v>0</v>
      </c>
      <c r="AC339" s="266">
        <v>0</v>
      </c>
      <c r="AD339" s="266">
        <f t="shared" si="353"/>
        <v>0</v>
      </c>
      <c r="AE339" s="266">
        <v>0</v>
      </c>
      <c r="AF339" s="266">
        <f>W339+X339+Y339+AA339+AB339+AC339+AE339</f>
        <v>0</v>
      </c>
      <c r="AG339" s="266">
        <f>V339-AF339</f>
        <v>0</v>
      </c>
      <c r="AH339" s="266">
        <f>N339-(P339+V339)</f>
        <v>2304945000</v>
      </c>
      <c r="AI339" s="18" t="s">
        <v>1459</v>
      </c>
      <c r="AJ339" s="17" t="s">
        <v>685</v>
      </c>
      <c r="AK339" s="81" t="s">
        <v>30</v>
      </c>
      <c r="AL339" s="22"/>
      <c r="AM339" s="23"/>
      <c r="AN339" s="24"/>
      <c r="AO339" s="23"/>
      <c r="AP339" t="str">
        <f t="shared" si="354"/>
        <v>OR PRO.CODIGO=30077182</v>
      </c>
      <c r="AQ339">
        <f>LEN(I339)</f>
        <v>8</v>
      </c>
      <c r="AR339" t="e">
        <f>VLOOKUP(K339,#REF!,5,FALSE)</f>
        <v>#REF!</v>
      </c>
      <c r="AS339"/>
      <c r="AT339" t="e">
        <f>VLOOKUP(K339,#REF!,6,FALSE)</f>
        <v>#REF!</v>
      </c>
      <c r="AU339" s="32" t="e">
        <f>VLOOKUP(I339,'convenios 2017'!A$2:O$82,15,FALSE)</f>
        <v>#N/A</v>
      </c>
      <c r="AV339" s="373">
        <f>P339+AF339</f>
        <v>0</v>
      </c>
      <c r="AW339" s="32" t="e">
        <f>VLOOKUP(I339,'convenio 2016'!A$2:N$196,14,FALSE)</f>
        <v>#N/A</v>
      </c>
      <c r="AX339" s="32" t="e">
        <f>VLOOKUP(I339,'convenio 2015'!A$4:M$228,13,FALSE)</f>
        <v>#N/A</v>
      </c>
      <c r="AY339" s="32" t="e">
        <f>VLOOKUP(K339,#REF!,6,FALSE)</f>
        <v>#REF!</v>
      </c>
      <c r="AZ339" s="373">
        <f>P339+AF339</f>
        <v>0</v>
      </c>
      <c r="BA339" s="32" t="s">
        <v>3031</v>
      </c>
      <c r="BC339" s="377"/>
      <c r="BD339" s="431"/>
      <c r="BE339" s="32" t="str">
        <f>VLOOKUP(K339,'RATE JUNIO '!F$2:K$346,6,FALSE)</f>
        <v>RS</v>
      </c>
      <c r="BF339" s="32" t="s">
        <v>3458</v>
      </c>
      <c r="BG339" s="92" t="str">
        <f>VLOOKUP(K339,'RATES 30-06-2017'!F$2:K$374,6,FALSE)</f>
        <v>RS</v>
      </c>
      <c r="BH339" s="92"/>
      <c r="BI339" s="92" t="e">
        <f>VLOOKUP(K339,Hoja4!C$2:E$268,2,FALSE)</f>
        <v>#N/A</v>
      </c>
      <c r="BJ339" s="92" t="e">
        <f>VLOOKUP(K339,Hoja4!C$2:E$268,3,FALSE)</f>
        <v>#N/A</v>
      </c>
      <c r="BK339" s="92"/>
      <c r="BL339" s="92"/>
      <c r="BM339" s="32" t="str">
        <f>VLOOKUP(K339,RATES!F$2:K$309,6,FALSE)</f>
        <v>RS</v>
      </c>
      <c r="BN339" s="373" t="e">
        <v>#N/A</v>
      </c>
      <c r="BO339" s="373" t="e">
        <f t="shared" si="355"/>
        <v>#N/A</v>
      </c>
    </row>
    <row r="340" spans="1:67" s="32" customFormat="1" ht="15" hidden="1" customHeight="1">
      <c r="A340" s="17">
        <v>31</v>
      </c>
      <c r="B340" s="99">
        <v>0</v>
      </c>
      <c r="C340" s="17" t="s">
        <v>54</v>
      </c>
      <c r="D340" s="18" t="s">
        <v>33</v>
      </c>
      <c r="E340" s="17" t="s">
        <v>181</v>
      </c>
      <c r="F340" s="17" t="s">
        <v>324</v>
      </c>
      <c r="G340" s="18"/>
      <c r="H340" s="18" t="s">
        <v>27</v>
      </c>
      <c r="I340" s="18">
        <v>30377475</v>
      </c>
      <c r="J340" s="112" t="str">
        <f t="shared" si="350"/>
        <v>30377475</v>
      </c>
      <c r="K340" s="112" t="str">
        <f t="shared" si="351"/>
        <v>30377475-EJECUCION</v>
      </c>
      <c r="L340" s="442" t="s">
        <v>1126</v>
      </c>
      <c r="M340" s="289">
        <v>944000000</v>
      </c>
      <c r="N340" s="19">
        <v>944000000</v>
      </c>
      <c r="O340" s="289"/>
      <c r="P340" s="125">
        <v>0</v>
      </c>
      <c r="Q340" s="125">
        <v>0</v>
      </c>
      <c r="R340" s="290"/>
      <c r="S340" s="291"/>
      <c r="T340" s="292"/>
      <c r="U340" s="293"/>
      <c r="V340" s="446">
        <v>0</v>
      </c>
      <c r="W340" s="266">
        <v>0</v>
      </c>
      <c r="X340" s="266">
        <v>0</v>
      </c>
      <c r="Y340" s="266">
        <v>0</v>
      </c>
      <c r="Z340" s="266">
        <f t="shared" si="352"/>
        <v>0</v>
      </c>
      <c r="AA340" s="266">
        <v>0</v>
      </c>
      <c r="AB340" s="266">
        <v>0</v>
      </c>
      <c r="AC340" s="266">
        <v>0</v>
      </c>
      <c r="AD340" s="266">
        <f t="shared" si="353"/>
        <v>0</v>
      </c>
      <c r="AE340" s="266">
        <v>0</v>
      </c>
      <c r="AF340" s="266">
        <f>W340+X340+Y340+AA340+AB340+AC340+AE340</f>
        <v>0</v>
      </c>
      <c r="AG340" s="266">
        <f>V340-AF340</f>
        <v>0</v>
      </c>
      <c r="AH340" s="266">
        <f>N340-(P340+V340)</f>
        <v>944000000</v>
      </c>
      <c r="AI340" s="18" t="s">
        <v>1125</v>
      </c>
      <c r="AJ340" s="17" t="s">
        <v>685</v>
      </c>
      <c r="AK340" s="81" t="s">
        <v>30</v>
      </c>
      <c r="AL340" s="295"/>
      <c r="AM340" s="296"/>
      <c r="AN340" s="297"/>
      <c r="AO340" s="296"/>
      <c r="AP340" t="str">
        <f t="shared" si="354"/>
        <v>OR PRO.CODIGO=30377475</v>
      </c>
      <c r="AQ340">
        <f>LEN(I340)</f>
        <v>8</v>
      </c>
      <c r="AR340" s="301" t="e">
        <f>VLOOKUP(K340,#REF!,5,FALSE)</f>
        <v>#REF!</v>
      </c>
      <c r="AT340" t="e">
        <f>VLOOKUP(K340,#REF!,6,FALSE)</f>
        <v>#REF!</v>
      </c>
      <c r="AU340" s="32" t="e">
        <f>VLOOKUP(I340,'convenios 2017'!A$2:O$82,15,FALSE)</f>
        <v>#N/A</v>
      </c>
      <c r="AV340" s="373">
        <f>P340+AF340</f>
        <v>0</v>
      </c>
      <c r="AW340" s="32" t="e">
        <f>VLOOKUP(I340,'convenio 2016'!A$2:N$196,14,FALSE)</f>
        <v>#N/A</v>
      </c>
      <c r="AX340" s="32" t="e">
        <f>VLOOKUP(I340,'convenio 2015'!A$4:M$228,13,FALSE)</f>
        <v>#N/A</v>
      </c>
      <c r="AY340" s="32" t="e">
        <f>VLOOKUP(K340,#REF!,6,FALSE)</f>
        <v>#REF!</v>
      </c>
      <c r="AZ340" s="373">
        <f>P340+AF340</f>
        <v>0</v>
      </c>
      <c r="BA340" s="32" t="e">
        <v>#N/A</v>
      </c>
      <c r="BB340" s="32" t="e">
        <v>#N/A</v>
      </c>
      <c r="BC340" s="377" t="e">
        <v>#N/A</v>
      </c>
      <c r="BD340" s="431"/>
      <c r="BE340" s="32" t="e">
        <f>VLOOKUP(K340,'RATE JUNIO '!F$2:K$346,6,FALSE)</f>
        <v>#N/A</v>
      </c>
      <c r="BF340" s="32" t="s">
        <v>3458</v>
      </c>
      <c r="BG340" s="92" t="e">
        <f>VLOOKUP(K340,'RATES 30-06-2017'!F$2:K$374,6,FALSE)</f>
        <v>#N/A</v>
      </c>
      <c r="BH340" s="92"/>
      <c r="BI340" s="92" t="e">
        <f>VLOOKUP(K340,Hoja4!C$2:E$268,2,FALSE)</f>
        <v>#N/A</v>
      </c>
      <c r="BJ340" s="92" t="e">
        <f>VLOOKUP(K340,Hoja4!C$2:E$268,3,FALSE)</f>
        <v>#N/A</v>
      </c>
      <c r="BK340" s="92"/>
      <c r="BL340" s="92"/>
      <c r="BM340" s="32" t="e">
        <f>VLOOKUP(K340,RATES!F$2:K$309,6,FALSE)</f>
        <v>#N/A</v>
      </c>
      <c r="BN340" s="373" t="e">
        <v>#N/A</v>
      </c>
      <c r="BO340" s="373" t="e">
        <f t="shared" si="355"/>
        <v>#N/A</v>
      </c>
    </row>
    <row r="341" spans="1:67" hidden="1">
      <c r="A341" s="86"/>
      <c r="B341" s="302"/>
      <c r="C341" s="86"/>
      <c r="D341" s="87"/>
      <c r="E341" s="86"/>
      <c r="F341" s="86"/>
      <c r="G341" s="88"/>
      <c r="H341" s="86"/>
      <c r="I341" s="88"/>
      <c r="J341" s="88"/>
      <c r="K341" s="302"/>
      <c r="L341" s="110" t="s">
        <v>66</v>
      </c>
      <c r="M341" s="25">
        <f>SUBTOTAL(9,M338:M340)</f>
        <v>0</v>
      </c>
      <c r="N341" s="111">
        <f>SUBTOTAL(9,N338:N340)</f>
        <v>0</v>
      </c>
      <c r="O341" s="25">
        <v>0</v>
      </c>
      <c r="P341" s="111">
        <f>SUBTOTAL(9,P338:P340)</f>
        <v>0</v>
      </c>
      <c r="Q341" s="111">
        <f>SUBTOTAL(9,Q338:Q340)</f>
        <v>0</v>
      </c>
      <c r="R341" s="109">
        <v>2753746000</v>
      </c>
      <c r="S341" s="25">
        <v>94974000</v>
      </c>
      <c r="T341" s="25">
        <v>2753746000</v>
      </c>
      <c r="U341" s="25">
        <v>0</v>
      </c>
      <c r="V341" s="111">
        <f t="shared" ref="V341:AH341" si="356">SUBTOTAL(9,V338:V340)</f>
        <v>0</v>
      </c>
      <c r="W341" s="111">
        <f t="shared" si="356"/>
        <v>0</v>
      </c>
      <c r="X341" s="111">
        <f t="shared" si="356"/>
        <v>0</v>
      </c>
      <c r="Y341" s="111">
        <f t="shared" si="356"/>
        <v>0</v>
      </c>
      <c r="Z341" s="111">
        <f t="shared" si="356"/>
        <v>0</v>
      </c>
      <c r="AA341" s="111">
        <f t="shared" si="356"/>
        <v>0</v>
      </c>
      <c r="AB341" s="111">
        <f t="shared" si="356"/>
        <v>0</v>
      </c>
      <c r="AC341" s="111">
        <f t="shared" si="356"/>
        <v>0</v>
      </c>
      <c r="AD341" s="111">
        <f t="shared" si="356"/>
        <v>0</v>
      </c>
      <c r="AE341" s="111">
        <f t="shared" si="356"/>
        <v>0</v>
      </c>
      <c r="AF341" s="111">
        <f t="shared" si="356"/>
        <v>0</v>
      </c>
      <c r="AG341" s="111">
        <f t="shared" si="356"/>
        <v>0</v>
      </c>
      <c r="AH341" s="111">
        <f t="shared" si="356"/>
        <v>0</v>
      </c>
      <c r="AI341" s="88"/>
      <c r="AJ341" s="86"/>
      <c r="AK341" s="257"/>
      <c r="AM341" s="23"/>
      <c r="AN341" s="24"/>
      <c r="AO341" s="23"/>
      <c r="AP341" s="92"/>
      <c r="AQ341" s="92"/>
      <c r="AR341" s="92"/>
      <c r="AS341" s="92"/>
      <c r="AT341" s="92"/>
      <c r="AU341" s="92"/>
      <c r="AV341" s="92"/>
      <c r="AW341" s="92"/>
      <c r="AX341" s="92"/>
      <c r="AY341" s="92"/>
      <c r="AZ341" s="92"/>
      <c r="BB341" s="32" t="s">
        <v>3142</v>
      </c>
    </row>
    <row r="342" spans="1:67" ht="17.25" hidden="1" customHeight="1">
      <c r="A342" s="86"/>
      <c r="B342" s="302"/>
      <c r="C342" s="86"/>
      <c r="D342" s="87"/>
      <c r="E342" s="86"/>
      <c r="F342" s="86"/>
      <c r="G342" s="88"/>
      <c r="H342" s="86"/>
      <c r="I342" s="88"/>
      <c r="J342" s="88"/>
      <c r="K342" s="302"/>
      <c r="L342" s="303"/>
      <c r="M342" s="302"/>
      <c r="N342" s="86"/>
      <c r="O342" s="302"/>
      <c r="P342" s="86"/>
      <c r="Q342" s="86"/>
      <c r="R342" s="302"/>
      <c r="S342" s="302"/>
      <c r="T342" s="302"/>
      <c r="U342" s="302"/>
      <c r="V342" s="302"/>
      <c r="W342" s="122"/>
      <c r="X342" s="122"/>
      <c r="Y342" s="122"/>
      <c r="Z342" s="122"/>
      <c r="AA342" s="122"/>
      <c r="AB342" s="122"/>
      <c r="AC342" s="122"/>
      <c r="AD342" s="122"/>
      <c r="AE342" s="122"/>
      <c r="AF342" s="122"/>
      <c r="AG342" s="122"/>
      <c r="AH342" s="122"/>
      <c r="AI342" s="88"/>
      <c r="AJ342" s="86"/>
      <c r="AK342" s="257"/>
      <c r="AM342" s="23"/>
      <c r="AN342" s="24"/>
      <c r="AO342" s="23"/>
      <c r="BB342" s="32" t="s">
        <v>3142</v>
      </c>
    </row>
    <row r="343" spans="1:67" ht="15" hidden="1" customHeight="1">
      <c r="A343" s="86"/>
      <c r="B343" s="302"/>
      <c r="C343" s="86"/>
      <c r="D343" s="87"/>
      <c r="E343" s="86"/>
      <c r="F343" s="86"/>
      <c r="G343" s="88"/>
      <c r="H343" s="86"/>
      <c r="I343" s="88"/>
      <c r="J343" s="88"/>
      <c r="K343" s="302"/>
      <c r="L343" s="260" t="s">
        <v>340</v>
      </c>
      <c r="M343" s="25">
        <f>M341+M335+M327</f>
        <v>0</v>
      </c>
      <c r="N343" s="111">
        <f>N341+N335+N327</f>
        <v>2132607293</v>
      </c>
      <c r="O343" s="25">
        <v>4851515270</v>
      </c>
      <c r="P343" s="111">
        <f>P341+P335+P327</f>
        <v>2011683640</v>
      </c>
      <c r="Q343" s="111">
        <f>Q341+Q335+Q327</f>
        <v>120809314</v>
      </c>
      <c r="R343" s="111">
        <v>4852546403</v>
      </c>
      <c r="S343" s="25">
        <v>2899871614</v>
      </c>
      <c r="T343" s="25">
        <v>6198571000</v>
      </c>
      <c r="U343" s="25">
        <v>0</v>
      </c>
      <c r="V343" s="111">
        <f t="shared" ref="V343:AH343" si="357">V341+V335+V327</f>
        <v>120923653</v>
      </c>
      <c r="W343" s="111">
        <f t="shared" si="357"/>
        <v>0</v>
      </c>
      <c r="X343" s="111">
        <f t="shared" si="357"/>
        <v>0</v>
      </c>
      <c r="Y343" s="111">
        <f t="shared" si="357"/>
        <v>0</v>
      </c>
      <c r="Z343" s="111">
        <f t="shared" si="357"/>
        <v>0</v>
      </c>
      <c r="AA343" s="111">
        <f t="shared" si="357"/>
        <v>0</v>
      </c>
      <c r="AB343" s="111">
        <f t="shared" si="357"/>
        <v>63522465</v>
      </c>
      <c r="AC343" s="111">
        <f t="shared" si="357"/>
        <v>12981382</v>
      </c>
      <c r="AD343" s="111">
        <f t="shared" si="357"/>
        <v>76503847</v>
      </c>
      <c r="AE343" s="111">
        <f t="shared" si="357"/>
        <v>9043663</v>
      </c>
      <c r="AF343" s="111">
        <f t="shared" si="357"/>
        <v>85547510</v>
      </c>
      <c r="AG343" s="111">
        <f t="shared" si="357"/>
        <v>35376143</v>
      </c>
      <c r="AH343" s="111">
        <f t="shared" si="357"/>
        <v>0</v>
      </c>
      <c r="AI343" s="88"/>
      <c r="AJ343" s="86"/>
      <c r="AK343" s="257"/>
      <c r="AM343" s="23"/>
      <c r="AN343" s="24"/>
      <c r="AO343" s="23"/>
      <c r="AP343" s="92"/>
      <c r="AQ343" s="92"/>
      <c r="AR343" s="92"/>
      <c r="AS343" s="92"/>
      <c r="AT343" s="92"/>
      <c r="AU343" s="92"/>
      <c r="AV343" s="92"/>
      <c r="AW343" s="92"/>
      <c r="AX343" s="92"/>
      <c r="AY343" s="92"/>
      <c r="AZ343" s="92"/>
      <c r="BB343" s="32" t="s">
        <v>3142</v>
      </c>
    </row>
    <row r="344" spans="1:67" s="32" customFormat="1" ht="4.5" hidden="1" customHeight="1">
      <c r="A344" s="86"/>
      <c r="B344" s="92"/>
      <c r="C344" s="86"/>
      <c r="D344" s="93"/>
      <c r="E344" s="92"/>
      <c r="F344" s="92"/>
      <c r="G344" s="270"/>
      <c r="H344" s="86"/>
      <c r="I344" s="88"/>
      <c r="J344" s="88"/>
      <c r="K344" s="92"/>
      <c r="L344" s="281"/>
      <c r="M344" s="280"/>
      <c r="N344" s="51"/>
      <c r="O344" s="280"/>
      <c r="P344" s="51"/>
      <c r="Q344" s="51"/>
      <c r="R344" s="280"/>
      <c r="S344" s="280"/>
      <c r="T344" s="280"/>
      <c r="U344" s="280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88"/>
      <c r="AJ344" s="86"/>
      <c r="AK344" s="257"/>
      <c r="AM344" s="23"/>
      <c r="AN344" s="24"/>
      <c r="AO344" s="23"/>
      <c r="AP344" s="92"/>
      <c r="AQ344" s="92"/>
      <c r="AR344" s="92"/>
      <c r="AS344" s="92"/>
      <c r="AT344" s="92"/>
      <c r="AU344" s="92"/>
      <c r="AV344" s="92"/>
      <c r="AW344" s="92"/>
      <c r="AX344" s="92"/>
      <c r="AY344" s="92"/>
      <c r="AZ344" s="92"/>
      <c r="BB344" s="32" t="s">
        <v>3142</v>
      </c>
      <c r="BC344" s="433"/>
      <c r="BD344" s="434"/>
      <c r="BG344" s="92"/>
      <c r="BH344" s="92"/>
      <c r="BI344" s="92"/>
      <c r="BJ344" s="92"/>
      <c r="BK344" s="92"/>
      <c r="BL344" s="92"/>
      <c r="BN344" s="373"/>
    </row>
    <row r="345" spans="1:67" ht="21" hidden="1" customHeight="1">
      <c r="A345" s="67"/>
      <c r="B345" s="69"/>
      <c r="C345" s="67"/>
      <c r="D345" s="67"/>
      <c r="E345" s="67"/>
      <c r="F345" s="67"/>
      <c r="G345" s="118"/>
      <c r="H345" s="67"/>
      <c r="I345" s="285"/>
      <c r="J345" s="285"/>
      <c r="K345" s="69"/>
      <c r="L345" s="259" t="s">
        <v>152</v>
      </c>
      <c r="M345" s="13"/>
      <c r="N345" s="67"/>
      <c r="O345" s="13"/>
      <c r="P345" s="67"/>
      <c r="Q345" s="124"/>
      <c r="R345" s="69"/>
      <c r="S345" s="13"/>
      <c r="T345" s="13"/>
      <c r="U345" s="13"/>
      <c r="V345" s="444"/>
      <c r="W345" s="267"/>
      <c r="X345" s="267"/>
      <c r="Y345" s="267"/>
      <c r="Z345" s="267"/>
      <c r="AA345" s="267"/>
      <c r="AB345" s="267"/>
      <c r="AC345" s="267"/>
      <c r="AD345" s="267"/>
      <c r="AE345" s="267"/>
      <c r="AF345" s="267"/>
      <c r="AG345" s="267"/>
      <c r="AH345" s="267"/>
      <c r="AI345" s="285"/>
      <c r="AJ345" s="67"/>
      <c r="AK345" s="68"/>
      <c r="AM345" s="23"/>
      <c r="AN345" s="24"/>
      <c r="AO345" s="23"/>
      <c r="BB345" s="32" t="s">
        <v>3142</v>
      </c>
    </row>
    <row r="346" spans="1:67" hidden="1">
      <c r="A346" s="86"/>
      <c r="C346" s="86"/>
      <c r="D346" s="87"/>
      <c r="E346" s="86"/>
      <c r="F346" s="86"/>
      <c r="G346" s="88"/>
      <c r="H346" s="86"/>
      <c r="I346" s="88"/>
      <c r="J346" s="88"/>
      <c r="L346" s="16" t="s">
        <v>22</v>
      </c>
      <c r="N346" s="86"/>
      <c r="P346" s="86"/>
      <c r="Q346" s="86"/>
      <c r="V346"/>
      <c r="W346" s="122"/>
      <c r="X346" s="122"/>
      <c r="Y346" s="122"/>
      <c r="Z346" s="122"/>
      <c r="AA346" s="122"/>
      <c r="AB346" s="122"/>
      <c r="AC346" s="122"/>
      <c r="AD346" s="122"/>
      <c r="AE346" s="122"/>
      <c r="AF346" s="122"/>
      <c r="AG346" s="122"/>
      <c r="AH346" s="122"/>
      <c r="AI346" s="88"/>
      <c r="AJ346" s="86"/>
      <c r="AK346" s="257"/>
      <c r="AM346" s="23"/>
      <c r="AN346" s="24"/>
      <c r="AO346" s="23"/>
      <c r="BB346" s="32" t="s">
        <v>3142</v>
      </c>
    </row>
    <row r="347" spans="1:67" s="32" customFormat="1" ht="15" hidden="1" customHeight="1">
      <c r="A347" s="17">
        <v>31</v>
      </c>
      <c r="B347" s="99">
        <v>0</v>
      </c>
      <c r="C347" s="17" t="s">
        <v>23</v>
      </c>
      <c r="D347" s="18" t="s">
        <v>341</v>
      </c>
      <c r="E347" s="17" t="s">
        <v>181</v>
      </c>
      <c r="F347" s="17" t="s">
        <v>336</v>
      </c>
      <c r="G347" s="18" t="s">
        <v>342</v>
      </c>
      <c r="H347" s="18" t="s">
        <v>27</v>
      </c>
      <c r="I347" s="18">
        <v>30073367</v>
      </c>
      <c r="J347" s="112" t="str">
        <f t="shared" ref="J347:J352" si="358">CLEAN(I347)</f>
        <v>30073367</v>
      </c>
      <c r="K347" s="112" t="str">
        <f t="shared" ref="K347:K352" si="359">CONCATENATE(I347,"-",H347)</f>
        <v>30073367-EJECUCION</v>
      </c>
      <c r="L347" s="442" t="s">
        <v>343</v>
      </c>
      <c r="M347" s="100">
        <v>325284447</v>
      </c>
      <c r="N347" s="19">
        <v>366555844</v>
      </c>
      <c r="O347" s="100">
        <v>247512347</v>
      </c>
      <c r="P347" s="19">
        <v>247599347</v>
      </c>
      <c r="Q347" s="19">
        <v>75656100</v>
      </c>
      <c r="R347" s="19">
        <v>0</v>
      </c>
      <c r="S347" s="101">
        <v>77772100</v>
      </c>
      <c r="T347" s="20">
        <v>0</v>
      </c>
      <c r="U347" s="21">
        <v>0</v>
      </c>
      <c r="V347" s="21">
        <v>118956497</v>
      </c>
      <c r="W347" s="266">
        <v>0</v>
      </c>
      <c r="X347" s="266">
        <v>0</v>
      </c>
      <c r="Y347" s="266">
        <v>0</v>
      </c>
      <c r="Z347" s="266">
        <f t="shared" ref="Z347:Z352" si="360">W347+X347+Y347</f>
        <v>0</v>
      </c>
      <c r="AA347" s="266">
        <v>0</v>
      </c>
      <c r="AB347" s="266">
        <v>0</v>
      </c>
      <c r="AC347" s="266">
        <v>0</v>
      </c>
      <c r="AD347" s="266">
        <f t="shared" ref="AD347:AD352" si="361">AA347+AB347+AC347</f>
        <v>0</v>
      </c>
      <c r="AE347" s="266">
        <v>0</v>
      </c>
      <c r="AF347" s="266">
        <f t="shared" ref="AF347:AF352" si="362">W347+X347+Y347+AA347+AB347+AC347+AE347</f>
        <v>0</v>
      </c>
      <c r="AG347" s="266">
        <f t="shared" ref="AG347:AG352" si="363">V347-AF347</f>
        <v>118956497</v>
      </c>
      <c r="AH347" s="266">
        <f t="shared" ref="AH347:AH352" si="364">N347-(P347+V347)</f>
        <v>0</v>
      </c>
      <c r="AI347" s="18" t="s">
        <v>3419</v>
      </c>
      <c r="AJ347" s="17" t="s">
        <v>684</v>
      </c>
      <c r="AK347" s="81" t="s">
        <v>74</v>
      </c>
      <c r="AL347" s="22" t="s">
        <v>31</v>
      </c>
      <c r="AM347" s="23" t="s">
        <v>30</v>
      </c>
      <c r="AN347" s="24" t="s">
        <v>58</v>
      </c>
      <c r="AO347" s="23" t="s">
        <v>45</v>
      </c>
      <c r="AP347" t="str">
        <f t="shared" ref="AP347:AP352" si="365">CONCATENATE( "OR PRO.CODIGO=",I347)</f>
        <v>OR PRO.CODIGO=30073367</v>
      </c>
      <c r="AQ347">
        <f t="shared" ref="AQ347:AQ352" si="366">LEN(I347)</f>
        <v>8</v>
      </c>
      <c r="AR347" t="e">
        <f>VLOOKUP(K347,#REF!,5,FALSE)</f>
        <v>#REF!</v>
      </c>
      <c r="AS347"/>
      <c r="AT347" t="e">
        <f>VLOOKUP(K347,#REF!,6,FALSE)</f>
        <v>#REF!</v>
      </c>
      <c r="AU347" s="32" t="str">
        <f>VLOOKUP(I347,'convenios 2017'!A$2:O$82,15,FALSE)</f>
        <v>en tramite</v>
      </c>
      <c r="AV347" s="373">
        <f t="shared" ref="AV347:AV352" si="367">P347+AF347</f>
        <v>247599347</v>
      </c>
      <c r="AW347" s="32" t="str">
        <f>VLOOKUP(I347,'convenio 2016'!A$2:N$196,14,FALSE)</f>
        <v>toma razon</v>
      </c>
      <c r="AX347" s="32">
        <f>VLOOKUP(I347,'convenio 2015'!A$4:M$228,13,FALSE)</f>
        <v>0</v>
      </c>
      <c r="AY347" s="32" t="e">
        <f>VLOOKUP(K347,#REF!,6,FALSE)</f>
        <v>#REF!</v>
      </c>
      <c r="AZ347" s="373">
        <f t="shared" ref="AZ347:AZ352" si="368">P347+AF347</f>
        <v>247599347</v>
      </c>
      <c r="BA347" s="32" t="s">
        <v>1763</v>
      </c>
      <c r="BB347" s="32" t="s">
        <v>3164</v>
      </c>
      <c r="BC347" s="377">
        <v>823</v>
      </c>
      <c r="BD347" s="431">
        <v>42857</v>
      </c>
      <c r="BE347" s="32" t="str">
        <f>VLOOKUP(K347,'RATE JUNIO '!F$2:K$346,6,FALSE)</f>
        <v>RS</v>
      </c>
      <c r="BF347" s="32" t="s">
        <v>3458</v>
      </c>
      <c r="BG347" s="92" t="str">
        <f>VLOOKUP(K347,'RATES 30-06-2017'!F$2:K$374,6,FALSE)</f>
        <v>RS</v>
      </c>
      <c r="BH347" s="92"/>
      <c r="BI347" s="92" t="str">
        <f>VLOOKUP(K347,Hoja4!C$2:E$268,2,FALSE)</f>
        <v>FAR</v>
      </c>
      <c r="BJ347" s="92">
        <f>VLOOKUP(K347,Hoja4!C$2:E$268,3,FALSE)</f>
        <v>31</v>
      </c>
      <c r="BK347" s="92"/>
      <c r="BL347" s="92"/>
      <c r="BM347" s="32" t="str">
        <f>VLOOKUP(K347,RATES!F$2:K$309,6,FALSE)</f>
        <v>RE</v>
      </c>
      <c r="BN347" s="373" t="e">
        <v>#N/A</v>
      </c>
      <c r="BO347" s="373" t="e">
        <f t="shared" ref="BO347:BO352" si="369">P347-BN347</f>
        <v>#N/A</v>
      </c>
    </row>
    <row r="348" spans="1:67" s="32" customFormat="1" ht="15" hidden="1" customHeight="1">
      <c r="A348" s="17">
        <v>31</v>
      </c>
      <c r="B348" s="99">
        <v>0</v>
      </c>
      <c r="C348" s="17" t="s">
        <v>23</v>
      </c>
      <c r="D348" s="18" t="s">
        <v>90</v>
      </c>
      <c r="E348" s="17" t="s">
        <v>181</v>
      </c>
      <c r="F348" s="17" t="s">
        <v>336</v>
      </c>
      <c r="G348" s="18" t="s">
        <v>158</v>
      </c>
      <c r="H348" s="18" t="s">
        <v>35</v>
      </c>
      <c r="I348" s="18">
        <v>30135967</v>
      </c>
      <c r="J348" s="112" t="str">
        <f t="shared" si="358"/>
        <v>30135967</v>
      </c>
      <c r="K348" s="112" t="str">
        <f t="shared" si="359"/>
        <v>30135967-DISEÑO</v>
      </c>
      <c r="L348" s="442" t="s">
        <v>3307</v>
      </c>
      <c r="M348" s="100">
        <v>90000000</v>
      </c>
      <c r="N348" s="19">
        <v>108000000</v>
      </c>
      <c r="O348" s="100">
        <v>49500000</v>
      </c>
      <c r="P348" s="19">
        <v>49500000</v>
      </c>
      <c r="Q348" s="19">
        <v>58500000</v>
      </c>
      <c r="R348" s="19">
        <v>0</v>
      </c>
      <c r="S348" s="101">
        <v>40500000</v>
      </c>
      <c r="T348" s="20">
        <v>0</v>
      </c>
      <c r="U348" s="21">
        <v>0</v>
      </c>
      <c r="V348" s="21">
        <v>40500000</v>
      </c>
      <c r="W348" s="266">
        <v>0</v>
      </c>
      <c r="X348" s="266">
        <v>0</v>
      </c>
      <c r="Y348" s="266">
        <v>0</v>
      </c>
      <c r="Z348" s="266">
        <f t="shared" si="360"/>
        <v>0</v>
      </c>
      <c r="AA348" s="266">
        <v>18000000</v>
      </c>
      <c r="AB348" s="266">
        <v>0</v>
      </c>
      <c r="AC348" s="266">
        <v>0</v>
      </c>
      <c r="AD348" s="266">
        <f t="shared" si="361"/>
        <v>18000000</v>
      </c>
      <c r="AE348" s="266">
        <v>0</v>
      </c>
      <c r="AF348" s="266">
        <f t="shared" si="362"/>
        <v>18000000</v>
      </c>
      <c r="AG348" s="266">
        <f t="shared" si="363"/>
        <v>22500000</v>
      </c>
      <c r="AH348" s="266">
        <f t="shared" si="364"/>
        <v>18000000</v>
      </c>
      <c r="AI348" s="18" t="s">
        <v>3419</v>
      </c>
      <c r="AJ348" s="17" t="s">
        <v>92</v>
      </c>
      <c r="AK348" s="81" t="s">
        <v>30</v>
      </c>
      <c r="AL348" s="22" t="s">
        <v>31</v>
      </c>
      <c r="AM348" s="23" t="s">
        <v>30</v>
      </c>
      <c r="AN348" s="24" t="s">
        <v>264</v>
      </c>
      <c r="AO348" s="23" t="s">
        <v>45</v>
      </c>
      <c r="AP348" t="str">
        <f t="shared" si="365"/>
        <v>OR PRO.CODIGO=30135967</v>
      </c>
      <c r="AQ348">
        <f t="shared" si="366"/>
        <v>8</v>
      </c>
      <c r="AR348" t="e">
        <f>VLOOKUP(K348,#REF!,5,FALSE)</f>
        <v>#REF!</v>
      </c>
      <c r="AS348"/>
      <c r="AT348" t="e">
        <f>VLOOKUP(K348,#REF!,6,FALSE)</f>
        <v>#REF!</v>
      </c>
      <c r="AU348" s="32" t="e">
        <f>VLOOKUP(I348,'convenios 2017'!A$2:O$82,15,FALSE)</f>
        <v>#N/A</v>
      </c>
      <c r="AV348" s="373">
        <f t="shared" si="367"/>
        <v>67500000</v>
      </c>
      <c r="AW348" s="32" t="e">
        <f>VLOOKUP(I348,'convenio 2016'!A$2:N$196,14,FALSE)</f>
        <v>#N/A</v>
      </c>
      <c r="AX348" s="32" t="e">
        <f>VLOOKUP(I348,'convenio 2015'!A$4:M$228,13,FALSE)</f>
        <v>#N/A</v>
      </c>
      <c r="AY348" s="32" t="e">
        <f>VLOOKUP(K348,#REF!,6,FALSE)</f>
        <v>#REF!</v>
      </c>
      <c r="AZ348" s="373">
        <f t="shared" si="368"/>
        <v>67500000</v>
      </c>
      <c r="BA348" s="32" t="e">
        <v>#N/A</v>
      </c>
      <c r="BB348" s="32" t="e">
        <v>#N/A</v>
      </c>
      <c r="BC348" s="377" t="e">
        <v>#N/A</v>
      </c>
      <c r="BD348" s="431"/>
      <c r="BE348" s="32" t="str">
        <f>VLOOKUP(K348,'RATE JUNIO '!F$2:K$346,6,FALSE)</f>
        <v>RS</v>
      </c>
      <c r="BF348" s="32" t="s">
        <v>3458</v>
      </c>
      <c r="BG348" s="92" t="str">
        <f>VLOOKUP(K348,'RATES 30-06-2017'!F$2:K$374,6,FALSE)</f>
        <v>RS</v>
      </c>
      <c r="BH348" s="92"/>
      <c r="BI348" s="92" t="str">
        <f>VLOOKUP(K348,Hoja4!C$2:E$268,2,FALSE)</f>
        <v>RSD</v>
      </c>
      <c r="BJ348" s="92">
        <f>VLOOKUP(K348,Hoja4!C$2:E$268,3,FALSE)</f>
        <v>31</v>
      </c>
      <c r="BK348" s="92"/>
      <c r="BL348" s="92"/>
      <c r="BM348" s="32" t="str">
        <f>VLOOKUP(K348,RATES!F$2:K$309,6,FALSE)</f>
        <v>RS</v>
      </c>
      <c r="BN348" s="373">
        <v>49500000</v>
      </c>
      <c r="BO348" s="373">
        <f t="shared" si="369"/>
        <v>0</v>
      </c>
    </row>
    <row r="349" spans="1:67" s="32" customFormat="1" ht="15" hidden="1" customHeight="1">
      <c r="A349" s="17">
        <v>24</v>
      </c>
      <c r="B349" s="99">
        <v>0</v>
      </c>
      <c r="C349" s="17" t="s">
        <v>23</v>
      </c>
      <c r="D349" s="18" t="s">
        <v>81</v>
      </c>
      <c r="E349" s="17" t="s">
        <v>181</v>
      </c>
      <c r="F349" s="17" t="s">
        <v>336</v>
      </c>
      <c r="G349" s="18" t="s">
        <v>158</v>
      </c>
      <c r="H349" s="18" t="s">
        <v>27</v>
      </c>
      <c r="I349" s="18">
        <v>30133915</v>
      </c>
      <c r="J349" s="112" t="str">
        <f t="shared" si="358"/>
        <v>30133915</v>
      </c>
      <c r="K349" s="112" t="str">
        <f t="shared" si="359"/>
        <v>30133915-EJECUCION</v>
      </c>
      <c r="L349" s="442" t="s">
        <v>3308</v>
      </c>
      <c r="M349" s="100">
        <v>180000000</v>
      </c>
      <c r="N349" s="19">
        <v>2412293146</v>
      </c>
      <c r="O349" s="100">
        <v>0</v>
      </c>
      <c r="P349" s="19">
        <v>594343146</v>
      </c>
      <c r="Q349" s="19">
        <v>1817950000</v>
      </c>
      <c r="R349" s="19">
        <v>0</v>
      </c>
      <c r="S349" s="101">
        <v>180000000</v>
      </c>
      <c r="T349" s="20">
        <v>0</v>
      </c>
      <c r="U349" s="21">
        <v>0</v>
      </c>
      <c r="V349" s="21">
        <v>1763669676</v>
      </c>
      <c r="W349" s="266">
        <v>0</v>
      </c>
      <c r="X349" s="266">
        <v>0</v>
      </c>
      <c r="Y349" s="266">
        <v>0</v>
      </c>
      <c r="Z349" s="266">
        <f t="shared" si="360"/>
        <v>0</v>
      </c>
      <c r="AA349" s="266">
        <v>0</v>
      </c>
      <c r="AB349" s="266">
        <v>62913093</v>
      </c>
      <c r="AC349" s="266">
        <v>0</v>
      </c>
      <c r="AD349" s="266">
        <f t="shared" si="361"/>
        <v>62913093</v>
      </c>
      <c r="AE349" s="266">
        <v>0</v>
      </c>
      <c r="AF349" s="266">
        <f t="shared" si="362"/>
        <v>62913093</v>
      </c>
      <c r="AG349" s="266">
        <f t="shared" si="363"/>
        <v>1700756583</v>
      </c>
      <c r="AH349" s="266">
        <f t="shared" si="364"/>
        <v>54280324</v>
      </c>
      <c r="AI349" s="18" t="s">
        <v>3419</v>
      </c>
      <c r="AJ349" s="17" t="s">
        <v>83</v>
      </c>
      <c r="AK349" s="81" t="s">
        <v>353</v>
      </c>
      <c r="AL349" s="22"/>
      <c r="AM349" s="23"/>
      <c r="AN349" s="24"/>
      <c r="AO349" s="23" t="s">
        <v>45</v>
      </c>
      <c r="AP349" t="str">
        <f t="shared" si="365"/>
        <v>OR PRO.CODIGO=30133915</v>
      </c>
      <c r="AQ349">
        <f t="shared" si="366"/>
        <v>8</v>
      </c>
      <c r="AR349" t="e">
        <f>VLOOKUP(K349,#REF!,5,FALSE)</f>
        <v>#REF!</v>
      </c>
      <c r="AS349"/>
      <c r="AT349" t="e">
        <f>VLOOKUP(K349,#REF!,6,FALSE)</f>
        <v>#REF!</v>
      </c>
      <c r="AU349" s="32" t="e">
        <f>VLOOKUP(I349,'convenios 2017'!A$2:O$82,15,FALSE)</f>
        <v>#N/A</v>
      </c>
      <c r="AV349" s="373">
        <f t="shared" si="367"/>
        <v>657256239</v>
      </c>
      <c r="AW349" s="32" t="e">
        <f>VLOOKUP(I349,'convenio 2016'!A$2:N$196,14,FALSE)</f>
        <v>#N/A</v>
      </c>
      <c r="AX349" s="32" t="e">
        <f>VLOOKUP(I349,'convenio 2015'!A$4:M$228,13,FALSE)</f>
        <v>#N/A</v>
      </c>
      <c r="AY349" s="32" t="e">
        <f>VLOOKUP(K349,#REF!,6,FALSE)</f>
        <v>#REF!</v>
      </c>
      <c r="AZ349" s="373">
        <f t="shared" si="368"/>
        <v>657256239</v>
      </c>
      <c r="BA349" s="32" t="e">
        <v>#N/A</v>
      </c>
      <c r="BB349" s="32" t="e">
        <v>#N/A</v>
      </c>
      <c r="BC349" s="377" t="e">
        <v>#N/A</v>
      </c>
      <c r="BD349" s="431"/>
      <c r="BE349" s="32">
        <f>VLOOKUP(K349,'RATE JUNIO '!F$2:K$346,6,FALSE)</f>
        <v>0</v>
      </c>
      <c r="BF349" s="32" t="s">
        <v>3458</v>
      </c>
      <c r="BG349" s="92">
        <f>VLOOKUP(K349,'RATES 30-06-2017'!F$2:K$374,6,FALSE)</f>
        <v>0</v>
      </c>
      <c r="BH349" s="92"/>
      <c r="BI349" s="92" t="str">
        <f>VLOOKUP(K349,Hoja4!C$2:E$268,2,FALSE)</f>
        <v>ENERGIZACION</v>
      </c>
      <c r="BJ349" s="92">
        <f>VLOOKUP(K349,Hoja4!C$2:E$268,3,FALSE)</f>
        <v>24</v>
      </c>
      <c r="BK349" s="92"/>
      <c r="BL349" s="92"/>
      <c r="BM349" s="32">
        <f>VLOOKUP(K349,RATES!F$2:K$309,6,FALSE)</f>
        <v>0</v>
      </c>
      <c r="BN349" s="373">
        <v>594343146</v>
      </c>
      <c r="BO349" s="373">
        <f t="shared" si="369"/>
        <v>0</v>
      </c>
    </row>
    <row r="350" spans="1:67" s="32" customFormat="1" ht="15" hidden="1" customHeight="1">
      <c r="A350" s="17">
        <v>31</v>
      </c>
      <c r="B350" s="99">
        <v>0</v>
      </c>
      <c r="C350" s="17" t="s">
        <v>23</v>
      </c>
      <c r="D350" s="18" t="s">
        <v>33</v>
      </c>
      <c r="E350" s="17" t="s">
        <v>181</v>
      </c>
      <c r="F350" s="17" t="s">
        <v>336</v>
      </c>
      <c r="G350" s="18" t="s">
        <v>345</v>
      </c>
      <c r="H350" s="18" t="s">
        <v>27</v>
      </c>
      <c r="I350" s="18">
        <v>30154323</v>
      </c>
      <c r="J350" s="112" t="str">
        <f t="shared" si="358"/>
        <v>30154323</v>
      </c>
      <c r="K350" s="112" t="str">
        <f t="shared" si="359"/>
        <v>30154323-EJECUCION</v>
      </c>
      <c r="L350" s="442" t="s">
        <v>346</v>
      </c>
      <c r="M350" s="100">
        <v>1186150979</v>
      </c>
      <c r="N350" s="19">
        <v>1265798000</v>
      </c>
      <c r="O350" s="100">
        <v>5697000</v>
      </c>
      <c r="P350" s="19">
        <v>5697000</v>
      </c>
      <c r="Q350" s="19">
        <v>1000000000</v>
      </c>
      <c r="R350" s="19">
        <v>260101000</v>
      </c>
      <c r="S350" s="101">
        <v>1000000000</v>
      </c>
      <c r="T350" s="20">
        <v>180453979</v>
      </c>
      <c r="U350" s="21">
        <v>0</v>
      </c>
      <c r="V350" s="21">
        <v>1107372815</v>
      </c>
      <c r="W350" s="266">
        <v>44182156</v>
      </c>
      <c r="X350" s="266">
        <v>90462771</v>
      </c>
      <c r="Y350" s="266">
        <v>96684051</v>
      </c>
      <c r="Z350" s="266">
        <f t="shared" si="360"/>
        <v>231328978</v>
      </c>
      <c r="AA350" s="266">
        <v>1483300</v>
      </c>
      <c r="AB350" s="266">
        <v>197144037</v>
      </c>
      <c r="AC350" s="266">
        <v>101345583</v>
      </c>
      <c r="AD350" s="266">
        <f t="shared" si="361"/>
        <v>299972920</v>
      </c>
      <c r="AE350" s="266">
        <v>104412650</v>
      </c>
      <c r="AF350" s="266">
        <f t="shared" si="362"/>
        <v>635714548</v>
      </c>
      <c r="AG350" s="266">
        <f t="shared" si="363"/>
        <v>471658267</v>
      </c>
      <c r="AH350" s="266">
        <f t="shared" si="364"/>
        <v>152728185</v>
      </c>
      <c r="AI350" s="18" t="s">
        <v>3419</v>
      </c>
      <c r="AJ350" s="17" t="s">
        <v>684</v>
      </c>
      <c r="AK350" s="81" t="s">
        <v>30</v>
      </c>
      <c r="AL350" s="22" t="s">
        <v>31</v>
      </c>
      <c r="AM350" s="23" t="s">
        <v>30</v>
      </c>
      <c r="AN350" s="24" t="s">
        <v>185</v>
      </c>
      <c r="AO350" s="23" t="s">
        <v>45</v>
      </c>
      <c r="AP350" t="str">
        <f t="shared" si="365"/>
        <v>OR PRO.CODIGO=30154323</v>
      </c>
      <c r="AQ350">
        <f t="shared" si="366"/>
        <v>8</v>
      </c>
      <c r="AR350" t="e">
        <f>VLOOKUP(K350,#REF!,5,FALSE)</f>
        <v>#REF!</v>
      </c>
      <c r="AS350"/>
      <c r="AT350" t="e">
        <f>VLOOKUP(K350,#REF!,6,FALSE)</f>
        <v>#REF!</v>
      </c>
      <c r="AU350" s="32" t="e">
        <f>VLOOKUP(I350,'convenios 2017'!A$2:O$82,15,FALSE)</f>
        <v>#N/A</v>
      </c>
      <c r="AV350" s="373">
        <f t="shared" si="367"/>
        <v>641411548</v>
      </c>
      <c r="AW350" s="32" t="e">
        <f>VLOOKUP(I350,'convenio 2016'!A$2:N$196,14,FALSE)</f>
        <v>#N/A</v>
      </c>
      <c r="AX350" s="32" t="str">
        <f>VLOOKUP(I350,'convenio 2015'!A$4:M$228,13,FALSE)</f>
        <v>en convenio</v>
      </c>
      <c r="AY350" s="32" t="e">
        <f>VLOOKUP(K350,#REF!,6,FALSE)</f>
        <v>#REF!</v>
      </c>
      <c r="AZ350" s="373">
        <f t="shared" si="368"/>
        <v>641411548</v>
      </c>
      <c r="BA350" s="32" t="e">
        <v>#N/A</v>
      </c>
      <c r="BB350" s="32">
        <v>1080</v>
      </c>
      <c r="BC350" s="377">
        <v>1080</v>
      </c>
      <c r="BD350" s="431">
        <v>42150</v>
      </c>
      <c r="BE350" s="32" t="str">
        <f>VLOOKUP(K350,'RATE JUNIO '!F$2:K$346,6,FALSE)</f>
        <v>RS</v>
      </c>
      <c r="BF350" s="32" t="s">
        <v>3458</v>
      </c>
      <c r="BG350" s="92" t="str">
        <f>VLOOKUP(K350,'RATES 30-06-2017'!F$2:K$374,6,FALSE)</f>
        <v>RS</v>
      </c>
      <c r="BH350" s="92"/>
      <c r="BI350" s="92" t="str">
        <f>VLOOKUP(K350,Hoja4!C$2:E$268,2,FALSE)</f>
        <v>FAR</v>
      </c>
      <c r="BJ350" s="92">
        <f>VLOOKUP(K350,Hoja4!C$2:E$268,3,FALSE)</f>
        <v>31</v>
      </c>
      <c r="BK350" s="92"/>
      <c r="BL350" s="92"/>
      <c r="BM350" s="32" t="str">
        <f>VLOOKUP(K350,RATES!F$2:K$309,6,FALSE)</f>
        <v>RS</v>
      </c>
      <c r="BN350" s="373">
        <v>5697000</v>
      </c>
      <c r="BO350" s="373">
        <f t="shared" si="369"/>
        <v>0</v>
      </c>
    </row>
    <row r="351" spans="1:67" s="32" customFormat="1" ht="15" hidden="1" customHeight="1">
      <c r="A351" s="17">
        <v>31</v>
      </c>
      <c r="B351" s="99">
        <v>0</v>
      </c>
      <c r="C351" s="17" t="s">
        <v>23</v>
      </c>
      <c r="D351" s="18" t="s">
        <v>90</v>
      </c>
      <c r="E351" s="17" t="s">
        <v>181</v>
      </c>
      <c r="F351" s="17" t="s">
        <v>336</v>
      </c>
      <c r="G351" s="18" t="s">
        <v>345</v>
      </c>
      <c r="H351" s="18" t="s">
        <v>27</v>
      </c>
      <c r="I351" s="77">
        <v>30087486</v>
      </c>
      <c r="J351" s="112" t="str">
        <f t="shared" si="358"/>
        <v>30087486</v>
      </c>
      <c r="K351" s="112" t="str">
        <f t="shared" si="359"/>
        <v>30087486-EJECUCION</v>
      </c>
      <c r="L351" s="442" t="s">
        <v>699</v>
      </c>
      <c r="M351" s="100"/>
      <c r="N351" s="19">
        <v>11465610140</v>
      </c>
      <c r="O351" s="100"/>
      <c r="P351" s="19">
        <v>11309191971</v>
      </c>
      <c r="Q351" s="19">
        <v>156418169</v>
      </c>
      <c r="R351" s="19">
        <v>0</v>
      </c>
      <c r="S351" s="101"/>
      <c r="T351" s="20"/>
      <c r="U351" s="21"/>
      <c r="V351" s="446">
        <v>0</v>
      </c>
      <c r="W351" s="266">
        <v>0</v>
      </c>
      <c r="X351" s="266">
        <v>0</v>
      </c>
      <c r="Y351" s="266">
        <v>0</v>
      </c>
      <c r="Z351" s="266">
        <f t="shared" si="360"/>
        <v>0</v>
      </c>
      <c r="AA351" s="266">
        <v>0</v>
      </c>
      <c r="AB351" s="266">
        <v>0</v>
      </c>
      <c r="AC351" s="266">
        <v>0</v>
      </c>
      <c r="AD351" s="266">
        <f t="shared" si="361"/>
        <v>0</v>
      </c>
      <c r="AE351" s="266">
        <v>0</v>
      </c>
      <c r="AF351" s="266">
        <f t="shared" si="362"/>
        <v>0</v>
      </c>
      <c r="AG351" s="266">
        <f t="shared" si="363"/>
        <v>0</v>
      </c>
      <c r="AH351" s="266">
        <f t="shared" si="364"/>
        <v>156418169</v>
      </c>
      <c r="AI351" s="18" t="s">
        <v>3419</v>
      </c>
      <c r="AJ351" s="17" t="s">
        <v>92</v>
      </c>
      <c r="AK351" s="81" t="s">
        <v>30</v>
      </c>
      <c r="AL351" s="22"/>
      <c r="AM351" s="23"/>
      <c r="AN351" s="24"/>
      <c r="AO351" s="23"/>
      <c r="AP351" t="str">
        <f t="shared" si="365"/>
        <v>OR PRO.CODIGO=30087486</v>
      </c>
      <c r="AQ351">
        <f t="shared" si="366"/>
        <v>8</v>
      </c>
      <c r="AR351" t="e">
        <f>VLOOKUP(K351,#REF!,5,FALSE)</f>
        <v>#REF!</v>
      </c>
      <c r="AS351"/>
      <c r="AT351" t="e">
        <f>VLOOKUP(K351,#REF!,6,FALSE)</f>
        <v>#REF!</v>
      </c>
      <c r="AU351" s="32" t="e">
        <f>VLOOKUP(I351,'convenios 2017'!A$2:O$82,15,FALSE)</f>
        <v>#N/A</v>
      </c>
      <c r="AV351" s="373">
        <f t="shared" si="367"/>
        <v>11309191971</v>
      </c>
      <c r="AW351" s="32" t="str">
        <f>VLOOKUP(I351,'convenio 2016'!A$2:N$196,14,FALSE)</f>
        <v>en tramite</v>
      </c>
      <c r="AX351" s="32" t="str">
        <f>VLOOKUP(I351,'convenio 2015'!A$4:M$228,13,FALSE)</f>
        <v>en convenio</v>
      </c>
      <c r="AY351" s="32" t="e">
        <f>VLOOKUP(K351,#REF!,6,FALSE)</f>
        <v>#REF!</v>
      </c>
      <c r="AZ351" s="373">
        <f t="shared" si="368"/>
        <v>11309191971</v>
      </c>
      <c r="BA351" s="32" t="s">
        <v>1761</v>
      </c>
      <c r="BB351" s="32">
        <v>0</v>
      </c>
      <c r="BC351" s="377"/>
      <c r="BD351" s="431"/>
      <c r="BE351" s="32" t="e">
        <f>VLOOKUP(K351,'RATE JUNIO '!F$2:K$346,6,FALSE)</f>
        <v>#N/A</v>
      </c>
      <c r="BF351" s="32" t="s">
        <v>3458</v>
      </c>
      <c r="BG351" s="92" t="e">
        <f>VLOOKUP(K351,'RATES 30-06-2017'!F$2:K$374,6,FALSE)</f>
        <v>#N/A</v>
      </c>
      <c r="BH351" s="92"/>
      <c r="BI351" s="92" t="e">
        <f>VLOOKUP(K351,Hoja4!C$2:E$268,2,FALSE)</f>
        <v>#N/A</v>
      </c>
      <c r="BJ351" s="92" t="e">
        <f>VLOOKUP(K351,Hoja4!C$2:E$268,3,FALSE)</f>
        <v>#N/A</v>
      </c>
      <c r="BK351" s="92"/>
      <c r="BL351" s="92"/>
      <c r="BM351" s="32" t="e">
        <f>VLOOKUP(K351,RATES!F$2:K$309,6,FALSE)</f>
        <v>#N/A</v>
      </c>
      <c r="BN351" s="373" t="e">
        <v>#N/A</v>
      </c>
      <c r="BO351" s="373" t="e">
        <f t="shared" si="369"/>
        <v>#N/A</v>
      </c>
    </row>
    <row r="352" spans="1:67" s="32" customFormat="1" ht="15" hidden="1" customHeight="1">
      <c r="A352" s="17">
        <v>31</v>
      </c>
      <c r="B352" s="99">
        <v>0</v>
      </c>
      <c r="C352" s="17" t="s">
        <v>23</v>
      </c>
      <c r="D352" s="18" t="s">
        <v>38</v>
      </c>
      <c r="E352" s="17" t="s">
        <v>181</v>
      </c>
      <c r="F352" s="17" t="s">
        <v>336</v>
      </c>
      <c r="G352" s="18" t="s">
        <v>172</v>
      </c>
      <c r="H352" s="18" t="s">
        <v>27</v>
      </c>
      <c r="I352" s="18" t="s">
        <v>347</v>
      </c>
      <c r="J352" s="112" t="str">
        <f t="shared" si="358"/>
        <v>20144598-3</v>
      </c>
      <c r="K352" s="112" t="str">
        <f t="shared" si="359"/>
        <v>20144598-3-EJECUCION</v>
      </c>
      <c r="L352" s="442" t="s">
        <v>348</v>
      </c>
      <c r="M352" s="100">
        <v>636206428</v>
      </c>
      <c r="N352" s="125">
        <v>699172704</v>
      </c>
      <c r="O352" s="100">
        <v>104495348</v>
      </c>
      <c r="P352" s="125">
        <v>104495348</v>
      </c>
      <c r="Q352" s="125">
        <v>465333498</v>
      </c>
      <c r="R352" s="19">
        <v>129343858</v>
      </c>
      <c r="S352" s="101">
        <v>531711080</v>
      </c>
      <c r="T352" s="20">
        <v>0</v>
      </c>
      <c r="U352" s="21">
        <v>0</v>
      </c>
      <c r="V352" s="21">
        <f>356986054</f>
        <v>356986054</v>
      </c>
      <c r="W352" s="266">
        <v>0</v>
      </c>
      <c r="X352" s="266">
        <v>0</v>
      </c>
      <c r="Y352" s="266">
        <v>0</v>
      </c>
      <c r="Z352" s="266">
        <f t="shared" si="360"/>
        <v>0</v>
      </c>
      <c r="AA352" s="266">
        <v>0</v>
      </c>
      <c r="AB352" s="266">
        <v>0</v>
      </c>
      <c r="AC352" s="266">
        <v>0</v>
      </c>
      <c r="AD352" s="266">
        <f t="shared" si="361"/>
        <v>0</v>
      </c>
      <c r="AE352" s="266">
        <v>0</v>
      </c>
      <c r="AF352" s="266">
        <f t="shared" si="362"/>
        <v>0</v>
      </c>
      <c r="AG352" s="266">
        <f t="shared" si="363"/>
        <v>356986054</v>
      </c>
      <c r="AH352" s="266">
        <f t="shared" si="364"/>
        <v>237691302</v>
      </c>
      <c r="AI352" s="18" t="s">
        <v>3419</v>
      </c>
      <c r="AJ352" s="17" t="s">
        <v>684</v>
      </c>
      <c r="AK352" s="81" t="s">
        <v>30</v>
      </c>
      <c r="AL352" s="22" t="s">
        <v>31</v>
      </c>
      <c r="AM352" s="23"/>
      <c r="AN352" s="24"/>
      <c r="AO352" s="23"/>
      <c r="AP352" t="str">
        <f t="shared" si="365"/>
        <v>OR PRO.CODIGO=20144598-3</v>
      </c>
      <c r="AQ352">
        <f t="shared" si="366"/>
        <v>10</v>
      </c>
      <c r="AR352"/>
      <c r="AS352"/>
      <c r="AT352"/>
      <c r="AU352" s="32" t="e">
        <f>VLOOKUP(I352,'convenios 2017'!A$2:O$82,15,FALSE)</f>
        <v>#N/A</v>
      </c>
      <c r="AV352" s="373">
        <f t="shared" si="367"/>
        <v>104495348</v>
      </c>
      <c r="AW352" s="32" t="e">
        <f>VLOOKUP(I352,'convenio 2016'!A$2:N$196,14,FALSE)</f>
        <v>#N/A</v>
      </c>
      <c r="AX352" s="32" t="e">
        <f>VLOOKUP(I352,'convenio 2015'!A$4:M$228,13,FALSE)</f>
        <v>#N/A</v>
      </c>
      <c r="AY352" s="32" t="e">
        <f>VLOOKUP(K352,#REF!,6,FALSE)</f>
        <v>#REF!</v>
      </c>
      <c r="AZ352" s="373">
        <f t="shared" si="368"/>
        <v>104495348</v>
      </c>
      <c r="BA352" s="32" t="e">
        <v>#N/A</v>
      </c>
      <c r="BB352" s="32" t="e">
        <v>#N/A</v>
      </c>
      <c r="BC352" s="377" t="e">
        <v>#N/A</v>
      </c>
      <c r="BD352" s="431"/>
      <c r="BF352" s="32" t="s">
        <v>3458</v>
      </c>
      <c r="BG352" s="92" t="e">
        <f>VLOOKUP(K352,'RATES 30-06-2017'!F$2:K$374,6,FALSE)</f>
        <v>#N/A</v>
      </c>
      <c r="BH352" s="92"/>
      <c r="BI352" s="92" t="str">
        <f>VLOOKUP(K352,Hoja4!C$2:E$268,2,FALSE)</f>
        <v>FAR</v>
      </c>
      <c r="BJ352" s="92">
        <f>VLOOKUP(K352,Hoja4!C$2:E$268,3,FALSE)</f>
        <v>31</v>
      </c>
      <c r="BK352" s="92"/>
      <c r="BL352" s="92"/>
      <c r="BN352" s="373" t="e">
        <v>#N/A</v>
      </c>
      <c r="BO352" s="373" t="e">
        <f t="shared" si="369"/>
        <v>#N/A</v>
      </c>
    </row>
    <row r="353" spans="1:67" hidden="1">
      <c r="A353" s="86"/>
      <c r="C353" s="86"/>
      <c r="D353" s="87"/>
      <c r="E353" s="86"/>
      <c r="F353" s="86"/>
      <c r="G353" s="88"/>
      <c r="H353" s="86"/>
      <c r="I353" s="88"/>
      <c r="J353" s="88"/>
      <c r="L353" s="110" t="s">
        <v>47</v>
      </c>
      <c r="M353" s="25">
        <f>SUBTOTAL(9,M347:M352)</f>
        <v>0</v>
      </c>
      <c r="N353" s="111">
        <f>SUBTOTAL(9,N347:N352)</f>
        <v>0</v>
      </c>
      <c r="O353" s="25">
        <f>SUBTOTAL(9,O347:O352)</f>
        <v>0</v>
      </c>
      <c r="P353" s="111">
        <f>SUBTOTAL(9,P347:P352)</f>
        <v>0</v>
      </c>
      <c r="Q353" s="111">
        <f>SUBTOTAL(9,Q347:Q352)</f>
        <v>0</v>
      </c>
      <c r="R353" s="109">
        <v>389444858</v>
      </c>
      <c r="S353" s="25">
        <v>1829983180</v>
      </c>
      <c r="T353" s="25">
        <v>180453979</v>
      </c>
      <c r="U353" s="25">
        <v>0</v>
      </c>
      <c r="V353" s="111">
        <f t="shared" ref="V353:AH353" si="370">SUBTOTAL(9,V347:V352)</f>
        <v>0</v>
      </c>
      <c r="W353" s="111">
        <f t="shared" si="370"/>
        <v>0</v>
      </c>
      <c r="X353" s="111">
        <f t="shared" si="370"/>
        <v>0</v>
      </c>
      <c r="Y353" s="111">
        <f t="shared" si="370"/>
        <v>0</v>
      </c>
      <c r="Z353" s="111">
        <f t="shared" si="370"/>
        <v>0</v>
      </c>
      <c r="AA353" s="111">
        <f t="shared" si="370"/>
        <v>0</v>
      </c>
      <c r="AB353" s="111">
        <f t="shared" si="370"/>
        <v>0</v>
      </c>
      <c r="AC353" s="111">
        <f t="shared" si="370"/>
        <v>0</v>
      </c>
      <c r="AD353" s="111">
        <f t="shared" si="370"/>
        <v>0</v>
      </c>
      <c r="AE353" s="111">
        <f t="shared" si="370"/>
        <v>0</v>
      </c>
      <c r="AF353" s="111">
        <f t="shared" si="370"/>
        <v>0</v>
      </c>
      <c r="AG353" s="111">
        <f t="shared" si="370"/>
        <v>0</v>
      </c>
      <c r="AH353" s="111">
        <f t="shared" si="370"/>
        <v>0</v>
      </c>
      <c r="AI353" s="88"/>
      <c r="AJ353" s="86"/>
      <c r="AK353" s="257"/>
      <c r="AM353" s="23"/>
      <c r="AN353" s="24"/>
      <c r="AO353" s="23"/>
      <c r="AP353" s="92"/>
      <c r="AQ353" s="92"/>
      <c r="AR353" s="92"/>
      <c r="AS353" s="92"/>
      <c r="AT353" s="92"/>
      <c r="AU353" s="92"/>
      <c r="AV353" s="92"/>
      <c r="AW353" s="92"/>
      <c r="AX353" s="92"/>
      <c r="AY353" s="92"/>
      <c r="AZ353" s="92"/>
      <c r="BB353" s="32" t="s">
        <v>3142</v>
      </c>
    </row>
    <row r="354" spans="1:67" ht="3.75" hidden="1" customHeight="1">
      <c r="A354" s="86"/>
      <c r="C354" s="86"/>
      <c r="D354" s="87"/>
      <c r="E354" s="86"/>
      <c r="F354" s="86"/>
      <c r="G354" s="88"/>
      <c r="H354" s="86"/>
      <c r="I354" s="88"/>
      <c r="J354" s="88"/>
      <c r="L354" s="303"/>
      <c r="N354" s="86"/>
      <c r="P354" s="86"/>
      <c r="Q354" s="86"/>
      <c r="R354" s="302"/>
      <c r="V354"/>
      <c r="W354" s="122"/>
      <c r="X354" s="122"/>
      <c r="Y354" s="122"/>
      <c r="Z354" s="122"/>
      <c r="AA354" s="122"/>
      <c r="AB354" s="122"/>
      <c r="AC354" s="122"/>
      <c r="AD354" s="122"/>
      <c r="AE354" s="122"/>
      <c r="AF354" s="122"/>
      <c r="AG354" s="122"/>
      <c r="AH354" s="122"/>
      <c r="AI354" s="88"/>
      <c r="AJ354" s="86"/>
      <c r="AK354" s="257"/>
      <c r="AM354" s="23"/>
      <c r="AN354" s="24"/>
      <c r="AO354" s="23"/>
      <c r="BB354" s="32" t="s">
        <v>3142</v>
      </c>
    </row>
    <row r="355" spans="1:67" hidden="1">
      <c r="A355" s="86"/>
      <c r="B355" s="302"/>
      <c r="C355" s="86"/>
      <c r="D355" s="87"/>
      <c r="E355" s="86"/>
      <c r="F355" s="86"/>
      <c r="G355" s="88"/>
      <c r="H355" s="86"/>
      <c r="I355" s="88"/>
      <c r="J355" s="88"/>
      <c r="K355" s="302"/>
      <c r="L355" s="16" t="s">
        <v>48</v>
      </c>
      <c r="M355" s="302"/>
      <c r="N355" s="86"/>
      <c r="O355" s="302"/>
      <c r="P355" s="86"/>
      <c r="Q355" s="86"/>
      <c r="S355" s="302"/>
      <c r="T355" s="302"/>
      <c r="U355" s="302"/>
      <c r="V355" s="302"/>
      <c r="W355" s="122"/>
      <c r="X355" s="122"/>
      <c r="Y355" s="122"/>
      <c r="Z355" s="122"/>
      <c r="AA355" s="122"/>
      <c r="AB355" s="122"/>
      <c r="AC355" s="122"/>
      <c r="AD355" s="122"/>
      <c r="AE355" s="122"/>
      <c r="AF355" s="122"/>
      <c r="AG355" s="122"/>
      <c r="AH355" s="122"/>
      <c r="AI355" s="88"/>
      <c r="AJ355" s="86"/>
      <c r="AK355" s="257"/>
      <c r="AM355" s="23"/>
      <c r="AN355" s="24"/>
      <c r="AO355" s="23"/>
      <c r="BB355" s="32" t="s">
        <v>3142</v>
      </c>
    </row>
    <row r="356" spans="1:67" s="32" customFormat="1" ht="15" hidden="1" customHeight="1">
      <c r="A356" s="17">
        <v>31</v>
      </c>
      <c r="B356" s="99">
        <v>0</v>
      </c>
      <c r="C356" s="17" t="s">
        <v>49</v>
      </c>
      <c r="D356" s="18" t="s">
        <v>90</v>
      </c>
      <c r="E356" s="17" t="s">
        <v>181</v>
      </c>
      <c r="F356" s="17" t="s">
        <v>336</v>
      </c>
      <c r="G356" s="18" t="s">
        <v>158</v>
      </c>
      <c r="H356" s="18" t="s">
        <v>27</v>
      </c>
      <c r="I356" s="18">
        <v>30137333</v>
      </c>
      <c r="J356" s="112" t="str">
        <f t="shared" ref="J356:J361" si="371">CLEAN(I356)</f>
        <v>30137333</v>
      </c>
      <c r="K356" s="112" t="str">
        <f t="shared" ref="K356:K361" si="372">CONCATENATE(I356,"-",H356)</f>
        <v>30137333-EJECUCION</v>
      </c>
      <c r="L356" s="442" t="s">
        <v>349</v>
      </c>
      <c r="M356" s="100">
        <v>490306123</v>
      </c>
      <c r="N356" s="19">
        <v>490306123</v>
      </c>
      <c r="O356" s="100">
        <v>0</v>
      </c>
      <c r="P356" s="19">
        <v>0</v>
      </c>
      <c r="Q356" s="19">
        <v>264892831</v>
      </c>
      <c r="R356" s="19">
        <v>225413292</v>
      </c>
      <c r="S356" s="101">
        <v>421311000</v>
      </c>
      <c r="T356" s="20">
        <v>68995123</v>
      </c>
      <c r="U356" s="21">
        <v>0</v>
      </c>
      <c r="V356" s="21">
        <v>365000000</v>
      </c>
      <c r="W356" s="266">
        <v>0</v>
      </c>
      <c r="X356" s="266">
        <v>0</v>
      </c>
      <c r="Y356" s="266">
        <v>0</v>
      </c>
      <c r="Z356" s="266">
        <f t="shared" ref="Z356:Z361" si="373">W356+X356+Y356</f>
        <v>0</v>
      </c>
      <c r="AA356" s="266">
        <v>0</v>
      </c>
      <c r="AB356" s="266">
        <v>0</v>
      </c>
      <c r="AC356" s="266">
        <v>0</v>
      </c>
      <c r="AD356" s="266">
        <f t="shared" ref="AD356:AD361" si="374">AA356+AB356+AC356</f>
        <v>0</v>
      </c>
      <c r="AE356" s="266">
        <v>0</v>
      </c>
      <c r="AF356" s="266">
        <f t="shared" ref="AF356:AF361" si="375">W356+X356+Y356+AA356+AB356+AC356+AE356</f>
        <v>0</v>
      </c>
      <c r="AG356" s="266">
        <f t="shared" ref="AG356:AG361" si="376">V356-AF356</f>
        <v>365000000</v>
      </c>
      <c r="AH356" s="266">
        <f t="shared" ref="AH356:AH361" si="377">N356-(P356+V356)</f>
        <v>125306123</v>
      </c>
      <c r="AI356" s="18" t="s">
        <v>1763</v>
      </c>
      <c r="AJ356" s="17" t="s">
        <v>685</v>
      </c>
      <c r="AK356" s="81" t="s">
        <v>40</v>
      </c>
      <c r="AL356" s="22" t="s">
        <v>45</v>
      </c>
      <c r="AM356" s="23"/>
      <c r="AN356" s="24" t="s">
        <v>350</v>
      </c>
      <c r="AO356" s="23" t="s">
        <v>45</v>
      </c>
      <c r="AP356" t="str">
        <f t="shared" ref="AP356:AP361" si="378">CONCATENATE( "OR PRO.CODIGO=",I356)</f>
        <v>OR PRO.CODIGO=30137333</v>
      </c>
      <c r="AQ356">
        <f t="shared" ref="AQ356:AQ361" si="379">LEN(I356)</f>
        <v>8</v>
      </c>
      <c r="AR356" t="e">
        <f>VLOOKUP(K356,#REF!,5,FALSE)</f>
        <v>#REF!</v>
      </c>
      <c r="AS356"/>
      <c r="AT356" t="e">
        <f>VLOOKUP(K356,#REF!,6,FALSE)</f>
        <v>#REF!</v>
      </c>
      <c r="AU356" s="32" t="str">
        <f>VLOOKUP(I356,'convenios 2017'!A$2:O$82,15,FALSE)</f>
        <v>con convenio</v>
      </c>
      <c r="AV356" s="373">
        <f t="shared" ref="AV356:AV361" si="380">P356+AF356</f>
        <v>0</v>
      </c>
      <c r="AW356" s="32" t="str">
        <f>VLOOKUP(I356,'convenio 2016'!A$2:N$196,14,FALSE)</f>
        <v>sectorialista</v>
      </c>
      <c r="AX356" s="32" t="e">
        <f>VLOOKUP(I356,'convenio 2015'!A$4:M$228,13,FALSE)</f>
        <v>#N/A</v>
      </c>
      <c r="AY356" s="32" t="e">
        <f>VLOOKUP(K356,#REF!,6,FALSE)</f>
        <v>#REF!</v>
      </c>
      <c r="AZ356" s="373">
        <f t="shared" ref="AZ356:AZ361" si="381">P356+AF356</f>
        <v>0</v>
      </c>
      <c r="BA356" s="32" t="s">
        <v>1763</v>
      </c>
      <c r="BB356" s="32" t="s">
        <v>3165</v>
      </c>
      <c r="BC356" s="377">
        <v>350</v>
      </c>
      <c r="BD356" s="431">
        <v>42783</v>
      </c>
      <c r="BE356" s="32">
        <f>VLOOKUP(K356,'RATE JUNIO '!F$2:K$346,6,FALSE)</f>
        <v>0</v>
      </c>
      <c r="BF356" s="32" t="s">
        <v>3458</v>
      </c>
      <c r="BG356" s="92">
        <f>VLOOKUP(K356,'RATES 30-06-2017'!F$2:K$374,6,FALSE)</f>
        <v>0</v>
      </c>
      <c r="BH356" s="92"/>
      <c r="BI356" s="92" t="str">
        <f>VLOOKUP(K356,Hoja4!C$2:E$268,2,FALSE)</f>
        <v>LIBRE</v>
      </c>
      <c r="BJ356" s="92">
        <f>VLOOKUP(K356,Hoja4!C$2:E$268,3,FALSE)</f>
        <v>31</v>
      </c>
      <c r="BK356" s="459">
        <v>265000000</v>
      </c>
      <c r="BL356" s="92"/>
      <c r="BM356" s="32">
        <f>VLOOKUP(K356,RATES!F$2:K$309,6,FALSE)</f>
        <v>0</v>
      </c>
      <c r="BN356" s="373">
        <v>0</v>
      </c>
      <c r="BO356" s="373">
        <f t="shared" ref="BO356:BO361" si="382">P356-BN356</f>
        <v>0</v>
      </c>
    </row>
    <row r="357" spans="1:67" s="32" customFormat="1" ht="15" hidden="1" customHeight="1">
      <c r="A357" s="17">
        <v>31</v>
      </c>
      <c r="B357" s="99">
        <v>18</v>
      </c>
      <c r="C357" s="17" t="s">
        <v>49</v>
      </c>
      <c r="D357" s="18" t="s">
        <v>41</v>
      </c>
      <c r="E357" s="17" t="s">
        <v>181</v>
      </c>
      <c r="F357" s="17" t="s">
        <v>336</v>
      </c>
      <c r="G357" s="18" t="s">
        <v>183</v>
      </c>
      <c r="H357" s="18" t="s">
        <v>27</v>
      </c>
      <c r="I357" s="18">
        <v>30115395</v>
      </c>
      <c r="J357" s="112" t="str">
        <f t="shared" si="371"/>
        <v>30115395</v>
      </c>
      <c r="K357" s="112" t="str">
        <f t="shared" si="372"/>
        <v>30115395-EJECUCION</v>
      </c>
      <c r="L357" s="442" t="s">
        <v>3309</v>
      </c>
      <c r="M357" s="100">
        <v>790552000</v>
      </c>
      <c r="N357" s="19">
        <v>790552000</v>
      </c>
      <c r="O357" s="100">
        <v>0</v>
      </c>
      <c r="P357" s="19">
        <v>0</v>
      </c>
      <c r="Q357" s="19">
        <v>100000000</v>
      </c>
      <c r="R357" s="19">
        <v>690552000</v>
      </c>
      <c r="S357" s="101">
        <v>100000000</v>
      </c>
      <c r="T357" s="20">
        <v>690552000</v>
      </c>
      <c r="U357" s="21">
        <v>0</v>
      </c>
      <c r="V357" s="446">
        <v>0</v>
      </c>
      <c r="W357" s="266">
        <v>0</v>
      </c>
      <c r="X357" s="266">
        <v>0</v>
      </c>
      <c r="Y357" s="266">
        <v>0</v>
      </c>
      <c r="Z357" s="266">
        <f t="shared" si="373"/>
        <v>0</v>
      </c>
      <c r="AA357" s="266">
        <v>0</v>
      </c>
      <c r="AB357" s="266">
        <v>0</v>
      </c>
      <c r="AC357" s="266">
        <v>0</v>
      </c>
      <c r="AD357" s="266">
        <f t="shared" si="374"/>
        <v>0</v>
      </c>
      <c r="AE357" s="266">
        <v>0</v>
      </c>
      <c r="AF357" s="266">
        <f t="shared" si="375"/>
        <v>0</v>
      </c>
      <c r="AG357" s="266">
        <f t="shared" si="376"/>
        <v>0</v>
      </c>
      <c r="AH357" s="266">
        <f t="shared" si="377"/>
        <v>790552000</v>
      </c>
      <c r="AI357" s="18" t="s">
        <v>1763</v>
      </c>
      <c r="AJ357" s="17" t="s">
        <v>685</v>
      </c>
      <c r="AK357" s="81" t="s">
        <v>30</v>
      </c>
      <c r="AL357" s="22" t="s">
        <v>31</v>
      </c>
      <c r="AM357" s="23" t="s">
        <v>30</v>
      </c>
      <c r="AN357" s="24" t="s">
        <v>205</v>
      </c>
      <c r="AO357" s="23" t="s">
        <v>45</v>
      </c>
      <c r="AP357" t="str">
        <f t="shared" si="378"/>
        <v>OR PRO.CODIGO=30115395</v>
      </c>
      <c r="AQ357">
        <f t="shared" si="379"/>
        <v>8</v>
      </c>
      <c r="AR357" t="e">
        <f>VLOOKUP(K357,#REF!,5,FALSE)</f>
        <v>#REF!</v>
      </c>
      <c r="AS357"/>
      <c r="AT357" t="e">
        <f>VLOOKUP(K357,#REF!,6,FALSE)</f>
        <v>#REF!</v>
      </c>
      <c r="AU357" s="32" t="str">
        <f>VLOOKUP(I357,'convenios 2017'!A$2:O$82,15,FALSE)</f>
        <v>en revisión</v>
      </c>
      <c r="AV357" s="373">
        <f t="shared" si="380"/>
        <v>0</v>
      </c>
      <c r="AW357" s="32" t="e">
        <f>VLOOKUP(I357,'convenio 2016'!A$2:N$196,14,FALSE)</f>
        <v>#N/A</v>
      </c>
      <c r="AX357" s="32" t="e">
        <f>VLOOKUP(I357,'convenio 2015'!A$4:M$228,13,FALSE)</f>
        <v>#N/A</v>
      </c>
      <c r="AY357" s="32" t="e">
        <f>VLOOKUP(K357,#REF!,6,FALSE)</f>
        <v>#REF!</v>
      </c>
      <c r="AZ357" s="373">
        <f t="shared" si="381"/>
        <v>0</v>
      </c>
      <c r="BA357" s="32" t="s">
        <v>1763</v>
      </c>
      <c r="BB357" s="32" t="s">
        <v>3166</v>
      </c>
      <c r="BC357" s="377">
        <v>989</v>
      </c>
      <c r="BD357" s="431">
        <v>42870</v>
      </c>
      <c r="BE357" s="32" t="str">
        <f>VLOOKUP(K357,'RATE JUNIO '!F$2:K$346,6,FALSE)</f>
        <v>RS</v>
      </c>
      <c r="BF357" s="32" t="s">
        <v>3458</v>
      </c>
      <c r="BG357" s="92" t="str">
        <f>VLOOKUP(K357,'RATES 30-06-2017'!F$2:K$374,6,FALSE)</f>
        <v>RS</v>
      </c>
      <c r="BH357" s="92"/>
      <c r="BI357" s="92" t="e">
        <f>VLOOKUP(K357,Hoja4!C$2:E$268,2,FALSE)</f>
        <v>#N/A</v>
      </c>
      <c r="BJ357" s="92" t="e">
        <f>VLOOKUP(K357,Hoja4!C$2:E$268,3,FALSE)</f>
        <v>#N/A</v>
      </c>
      <c r="BK357" s="92"/>
      <c r="BL357" s="92"/>
      <c r="BM357" s="32" t="str">
        <f>VLOOKUP(K357,RATES!F$2:K$309,6,FALSE)</f>
        <v>RS</v>
      </c>
      <c r="BN357" s="373" t="e">
        <v>#N/A</v>
      </c>
      <c r="BO357" s="373" t="e">
        <f t="shared" si="382"/>
        <v>#N/A</v>
      </c>
    </row>
    <row r="358" spans="1:67" s="32" customFormat="1" ht="15" hidden="1" customHeight="1">
      <c r="A358" s="17">
        <v>24</v>
      </c>
      <c r="B358" s="99">
        <v>0</v>
      </c>
      <c r="C358" s="17" t="s">
        <v>49</v>
      </c>
      <c r="D358" s="18" t="s">
        <v>24</v>
      </c>
      <c r="E358" s="17" t="s">
        <v>181</v>
      </c>
      <c r="F358" s="17" t="s">
        <v>336</v>
      </c>
      <c r="G358" s="18" t="s">
        <v>158</v>
      </c>
      <c r="H358" s="18" t="s">
        <v>27</v>
      </c>
      <c r="I358" s="18" t="s">
        <v>163</v>
      </c>
      <c r="J358" s="112" t="str">
        <f t="shared" si="371"/>
        <v>24.01.001</v>
      </c>
      <c r="K358" s="112" t="str">
        <f t="shared" si="372"/>
        <v>24.01.001-EJECUCION</v>
      </c>
      <c r="L358" s="442" t="s">
        <v>164</v>
      </c>
      <c r="M358" s="100">
        <v>430000000</v>
      </c>
      <c r="N358" s="19">
        <v>416500000</v>
      </c>
      <c r="O358" s="100">
        <v>0</v>
      </c>
      <c r="P358" s="19">
        <v>0</v>
      </c>
      <c r="Q358" s="19">
        <v>430000000</v>
      </c>
      <c r="R358" s="19">
        <v>0</v>
      </c>
      <c r="S358" s="101">
        <v>430000000</v>
      </c>
      <c r="T358" s="20">
        <v>0</v>
      </c>
      <c r="U358" s="21">
        <v>0</v>
      </c>
      <c r="V358" s="266">
        <v>416500000</v>
      </c>
      <c r="W358" s="266">
        <v>0</v>
      </c>
      <c r="X358" s="266">
        <v>0</v>
      </c>
      <c r="Y358" s="266">
        <v>0</v>
      </c>
      <c r="Z358" s="266">
        <f t="shared" si="373"/>
        <v>0</v>
      </c>
      <c r="AA358" s="266">
        <v>174990</v>
      </c>
      <c r="AB358" s="266">
        <v>0</v>
      </c>
      <c r="AC358" s="266">
        <v>239000000</v>
      </c>
      <c r="AD358" s="266">
        <f t="shared" si="374"/>
        <v>239174990</v>
      </c>
      <c r="AE358" s="266">
        <f>3000000+3100000</f>
        <v>6100000</v>
      </c>
      <c r="AF358" s="266">
        <f t="shared" si="375"/>
        <v>245274990</v>
      </c>
      <c r="AG358" s="266">
        <f t="shared" si="376"/>
        <v>171225010</v>
      </c>
      <c r="AH358" s="266">
        <f t="shared" si="377"/>
        <v>0</v>
      </c>
      <c r="AI358" s="18" t="s">
        <v>3419</v>
      </c>
      <c r="AJ358" s="17" t="s">
        <v>685</v>
      </c>
      <c r="AK358" s="81" t="s">
        <v>353</v>
      </c>
      <c r="AL358" s="22" t="s">
        <v>31</v>
      </c>
      <c r="AM358" s="23"/>
      <c r="AN358" s="24"/>
      <c r="AO358" s="23"/>
      <c r="AP358" t="str">
        <f t="shared" si="378"/>
        <v>OR PRO.CODIGO=24.01.001</v>
      </c>
      <c r="AQ358">
        <f t="shared" si="379"/>
        <v>9</v>
      </c>
      <c r="AR358"/>
      <c r="AS358"/>
      <c r="AT358"/>
      <c r="AU358" s="32" t="e">
        <f>VLOOKUP(I358,'convenios 2017'!A$2:O$82,15,FALSE)</f>
        <v>#N/A</v>
      </c>
      <c r="AV358" s="373">
        <f t="shared" si="380"/>
        <v>245274990</v>
      </c>
      <c r="AW358" s="32" t="e">
        <f>VLOOKUP(I358,'convenio 2016'!A$2:N$196,14,FALSE)</f>
        <v>#N/A</v>
      </c>
      <c r="AX358" s="32" t="e">
        <f>VLOOKUP(I358,'convenio 2015'!A$4:M$228,13,FALSE)</f>
        <v>#N/A</v>
      </c>
      <c r="AY358" s="32" t="e">
        <f>VLOOKUP(K358,#REF!,6,FALSE)</f>
        <v>#REF!</v>
      </c>
      <c r="AZ358" s="373">
        <f t="shared" si="381"/>
        <v>245274990</v>
      </c>
      <c r="BA358" s="32" t="e">
        <v>#N/A</v>
      </c>
      <c r="BB358" s="32" t="e">
        <v>#N/A</v>
      </c>
      <c r="BC358" s="377" t="e">
        <v>#N/A</v>
      </c>
      <c r="BD358" s="431"/>
      <c r="BF358" s="32" t="s">
        <v>3458</v>
      </c>
      <c r="BG358" s="92" t="e">
        <f>VLOOKUP(K358,'RATES 30-06-2017'!F$2:K$374,6,FALSE)</f>
        <v>#N/A</v>
      </c>
      <c r="BH358" s="92"/>
      <c r="BI358" s="92" t="e">
        <f>VLOOKUP(K358,Hoja4!C$2:E$268,2,FALSE)</f>
        <v>#N/A</v>
      </c>
      <c r="BJ358" s="92" t="e">
        <f>VLOOKUP(K358,Hoja4!C$2:E$268,3,FALSE)</f>
        <v>#N/A</v>
      </c>
      <c r="BK358" s="92"/>
      <c r="BL358" s="92"/>
      <c r="BN358" s="373" t="e">
        <v>#N/A</v>
      </c>
      <c r="BO358" s="373" t="e">
        <f t="shared" si="382"/>
        <v>#N/A</v>
      </c>
    </row>
    <row r="359" spans="1:67" s="32" customFormat="1" ht="15" hidden="1" customHeight="1">
      <c r="A359" s="17">
        <v>24</v>
      </c>
      <c r="B359" s="99">
        <v>0</v>
      </c>
      <c r="C359" s="17" t="s">
        <v>49</v>
      </c>
      <c r="D359" s="18" t="s">
        <v>689</v>
      </c>
      <c r="E359" s="17" t="s">
        <v>181</v>
      </c>
      <c r="F359" s="17" t="s">
        <v>336</v>
      </c>
      <c r="G359" s="18" t="s">
        <v>158</v>
      </c>
      <c r="H359" s="18" t="s">
        <v>27</v>
      </c>
      <c r="I359" s="18" t="s">
        <v>165</v>
      </c>
      <c r="J359" s="112" t="str">
        <f t="shared" si="371"/>
        <v>24.01.003</v>
      </c>
      <c r="K359" s="112" t="str">
        <f t="shared" si="372"/>
        <v>24.01.003-EJECUCION</v>
      </c>
      <c r="L359" s="442" t="s">
        <v>166</v>
      </c>
      <c r="M359" s="100">
        <v>430000000</v>
      </c>
      <c r="N359" s="19">
        <v>416500000</v>
      </c>
      <c r="O359" s="100">
        <v>0</v>
      </c>
      <c r="P359" s="19">
        <v>0</v>
      </c>
      <c r="Q359" s="19">
        <v>430000000</v>
      </c>
      <c r="R359" s="19">
        <v>0</v>
      </c>
      <c r="S359" s="101">
        <v>430000000</v>
      </c>
      <c r="T359" s="20">
        <v>0</v>
      </c>
      <c r="U359" s="21">
        <v>0</v>
      </c>
      <c r="V359" s="266">
        <v>416500000</v>
      </c>
      <c r="W359" s="266">
        <v>0</v>
      </c>
      <c r="X359" s="266">
        <v>0</v>
      </c>
      <c r="Y359" s="266">
        <v>0</v>
      </c>
      <c r="Z359" s="266">
        <f t="shared" si="373"/>
        <v>0</v>
      </c>
      <c r="AA359" s="266">
        <v>0</v>
      </c>
      <c r="AB359" s="266">
        <v>0</v>
      </c>
      <c r="AC359" s="266">
        <v>99565121</v>
      </c>
      <c r="AD359" s="266">
        <f t="shared" si="374"/>
        <v>99565121</v>
      </c>
      <c r="AE359" s="266">
        <v>1500000</v>
      </c>
      <c r="AF359" s="266">
        <f t="shared" si="375"/>
        <v>101065121</v>
      </c>
      <c r="AG359" s="266">
        <f t="shared" si="376"/>
        <v>315434879</v>
      </c>
      <c r="AH359" s="266">
        <f t="shared" si="377"/>
        <v>0</v>
      </c>
      <c r="AI359" s="18" t="s">
        <v>3419</v>
      </c>
      <c r="AJ359" s="17" t="s">
        <v>685</v>
      </c>
      <c r="AK359" s="81" t="s">
        <v>353</v>
      </c>
      <c r="AL359" s="22" t="s">
        <v>31</v>
      </c>
      <c r="AM359" s="23"/>
      <c r="AN359" s="24"/>
      <c r="AO359" s="23"/>
      <c r="AP359" t="str">
        <f t="shared" si="378"/>
        <v>OR PRO.CODIGO=24.01.003</v>
      </c>
      <c r="AQ359">
        <f t="shared" si="379"/>
        <v>9</v>
      </c>
      <c r="AR359"/>
      <c r="AS359"/>
      <c r="AT359"/>
      <c r="AU359" s="32" t="e">
        <f>VLOOKUP(I359,'convenios 2017'!A$2:O$82,15,FALSE)</f>
        <v>#N/A</v>
      </c>
      <c r="AV359" s="373">
        <f t="shared" si="380"/>
        <v>101065121</v>
      </c>
      <c r="AW359" s="32" t="e">
        <f>VLOOKUP(I359,'convenio 2016'!A$2:N$196,14,FALSE)</f>
        <v>#N/A</v>
      </c>
      <c r="AX359" s="32" t="e">
        <f>VLOOKUP(I359,'convenio 2015'!A$4:M$228,13,FALSE)</f>
        <v>#N/A</v>
      </c>
      <c r="AY359" s="32" t="e">
        <f>VLOOKUP(K359,#REF!,6,FALSE)</f>
        <v>#REF!</v>
      </c>
      <c r="AZ359" s="373">
        <f t="shared" si="381"/>
        <v>101065121</v>
      </c>
      <c r="BA359" s="32" t="e">
        <v>#N/A</v>
      </c>
      <c r="BB359" s="32" t="e">
        <v>#N/A</v>
      </c>
      <c r="BC359" s="377" t="e">
        <v>#N/A</v>
      </c>
      <c r="BD359" s="431"/>
      <c r="BF359" s="32" t="s">
        <v>3458</v>
      </c>
      <c r="BG359" s="92" t="e">
        <f>VLOOKUP(K359,'RATES 30-06-2017'!F$2:K$374,6,FALSE)</f>
        <v>#N/A</v>
      </c>
      <c r="BH359" s="92"/>
      <c r="BI359" s="92" t="e">
        <f>VLOOKUP(K359,Hoja4!C$2:E$268,2,FALSE)</f>
        <v>#N/A</v>
      </c>
      <c r="BJ359" s="92" t="e">
        <f>VLOOKUP(K359,Hoja4!C$2:E$268,3,FALSE)</f>
        <v>#N/A</v>
      </c>
      <c r="BK359" s="92"/>
      <c r="BL359" s="92"/>
      <c r="BN359" s="373" t="e">
        <v>#N/A</v>
      </c>
      <c r="BO359" s="373" t="e">
        <f t="shared" si="382"/>
        <v>#N/A</v>
      </c>
    </row>
    <row r="360" spans="1:67" s="32" customFormat="1" ht="15" hidden="1" customHeight="1">
      <c r="A360" s="17">
        <v>24</v>
      </c>
      <c r="B360" s="99">
        <v>0</v>
      </c>
      <c r="C360" s="17" t="s">
        <v>49</v>
      </c>
      <c r="D360" s="18" t="s">
        <v>90</v>
      </c>
      <c r="E360" s="17" t="s">
        <v>181</v>
      </c>
      <c r="F360" s="17" t="s">
        <v>336</v>
      </c>
      <c r="G360" s="18" t="s">
        <v>158</v>
      </c>
      <c r="H360" s="18" t="s">
        <v>27</v>
      </c>
      <c r="I360" s="18" t="s">
        <v>167</v>
      </c>
      <c r="J360" s="112" t="str">
        <f t="shared" si="371"/>
        <v>24.01.005</v>
      </c>
      <c r="K360" s="112" t="str">
        <f t="shared" si="372"/>
        <v>24.01.005-EJECUCION</v>
      </c>
      <c r="L360" s="442" t="s">
        <v>168</v>
      </c>
      <c r="M360" s="100">
        <v>430000000</v>
      </c>
      <c r="N360" s="19">
        <v>416500000</v>
      </c>
      <c r="O360" s="100">
        <v>0</v>
      </c>
      <c r="P360" s="19">
        <v>0</v>
      </c>
      <c r="Q360" s="19">
        <v>430000000</v>
      </c>
      <c r="R360" s="19">
        <v>0</v>
      </c>
      <c r="S360" s="101">
        <v>430000000</v>
      </c>
      <c r="T360" s="20">
        <v>0</v>
      </c>
      <c r="U360" s="21">
        <v>0</v>
      </c>
      <c r="V360" s="266">
        <v>416500000</v>
      </c>
      <c r="W360" s="266">
        <v>0</v>
      </c>
      <c r="X360" s="266">
        <v>0</v>
      </c>
      <c r="Y360" s="266">
        <v>0</v>
      </c>
      <c r="Z360" s="266">
        <f t="shared" si="373"/>
        <v>0</v>
      </c>
      <c r="AA360" s="266">
        <v>0</v>
      </c>
      <c r="AB360" s="266">
        <v>0</v>
      </c>
      <c r="AC360" s="266">
        <v>0</v>
      </c>
      <c r="AD360" s="266">
        <f t="shared" si="374"/>
        <v>0</v>
      </c>
      <c r="AE360" s="266">
        <v>9839880</v>
      </c>
      <c r="AF360" s="266">
        <f t="shared" si="375"/>
        <v>9839880</v>
      </c>
      <c r="AG360" s="266">
        <f t="shared" si="376"/>
        <v>406660120</v>
      </c>
      <c r="AH360" s="266">
        <f t="shared" si="377"/>
        <v>0</v>
      </c>
      <c r="AI360" s="18" t="s">
        <v>3419</v>
      </c>
      <c r="AJ360" s="17" t="s">
        <v>685</v>
      </c>
      <c r="AK360" s="81" t="s">
        <v>353</v>
      </c>
      <c r="AL360" s="22" t="s">
        <v>31</v>
      </c>
      <c r="AM360" s="23"/>
      <c r="AN360" s="24"/>
      <c r="AO360" s="23"/>
      <c r="AP360" t="str">
        <f t="shared" si="378"/>
        <v>OR PRO.CODIGO=24.01.005</v>
      </c>
      <c r="AQ360">
        <f t="shared" si="379"/>
        <v>9</v>
      </c>
      <c r="AR360"/>
      <c r="AS360"/>
      <c r="AT360"/>
      <c r="AU360" s="32" t="e">
        <f>VLOOKUP(I360,'convenios 2017'!A$2:O$82,15,FALSE)</f>
        <v>#N/A</v>
      </c>
      <c r="AV360" s="373">
        <f t="shared" si="380"/>
        <v>9839880</v>
      </c>
      <c r="AW360" s="32" t="e">
        <f>VLOOKUP(I360,'convenio 2016'!A$2:N$196,14,FALSE)</f>
        <v>#N/A</v>
      </c>
      <c r="AX360" s="32" t="e">
        <f>VLOOKUP(I360,'convenio 2015'!A$4:M$228,13,FALSE)</f>
        <v>#N/A</v>
      </c>
      <c r="AY360" s="32" t="e">
        <f>VLOOKUP(K360,#REF!,6,FALSE)</f>
        <v>#REF!</v>
      </c>
      <c r="AZ360" s="373">
        <f t="shared" si="381"/>
        <v>9839880</v>
      </c>
      <c r="BA360" s="32" t="e">
        <v>#N/A</v>
      </c>
      <c r="BB360" s="32" t="e">
        <v>#N/A</v>
      </c>
      <c r="BC360" s="377" t="e">
        <v>#N/A</v>
      </c>
      <c r="BD360" s="431"/>
      <c r="BF360" s="32" t="s">
        <v>3458</v>
      </c>
      <c r="BG360" s="92" t="e">
        <f>VLOOKUP(K360,'RATES 30-06-2017'!F$2:K$374,6,FALSE)</f>
        <v>#N/A</v>
      </c>
      <c r="BH360" s="92"/>
      <c r="BI360" s="92" t="e">
        <f>VLOOKUP(K360,Hoja4!C$2:E$268,2,FALSE)</f>
        <v>#N/A</v>
      </c>
      <c r="BJ360" s="92" t="e">
        <f>VLOOKUP(K360,Hoja4!C$2:E$268,3,FALSE)</f>
        <v>#N/A</v>
      </c>
      <c r="BK360" s="92"/>
      <c r="BL360" s="92"/>
      <c r="BN360" s="373" t="e">
        <v>#N/A</v>
      </c>
      <c r="BO360" s="373" t="e">
        <f t="shared" si="382"/>
        <v>#N/A</v>
      </c>
    </row>
    <row r="361" spans="1:67" s="32" customFormat="1" ht="15" hidden="1" customHeight="1">
      <c r="A361" s="17">
        <v>33</v>
      </c>
      <c r="B361" s="99">
        <v>0</v>
      </c>
      <c r="C361" s="17" t="s">
        <v>49</v>
      </c>
      <c r="D361" s="18" t="s">
        <v>90</v>
      </c>
      <c r="E361" s="17" t="s">
        <v>181</v>
      </c>
      <c r="F361" s="17" t="s">
        <v>336</v>
      </c>
      <c r="G361" s="18" t="s">
        <v>158</v>
      </c>
      <c r="H361" s="18" t="s">
        <v>27</v>
      </c>
      <c r="I361" s="287" t="s">
        <v>169</v>
      </c>
      <c r="J361" s="112" t="str">
        <f t="shared" si="371"/>
        <v>33.0125</v>
      </c>
      <c r="K361" s="112" t="str">
        <f t="shared" si="372"/>
        <v>33.0125-EJECUCION</v>
      </c>
      <c r="L361" s="442" t="s">
        <v>170</v>
      </c>
      <c r="M361" s="19">
        <v>1267033923</v>
      </c>
      <c r="N361" s="125">
        <v>1765172321</v>
      </c>
      <c r="O361" s="100">
        <v>0</v>
      </c>
      <c r="P361" s="19">
        <v>0</v>
      </c>
      <c r="Q361" s="19">
        <f>M361</f>
        <v>1267033923</v>
      </c>
      <c r="R361" s="19">
        <v>0</v>
      </c>
      <c r="S361" s="101">
        <v>1600000000</v>
      </c>
      <c r="T361" s="20">
        <v>0</v>
      </c>
      <c r="U361" s="21">
        <v>0</v>
      </c>
      <c r="V361" s="266">
        <v>1765172321</v>
      </c>
      <c r="W361" s="266">
        <v>235962890</v>
      </c>
      <c r="X361" s="266">
        <v>104649989</v>
      </c>
      <c r="Y361" s="266">
        <v>50379530</v>
      </c>
      <c r="Z361" s="266">
        <f t="shared" si="373"/>
        <v>390992409</v>
      </c>
      <c r="AA361" s="266">
        <v>50994964</v>
      </c>
      <c r="AB361" s="266">
        <v>39541642</v>
      </c>
      <c r="AC361" s="266">
        <v>105969184</v>
      </c>
      <c r="AD361" s="266">
        <f t="shared" si="374"/>
        <v>196505790</v>
      </c>
      <c r="AE361" s="266">
        <v>54709980</v>
      </c>
      <c r="AF361" s="266">
        <f t="shared" si="375"/>
        <v>642208179</v>
      </c>
      <c r="AG361" s="266">
        <f t="shared" si="376"/>
        <v>1122964142</v>
      </c>
      <c r="AH361" s="266">
        <f t="shared" si="377"/>
        <v>0</v>
      </c>
      <c r="AI361" s="18" t="s">
        <v>3419</v>
      </c>
      <c r="AJ361" s="17" t="s">
        <v>1457</v>
      </c>
      <c r="AK361" s="81" t="s">
        <v>155</v>
      </c>
      <c r="AL361" s="22" t="s">
        <v>31</v>
      </c>
      <c r="AM361" s="23"/>
      <c r="AN361" s="24"/>
      <c r="AO361" s="23"/>
      <c r="AP361" t="str">
        <f t="shared" si="378"/>
        <v>OR PRO.CODIGO=33.0125</v>
      </c>
      <c r="AQ361">
        <f t="shared" si="379"/>
        <v>7</v>
      </c>
      <c r="AR361"/>
      <c r="AS361"/>
      <c r="AT361"/>
      <c r="AU361" s="32" t="e">
        <f>VLOOKUP(I361,'convenios 2017'!A$2:O$82,15,FALSE)</f>
        <v>#N/A</v>
      </c>
      <c r="AV361" s="373">
        <f t="shared" si="380"/>
        <v>642208179</v>
      </c>
      <c r="AW361" s="32" t="e">
        <f>VLOOKUP(I361,'convenio 2016'!A$2:N$196,14,FALSE)</f>
        <v>#N/A</v>
      </c>
      <c r="AX361" s="32" t="e">
        <f>VLOOKUP(I361,'convenio 2015'!A$4:M$228,13,FALSE)</f>
        <v>#N/A</v>
      </c>
      <c r="AY361" s="32" t="e">
        <f>VLOOKUP(K361,#REF!,6,FALSE)</f>
        <v>#REF!</v>
      </c>
      <c r="AZ361" s="373">
        <f t="shared" si="381"/>
        <v>642208179</v>
      </c>
      <c r="BA361" s="32" t="e">
        <v>#N/A</v>
      </c>
      <c r="BB361" s="32" t="e">
        <v>#N/A</v>
      </c>
      <c r="BC361" s="377" t="e">
        <v>#N/A</v>
      </c>
      <c r="BD361" s="431"/>
      <c r="BF361" s="32" t="s">
        <v>3458</v>
      </c>
      <c r="BG361" s="92" t="e">
        <f>VLOOKUP(K361,'RATES 30-06-2017'!F$2:K$374,6,FALSE)</f>
        <v>#N/A</v>
      </c>
      <c r="BH361" s="92"/>
      <c r="BI361" s="92" t="e">
        <f>VLOOKUP(K361,Hoja4!C$2:E$268,2,FALSE)</f>
        <v>#N/A</v>
      </c>
      <c r="BJ361" s="92" t="e">
        <f>VLOOKUP(K361,Hoja4!C$2:E$268,3,FALSE)</f>
        <v>#N/A</v>
      </c>
      <c r="BK361" s="92"/>
      <c r="BL361" s="92"/>
      <c r="BN361" s="373" t="e">
        <v>#N/A</v>
      </c>
      <c r="BO361" s="373" t="e">
        <f t="shared" si="382"/>
        <v>#N/A</v>
      </c>
    </row>
    <row r="362" spans="1:67" hidden="1">
      <c r="A362" s="86"/>
      <c r="B362" s="302"/>
      <c r="C362" s="86"/>
      <c r="D362" s="87"/>
      <c r="E362" s="86"/>
      <c r="F362" s="86"/>
      <c r="G362" s="88"/>
      <c r="H362" s="86"/>
      <c r="I362" s="88"/>
      <c r="J362" s="88"/>
      <c r="K362" s="302"/>
      <c r="L362" s="110" t="s">
        <v>52</v>
      </c>
      <c r="M362" s="25">
        <f>SUBTOTAL(9,M356:M361)</f>
        <v>0</v>
      </c>
      <c r="N362" s="111">
        <f>SUBTOTAL(9,N356:N361)</f>
        <v>0</v>
      </c>
      <c r="O362" s="25">
        <f>SUBTOTAL(9,O356:O361)</f>
        <v>0</v>
      </c>
      <c r="P362" s="111">
        <f>SUBTOTAL(9,P356:P361)</f>
        <v>0</v>
      </c>
      <c r="Q362" s="111">
        <f>SUBTOTAL(9,Q356:Q361)</f>
        <v>0</v>
      </c>
      <c r="R362" s="109">
        <v>915965292</v>
      </c>
      <c r="S362" s="25">
        <v>3411311000</v>
      </c>
      <c r="T362" s="25">
        <v>759547123</v>
      </c>
      <c r="U362" s="25">
        <v>0</v>
      </c>
      <c r="V362" s="111">
        <f t="shared" ref="V362:AH362" si="383">SUBTOTAL(9,V356:V361)</f>
        <v>0</v>
      </c>
      <c r="W362" s="111">
        <f t="shared" si="383"/>
        <v>0</v>
      </c>
      <c r="X362" s="111">
        <f t="shared" si="383"/>
        <v>0</v>
      </c>
      <c r="Y362" s="111">
        <f t="shared" si="383"/>
        <v>0</v>
      </c>
      <c r="Z362" s="111">
        <f t="shared" si="383"/>
        <v>0</v>
      </c>
      <c r="AA362" s="111">
        <f t="shared" si="383"/>
        <v>0</v>
      </c>
      <c r="AB362" s="111">
        <f t="shared" si="383"/>
        <v>0</v>
      </c>
      <c r="AC362" s="111">
        <f t="shared" si="383"/>
        <v>0</v>
      </c>
      <c r="AD362" s="111">
        <f t="shared" si="383"/>
        <v>0</v>
      </c>
      <c r="AE362" s="111">
        <f t="shared" si="383"/>
        <v>0</v>
      </c>
      <c r="AF362" s="111">
        <f t="shared" si="383"/>
        <v>0</v>
      </c>
      <c r="AG362" s="111">
        <f t="shared" si="383"/>
        <v>0</v>
      </c>
      <c r="AH362" s="111">
        <f t="shared" si="383"/>
        <v>0</v>
      </c>
      <c r="AI362" s="88"/>
      <c r="AJ362" s="86"/>
      <c r="AK362" s="257"/>
      <c r="AM362" s="23"/>
      <c r="AN362" s="24"/>
      <c r="AO362" s="23"/>
      <c r="AP362" s="92"/>
      <c r="AQ362" s="92"/>
      <c r="AR362" s="92"/>
      <c r="AS362" s="92"/>
      <c r="AT362" s="92"/>
      <c r="AU362" s="92"/>
      <c r="AV362" s="92"/>
      <c r="AW362" s="92"/>
      <c r="AX362" s="92"/>
      <c r="AY362" s="92"/>
      <c r="AZ362" s="92"/>
      <c r="BB362" s="32" t="s">
        <v>3142</v>
      </c>
    </row>
    <row r="363" spans="1:67" ht="6.75" hidden="1" customHeight="1">
      <c r="A363" s="86"/>
      <c r="C363" s="86"/>
      <c r="D363" s="87"/>
      <c r="E363" s="86"/>
      <c r="F363" s="86"/>
      <c r="G363" s="88"/>
      <c r="H363" s="86"/>
      <c r="I363" s="88"/>
      <c r="J363" s="88"/>
      <c r="L363" s="303"/>
      <c r="N363" s="86"/>
      <c r="P363" s="86"/>
      <c r="Q363" s="86"/>
      <c r="R363" s="302"/>
      <c r="V363"/>
      <c r="W363" s="122"/>
      <c r="X363" s="122"/>
      <c r="Y363" s="122"/>
      <c r="Z363" s="122"/>
      <c r="AA363" s="122"/>
      <c r="AB363" s="122"/>
      <c r="AC363" s="122"/>
      <c r="AD363" s="122"/>
      <c r="AE363" s="122"/>
      <c r="AF363" s="122"/>
      <c r="AG363" s="122"/>
      <c r="AH363" s="122"/>
      <c r="AI363" s="88"/>
      <c r="AJ363" s="86"/>
      <c r="AK363" s="257"/>
      <c r="AM363" s="23"/>
      <c r="AN363" s="24"/>
      <c r="AO363" s="23"/>
      <c r="BB363" s="32" t="s">
        <v>3142</v>
      </c>
    </row>
    <row r="364" spans="1:67" hidden="1">
      <c r="A364" s="86"/>
      <c r="B364" s="302"/>
      <c r="C364" s="86"/>
      <c r="D364" s="87"/>
      <c r="E364" s="86"/>
      <c r="F364" s="86"/>
      <c r="G364" s="88"/>
      <c r="H364" s="86"/>
      <c r="I364" s="88"/>
      <c r="J364" s="88"/>
      <c r="K364" s="302"/>
      <c r="L364" s="16" t="s">
        <v>53</v>
      </c>
      <c r="M364" s="302"/>
      <c r="N364" s="86"/>
      <c r="O364" s="302"/>
      <c r="P364" s="86"/>
      <c r="Q364" s="86"/>
      <c r="S364" s="302"/>
      <c r="T364" s="302"/>
      <c r="U364" s="302"/>
      <c r="V364" s="302"/>
      <c r="W364" s="122"/>
      <c r="X364" s="122"/>
      <c r="Y364" s="122"/>
      <c r="Z364" s="122"/>
      <c r="AA364" s="122"/>
      <c r="AB364" s="122"/>
      <c r="AC364" s="122"/>
      <c r="AD364" s="122"/>
      <c r="AE364" s="122"/>
      <c r="AF364" s="122"/>
      <c r="AG364" s="122"/>
      <c r="AH364" s="122"/>
      <c r="AI364" s="88"/>
      <c r="AJ364" s="86"/>
      <c r="AK364" s="257"/>
      <c r="AM364" s="23"/>
      <c r="AN364" s="24"/>
      <c r="AO364" s="23"/>
      <c r="BB364" s="32" t="s">
        <v>3142</v>
      </c>
    </row>
    <row r="365" spans="1:67" s="32" customFormat="1" ht="15" hidden="1" customHeight="1">
      <c r="A365" s="17">
        <v>31</v>
      </c>
      <c r="B365" s="99">
        <v>19</v>
      </c>
      <c r="C365" s="17" t="s">
        <v>54</v>
      </c>
      <c r="D365" s="18" t="s">
        <v>90</v>
      </c>
      <c r="E365" s="17" t="s">
        <v>181</v>
      </c>
      <c r="F365" s="17" t="s">
        <v>336</v>
      </c>
      <c r="G365" s="18" t="s">
        <v>183</v>
      </c>
      <c r="H365" s="18" t="s">
        <v>27</v>
      </c>
      <c r="I365" s="18">
        <v>30104476</v>
      </c>
      <c r="J365" s="112" t="str">
        <f t="shared" ref="J365:J366" si="384">CLEAN(I365)</f>
        <v>30104476</v>
      </c>
      <c r="K365" s="112" t="str">
        <f t="shared" ref="K365:K366" si="385">CONCATENATE(I365,"-",H365)</f>
        <v>30104476-EJECUCION</v>
      </c>
      <c r="L365" s="442" t="s">
        <v>3311</v>
      </c>
      <c r="M365" s="100">
        <v>1677447000</v>
      </c>
      <c r="N365" s="19">
        <v>1677447000</v>
      </c>
      <c r="O365" s="100">
        <v>0</v>
      </c>
      <c r="P365" s="19">
        <v>0</v>
      </c>
      <c r="Q365" s="19">
        <v>200000000</v>
      </c>
      <c r="R365" s="19">
        <v>1477447000</v>
      </c>
      <c r="S365" s="101">
        <v>200000000</v>
      </c>
      <c r="T365" s="20">
        <v>1477447000</v>
      </c>
      <c r="U365" s="21">
        <v>0</v>
      </c>
      <c r="V365" s="21">
        <v>2101000</v>
      </c>
      <c r="W365" s="266">
        <v>0</v>
      </c>
      <c r="X365" s="266">
        <v>0</v>
      </c>
      <c r="Y365" s="266">
        <v>0</v>
      </c>
      <c r="Z365" s="266">
        <f t="shared" ref="Z365:Z366" si="386">W365+X365+Y365</f>
        <v>0</v>
      </c>
      <c r="AA365" s="266">
        <v>0</v>
      </c>
      <c r="AB365" s="266">
        <v>0</v>
      </c>
      <c r="AC365" s="266">
        <v>2101000</v>
      </c>
      <c r="AD365" s="266">
        <f t="shared" ref="AD365:AD366" si="387">AA365+AB365+AC365</f>
        <v>2101000</v>
      </c>
      <c r="AE365" s="266">
        <v>0</v>
      </c>
      <c r="AF365" s="266">
        <f>W365+X365+Y365+AA365+AB365+AC365+AE365</f>
        <v>2101000</v>
      </c>
      <c r="AG365" s="266">
        <f>V365-AF365</f>
        <v>0</v>
      </c>
      <c r="AH365" s="266">
        <f>N365-(P365+V365)</f>
        <v>1675346000</v>
      </c>
      <c r="AI365" s="18" t="s">
        <v>1456</v>
      </c>
      <c r="AJ365" s="17" t="s">
        <v>92</v>
      </c>
      <c r="AK365" s="81" t="s">
        <v>30</v>
      </c>
      <c r="AL365" s="22" t="s">
        <v>31</v>
      </c>
      <c r="AM365" s="23"/>
      <c r="AN365" s="24"/>
      <c r="AO365" s="23" t="s">
        <v>45</v>
      </c>
      <c r="AP365" t="str">
        <f t="shared" ref="AP365:AP366" si="388">CONCATENATE( "OR PRO.CODIGO=",I365)</f>
        <v>OR PRO.CODIGO=30104476</v>
      </c>
      <c r="AQ365">
        <f>LEN(I365)</f>
        <v>8</v>
      </c>
      <c r="AR365" t="e">
        <f>VLOOKUP(K365,#REF!,5,FALSE)</f>
        <v>#REF!</v>
      </c>
      <c r="AS365"/>
      <c r="AT365" t="e">
        <f>VLOOKUP(K365,#REF!,6,FALSE)</f>
        <v>#REF!</v>
      </c>
      <c r="AU365" s="32" t="str">
        <f>VLOOKUP(I365,'convenios 2017'!A$2:O$82,15,FALSE)</f>
        <v>en revisión</v>
      </c>
      <c r="AV365" s="373">
        <f>P365+AF365</f>
        <v>2101000</v>
      </c>
      <c r="AW365" s="32" t="e">
        <f>VLOOKUP(I365,'convenio 2016'!A$2:N$196,14,FALSE)</f>
        <v>#N/A</v>
      </c>
      <c r="AX365" s="32" t="e">
        <f>VLOOKUP(I365,'convenio 2015'!A$4:M$228,13,FALSE)</f>
        <v>#N/A</v>
      </c>
      <c r="AY365" s="32" t="e">
        <f>VLOOKUP(K365,#REF!,6,FALSE)</f>
        <v>#REF!</v>
      </c>
      <c r="AZ365" s="373">
        <f>P365+AF365</f>
        <v>2101000</v>
      </c>
      <c r="BA365" s="32" t="s">
        <v>1763</v>
      </c>
      <c r="BB365" s="32" t="s">
        <v>3167</v>
      </c>
      <c r="BC365" s="377">
        <v>101</v>
      </c>
      <c r="BD365" s="431">
        <v>42877</v>
      </c>
      <c r="BE365" s="32" t="str">
        <f>VLOOKUP(K365,'RATE JUNIO '!F$2:K$346,6,FALSE)</f>
        <v>RS</v>
      </c>
      <c r="BF365" s="32" t="s">
        <v>3458</v>
      </c>
      <c r="BG365" s="92" t="str">
        <f>VLOOKUP(K365,'RATES 30-06-2017'!F$2:K$374,6,FALSE)</f>
        <v>RS</v>
      </c>
      <c r="BH365" s="92"/>
      <c r="BI365" s="92" t="str">
        <f>VLOOKUP(K365,Hoja4!C$2:E$268,2,FALSE)</f>
        <v>LIBRE</v>
      </c>
      <c r="BJ365" s="92">
        <f>VLOOKUP(K365,Hoja4!C$2:E$268,3,FALSE)</f>
        <v>31</v>
      </c>
      <c r="BK365" s="92"/>
      <c r="BL365" s="92"/>
      <c r="BM365" s="32" t="str">
        <f>VLOOKUP(K365,RATES!F$2:K$309,6,FALSE)</f>
        <v>RS</v>
      </c>
      <c r="BN365" s="373">
        <v>0</v>
      </c>
      <c r="BO365" s="373">
        <f t="shared" ref="BO365:BO366" si="389">P365-BN365</f>
        <v>0</v>
      </c>
    </row>
    <row r="366" spans="1:67" s="32" customFormat="1" ht="15" hidden="1" customHeight="1">
      <c r="A366" s="17">
        <v>31</v>
      </c>
      <c r="B366" s="99">
        <v>0</v>
      </c>
      <c r="C366" s="17" t="s">
        <v>54</v>
      </c>
      <c r="D366" s="18" t="s">
        <v>38</v>
      </c>
      <c r="E366" s="17" t="s">
        <v>181</v>
      </c>
      <c r="F366" s="17" t="s">
        <v>336</v>
      </c>
      <c r="G366" s="18" t="s">
        <v>357</v>
      </c>
      <c r="H366" s="18" t="s">
        <v>27</v>
      </c>
      <c r="I366" s="18">
        <v>30396578</v>
      </c>
      <c r="J366" s="112" t="str">
        <f t="shared" si="384"/>
        <v>30396578</v>
      </c>
      <c r="K366" s="112" t="str">
        <f t="shared" si="385"/>
        <v>30396578-EJECUCION</v>
      </c>
      <c r="L366" s="442" t="s">
        <v>358</v>
      </c>
      <c r="M366" s="100">
        <v>1965875000</v>
      </c>
      <c r="N366" s="125">
        <v>1965875000</v>
      </c>
      <c r="O366" s="100">
        <v>0</v>
      </c>
      <c r="P366" s="125">
        <v>0</v>
      </c>
      <c r="Q366" s="125">
        <v>0</v>
      </c>
      <c r="R366" s="19">
        <v>1965875000</v>
      </c>
      <c r="S366" s="101">
        <v>0</v>
      </c>
      <c r="T366" s="20">
        <v>1965875000</v>
      </c>
      <c r="U366" s="21">
        <v>0</v>
      </c>
      <c r="V366" s="446">
        <v>0</v>
      </c>
      <c r="W366" s="266">
        <v>0</v>
      </c>
      <c r="X366" s="266">
        <v>0</v>
      </c>
      <c r="Y366" s="266">
        <v>0</v>
      </c>
      <c r="Z366" s="266">
        <f t="shared" si="386"/>
        <v>0</v>
      </c>
      <c r="AA366" s="266">
        <v>0</v>
      </c>
      <c r="AB366" s="266">
        <v>0</v>
      </c>
      <c r="AC366" s="266">
        <v>0</v>
      </c>
      <c r="AD366" s="266">
        <f t="shared" si="387"/>
        <v>0</v>
      </c>
      <c r="AE366" s="266">
        <v>0</v>
      </c>
      <c r="AF366" s="266">
        <f>W366+X366+Y366+AA366+AB366+AC366+AE366</f>
        <v>0</v>
      </c>
      <c r="AG366" s="266">
        <f>V366-AF366</f>
        <v>0</v>
      </c>
      <c r="AH366" s="266">
        <f>N366-(P366+V366)</f>
        <v>1965875000</v>
      </c>
      <c r="AI366" s="18" t="s">
        <v>51</v>
      </c>
      <c r="AJ366" s="17" t="s">
        <v>684</v>
      </c>
      <c r="AK366" s="81" t="s">
        <v>40</v>
      </c>
      <c r="AL366" s="22" t="s">
        <v>31</v>
      </c>
      <c r="AM366" s="23"/>
      <c r="AN366" s="24" t="s">
        <v>359</v>
      </c>
      <c r="AO366" s="23" t="s">
        <v>45</v>
      </c>
      <c r="AP366" t="str">
        <f t="shared" si="388"/>
        <v>OR PRO.CODIGO=30396578</v>
      </c>
      <c r="AQ366">
        <f>LEN(I366)</f>
        <v>8</v>
      </c>
      <c r="AR366" t="e">
        <f>VLOOKUP(K366,#REF!,5,FALSE)</f>
        <v>#REF!</v>
      </c>
      <c r="AS366"/>
      <c r="AT366" t="e">
        <f>VLOOKUP(K366,#REF!,6,FALSE)</f>
        <v>#REF!</v>
      </c>
      <c r="AU366" s="32" t="e">
        <f>VLOOKUP(I366,'convenios 2017'!A$2:O$82,15,FALSE)</f>
        <v>#N/A</v>
      </c>
      <c r="AV366" s="373">
        <f>P366+AF366</f>
        <v>0</v>
      </c>
      <c r="AW366" s="32" t="e">
        <f>VLOOKUP(I366,'convenio 2016'!A$2:N$196,14,FALSE)</f>
        <v>#N/A</v>
      </c>
      <c r="AX366" s="32" t="e">
        <f>VLOOKUP(I366,'convenio 2015'!A$4:M$228,13,FALSE)</f>
        <v>#N/A</v>
      </c>
      <c r="AY366" s="32" t="e">
        <f>VLOOKUP(K366,#REF!,6,FALSE)</f>
        <v>#REF!</v>
      </c>
      <c r="AZ366" s="373">
        <f>P366+AF366</f>
        <v>0</v>
      </c>
      <c r="BA366" s="32" t="e">
        <v>#N/A</v>
      </c>
      <c r="BB366" s="32" t="e">
        <v>#N/A</v>
      </c>
      <c r="BC366" s="377" t="e">
        <v>#N/A</v>
      </c>
      <c r="BD366" s="431"/>
      <c r="BE366" s="32" t="e">
        <f>VLOOKUP(K366,'RATE JUNIO '!F$2:K$346,6,FALSE)</f>
        <v>#N/A</v>
      </c>
      <c r="BF366" s="32" t="s">
        <v>3458</v>
      </c>
      <c r="BG366" s="92" t="e">
        <f>VLOOKUP(K366,'RATES 30-06-2017'!F$2:K$374,6,FALSE)</f>
        <v>#N/A</v>
      </c>
      <c r="BH366" s="448"/>
      <c r="BI366" s="92" t="e">
        <f>VLOOKUP(K366,Hoja4!C$2:E$268,2,FALSE)</f>
        <v>#N/A</v>
      </c>
      <c r="BJ366" s="92" t="e">
        <f>VLOOKUP(K366,Hoja4!C$2:E$268,3,FALSE)</f>
        <v>#N/A</v>
      </c>
      <c r="BK366" s="92"/>
      <c r="BL366" s="92"/>
      <c r="BM366" s="32" t="e">
        <f>VLOOKUP(K366,RATES!F$2:K$309,6,FALSE)</f>
        <v>#N/A</v>
      </c>
      <c r="BN366" s="373" t="e">
        <v>#N/A</v>
      </c>
      <c r="BO366" s="373" t="e">
        <f t="shared" si="389"/>
        <v>#N/A</v>
      </c>
    </row>
    <row r="367" spans="1:67" hidden="1">
      <c r="A367" s="86"/>
      <c r="B367" s="302"/>
      <c r="C367" s="86"/>
      <c r="D367" s="87"/>
      <c r="E367" s="86"/>
      <c r="F367" s="88"/>
      <c r="G367" s="119"/>
      <c r="H367" s="86"/>
      <c r="I367" s="88"/>
      <c r="J367" s="88"/>
      <c r="K367" s="302"/>
      <c r="L367" s="110" t="s">
        <v>66</v>
      </c>
      <c r="M367" s="25">
        <f>SUBTOTAL(9,M365:M366)</f>
        <v>0</v>
      </c>
      <c r="N367" s="111">
        <f>SUBTOTAL(9,N365:N366)</f>
        <v>0</v>
      </c>
      <c r="O367" s="25">
        <f>SUBTOTAL(9,O365:O366)</f>
        <v>0</v>
      </c>
      <c r="P367" s="111">
        <f>SUBTOTAL(9,P365:P366)</f>
        <v>0</v>
      </c>
      <c r="Q367" s="111">
        <f>SUBTOTAL(9,Q365:Q366)</f>
        <v>0</v>
      </c>
      <c r="R367" s="109">
        <v>3443322000</v>
      </c>
      <c r="S367" s="25">
        <v>1250000000</v>
      </c>
      <c r="T367" s="25">
        <v>3443322000</v>
      </c>
      <c r="U367" s="25">
        <v>0</v>
      </c>
      <c r="V367" s="111">
        <f t="shared" ref="V367:AH367" si="390">SUBTOTAL(9,V365:V366)</f>
        <v>0</v>
      </c>
      <c r="W367" s="111">
        <f t="shared" si="390"/>
        <v>0</v>
      </c>
      <c r="X367" s="111">
        <f t="shared" si="390"/>
        <v>0</v>
      </c>
      <c r="Y367" s="111">
        <f t="shared" si="390"/>
        <v>0</v>
      </c>
      <c r="Z367" s="111">
        <f t="shared" si="390"/>
        <v>0</v>
      </c>
      <c r="AA367" s="111">
        <f t="shared" si="390"/>
        <v>0</v>
      </c>
      <c r="AB367" s="111">
        <f t="shared" si="390"/>
        <v>0</v>
      </c>
      <c r="AC367" s="111">
        <f t="shared" si="390"/>
        <v>0</v>
      </c>
      <c r="AD367" s="111">
        <f t="shared" si="390"/>
        <v>0</v>
      </c>
      <c r="AE367" s="111">
        <f t="shared" si="390"/>
        <v>0</v>
      </c>
      <c r="AF367" s="111">
        <f t="shared" si="390"/>
        <v>0</v>
      </c>
      <c r="AG367" s="111">
        <f t="shared" si="390"/>
        <v>0</v>
      </c>
      <c r="AH367" s="111">
        <f t="shared" si="390"/>
        <v>0</v>
      </c>
      <c r="AI367" s="88"/>
      <c r="AJ367" s="86"/>
      <c r="AK367" s="257"/>
      <c r="AM367" s="23"/>
      <c r="AN367" s="24"/>
      <c r="AO367" s="23"/>
      <c r="AP367" s="92"/>
      <c r="AQ367" s="92"/>
      <c r="AR367" s="92"/>
      <c r="AS367" s="92"/>
      <c r="AT367" s="92"/>
      <c r="AU367" s="92"/>
      <c r="AV367" s="92"/>
      <c r="AW367" s="92"/>
      <c r="AX367" s="92"/>
      <c r="AY367" s="92"/>
      <c r="AZ367" s="92"/>
      <c r="BB367" s="32" t="s">
        <v>3142</v>
      </c>
    </row>
    <row r="368" spans="1:67" ht="4.5" hidden="1" customHeight="1">
      <c r="A368" s="86"/>
      <c r="C368" s="86"/>
      <c r="D368" s="87"/>
      <c r="E368" s="86"/>
      <c r="F368" s="86"/>
      <c r="G368" s="88"/>
      <c r="H368" s="86"/>
      <c r="I368" s="88"/>
      <c r="J368" s="88"/>
      <c r="L368" s="303"/>
      <c r="M368" s="302"/>
      <c r="N368" s="86"/>
      <c r="O368" s="302"/>
      <c r="P368" s="86"/>
      <c r="Q368" s="86"/>
      <c r="R368" s="302"/>
      <c r="S368" s="302"/>
      <c r="T368" s="302"/>
      <c r="U368" s="302"/>
      <c r="V368" s="302"/>
      <c r="W368" s="122"/>
      <c r="X368" s="122"/>
      <c r="Y368" s="122"/>
      <c r="Z368" s="122"/>
      <c r="AA368" s="122"/>
      <c r="AB368" s="122"/>
      <c r="AC368" s="122"/>
      <c r="AD368" s="122"/>
      <c r="AE368" s="122"/>
      <c r="AF368" s="122"/>
      <c r="AG368" s="122"/>
      <c r="AH368" s="122"/>
      <c r="AI368" s="88"/>
      <c r="AJ368" s="86"/>
      <c r="AK368" s="257"/>
      <c r="AM368" s="23"/>
      <c r="AN368" s="24"/>
      <c r="AO368" s="23"/>
      <c r="BB368" s="32" t="s">
        <v>3142</v>
      </c>
    </row>
    <row r="369" spans="1:67" ht="19.5" hidden="1">
      <c r="A369" s="86"/>
      <c r="C369" s="86"/>
      <c r="D369" s="87"/>
      <c r="E369" s="86"/>
      <c r="F369" s="86"/>
      <c r="G369" s="88"/>
      <c r="H369" s="86"/>
      <c r="I369" s="88"/>
      <c r="J369" s="88"/>
      <c r="L369" s="260" t="s">
        <v>178</v>
      </c>
      <c r="M369" s="25">
        <f>M367+M362+M353</f>
        <v>0</v>
      </c>
      <c r="N369" s="111">
        <f>N367+N362+N353</f>
        <v>0</v>
      </c>
      <c r="O369" s="25">
        <f>O367+O362+O353</f>
        <v>0</v>
      </c>
      <c r="P369" s="111">
        <f>P367+P362+P353</f>
        <v>0</v>
      </c>
      <c r="Q369" s="111">
        <f>Q367+Q362+Q353</f>
        <v>0</v>
      </c>
      <c r="R369" s="111">
        <v>4748732150</v>
      </c>
      <c r="S369" s="25">
        <v>6491294180</v>
      </c>
      <c r="T369" s="25">
        <v>4383323102</v>
      </c>
      <c r="U369" s="25">
        <v>0</v>
      </c>
      <c r="V369" s="111">
        <f t="shared" ref="V369:AH369" si="391">V367+V362+V353</f>
        <v>0</v>
      </c>
      <c r="W369" s="111">
        <f t="shared" si="391"/>
        <v>0</v>
      </c>
      <c r="X369" s="111">
        <f t="shared" si="391"/>
        <v>0</v>
      </c>
      <c r="Y369" s="111">
        <f t="shared" si="391"/>
        <v>0</v>
      </c>
      <c r="Z369" s="111">
        <f t="shared" si="391"/>
        <v>0</v>
      </c>
      <c r="AA369" s="111">
        <f t="shared" si="391"/>
        <v>0</v>
      </c>
      <c r="AB369" s="111">
        <f t="shared" si="391"/>
        <v>0</v>
      </c>
      <c r="AC369" s="111">
        <f t="shared" si="391"/>
        <v>0</v>
      </c>
      <c r="AD369" s="111">
        <f t="shared" si="391"/>
        <v>0</v>
      </c>
      <c r="AE369" s="111">
        <f t="shared" si="391"/>
        <v>0</v>
      </c>
      <c r="AF369" s="111">
        <f t="shared" si="391"/>
        <v>0</v>
      </c>
      <c r="AG369" s="111">
        <f t="shared" si="391"/>
        <v>0</v>
      </c>
      <c r="AH369" s="111">
        <f t="shared" si="391"/>
        <v>0</v>
      </c>
      <c r="AI369" s="88"/>
      <c r="AJ369" s="86"/>
      <c r="AK369" s="257"/>
      <c r="AM369" s="23"/>
      <c r="AN369" s="24"/>
      <c r="AO369" s="23"/>
      <c r="AP369" s="92"/>
      <c r="AQ369" s="92"/>
      <c r="AR369" s="92"/>
      <c r="AS369" s="92"/>
      <c r="AT369" s="92"/>
      <c r="AU369" s="92"/>
      <c r="AV369" s="92"/>
      <c r="AW369" s="92"/>
      <c r="AX369" s="92"/>
      <c r="AY369" s="92"/>
      <c r="AZ369" s="92"/>
      <c r="BB369" s="32" t="s">
        <v>3142</v>
      </c>
    </row>
    <row r="370" spans="1:67" ht="3.75" hidden="1" customHeight="1">
      <c r="A370" s="86"/>
      <c r="C370" s="86"/>
      <c r="D370" s="87"/>
      <c r="E370" s="86"/>
      <c r="F370" s="86"/>
      <c r="G370" s="88"/>
      <c r="H370" s="86"/>
      <c r="I370" s="88"/>
      <c r="J370" s="88"/>
      <c r="L370" s="303"/>
      <c r="N370" s="86"/>
      <c r="P370" s="86"/>
      <c r="Q370" s="122"/>
      <c r="R370" s="302"/>
      <c r="V370"/>
      <c r="W370" s="122"/>
      <c r="X370" s="122"/>
      <c r="Y370" s="122"/>
      <c r="Z370" s="122"/>
      <c r="AA370" s="122"/>
      <c r="AB370" s="122"/>
      <c r="AC370" s="122"/>
      <c r="AD370" s="122"/>
      <c r="AE370" s="122"/>
      <c r="AF370" s="122"/>
      <c r="AG370" s="122"/>
      <c r="AH370" s="122"/>
      <c r="AI370" s="88"/>
      <c r="AJ370" s="86"/>
      <c r="AK370" s="257"/>
      <c r="AM370" s="23"/>
      <c r="AN370" s="24"/>
      <c r="AO370" s="23"/>
      <c r="BB370" s="32" t="s">
        <v>3142</v>
      </c>
    </row>
    <row r="371" spans="1:67" ht="15" hidden="1" customHeight="1">
      <c r="A371" s="86"/>
      <c r="B371" s="302"/>
      <c r="C371" s="86"/>
      <c r="D371" s="87"/>
      <c r="E371" s="86"/>
      <c r="F371" s="86"/>
      <c r="G371" s="88"/>
      <c r="H371" s="86"/>
      <c r="I371" s="88"/>
      <c r="J371" s="88"/>
      <c r="K371" s="302"/>
      <c r="L371" s="260" t="s">
        <v>360</v>
      </c>
      <c r="M371" s="57" t="e">
        <f>M369+M343+M317+M296+M275+M263+M235+M212+M195+M186</f>
        <v>#REF!</v>
      </c>
      <c r="N371" s="111">
        <f>N369+N343+N317+N296+N275+N263+N235+N212+N195+N186</f>
        <v>18365776042</v>
      </c>
      <c r="O371" s="57">
        <f>O369+O343+O317+O296+O275+O263+O235+O212+O195+O186</f>
        <v>23961617128</v>
      </c>
      <c r="P371" s="111">
        <f>P369+P343+P317+P296+P275+P263+P235+P212+P195+P186</f>
        <v>14323662476</v>
      </c>
      <c r="Q371" s="111">
        <f>Q369+Q343+Q317+Q296+Q275+Q263+Q235+Q212+Q195+Q186</f>
        <v>2072366476</v>
      </c>
      <c r="R371" s="111">
        <v>35606764554</v>
      </c>
      <c r="S371" s="57">
        <v>23658334890</v>
      </c>
      <c r="T371" s="57">
        <v>36903465095</v>
      </c>
      <c r="U371" s="57">
        <v>0</v>
      </c>
      <c r="V371" s="111">
        <f t="shared" ref="V371:AH371" si="392">V369+V343+V317+V296+V275+V263+V235+V212+V195+V186</f>
        <v>1700712780</v>
      </c>
      <c r="W371" s="111">
        <f t="shared" si="392"/>
        <v>9957468</v>
      </c>
      <c r="X371" s="111">
        <f t="shared" si="392"/>
        <v>23524679</v>
      </c>
      <c r="Y371" s="111">
        <f t="shared" si="392"/>
        <v>37528943</v>
      </c>
      <c r="Z371" s="111">
        <f t="shared" si="392"/>
        <v>71011090</v>
      </c>
      <c r="AA371" s="111">
        <f t="shared" si="392"/>
        <v>156695036</v>
      </c>
      <c r="AB371" s="111">
        <f t="shared" si="392"/>
        <v>262653385</v>
      </c>
      <c r="AC371" s="111">
        <f t="shared" si="392"/>
        <v>182840757</v>
      </c>
      <c r="AD371" s="111">
        <f t="shared" si="392"/>
        <v>602189178</v>
      </c>
      <c r="AE371" s="111">
        <f t="shared" si="392"/>
        <v>102489386</v>
      </c>
      <c r="AF371" s="111">
        <f t="shared" si="392"/>
        <v>775689654</v>
      </c>
      <c r="AG371" s="111">
        <f t="shared" si="392"/>
        <v>925023126</v>
      </c>
      <c r="AH371" s="111">
        <f t="shared" si="392"/>
        <v>2341400786</v>
      </c>
      <c r="AI371" s="88"/>
      <c r="AJ371" s="86"/>
      <c r="AK371" s="257"/>
      <c r="AM371" s="23"/>
      <c r="AN371" s="24"/>
      <c r="AO371" s="23"/>
      <c r="AP371" s="92"/>
      <c r="AQ371" s="92"/>
      <c r="AR371" s="92"/>
      <c r="AS371" s="92"/>
      <c r="AT371" s="92"/>
      <c r="AU371" s="92"/>
      <c r="AV371" s="92"/>
      <c r="AW371" s="92"/>
      <c r="AX371" s="92"/>
      <c r="AY371" s="92"/>
      <c r="AZ371" s="92"/>
      <c r="BB371" s="32" t="s">
        <v>3142</v>
      </c>
    </row>
    <row r="372" spans="1:67" s="92" customFormat="1" ht="12" hidden="1" customHeight="1">
      <c r="A372" s="86"/>
      <c r="C372" s="86"/>
      <c r="D372" s="87"/>
      <c r="E372" s="86"/>
      <c r="F372" s="86"/>
      <c r="G372" s="88"/>
      <c r="H372" s="86"/>
      <c r="I372" s="88"/>
      <c r="J372" s="88"/>
      <c r="L372" s="89"/>
      <c r="M372" s="51"/>
      <c r="N372" s="78"/>
      <c r="O372" s="51"/>
      <c r="P372" s="78"/>
      <c r="Q372" s="78"/>
      <c r="R372" s="51"/>
      <c r="S372" s="51"/>
      <c r="T372" s="51"/>
      <c r="U372" s="51"/>
      <c r="V372" s="51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88"/>
      <c r="AJ372" s="86"/>
      <c r="AK372" s="257"/>
      <c r="AM372" s="90"/>
      <c r="AN372" s="22"/>
      <c r="AO372" s="90"/>
      <c r="BB372" s="32" t="s">
        <v>3142</v>
      </c>
      <c r="BC372" s="93"/>
      <c r="BD372" s="435"/>
      <c r="BN372" s="271"/>
    </row>
    <row r="373" spans="1:67" s="86" customFormat="1" ht="12" hidden="1" customHeight="1">
      <c r="D373" s="87"/>
      <c r="G373" s="88"/>
      <c r="I373" s="88"/>
      <c r="J373" s="88"/>
      <c r="L373" s="89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88"/>
      <c r="AK373" s="257"/>
      <c r="AM373" s="79"/>
      <c r="AN373" s="75"/>
      <c r="AO373" s="79"/>
      <c r="BB373" s="32" t="s">
        <v>3142</v>
      </c>
      <c r="BC373" s="87"/>
      <c r="BD373" s="432"/>
      <c r="BN373" s="122"/>
    </row>
    <row r="374" spans="1:67" ht="15" hidden="1" customHeight="1">
      <c r="A374" s="67"/>
      <c r="B374" s="69"/>
      <c r="C374" s="67"/>
      <c r="D374" s="67"/>
      <c r="E374" s="67"/>
      <c r="F374" s="67"/>
      <c r="G374" s="118"/>
      <c r="H374" s="67"/>
      <c r="I374" s="285"/>
      <c r="J374" s="285"/>
      <c r="K374" s="69"/>
      <c r="L374" s="259" t="s">
        <v>361</v>
      </c>
      <c r="M374" s="13"/>
      <c r="N374" s="67"/>
      <c r="O374" s="13"/>
      <c r="P374" s="67"/>
      <c r="Q374" s="67"/>
      <c r="R374" s="68"/>
      <c r="S374" s="13"/>
      <c r="T374" s="13"/>
      <c r="U374" s="13"/>
      <c r="V374" s="444"/>
      <c r="W374" s="267"/>
      <c r="X374" s="267"/>
      <c r="Y374" s="267"/>
      <c r="Z374" s="267"/>
      <c r="AA374" s="267"/>
      <c r="AB374" s="267"/>
      <c r="AC374" s="267"/>
      <c r="AD374" s="267"/>
      <c r="AE374" s="267"/>
      <c r="AF374" s="267"/>
      <c r="AG374" s="267"/>
      <c r="AH374" s="267"/>
      <c r="AI374" s="285"/>
      <c r="AJ374" s="67"/>
      <c r="AK374" s="68"/>
      <c r="AM374" s="23"/>
      <c r="AN374" s="24"/>
      <c r="AO374" s="23"/>
      <c r="BB374" s="32" t="s">
        <v>3142</v>
      </c>
    </row>
    <row r="375" spans="1:67" hidden="1">
      <c r="A375" s="86"/>
      <c r="B375" s="302"/>
      <c r="C375" s="86"/>
      <c r="D375" s="87"/>
      <c r="E375" s="86"/>
      <c r="F375" s="86"/>
      <c r="G375" s="88"/>
      <c r="H375" s="86"/>
      <c r="I375" s="88"/>
      <c r="J375" s="88"/>
      <c r="K375" s="302"/>
      <c r="L375" s="16" t="s">
        <v>22</v>
      </c>
      <c r="M375" s="302"/>
      <c r="N375" s="86"/>
      <c r="O375" s="302"/>
      <c r="P375" s="86"/>
      <c r="Q375" s="86"/>
      <c r="S375" s="302"/>
      <c r="T375" s="302"/>
      <c r="U375" s="302"/>
      <c r="V375" s="302"/>
      <c r="W375" s="122"/>
      <c r="X375" s="122"/>
      <c r="Y375" s="122"/>
      <c r="Z375" s="122"/>
      <c r="AA375" s="122"/>
      <c r="AB375" s="122"/>
      <c r="AC375" s="122"/>
      <c r="AD375" s="122"/>
      <c r="AE375" s="122"/>
      <c r="AF375" s="122"/>
      <c r="AG375" s="122"/>
      <c r="AH375" s="122"/>
      <c r="AI375" s="88"/>
      <c r="AJ375" s="86"/>
      <c r="AK375" s="257"/>
      <c r="AM375" s="23"/>
      <c r="AN375" s="24"/>
      <c r="AO375" s="23"/>
      <c r="BB375" s="32" t="s">
        <v>3142</v>
      </c>
    </row>
    <row r="376" spans="1:67" s="32" customFormat="1" ht="15" hidden="1" customHeight="1">
      <c r="A376" s="17">
        <v>31</v>
      </c>
      <c r="B376" s="99">
        <v>1</v>
      </c>
      <c r="C376" s="17" t="s">
        <v>23</v>
      </c>
      <c r="D376" s="18" t="s">
        <v>62</v>
      </c>
      <c r="E376" s="17" t="s">
        <v>362</v>
      </c>
      <c r="F376" s="17" t="s">
        <v>363</v>
      </c>
      <c r="G376" s="18" t="s">
        <v>364</v>
      </c>
      <c r="H376" s="18" t="s">
        <v>27</v>
      </c>
      <c r="I376" s="18">
        <v>30094891</v>
      </c>
      <c r="J376" s="112" t="str">
        <f t="shared" ref="J376:J377" si="393">CLEAN(I376)</f>
        <v>30094891</v>
      </c>
      <c r="K376" s="112" t="str">
        <f t="shared" ref="K376:K377" si="394">CONCATENATE(I376,"-",H376)</f>
        <v>30094891-EJECUCION</v>
      </c>
      <c r="L376" s="442" t="s">
        <v>365</v>
      </c>
      <c r="M376" s="100">
        <v>3927288148</v>
      </c>
      <c r="N376" s="19">
        <v>4078618654</v>
      </c>
      <c r="O376" s="100">
        <v>2383396495</v>
      </c>
      <c r="P376" s="19">
        <v>1709354859</v>
      </c>
      <c r="Q376" s="19">
        <v>2368064268</v>
      </c>
      <c r="R376" s="19">
        <v>657320523</v>
      </c>
      <c r="S376" s="101">
        <v>1543891653</v>
      </c>
      <c r="T376" s="20">
        <v>0</v>
      </c>
      <c r="U376" s="21">
        <v>0</v>
      </c>
      <c r="V376" s="21">
        <v>2369263795</v>
      </c>
      <c r="W376" s="266">
        <v>975722147</v>
      </c>
      <c r="X376" s="266">
        <v>1200000</v>
      </c>
      <c r="Y376" s="266">
        <v>785343251</v>
      </c>
      <c r="Z376" s="266">
        <f t="shared" ref="Z376:Z377" si="395">W376+X376+Y376</f>
        <v>1762265398</v>
      </c>
      <c r="AA376" s="266">
        <v>366680918</v>
      </c>
      <c r="AB376" s="266">
        <v>105518050</v>
      </c>
      <c r="AC376" s="266">
        <v>106203093</v>
      </c>
      <c r="AD376" s="266">
        <f t="shared" ref="AD376:AD377" si="396">AA376+AB376+AC376</f>
        <v>578402061</v>
      </c>
      <c r="AE376" s="266">
        <v>27476940</v>
      </c>
      <c r="AF376" s="266">
        <f t="shared" ref="AF376:AF377" si="397">W376+X376+Y376+AA376+AB376+AC376+AE376</f>
        <v>2368144399</v>
      </c>
      <c r="AG376" s="266">
        <f t="shared" ref="AG376:AG377" si="398">V376-AF376</f>
        <v>1119396</v>
      </c>
      <c r="AH376" s="266">
        <f t="shared" ref="AH376:AH377" si="399">N376-(P376+V376)</f>
        <v>0</v>
      </c>
      <c r="AI376" s="18" t="s">
        <v>3419</v>
      </c>
      <c r="AJ376" s="17" t="s">
        <v>684</v>
      </c>
      <c r="AK376" s="81" t="s">
        <v>30</v>
      </c>
      <c r="AL376" s="22" t="s">
        <v>31</v>
      </c>
      <c r="AM376" s="23" t="s">
        <v>30</v>
      </c>
      <c r="AN376" s="24" t="s">
        <v>185</v>
      </c>
      <c r="AO376" s="23" t="s">
        <v>45</v>
      </c>
      <c r="AP376" t="str">
        <f t="shared" ref="AP376:AP377" si="400">CONCATENATE( "OR PRO.CODIGO=",I376)</f>
        <v>OR PRO.CODIGO=30094891</v>
      </c>
      <c r="AQ376">
        <f>LEN(I376)</f>
        <v>8</v>
      </c>
      <c r="AR376" t="e">
        <f>VLOOKUP(K376,#REF!,5,FALSE)</f>
        <v>#REF!</v>
      </c>
      <c r="AS376"/>
      <c r="AT376" t="e">
        <f>VLOOKUP(K376,#REF!,6,FALSE)</f>
        <v>#REF!</v>
      </c>
      <c r="AU376" s="32" t="str">
        <f>VLOOKUP(I376,'convenios 2017'!A$2:O$82,15,FALSE)</f>
        <v>con convenio</v>
      </c>
      <c r="AV376" s="373">
        <f>P376+AF376</f>
        <v>4077499258</v>
      </c>
      <c r="AW376" s="32" t="e">
        <f>VLOOKUP(I376,'convenio 2016'!A$2:N$196,14,FALSE)</f>
        <v>#N/A</v>
      </c>
      <c r="AX376" s="32" t="str">
        <f>VLOOKUP(I376,'convenio 2015'!A$4:M$228,13,FALSE)</f>
        <v>en convenio</v>
      </c>
      <c r="AY376" s="32" t="e">
        <f>VLOOKUP(K376,#REF!,6,FALSE)</f>
        <v>#REF!</v>
      </c>
      <c r="AZ376" s="373">
        <f>P376+AF376</f>
        <v>4077499258</v>
      </c>
      <c r="BA376" s="32" t="s">
        <v>1763</v>
      </c>
      <c r="BB376" s="32" t="s">
        <v>3168</v>
      </c>
      <c r="BC376" s="377">
        <v>489</v>
      </c>
      <c r="BD376" s="431">
        <v>42810</v>
      </c>
      <c r="BE376" s="32" t="str">
        <f>VLOOKUP(K376,'RATE JUNIO '!F$2:K$346,6,FALSE)</f>
        <v>RS</v>
      </c>
      <c r="BF376" s="32" t="s">
        <v>3458</v>
      </c>
      <c r="BG376" s="92" t="str">
        <f>VLOOKUP(K376,'RATES 30-06-2017'!F$2:K$374,6,FALSE)</f>
        <v>RS</v>
      </c>
      <c r="BH376" s="92"/>
      <c r="BI376" s="92" t="str">
        <f>VLOOKUP(K376,Hoja4!C$2:E$268,2,FALSE)</f>
        <v>FAR</v>
      </c>
      <c r="BJ376" s="92">
        <f>VLOOKUP(K376,Hoja4!C$2:E$268,3,FALSE)</f>
        <v>31</v>
      </c>
      <c r="BK376" s="92"/>
      <c r="BL376" s="92"/>
      <c r="BM376" s="32" t="str">
        <f>VLOOKUP(K376,RATES!F$2:K$309,6,FALSE)</f>
        <v>RS</v>
      </c>
      <c r="BN376" s="373">
        <v>1709354859</v>
      </c>
      <c r="BO376" s="373">
        <f t="shared" ref="BO376:BO377" si="401">P376-BN376</f>
        <v>0</v>
      </c>
    </row>
    <row r="377" spans="1:67" s="32" customFormat="1" ht="15" hidden="1" customHeight="1">
      <c r="A377" s="17">
        <v>31</v>
      </c>
      <c r="B377" s="99">
        <v>2</v>
      </c>
      <c r="C377" s="17" t="s">
        <v>23</v>
      </c>
      <c r="D377" s="18" t="s">
        <v>689</v>
      </c>
      <c r="E377" s="17" t="s">
        <v>362</v>
      </c>
      <c r="F377" s="17" t="s">
        <v>363</v>
      </c>
      <c r="G377" s="18" t="s">
        <v>364</v>
      </c>
      <c r="H377" s="18" t="s">
        <v>27</v>
      </c>
      <c r="I377" s="18">
        <v>30076119</v>
      </c>
      <c r="J377" s="112" t="str">
        <f t="shared" si="393"/>
        <v>30076119</v>
      </c>
      <c r="K377" s="112" t="str">
        <f t="shared" si="394"/>
        <v>30076119-EJECUCION</v>
      </c>
      <c r="L377" s="442" t="s">
        <v>366</v>
      </c>
      <c r="M377" s="100">
        <v>2503838378</v>
      </c>
      <c r="N377" s="19">
        <v>2425361377</v>
      </c>
      <c r="O377" s="100">
        <v>1439368727</v>
      </c>
      <c r="P377" s="125">
        <v>1108226144</v>
      </c>
      <c r="Q377" s="125">
        <v>900000000</v>
      </c>
      <c r="R377" s="19">
        <v>409499934</v>
      </c>
      <c r="S377" s="101">
        <v>900000000</v>
      </c>
      <c r="T377" s="20">
        <v>164469651</v>
      </c>
      <c r="U377" s="21">
        <v>0</v>
      </c>
      <c r="V377" s="21">
        <v>1317135233</v>
      </c>
      <c r="W377" s="266">
        <v>159964373</v>
      </c>
      <c r="X377" s="266">
        <v>46778144</v>
      </c>
      <c r="Y377" s="266">
        <v>60707414</v>
      </c>
      <c r="Z377" s="266">
        <f t="shared" si="395"/>
        <v>267449931</v>
      </c>
      <c r="AA377" s="266">
        <v>0</v>
      </c>
      <c r="AB377" s="266">
        <v>162886217</v>
      </c>
      <c r="AC377" s="266">
        <v>82041990</v>
      </c>
      <c r="AD377" s="266">
        <f t="shared" si="396"/>
        <v>244928207</v>
      </c>
      <c r="AE377" s="266">
        <v>101702982</v>
      </c>
      <c r="AF377" s="266">
        <f t="shared" si="397"/>
        <v>614081120</v>
      </c>
      <c r="AG377" s="266">
        <f t="shared" si="398"/>
        <v>703054113</v>
      </c>
      <c r="AH377" s="266">
        <f t="shared" si="399"/>
        <v>0</v>
      </c>
      <c r="AI377" s="18" t="s">
        <v>3419</v>
      </c>
      <c r="AJ377" s="17" t="s">
        <v>684</v>
      </c>
      <c r="AK377" s="81" t="s">
        <v>30</v>
      </c>
      <c r="AL377" s="22" t="s">
        <v>31</v>
      </c>
      <c r="AM377" s="23" t="s">
        <v>30</v>
      </c>
      <c r="AN377" s="24" t="s">
        <v>185</v>
      </c>
      <c r="AO377" s="23" t="s">
        <v>45</v>
      </c>
      <c r="AP377" t="str">
        <f t="shared" si="400"/>
        <v>OR PRO.CODIGO=30076119</v>
      </c>
      <c r="AQ377">
        <f>LEN(I377)</f>
        <v>8</v>
      </c>
      <c r="AR377" t="e">
        <f>VLOOKUP(K377,#REF!,5,FALSE)</f>
        <v>#REF!</v>
      </c>
      <c r="AS377"/>
      <c r="AT377" t="e">
        <f>VLOOKUP(K377,#REF!,6,FALSE)</f>
        <v>#REF!</v>
      </c>
      <c r="AU377" s="32" t="str">
        <f>VLOOKUP(I377,'convenios 2017'!A$2:O$82,15,FALSE)</f>
        <v>con convenio</v>
      </c>
      <c r="AV377" s="373">
        <f>P377+AF377</f>
        <v>1722307264</v>
      </c>
      <c r="AW377" s="32" t="e">
        <f>VLOOKUP(I377,'convenio 2016'!A$2:N$196,14,FALSE)</f>
        <v>#N/A</v>
      </c>
      <c r="AX377" s="32">
        <f>VLOOKUP(I377,'convenio 2015'!A$4:M$228,13,FALSE)</f>
        <v>0</v>
      </c>
      <c r="AY377" s="32" t="e">
        <f>VLOOKUP(K377,#REF!,6,FALSE)</f>
        <v>#REF!</v>
      </c>
      <c r="AZ377" s="373">
        <f>P377+AF377</f>
        <v>1722307264</v>
      </c>
      <c r="BA377" s="32" t="s">
        <v>1763</v>
      </c>
      <c r="BB377" s="32" t="s">
        <v>3169</v>
      </c>
      <c r="BC377" s="377">
        <v>491</v>
      </c>
      <c r="BD377" s="431">
        <v>42808</v>
      </c>
      <c r="BE377" s="32" t="str">
        <f>VLOOKUP(K377,'RATE JUNIO '!F$2:K$346,6,FALSE)</f>
        <v>RS</v>
      </c>
      <c r="BF377" s="32" t="s">
        <v>3458</v>
      </c>
      <c r="BG377" s="92" t="str">
        <f>VLOOKUP(K377,'RATES 30-06-2017'!F$2:K$374,6,FALSE)</f>
        <v>RS</v>
      </c>
      <c r="BH377" s="92"/>
      <c r="BI377" s="92" t="str">
        <f>VLOOKUP(K377,Hoja4!C$2:E$268,2,FALSE)</f>
        <v>FAR</v>
      </c>
      <c r="BJ377" s="92">
        <f>VLOOKUP(K377,Hoja4!C$2:E$268,3,FALSE)</f>
        <v>31</v>
      </c>
      <c r="BK377" s="92"/>
      <c r="BL377" s="92"/>
      <c r="BM377" s="32" t="str">
        <f>VLOOKUP(K377,RATES!F$2:K$309,6,FALSE)</f>
        <v>RS</v>
      </c>
      <c r="BN377" s="373">
        <v>1108226144</v>
      </c>
      <c r="BO377" s="373">
        <f t="shared" si="401"/>
        <v>0</v>
      </c>
    </row>
    <row r="378" spans="1:67" hidden="1">
      <c r="A378" s="86"/>
      <c r="C378" s="86"/>
      <c r="D378" s="87"/>
      <c r="E378" s="86"/>
      <c r="F378" s="86"/>
      <c r="G378" s="88"/>
      <c r="H378" s="86"/>
      <c r="I378" s="88"/>
      <c r="J378" s="88"/>
      <c r="L378" s="110" t="s">
        <v>47</v>
      </c>
      <c r="M378" s="25">
        <f>SUBTOTAL(9,M376:M377)</f>
        <v>0</v>
      </c>
      <c r="N378" s="111">
        <f>SUBTOTAL(9,N376:N377)</f>
        <v>0</v>
      </c>
      <c r="O378" s="25">
        <v>3822765222</v>
      </c>
      <c r="P378" s="111">
        <f>SUBTOTAL(9,P376:P377)</f>
        <v>0</v>
      </c>
      <c r="Q378" s="111">
        <f>SUBTOTAL(9,Q376:Q377)</f>
        <v>0</v>
      </c>
      <c r="R378" s="109">
        <v>1066820457</v>
      </c>
      <c r="S378" s="25">
        <v>2443891653</v>
      </c>
      <c r="T378" s="25">
        <v>164469651</v>
      </c>
      <c r="U378" s="25">
        <v>0</v>
      </c>
      <c r="V378" s="111">
        <f t="shared" ref="V378:AH378" si="402">SUBTOTAL(9,V376:V377)</f>
        <v>0</v>
      </c>
      <c r="W378" s="111">
        <f t="shared" si="402"/>
        <v>0</v>
      </c>
      <c r="X378" s="111">
        <f t="shared" si="402"/>
        <v>0</v>
      </c>
      <c r="Y378" s="111">
        <f t="shared" si="402"/>
        <v>0</v>
      </c>
      <c r="Z378" s="111">
        <f t="shared" si="402"/>
        <v>0</v>
      </c>
      <c r="AA378" s="111">
        <f t="shared" si="402"/>
        <v>0</v>
      </c>
      <c r="AB378" s="111">
        <f t="shared" si="402"/>
        <v>0</v>
      </c>
      <c r="AC378" s="111">
        <f t="shared" si="402"/>
        <v>0</v>
      </c>
      <c r="AD378" s="111">
        <f t="shared" si="402"/>
        <v>0</v>
      </c>
      <c r="AE378" s="111">
        <f t="shared" si="402"/>
        <v>0</v>
      </c>
      <c r="AF378" s="111">
        <f t="shared" si="402"/>
        <v>0</v>
      </c>
      <c r="AG378" s="111">
        <f t="shared" si="402"/>
        <v>0</v>
      </c>
      <c r="AH378" s="111">
        <f t="shared" si="402"/>
        <v>0</v>
      </c>
      <c r="AI378" s="88"/>
      <c r="AJ378" s="86"/>
      <c r="AK378" s="257"/>
      <c r="AM378" s="23"/>
      <c r="AN378" s="24"/>
      <c r="AO378" s="23"/>
      <c r="AP378" s="92"/>
      <c r="AQ378" s="92"/>
      <c r="AR378" s="92"/>
      <c r="AS378" s="92"/>
      <c r="AT378" s="92"/>
      <c r="AU378" s="92"/>
      <c r="AV378" s="92"/>
      <c r="AW378" s="92"/>
      <c r="AX378" s="92"/>
      <c r="AY378" s="92"/>
      <c r="AZ378" s="92"/>
      <c r="BB378" s="32" t="s">
        <v>3142</v>
      </c>
    </row>
    <row r="379" spans="1:67" ht="6.75" hidden="1" customHeight="1">
      <c r="A379" s="86"/>
      <c r="C379" s="86"/>
      <c r="D379" s="87"/>
      <c r="E379" s="86"/>
      <c r="F379" s="86"/>
      <c r="G379" s="88"/>
      <c r="H379" s="86"/>
      <c r="I379" s="88"/>
      <c r="J379" s="88"/>
      <c r="L379" s="303"/>
      <c r="N379" s="86"/>
      <c r="P379" s="86"/>
      <c r="Q379" s="86"/>
      <c r="R379" s="302"/>
      <c r="V379"/>
      <c r="W379" s="122"/>
      <c r="X379" s="122"/>
      <c r="Y379" s="122"/>
      <c r="Z379" s="122"/>
      <c r="AA379" s="122"/>
      <c r="AB379" s="122"/>
      <c r="AC379" s="122"/>
      <c r="AD379" s="122"/>
      <c r="AE379" s="122"/>
      <c r="AF379" s="122"/>
      <c r="AG379" s="122"/>
      <c r="AH379" s="122"/>
      <c r="AI379" s="88"/>
      <c r="AJ379" s="86"/>
      <c r="AK379" s="257"/>
      <c r="AM379" s="23"/>
      <c r="AN379" s="24"/>
      <c r="AO379" s="23"/>
      <c r="BB379" s="32" t="s">
        <v>3142</v>
      </c>
    </row>
    <row r="380" spans="1:67" hidden="1">
      <c r="A380" s="86"/>
      <c r="B380" s="302"/>
      <c r="C380" s="86"/>
      <c r="D380" s="87"/>
      <c r="E380" s="86"/>
      <c r="F380" s="86"/>
      <c r="G380" s="88"/>
      <c r="H380" s="86"/>
      <c r="I380" s="88"/>
      <c r="J380" s="88"/>
      <c r="K380" s="302"/>
      <c r="L380" s="16" t="s">
        <v>48</v>
      </c>
      <c r="M380" s="302"/>
      <c r="N380" s="86"/>
      <c r="O380" s="302"/>
      <c r="P380" s="86"/>
      <c r="Q380" s="86"/>
      <c r="R380" s="302"/>
      <c r="S380" s="302"/>
      <c r="T380" s="302"/>
      <c r="U380" s="302"/>
      <c r="V380" s="302"/>
      <c r="W380" s="122"/>
      <c r="X380" s="122"/>
      <c r="Y380" s="122"/>
      <c r="Z380" s="122"/>
      <c r="AA380" s="122"/>
      <c r="AB380" s="122"/>
      <c r="AC380" s="122"/>
      <c r="AD380" s="122"/>
      <c r="AE380" s="122"/>
      <c r="AF380" s="122"/>
      <c r="AG380" s="122"/>
      <c r="AH380" s="122"/>
      <c r="AI380" s="88"/>
      <c r="AJ380" s="86"/>
      <c r="AK380" s="257"/>
      <c r="AM380" s="23"/>
      <c r="AN380" s="24"/>
      <c r="AO380" s="23"/>
      <c r="BB380" s="32" t="s">
        <v>3142</v>
      </c>
    </row>
    <row r="381" spans="1:67" s="32" customFormat="1" ht="15" hidden="1" customHeight="1">
      <c r="A381" s="17">
        <v>31</v>
      </c>
      <c r="B381" s="99">
        <v>3</v>
      </c>
      <c r="C381" s="17" t="s">
        <v>49</v>
      </c>
      <c r="D381" s="18" t="s">
        <v>69</v>
      </c>
      <c r="E381" s="17" t="s">
        <v>362</v>
      </c>
      <c r="F381" s="17" t="s">
        <v>363</v>
      </c>
      <c r="G381" s="18" t="s">
        <v>364</v>
      </c>
      <c r="H381" s="18" t="s">
        <v>27</v>
      </c>
      <c r="I381" s="18">
        <v>30121787</v>
      </c>
      <c r="J381" s="112" t="str">
        <f>CLEAN(I381)</f>
        <v>30121787</v>
      </c>
      <c r="K381" s="112" t="str">
        <f>CONCATENATE(I381,"-",H381)</f>
        <v>30121787-EJECUCION</v>
      </c>
      <c r="L381" s="442" t="s">
        <v>3234</v>
      </c>
      <c r="M381" s="289">
        <f>449410000+216976003</f>
        <v>666386003</v>
      </c>
      <c r="N381" s="19">
        <v>666386003</v>
      </c>
      <c r="O381" s="289">
        <v>0</v>
      </c>
      <c r="P381" s="125">
        <v>0</v>
      </c>
      <c r="Q381" s="125">
        <v>100000000</v>
      </c>
      <c r="R381" s="290">
        <v>349410000</v>
      </c>
      <c r="S381" s="291">
        <v>100000000</v>
      </c>
      <c r="T381" s="292">
        <v>349410000</v>
      </c>
      <c r="U381" s="293">
        <v>0</v>
      </c>
      <c r="V381" s="21">
        <v>205075000</v>
      </c>
      <c r="W381" s="266">
        <v>0</v>
      </c>
      <c r="X381" s="266">
        <v>0</v>
      </c>
      <c r="Y381" s="266">
        <v>0</v>
      </c>
      <c r="Z381" s="266">
        <f>W381+X381+Y381</f>
        <v>0</v>
      </c>
      <c r="AA381" s="266">
        <v>0</v>
      </c>
      <c r="AB381" s="266">
        <v>0</v>
      </c>
      <c r="AC381" s="266">
        <v>0</v>
      </c>
      <c r="AD381" s="266">
        <f>AA381+AB381+AC381</f>
        <v>0</v>
      </c>
      <c r="AE381" s="266">
        <v>0</v>
      </c>
      <c r="AF381" s="266">
        <f>W381+X381+Y381+AA381+AB381+AC381+AE381</f>
        <v>0</v>
      </c>
      <c r="AG381" s="266">
        <f>V381-AF381</f>
        <v>205075000</v>
      </c>
      <c r="AH381" s="266">
        <f>N381-(P381+V381)</f>
        <v>461311003</v>
      </c>
      <c r="AI381" s="18" t="s">
        <v>1763</v>
      </c>
      <c r="AJ381" s="17" t="s">
        <v>685</v>
      </c>
      <c r="AK381" s="81" t="s">
        <v>30</v>
      </c>
      <c r="AL381" s="295" t="s">
        <v>31</v>
      </c>
      <c r="AM381" s="296" t="s">
        <v>74</v>
      </c>
      <c r="AN381" s="297" t="s">
        <v>368</v>
      </c>
      <c r="AO381" s="296" t="s">
        <v>45</v>
      </c>
      <c r="AP381" t="str">
        <f>CONCATENATE( "OR PRO.CODIGO=",I381)</f>
        <v>OR PRO.CODIGO=30121787</v>
      </c>
      <c r="AQ381">
        <f>LEN(I381)</f>
        <v>8</v>
      </c>
      <c r="AR381" t="e">
        <f>VLOOKUP(K381,#REF!,5,FALSE)</f>
        <v>#REF!</v>
      </c>
      <c r="AT381" t="e">
        <f>VLOOKUP(K381,#REF!,6,FALSE)</f>
        <v>#REF!</v>
      </c>
      <c r="AU381" s="32" t="str">
        <f>VLOOKUP(I381,'convenios 2017'!A$2:O$82,15,FALSE)</f>
        <v>con convenio</v>
      </c>
      <c r="AV381" s="373">
        <f>P381+AF381</f>
        <v>0</v>
      </c>
      <c r="AW381" s="32" t="str">
        <f>VLOOKUP(I381,'convenio 2016'!A$2:N$196,14,FALSE)</f>
        <v>toma razon</v>
      </c>
      <c r="AX381" s="32" t="str">
        <f>VLOOKUP(I381,'convenio 2015'!A$4:M$228,13,FALSE)</f>
        <v>en convenio</v>
      </c>
      <c r="AY381" s="32" t="e">
        <f>VLOOKUP(K381,#REF!,6,FALSE)</f>
        <v>#REF!</v>
      </c>
      <c r="AZ381" s="373">
        <f>P381+AF381</f>
        <v>0</v>
      </c>
      <c r="BA381" s="32" t="s">
        <v>1763</v>
      </c>
      <c r="BB381" s="32" t="s">
        <v>3170</v>
      </c>
      <c r="BC381" s="377">
        <v>805</v>
      </c>
      <c r="BD381" s="431">
        <v>42849</v>
      </c>
      <c r="BE381" s="32" t="str">
        <f>VLOOKUP(K381,'RATE JUNIO '!F$2:K$346,6,FALSE)</f>
        <v>RS</v>
      </c>
      <c r="BF381" s="32" t="s">
        <v>3458</v>
      </c>
      <c r="BG381" s="92" t="str">
        <f>VLOOKUP(K381,'RATES 30-06-2017'!F$2:K$374,6,FALSE)</f>
        <v>RS</v>
      </c>
      <c r="BH381" s="92"/>
      <c r="BI381" s="92" t="str">
        <f>VLOOKUP(K381,Hoja4!C$2:E$268,2,FALSE)</f>
        <v>FAR</v>
      </c>
      <c r="BJ381" s="92">
        <f>VLOOKUP(K381,Hoja4!C$2:E$268,3,FALSE)</f>
        <v>31</v>
      </c>
      <c r="BK381" s="92"/>
      <c r="BL381" s="92"/>
      <c r="BM381" s="32" t="str">
        <f>VLOOKUP(K381,RATES!F$2:K$309,6,FALSE)</f>
        <v>RS</v>
      </c>
      <c r="BN381" s="373">
        <v>0</v>
      </c>
      <c r="BO381" s="373">
        <f>P381-BN381</f>
        <v>0</v>
      </c>
    </row>
    <row r="382" spans="1:67" hidden="1">
      <c r="A382" s="86"/>
      <c r="B382" s="302"/>
      <c r="C382" s="86"/>
      <c r="D382" s="87"/>
      <c r="E382" s="86"/>
      <c r="F382" s="86"/>
      <c r="G382" s="88"/>
      <c r="H382" s="86"/>
      <c r="I382" s="88"/>
      <c r="J382" s="88"/>
      <c r="K382" s="302"/>
      <c r="L382" s="110" t="s">
        <v>52</v>
      </c>
      <c r="M382" s="25">
        <f>SUBTOTAL(9,M381)</f>
        <v>0</v>
      </c>
      <c r="N382" s="111">
        <f>SUBTOTAL(9,N381)</f>
        <v>0</v>
      </c>
      <c r="O382" s="25">
        <v>0</v>
      </c>
      <c r="P382" s="111">
        <f>SUBTOTAL(9,P381)</f>
        <v>0</v>
      </c>
      <c r="Q382" s="111">
        <f>SUBTOTAL(9,Q381)</f>
        <v>0</v>
      </c>
      <c r="R382" s="109">
        <v>349410000</v>
      </c>
      <c r="S382" s="25">
        <v>100000000</v>
      </c>
      <c r="T382" s="25">
        <v>349410000</v>
      </c>
      <c r="U382" s="25">
        <v>0</v>
      </c>
      <c r="V382" s="111">
        <f t="shared" ref="V382:AH382" si="403">SUBTOTAL(9,V381)</f>
        <v>0</v>
      </c>
      <c r="W382" s="111">
        <f t="shared" si="403"/>
        <v>0</v>
      </c>
      <c r="X382" s="111">
        <f t="shared" si="403"/>
        <v>0</v>
      </c>
      <c r="Y382" s="111">
        <f t="shared" si="403"/>
        <v>0</v>
      </c>
      <c r="Z382" s="111">
        <f t="shared" si="403"/>
        <v>0</v>
      </c>
      <c r="AA382" s="111">
        <f t="shared" si="403"/>
        <v>0</v>
      </c>
      <c r="AB382" s="111">
        <f t="shared" si="403"/>
        <v>0</v>
      </c>
      <c r="AC382" s="111">
        <f t="shared" si="403"/>
        <v>0</v>
      </c>
      <c r="AD382" s="111">
        <f t="shared" si="403"/>
        <v>0</v>
      </c>
      <c r="AE382" s="111">
        <f t="shared" si="403"/>
        <v>0</v>
      </c>
      <c r="AF382" s="111">
        <f t="shared" si="403"/>
        <v>0</v>
      </c>
      <c r="AG382" s="111">
        <f t="shared" si="403"/>
        <v>0</v>
      </c>
      <c r="AH382" s="111">
        <f t="shared" si="403"/>
        <v>0</v>
      </c>
      <c r="AI382" s="88"/>
      <c r="AJ382" s="86"/>
      <c r="AK382" s="257"/>
      <c r="AM382" s="23"/>
      <c r="AN382" s="24"/>
      <c r="AO382" s="23"/>
      <c r="AP382" s="92"/>
      <c r="AQ382" s="92"/>
      <c r="AR382" s="92"/>
      <c r="AS382" s="92"/>
      <c r="AT382" s="92"/>
      <c r="AU382" s="92"/>
      <c r="AV382" s="92"/>
      <c r="AW382" s="92"/>
      <c r="AX382" s="92"/>
      <c r="AY382" s="92"/>
      <c r="AZ382" s="92"/>
      <c r="BB382" s="32" t="s">
        <v>3142</v>
      </c>
    </row>
    <row r="383" spans="1:67" ht="8.25" hidden="1" customHeight="1">
      <c r="A383" s="86"/>
      <c r="B383" s="302"/>
      <c r="C383" s="86"/>
      <c r="D383" s="87"/>
      <c r="E383" s="86"/>
      <c r="F383" s="86"/>
      <c r="G383" s="88"/>
      <c r="H383" s="86"/>
      <c r="I383" s="88"/>
      <c r="J383" s="88"/>
      <c r="K383" s="302"/>
      <c r="L383" s="303"/>
      <c r="M383" s="302"/>
      <c r="N383" s="86"/>
      <c r="O383" s="302"/>
      <c r="P383" s="86"/>
      <c r="Q383" s="86"/>
      <c r="S383" s="302"/>
      <c r="T383" s="302"/>
      <c r="U383" s="302"/>
      <c r="V383" s="302"/>
      <c r="W383" s="122"/>
      <c r="X383" s="122"/>
      <c r="Y383" s="122"/>
      <c r="Z383" s="122"/>
      <c r="AA383" s="122"/>
      <c r="AB383" s="122"/>
      <c r="AC383" s="122"/>
      <c r="AD383" s="122"/>
      <c r="AE383" s="122"/>
      <c r="AF383" s="122"/>
      <c r="AG383" s="122"/>
      <c r="AH383" s="122"/>
      <c r="AI383" s="88"/>
      <c r="AJ383" s="86"/>
      <c r="AK383" s="257"/>
      <c r="AM383" s="23"/>
      <c r="AN383" s="24"/>
      <c r="AO383" s="23"/>
      <c r="BB383" s="32" t="s">
        <v>3142</v>
      </c>
    </row>
    <row r="384" spans="1:67" hidden="1">
      <c r="A384" s="86"/>
      <c r="C384" s="86"/>
      <c r="D384" s="87"/>
      <c r="E384" s="86"/>
      <c r="F384" s="86"/>
      <c r="G384" s="88"/>
      <c r="H384" s="86"/>
      <c r="I384" s="88"/>
      <c r="J384" s="88"/>
      <c r="L384" s="16" t="s">
        <v>53</v>
      </c>
      <c r="M384" s="302"/>
      <c r="N384" s="86"/>
      <c r="O384" s="302"/>
      <c r="P384" s="86"/>
      <c r="Q384" s="86"/>
      <c r="R384" s="302"/>
      <c r="S384" s="302"/>
      <c r="T384" s="302"/>
      <c r="U384" s="302"/>
      <c r="V384" s="30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122"/>
      <c r="AG384" s="122"/>
      <c r="AH384" s="122"/>
      <c r="AI384" s="88"/>
      <c r="AJ384" s="86"/>
      <c r="AK384" s="257"/>
      <c r="AM384" s="23"/>
      <c r="AN384" s="24"/>
      <c r="AO384" s="23"/>
      <c r="BB384" s="32" t="s">
        <v>3142</v>
      </c>
    </row>
    <row r="385" spans="1:67" s="32" customFormat="1" ht="15" hidden="1" customHeight="1">
      <c r="A385" s="17">
        <v>31</v>
      </c>
      <c r="B385" s="99">
        <v>0</v>
      </c>
      <c r="C385" s="17" t="s">
        <v>54</v>
      </c>
      <c r="D385" s="18" t="s">
        <v>38</v>
      </c>
      <c r="E385" s="17" t="s">
        <v>362</v>
      </c>
      <c r="F385" s="17" t="s">
        <v>363</v>
      </c>
      <c r="G385" s="18" t="s">
        <v>364</v>
      </c>
      <c r="H385" s="18" t="s">
        <v>27</v>
      </c>
      <c r="I385" s="18">
        <v>30464752</v>
      </c>
      <c r="J385" s="112" t="str">
        <f t="shared" ref="J385:J386" si="404">CLEAN(I385)</f>
        <v>30464752</v>
      </c>
      <c r="K385" s="112" t="str">
        <f t="shared" ref="K385:K386" si="405">CONCATENATE(I385,"-",H385)</f>
        <v>30464752-EJECUCION</v>
      </c>
      <c r="L385" s="442" t="s">
        <v>1123</v>
      </c>
      <c r="M385" s="100">
        <v>472546000</v>
      </c>
      <c r="N385" s="125">
        <v>472546000</v>
      </c>
      <c r="O385" s="100"/>
      <c r="P385" s="125">
        <v>0</v>
      </c>
      <c r="Q385" s="125">
        <v>81800000</v>
      </c>
      <c r="R385" s="19"/>
      <c r="S385" s="101"/>
      <c r="T385" s="20"/>
      <c r="U385" s="21"/>
      <c r="V385" s="21">
        <v>409000000</v>
      </c>
      <c r="W385" s="266">
        <v>0</v>
      </c>
      <c r="X385" s="266">
        <v>0</v>
      </c>
      <c r="Y385" s="266">
        <v>0</v>
      </c>
      <c r="Z385" s="266">
        <f t="shared" ref="Z385:Z386" si="406">W385+X385+Y385</f>
        <v>0</v>
      </c>
      <c r="AA385" s="266">
        <v>0</v>
      </c>
      <c r="AB385" s="266">
        <v>0</v>
      </c>
      <c r="AC385" s="266">
        <v>0</v>
      </c>
      <c r="AD385" s="266">
        <f t="shared" ref="AD385:AD386" si="407">AA385+AB385+AC385</f>
        <v>0</v>
      </c>
      <c r="AE385" s="266">
        <v>0</v>
      </c>
      <c r="AF385" s="266">
        <f>W385+X385+Y385+AA385+AB385+AC385+AE385</f>
        <v>0</v>
      </c>
      <c r="AG385" s="266">
        <f>V385-AF385</f>
        <v>409000000</v>
      </c>
      <c r="AH385" s="266">
        <f>N385-(P385+V385)</f>
        <v>63546000</v>
      </c>
      <c r="AI385" s="18" t="s">
        <v>1763</v>
      </c>
      <c r="AJ385" s="17" t="s">
        <v>684</v>
      </c>
      <c r="AK385" s="81" t="s">
        <v>30</v>
      </c>
      <c r="AL385" s="22"/>
      <c r="AM385" s="23"/>
      <c r="AN385" s="24"/>
      <c r="AO385" s="23"/>
      <c r="AP385" t="str">
        <f t="shared" ref="AP385:AP386" si="408">CONCATENATE( "OR PRO.CODIGO=",I385)</f>
        <v>OR PRO.CODIGO=30464752</v>
      </c>
      <c r="AQ385">
        <f>LEN(I385)</f>
        <v>8</v>
      </c>
      <c r="AR385"/>
      <c r="AS385"/>
      <c r="AT385" t="e">
        <f>VLOOKUP(K385,#REF!,6,FALSE)</f>
        <v>#REF!</v>
      </c>
      <c r="AU385" s="32" t="str">
        <f>VLOOKUP(I385,'convenios 2017'!A$2:O$82,15,FALSE)</f>
        <v>con convenio</v>
      </c>
      <c r="AV385" s="373">
        <f>P385+AF385</f>
        <v>0</v>
      </c>
      <c r="AW385" s="32" t="e">
        <f>VLOOKUP(I385,'convenio 2016'!A$2:N$196,14,FALSE)</f>
        <v>#N/A</v>
      </c>
      <c r="AX385" s="32" t="e">
        <f>VLOOKUP(I385,'convenio 2015'!A$4:M$228,13,FALSE)</f>
        <v>#N/A</v>
      </c>
      <c r="AY385" s="32" t="e">
        <f>VLOOKUP(K385,#REF!,6,FALSE)</f>
        <v>#REF!</v>
      </c>
      <c r="AZ385" s="373">
        <f>P385+AF385</f>
        <v>0</v>
      </c>
      <c r="BA385" s="32" t="s">
        <v>1763</v>
      </c>
      <c r="BB385" s="32" t="s">
        <v>3171</v>
      </c>
      <c r="BC385" s="377">
        <v>602</v>
      </c>
      <c r="BD385" s="431">
        <v>42818</v>
      </c>
      <c r="BE385" s="32" t="str">
        <f>VLOOKUP(K385,'RATE JUNIO '!F$2:K$346,6,FALSE)</f>
        <v>RS</v>
      </c>
      <c r="BF385" s="32" t="s">
        <v>3458</v>
      </c>
      <c r="BG385" s="92" t="str">
        <f>VLOOKUP(K385,'RATES 30-06-2017'!F$2:K$374,6,FALSE)</f>
        <v>RS</v>
      </c>
      <c r="BH385" s="92"/>
      <c r="BI385" s="92" t="str">
        <f>VLOOKUP(K385,Hoja4!C$2:E$268,2,FALSE)</f>
        <v>LIBRE</v>
      </c>
      <c r="BJ385" s="92">
        <f>VLOOKUP(K385,Hoja4!C$2:E$268,3,FALSE)</f>
        <v>31</v>
      </c>
      <c r="BK385" s="459">
        <v>309000000</v>
      </c>
      <c r="BL385" s="92"/>
      <c r="BM385" s="32" t="str">
        <f>VLOOKUP(K385,RATES!F$2:K$309,6,FALSE)</f>
        <v>RS</v>
      </c>
      <c r="BN385" s="373" t="e">
        <v>#N/A</v>
      </c>
      <c r="BO385" s="373" t="e">
        <f t="shared" ref="BO385:BO386" si="409">P385-BN385</f>
        <v>#N/A</v>
      </c>
    </row>
    <row r="386" spans="1:67" s="32" customFormat="1" ht="15" customHeight="1">
      <c r="A386" s="17">
        <v>31</v>
      </c>
      <c r="B386" s="99">
        <v>5</v>
      </c>
      <c r="C386" s="17" t="s">
        <v>54</v>
      </c>
      <c r="D386" s="18" t="s">
        <v>24</v>
      </c>
      <c r="E386" s="17" t="s">
        <v>362</v>
      </c>
      <c r="F386" s="17" t="s">
        <v>363</v>
      </c>
      <c r="G386" s="18" t="s">
        <v>364</v>
      </c>
      <c r="H386" s="18" t="s">
        <v>27</v>
      </c>
      <c r="I386" s="18">
        <v>30092606</v>
      </c>
      <c r="J386" s="112" t="str">
        <f t="shared" si="404"/>
        <v>30092606</v>
      </c>
      <c r="K386" s="112" t="str">
        <f t="shared" si="405"/>
        <v>30092606-EJECUCION</v>
      </c>
      <c r="L386" s="442" t="s">
        <v>3313</v>
      </c>
      <c r="M386" s="100">
        <v>1023626000</v>
      </c>
      <c r="N386" s="125">
        <v>1132852000</v>
      </c>
      <c r="O386" s="100">
        <v>0</v>
      </c>
      <c r="P386" s="125">
        <v>0</v>
      </c>
      <c r="Q386" s="125">
        <v>207087800</v>
      </c>
      <c r="R386" s="19">
        <v>816538200</v>
      </c>
      <c r="S386" s="101">
        <v>207087800</v>
      </c>
      <c r="T386" s="20">
        <v>816538200</v>
      </c>
      <c r="U386" s="21">
        <v>0</v>
      </c>
      <c r="V386" s="446">
        <v>0</v>
      </c>
      <c r="W386" s="266">
        <v>0</v>
      </c>
      <c r="X386" s="266">
        <v>0</v>
      </c>
      <c r="Y386" s="266">
        <v>0</v>
      </c>
      <c r="Z386" s="266">
        <f t="shared" si="406"/>
        <v>0</v>
      </c>
      <c r="AA386" s="266">
        <v>0</v>
      </c>
      <c r="AB386" s="266">
        <v>0</v>
      </c>
      <c r="AC386" s="266">
        <v>0</v>
      </c>
      <c r="AD386" s="266">
        <f t="shared" si="407"/>
        <v>0</v>
      </c>
      <c r="AE386" s="266">
        <v>0</v>
      </c>
      <c r="AF386" s="266">
        <f>W386+X386+Y386+AA386+AB386+AC386+AE386</f>
        <v>0</v>
      </c>
      <c r="AG386" s="266">
        <f>V386-AF386</f>
        <v>0</v>
      </c>
      <c r="AH386" s="266">
        <f>N386-(P386+V386)</f>
        <v>1132852000</v>
      </c>
      <c r="AI386" s="18" t="s">
        <v>1459</v>
      </c>
      <c r="AJ386" s="17" t="s">
        <v>109</v>
      </c>
      <c r="AK386" s="81" t="s">
        <v>30</v>
      </c>
      <c r="AL386" s="22" t="s">
        <v>31</v>
      </c>
      <c r="AM386" s="23" t="s">
        <v>30</v>
      </c>
      <c r="AN386" s="24" t="s">
        <v>372</v>
      </c>
      <c r="AO386" s="23" t="s">
        <v>45</v>
      </c>
      <c r="AP386" t="str">
        <f t="shared" si="408"/>
        <v>OR PRO.CODIGO=30092606</v>
      </c>
      <c r="AQ386">
        <f>LEN(I386)</f>
        <v>8</v>
      </c>
      <c r="AR386" t="e">
        <f>VLOOKUP(K386,#REF!,5,FALSE)</f>
        <v>#REF!</v>
      </c>
      <c r="AS386"/>
      <c r="AT386" t="e">
        <f>VLOOKUP(K386,#REF!,6,FALSE)</f>
        <v>#REF!</v>
      </c>
      <c r="AU386" s="32" t="e">
        <f>VLOOKUP(I386,'convenios 2017'!A$2:O$82,15,FALSE)</f>
        <v>#N/A</v>
      </c>
      <c r="AV386" s="373">
        <f>P386+AF386</f>
        <v>0</v>
      </c>
      <c r="AW386" s="32" t="e">
        <f>VLOOKUP(I386,'convenio 2016'!A$2:N$196,14,FALSE)</f>
        <v>#N/A</v>
      </c>
      <c r="AX386" s="32" t="e">
        <f>VLOOKUP(I386,'convenio 2015'!A$4:M$228,13,FALSE)</f>
        <v>#N/A</v>
      </c>
      <c r="AY386" s="32" t="e">
        <f>VLOOKUP(K386,#REF!,6,FALSE)</f>
        <v>#REF!</v>
      </c>
      <c r="AZ386" s="373">
        <f>P386+AF386</f>
        <v>0</v>
      </c>
      <c r="BA386" s="32" t="e">
        <v>#N/A</v>
      </c>
      <c r="BB386" s="32" t="e">
        <v>#N/A</v>
      </c>
      <c r="BC386" s="377" t="e">
        <v>#N/A</v>
      </c>
      <c r="BD386" s="431"/>
      <c r="BE386" s="32" t="str">
        <f>VLOOKUP(K386,'RATE JUNIO '!F$2:K$346,6,FALSE)</f>
        <v>RS</v>
      </c>
      <c r="BF386" s="32" t="s">
        <v>3458</v>
      </c>
      <c r="BG386" s="92" t="str">
        <f>VLOOKUP(K386,'RATES 30-06-2017'!F$2:K$374,6,FALSE)</f>
        <v>RS</v>
      </c>
      <c r="BH386" s="92"/>
      <c r="BI386" s="92" t="e">
        <f>VLOOKUP(K386,Hoja4!C$2:E$268,2,FALSE)</f>
        <v>#N/A</v>
      </c>
      <c r="BJ386" s="92" t="e">
        <f>VLOOKUP(K386,Hoja4!C$2:E$268,3,FALSE)</f>
        <v>#N/A</v>
      </c>
      <c r="BK386" s="92"/>
      <c r="BL386" s="92"/>
      <c r="BM386" s="32" t="str">
        <f>VLOOKUP(K386,RATES!F$2:K$309,6,FALSE)</f>
        <v>RS</v>
      </c>
      <c r="BN386" s="373" t="e">
        <v>#N/A</v>
      </c>
      <c r="BO386" s="373" t="e">
        <f t="shared" si="409"/>
        <v>#N/A</v>
      </c>
    </row>
    <row r="387" spans="1:67" hidden="1">
      <c r="A387" s="86"/>
      <c r="C387" s="86"/>
      <c r="D387" s="87"/>
      <c r="E387" s="86"/>
      <c r="F387" s="86"/>
      <c r="G387" s="88"/>
      <c r="H387" s="86"/>
      <c r="I387" s="88"/>
      <c r="J387" s="88"/>
      <c r="L387" s="110" t="s">
        <v>66</v>
      </c>
      <c r="M387" s="25">
        <f>SUBTOTAL(9,M385:M386)</f>
        <v>1023626000</v>
      </c>
      <c r="N387" s="111">
        <f>SUBTOTAL(9,N385:N386)</f>
        <v>1132852000</v>
      </c>
      <c r="O387" s="25">
        <v>0</v>
      </c>
      <c r="P387" s="111">
        <f>SUBTOTAL(9,P385:P386)</f>
        <v>0</v>
      </c>
      <c r="Q387" s="111">
        <f>SUBTOTAL(9,Q385:Q386)</f>
        <v>207087800</v>
      </c>
      <c r="R387" s="109">
        <v>1154501200</v>
      </c>
      <c r="S387" s="25">
        <v>257087800</v>
      </c>
      <c r="T387" s="25">
        <v>1154501200</v>
      </c>
      <c r="U387" s="25">
        <v>0</v>
      </c>
      <c r="V387" s="111">
        <f t="shared" ref="V387:AH387" si="410">SUBTOTAL(9,V385:V386)</f>
        <v>0</v>
      </c>
      <c r="W387" s="111">
        <f t="shared" si="410"/>
        <v>0</v>
      </c>
      <c r="X387" s="111">
        <f t="shared" si="410"/>
        <v>0</v>
      </c>
      <c r="Y387" s="111">
        <f t="shared" si="410"/>
        <v>0</v>
      </c>
      <c r="Z387" s="111">
        <f t="shared" si="410"/>
        <v>0</v>
      </c>
      <c r="AA387" s="111">
        <f t="shared" si="410"/>
        <v>0</v>
      </c>
      <c r="AB387" s="111">
        <f t="shared" si="410"/>
        <v>0</v>
      </c>
      <c r="AC387" s="111">
        <f t="shared" si="410"/>
        <v>0</v>
      </c>
      <c r="AD387" s="111">
        <f t="shared" si="410"/>
        <v>0</v>
      </c>
      <c r="AE387" s="111">
        <f t="shared" si="410"/>
        <v>0</v>
      </c>
      <c r="AF387" s="111">
        <f t="shared" si="410"/>
        <v>0</v>
      </c>
      <c r="AG387" s="111">
        <f t="shared" si="410"/>
        <v>0</v>
      </c>
      <c r="AH387" s="111">
        <f t="shared" si="410"/>
        <v>1132852000</v>
      </c>
      <c r="AI387" s="88"/>
      <c r="AJ387" s="86"/>
      <c r="AK387" s="257"/>
      <c r="AM387" s="23"/>
      <c r="AN387" s="24"/>
      <c r="AO387" s="23"/>
      <c r="AP387" s="92"/>
      <c r="AQ387" s="92"/>
      <c r="AR387" s="92"/>
      <c r="AS387" s="92"/>
      <c r="AT387" s="92"/>
      <c r="AU387" s="92"/>
      <c r="AV387" s="92"/>
      <c r="AW387" s="92"/>
      <c r="AX387" s="92"/>
      <c r="AY387" s="92"/>
      <c r="AZ387" s="92"/>
      <c r="BB387" s="32" t="s">
        <v>3142</v>
      </c>
    </row>
    <row r="388" spans="1:67" ht="6" hidden="1" customHeight="1">
      <c r="A388" s="86"/>
      <c r="C388" s="86"/>
      <c r="D388" s="87"/>
      <c r="E388" s="86"/>
      <c r="F388" s="86"/>
      <c r="G388" s="88"/>
      <c r="H388" s="86"/>
      <c r="I388" s="88"/>
      <c r="J388" s="88"/>
      <c r="L388" s="303"/>
      <c r="M388" s="302"/>
      <c r="N388" s="86"/>
      <c r="O388" s="302"/>
      <c r="P388" s="86"/>
      <c r="Q388" s="86"/>
      <c r="S388" s="302"/>
      <c r="T388" s="302"/>
      <c r="U388" s="302"/>
      <c r="V388" s="302"/>
      <c r="W388" s="122"/>
      <c r="X388" s="122"/>
      <c r="Y388" s="122"/>
      <c r="Z388" s="122"/>
      <c r="AA388" s="122"/>
      <c r="AB388" s="122"/>
      <c r="AC388" s="122"/>
      <c r="AD388" s="122"/>
      <c r="AE388" s="122"/>
      <c r="AF388" s="122"/>
      <c r="AG388" s="122"/>
      <c r="AH388" s="122"/>
      <c r="AI388" s="88"/>
      <c r="AJ388" s="86"/>
      <c r="AK388" s="257"/>
      <c r="AM388" s="23"/>
      <c r="AN388" s="24"/>
      <c r="AO388" s="23"/>
      <c r="BB388" s="32" t="s">
        <v>3142</v>
      </c>
    </row>
    <row r="389" spans="1:67" ht="15" hidden="1" customHeight="1">
      <c r="A389" s="86"/>
      <c r="C389" s="86"/>
      <c r="D389" s="87"/>
      <c r="E389" s="86"/>
      <c r="F389" s="86"/>
      <c r="G389" s="88"/>
      <c r="H389" s="86"/>
      <c r="I389" s="88"/>
      <c r="J389" s="88"/>
      <c r="L389" s="260" t="s">
        <v>373</v>
      </c>
      <c r="M389" s="57">
        <f>M387++M382+M378</f>
        <v>1023626000</v>
      </c>
      <c r="N389" s="111">
        <f>N387++N382+N378</f>
        <v>1132852000</v>
      </c>
      <c r="O389" s="57">
        <v>3822765222</v>
      </c>
      <c r="P389" s="111">
        <f>P387++P382+P378</f>
        <v>0</v>
      </c>
      <c r="Q389" s="111">
        <f>Q387++Q382+Q378</f>
        <v>207087800</v>
      </c>
      <c r="R389" s="111">
        <v>2570731657</v>
      </c>
      <c r="S389" s="57">
        <v>2800979453</v>
      </c>
      <c r="T389" s="57">
        <v>1668380851</v>
      </c>
      <c r="U389" s="57">
        <v>0</v>
      </c>
      <c r="V389" s="111">
        <f t="shared" ref="V389:AH389" si="411">V387++V382+V378</f>
        <v>0</v>
      </c>
      <c r="W389" s="111">
        <f t="shared" si="411"/>
        <v>0</v>
      </c>
      <c r="X389" s="111">
        <f t="shared" si="411"/>
        <v>0</v>
      </c>
      <c r="Y389" s="111">
        <f t="shared" si="411"/>
        <v>0</v>
      </c>
      <c r="Z389" s="111">
        <f t="shared" si="411"/>
        <v>0</v>
      </c>
      <c r="AA389" s="111">
        <f t="shared" si="411"/>
        <v>0</v>
      </c>
      <c r="AB389" s="111">
        <f t="shared" si="411"/>
        <v>0</v>
      </c>
      <c r="AC389" s="111">
        <f t="shared" si="411"/>
        <v>0</v>
      </c>
      <c r="AD389" s="111">
        <f t="shared" si="411"/>
        <v>0</v>
      </c>
      <c r="AE389" s="111">
        <f t="shared" si="411"/>
        <v>0</v>
      </c>
      <c r="AF389" s="111">
        <f t="shared" si="411"/>
        <v>0</v>
      </c>
      <c r="AG389" s="111">
        <f t="shared" si="411"/>
        <v>0</v>
      </c>
      <c r="AH389" s="111">
        <f t="shared" si="411"/>
        <v>1132852000</v>
      </c>
      <c r="AI389" s="88"/>
      <c r="AJ389" s="86"/>
      <c r="AK389" s="257"/>
      <c r="AM389" s="23"/>
      <c r="AN389" s="24"/>
      <c r="AO389" s="23"/>
      <c r="AP389" s="92"/>
      <c r="AQ389" s="92"/>
      <c r="AR389" s="92"/>
      <c r="AS389" s="92"/>
      <c r="AT389" s="92"/>
      <c r="AU389" s="92"/>
      <c r="AV389" s="92"/>
      <c r="AW389" s="92"/>
      <c r="AX389" s="92"/>
      <c r="AY389" s="92"/>
      <c r="AZ389" s="92"/>
      <c r="BB389" s="32" t="s">
        <v>3142</v>
      </c>
    </row>
    <row r="390" spans="1:67" s="92" customFormat="1" ht="8.25" hidden="1" customHeight="1">
      <c r="A390" s="86"/>
      <c r="C390" s="86"/>
      <c r="D390" s="87"/>
      <c r="E390" s="86"/>
      <c r="F390" s="86"/>
      <c r="G390" s="88"/>
      <c r="H390" s="86"/>
      <c r="I390" s="88"/>
      <c r="J390" s="88"/>
      <c r="L390" s="89"/>
      <c r="M390" s="51"/>
      <c r="N390" s="78"/>
      <c r="O390" s="51"/>
      <c r="P390" s="78"/>
      <c r="Q390" s="78"/>
      <c r="R390" s="51"/>
      <c r="S390" s="51"/>
      <c r="T390" s="51"/>
      <c r="U390" s="51"/>
      <c r="V390" s="51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88"/>
      <c r="AJ390" s="86"/>
      <c r="AK390" s="257"/>
      <c r="AM390" s="90"/>
      <c r="AN390" s="22"/>
      <c r="AO390" s="90"/>
      <c r="BB390" s="32" t="s">
        <v>3142</v>
      </c>
      <c r="BC390" s="93"/>
      <c r="BD390" s="435"/>
      <c r="BN390" s="271"/>
    </row>
    <row r="391" spans="1:67" ht="15" hidden="1" customHeight="1">
      <c r="A391" s="67"/>
      <c r="B391" s="69"/>
      <c r="C391" s="67"/>
      <c r="D391" s="67"/>
      <c r="E391" s="67"/>
      <c r="F391" s="67"/>
      <c r="G391" s="118"/>
      <c r="H391" s="67"/>
      <c r="I391" s="285"/>
      <c r="J391" s="285"/>
      <c r="K391" s="69"/>
      <c r="L391" s="259" t="s">
        <v>374</v>
      </c>
      <c r="M391" s="13"/>
      <c r="N391" s="67"/>
      <c r="O391" s="13"/>
      <c r="P391" s="67"/>
      <c r="Q391" s="67"/>
      <c r="R391" s="68"/>
      <c r="S391" s="13"/>
      <c r="T391" s="13"/>
      <c r="U391" s="13"/>
      <c r="V391" s="444"/>
      <c r="W391" s="267"/>
      <c r="X391" s="267"/>
      <c r="Y391" s="267"/>
      <c r="Z391" s="267"/>
      <c r="AA391" s="267"/>
      <c r="AB391" s="267"/>
      <c r="AC391" s="267"/>
      <c r="AD391" s="267"/>
      <c r="AE391" s="267"/>
      <c r="AF391" s="267"/>
      <c r="AG391" s="267"/>
      <c r="AH391" s="267"/>
      <c r="AI391" s="285"/>
      <c r="AJ391" s="67"/>
      <c r="AK391" s="68"/>
      <c r="AM391" s="23"/>
      <c r="AN391" s="24"/>
      <c r="AO391" s="23"/>
      <c r="BB391" s="32" t="s">
        <v>3142</v>
      </c>
    </row>
    <row r="392" spans="1:67" hidden="1">
      <c r="A392" s="86"/>
      <c r="B392" s="302"/>
      <c r="C392" s="86"/>
      <c r="D392" s="87"/>
      <c r="E392" s="86"/>
      <c r="F392" s="86"/>
      <c r="G392" s="88"/>
      <c r="H392" s="86"/>
      <c r="I392" s="88"/>
      <c r="J392" s="88"/>
      <c r="K392" s="302"/>
      <c r="L392" s="16" t="s">
        <v>22</v>
      </c>
      <c r="M392" s="302"/>
      <c r="N392" s="86"/>
      <c r="O392" s="302"/>
      <c r="P392" s="86"/>
      <c r="Q392" s="86"/>
      <c r="R392" s="302"/>
      <c r="S392" s="302"/>
      <c r="T392" s="302"/>
      <c r="U392" s="302"/>
      <c r="V392" s="302"/>
      <c r="W392" s="122"/>
      <c r="X392" s="122"/>
      <c r="Y392" s="122"/>
      <c r="Z392" s="122"/>
      <c r="AA392" s="122"/>
      <c r="AB392" s="122"/>
      <c r="AC392" s="122"/>
      <c r="AD392" s="122"/>
      <c r="AE392" s="122"/>
      <c r="AF392" s="122"/>
      <c r="AG392" s="122"/>
      <c r="AH392" s="122"/>
      <c r="AI392" s="88"/>
      <c r="AJ392" s="86"/>
      <c r="AK392" s="257"/>
      <c r="AM392" s="23"/>
      <c r="AN392" s="24"/>
      <c r="AO392" s="23"/>
      <c r="BB392" s="32" t="s">
        <v>3142</v>
      </c>
    </row>
    <row r="393" spans="1:67" s="32" customFormat="1" ht="15" hidden="1" customHeight="1">
      <c r="A393" s="17">
        <v>31</v>
      </c>
      <c r="B393" s="99">
        <v>0</v>
      </c>
      <c r="C393" s="17" t="s">
        <v>23</v>
      </c>
      <c r="D393" s="18" t="s">
        <v>90</v>
      </c>
      <c r="E393" s="17" t="s">
        <v>362</v>
      </c>
      <c r="F393" s="17" t="s">
        <v>375</v>
      </c>
      <c r="G393" s="18" t="s">
        <v>376</v>
      </c>
      <c r="H393" s="18" t="s">
        <v>27</v>
      </c>
      <c r="I393" s="18">
        <v>30083781</v>
      </c>
      <c r="J393" s="112" t="str">
        <f t="shared" ref="J393:J395" si="412">CLEAN(I393)</f>
        <v>30083781</v>
      </c>
      <c r="K393" s="112" t="str">
        <f t="shared" ref="K393:K395" si="413">CONCATENATE(I393,"-",H393)</f>
        <v>30083781-EJECUCION</v>
      </c>
      <c r="L393" s="442" t="s">
        <v>378</v>
      </c>
      <c r="M393" s="100">
        <v>93500000</v>
      </c>
      <c r="N393" s="19">
        <v>118300000</v>
      </c>
      <c r="O393" s="100">
        <v>84125000</v>
      </c>
      <c r="P393" s="19">
        <v>93439000</v>
      </c>
      <c r="Q393" s="19">
        <v>24861000</v>
      </c>
      <c r="R393" s="19">
        <v>0</v>
      </c>
      <c r="S393" s="101">
        <v>9375000</v>
      </c>
      <c r="T393" s="20">
        <v>0</v>
      </c>
      <c r="U393" s="21"/>
      <c r="V393" s="21">
        <v>9375000</v>
      </c>
      <c r="W393" s="266">
        <v>0</v>
      </c>
      <c r="X393" s="266">
        <v>0</v>
      </c>
      <c r="Y393" s="266">
        <v>0</v>
      </c>
      <c r="Z393" s="266">
        <f t="shared" ref="Z393:Z395" si="414">W393+X393+Y393</f>
        <v>0</v>
      </c>
      <c r="AA393" s="266">
        <v>0</v>
      </c>
      <c r="AB393" s="266">
        <v>0</v>
      </c>
      <c r="AC393" s="266">
        <v>0</v>
      </c>
      <c r="AD393" s="266">
        <f t="shared" ref="AD393:AD395" si="415">AA393+AB393+AC393</f>
        <v>0</v>
      </c>
      <c r="AE393" s="266">
        <v>0</v>
      </c>
      <c r="AF393" s="266">
        <f t="shared" ref="AF393:AF395" si="416">W393+X393+Y393+AA393+AB393+AC393+AE393</f>
        <v>0</v>
      </c>
      <c r="AG393" s="266">
        <f t="shared" ref="AG393:AG395" si="417">V393-AF393</f>
        <v>9375000</v>
      </c>
      <c r="AH393" s="266">
        <f t="shared" ref="AH393:AH395" si="418">N393-(P393+V393)</f>
        <v>15486000</v>
      </c>
      <c r="AI393" s="18" t="s">
        <v>3419</v>
      </c>
      <c r="AJ393" s="17" t="s">
        <v>319</v>
      </c>
      <c r="AK393" s="81" t="s">
        <v>30</v>
      </c>
      <c r="AL393" s="22"/>
      <c r="AM393" s="23"/>
      <c r="AN393" s="24"/>
      <c r="AO393" s="23"/>
      <c r="AP393" t="str">
        <f t="shared" ref="AP393:AP395" si="419">CONCATENATE( "OR PRO.CODIGO=",I393)</f>
        <v>OR PRO.CODIGO=30083781</v>
      </c>
      <c r="AQ393">
        <f>LEN(I393)</f>
        <v>8</v>
      </c>
      <c r="AR393" t="e">
        <f>VLOOKUP(K393,#REF!,5,FALSE)</f>
        <v>#REF!</v>
      </c>
      <c r="AS393"/>
      <c r="AT393" t="e">
        <f>VLOOKUP(K393,#REF!,6,FALSE)</f>
        <v>#REF!</v>
      </c>
      <c r="AU393" s="32" t="e">
        <f>VLOOKUP(I393,'convenios 2017'!A$2:O$82,15,FALSE)</f>
        <v>#N/A</v>
      </c>
      <c r="AV393" s="373">
        <f>P393+AF393</f>
        <v>93439000</v>
      </c>
      <c r="AW393" s="32" t="str">
        <f>VLOOKUP(I393,'convenio 2016'!A$2:N$196,14,FALSE)</f>
        <v>toma razon</v>
      </c>
      <c r="AX393" s="32" t="str">
        <f>VLOOKUP(I393,'convenio 2015'!A$4:M$228,13,FALSE)</f>
        <v>en convenio</v>
      </c>
      <c r="AY393" s="32" t="e">
        <f>VLOOKUP(K393,#REF!,6,FALSE)</f>
        <v>#REF!</v>
      </c>
      <c r="AZ393" s="373">
        <f>P393+AF393</f>
        <v>93439000</v>
      </c>
      <c r="BA393" s="32" t="s">
        <v>2408</v>
      </c>
      <c r="BB393" s="32" t="s">
        <v>2401</v>
      </c>
      <c r="BC393" s="377">
        <v>3677</v>
      </c>
      <c r="BD393" s="431">
        <v>42734</v>
      </c>
      <c r="BE393" s="32">
        <f>VLOOKUP(K393,'RATE JUNIO '!F$2:K$346,6,FALSE)</f>
        <v>0</v>
      </c>
      <c r="BF393" s="32" t="s">
        <v>3458</v>
      </c>
      <c r="BG393" s="92">
        <f>VLOOKUP(K393,'RATES 30-06-2017'!F$2:K$374,6,FALSE)</f>
        <v>0</v>
      </c>
      <c r="BH393" s="92"/>
      <c r="BI393" s="92" t="str">
        <f>VLOOKUP(K393,Hoja4!C$2:E$268,2,FALSE)</f>
        <v>PVP</v>
      </c>
      <c r="BJ393" s="92">
        <f>VLOOKUP(K393,Hoja4!C$2:E$268,3,FALSE)</f>
        <v>31</v>
      </c>
      <c r="BK393" s="92"/>
      <c r="BL393" s="92"/>
      <c r="BM393" s="32">
        <f>VLOOKUP(K393,RATES!F$2:K$309,6,FALSE)</f>
        <v>0</v>
      </c>
      <c r="BN393" s="373">
        <v>93439000</v>
      </c>
      <c r="BO393" s="373">
        <f t="shared" ref="BO393:BO395" si="420">P393-BN393</f>
        <v>0</v>
      </c>
    </row>
    <row r="394" spans="1:67" s="32" customFormat="1" ht="15" hidden="1" customHeight="1">
      <c r="A394" s="17">
        <v>31</v>
      </c>
      <c r="B394" s="99">
        <v>0</v>
      </c>
      <c r="C394" s="17" t="s">
        <v>23</v>
      </c>
      <c r="D394" s="18" t="s">
        <v>689</v>
      </c>
      <c r="E394" s="17" t="s">
        <v>362</v>
      </c>
      <c r="F394" s="17" t="s">
        <v>375</v>
      </c>
      <c r="G394" s="18" t="s">
        <v>376</v>
      </c>
      <c r="H394" s="18" t="s">
        <v>27</v>
      </c>
      <c r="I394" s="18">
        <v>30234772</v>
      </c>
      <c r="J394" s="112" t="str">
        <f t="shared" si="412"/>
        <v>30234772</v>
      </c>
      <c r="K394" s="112" t="str">
        <f t="shared" si="413"/>
        <v>30234772-EJECUCION</v>
      </c>
      <c r="L394" s="442" t="s">
        <v>700</v>
      </c>
      <c r="M394" s="100"/>
      <c r="N394" s="19">
        <v>79932525</v>
      </c>
      <c r="O394" s="100"/>
      <c r="P394" s="19">
        <v>75698372</v>
      </c>
      <c r="Q394" s="19">
        <v>4234153</v>
      </c>
      <c r="R394" s="19">
        <v>0</v>
      </c>
      <c r="S394" s="101"/>
      <c r="T394" s="20"/>
      <c r="U394" s="21"/>
      <c r="V394" s="21">
        <v>4234153</v>
      </c>
      <c r="W394" s="266">
        <v>0</v>
      </c>
      <c r="X394" s="266">
        <v>0</v>
      </c>
      <c r="Y394" s="266">
        <v>0</v>
      </c>
      <c r="Z394" s="266">
        <f t="shared" si="414"/>
        <v>0</v>
      </c>
      <c r="AA394" s="266">
        <v>0</v>
      </c>
      <c r="AB394" s="266">
        <v>4234153</v>
      </c>
      <c r="AC394" s="266">
        <v>0</v>
      </c>
      <c r="AD394" s="266">
        <f t="shared" si="415"/>
        <v>4234153</v>
      </c>
      <c r="AE394" s="266">
        <v>0</v>
      </c>
      <c r="AF394" s="266">
        <f t="shared" si="416"/>
        <v>4234153</v>
      </c>
      <c r="AG394" s="266">
        <f t="shared" si="417"/>
        <v>0</v>
      </c>
      <c r="AH394" s="266">
        <f t="shared" si="418"/>
        <v>0</v>
      </c>
      <c r="AI394" s="18" t="s">
        <v>758</v>
      </c>
      <c r="AJ394" s="17" t="s">
        <v>684</v>
      </c>
      <c r="AK394" s="81" t="s">
        <v>30</v>
      </c>
      <c r="AL394" s="22"/>
      <c r="AM394" s="23"/>
      <c r="AN394" s="24"/>
      <c r="AO394" s="23"/>
      <c r="AP394" t="str">
        <f t="shared" si="419"/>
        <v>OR PRO.CODIGO=30234772</v>
      </c>
      <c r="AQ394">
        <f>LEN(I394)</f>
        <v>8</v>
      </c>
      <c r="AR394" t="e">
        <f>VLOOKUP(K394,#REF!,5,FALSE)</f>
        <v>#REF!</v>
      </c>
      <c r="AS394"/>
      <c r="AT394" t="e">
        <f>VLOOKUP(K394,#REF!,6,FALSE)</f>
        <v>#REF!</v>
      </c>
      <c r="AU394" s="32" t="e">
        <f>VLOOKUP(I394,'convenios 2017'!A$2:O$82,15,FALSE)</f>
        <v>#N/A</v>
      </c>
      <c r="AV394" s="373">
        <f>P394+AF394</f>
        <v>79932525</v>
      </c>
      <c r="AW394" s="32" t="e">
        <f>VLOOKUP(I394,'convenio 2016'!A$2:N$196,14,FALSE)</f>
        <v>#N/A</v>
      </c>
      <c r="AX394" s="32" t="str">
        <f>VLOOKUP(I394,'convenio 2015'!A$4:M$228,13,FALSE)</f>
        <v>en convenio</v>
      </c>
      <c r="AY394" s="32" t="e">
        <f>VLOOKUP(K394,#REF!,6,FALSE)</f>
        <v>#REF!</v>
      </c>
      <c r="AZ394" s="373">
        <f>P394+AF394</f>
        <v>79932525</v>
      </c>
      <c r="BA394" s="32" t="e">
        <v>#N/A</v>
      </c>
      <c r="BB394" s="32">
        <v>3051</v>
      </c>
      <c r="BC394" s="377">
        <v>3051</v>
      </c>
      <c r="BD394" s="431">
        <v>42333</v>
      </c>
      <c r="BE394" s="32">
        <f>VLOOKUP(K394,'RATE JUNIO '!F$2:K$346,6,FALSE)</f>
        <v>0</v>
      </c>
      <c r="BF394" s="32" t="s">
        <v>3458</v>
      </c>
      <c r="BG394" s="92">
        <f>VLOOKUP(K394,'RATES 30-06-2017'!F$2:K$374,6,FALSE)</f>
        <v>0</v>
      </c>
      <c r="BH394" s="92"/>
      <c r="BI394" s="92" t="str">
        <f>VLOOKUP(K394,Hoja4!C$2:E$268,2,FALSE)</f>
        <v>FAR</v>
      </c>
      <c r="BJ394" s="92">
        <f>VLOOKUP(K394,Hoja4!C$2:E$268,3,FALSE)</f>
        <v>31</v>
      </c>
      <c r="BK394" s="92"/>
      <c r="BL394" s="92"/>
      <c r="BM394" s="32">
        <f>VLOOKUP(K394,RATES!F$2:K$309,6,FALSE)</f>
        <v>0</v>
      </c>
      <c r="BN394" s="373">
        <v>75698372</v>
      </c>
      <c r="BO394" s="373">
        <f t="shared" si="420"/>
        <v>0</v>
      </c>
    </row>
    <row r="395" spans="1:67" s="32" customFormat="1" ht="15" hidden="1" customHeight="1">
      <c r="A395" s="17">
        <v>31</v>
      </c>
      <c r="B395" s="99">
        <v>0</v>
      </c>
      <c r="C395" s="17" t="s">
        <v>23</v>
      </c>
      <c r="D395" s="18" t="s">
        <v>33</v>
      </c>
      <c r="E395" s="17" t="s">
        <v>362</v>
      </c>
      <c r="F395" s="17" t="s">
        <v>375</v>
      </c>
      <c r="G395" s="18" t="s">
        <v>376</v>
      </c>
      <c r="H395" s="18" t="s">
        <v>35</v>
      </c>
      <c r="I395" s="18">
        <v>30112093</v>
      </c>
      <c r="J395" s="112" t="str">
        <f t="shared" si="412"/>
        <v>30112093</v>
      </c>
      <c r="K395" s="112" t="str">
        <f t="shared" si="413"/>
        <v>30112093-DISEÑO</v>
      </c>
      <c r="L395" s="442" t="s">
        <v>379</v>
      </c>
      <c r="M395" s="100">
        <v>95469000</v>
      </c>
      <c r="N395" s="125">
        <v>100894000</v>
      </c>
      <c r="O395" s="100">
        <v>90001000</v>
      </c>
      <c r="P395" s="125">
        <v>95426000</v>
      </c>
      <c r="Q395" s="125">
        <v>5468000</v>
      </c>
      <c r="R395" s="19">
        <v>0</v>
      </c>
      <c r="S395" s="101">
        <v>5468000</v>
      </c>
      <c r="T395" s="20">
        <v>0</v>
      </c>
      <c r="U395" s="21"/>
      <c r="V395" s="21">
        <v>5468000</v>
      </c>
      <c r="W395" s="266">
        <v>0</v>
      </c>
      <c r="X395" s="266">
        <v>0</v>
      </c>
      <c r="Y395" s="266">
        <v>0</v>
      </c>
      <c r="Z395" s="266">
        <f t="shared" si="414"/>
        <v>0</v>
      </c>
      <c r="AA395" s="266">
        <v>0</v>
      </c>
      <c r="AB395" s="266">
        <v>0</v>
      </c>
      <c r="AC395" s="266">
        <v>0</v>
      </c>
      <c r="AD395" s="266">
        <f t="shared" si="415"/>
        <v>0</v>
      </c>
      <c r="AE395" s="266">
        <v>0</v>
      </c>
      <c r="AF395" s="266">
        <f t="shared" si="416"/>
        <v>0</v>
      </c>
      <c r="AG395" s="266">
        <f t="shared" si="417"/>
        <v>5468000</v>
      </c>
      <c r="AH395" s="266">
        <f t="shared" si="418"/>
        <v>0</v>
      </c>
      <c r="AI395" s="18" t="s">
        <v>3419</v>
      </c>
      <c r="AJ395" s="17" t="s">
        <v>685</v>
      </c>
      <c r="AK395" s="81" t="s">
        <v>30</v>
      </c>
      <c r="AL395" s="22"/>
      <c r="AM395" s="23"/>
      <c r="AN395" s="24"/>
      <c r="AO395" s="23"/>
      <c r="AP395" t="str">
        <f t="shared" si="419"/>
        <v>OR PRO.CODIGO=30112093</v>
      </c>
      <c r="AQ395">
        <f>LEN(I395)</f>
        <v>8</v>
      </c>
      <c r="AR395" t="e">
        <f>VLOOKUP(K395,#REF!,5,FALSE)</f>
        <v>#REF!</v>
      </c>
      <c r="AS395"/>
      <c r="AT395" t="e">
        <f>VLOOKUP(K395,#REF!,6,FALSE)</f>
        <v>#REF!</v>
      </c>
      <c r="AU395" s="32" t="str">
        <f>VLOOKUP(I395,'convenios 2017'!A$2:O$82,15,FALSE)</f>
        <v>con convenio</v>
      </c>
      <c r="AV395" s="373">
        <f>P395+AF395</f>
        <v>95426000</v>
      </c>
      <c r="AW395" s="32" t="e">
        <f>VLOOKUP(I395,'convenio 2016'!A$2:N$196,14,FALSE)</f>
        <v>#N/A</v>
      </c>
      <c r="AX395" s="32" t="e">
        <f>VLOOKUP(I395,'convenio 2015'!A$4:M$228,13,FALSE)</f>
        <v>#N/A</v>
      </c>
      <c r="AY395" s="32" t="e">
        <f>VLOOKUP(K395,#REF!,6,FALSE)</f>
        <v>#REF!</v>
      </c>
      <c r="AZ395" s="373">
        <f>P395+AF395</f>
        <v>95426000</v>
      </c>
      <c r="BA395" s="32" t="s">
        <v>1763</v>
      </c>
      <c r="BB395" s="32" t="s">
        <v>3172</v>
      </c>
      <c r="BC395" s="377">
        <v>675</v>
      </c>
      <c r="BD395" s="431">
        <v>42804</v>
      </c>
      <c r="BE395" s="32" t="str">
        <f>VLOOKUP(K395,'RATE JUNIO '!F$2:K$346,6,FALSE)</f>
        <v>RS</v>
      </c>
      <c r="BF395" s="32" t="s">
        <v>3458</v>
      </c>
      <c r="BG395" s="92" t="str">
        <f>VLOOKUP(K395,'RATES 30-06-2017'!F$2:K$374,6,FALSE)</f>
        <v>RS</v>
      </c>
      <c r="BH395" s="92"/>
      <c r="BI395" s="92" t="str">
        <f>VLOOKUP(K395,Hoja4!C$2:E$268,2,FALSE)</f>
        <v>LIBRE</v>
      </c>
      <c r="BJ395" s="92">
        <f>VLOOKUP(K395,Hoja4!C$2:E$268,3,FALSE)</f>
        <v>31</v>
      </c>
      <c r="BK395" s="92"/>
      <c r="BL395" s="92"/>
      <c r="BM395" s="32" t="str">
        <f>VLOOKUP(K395,RATES!F$2:K$309,6,FALSE)</f>
        <v>RS</v>
      </c>
      <c r="BN395" s="373">
        <v>95426000</v>
      </c>
      <c r="BO395" s="373">
        <f t="shared" si="420"/>
        <v>0</v>
      </c>
    </row>
    <row r="396" spans="1:67" hidden="1">
      <c r="A396" s="86"/>
      <c r="C396" s="86"/>
      <c r="D396" s="87"/>
      <c r="E396" s="86"/>
      <c r="F396" s="86"/>
      <c r="G396" s="88"/>
      <c r="H396" s="86"/>
      <c r="I396" s="88"/>
      <c r="J396" s="88"/>
      <c r="L396" s="110" t="s">
        <v>47</v>
      </c>
      <c r="M396" s="25">
        <f>SUBTOTAL(9,M393:M395)</f>
        <v>0</v>
      </c>
      <c r="N396" s="111">
        <f>SUBTOTAL(9,N393:N395)</f>
        <v>0</v>
      </c>
      <c r="O396" s="109">
        <f>SUBTOTAL(9,O393:O395)</f>
        <v>0</v>
      </c>
      <c r="P396" s="111">
        <f>SUBTOTAL(9,P393:P395)</f>
        <v>0</v>
      </c>
      <c r="Q396" s="111">
        <f>SUBTOTAL(9,Q393:Q395)</f>
        <v>0</v>
      </c>
      <c r="R396" s="109">
        <v>0</v>
      </c>
      <c r="S396" s="109">
        <v>14843000</v>
      </c>
      <c r="T396" s="109">
        <v>0</v>
      </c>
      <c r="U396" s="109">
        <v>0</v>
      </c>
      <c r="V396" s="111">
        <f t="shared" ref="V396:AH396" si="421">SUBTOTAL(9,V393:V395)</f>
        <v>0</v>
      </c>
      <c r="W396" s="111">
        <f t="shared" si="421"/>
        <v>0</v>
      </c>
      <c r="X396" s="111">
        <f t="shared" si="421"/>
        <v>0</v>
      </c>
      <c r="Y396" s="111">
        <f t="shared" si="421"/>
        <v>0</v>
      </c>
      <c r="Z396" s="111">
        <f t="shared" si="421"/>
        <v>0</v>
      </c>
      <c r="AA396" s="111">
        <f t="shared" si="421"/>
        <v>0</v>
      </c>
      <c r="AB396" s="111">
        <f t="shared" si="421"/>
        <v>0</v>
      </c>
      <c r="AC396" s="111">
        <f t="shared" si="421"/>
        <v>0</v>
      </c>
      <c r="AD396" s="111">
        <f t="shared" si="421"/>
        <v>0</v>
      </c>
      <c r="AE396" s="111">
        <f t="shared" si="421"/>
        <v>0</v>
      </c>
      <c r="AF396" s="111">
        <f t="shared" si="421"/>
        <v>0</v>
      </c>
      <c r="AG396" s="111">
        <f t="shared" si="421"/>
        <v>0</v>
      </c>
      <c r="AH396" s="111">
        <f t="shared" si="421"/>
        <v>0</v>
      </c>
      <c r="AI396" s="88"/>
      <c r="AJ396" s="86"/>
      <c r="AK396" s="257"/>
      <c r="AM396" s="23"/>
      <c r="AN396" s="24"/>
      <c r="AO396" s="23"/>
      <c r="AP396" s="92"/>
      <c r="AQ396" s="92"/>
      <c r="AR396" s="92"/>
      <c r="AS396" s="92"/>
      <c r="AT396" s="92"/>
      <c r="AU396" s="92"/>
      <c r="AV396" s="92"/>
      <c r="AW396" s="92"/>
      <c r="AX396" s="92"/>
      <c r="AY396" s="92"/>
      <c r="AZ396" s="92"/>
      <c r="BB396" s="32" t="s">
        <v>3142</v>
      </c>
    </row>
    <row r="397" spans="1:67" ht="7.5" hidden="1" customHeight="1">
      <c r="A397" s="86"/>
      <c r="C397" s="86"/>
      <c r="D397" s="87"/>
      <c r="E397" s="86"/>
      <c r="F397" s="86"/>
      <c r="G397" s="88"/>
      <c r="H397" s="86"/>
      <c r="I397" s="88"/>
      <c r="J397" s="88"/>
      <c r="L397" s="303"/>
      <c r="M397" s="302"/>
      <c r="N397" s="86"/>
      <c r="O397" s="302"/>
      <c r="P397" s="86"/>
      <c r="Q397" s="86"/>
      <c r="S397" s="302"/>
      <c r="T397" s="302"/>
      <c r="U397" s="302"/>
      <c r="V397" s="302"/>
      <c r="W397" s="122"/>
      <c r="X397" s="122"/>
      <c r="Y397" s="122"/>
      <c r="Z397" s="122"/>
      <c r="AA397" s="122"/>
      <c r="AB397" s="122"/>
      <c r="AC397" s="122"/>
      <c r="AD397" s="122"/>
      <c r="AE397" s="122"/>
      <c r="AF397" s="122"/>
      <c r="AG397" s="122"/>
      <c r="AH397" s="122"/>
      <c r="AI397" s="88"/>
      <c r="AJ397" s="86"/>
      <c r="AK397" s="257"/>
      <c r="AM397" s="23"/>
      <c r="AN397" s="24"/>
      <c r="AO397" s="23"/>
      <c r="BB397" s="32" t="s">
        <v>3142</v>
      </c>
    </row>
    <row r="398" spans="1:67" hidden="1">
      <c r="A398" s="86"/>
      <c r="C398" s="86"/>
      <c r="D398" s="87"/>
      <c r="E398" s="86"/>
      <c r="F398" s="86"/>
      <c r="G398" s="88"/>
      <c r="H398" s="86"/>
      <c r="I398" s="88"/>
      <c r="J398" s="88"/>
      <c r="L398" s="16" t="s">
        <v>48</v>
      </c>
      <c r="N398" s="86"/>
      <c r="P398" s="86"/>
      <c r="Q398" s="86"/>
      <c r="V398"/>
      <c r="W398" s="122"/>
      <c r="X398" s="122"/>
      <c r="Y398" s="122"/>
      <c r="Z398" s="122"/>
      <c r="AA398" s="122"/>
      <c r="AB398" s="122"/>
      <c r="AC398" s="122"/>
      <c r="AD398" s="122"/>
      <c r="AE398" s="122"/>
      <c r="AF398" s="122"/>
      <c r="AG398" s="122"/>
      <c r="AH398" s="122"/>
      <c r="AI398" s="88"/>
      <c r="AJ398" s="86"/>
      <c r="AK398" s="257"/>
      <c r="AM398" s="23"/>
      <c r="AN398" s="24"/>
      <c r="AO398" s="23"/>
      <c r="BB398" s="32" t="s">
        <v>3142</v>
      </c>
    </row>
    <row r="399" spans="1:67" s="32" customFormat="1" ht="15" hidden="1" customHeight="1">
      <c r="A399" s="17">
        <v>31</v>
      </c>
      <c r="B399" s="99">
        <v>15</v>
      </c>
      <c r="C399" s="17" t="s">
        <v>49</v>
      </c>
      <c r="D399" s="18" t="s">
        <v>69</v>
      </c>
      <c r="E399" s="17" t="s">
        <v>362</v>
      </c>
      <c r="F399" s="17" t="s">
        <v>375</v>
      </c>
      <c r="G399" s="18" t="s">
        <v>376</v>
      </c>
      <c r="H399" s="18" t="s">
        <v>27</v>
      </c>
      <c r="I399" s="18">
        <v>30115252</v>
      </c>
      <c r="J399" s="112" t="str">
        <f t="shared" ref="J399:J402" si="422">CLEAN(I399)</f>
        <v>30115252</v>
      </c>
      <c r="K399" s="112" t="str">
        <f t="shared" ref="K399:K402" si="423">CONCATENATE(I399,"-",H399)</f>
        <v>30115252-EJECUCION</v>
      </c>
      <c r="L399" s="442" t="s">
        <v>3235</v>
      </c>
      <c r="M399" s="100">
        <v>469412000</v>
      </c>
      <c r="N399" s="19">
        <v>469412000</v>
      </c>
      <c r="O399" s="100">
        <v>6000000</v>
      </c>
      <c r="P399" s="19">
        <v>0</v>
      </c>
      <c r="Q399" s="19">
        <v>469412000</v>
      </c>
      <c r="R399" s="19">
        <v>0</v>
      </c>
      <c r="S399" s="101">
        <v>463412000</v>
      </c>
      <c r="T399" s="20">
        <v>0</v>
      </c>
      <c r="U399" s="21">
        <v>0</v>
      </c>
      <c r="V399" s="21">
        <v>454703852</v>
      </c>
      <c r="W399" s="266">
        <v>0</v>
      </c>
      <c r="X399" s="266">
        <v>0</v>
      </c>
      <c r="Y399" s="266">
        <v>0</v>
      </c>
      <c r="Z399" s="266">
        <f t="shared" ref="Z399:Z402" si="424">W399+X399+Y399</f>
        <v>0</v>
      </c>
      <c r="AA399" s="266">
        <v>0</v>
      </c>
      <c r="AB399" s="266">
        <v>131184825</v>
      </c>
      <c r="AC399" s="266">
        <v>107581537</v>
      </c>
      <c r="AD399" s="266">
        <f t="shared" ref="AD399:AD402" si="425">AA399+AB399+AC399</f>
        <v>238766362</v>
      </c>
      <c r="AE399" s="266">
        <v>43703265</v>
      </c>
      <c r="AF399" s="266">
        <f t="shared" ref="AF399:AF402" si="426">W399+X399+Y399+AA399+AB399+AC399+AE399</f>
        <v>282469627</v>
      </c>
      <c r="AG399" s="266">
        <f t="shared" ref="AG399:AG402" si="427">V399-AF399</f>
        <v>172234225</v>
      </c>
      <c r="AH399" s="266">
        <f t="shared" ref="AH399:AH402" si="428">N399-(P399+V399)</f>
        <v>14708148</v>
      </c>
      <c r="AI399" s="18" t="s">
        <v>3419</v>
      </c>
      <c r="AJ399" s="17" t="s">
        <v>687</v>
      </c>
      <c r="AK399" s="81" t="s">
        <v>30</v>
      </c>
      <c r="AL399" s="22" t="s">
        <v>45</v>
      </c>
      <c r="AM399" s="23" t="s">
        <v>30</v>
      </c>
      <c r="AN399" s="24" t="s">
        <v>381</v>
      </c>
      <c r="AO399" s="23" t="s">
        <v>45</v>
      </c>
      <c r="AP399" t="str">
        <f t="shared" ref="AP399:AP402" si="429">CONCATENATE( "OR PRO.CODIGO=",I399)</f>
        <v>OR PRO.CODIGO=30115252</v>
      </c>
      <c r="AQ399">
        <f>LEN(I399)</f>
        <v>8</v>
      </c>
      <c r="AR399" t="e">
        <f>VLOOKUP(K399,#REF!,5,FALSE)</f>
        <v>#REF!</v>
      </c>
      <c r="AS399"/>
      <c r="AT399" t="e">
        <f>VLOOKUP(K399,#REF!,6,FALSE)</f>
        <v>#REF!</v>
      </c>
      <c r="AU399" s="32" t="e">
        <f>VLOOKUP(I399,'convenios 2017'!A$2:O$82,15,FALSE)</f>
        <v>#N/A</v>
      </c>
      <c r="AV399" s="373">
        <f>P399+AF399</f>
        <v>282469627</v>
      </c>
      <c r="AW399" s="32" t="str">
        <f>VLOOKUP(I399,'convenio 2016'!A$2:N$196,14,FALSE)</f>
        <v>toma razon</v>
      </c>
      <c r="AX399" s="32" t="e">
        <f>VLOOKUP(I399,'convenio 2015'!A$4:M$228,13,FALSE)</f>
        <v>#N/A</v>
      </c>
      <c r="AY399" s="32" t="e">
        <f>VLOOKUP(K399,#REF!,6,FALSE)</f>
        <v>#REF!</v>
      </c>
      <c r="AZ399" s="373">
        <f>P399+AF399</f>
        <v>282469627</v>
      </c>
      <c r="BA399" s="32" t="s">
        <v>2408</v>
      </c>
      <c r="BB399" s="32" t="s">
        <v>1910</v>
      </c>
      <c r="BC399" s="377">
        <v>550</v>
      </c>
      <c r="BD399" s="431">
        <v>42473</v>
      </c>
      <c r="BE399" s="32" t="str">
        <f>VLOOKUP(K399,'RATE JUNIO '!F$2:K$346,6,FALSE)</f>
        <v>RS</v>
      </c>
      <c r="BF399" s="32" t="s">
        <v>3458</v>
      </c>
      <c r="BG399" s="92" t="str">
        <f>VLOOKUP(K399,'RATES 30-06-2017'!F$2:K$374,6,FALSE)</f>
        <v>RS</v>
      </c>
      <c r="BH399" s="92"/>
      <c r="BI399" s="92" t="str">
        <f>VLOOKUP(K399,Hoja4!C$2:E$268,2,FALSE)</f>
        <v>FAR</v>
      </c>
      <c r="BJ399" s="92">
        <f>VLOOKUP(K399,Hoja4!C$2:E$268,3,FALSE)</f>
        <v>31</v>
      </c>
      <c r="BK399" s="92"/>
      <c r="BL399" s="92"/>
      <c r="BM399" s="32" t="str">
        <f>VLOOKUP(K399,RATES!F$2:K$309,6,FALSE)</f>
        <v>RS</v>
      </c>
      <c r="BN399" s="373">
        <v>0</v>
      </c>
      <c r="BO399" s="373">
        <f t="shared" ref="BO399:BO402" si="430">P399-BN399</f>
        <v>0</v>
      </c>
    </row>
    <row r="400" spans="1:67" s="32" customFormat="1" ht="15" hidden="1" customHeight="1">
      <c r="A400" s="17">
        <v>31</v>
      </c>
      <c r="B400" s="99">
        <v>0</v>
      </c>
      <c r="C400" s="17" t="s">
        <v>49</v>
      </c>
      <c r="D400" s="18" t="s">
        <v>689</v>
      </c>
      <c r="E400" s="17" t="s">
        <v>362</v>
      </c>
      <c r="F400" s="17" t="s">
        <v>375</v>
      </c>
      <c r="G400" s="18" t="s">
        <v>376</v>
      </c>
      <c r="H400" s="18" t="s">
        <v>27</v>
      </c>
      <c r="I400" s="18">
        <v>30210322</v>
      </c>
      <c r="J400" s="112" t="str">
        <f t="shared" si="422"/>
        <v>30210322</v>
      </c>
      <c r="K400" s="112" t="str">
        <f t="shared" si="423"/>
        <v>30210322-EJECUCION</v>
      </c>
      <c r="L400" s="442" t="s">
        <v>377</v>
      </c>
      <c r="M400" s="100">
        <v>80000000</v>
      </c>
      <c r="N400" s="19">
        <v>85138817</v>
      </c>
      <c r="O400" s="100">
        <v>60000000</v>
      </c>
      <c r="P400" s="19">
        <v>0</v>
      </c>
      <c r="Q400" s="19">
        <v>85138817</v>
      </c>
      <c r="R400" s="19">
        <v>0</v>
      </c>
      <c r="S400" s="101">
        <v>20000000</v>
      </c>
      <c r="T400" s="20">
        <v>0</v>
      </c>
      <c r="U400" s="21">
        <v>0</v>
      </c>
      <c r="V400" s="21">
        <v>85138817</v>
      </c>
      <c r="W400" s="266">
        <v>0</v>
      </c>
      <c r="X400" s="266">
        <v>24540317</v>
      </c>
      <c r="Y400" s="266">
        <v>24340192</v>
      </c>
      <c r="Z400" s="266">
        <f t="shared" si="424"/>
        <v>48880509</v>
      </c>
      <c r="AA400" s="266">
        <v>0</v>
      </c>
      <c r="AB400" s="266">
        <v>30798625</v>
      </c>
      <c r="AC400" s="266">
        <v>0</v>
      </c>
      <c r="AD400" s="266">
        <f t="shared" si="425"/>
        <v>30798625</v>
      </c>
      <c r="AE400" s="266">
        <v>0</v>
      </c>
      <c r="AF400" s="266">
        <f t="shared" si="426"/>
        <v>79679134</v>
      </c>
      <c r="AG400" s="266">
        <f t="shared" si="427"/>
        <v>5459683</v>
      </c>
      <c r="AH400" s="266">
        <f t="shared" si="428"/>
        <v>0</v>
      </c>
      <c r="AI400" s="18" t="s">
        <v>3419</v>
      </c>
      <c r="AJ400" s="17" t="s">
        <v>685</v>
      </c>
      <c r="AK400" s="81" t="s">
        <v>30</v>
      </c>
      <c r="AL400" s="22"/>
      <c r="AM400" s="23"/>
      <c r="AN400" s="24"/>
      <c r="AO400" s="23" t="s">
        <v>45</v>
      </c>
      <c r="AP400" t="str">
        <f t="shared" si="429"/>
        <v>OR PRO.CODIGO=30210322</v>
      </c>
      <c r="AQ400">
        <f>LEN(I400)</f>
        <v>8</v>
      </c>
      <c r="AR400" t="e">
        <f>VLOOKUP(K400,#REF!,5,FALSE)</f>
        <v>#REF!</v>
      </c>
      <c r="AS400"/>
      <c r="AT400" t="e">
        <f>VLOOKUP(K400,#REF!,6,FALSE)</f>
        <v>#REF!</v>
      </c>
      <c r="AU400" s="32" t="e">
        <f>VLOOKUP(I400,'convenios 2017'!A$2:O$82,15,FALSE)</f>
        <v>#N/A</v>
      </c>
      <c r="AV400" s="373">
        <f>P400+AF400</f>
        <v>79679134</v>
      </c>
      <c r="AW400" s="32" t="str">
        <f>VLOOKUP(I400,'convenio 2016'!A$2:N$196,14,FALSE)</f>
        <v>sectorialista</v>
      </c>
      <c r="AX400" s="32" t="e">
        <f>VLOOKUP(I400,'convenio 2015'!A$4:M$228,13,FALSE)</f>
        <v>#N/A</v>
      </c>
      <c r="AY400" s="32" t="e">
        <f>VLOOKUP(K400,#REF!,6,FALSE)</f>
        <v>#REF!</v>
      </c>
      <c r="AZ400" s="373">
        <f>P400+AF400</f>
        <v>79679134</v>
      </c>
      <c r="BA400" s="32" t="s">
        <v>2409</v>
      </c>
      <c r="BB400" s="32">
        <v>0</v>
      </c>
      <c r="BC400" s="377"/>
      <c r="BD400" s="431"/>
      <c r="BE400" s="32">
        <f>VLOOKUP(K400,'RATE JUNIO '!F$2:K$346,6,FALSE)</f>
        <v>0</v>
      </c>
      <c r="BF400" s="32" t="s">
        <v>3458</v>
      </c>
      <c r="BG400" s="92">
        <f>VLOOKUP(K400,'RATES 30-06-2017'!F$2:K$374,6,FALSE)</f>
        <v>0</v>
      </c>
      <c r="BH400" s="92"/>
      <c r="BI400" s="92" t="str">
        <f>VLOOKUP(K400,Hoja4!C$2:E$268,2,FALSE)</f>
        <v>LIBRE</v>
      </c>
      <c r="BJ400" s="92">
        <f>VLOOKUP(K400,Hoja4!C$2:E$268,3,FALSE)</f>
        <v>31</v>
      </c>
      <c r="BK400" s="92"/>
      <c r="BL400" s="92"/>
      <c r="BM400" s="32">
        <f>VLOOKUP(K400,RATES!F$2:K$309,6,FALSE)</f>
        <v>0</v>
      </c>
      <c r="BN400" s="373">
        <v>0</v>
      </c>
      <c r="BO400" s="373">
        <f t="shared" si="430"/>
        <v>0</v>
      </c>
    </row>
    <row r="401" spans="1:67" s="32" customFormat="1" ht="15" hidden="1" customHeight="1">
      <c r="A401" s="17">
        <v>31</v>
      </c>
      <c r="B401" s="99">
        <v>7</v>
      </c>
      <c r="C401" s="17" t="s">
        <v>49</v>
      </c>
      <c r="D401" s="18" t="s">
        <v>38</v>
      </c>
      <c r="E401" s="17" t="s">
        <v>362</v>
      </c>
      <c r="F401" s="17" t="s">
        <v>375</v>
      </c>
      <c r="G401" s="18" t="s">
        <v>376</v>
      </c>
      <c r="H401" s="18" t="s">
        <v>27</v>
      </c>
      <c r="I401" s="18">
        <v>30137881</v>
      </c>
      <c r="J401" s="112" t="str">
        <f t="shared" si="422"/>
        <v>30137881</v>
      </c>
      <c r="K401" s="112" t="str">
        <f t="shared" si="423"/>
        <v>30137881-EJECUCION</v>
      </c>
      <c r="L401" s="442" t="s">
        <v>2988</v>
      </c>
      <c r="M401" s="100">
        <v>460895000</v>
      </c>
      <c r="N401" s="19">
        <v>460895000</v>
      </c>
      <c r="O401" s="100">
        <v>0</v>
      </c>
      <c r="P401" s="19">
        <v>0</v>
      </c>
      <c r="Q401" s="19">
        <v>460895000</v>
      </c>
      <c r="R401" s="19">
        <v>0</v>
      </c>
      <c r="S401" s="101">
        <v>460895000</v>
      </c>
      <c r="T401" s="20">
        <v>0</v>
      </c>
      <c r="U401" s="21">
        <v>0</v>
      </c>
      <c r="V401" s="446">
        <v>0</v>
      </c>
      <c r="W401" s="266">
        <v>0</v>
      </c>
      <c r="X401" s="266">
        <v>0</v>
      </c>
      <c r="Y401" s="266">
        <v>0</v>
      </c>
      <c r="Z401" s="266">
        <f t="shared" si="424"/>
        <v>0</v>
      </c>
      <c r="AA401" s="266">
        <v>0</v>
      </c>
      <c r="AB401" s="266">
        <v>0</v>
      </c>
      <c r="AC401" s="266">
        <v>0</v>
      </c>
      <c r="AD401" s="266">
        <f t="shared" si="425"/>
        <v>0</v>
      </c>
      <c r="AE401" s="266">
        <v>0</v>
      </c>
      <c r="AF401" s="266">
        <f t="shared" si="426"/>
        <v>0</v>
      </c>
      <c r="AG401" s="266">
        <f t="shared" si="427"/>
        <v>0</v>
      </c>
      <c r="AH401" s="266">
        <f t="shared" si="428"/>
        <v>460895000</v>
      </c>
      <c r="AI401" s="18" t="s">
        <v>51</v>
      </c>
      <c r="AJ401" s="17" t="s">
        <v>684</v>
      </c>
      <c r="AK401" s="81" t="s">
        <v>40</v>
      </c>
      <c r="AL401" s="22" t="s">
        <v>31</v>
      </c>
      <c r="AM401" s="23"/>
      <c r="AN401" s="24">
        <v>2014</v>
      </c>
      <c r="AO401" s="23" t="s">
        <v>45</v>
      </c>
      <c r="AP401" t="str">
        <f t="shared" si="429"/>
        <v>OR PRO.CODIGO=30137881</v>
      </c>
      <c r="AQ401">
        <f>LEN(I401)</f>
        <v>8</v>
      </c>
      <c r="AR401" t="e">
        <f>VLOOKUP(K401,#REF!,5,FALSE)</f>
        <v>#REF!</v>
      </c>
      <c r="AS401"/>
      <c r="AT401" t="e">
        <f>VLOOKUP(K401,#REF!,6,FALSE)</f>
        <v>#REF!</v>
      </c>
      <c r="AU401" s="32" t="e">
        <f>VLOOKUP(I401,'convenios 2017'!A$2:O$82,15,FALSE)</f>
        <v>#N/A</v>
      </c>
      <c r="AV401" s="373">
        <f>P401+AF401</f>
        <v>0</v>
      </c>
      <c r="AW401" s="32" t="e">
        <f>VLOOKUP(I401,'convenio 2016'!A$2:N$196,14,FALSE)</f>
        <v>#N/A</v>
      </c>
      <c r="AX401" s="32" t="e">
        <f>VLOOKUP(I401,'convenio 2015'!A$4:M$228,13,FALSE)</f>
        <v>#N/A</v>
      </c>
      <c r="AY401" s="32" t="e">
        <f>VLOOKUP(K401,#REF!,6,FALSE)</f>
        <v>#REF!</v>
      </c>
      <c r="AZ401" s="373">
        <f>P401+AF401</f>
        <v>0</v>
      </c>
      <c r="BA401" s="32" t="e">
        <v>#N/A</v>
      </c>
      <c r="BB401" s="32" t="e">
        <v>#N/A</v>
      </c>
      <c r="BC401" s="377" t="e">
        <v>#N/A</v>
      </c>
      <c r="BD401" s="431"/>
      <c r="BE401" s="32">
        <f>VLOOKUP(K401,'RATE JUNIO '!F$2:K$346,6,FALSE)</f>
        <v>0</v>
      </c>
      <c r="BF401" s="32" t="s">
        <v>3458</v>
      </c>
      <c r="BG401" s="92">
        <f>VLOOKUP(K401,'RATES 30-06-2017'!F$2:K$374,6,FALSE)</f>
        <v>0</v>
      </c>
      <c r="BH401" s="448"/>
      <c r="BI401" s="92" t="e">
        <f>VLOOKUP(K401,Hoja4!C$2:E$268,2,FALSE)</f>
        <v>#N/A</v>
      </c>
      <c r="BJ401" s="92" t="e">
        <f>VLOOKUP(K401,Hoja4!C$2:E$268,3,FALSE)</f>
        <v>#N/A</v>
      </c>
      <c r="BK401" s="92"/>
      <c r="BL401" s="92"/>
      <c r="BM401" s="32">
        <f>VLOOKUP(K401,RATES!F$2:K$309,6,FALSE)</f>
        <v>0</v>
      </c>
      <c r="BN401" s="373" t="e">
        <v>#N/A</v>
      </c>
      <c r="BO401" s="373" t="e">
        <f t="shared" si="430"/>
        <v>#N/A</v>
      </c>
    </row>
    <row r="402" spans="1:67" s="32" customFormat="1" ht="15" hidden="1" customHeight="1">
      <c r="A402" s="17">
        <v>31</v>
      </c>
      <c r="B402" s="99">
        <v>3</v>
      </c>
      <c r="C402" s="17" t="s">
        <v>49</v>
      </c>
      <c r="D402" s="18" t="s">
        <v>90</v>
      </c>
      <c r="E402" s="17" t="s">
        <v>362</v>
      </c>
      <c r="F402" s="17" t="s">
        <v>375</v>
      </c>
      <c r="G402" s="18" t="s">
        <v>376</v>
      </c>
      <c r="H402" s="18" t="s">
        <v>27</v>
      </c>
      <c r="I402" s="18">
        <v>30103434</v>
      </c>
      <c r="J402" s="112" t="str">
        <f t="shared" si="422"/>
        <v>30103434</v>
      </c>
      <c r="K402" s="112" t="str">
        <f t="shared" si="423"/>
        <v>30103434-EJECUCION</v>
      </c>
      <c r="L402" s="442" t="s">
        <v>3029</v>
      </c>
      <c r="M402" s="100">
        <v>325625000</v>
      </c>
      <c r="N402" s="125">
        <v>357112000</v>
      </c>
      <c r="O402" s="100">
        <v>0</v>
      </c>
      <c r="P402" s="125">
        <v>0</v>
      </c>
      <c r="Q402" s="125">
        <v>200000000</v>
      </c>
      <c r="R402" s="19">
        <v>125625000</v>
      </c>
      <c r="S402" s="101">
        <v>200000000</v>
      </c>
      <c r="T402" s="20">
        <v>125625000</v>
      </c>
      <c r="U402" s="21">
        <v>0</v>
      </c>
      <c r="V402" s="446">
        <v>0</v>
      </c>
      <c r="W402" s="266">
        <v>0</v>
      </c>
      <c r="X402" s="266">
        <v>0</v>
      </c>
      <c r="Y402" s="266">
        <v>0</v>
      </c>
      <c r="Z402" s="266">
        <f t="shared" si="424"/>
        <v>0</v>
      </c>
      <c r="AA402" s="266">
        <v>0</v>
      </c>
      <c r="AB402" s="266">
        <v>0</v>
      </c>
      <c r="AC402" s="266">
        <v>0</v>
      </c>
      <c r="AD402" s="266">
        <f t="shared" si="425"/>
        <v>0</v>
      </c>
      <c r="AE402" s="266">
        <v>0</v>
      </c>
      <c r="AF402" s="266">
        <f t="shared" si="426"/>
        <v>0</v>
      </c>
      <c r="AG402" s="266">
        <f t="shared" si="427"/>
        <v>0</v>
      </c>
      <c r="AH402" s="266">
        <f t="shared" si="428"/>
        <v>357112000</v>
      </c>
      <c r="AI402" s="18" t="s">
        <v>1125</v>
      </c>
      <c r="AJ402" s="17" t="s">
        <v>685</v>
      </c>
      <c r="AK402" s="81" t="s">
        <v>30</v>
      </c>
      <c r="AL402" s="22" t="s">
        <v>31</v>
      </c>
      <c r="AM402" s="23" t="s">
        <v>30</v>
      </c>
      <c r="AN402" s="24" t="s">
        <v>185</v>
      </c>
      <c r="AO402" s="23" t="s">
        <v>45</v>
      </c>
      <c r="AP402" t="str">
        <f t="shared" si="429"/>
        <v>OR PRO.CODIGO=30103434</v>
      </c>
      <c r="AQ402">
        <f>LEN(I402)</f>
        <v>8</v>
      </c>
      <c r="AR402" t="e">
        <f>VLOOKUP(K402,#REF!,5,FALSE)</f>
        <v>#REF!</v>
      </c>
      <c r="AS402"/>
      <c r="AT402" t="e">
        <f>VLOOKUP(K402,#REF!,6,FALSE)</f>
        <v>#REF!</v>
      </c>
      <c r="AU402" s="32" t="e">
        <f>VLOOKUP(I402,'convenios 2017'!A$2:O$82,15,FALSE)</f>
        <v>#N/A</v>
      </c>
      <c r="AV402" s="373">
        <f>P402+AF402</f>
        <v>0</v>
      </c>
      <c r="AW402" s="32" t="e">
        <f>VLOOKUP(I402,'convenio 2016'!A$2:N$196,14,FALSE)</f>
        <v>#N/A</v>
      </c>
      <c r="AX402" s="32" t="e">
        <f>VLOOKUP(I402,'convenio 2015'!A$4:M$228,13,FALSE)</f>
        <v>#N/A</v>
      </c>
      <c r="AY402" s="32" t="e">
        <f>VLOOKUP(K402,#REF!,6,FALSE)</f>
        <v>#REF!</v>
      </c>
      <c r="AZ402" s="373">
        <f>P402+AF402</f>
        <v>0</v>
      </c>
      <c r="BA402" s="32" t="e">
        <v>#N/A</v>
      </c>
      <c r="BB402" s="32" t="e">
        <v>#N/A</v>
      </c>
      <c r="BC402" s="377" t="e">
        <v>#N/A</v>
      </c>
      <c r="BD402" s="431"/>
      <c r="BE402" s="32" t="str">
        <f>VLOOKUP(K402,'RATE JUNIO '!F$2:K$346,6,FALSE)</f>
        <v>RS</v>
      </c>
      <c r="BF402" s="32" t="s">
        <v>3458</v>
      </c>
      <c r="BG402" s="92" t="str">
        <f>VLOOKUP(K402,'RATES 30-06-2017'!F$2:K$374,6,FALSE)</f>
        <v>RS</v>
      </c>
      <c r="BH402" s="92"/>
      <c r="BI402" s="92" t="e">
        <f>VLOOKUP(K402,Hoja4!C$2:E$268,2,FALSE)</f>
        <v>#N/A</v>
      </c>
      <c r="BJ402" s="92" t="e">
        <f>VLOOKUP(K402,Hoja4!C$2:E$268,3,FALSE)</f>
        <v>#N/A</v>
      </c>
      <c r="BK402" s="92"/>
      <c r="BL402" s="92"/>
      <c r="BM402" s="32" t="str">
        <f>VLOOKUP(K402,RATES!F$2:K$309,6,FALSE)</f>
        <v>RS</v>
      </c>
      <c r="BN402" s="373" t="e">
        <v>#N/A</v>
      </c>
      <c r="BO402" s="373" t="e">
        <f t="shared" si="430"/>
        <v>#N/A</v>
      </c>
    </row>
    <row r="403" spans="1:67" hidden="1">
      <c r="A403" s="86"/>
      <c r="C403" s="86"/>
      <c r="D403" s="87"/>
      <c r="E403" s="86"/>
      <c r="F403" s="86"/>
      <c r="G403" s="88"/>
      <c r="H403" s="86"/>
      <c r="I403" s="88"/>
      <c r="J403" s="88"/>
      <c r="L403" s="110" t="s">
        <v>52</v>
      </c>
      <c r="M403" s="25">
        <f>SUBTOTAL(9,M399:M402)</f>
        <v>0</v>
      </c>
      <c r="N403" s="111">
        <f>SUBTOTAL(9,N399:N402)</f>
        <v>0</v>
      </c>
      <c r="O403" s="25">
        <f>SUBTOTAL(9,O399:O402)</f>
        <v>0</v>
      </c>
      <c r="P403" s="111">
        <f>SUBTOTAL(9,P399:P402)</f>
        <v>0</v>
      </c>
      <c r="Q403" s="111">
        <f>SUBTOTAL(9,Q399:Q402)</f>
        <v>0</v>
      </c>
      <c r="R403" s="109">
        <v>125625000</v>
      </c>
      <c r="S403" s="25">
        <v>1144307000</v>
      </c>
      <c r="T403" s="25">
        <v>125625000</v>
      </c>
      <c r="U403" s="25">
        <v>0</v>
      </c>
      <c r="V403" s="111">
        <f t="shared" ref="V403:AH403" si="431">SUBTOTAL(9,V399:V402)</f>
        <v>0</v>
      </c>
      <c r="W403" s="111">
        <f t="shared" si="431"/>
        <v>0</v>
      </c>
      <c r="X403" s="111">
        <f t="shared" si="431"/>
        <v>0</v>
      </c>
      <c r="Y403" s="111">
        <f t="shared" si="431"/>
        <v>0</v>
      </c>
      <c r="Z403" s="111">
        <f t="shared" si="431"/>
        <v>0</v>
      </c>
      <c r="AA403" s="111">
        <f t="shared" si="431"/>
        <v>0</v>
      </c>
      <c r="AB403" s="111">
        <f t="shared" si="431"/>
        <v>0</v>
      </c>
      <c r="AC403" s="111">
        <f t="shared" si="431"/>
        <v>0</v>
      </c>
      <c r="AD403" s="111">
        <f t="shared" si="431"/>
        <v>0</v>
      </c>
      <c r="AE403" s="111">
        <f t="shared" si="431"/>
        <v>0</v>
      </c>
      <c r="AF403" s="111">
        <f t="shared" si="431"/>
        <v>0</v>
      </c>
      <c r="AG403" s="111">
        <f t="shared" si="431"/>
        <v>0</v>
      </c>
      <c r="AH403" s="111">
        <f t="shared" si="431"/>
        <v>0</v>
      </c>
      <c r="AI403" s="88"/>
      <c r="AJ403" s="86"/>
      <c r="AK403" s="257"/>
      <c r="AM403" s="23"/>
      <c r="AN403" s="24"/>
      <c r="AO403" s="23"/>
      <c r="AP403" s="92"/>
      <c r="AQ403" s="92"/>
      <c r="AR403" s="92"/>
      <c r="AS403" s="92"/>
      <c r="AT403" s="92"/>
      <c r="AU403" s="92"/>
      <c r="AV403" s="92"/>
      <c r="AW403" s="92"/>
      <c r="AX403" s="92"/>
      <c r="AY403" s="92"/>
      <c r="AZ403" s="92"/>
      <c r="BB403" s="32" t="s">
        <v>3142</v>
      </c>
    </row>
    <row r="404" spans="1:67" ht="9.75" hidden="1" customHeight="1">
      <c r="A404" s="86"/>
      <c r="C404" s="86"/>
      <c r="D404" s="87"/>
      <c r="E404" s="86"/>
      <c r="F404" s="86"/>
      <c r="G404" s="88"/>
      <c r="H404" s="86"/>
      <c r="I404" s="88"/>
      <c r="J404" s="88"/>
      <c r="L404" s="261"/>
      <c r="N404" s="86"/>
      <c r="P404" s="86"/>
      <c r="Q404" s="86"/>
      <c r="R404" s="302"/>
      <c r="V404"/>
      <c r="W404" s="122"/>
      <c r="X404" s="122"/>
      <c r="Y404" s="122"/>
      <c r="Z404" s="122"/>
      <c r="AA404" s="122"/>
      <c r="AB404" s="122"/>
      <c r="AC404" s="122"/>
      <c r="AD404" s="122"/>
      <c r="AE404" s="122"/>
      <c r="AF404" s="122"/>
      <c r="AG404" s="122"/>
      <c r="AH404" s="122"/>
      <c r="AI404" s="88"/>
      <c r="AJ404" s="86"/>
      <c r="AK404" s="257"/>
      <c r="AM404" s="23"/>
      <c r="AN404" s="24"/>
      <c r="AO404" s="23"/>
      <c r="BB404" s="32" t="s">
        <v>3142</v>
      </c>
    </row>
    <row r="405" spans="1:67" hidden="1">
      <c r="A405" s="86"/>
      <c r="C405" s="86"/>
      <c r="D405" s="87"/>
      <c r="E405" s="86"/>
      <c r="F405" s="86"/>
      <c r="G405" s="88"/>
      <c r="H405" s="86"/>
      <c r="I405" s="88"/>
      <c r="J405" s="88"/>
      <c r="L405" s="16" t="s">
        <v>53</v>
      </c>
      <c r="M405" s="302"/>
      <c r="N405" s="86"/>
      <c r="O405" s="302"/>
      <c r="P405" s="86"/>
      <c r="Q405" s="86"/>
      <c r="R405" s="302"/>
      <c r="S405" s="302"/>
      <c r="T405" s="302"/>
      <c r="U405" s="302"/>
      <c r="V405" s="302"/>
      <c r="W405" s="122"/>
      <c r="X405" s="122"/>
      <c r="Y405" s="122"/>
      <c r="Z405" s="122"/>
      <c r="AA405" s="122"/>
      <c r="AB405" s="122"/>
      <c r="AC405" s="122"/>
      <c r="AD405" s="122"/>
      <c r="AE405" s="122"/>
      <c r="AF405" s="122"/>
      <c r="AG405" s="122"/>
      <c r="AH405" s="122"/>
      <c r="AI405" s="88"/>
      <c r="AJ405" s="86"/>
      <c r="AK405" s="257"/>
      <c r="AM405" s="23"/>
      <c r="AN405" s="24"/>
      <c r="AO405" s="23"/>
      <c r="BB405" s="32" t="s">
        <v>3142</v>
      </c>
    </row>
    <row r="406" spans="1:67" s="32" customFormat="1" ht="15" hidden="1" customHeight="1">
      <c r="A406" s="17">
        <v>29</v>
      </c>
      <c r="B406" s="99"/>
      <c r="C406" s="17" t="s">
        <v>54</v>
      </c>
      <c r="D406" s="18" t="s">
        <v>90</v>
      </c>
      <c r="E406" s="17" t="s">
        <v>362</v>
      </c>
      <c r="F406" s="17" t="s">
        <v>375</v>
      </c>
      <c r="G406" s="18"/>
      <c r="H406" s="18" t="s">
        <v>27</v>
      </c>
      <c r="I406" s="18">
        <v>30481764</v>
      </c>
      <c r="J406" s="112" t="str">
        <f t="shared" ref="J406:J408" si="432">CLEAN(I406)</f>
        <v>30481764</v>
      </c>
      <c r="K406" s="112" t="str">
        <f t="shared" ref="K406:K408" si="433">CONCATENATE(I406,"-",H406)</f>
        <v>30481764-EJECUCION</v>
      </c>
      <c r="L406" s="442" t="s">
        <v>3455</v>
      </c>
      <c r="M406" s="100"/>
      <c r="N406" s="19">
        <v>159936000</v>
      </c>
      <c r="O406" s="100"/>
      <c r="P406" s="125">
        <v>0</v>
      </c>
      <c r="Q406" s="125">
        <v>0</v>
      </c>
      <c r="R406" s="19"/>
      <c r="S406" s="101"/>
      <c r="T406" s="20"/>
      <c r="U406" s="21"/>
      <c r="V406" s="446">
        <v>0</v>
      </c>
      <c r="W406" s="266">
        <v>0</v>
      </c>
      <c r="X406" s="266">
        <v>0</v>
      </c>
      <c r="Y406" s="266">
        <v>0</v>
      </c>
      <c r="Z406" s="266">
        <f t="shared" ref="Z406:Z408" si="434">W406+X406+Y406</f>
        <v>0</v>
      </c>
      <c r="AA406" s="266">
        <v>0</v>
      </c>
      <c r="AB406" s="266">
        <v>0</v>
      </c>
      <c r="AC406" s="266">
        <v>0</v>
      </c>
      <c r="AD406" s="266">
        <f t="shared" ref="AD406:AD408" si="435">AA406+AB406+AC406</f>
        <v>0</v>
      </c>
      <c r="AE406" s="266">
        <v>0</v>
      </c>
      <c r="AF406" s="266">
        <f>W406+X406+Y406+AA406+AB406+AC406+AE406</f>
        <v>0</v>
      </c>
      <c r="AG406" s="266">
        <f>V406-AF406</f>
        <v>0</v>
      </c>
      <c r="AH406" s="266">
        <f>N406-(P406+V406)</f>
        <v>159936000</v>
      </c>
      <c r="AI406" s="18" t="s">
        <v>1125</v>
      </c>
      <c r="AJ406" s="17" t="s">
        <v>685</v>
      </c>
      <c r="AK406" s="81" t="s">
        <v>40</v>
      </c>
      <c r="AL406" s="22"/>
      <c r="AM406" s="23"/>
      <c r="AN406" s="24"/>
      <c r="AO406" s="23"/>
      <c r="AP406" t="str">
        <f t="shared" ref="AP406:AP408" si="436">CONCATENATE( "OR PRO.CODIGO=",I406)</f>
        <v>OR PRO.CODIGO=30481764</v>
      </c>
      <c r="AQ406">
        <f>LEN(I406)</f>
        <v>8</v>
      </c>
      <c r="AR406"/>
      <c r="AS406"/>
      <c r="AT406"/>
      <c r="AV406" s="373"/>
      <c r="AZ406" s="373"/>
      <c r="BC406" s="377"/>
      <c r="BD406" s="431"/>
      <c r="BF406" s="32" t="s">
        <v>3458</v>
      </c>
      <c r="BG406" s="92">
        <f>VLOOKUP(K406,'RATES 30-06-2017'!F$2:K$374,6,FALSE)</f>
        <v>0</v>
      </c>
      <c r="BH406" s="92"/>
      <c r="BI406" s="92" t="e">
        <f>VLOOKUP(K406,Hoja4!C$2:E$268,2,FALSE)</f>
        <v>#N/A</v>
      </c>
      <c r="BJ406" s="92" t="e">
        <f>VLOOKUP(K406,Hoja4!C$2:E$268,3,FALSE)</f>
        <v>#N/A</v>
      </c>
      <c r="BK406" s="92"/>
      <c r="BL406" s="92"/>
      <c r="BM406" s="32">
        <f>VLOOKUP(K406,RATES!F$2:K$309,6,FALSE)</f>
        <v>0</v>
      </c>
      <c r="BN406" s="373" t="e">
        <v>#N/A</v>
      </c>
      <c r="BO406" s="373" t="e">
        <f t="shared" ref="BO406:BO408" si="437">P406-BN406</f>
        <v>#N/A</v>
      </c>
    </row>
    <row r="407" spans="1:67" s="32" customFormat="1" ht="15" customHeight="1">
      <c r="A407" s="17">
        <v>31</v>
      </c>
      <c r="B407" s="99">
        <v>2</v>
      </c>
      <c r="C407" s="17" t="s">
        <v>54</v>
      </c>
      <c r="D407" s="18" t="s">
        <v>24</v>
      </c>
      <c r="E407" s="17" t="s">
        <v>362</v>
      </c>
      <c r="F407" s="17" t="s">
        <v>375</v>
      </c>
      <c r="G407" s="18" t="s">
        <v>376</v>
      </c>
      <c r="H407" s="18" t="s">
        <v>27</v>
      </c>
      <c r="I407" s="18">
        <v>30085972</v>
      </c>
      <c r="J407" s="112" t="str">
        <f t="shared" si="432"/>
        <v>30085972</v>
      </c>
      <c r="K407" s="112" t="str">
        <f t="shared" si="433"/>
        <v>30085972-EJECUCION</v>
      </c>
      <c r="L407" s="442" t="s">
        <v>3315</v>
      </c>
      <c r="M407" s="100">
        <v>1467700000</v>
      </c>
      <c r="N407" s="19">
        <v>1467700000</v>
      </c>
      <c r="O407" s="100">
        <v>0</v>
      </c>
      <c r="P407" s="19">
        <v>0</v>
      </c>
      <c r="Q407" s="19">
        <v>114279847</v>
      </c>
      <c r="R407" s="19">
        <v>1353420153</v>
      </c>
      <c r="S407" s="101">
        <v>200000000</v>
      </c>
      <c r="T407" s="20">
        <v>1267700000</v>
      </c>
      <c r="U407" s="21">
        <v>0</v>
      </c>
      <c r="V407" s="446">
        <v>0</v>
      </c>
      <c r="W407" s="266">
        <v>0</v>
      </c>
      <c r="X407" s="266">
        <v>0</v>
      </c>
      <c r="Y407" s="266">
        <v>0</v>
      </c>
      <c r="Z407" s="266">
        <f t="shared" si="434"/>
        <v>0</v>
      </c>
      <c r="AA407" s="266">
        <v>0</v>
      </c>
      <c r="AB407" s="266">
        <v>0</v>
      </c>
      <c r="AC407" s="266">
        <v>0</v>
      </c>
      <c r="AD407" s="266">
        <f t="shared" si="435"/>
        <v>0</v>
      </c>
      <c r="AE407" s="266">
        <v>0</v>
      </c>
      <c r="AF407" s="266">
        <f>W407+X407+Y407+AA407+AB407+AC407+AE407</f>
        <v>0</v>
      </c>
      <c r="AG407" s="266">
        <f>V407-AF407</f>
        <v>0</v>
      </c>
      <c r="AH407" s="266">
        <f>N407-(P407+V407)</f>
        <v>1467700000</v>
      </c>
      <c r="AI407" s="18" t="s">
        <v>1763</v>
      </c>
      <c r="AJ407" s="17" t="s">
        <v>109</v>
      </c>
      <c r="AK407" s="81" t="s">
        <v>30</v>
      </c>
      <c r="AL407" s="22" t="s">
        <v>31</v>
      </c>
      <c r="AM407" s="23" t="s">
        <v>30</v>
      </c>
      <c r="AN407" s="24" t="s">
        <v>320</v>
      </c>
      <c r="AO407" s="23"/>
      <c r="AP407" t="str">
        <f t="shared" si="436"/>
        <v>OR PRO.CODIGO=30085972</v>
      </c>
      <c r="AQ407">
        <f>LEN(I407)</f>
        <v>8</v>
      </c>
      <c r="AR407" t="e">
        <f>VLOOKUP(K407,#REF!,5,FALSE)</f>
        <v>#REF!</v>
      </c>
      <c r="AS407"/>
      <c r="AT407" t="e">
        <f>VLOOKUP(K407,#REF!,6,FALSE)</f>
        <v>#REF!</v>
      </c>
      <c r="AU407" s="32" t="str">
        <f>VLOOKUP(I407,'convenios 2017'!A$2:O$82,15,FALSE)</f>
        <v>en tramite</v>
      </c>
      <c r="AV407" s="373">
        <f>P407+AF407</f>
        <v>0</v>
      </c>
      <c r="AW407" s="32" t="e">
        <f>VLOOKUP(I407,'convenio 2016'!A$2:N$196,14,FALSE)</f>
        <v>#N/A</v>
      </c>
      <c r="AX407" s="32" t="e">
        <f>VLOOKUP(I407,'convenio 2015'!A$4:M$228,13,FALSE)</f>
        <v>#N/A</v>
      </c>
      <c r="AY407" s="32" t="e">
        <f>VLOOKUP(K407,#REF!,6,FALSE)</f>
        <v>#REF!</v>
      </c>
      <c r="AZ407" s="373">
        <f>P407+AF407</f>
        <v>0</v>
      </c>
      <c r="BA407" s="32" t="s">
        <v>1763</v>
      </c>
      <c r="BB407" s="32" t="s">
        <v>3173</v>
      </c>
      <c r="BC407" s="377">
        <v>824</v>
      </c>
      <c r="BD407" s="431">
        <v>42857</v>
      </c>
      <c r="BE407" s="32" t="str">
        <f>VLOOKUP(K407,'RATE JUNIO '!F$2:K$346,6,FALSE)</f>
        <v>RS</v>
      </c>
      <c r="BF407" s="32" t="s">
        <v>3458</v>
      </c>
      <c r="BG407" s="92" t="str">
        <f>VLOOKUP(K407,'RATES 30-06-2017'!F$2:K$374,6,FALSE)</f>
        <v>RS</v>
      </c>
      <c r="BH407" s="92"/>
      <c r="BI407" s="92" t="e">
        <f>VLOOKUP(K407,Hoja4!C$2:E$268,2,FALSE)</f>
        <v>#N/A</v>
      </c>
      <c r="BJ407" s="92" t="e">
        <f>VLOOKUP(K407,Hoja4!C$2:E$268,3,FALSE)</f>
        <v>#N/A</v>
      </c>
      <c r="BK407" s="92"/>
      <c r="BL407" s="92"/>
      <c r="BM407" s="32" t="str">
        <f>VLOOKUP(K407,RATES!F$2:K$309,6,FALSE)</f>
        <v>RS</v>
      </c>
      <c r="BN407" s="373" t="e">
        <v>#N/A</v>
      </c>
      <c r="BO407" s="373" t="e">
        <f t="shared" si="437"/>
        <v>#N/A</v>
      </c>
    </row>
    <row r="408" spans="1:67" s="32" customFormat="1" ht="15" hidden="1" customHeight="1">
      <c r="A408" s="17">
        <v>31</v>
      </c>
      <c r="B408" s="99">
        <v>0</v>
      </c>
      <c r="C408" s="17" t="s">
        <v>54</v>
      </c>
      <c r="D408" s="18" t="s">
        <v>33</v>
      </c>
      <c r="E408" s="17" t="s">
        <v>362</v>
      </c>
      <c r="F408" s="17" t="s">
        <v>375</v>
      </c>
      <c r="G408" s="18"/>
      <c r="H408" s="18" t="s">
        <v>27</v>
      </c>
      <c r="I408" s="18">
        <v>30083300</v>
      </c>
      <c r="J408" s="112" t="str">
        <f t="shared" si="432"/>
        <v>30083300</v>
      </c>
      <c r="K408" s="112" t="str">
        <f t="shared" si="433"/>
        <v>30083300-EJECUCION</v>
      </c>
      <c r="L408" s="442" t="s">
        <v>1127</v>
      </c>
      <c r="M408" s="289">
        <v>444287000</v>
      </c>
      <c r="N408" s="19">
        <v>444287000</v>
      </c>
      <c r="O408" s="289"/>
      <c r="P408" s="125">
        <v>0</v>
      </c>
      <c r="Q408" s="125">
        <v>0</v>
      </c>
      <c r="R408" s="290"/>
      <c r="S408" s="291"/>
      <c r="T408" s="292"/>
      <c r="U408" s="293"/>
      <c r="V408" s="446">
        <v>0</v>
      </c>
      <c r="W408" s="266">
        <v>0</v>
      </c>
      <c r="X408" s="266">
        <v>0</v>
      </c>
      <c r="Y408" s="266">
        <v>0</v>
      </c>
      <c r="Z408" s="266">
        <f t="shared" si="434"/>
        <v>0</v>
      </c>
      <c r="AA408" s="266">
        <v>0</v>
      </c>
      <c r="AB408" s="266">
        <v>0</v>
      </c>
      <c r="AC408" s="266">
        <v>0</v>
      </c>
      <c r="AD408" s="266">
        <f t="shared" si="435"/>
        <v>0</v>
      </c>
      <c r="AE408" s="266">
        <v>0</v>
      </c>
      <c r="AF408" s="266">
        <f>W408+X408+Y408+AA408+AB408+AC408+AE408</f>
        <v>0</v>
      </c>
      <c r="AG408" s="266">
        <f>V408-AF408</f>
        <v>0</v>
      </c>
      <c r="AH408" s="266">
        <f>N408-(P408+V408)</f>
        <v>444287000</v>
      </c>
      <c r="AI408" s="18" t="s">
        <v>1125</v>
      </c>
      <c r="AJ408" s="17" t="s">
        <v>684</v>
      </c>
      <c r="AK408" s="81" t="s">
        <v>30</v>
      </c>
      <c r="AL408" s="295"/>
      <c r="AM408" s="296"/>
      <c r="AN408" s="297"/>
      <c r="AO408" s="296"/>
      <c r="AP408" t="str">
        <f t="shared" si="436"/>
        <v>OR PRO.CODIGO=30083300</v>
      </c>
      <c r="AQ408">
        <f>LEN(I408)</f>
        <v>8</v>
      </c>
      <c r="AR408" t="e">
        <f>VLOOKUP(K408,#REF!,5,FALSE)</f>
        <v>#REF!</v>
      </c>
      <c r="AT408" t="e">
        <f>VLOOKUP(K408,#REF!,6,FALSE)</f>
        <v>#REF!</v>
      </c>
      <c r="AU408" s="32" t="e">
        <f>VLOOKUP(I408,'convenios 2017'!A$2:O$82,15,FALSE)</f>
        <v>#N/A</v>
      </c>
      <c r="AV408" s="373">
        <f>P408+AF408</f>
        <v>0</v>
      </c>
      <c r="AW408" s="32" t="e">
        <f>VLOOKUP(I408,'convenio 2016'!A$2:N$196,14,FALSE)</f>
        <v>#N/A</v>
      </c>
      <c r="AX408" s="32" t="e">
        <f>VLOOKUP(I408,'convenio 2015'!A$4:M$228,13,FALSE)</f>
        <v>#N/A</v>
      </c>
      <c r="AY408" s="32" t="e">
        <f>VLOOKUP(K408,#REF!,6,FALSE)</f>
        <v>#REF!</v>
      </c>
      <c r="AZ408" s="373">
        <f>P408+AF408</f>
        <v>0</v>
      </c>
      <c r="BA408" s="32" t="e">
        <v>#N/A</v>
      </c>
      <c r="BB408" s="32" t="e">
        <v>#N/A</v>
      </c>
      <c r="BC408" s="377" t="e">
        <v>#N/A</v>
      </c>
      <c r="BD408" s="431"/>
      <c r="BE408" s="32" t="str">
        <f>VLOOKUP(K408,'RATE JUNIO '!F$2:K$346,6,FALSE)</f>
        <v>RS</v>
      </c>
      <c r="BF408" s="32" t="s">
        <v>3458</v>
      </c>
      <c r="BG408" s="92" t="str">
        <f>VLOOKUP(K408,'RATES 30-06-2017'!F$2:K$374,6,FALSE)</f>
        <v>RS</v>
      </c>
      <c r="BH408" s="92"/>
      <c r="BI408" s="92" t="e">
        <f>VLOOKUP(K408,Hoja4!C$2:E$268,2,FALSE)</f>
        <v>#N/A</v>
      </c>
      <c r="BJ408" s="92" t="e">
        <f>VLOOKUP(K408,Hoja4!C$2:E$268,3,FALSE)</f>
        <v>#N/A</v>
      </c>
      <c r="BK408" s="92"/>
      <c r="BL408" s="92"/>
      <c r="BM408" s="32" t="str">
        <f>VLOOKUP(K408,RATES!F$2:K$309,6,FALSE)</f>
        <v>RS</v>
      </c>
      <c r="BN408" s="373">
        <v>0</v>
      </c>
      <c r="BO408" s="373">
        <f t="shared" si="437"/>
        <v>0</v>
      </c>
    </row>
    <row r="409" spans="1:67" hidden="1">
      <c r="A409" s="86"/>
      <c r="B409" s="302"/>
      <c r="C409" s="86"/>
      <c r="D409" s="87"/>
      <c r="E409" s="86"/>
      <c r="F409" s="86"/>
      <c r="G409" s="88"/>
      <c r="H409" s="86"/>
      <c r="I409" s="88"/>
      <c r="J409" s="88"/>
      <c r="K409" s="302"/>
      <c r="L409" s="110" t="s">
        <v>66</v>
      </c>
      <c r="M409" s="25">
        <f>SUBTOTAL(9,M406:M408)</f>
        <v>1467700000</v>
      </c>
      <c r="N409" s="111">
        <f>SUBTOTAL(9,N406:N408)</f>
        <v>1467700000</v>
      </c>
      <c r="O409" s="25">
        <v>0</v>
      </c>
      <c r="P409" s="111">
        <f>SUBTOTAL(9,P406:P408)</f>
        <v>0</v>
      </c>
      <c r="Q409" s="111">
        <f>SUBTOTAL(9,Q406:Q408)</f>
        <v>114279847</v>
      </c>
      <c r="R409" s="109">
        <v>1781652153</v>
      </c>
      <c r="S409" s="25">
        <v>400000000</v>
      </c>
      <c r="T409" s="25">
        <v>1695932000</v>
      </c>
      <c r="U409" s="25">
        <v>0</v>
      </c>
      <c r="V409" s="111">
        <f t="shared" ref="V409:AH409" si="438">SUBTOTAL(9,V406:V408)</f>
        <v>0</v>
      </c>
      <c r="W409" s="111">
        <f t="shared" si="438"/>
        <v>0</v>
      </c>
      <c r="X409" s="111">
        <f t="shared" si="438"/>
        <v>0</v>
      </c>
      <c r="Y409" s="111">
        <f t="shared" si="438"/>
        <v>0</v>
      </c>
      <c r="Z409" s="111">
        <f t="shared" si="438"/>
        <v>0</v>
      </c>
      <c r="AA409" s="111">
        <f t="shared" si="438"/>
        <v>0</v>
      </c>
      <c r="AB409" s="111">
        <f t="shared" si="438"/>
        <v>0</v>
      </c>
      <c r="AC409" s="111">
        <f t="shared" si="438"/>
        <v>0</v>
      </c>
      <c r="AD409" s="111">
        <f t="shared" si="438"/>
        <v>0</v>
      </c>
      <c r="AE409" s="111">
        <f t="shared" si="438"/>
        <v>0</v>
      </c>
      <c r="AF409" s="111">
        <f t="shared" si="438"/>
        <v>0</v>
      </c>
      <c r="AG409" s="111">
        <f t="shared" si="438"/>
        <v>0</v>
      </c>
      <c r="AH409" s="111">
        <f t="shared" si="438"/>
        <v>1467700000</v>
      </c>
      <c r="AI409" s="88"/>
      <c r="AJ409" s="86"/>
      <c r="AK409" s="257"/>
      <c r="AM409" s="23"/>
      <c r="AN409" s="24"/>
      <c r="AO409" s="23"/>
      <c r="AP409" s="92"/>
      <c r="AQ409" s="92"/>
      <c r="AR409" s="92"/>
      <c r="AS409" s="92"/>
      <c r="AT409" s="92"/>
      <c r="AU409" s="92"/>
      <c r="AV409" s="92"/>
      <c r="AW409" s="92"/>
      <c r="AX409" s="92"/>
      <c r="AY409" s="92"/>
      <c r="AZ409" s="92"/>
      <c r="BB409" s="32" t="s">
        <v>3142</v>
      </c>
    </row>
    <row r="410" spans="1:67" ht="6.75" hidden="1" customHeight="1">
      <c r="A410" s="86"/>
      <c r="B410" s="302"/>
      <c r="C410" s="86"/>
      <c r="D410" s="87"/>
      <c r="E410" s="86"/>
      <c r="F410" s="86"/>
      <c r="G410" s="88"/>
      <c r="H410" s="86"/>
      <c r="I410" s="88"/>
      <c r="J410" s="88"/>
      <c r="K410" s="302"/>
      <c r="L410" s="303"/>
      <c r="M410" s="302"/>
      <c r="N410" s="86"/>
      <c r="O410" s="302"/>
      <c r="P410" s="86"/>
      <c r="Q410" s="86"/>
      <c r="S410" s="302"/>
      <c r="T410" s="302"/>
      <c r="U410" s="302"/>
      <c r="V410" s="302"/>
      <c r="W410" s="122"/>
      <c r="X410" s="122"/>
      <c r="Y410" s="122"/>
      <c r="Z410" s="122"/>
      <c r="AA410" s="122"/>
      <c r="AB410" s="122"/>
      <c r="AC410" s="122"/>
      <c r="AD410" s="122"/>
      <c r="AE410" s="122"/>
      <c r="AF410" s="122"/>
      <c r="AG410" s="122"/>
      <c r="AH410" s="122"/>
      <c r="AI410" s="88"/>
      <c r="AJ410" s="86"/>
      <c r="AK410" s="257"/>
      <c r="AM410" s="23"/>
      <c r="AN410" s="24"/>
      <c r="AO410" s="23"/>
      <c r="BB410" s="32" t="s">
        <v>3142</v>
      </c>
    </row>
    <row r="411" spans="1:67" ht="15" hidden="1" customHeight="1">
      <c r="A411" s="86"/>
      <c r="C411" s="86"/>
      <c r="D411" s="87"/>
      <c r="E411" s="86"/>
      <c r="F411" s="86"/>
      <c r="G411" s="88"/>
      <c r="H411" s="86"/>
      <c r="I411" s="88"/>
      <c r="J411" s="88"/>
      <c r="L411" s="260" t="s">
        <v>387</v>
      </c>
      <c r="M411" s="57">
        <f>M409+M403+M396</f>
        <v>1467700000</v>
      </c>
      <c r="N411" s="111">
        <f>N409+N403+N396</f>
        <v>1467700000</v>
      </c>
      <c r="O411" s="57">
        <v>240126000</v>
      </c>
      <c r="P411" s="111">
        <f>P409+P403+P396</f>
        <v>0</v>
      </c>
      <c r="Q411" s="111">
        <f>Q409+Q403+Q396</f>
        <v>114279847</v>
      </c>
      <c r="R411" s="111">
        <v>1907277153</v>
      </c>
      <c r="S411" s="57">
        <v>1559150000</v>
      </c>
      <c r="T411" s="57">
        <v>1821557000</v>
      </c>
      <c r="U411" s="57">
        <v>0</v>
      </c>
      <c r="V411" s="111">
        <f t="shared" ref="V411:AH411" si="439">V409+V403+V396</f>
        <v>0</v>
      </c>
      <c r="W411" s="111">
        <f t="shared" si="439"/>
        <v>0</v>
      </c>
      <c r="X411" s="111">
        <f t="shared" si="439"/>
        <v>0</v>
      </c>
      <c r="Y411" s="111">
        <f t="shared" si="439"/>
        <v>0</v>
      </c>
      <c r="Z411" s="111">
        <f t="shared" si="439"/>
        <v>0</v>
      </c>
      <c r="AA411" s="111">
        <f t="shared" si="439"/>
        <v>0</v>
      </c>
      <c r="AB411" s="111">
        <f t="shared" si="439"/>
        <v>0</v>
      </c>
      <c r="AC411" s="111">
        <f t="shared" si="439"/>
        <v>0</v>
      </c>
      <c r="AD411" s="111">
        <f t="shared" si="439"/>
        <v>0</v>
      </c>
      <c r="AE411" s="111">
        <f t="shared" si="439"/>
        <v>0</v>
      </c>
      <c r="AF411" s="111">
        <f t="shared" si="439"/>
        <v>0</v>
      </c>
      <c r="AG411" s="111">
        <f t="shared" si="439"/>
        <v>0</v>
      </c>
      <c r="AH411" s="111">
        <f t="shared" si="439"/>
        <v>1467700000</v>
      </c>
      <c r="AI411" s="88"/>
      <c r="AJ411" s="86"/>
      <c r="AK411" s="257"/>
      <c r="AM411" s="23"/>
      <c r="AN411" s="24"/>
      <c r="AO411" s="23"/>
      <c r="AP411" s="92"/>
      <c r="AQ411" s="92"/>
      <c r="AR411" s="92"/>
      <c r="AS411" s="92"/>
      <c r="AT411" s="92"/>
      <c r="AU411" s="92"/>
      <c r="AV411" s="92"/>
      <c r="AW411" s="92"/>
      <c r="AX411" s="92"/>
      <c r="AY411" s="92"/>
      <c r="AZ411" s="92"/>
      <c r="BB411" s="32" t="s">
        <v>3142</v>
      </c>
    </row>
    <row r="412" spans="1:67" s="86" customFormat="1" ht="12" hidden="1" customHeight="1">
      <c r="D412" s="87"/>
      <c r="G412" s="88"/>
      <c r="I412" s="88"/>
      <c r="J412" s="88"/>
      <c r="L412" s="89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88"/>
      <c r="AK412" s="257"/>
      <c r="AM412" s="79"/>
      <c r="AN412" s="75"/>
      <c r="AO412" s="79"/>
      <c r="BB412" s="32" t="s">
        <v>3142</v>
      </c>
      <c r="BC412" s="87"/>
      <c r="BD412" s="432"/>
      <c r="BN412" s="122"/>
    </row>
    <row r="413" spans="1:67" ht="15" hidden="1" customHeight="1">
      <c r="A413" s="67"/>
      <c r="B413" s="69"/>
      <c r="C413" s="67"/>
      <c r="D413" s="67"/>
      <c r="E413" s="67"/>
      <c r="F413" s="67"/>
      <c r="G413" s="118"/>
      <c r="H413" s="67"/>
      <c r="I413" s="285"/>
      <c r="J413" s="285"/>
      <c r="K413" s="69"/>
      <c r="L413" s="259" t="s">
        <v>388</v>
      </c>
      <c r="M413" s="13"/>
      <c r="N413" s="67"/>
      <c r="O413" s="13"/>
      <c r="P413" s="67"/>
      <c r="Q413" s="67"/>
      <c r="R413" s="68"/>
      <c r="S413" s="13"/>
      <c r="T413" s="13"/>
      <c r="U413" s="13"/>
      <c r="V413" s="444"/>
      <c r="W413" s="267"/>
      <c r="X413" s="267"/>
      <c r="Y413" s="267"/>
      <c r="Z413" s="267"/>
      <c r="AA413" s="267"/>
      <c r="AB413" s="267"/>
      <c r="AC413" s="267"/>
      <c r="AD413" s="267"/>
      <c r="AE413" s="267"/>
      <c r="AF413" s="267"/>
      <c r="AG413" s="267"/>
      <c r="AH413" s="267"/>
      <c r="AI413" s="285"/>
      <c r="AJ413" s="67"/>
      <c r="AK413" s="68"/>
      <c r="AM413" s="23"/>
      <c r="AN413" s="24"/>
      <c r="AO413" s="23"/>
      <c r="BB413" s="32" t="s">
        <v>3142</v>
      </c>
    </row>
    <row r="414" spans="1:67" hidden="1">
      <c r="A414" s="86"/>
      <c r="B414" s="302"/>
      <c r="C414" s="86"/>
      <c r="D414" s="87"/>
      <c r="E414" s="86"/>
      <c r="F414" s="86"/>
      <c r="G414" s="88"/>
      <c r="H414" s="86"/>
      <c r="I414" s="88"/>
      <c r="J414" s="88"/>
      <c r="K414" s="302"/>
      <c r="L414" s="16" t="s">
        <v>22</v>
      </c>
      <c r="M414" s="302"/>
      <c r="N414" s="86"/>
      <c r="O414" s="302"/>
      <c r="P414" s="86"/>
      <c r="Q414" s="86"/>
      <c r="R414" s="302"/>
      <c r="S414" s="302"/>
      <c r="T414" s="302"/>
      <c r="U414" s="302"/>
      <c r="V414" s="302"/>
      <c r="W414" s="122"/>
      <c r="X414" s="122"/>
      <c r="Y414" s="122"/>
      <c r="Z414" s="122"/>
      <c r="AA414" s="122"/>
      <c r="AB414" s="122"/>
      <c r="AC414" s="122"/>
      <c r="AD414" s="122"/>
      <c r="AE414" s="122"/>
      <c r="AF414" s="122"/>
      <c r="AG414" s="122"/>
      <c r="AH414" s="122"/>
      <c r="AI414" s="88"/>
      <c r="AJ414" s="86"/>
      <c r="AK414" s="257"/>
      <c r="AM414" s="23"/>
      <c r="AN414" s="24"/>
      <c r="AO414" s="23"/>
      <c r="BB414" s="32" t="s">
        <v>3142</v>
      </c>
    </row>
    <row r="415" spans="1:67" s="32" customFormat="1" ht="15" hidden="1" customHeight="1">
      <c r="A415" s="17">
        <v>31</v>
      </c>
      <c r="B415" s="99">
        <v>0</v>
      </c>
      <c r="C415" s="17" t="s">
        <v>23</v>
      </c>
      <c r="D415" s="18" t="s">
        <v>69</v>
      </c>
      <c r="E415" s="17" t="s">
        <v>362</v>
      </c>
      <c r="F415" s="17" t="s">
        <v>389</v>
      </c>
      <c r="G415" s="18" t="s">
        <v>390</v>
      </c>
      <c r="H415" s="18" t="s">
        <v>27</v>
      </c>
      <c r="I415" s="18">
        <v>30310674</v>
      </c>
      <c r="J415" s="112" t="str">
        <f t="shared" ref="J415:J419" si="440">CLEAN(I415)</f>
        <v>30310674</v>
      </c>
      <c r="K415" s="112" t="str">
        <f t="shared" ref="K415:K419" si="441">CONCATENATE(I415,"-",H415)</f>
        <v>30310674-EJECUCION</v>
      </c>
      <c r="L415" s="442" t="s">
        <v>3406</v>
      </c>
      <c r="M415" s="100">
        <v>636869051</v>
      </c>
      <c r="N415" s="19">
        <v>636868051</v>
      </c>
      <c r="O415" s="100">
        <v>631914206</v>
      </c>
      <c r="P415" s="19">
        <v>514913206</v>
      </c>
      <c r="Q415" s="19">
        <v>121954845</v>
      </c>
      <c r="R415" s="19">
        <v>0</v>
      </c>
      <c r="S415" s="101">
        <v>4954845</v>
      </c>
      <c r="T415" s="20">
        <v>0</v>
      </c>
      <c r="U415" s="21"/>
      <c r="V415" s="21">
        <v>121954845</v>
      </c>
      <c r="W415" s="266">
        <v>0</v>
      </c>
      <c r="X415" s="266">
        <v>0</v>
      </c>
      <c r="Y415" s="266">
        <v>0</v>
      </c>
      <c r="Z415" s="266">
        <f t="shared" ref="Z415:Z419" si="442">W415+X415+Y415</f>
        <v>0</v>
      </c>
      <c r="AA415" s="266">
        <v>0</v>
      </c>
      <c r="AB415" s="266">
        <v>0</v>
      </c>
      <c r="AC415" s="266">
        <v>95514395</v>
      </c>
      <c r="AD415" s="266">
        <f t="shared" ref="AD415:AD419" si="443">AA415+AB415+AC415</f>
        <v>95514395</v>
      </c>
      <c r="AE415" s="266">
        <v>0</v>
      </c>
      <c r="AF415" s="266">
        <f t="shared" ref="AF415:AF419" si="444">W415+X415+Y415+AA415+AB415+AC415+AE415</f>
        <v>95514395</v>
      </c>
      <c r="AG415" s="266">
        <f t="shared" ref="AG415:AG419" si="445">V415-AF415</f>
        <v>26440450</v>
      </c>
      <c r="AH415" s="266">
        <f t="shared" ref="AH415:AH419" si="446">N415-(P415+V415)</f>
        <v>0</v>
      </c>
      <c r="AI415" s="18" t="s">
        <v>3419</v>
      </c>
      <c r="AJ415" s="17" t="s">
        <v>687</v>
      </c>
      <c r="AK415" s="81" t="s">
        <v>30</v>
      </c>
      <c r="AL415" s="22"/>
      <c r="AM415" s="23"/>
      <c r="AN415" s="24"/>
      <c r="AO415" s="23"/>
      <c r="AP415" t="str">
        <f t="shared" ref="AP415:AP419" si="447">CONCATENATE( "OR PRO.CODIGO=",I415)</f>
        <v>OR PRO.CODIGO=30310674</v>
      </c>
      <c r="AQ415">
        <f>LEN(I415)</f>
        <v>8</v>
      </c>
      <c r="AR415" t="e">
        <f>VLOOKUP(K415,#REF!,5,FALSE)</f>
        <v>#REF!</v>
      </c>
      <c r="AS415"/>
      <c r="AT415" t="e">
        <f>VLOOKUP(K415,#REF!,6,FALSE)</f>
        <v>#REF!</v>
      </c>
      <c r="AU415" s="32" t="e">
        <f>VLOOKUP(I415,'convenios 2017'!A$2:O$82,15,FALSE)</f>
        <v>#N/A</v>
      </c>
      <c r="AV415" s="373">
        <f>P415+AF415</f>
        <v>610427601</v>
      </c>
      <c r="AW415" s="32" t="e">
        <f>VLOOKUP(I415,'convenio 2016'!A$2:N$196,14,FALSE)</f>
        <v>#N/A</v>
      </c>
      <c r="AX415" s="32" t="str">
        <f>VLOOKUP(I415,'convenio 2015'!A$4:M$228,13,FALSE)</f>
        <v>en convenio</v>
      </c>
      <c r="AY415" s="32" t="e">
        <f>VLOOKUP(K415,#REF!,6,FALSE)</f>
        <v>#REF!</v>
      </c>
      <c r="AZ415" s="373">
        <f>P415+AF415</f>
        <v>610427601</v>
      </c>
      <c r="BA415" s="32" t="e">
        <v>#N/A</v>
      </c>
      <c r="BB415" s="32">
        <v>1486</v>
      </c>
      <c r="BC415" s="377">
        <v>1486</v>
      </c>
      <c r="BD415" s="431">
        <v>42209</v>
      </c>
      <c r="BE415" s="32" t="str">
        <f>VLOOKUP(K415,'RATE JUNIO '!F$2:K$346,6,FALSE)</f>
        <v>RS</v>
      </c>
      <c r="BF415" s="32" t="s">
        <v>3458</v>
      </c>
      <c r="BG415" s="92" t="str">
        <f>VLOOKUP(K415,'RATES 30-06-2017'!F$2:K$374,6,FALSE)</f>
        <v>RS</v>
      </c>
      <c r="BH415" s="92"/>
      <c r="BI415" s="92" t="str">
        <f>VLOOKUP(K415,Hoja4!C$2:E$268,2,FALSE)</f>
        <v>PIR</v>
      </c>
      <c r="BJ415" s="92">
        <f>VLOOKUP(K415,Hoja4!C$2:E$268,3,FALSE)</f>
        <v>31</v>
      </c>
      <c r="BK415" s="92"/>
      <c r="BL415" s="92"/>
      <c r="BM415" s="32" t="str">
        <f>VLOOKUP(K415,RATES!F$2:K$309,6,FALSE)</f>
        <v>RS</v>
      </c>
      <c r="BN415" s="373">
        <v>514913206</v>
      </c>
      <c r="BO415" s="373">
        <f t="shared" ref="BO415:BO419" si="448">P415-BN415</f>
        <v>0</v>
      </c>
    </row>
    <row r="416" spans="1:67" s="32" customFormat="1" ht="15" hidden="1" customHeight="1">
      <c r="A416" s="17">
        <v>33</v>
      </c>
      <c r="B416" s="99">
        <v>0</v>
      </c>
      <c r="C416" s="17" t="s">
        <v>23</v>
      </c>
      <c r="D416" s="18" t="s">
        <v>69</v>
      </c>
      <c r="E416" s="17" t="s">
        <v>362</v>
      </c>
      <c r="F416" s="17" t="s">
        <v>389</v>
      </c>
      <c r="G416" s="18" t="s">
        <v>390</v>
      </c>
      <c r="H416" s="18" t="s">
        <v>27</v>
      </c>
      <c r="I416" s="18">
        <v>30091901</v>
      </c>
      <c r="J416" s="112" t="str">
        <f t="shared" si="440"/>
        <v>30091901</v>
      </c>
      <c r="K416" s="112" t="str">
        <f t="shared" si="441"/>
        <v>30091901-EJECUCION</v>
      </c>
      <c r="L416" s="442" t="s">
        <v>392</v>
      </c>
      <c r="M416" s="100">
        <v>378809664</v>
      </c>
      <c r="N416" s="19">
        <v>382722000</v>
      </c>
      <c r="O416" s="100">
        <v>361809664</v>
      </c>
      <c r="P416" s="19">
        <v>219892030</v>
      </c>
      <c r="Q416" s="19">
        <f>162829970-33248327</f>
        <v>129581643</v>
      </c>
      <c r="R416" s="19">
        <v>0</v>
      </c>
      <c r="S416" s="101">
        <v>17000000</v>
      </c>
      <c r="T416" s="20">
        <v>0</v>
      </c>
      <c r="U416" s="21"/>
      <c r="V416" s="446">
        <v>0</v>
      </c>
      <c r="W416" s="266">
        <v>0</v>
      </c>
      <c r="X416" s="266">
        <v>0</v>
      </c>
      <c r="Y416" s="266">
        <v>0</v>
      </c>
      <c r="Z416" s="266">
        <f t="shared" si="442"/>
        <v>0</v>
      </c>
      <c r="AA416" s="266">
        <v>0</v>
      </c>
      <c r="AB416" s="266">
        <v>0</v>
      </c>
      <c r="AC416" s="266">
        <v>0</v>
      </c>
      <c r="AD416" s="266">
        <f t="shared" si="443"/>
        <v>0</v>
      </c>
      <c r="AE416" s="266">
        <v>0</v>
      </c>
      <c r="AF416" s="266">
        <f t="shared" si="444"/>
        <v>0</v>
      </c>
      <c r="AG416" s="266">
        <f t="shared" si="445"/>
        <v>0</v>
      </c>
      <c r="AH416" s="266">
        <f t="shared" si="446"/>
        <v>162829970</v>
      </c>
      <c r="AI416" s="18" t="s">
        <v>3419</v>
      </c>
      <c r="AJ416" s="17" t="s">
        <v>73</v>
      </c>
      <c r="AK416" s="81" t="s">
        <v>155</v>
      </c>
      <c r="AL416" s="22"/>
      <c r="AM416" s="23"/>
      <c r="AN416" s="24"/>
      <c r="AO416" s="23"/>
      <c r="AP416" t="str">
        <f t="shared" si="447"/>
        <v>OR PRO.CODIGO=30091901</v>
      </c>
      <c r="AQ416">
        <f>LEN(I416)</f>
        <v>8</v>
      </c>
      <c r="AR416" t="e">
        <f>VLOOKUP(K416,#REF!,5,FALSE)</f>
        <v>#REF!</v>
      </c>
      <c r="AS416"/>
      <c r="AT416" t="e">
        <f>VLOOKUP(K416,#REF!,6,FALSE)</f>
        <v>#REF!</v>
      </c>
      <c r="AU416" s="32" t="e">
        <f>VLOOKUP(I416,'convenios 2017'!A$2:O$82,15,FALSE)</f>
        <v>#N/A</v>
      </c>
      <c r="AV416" s="373">
        <f>P416+AF416</f>
        <v>219892030</v>
      </c>
      <c r="AW416" s="32" t="e">
        <f>VLOOKUP(I416,'convenio 2016'!A$2:N$196,14,FALSE)</f>
        <v>#N/A</v>
      </c>
      <c r="AX416" s="32">
        <f>VLOOKUP(I416,'convenio 2015'!A$4:M$228,13,FALSE)</f>
        <v>0</v>
      </c>
      <c r="AY416" s="32" t="e">
        <f>VLOOKUP(K416,#REF!,6,FALSE)</f>
        <v>#REF!</v>
      </c>
      <c r="AZ416" s="373">
        <f>P416+AF416</f>
        <v>219892030</v>
      </c>
      <c r="BA416" s="32" t="e">
        <v>#N/A</v>
      </c>
      <c r="BB416" s="32" t="e">
        <v>#N/A</v>
      </c>
      <c r="BC416" s="377">
        <v>0</v>
      </c>
      <c r="BD416" s="431"/>
      <c r="BE416" s="32" t="e">
        <f>VLOOKUP(K416,'RATE JUNIO '!F$2:K$346,6,FALSE)</f>
        <v>#N/A</v>
      </c>
      <c r="BF416" s="32" t="s">
        <v>3458</v>
      </c>
      <c r="BG416" s="92" t="e">
        <f>VLOOKUP(K416,'RATES 30-06-2017'!F$2:K$374,6,FALSE)</f>
        <v>#N/A</v>
      </c>
      <c r="BH416" s="92"/>
      <c r="BI416" s="92" t="str">
        <f>VLOOKUP(K416,Hoja4!C$2:E$268,2,FALSE)</f>
        <v>SS</v>
      </c>
      <c r="BJ416" s="92">
        <f>VLOOKUP(K416,Hoja4!C$2:E$268,3,FALSE)</f>
        <v>33</v>
      </c>
      <c r="BK416" s="92"/>
      <c r="BL416" s="92"/>
      <c r="BM416" s="32" t="e">
        <f>VLOOKUP(K416,RATES!F$2:K$309,6,FALSE)</f>
        <v>#N/A</v>
      </c>
      <c r="BN416" s="373">
        <v>219892030</v>
      </c>
      <c r="BO416" s="373">
        <f t="shared" si="448"/>
        <v>0</v>
      </c>
    </row>
    <row r="417" spans="1:67" s="32" customFormat="1" ht="15" hidden="1" customHeight="1">
      <c r="A417" s="17">
        <v>31</v>
      </c>
      <c r="B417" s="99">
        <v>0</v>
      </c>
      <c r="C417" s="17" t="s">
        <v>23</v>
      </c>
      <c r="D417" s="18" t="s">
        <v>69</v>
      </c>
      <c r="E417" s="17" t="s">
        <v>362</v>
      </c>
      <c r="F417" s="17" t="s">
        <v>389</v>
      </c>
      <c r="G417" s="18" t="s">
        <v>390</v>
      </c>
      <c r="H417" s="18" t="s">
        <v>27</v>
      </c>
      <c r="I417" s="18">
        <v>30103279</v>
      </c>
      <c r="J417" s="112" t="str">
        <f t="shared" si="440"/>
        <v>30103279</v>
      </c>
      <c r="K417" s="112" t="str">
        <f t="shared" si="441"/>
        <v>30103279-EJECUCION</v>
      </c>
      <c r="L417" s="442" t="s">
        <v>3407</v>
      </c>
      <c r="M417" s="100">
        <v>694194527</v>
      </c>
      <c r="N417" s="19">
        <v>694194527</v>
      </c>
      <c r="O417" s="100">
        <v>659194527</v>
      </c>
      <c r="P417" s="19">
        <v>550380874</v>
      </c>
      <c r="Q417" s="19">
        <v>143813653</v>
      </c>
      <c r="R417" s="19">
        <v>0</v>
      </c>
      <c r="S417" s="101">
        <v>35000000</v>
      </c>
      <c r="T417" s="20">
        <v>0</v>
      </c>
      <c r="U417" s="21"/>
      <c r="V417" s="21">
        <v>143813653</v>
      </c>
      <c r="W417" s="266">
        <v>0</v>
      </c>
      <c r="X417" s="266">
        <v>0</v>
      </c>
      <c r="Y417" s="266">
        <v>0</v>
      </c>
      <c r="Z417" s="266">
        <f t="shared" si="442"/>
        <v>0</v>
      </c>
      <c r="AA417" s="266">
        <v>0</v>
      </c>
      <c r="AB417" s="266">
        <v>0</v>
      </c>
      <c r="AC417" s="266">
        <v>143813653</v>
      </c>
      <c r="AD417" s="266">
        <f t="shared" si="443"/>
        <v>143813653</v>
      </c>
      <c r="AE417" s="266">
        <v>0</v>
      </c>
      <c r="AF417" s="266">
        <f t="shared" si="444"/>
        <v>143813653</v>
      </c>
      <c r="AG417" s="266">
        <f t="shared" si="445"/>
        <v>0</v>
      </c>
      <c r="AH417" s="266">
        <f t="shared" si="446"/>
        <v>0</v>
      </c>
      <c r="AI417" s="18" t="s">
        <v>758</v>
      </c>
      <c r="AJ417" s="17" t="s">
        <v>73</v>
      </c>
      <c r="AK417" s="81" t="s">
        <v>30</v>
      </c>
      <c r="AL417" s="22"/>
      <c r="AM417" s="23"/>
      <c r="AN417" s="24"/>
      <c r="AO417" s="23"/>
      <c r="AP417" t="str">
        <f t="shared" si="447"/>
        <v>OR PRO.CODIGO=30103279</v>
      </c>
      <c r="AQ417">
        <f>LEN(I417)</f>
        <v>8</v>
      </c>
      <c r="AR417" t="e">
        <f>VLOOKUP(K417,#REF!,5,FALSE)</f>
        <v>#REF!</v>
      </c>
      <c r="AS417"/>
      <c r="AT417" t="e">
        <f>VLOOKUP(K417,#REF!,6,FALSE)</f>
        <v>#REF!</v>
      </c>
      <c r="AU417" s="32" t="e">
        <f>VLOOKUP(I417,'convenios 2017'!A$2:O$82,15,FALSE)</f>
        <v>#N/A</v>
      </c>
      <c r="AV417" s="373">
        <f>P417+AF417</f>
        <v>694194527</v>
      </c>
      <c r="AW417" s="32" t="str">
        <f>VLOOKUP(I417,'convenio 2016'!A$2:N$196,14,FALSE)</f>
        <v>toma razon</v>
      </c>
      <c r="AX417" s="32" t="str">
        <f>VLOOKUP(I417,'convenio 2015'!A$4:M$228,13,FALSE)</f>
        <v>en convenio</v>
      </c>
      <c r="AY417" s="32" t="e">
        <f>VLOOKUP(K417,#REF!,6,FALSE)</f>
        <v>#REF!</v>
      </c>
      <c r="AZ417" s="373">
        <f>P417+AF417</f>
        <v>694194527</v>
      </c>
      <c r="BA417" s="32" t="s">
        <v>2408</v>
      </c>
      <c r="BB417" s="32" t="s">
        <v>2263</v>
      </c>
      <c r="BC417" s="377">
        <v>2808</v>
      </c>
      <c r="BD417" s="431">
        <v>42648</v>
      </c>
      <c r="BE417" s="32" t="str">
        <f>VLOOKUP(K417,'RATE JUNIO '!F$2:K$346,6,FALSE)</f>
        <v>RS</v>
      </c>
      <c r="BF417" s="32" t="s">
        <v>3458</v>
      </c>
      <c r="BG417" s="92" t="str">
        <f>VLOOKUP(K417,'RATES 30-06-2017'!F$2:K$374,6,FALSE)</f>
        <v>RS</v>
      </c>
      <c r="BH417" s="92"/>
      <c r="BI417" s="92" t="str">
        <f>VLOOKUP(K417,Hoja4!C$2:E$268,2,FALSE)</f>
        <v>SS</v>
      </c>
      <c r="BJ417" s="92">
        <f>VLOOKUP(K417,Hoja4!C$2:E$268,3,FALSE)</f>
        <v>31</v>
      </c>
      <c r="BK417" s="92"/>
      <c r="BL417" s="92"/>
      <c r="BM417" s="32" t="str">
        <f>VLOOKUP(K417,RATES!F$2:K$309,6,FALSE)</f>
        <v>RS</v>
      </c>
      <c r="BN417" s="373">
        <v>550380874</v>
      </c>
      <c r="BO417" s="373">
        <f t="shared" si="448"/>
        <v>0</v>
      </c>
    </row>
    <row r="418" spans="1:67" s="32" customFormat="1" ht="15" hidden="1" customHeight="1">
      <c r="A418" s="17">
        <v>31</v>
      </c>
      <c r="B418" s="99">
        <v>0</v>
      </c>
      <c r="C418" s="17" t="s">
        <v>23</v>
      </c>
      <c r="D418" s="18" t="s">
        <v>689</v>
      </c>
      <c r="E418" s="17" t="s">
        <v>362</v>
      </c>
      <c r="F418" s="17" t="s">
        <v>389</v>
      </c>
      <c r="G418" s="18" t="s">
        <v>390</v>
      </c>
      <c r="H418" s="18" t="s">
        <v>27</v>
      </c>
      <c r="I418" s="18">
        <v>30079324</v>
      </c>
      <c r="J418" s="112" t="str">
        <f t="shared" si="440"/>
        <v>30079324</v>
      </c>
      <c r="K418" s="112" t="str">
        <f t="shared" si="441"/>
        <v>30079324-EJECUCION</v>
      </c>
      <c r="L418" s="442" t="s">
        <v>394</v>
      </c>
      <c r="M418" s="100">
        <v>1601826221</v>
      </c>
      <c r="N418" s="19">
        <v>1599765221</v>
      </c>
      <c r="O418" s="100">
        <v>1597276421</v>
      </c>
      <c r="P418" s="19">
        <v>1595215421</v>
      </c>
      <c r="Q418" s="19">
        <v>4549800</v>
      </c>
      <c r="R418" s="19">
        <v>0</v>
      </c>
      <c r="S418" s="101">
        <v>4549800</v>
      </c>
      <c r="T418" s="20">
        <v>0</v>
      </c>
      <c r="U418" s="21"/>
      <c r="V418" s="446">
        <v>0</v>
      </c>
      <c r="W418" s="266">
        <v>0</v>
      </c>
      <c r="X418" s="266">
        <v>0</v>
      </c>
      <c r="Y418" s="266">
        <v>0</v>
      </c>
      <c r="Z418" s="266">
        <f t="shared" si="442"/>
        <v>0</v>
      </c>
      <c r="AA418" s="266">
        <v>0</v>
      </c>
      <c r="AB418" s="266">
        <v>0</v>
      </c>
      <c r="AC418" s="266">
        <v>0</v>
      </c>
      <c r="AD418" s="266">
        <f t="shared" si="443"/>
        <v>0</v>
      </c>
      <c r="AE418" s="266">
        <v>0</v>
      </c>
      <c r="AF418" s="266">
        <f t="shared" si="444"/>
        <v>0</v>
      </c>
      <c r="AG418" s="266">
        <f t="shared" si="445"/>
        <v>0</v>
      </c>
      <c r="AH418" s="266">
        <f t="shared" si="446"/>
        <v>4549800</v>
      </c>
      <c r="AI418" s="18" t="s">
        <v>3419</v>
      </c>
      <c r="AJ418" s="17" t="s">
        <v>685</v>
      </c>
      <c r="AK418" s="81" t="s">
        <v>30</v>
      </c>
      <c r="AL418" s="22"/>
      <c r="AM418" s="23"/>
      <c r="AN418" s="24"/>
      <c r="AO418" s="23"/>
      <c r="AP418" t="str">
        <f t="shared" si="447"/>
        <v>OR PRO.CODIGO=30079324</v>
      </c>
      <c r="AQ418">
        <f>LEN(I418)</f>
        <v>8</v>
      </c>
      <c r="AR418" t="e">
        <f>VLOOKUP(K418,#REF!,5,FALSE)</f>
        <v>#REF!</v>
      </c>
      <c r="AS418"/>
      <c r="AT418" t="e">
        <f>VLOOKUP(K418,#REF!,6,FALSE)</f>
        <v>#REF!</v>
      </c>
      <c r="AU418" s="32" t="e">
        <f>VLOOKUP(I418,'convenios 2017'!A$2:O$82,15,FALSE)</f>
        <v>#N/A</v>
      </c>
      <c r="AV418" s="373">
        <f>P418+AF418</f>
        <v>1595215421</v>
      </c>
      <c r="AW418" s="32" t="str">
        <f>VLOOKUP(I418,'convenio 2016'!A$2:N$196,14,FALSE)</f>
        <v>toma razon</v>
      </c>
      <c r="AX418" s="32" t="e">
        <f>VLOOKUP(I418,'convenio 2015'!A$4:M$228,13,FALSE)</f>
        <v>#N/A</v>
      </c>
      <c r="AY418" s="32" t="e">
        <f>VLOOKUP(K418,#REF!,6,FALSE)</f>
        <v>#REF!</v>
      </c>
      <c r="AZ418" s="373">
        <f>P418+AF418</f>
        <v>1595215421</v>
      </c>
      <c r="BA418" s="32" t="s">
        <v>2408</v>
      </c>
      <c r="BB418" s="32" t="s">
        <v>1982</v>
      </c>
      <c r="BC418" s="377">
        <v>622</v>
      </c>
      <c r="BD418" s="431">
        <v>42485</v>
      </c>
      <c r="BE418" s="32" t="str">
        <f>VLOOKUP(K418,'RATE JUNIO '!F$2:K$346,6,FALSE)</f>
        <v>RS</v>
      </c>
      <c r="BF418" s="32" t="s">
        <v>3458</v>
      </c>
      <c r="BG418" s="92" t="str">
        <f>VLOOKUP(K418,'RATES 30-06-2017'!F$2:K$374,6,FALSE)</f>
        <v>RS</v>
      </c>
      <c r="BH418" s="92"/>
      <c r="BI418" s="92" t="str">
        <f>VLOOKUP(K418,Hoja4!C$2:E$268,2,FALSE)</f>
        <v>LIBRE</v>
      </c>
      <c r="BJ418" s="92">
        <f>VLOOKUP(K418,Hoja4!C$2:E$268,3,FALSE)</f>
        <v>31</v>
      </c>
      <c r="BK418" s="92"/>
      <c r="BL418" s="92"/>
      <c r="BM418" s="32" t="str">
        <f>VLOOKUP(K418,RATES!F$2:K$309,6,FALSE)</f>
        <v>RS</v>
      </c>
      <c r="BN418" s="373">
        <v>1595215421</v>
      </c>
      <c r="BO418" s="373">
        <f t="shared" si="448"/>
        <v>0</v>
      </c>
    </row>
    <row r="419" spans="1:67" s="32" customFormat="1" ht="15" hidden="1" customHeight="1">
      <c r="A419" s="17">
        <v>31</v>
      </c>
      <c r="B419" s="99">
        <v>0</v>
      </c>
      <c r="C419" s="17" t="s">
        <v>23</v>
      </c>
      <c r="D419" s="18" t="s">
        <v>24</v>
      </c>
      <c r="E419" s="17" t="s">
        <v>362</v>
      </c>
      <c r="F419" s="17" t="s">
        <v>389</v>
      </c>
      <c r="G419" s="18" t="s">
        <v>390</v>
      </c>
      <c r="H419" s="18" t="s">
        <v>35</v>
      </c>
      <c r="I419" s="18">
        <v>30103252</v>
      </c>
      <c r="J419" s="112" t="str">
        <f t="shared" si="440"/>
        <v>30103252</v>
      </c>
      <c r="K419" s="112" t="str">
        <f t="shared" si="441"/>
        <v>30103252-DISEÑO</v>
      </c>
      <c r="L419" s="442" t="s">
        <v>395</v>
      </c>
      <c r="M419" s="289">
        <v>64076000</v>
      </c>
      <c r="N419" s="19">
        <v>64076000</v>
      </c>
      <c r="O419" s="289">
        <v>21085000</v>
      </c>
      <c r="P419" s="125">
        <v>21085000</v>
      </c>
      <c r="Q419" s="125">
        <v>42991000</v>
      </c>
      <c r="R419" s="290">
        <v>0</v>
      </c>
      <c r="S419" s="291">
        <v>42991000</v>
      </c>
      <c r="T419" s="292">
        <v>0</v>
      </c>
      <c r="U419" s="293"/>
      <c r="V419" s="21">
        <v>41075000</v>
      </c>
      <c r="W419" s="266">
        <v>0</v>
      </c>
      <c r="X419" s="266">
        <v>0</v>
      </c>
      <c r="Y419" s="266">
        <v>0</v>
      </c>
      <c r="Z419" s="266">
        <f t="shared" si="442"/>
        <v>0</v>
      </c>
      <c r="AA419" s="266">
        <v>0</v>
      </c>
      <c r="AB419" s="266">
        <v>0</v>
      </c>
      <c r="AC419" s="266">
        <v>13080000</v>
      </c>
      <c r="AD419" s="266">
        <f t="shared" si="443"/>
        <v>13080000</v>
      </c>
      <c r="AE419" s="266">
        <v>0</v>
      </c>
      <c r="AF419" s="266">
        <f t="shared" si="444"/>
        <v>13080000</v>
      </c>
      <c r="AG419" s="266">
        <f t="shared" si="445"/>
        <v>27995000</v>
      </c>
      <c r="AH419" s="266">
        <f t="shared" si="446"/>
        <v>1916000</v>
      </c>
      <c r="AI419" s="18" t="s">
        <v>3419</v>
      </c>
      <c r="AJ419" s="17" t="s">
        <v>685</v>
      </c>
      <c r="AK419" s="81" t="s">
        <v>30</v>
      </c>
      <c r="AL419" s="295"/>
      <c r="AM419" s="296"/>
      <c r="AN419" s="297"/>
      <c r="AO419" s="296"/>
      <c r="AP419" t="str">
        <f t="shared" si="447"/>
        <v>OR PRO.CODIGO=30103252</v>
      </c>
      <c r="AQ419">
        <f>LEN(I419)</f>
        <v>8</v>
      </c>
      <c r="AR419" t="e">
        <f>VLOOKUP(K419,#REF!,5,FALSE)</f>
        <v>#REF!</v>
      </c>
      <c r="AT419" t="e">
        <f>VLOOKUP(K419,#REF!,6,FALSE)</f>
        <v>#REF!</v>
      </c>
      <c r="AU419" s="32" t="str">
        <f>VLOOKUP(I419,'convenios 2017'!A$2:O$82,15,FALSE)</f>
        <v>con convenio</v>
      </c>
      <c r="AV419" s="373">
        <f>P419+AF419</f>
        <v>34165000</v>
      </c>
      <c r="AW419" s="32" t="e">
        <f>VLOOKUP(I419,'convenio 2016'!A$2:N$196,14,FALSE)</f>
        <v>#N/A</v>
      </c>
      <c r="AX419" s="32" t="e">
        <f>VLOOKUP(I419,'convenio 2015'!A$4:M$228,13,FALSE)</f>
        <v>#N/A</v>
      </c>
      <c r="AY419" s="32" t="e">
        <f>VLOOKUP(K419,#REF!,6,FALSE)</f>
        <v>#REF!</v>
      </c>
      <c r="AZ419" s="373">
        <f>P419+AF419</f>
        <v>34165000</v>
      </c>
      <c r="BA419" s="32" t="s">
        <v>1763</v>
      </c>
      <c r="BB419" s="32" t="s">
        <v>3174</v>
      </c>
      <c r="BC419" s="377">
        <v>349</v>
      </c>
      <c r="BD419" s="431">
        <v>42783</v>
      </c>
      <c r="BE419" s="32" t="str">
        <f>VLOOKUP(K419,'RATE JUNIO '!F$2:K$346,6,FALSE)</f>
        <v>RS</v>
      </c>
      <c r="BF419" s="32" t="s">
        <v>3458</v>
      </c>
      <c r="BG419" s="92" t="str">
        <f>VLOOKUP(K419,'RATES 30-06-2017'!F$2:K$374,6,FALSE)</f>
        <v>RS</v>
      </c>
      <c r="BH419" s="92"/>
      <c r="BI419" s="92" t="str">
        <f>VLOOKUP(K419,Hoja4!C$2:E$268,2,FALSE)</f>
        <v>FAR</v>
      </c>
      <c r="BJ419" s="92">
        <f>VLOOKUP(K419,Hoja4!C$2:E$268,3,FALSE)</f>
        <v>31</v>
      </c>
      <c r="BK419" s="92"/>
      <c r="BL419" s="92"/>
      <c r="BM419" s="32" t="str">
        <f>VLOOKUP(K419,RATES!F$2:K$309,6,FALSE)</f>
        <v>RS</v>
      </c>
      <c r="BN419" s="373">
        <v>21085000</v>
      </c>
      <c r="BO419" s="373">
        <f t="shared" si="448"/>
        <v>0</v>
      </c>
    </row>
    <row r="420" spans="1:67" hidden="1">
      <c r="A420" s="86"/>
      <c r="C420" s="86"/>
      <c r="D420" s="87"/>
      <c r="E420" s="86"/>
      <c r="F420" s="86"/>
      <c r="G420" s="88"/>
      <c r="H420" s="86"/>
      <c r="I420" s="88"/>
      <c r="J420" s="88"/>
      <c r="L420" s="110" t="s">
        <v>47</v>
      </c>
      <c r="M420" s="25">
        <f>SUBTOTAL(9,M415:M419)</f>
        <v>0</v>
      </c>
      <c r="N420" s="111">
        <f>SUBTOTAL(9,N415:N419)</f>
        <v>0</v>
      </c>
      <c r="O420" s="25">
        <v>3271279818</v>
      </c>
      <c r="P420" s="111">
        <f>SUBTOTAL(9,P415:P419)</f>
        <v>0</v>
      </c>
      <c r="Q420" s="111">
        <f>SUBTOTAL(9,Q415:Q419)</f>
        <v>0</v>
      </c>
      <c r="R420" s="109">
        <v>0</v>
      </c>
      <c r="S420" s="25">
        <v>104495645</v>
      </c>
      <c r="T420" s="25">
        <v>0</v>
      </c>
      <c r="U420" s="25">
        <v>0</v>
      </c>
      <c r="V420" s="111">
        <f t="shared" ref="V420:AH420" si="449">SUBTOTAL(9,V415:V419)</f>
        <v>0</v>
      </c>
      <c r="W420" s="111">
        <f t="shared" si="449"/>
        <v>0</v>
      </c>
      <c r="X420" s="111">
        <f t="shared" si="449"/>
        <v>0</v>
      </c>
      <c r="Y420" s="111">
        <f t="shared" si="449"/>
        <v>0</v>
      </c>
      <c r="Z420" s="111">
        <f t="shared" si="449"/>
        <v>0</v>
      </c>
      <c r="AA420" s="111">
        <f t="shared" si="449"/>
        <v>0</v>
      </c>
      <c r="AB420" s="111">
        <f t="shared" si="449"/>
        <v>0</v>
      </c>
      <c r="AC420" s="111">
        <f t="shared" si="449"/>
        <v>0</v>
      </c>
      <c r="AD420" s="111">
        <f t="shared" si="449"/>
        <v>0</v>
      </c>
      <c r="AE420" s="111">
        <f t="shared" si="449"/>
        <v>0</v>
      </c>
      <c r="AF420" s="111">
        <f t="shared" si="449"/>
        <v>0</v>
      </c>
      <c r="AG420" s="111">
        <f t="shared" si="449"/>
        <v>0</v>
      </c>
      <c r="AH420" s="111">
        <f t="shared" si="449"/>
        <v>0</v>
      </c>
      <c r="AI420" s="88"/>
      <c r="AJ420" s="86"/>
      <c r="AK420" s="257"/>
      <c r="AM420" s="23"/>
      <c r="AN420" s="24"/>
      <c r="AO420" s="23"/>
      <c r="AP420" s="92"/>
      <c r="AQ420" s="92"/>
      <c r="AR420" s="92"/>
      <c r="AS420" s="92"/>
      <c r="AT420" s="92"/>
      <c r="AU420" s="92"/>
      <c r="AV420" s="92"/>
      <c r="AW420" s="92"/>
      <c r="AX420" s="92"/>
      <c r="AY420" s="92"/>
      <c r="AZ420" s="92"/>
      <c r="BB420" s="32" t="s">
        <v>3142</v>
      </c>
    </row>
    <row r="421" spans="1:67" ht="12" hidden="1" customHeight="1">
      <c r="A421" s="86"/>
      <c r="B421" s="302"/>
      <c r="C421" s="86"/>
      <c r="D421" s="87"/>
      <c r="E421" s="86"/>
      <c r="F421" s="86"/>
      <c r="G421" s="88"/>
      <c r="H421" s="86"/>
      <c r="I421" s="88"/>
      <c r="J421" s="88"/>
      <c r="K421" s="302"/>
      <c r="L421" s="303"/>
      <c r="M421" s="302"/>
      <c r="N421" s="86"/>
      <c r="O421" s="302"/>
      <c r="P421" s="86"/>
      <c r="Q421" s="86"/>
      <c r="R421" s="302"/>
      <c r="S421" s="302"/>
      <c r="T421" s="302"/>
      <c r="U421" s="302"/>
      <c r="V421" s="302"/>
      <c r="W421" s="122"/>
      <c r="X421" s="122"/>
      <c r="Y421" s="122"/>
      <c r="Z421" s="122"/>
      <c r="AA421" s="122"/>
      <c r="AB421" s="122"/>
      <c r="AC421" s="122"/>
      <c r="AD421" s="122"/>
      <c r="AE421" s="122"/>
      <c r="AF421" s="122"/>
      <c r="AG421" s="122"/>
      <c r="AH421" s="122"/>
      <c r="AI421" s="88"/>
      <c r="AJ421" s="86"/>
      <c r="AK421" s="257"/>
      <c r="AM421" s="23"/>
      <c r="AN421" s="24"/>
      <c r="AO421" s="23"/>
      <c r="BB421" s="32" t="s">
        <v>3142</v>
      </c>
    </row>
    <row r="422" spans="1:67" hidden="1">
      <c r="A422" s="86"/>
      <c r="B422" s="302"/>
      <c r="C422" s="86"/>
      <c r="D422" s="87"/>
      <c r="E422" s="86"/>
      <c r="F422" s="86"/>
      <c r="G422" s="88"/>
      <c r="H422" s="86"/>
      <c r="I422" s="88"/>
      <c r="J422" s="88"/>
      <c r="K422" s="302"/>
      <c r="L422" s="16" t="s">
        <v>48</v>
      </c>
      <c r="M422" s="302"/>
      <c r="N422" s="86"/>
      <c r="O422" s="302"/>
      <c r="P422" s="86"/>
      <c r="Q422" s="86"/>
      <c r="S422" s="302"/>
      <c r="T422" s="302"/>
      <c r="U422" s="302"/>
      <c r="V422" s="302"/>
      <c r="W422" s="122"/>
      <c r="X422" s="122"/>
      <c r="Y422" s="122"/>
      <c r="Z422" s="122"/>
      <c r="AA422" s="122"/>
      <c r="AB422" s="122"/>
      <c r="AC422" s="122"/>
      <c r="AD422" s="122"/>
      <c r="AE422" s="122"/>
      <c r="AF422" s="122"/>
      <c r="AG422" s="122"/>
      <c r="AH422" s="122"/>
      <c r="AI422" s="88"/>
      <c r="AJ422" s="86"/>
      <c r="AK422" s="257"/>
      <c r="AM422" s="23"/>
      <c r="AN422" s="24"/>
      <c r="AO422" s="23"/>
      <c r="BB422" s="32" t="s">
        <v>3142</v>
      </c>
    </row>
    <row r="423" spans="1:67" s="32" customFormat="1" ht="15" hidden="1" customHeight="1">
      <c r="A423" s="17">
        <v>22</v>
      </c>
      <c r="B423" s="99">
        <v>3</v>
      </c>
      <c r="C423" s="17" t="s">
        <v>49</v>
      </c>
      <c r="D423" s="18" t="s">
        <v>90</v>
      </c>
      <c r="E423" s="17" t="s">
        <v>362</v>
      </c>
      <c r="F423" s="17" t="s">
        <v>389</v>
      </c>
      <c r="G423" s="18" t="s">
        <v>390</v>
      </c>
      <c r="H423" s="18" t="s">
        <v>27</v>
      </c>
      <c r="I423" s="18">
        <v>30126522</v>
      </c>
      <c r="J423" s="112" t="str">
        <f>CLEAN(I423)</f>
        <v>30126522</v>
      </c>
      <c r="K423" s="112" t="str">
        <f>CONCATENATE(I423,"-",H423)</f>
        <v>30126522-EJECUCION</v>
      </c>
      <c r="L423" s="442" t="s">
        <v>396</v>
      </c>
      <c r="M423" s="289">
        <v>120000000</v>
      </c>
      <c r="N423" s="19">
        <v>120000000</v>
      </c>
      <c r="O423" s="289">
        <v>0</v>
      </c>
      <c r="P423" s="125">
        <v>0</v>
      </c>
      <c r="Q423" s="125">
        <v>30000000</v>
      </c>
      <c r="R423" s="290">
        <v>90000000</v>
      </c>
      <c r="S423" s="291">
        <v>30000000</v>
      </c>
      <c r="T423" s="292">
        <v>90000000</v>
      </c>
      <c r="U423" s="293">
        <v>0</v>
      </c>
      <c r="V423" s="446">
        <v>0</v>
      </c>
      <c r="W423" s="266">
        <v>0</v>
      </c>
      <c r="X423" s="266">
        <v>0</v>
      </c>
      <c r="Y423" s="266">
        <v>0</v>
      </c>
      <c r="Z423" s="266">
        <f>W423+X423+Y423</f>
        <v>0</v>
      </c>
      <c r="AA423" s="266">
        <v>0</v>
      </c>
      <c r="AB423" s="266">
        <v>0</v>
      </c>
      <c r="AC423" s="266">
        <v>0</v>
      </c>
      <c r="AD423" s="266">
        <f>AA423+AB423+AC423</f>
        <v>0</v>
      </c>
      <c r="AE423" s="266">
        <v>0</v>
      </c>
      <c r="AF423" s="266">
        <f>W423+X423+Y423+AA423+AB423+AC423+AE423</f>
        <v>0</v>
      </c>
      <c r="AG423" s="266">
        <f>V423-AF423</f>
        <v>0</v>
      </c>
      <c r="AH423" s="266">
        <f>N423-(P423+V423)</f>
        <v>120000000</v>
      </c>
      <c r="AI423" s="18" t="s">
        <v>1763</v>
      </c>
      <c r="AJ423" s="17" t="s">
        <v>685</v>
      </c>
      <c r="AK423" s="81" t="s">
        <v>40</v>
      </c>
      <c r="AL423" s="295" t="s">
        <v>31</v>
      </c>
      <c r="AM423" s="296"/>
      <c r="AN423" s="297">
        <v>2015</v>
      </c>
      <c r="AO423" s="296" t="s">
        <v>45</v>
      </c>
      <c r="AP423" t="str">
        <f>CONCATENATE( "OR PRO.CODIGO=",I423)</f>
        <v>OR PRO.CODIGO=30126522</v>
      </c>
      <c r="AQ423">
        <f>LEN(I423)</f>
        <v>8</v>
      </c>
      <c r="AR423" t="e">
        <f>VLOOKUP(K423,#REF!,5,FALSE)</f>
        <v>#REF!</v>
      </c>
      <c r="AT423" t="e">
        <f>VLOOKUP(K423,#REF!,6,FALSE)</f>
        <v>#REF!</v>
      </c>
      <c r="AU423" s="32" t="e">
        <f>VLOOKUP(I423,'convenios 2017'!A$2:O$82,15,FALSE)</f>
        <v>#N/A</v>
      </c>
      <c r="AV423" s="373">
        <f>P423+AF423</f>
        <v>0</v>
      </c>
      <c r="AW423" s="32" t="str">
        <f>VLOOKUP(I423,'convenio 2016'!A$2:N$196,14,FALSE)</f>
        <v>toma razon</v>
      </c>
      <c r="AX423" s="32" t="e">
        <f>VLOOKUP(I423,'convenio 2015'!A$4:M$228,13,FALSE)</f>
        <v>#N/A</v>
      </c>
      <c r="AY423" s="32" t="e">
        <f>VLOOKUP(K423,#REF!,6,FALSE)</f>
        <v>#REF!</v>
      </c>
      <c r="AZ423" s="373">
        <f>P423+AF423</f>
        <v>0</v>
      </c>
      <c r="BA423" s="32" t="s">
        <v>2408</v>
      </c>
      <c r="BB423" s="32" t="s">
        <v>2088</v>
      </c>
      <c r="BC423" s="377">
        <v>1051</v>
      </c>
      <c r="BD423" s="431">
        <v>42552</v>
      </c>
      <c r="BE423" s="32">
        <f>VLOOKUP(K423,'RATE JUNIO '!F$2:K$346,6,FALSE)</f>
        <v>0</v>
      </c>
      <c r="BF423" s="32" t="s">
        <v>3458</v>
      </c>
      <c r="BG423" s="92">
        <f>VLOOKUP(K423,'RATES 30-06-2017'!F$2:K$374,6,FALSE)</f>
        <v>0</v>
      </c>
      <c r="BH423" s="92"/>
      <c r="BI423" s="92" t="str">
        <f>VLOOKUP(K423,Hoja4!C$2:E$268,2,FALSE)</f>
        <v>LIBRE</v>
      </c>
      <c r="BJ423" s="92">
        <f>VLOOKUP(K423,Hoja4!C$2:E$268,3,FALSE)</f>
        <v>22</v>
      </c>
      <c r="BK423" s="92"/>
      <c r="BL423" s="92"/>
      <c r="BM423" s="32">
        <f>VLOOKUP(K423,RATES!F$2:K$309,6,FALSE)</f>
        <v>0</v>
      </c>
      <c r="BN423" s="373" t="e">
        <v>#N/A</v>
      </c>
      <c r="BO423" s="373" t="e">
        <f>P423-BN423</f>
        <v>#N/A</v>
      </c>
    </row>
    <row r="424" spans="1:67" hidden="1">
      <c r="A424" s="86"/>
      <c r="C424" s="86"/>
      <c r="D424" s="87"/>
      <c r="E424" s="86"/>
      <c r="F424" s="86"/>
      <c r="G424" s="88"/>
      <c r="H424" s="86"/>
      <c r="I424" s="88"/>
      <c r="J424" s="88"/>
      <c r="L424" s="110" t="s">
        <v>52</v>
      </c>
      <c r="M424" s="25">
        <f>SUBTOTAL(9,M423)</f>
        <v>0</v>
      </c>
      <c r="N424" s="111">
        <f>SUBTOTAL(9,N423)</f>
        <v>0</v>
      </c>
      <c r="O424" s="25">
        <v>0</v>
      </c>
      <c r="P424" s="111">
        <f>SUBTOTAL(9,P423)</f>
        <v>0</v>
      </c>
      <c r="Q424" s="111">
        <f>SUBTOTAL(9,Q423)</f>
        <v>0</v>
      </c>
      <c r="R424" s="109">
        <v>90000000</v>
      </c>
      <c r="S424" s="25">
        <v>30000000</v>
      </c>
      <c r="T424" s="25">
        <v>90000000</v>
      </c>
      <c r="U424" s="25">
        <v>0</v>
      </c>
      <c r="V424" s="111">
        <f t="shared" ref="V424:AH424" si="450">SUBTOTAL(9,V423)</f>
        <v>0</v>
      </c>
      <c r="W424" s="111">
        <f t="shared" si="450"/>
        <v>0</v>
      </c>
      <c r="X424" s="111">
        <f t="shared" si="450"/>
        <v>0</v>
      </c>
      <c r="Y424" s="111">
        <f t="shared" si="450"/>
        <v>0</v>
      </c>
      <c r="Z424" s="111">
        <f t="shared" si="450"/>
        <v>0</v>
      </c>
      <c r="AA424" s="111">
        <f t="shared" si="450"/>
        <v>0</v>
      </c>
      <c r="AB424" s="111">
        <f t="shared" si="450"/>
        <v>0</v>
      </c>
      <c r="AC424" s="111">
        <f t="shared" si="450"/>
        <v>0</v>
      </c>
      <c r="AD424" s="111">
        <f t="shared" si="450"/>
        <v>0</v>
      </c>
      <c r="AE424" s="111">
        <f t="shared" si="450"/>
        <v>0</v>
      </c>
      <c r="AF424" s="111">
        <f t="shared" si="450"/>
        <v>0</v>
      </c>
      <c r="AG424" s="111">
        <f t="shared" si="450"/>
        <v>0</v>
      </c>
      <c r="AH424" s="111">
        <f t="shared" si="450"/>
        <v>0</v>
      </c>
      <c r="AI424" s="88"/>
      <c r="AJ424" s="86"/>
      <c r="AK424" s="257"/>
      <c r="AM424" s="23"/>
      <c r="AN424" s="24"/>
      <c r="AO424" s="23"/>
      <c r="AP424" s="92"/>
      <c r="AQ424" s="92"/>
      <c r="AR424" s="92"/>
      <c r="AS424" s="92"/>
      <c r="AT424" s="92"/>
      <c r="AU424" s="92"/>
      <c r="AV424" s="92"/>
      <c r="AW424" s="92"/>
      <c r="AX424" s="92"/>
      <c r="AY424" s="92"/>
      <c r="AZ424" s="92"/>
      <c r="BB424" s="32" t="s">
        <v>3142</v>
      </c>
    </row>
    <row r="425" spans="1:67" ht="8.25" hidden="1" customHeight="1">
      <c r="A425" s="86"/>
      <c r="C425" s="86"/>
      <c r="D425" s="87"/>
      <c r="E425" s="86"/>
      <c r="F425" s="86"/>
      <c r="G425" s="88"/>
      <c r="H425" s="86"/>
      <c r="I425" s="88"/>
      <c r="J425" s="88"/>
      <c r="L425" s="261"/>
      <c r="N425" s="86"/>
      <c r="P425" s="86"/>
      <c r="Q425" s="86"/>
      <c r="V425"/>
      <c r="W425" s="122"/>
      <c r="X425" s="122"/>
      <c r="Y425" s="122"/>
      <c r="Z425" s="122"/>
      <c r="AA425" s="122"/>
      <c r="AB425" s="122"/>
      <c r="AC425" s="122"/>
      <c r="AD425" s="122"/>
      <c r="AE425" s="122"/>
      <c r="AF425" s="122"/>
      <c r="AG425" s="122"/>
      <c r="AH425" s="122"/>
      <c r="AI425" s="88"/>
      <c r="AJ425" s="86"/>
      <c r="AK425" s="257"/>
      <c r="AM425" s="23"/>
      <c r="AN425" s="24"/>
      <c r="AO425" s="23"/>
      <c r="BB425" s="32" t="s">
        <v>3142</v>
      </c>
    </row>
    <row r="426" spans="1:67" hidden="1">
      <c r="A426" s="86"/>
      <c r="C426" s="86"/>
      <c r="D426" s="87"/>
      <c r="E426" s="86"/>
      <c r="F426" s="86"/>
      <c r="G426" s="88"/>
      <c r="H426" s="86"/>
      <c r="I426" s="88"/>
      <c r="J426" s="88"/>
      <c r="L426" s="16" t="s">
        <v>53</v>
      </c>
      <c r="M426" s="302"/>
      <c r="N426" s="86"/>
      <c r="O426" s="302"/>
      <c r="P426" s="86"/>
      <c r="Q426" s="86"/>
      <c r="R426" s="302"/>
      <c r="S426" s="302"/>
      <c r="T426" s="302"/>
      <c r="U426" s="302"/>
      <c r="V426" s="302"/>
      <c r="W426" s="122"/>
      <c r="X426" s="122"/>
      <c r="Y426" s="122"/>
      <c r="Z426" s="122"/>
      <c r="AA426" s="122"/>
      <c r="AB426" s="122"/>
      <c r="AC426" s="122"/>
      <c r="AD426" s="122"/>
      <c r="AE426" s="122"/>
      <c r="AF426" s="122"/>
      <c r="AG426" s="122"/>
      <c r="AH426" s="122"/>
      <c r="AI426" s="88"/>
      <c r="AJ426" s="86"/>
      <c r="AK426" s="257"/>
      <c r="AM426" s="23"/>
      <c r="AN426" s="24"/>
      <c r="AO426" s="23"/>
      <c r="BB426" s="32" t="s">
        <v>3142</v>
      </c>
    </row>
    <row r="427" spans="1:67" s="32" customFormat="1" ht="15" hidden="1" customHeight="1">
      <c r="A427" s="17">
        <v>31</v>
      </c>
      <c r="B427" s="99">
        <v>2</v>
      </c>
      <c r="C427" s="17" t="s">
        <v>54</v>
      </c>
      <c r="D427" s="18" t="s">
        <v>81</v>
      </c>
      <c r="E427" s="17" t="s">
        <v>362</v>
      </c>
      <c r="F427" s="17" t="s">
        <v>389</v>
      </c>
      <c r="G427" s="18" t="s">
        <v>390</v>
      </c>
      <c r="H427" s="18" t="s">
        <v>27</v>
      </c>
      <c r="I427" s="18">
        <v>30131132</v>
      </c>
      <c r="J427" s="112" t="str">
        <f t="shared" ref="J427:J430" si="451">CLEAN(I427)</f>
        <v>30131132</v>
      </c>
      <c r="K427" s="112" t="str">
        <f>CONCATENATE(I427,"-",H427)</f>
        <v>30131132-EJECUCION</v>
      </c>
      <c r="L427" s="442" t="s">
        <v>3316</v>
      </c>
      <c r="M427" s="100">
        <v>49150000</v>
      </c>
      <c r="N427" s="19">
        <v>49150000</v>
      </c>
      <c r="O427" s="100">
        <v>0</v>
      </c>
      <c r="P427" s="19">
        <v>0</v>
      </c>
      <c r="Q427" s="19">
        <v>49150000</v>
      </c>
      <c r="R427" s="19">
        <v>0</v>
      </c>
      <c r="S427" s="101">
        <v>49150000</v>
      </c>
      <c r="T427" s="20">
        <v>0</v>
      </c>
      <c r="U427" s="21">
        <v>0</v>
      </c>
      <c r="V427" s="21">
        <v>49150000</v>
      </c>
      <c r="W427" s="266">
        <v>0</v>
      </c>
      <c r="X427" s="266">
        <v>0</v>
      </c>
      <c r="Y427" s="266">
        <v>0</v>
      </c>
      <c r="Z427" s="266">
        <f t="shared" ref="Z427:Z430" si="452">W427+X427+Y427</f>
        <v>0</v>
      </c>
      <c r="AA427" s="266">
        <v>0</v>
      </c>
      <c r="AB427" s="266">
        <v>0</v>
      </c>
      <c r="AC427" s="266">
        <v>0</v>
      </c>
      <c r="AD427" s="266">
        <f t="shared" ref="AD427:AD430" si="453">AA427+AB427+AC427</f>
        <v>0</v>
      </c>
      <c r="AE427" s="266">
        <v>0</v>
      </c>
      <c r="AF427" s="266">
        <f>W427+X427+Y427+AA427+AB427+AC427+AE427</f>
        <v>0</v>
      </c>
      <c r="AG427" s="266">
        <f>V427-AF427</f>
        <v>49150000</v>
      </c>
      <c r="AH427" s="266">
        <f>N427-(P427+V427)</f>
        <v>0</v>
      </c>
      <c r="AI427" s="18" t="s">
        <v>1459</v>
      </c>
      <c r="AJ427" s="17" t="s">
        <v>83</v>
      </c>
      <c r="AK427" s="81" t="s">
        <v>30</v>
      </c>
      <c r="AL427" s="22" t="s">
        <v>31</v>
      </c>
      <c r="AM427" s="23" t="s">
        <v>30</v>
      </c>
      <c r="AN427" s="24" t="s">
        <v>398</v>
      </c>
      <c r="AO427" s="23"/>
      <c r="AP427" t="str">
        <f>CONCATENATE( "OR PRO.CODIGO=",I427)</f>
        <v>OR PRO.CODIGO=30131132</v>
      </c>
      <c r="AQ427">
        <f>LEN(I427)</f>
        <v>8</v>
      </c>
      <c r="AR427" t="e">
        <f>VLOOKUP(K427,#REF!,5,FALSE)</f>
        <v>#REF!</v>
      </c>
      <c r="AS427"/>
      <c r="AT427" t="e">
        <f>VLOOKUP(K427,#REF!,6,FALSE)</f>
        <v>#REF!</v>
      </c>
      <c r="AU427" s="32" t="e">
        <f>VLOOKUP(I427,'convenios 2017'!A$2:O$82,15,FALSE)</f>
        <v>#N/A</v>
      </c>
      <c r="AV427" s="373">
        <f>P427+AF427</f>
        <v>0</v>
      </c>
      <c r="AW427" s="32" t="e">
        <f>VLOOKUP(I427,'convenio 2016'!A$2:N$196,14,FALSE)</f>
        <v>#N/A</v>
      </c>
      <c r="AX427" s="32" t="e">
        <f>VLOOKUP(I427,'convenio 2015'!A$4:M$228,13,FALSE)</f>
        <v>#N/A</v>
      </c>
      <c r="AY427" s="32" t="e">
        <f>VLOOKUP(K427,#REF!,6,FALSE)</f>
        <v>#REF!</v>
      </c>
      <c r="AZ427" s="373">
        <f>P427+AF427</f>
        <v>0</v>
      </c>
      <c r="BA427" s="32" t="e">
        <v>#N/A</v>
      </c>
      <c r="BB427" s="32" t="e">
        <v>#N/A</v>
      </c>
      <c r="BC427" s="377" t="e">
        <v>#N/A</v>
      </c>
      <c r="BD427" s="431"/>
      <c r="BE427" s="32" t="str">
        <f>VLOOKUP(K427,'RATE JUNIO '!F$2:K$346,6,FALSE)</f>
        <v>RS</v>
      </c>
      <c r="BF427" s="32" t="s">
        <v>3458</v>
      </c>
      <c r="BG427" s="92" t="str">
        <f>VLOOKUP(K427,'RATES 30-06-2017'!F$2:K$374,6,FALSE)</f>
        <v>RS</v>
      </c>
      <c r="BH427" s="92"/>
      <c r="BI427" s="92" t="str">
        <f>VLOOKUP(K427,Hoja4!C$2:E$268,2,FALSE)</f>
        <v>ENERGIZACION</v>
      </c>
      <c r="BJ427" s="92">
        <f>VLOOKUP(K427,Hoja4!C$2:E$268,3,FALSE)</f>
        <v>31</v>
      </c>
      <c r="BK427" s="92"/>
      <c r="BL427" s="92"/>
      <c r="BM427" s="32" t="str">
        <f>VLOOKUP(K427,RATES!F$2:K$309,6,FALSE)</f>
        <v>RS</v>
      </c>
      <c r="BN427" s="373" t="e">
        <v>#N/A</v>
      </c>
      <c r="BO427" s="373" t="e">
        <f t="shared" ref="BO427:BO430" si="454">P427-BN427</f>
        <v>#N/A</v>
      </c>
    </row>
    <row r="428" spans="1:67" s="32" customFormat="1" ht="15" hidden="1" customHeight="1">
      <c r="A428" s="17">
        <v>31</v>
      </c>
      <c r="B428" s="99">
        <v>10</v>
      </c>
      <c r="C428" s="17" t="s">
        <v>54</v>
      </c>
      <c r="D428" s="18" t="s">
        <v>24</v>
      </c>
      <c r="E428" s="17" t="s">
        <v>362</v>
      </c>
      <c r="F428" s="17" t="s">
        <v>389</v>
      </c>
      <c r="G428" s="18" t="s">
        <v>390</v>
      </c>
      <c r="H428" s="18" t="s">
        <v>35</v>
      </c>
      <c r="I428" s="18">
        <v>20157700</v>
      </c>
      <c r="J428" s="112" t="str">
        <f t="shared" si="451"/>
        <v>20157700</v>
      </c>
      <c r="K428" s="112" t="str">
        <f t="shared" ref="K428:K429" si="455">CONCATENATE(I428,"-",H428)</f>
        <v>20157700-DISEÑO</v>
      </c>
      <c r="L428" s="442" t="s">
        <v>3237</v>
      </c>
      <c r="M428" s="100">
        <v>60468000</v>
      </c>
      <c r="N428" s="19">
        <v>60468000</v>
      </c>
      <c r="O428" s="100">
        <v>0</v>
      </c>
      <c r="P428" s="19">
        <v>0</v>
      </c>
      <c r="Q428" s="19">
        <v>60468000</v>
      </c>
      <c r="R428" s="19">
        <v>0</v>
      </c>
      <c r="S428" s="101">
        <v>60468000</v>
      </c>
      <c r="T428" s="20">
        <v>0</v>
      </c>
      <c r="U428" s="21">
        <v>0</v>
      </c>
      <c r="V428" s="446">
        <v>0</v>
      </c>
      <c r="W428" s="266">
        <v>0</v>
      </c>
      <c r="X428" s="266">
        <v>0</v>
      </c>
      <c r="Y428" s="266">
        <v>0</v>
      </c>
      <c r="Z428" s="266">
        <f t="shared" si="452"/>
        <v>0</v>
      </c>
      <c r="AA428" s="266">
        <v>0</v>
      </c>
      <c r="AB428" s="266">
        <v>0</v>
      </c>
      <c r="AC428" s="266">
        <v>0</v>
      </c>
      <c r="AD428" s="266">
        <f t="shared" si="453"/>
        <v>0</v>
      </c>
      <c r="AE428" s="266">
        <v>0</v>
      </c>
      <c r="AF428" s="266">
        <f>W428+X428+Y428+AA428+AB428+AC428+AE428</f>
        <v>0</v>
      </c>
      <c r="AG428" s="266">
        <f>V428-AF428</f>
        <v>0</v>
      </c>
      <c r="AH428" s="266">
        <f>N428-(P428+V428)</f>
        <v>60468000</v>
      </c>
      <c r="AI428" s="18" t="s">
        <v>51</v>
      </c>
      <c r="AJ428" s="17" t="s">
        <v>109</v>
      </c>
      <c r="AK428" s="81" t="s">
        <v>30</v>
      </c>
      <c r="AL428" s="22" t="s">
        <v>31</v>
      </c>
      <c r="AM428" s="23" t="s">
        <v>30</v>
      </c>
      <c r="AN428" s="24" t="s">
        <v>401</v>
      </c>
      <c r="AO428" s="23"/>
      <c r="AP428" t="str">
        <f>CONCATENATE( "OR PRO.CODIGO=",I428)</f>
        <v>OR PRO.CODIGO=20157700</v>
      </c>
      <c r="AQ428">
        <f>LEN(I428)</f>
        <v>8</v>
      </c>
      <c r="AR428" t="e">
        <f>VLOOKUP(K428,#REF!,5,FALSE)</f>
        <v>#REF!</v>
      </c>
      <c r="AS428"/>
      <c r="AT428" t="e">
        <f>VLOOKUP(K428,#REF!,6,FALSE)</f>
        <v>#REF!</v>
      </c>
      <c r="AU428" s="32" t="e">
        <f>VLOOKUP(I428,'convenios 2017'!A$2:O$82,15,FALSE)</f>
        <v>#N/A</v>
      </c>
      <c r="AV428" s="373">
        <f>P428+AF428</f>
        <v>0</v>
      </c>
      <c r="AW428" s="32" t="e">
        <f>VLOOKUP(I428,'convenio 2016'!A$2:N$196,14,FALSE)</f>
        <v>#N/A</v>
      </c>
      <c r="AX428" s="32" t="e">
        <f>VLOOKUP(I428,'convenio 2015'!A$4:M$228,13,FALSE)</f>
        <v>#N/A</v>
      </c>
      <c r="AY428" s="32" t="e">
        <f>VLOOKUP(K428,#REF!,6,FALSE)</f>
        <v>#REF!</v>
      </c>
      <c r="AZ428" s="373">
        <f>P428+AF428</f>
        <v>0</v>
      </c>
      <c r="BA428" s="32" t="e">
        <v>#N/A</v>
      </c>
      <c r="BB428" s="32" t="e">
        <v>#N/A</v>
      </c>
      <c r="BC428" s="377" t="e">
        <v>#N/A</v>
      </c>
      <c r="BD428" s="431"/>
      <c r="BE428" s="32" t="str">
        <f>VLOOKUP(K428,'RATE JUNIO '!F$2:K$346,6,FALSE)</f>
        <v>RS</v>
      </c>
      <c r="BF428" s="32" t="s">
        <v>3458</v>
      </c>
      <c r="BG428" s="92" t="str">
        <f>VLOOKUP(K428,'RATES 30-06-2017'!F$2:K$374,6,FALSE)</f>
        <v>RS</v>
      </c>
      <c r="BH428" s="92"/>
      <c r="BI428" s="92" t="e">
        <f>VLOOKUP(K428,Hoja4!C$2:E$268,2,FALSE)</f>
        <v>#N/A</v>
      </c>
      <c r="BJ428" s="92" t="e">
        <f>VLOOKUP(K428,Hoja4!C$2:E$268,3,FALSE)</f>
        <v>#N/A</v>
      </c>
      <c r="BK428" s="92"/>
      <c r="BL428" s="92"/>
      <c r="BM428" s="32" t="str">
        <f>VLOOKUP(K428,RATES!F$2:K$309,6,FALSE)</f>
        <v>RS</v>
      </c>
      <c r="BN428" s="373" t="e">
        <v>#N/A</v>
      </c>
      <c r="BO428" s="373" t="e">
        <f t="shared" si="454"/>
        <v>#N/A</v>
      </c>
    </row>
    <row r="429" spans="1:67" s="32" customFormat="1" ht="15" hidden="1" customHeight="1">
      <c r="A429" s="17">
        <v>31</v>
      </c>
      <c r="B429" s="99">
        <v>1</v>
      </c>
      <c r="C429" s="17" t="s">
        <v>54</v>
      </c>
      <c r="D429" s="18" t="s">
        <v>81</v>
      </c>
      <c r="E429" s="17" t="s">
        <v>362</v>
      </c>
      <c r="F429" s="17" t="s">
        <v>389</v>
      </c>
      <c r="G429" s="18" t="s">
        <v>390</v>
      </c>
      <c r="H429" s="18" t="s">
        <v>27</v>
      </c>
      <c r="I429" s="18">
        <v>30131130</v>
      </c>
      <c r="J429" s="112" t="str">
        <f t="shared" si="451"/>
        <v>30131130</v>
      </c>
      <c r="K429" s="112" t="str">
        <f t="shared" si="455"/>
        <v>30131130-EJECUCION</v>
      </c>
      <c r="L429" s="442" t="s">
        <v>3317</v>
      </c>
      <c r="M429" s="100">
        <v>53956000</v>
      </c>
      <c r="N429" s="19">
        <v>53956000</v>
      </c>
      <c r="O429" s="100">
        <v>0</v>
      </c>
      <c r="P429" s="19">
        <v>0</v>
      </c>
      <c r="Q429" s="19">
        <v>53956000</v>
      </c>
      <c r="R429" s="19">
        <v>0</v>
      </c>
      <c r="S429" s="101">
        <v>53956000</v>
      </c>
      <c r="T429" s="20">
        <v>0</v>
      </c>
      <c r="U429" s="21">
        <v>0</v>
      </c>
      <c r="V429" s="21">
        <v>53596000</v>
      </c>
      <c r="W429" s="266">
        <v>0</v>
      </c>
      <c r="X429" s="266">
        <v>0</v>
      </c>
      <c r="Y429" s="266">
        <v>0</v>
      </c>
      <c r="Z429" s="266">
        <f t="shared" si="452"/>
        <v>0</v>
      </c>
      <c r="AA429" s="266">
        <v>0</v>
      </c>
      <c r="AB429" s="266">
        <v>0</v>
      </c>
      <c r="AC429" s="266">
        <v>0</v>
      </c>
      <c r="AD429" s="266">
        <f t="shared" si="453"/>
        <v>0</v>
      </c>
      <c r="AE429" s="266">
        <v>0</v>
      </c>
      <c r="AF429" s="266">
        <f>W429+X429+Y429+AA429+AB429+AC429+AE429</f>
        <v>0</v>
      </c>
      <c r="AG429" s="266">
        <f>V429-AF429</f>
        <v>53596000</v>
      </c>
      <c r="AH429" s="266">
        <f>N429-(P429+V429)</f>
        <v>360000</v>
      </c>
      <c r="AI429" s="18" t="s">
        <v>1459</v>
      </c>
      <c r="AJ429" s="17" t="s">
        <v>83</v>
      </c>
      <c r="AK429" s="81" t="s">
        <v>30</v>
      </c>
      <c r="AL429" s="22" t="s">
        <v>31</v>
      </c>
      <c r="AM429" s="23" t="s">
        <v>30</v>
      </c>
      <c r="AN429" s="24" t="s">
        <v>398</v>
      </c>
      <c r="AO429" s="23"/>
      <c r="AP429" t="str">
        <f>CONCATENATE( "OR PRO.CODIGO=",I429)</f>
        <v>OR PRO.CODIGO=30131130</v>
      </c>
      <c r="AQ429">
        <f>LEN(I429)</f>
        <v>8</v>
      </c>
      <c r="AR429" t="e">
        <f>VLOOKUP(K429,#REF!,5,FALSE)</f>
        <v>#REF!</v>
      </c>
      <c r="AS429"/>
      <c r="AT429" t="e">
        <f>VLOOKUP(K429,#REF!,6,FALSE)</f>
        <v>#REF!</v>
      </c>
      <c r="AU429" s="32" t="e">
        <f>VLOOKUP(I429,'convenios 2017'!A$2:O$82,15,FALSE)</f>
        <v>#N/A</v>
      </c>
      <c r="AV429" s="373">
        <f>P429+AF429</f>
        <v>0</v>
      </c>
      <c r="AW429" s="32" t="e">
        <f>VLOOKUP(I429,'convenio 2016'!A$2:N$196,14,FALSE)</f>
        <v>#N/A</v>
      </c>
      <c r="AX429" s="32" t="e">
        <f>VLOOKUP(I429,'convenio 2015'!A$4:M$228,13,FALSE)</f>
        <v>#N/A</v>
      </c>
      <c r="AY429" s="32" t="e">
        <f>VLOOKUP(K429,#REF!,6,FALSE)</f>
        <v>#REF!</v>
      </c>
      <c r="AZ429" s="373">
        <f>P429+AF429</f>
        <v>0</v>
      </c>
      <c r="BA429" s="32" t="e">
        <v>#N/A</v>
      </c>
      <c r="BB429" s="32" t="e">
        <v>#N/A</v>
      </c>
      <c r="BC429" s="377" t="e">
        <v>#N/A</v>
      </c>
      <c r="BD429" s="431"/>
      <c r="BE429" s="32" t="str">
        <f>VLOOKUP(K429,'RATE JUNIO '!F$2:K$346,6,FALSE)</f>
        <v>RS</v>
      </c>
      <c r="BF429" s="32" t="s">
        <v>3458</v>
      </c>
      <c r="BG429" s="92" t="str">
        <f>VLOOKUP(K429,'RATES 30-06-2017'!F$2:K$374,6,FALSE)</f>
        <v>RS</v>
      </c>
      <c r="BH429" s="92"/>
      <c r="BI429" s="92" t="str">
        <f>VLOOKUP(K429,Hoja4!C$2:E$268,2,FALSE)</f>
        <v>ENERGIZACION</v>
      </c>
      <c r="BJ429" s="92">
        <f>VLOOKUP(K429,Hoja4!C$2:E$268,3,FALSE)</f>
        <v>31</v>
      </c>
      <c r="BK429" s="92"/>
      <c r="BL429" s="92"/>
      <c r="BM429" s="32" t="str">
        <f>VLOOKUP(K429,RATES!F$2:K$309,6,FALSE)</f>
        <v>RS</v>
      </c>
      <c r="BN429" s="373" t="e">
        <v>#N/A</v>
      </c>
      <c r="BO429" s="373" t="e">
        <f t="shared" si="454"/>
        <v>#N/A</v>
      </c>
    </row>
    <row r="430" spans="1:67" s="32" customFormat="1" ht="15" hidden="1" customHeight="1">
      <c r="A430" s="17">
        <v>31</v>
      </c>
      <c r="B430" s="99"/>
      <c r="C430" s="17" t="s">
        <v>54</v>
      </c>
      <c r="D430" s="18" t="s">
        <v>69</v>
      </c>
      <c r="E430" s="17" t="s">
        <v>362</v>
      </c>
      <c r="F430" s="17" t="s">
        <v>389</v>
      </c>
      <c r="G430" s="18"/>
      <c r="H430" s="18" t="s">
        <v>27</v>
      </c>
      <c r="I430" s="18">
        <v>30466433</v>
      </c>
      <c r="J430" s="112" t="str">
        <f t="shared" si="451"/>
        <v>30466433</v>
      </c>
      <c r="K430" s="112" t="str">
        <f>CONCATENATE(I430,"-",H430)</f>
        <v>30466433-EJECUCION</v>
      </c>
      <c r="L430" s="442" t="s">
        <v>3028</v>
      </c>
      <c r="M430" s="100"/>
      <c r="N430" s="125">
        <v>674063000</v>
      </c>
      <c r="O430" s="100"/>
      <c r="P430" s="125">
        <v>0</v>
      </c>
      <c r="Q430" s="125">
        <v>0</v>
      </c>
      <c r="R430" s="19"/>
      <c r="S430" s="101"/>
      <c r="T430" s="20"/>
      <c r="U430" s="21"/>
      <c r="V430" s="446">
        <v>0</v>
      </c>
      <c r="W430" s="266">
        <v>0</v>
      </c>
      <c r="X430" s="266">
        <v>0</v>
      </c>
      <c r="Y430" s="266">
        <v>0</v>
      </c>
      <c r="Z430" s="266">
        <f t="shared" si="452"/>
        <v>0</v>
      </c>
      <c r="AA430" s="266">
        <v>0</v>
      </c>
      <c r="AB430" s="266">
        <v>0</v>
      </c>
      <c r="AC430" s="266">
        <v>0</v>
      </c>
      <c r="AD430" s="266">
        <f t="shared" si="453"/>
        <v>0</v>
      </c>
      <c r="AE430" s="266">
        <v>0</v>
      </c>
      <c r="AF430" s="266">
        <f>W430+X430+Y430+AA430+AB430+AC430+AE430</f>
        <v>0</v>
      </c>
      <c r="AG430" s="266">
        <f>V430-AF430</f>
        <v>0</v>
      </c>
      <c r="AH430" s="266">
        <f>N430-(P430+V430)</f>
        <v>674063000</v>
      </c>
      <c r="AI430" s="18" t="s">
        <v>1125</v>
      </c>
      <c r="AJ430" s="17" t="s">
        <v>685</v>
      </c>
      <c r="AK430" s="81" t="s">
        <v>30</v>
      </c>
      <c r="AL430" s="22"/>
      <c r="AM430" s="23"/>
      <c r="AN430" s="24"/>
      <c r="AO430" s="23"/>
      <c r="AP430" t="str">
        <f>CONCATENATE( "OR PRO.CODIGO=",I430)</f>
        <v>OR PRO.CODIGO=30466433</v>
      </c>
      <c r="AQ430">
        <f>LEN(I430)</f>
        <v>8</v>
      </c>
      <c r="AR430" t="e">
        <f>VLOOKUP(K430,#REF!,5,FALSE)</f>
        <v>#REF!</v>
      </c>
      <c r="AS430"/>
      <c r="AT430" t="e">
        <f>VLOOKUP(K430,#REF!,6,FALSE)</f>
        <v>#REF!</v>
      </c>
      <c r="AV430" s="373"/>
      <c r="AZ430" s="373">
        <f>P430+AF430</f>
        <v>0</v>
      </c>
      <c r="BA430" s="32" t="e">
        <v>#N/A</v>
      </c>
      <c r="BB430" s="32" t="e">
        <v>#N/A</v>
      </c>
      <c r="BC430" s="377" t="e">
        <v>#N/A</v>
      </c>
      <c r="BD430" s="431"/>
      <c r="BE430" s="32" t="str">
        <f>VLOOKUP(K430,'RATE JUNIO '!F$2:K$346,6,FALSE)</f>
        <v>RS</v>
      </c>
      <c r="BF430" s="32" t="s">
        <v>3458</v>
      </c>
      <c r="BG430" s="92" t="str">
        <f>VLOOKUP(K430,'RATES 30-06-2017'!F$2:K$374,6,FALSE)</f>
        <v>RS</v>
      </c>
      <c r="BH430" s="92"/>
      <c r="BI430" s="92" t="e">
        <f>VLOOKUP(K430,Hoja4!C$2:E$268,2,FALSE)</f>
        <v>#N/A</v>
      </c>
      <c r="BJ430" s="92" t="e">
        <f>VLOOKUP(K430,Hoja4!C$2:E$268,3,FALSE)</f>
        <v>#N/A</v>
      </c>
      <c r="BK430" s="92"/>
      <c r="BL430" s="92"/>
      <c r="BM430" s="32" t="str">
        <f>VLOOKUP(K430,RATES!F$2:K$309,6,FALSE)</f>
        <v>RS</v>
      </c>
      <c r="BN430" s="373" t="e">
        <v>#N/A</v>
      </c>
      <c r="BO430" s="373" t="e">
        <f t="shared" si="454"/>
        <v>#N/A</v>
      </c>
    </row>
    <row r="431" spans="1:67" hidden="1">
      <c r="A431" s="86"/>
      <c r="B431" s="302"/>
      <c r="C431" s="86"/>
      <c r="D431" s="87"/>
      <c r="E431" s="86"/>
      <c r="F431" s="86"/>
      <c r="G431" s="88"/>
      <c r="H431" s="86"/>
      <c r="I431" s="88"/>
      <c r="J431" s="88"/>
      <c r="K431" s="302"/>
      <c r="L431" s="110" t="s">
        <v>66</v>
      </c>
      <c r="M431" s="25">
        <f>SUBTOTAL(9,M427:M430)</f>
        <v>0</v>
      </c>
      <c r="N431" s="111">
        <f>SUBTOTAL(9,N427:N430)</f>
        <v>0</v>
      </c>
      <c r="O431" s="25">
        <v>0</v>
      </c>
      <c r="P431" s="111">
        <f>SUBTOTAL(9,P427:P430)</f>
        <v>0</v>
      </c>
      <c r="Q431" s="111">
        <f>SUBTOTAL(9,Q427:Q430)</f>
        <v>0</v>
      </c>
      <c r="R431" s="109">
        <v>988070000</v>
      </c>
      <c r="S431" s="25">
        <v>359848000</v>
      </c>
      <c r="T431" s="25">
        <v>988070000</v>
      </c>
      <c r="U431" s="25">
        <v>0</v>
      </c>
      <c r="V431" s="111">
        <f t="shared" ref="V431:AH431" si="456">SUBTOTAL(9,V427:V430)</f>
        <v>0</v>
      </c>
      <c r="W431" s="111">
        <f t="shared" si="456"/>
        <v>0</v>
      </c>
      <c r="X431" s="111">
        <f t="shared" si="456"/>
        <v>0</v>
      </c>
      <c r="Y431" s="111">
        <f t="shared" si="456"/>
        <v>0</v>
      </c>
      <c r="Z431" s="111">
        <f t="shared" si="456"/>
        <v>0</v>
      </c>
      <c r="AA431" s="111">
        <f t="shared" si="456"/>
        <v>0</v>
      </c>
      <c r="AB431" s="111">
        <f t="shared" si="456"/>
        <v>0</v>
      </c>
      <c r="AC431" s="111">
        <f t="shared" si="456"/>
        <v>0</v>
      </c>
      <c r="AD431" s="111">
        <f t="shared" si="456"/>
        <v>0</v>
      </c>
      <c r="AE431" s="111">
        <f t="shared" si="456"/>
        <v>0</v>
      </c>
      <c r="AF431" s="111">
        <f t="shared" si="456"/>
        <v>0</v>
      </c>
      <c r="AG431" s="111">
        <f t="shared" si="456"/>
        <v>0</v>
      </c>
      <c r="AH431" s="111">
        <f t="shared" si="456"/>
        <v>0</v>
      </c>
      <c r="AI431" s="88"/>
      <c r="AJ431" s="86"/>
      <c r="AK431" s="257"/>
      <c r="AM431" s="23"/>
      <c r="AN431" s="24"/>
      <c r="AO431" s="23"/>
      <c r="AP431" s="92"/>
      <c r="AQ431" s="92"/>
      <c r="AR431" s="92"/>
      <c r="AS431" s="92"/>
      <c r="AT431" s="92"/>
      <c r="AU431" s="92"/>
      <c r="AV431" s="92"/>
      <c r="AW431" s="92"/>
      <c r="AX431" s="92"/>
      <c r="AY431" s="92"/>
      <c r="AZ431" s="92"/>
      <c r="BB431" s="32" t="s">
        <v>3142</v>
      </c>
    </row>
    <row r="432" spans="1:67" ht="7.5" hidden="1" customHeight="1">
      <c r="A432" s="86"/>
      <c r="C432" s="86"/>
      <c r="D432" s="87"/>
      <c r="E432" s="86"/>
      <c r="F432" s="86"/>
      <c r="G432" s="88"/>
      <c r="H432" s="86"/>
      <c r="I432" s="88"/>
      <c r="J432" s="88"/>
      <c r="L432" s="303"/>
      <c r="M432" s="302"/>
      <c r="N432" s="86"/>
      <c r="O432" s="302"/>
      <c r="P432" s="86"/>
      <c r="Q432" s="86"/>
      <c r="R432" s="302"/>
      <c r="S432" s="302"/>
      <c r="T432" s="302"/>
      <c r="U432" s="302"/>
      <c r="V432" s="302"/>
      <c r="W432" s="122"/>
      <c r="X432" s="122"/>
      <c r="Y432" s="122"/>
      <c r="Z432" s="122"/>
      <c r="AA432" s="122"/>
      <c r="AB432" s="122"/>
      <c r="AC432" s="122"/>
      <c r="AD432" s="122"/>
      <c r="AE432" s="122"/>
      <c r="AF432" s="122"/>
      <c r="AG432" s="122"/>
      <c r="AH432" s="122"/>
      <c r="AI432" s="88"/>
      <c r="AJ432" s="86"/>
      <c r="AK432" s="257"/>
      <c r="AM432" s="23"/>
      <c r="AN432" s="24"/>
      <c r="AO432" s="23"/>
      <c r="BB432" s="32" t="s">
        <v>3142</v>
      </c>
    </row>
    <row r="433" spans="1:67" ht="15" hidden="1" customHeight="1">
      <c r="A433" s="86"/>
      <c r="C433" s="86"/>
      <c r="D433" s="87"/>
      <c r="E433" s="86"/>
      <c r="F433" s="86"/>
      <c r="G433" s="88"/>
      <c r="H433" s="86"/>
      <c r="I433" s="88"/>
      <c r="J433" s="88"/>
      <c r="L433" s="260" t="s">
        <v>405</v>
      </c>
      <c r="M433" s="57">
        <f>M431+M424+M420</f>
        <v>0</v>
      </c>
      <c r="N433" s="111">
        <f>N431+N424+N420</f>
        <v>0</v>
      </c>
      <c r="O433" s="57">
        <v>3271279818</v>
      </c>
      <c r="P433" s="111">
        <f>P431+P424+P420</f>
        <v>0</v>
      </c>
      <c r="Q433" s="111">
        <f>Q431+Q424+Q420</f>
        <v>0</v>
      </c>
      <c r="R433" s="111">
        <v>1078070000</v>
      </c>
      <c r="S433" s="57">
        <v>494343645</v>
      </c>
      <c r="T433" s="57">
        <v>1078070000</v>
      </c>
      <c r="U433" s="57">
        <v>0</v>
      </c>
      <c r="V433" s="111">
        <f t="shared" ref="V433:AH433" si="457">V431+V424+V420</f>
        <v>0</v>
      </c>
      <c r="W433" s="111">
        <f t="shared" si="457"/>
        <v>0</v>
      </c>
      <c r="X433" s="111">
        <f t="shared" si="457"/>
        <v>0</v>
      </c>
      <c r="Y433" s="111">
        <f t="shared" si="457"/>
        <v>0</v>
      </c>
      <c r="Z433" s="111">
        <f t="shared" si="457"/>
        <v>0</v>
      </c>
      <c r="AA433" s="111">
        <f t="shared" si="457"/>
        <v>0</v>
      </c>
      <c r="AB433" s="111">
        <f t="shared" si="457"/>
        <v>0</v>
      </c>
      <c r="AC433" s="111">
        <f t="shared" si="457"/>
        <v>0</v>
      </c>
      <c r="AD433" s="111">
        <f t="shared" si="457"/>
        <v>0</v>
      </c>
      <c r="AE433" s="111">
        <f t="shared" si="457"/>
        <v>0</v>
      </c>
      <c r="AF433" s="111">
        <f t="shared" si="457"/>
        <v>0</v>
      </c>
      <c r="AG433" s="111">
        <f t="shared" si="457"/>
        <v>0</v>
      </c>
      <c r="AH433" s="111">
        <f t="shared" si="457"/>
        <v>0</v>
      </c>
      <c r="AI433" s="88"/>
      <c r="AJ433" s="86"/>
      <c r="AK433" s="257"/>
      <c r="AM433" s="23"/>
      <c r="AN433" s="24"/>
      <c r="AO433" s="23"/>
      <c r="AP433" s="92"/>
      <c r="AQ433" s="92"/>
      <c r="AR433" s="92"/>
      <c r="AS433" s="92"/>
      <c r="AT433" s="92"/>
      <c r="AU433" s="92"/>
      <c r="AV433" s="92"/>
      <c r="AW433" s="92"/>
      <c r="AX433" s="92"/>
      <c r="AY433" s="92"/>
      <c r="AZ433" s="92"/>
      <c r="BB433" s="32" t="s">
        <v>3142</v>
      </c>
    </row>
    <row r="434" spans="1:67" s="86" customFormat="1" ht="6.75" hidden="1" customHeight="1">
      <c r="D434" s="87"/>
      <c r="G434" s="88"/>
      <c r="I434" s="88"/>
      <c r="J434" s="88"/>
      <c r="L434" s="89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88"/>
      <c r="AK434" s="257"/>
      <c r="AM434" s="79"/>
      <c r="AN434" s="75"/>
      <c r="AO434" s="79"/>
      <c r="BB434" s="32" t="s">
        <v>3142</v>
      </c>
      <c r="BC434" s="87"/>
      <c r="BD434" s="432"/>
      <c r="BN434" s="122"/>
    </row>
    <row r="435" spans="1:67" ht="15" hidden="1" customHeight="1">
      <c r="A435" s="67"/>
      <c r="B435" s="69"/>
      <c r="C435" s="67"/>
      <c r="D435" s="67"/>
      <c r="E435" s="67"/>
      <c r="F435" s="67"/>
      <c r="G435" s="118"/>
      <c r="H435" s="67"/>
      <c r="I435" s="285"/>
      <c r="J435" s="285"/>
      <c r="K435" s="69"/>
      <c r="L435" s="259" t="s">
        <v>406</v>
      </c>
      <c r="M435" s="13"/>
      <c r="N435" s="67"/>
      <c r="O435" s="13"/>
      <c r="P435" s="67"/>
      <c r="Q435" s="67"/>
      <c r="R435" s="68"/>
      <c r="S435" s="13"/>
      <c r="T435" s="13"/>
      <c r="U435" s="13"/>
      <c r="V435" s="444"/>
      <c r="W435" s="267"/>
      <c r="X435" s="267"/>
      <c r="Y435" s="267"/>
      <c r="Z435" s="267"/>
      <c r="AA435" s="267"/>
      <c r="AB435" s="267"/>
      <c r="AC435" s="267"/>
      <c r="AD435" s="267"/>
      <c r="AE435" s="267"/>
      <c r="AF435" s="267"/>
      <c r="AG435" s="267"/>
      <c r="AH435" s="267"/>
      <c r="AI435" s="285"/>
      <c r="AJ435" s="67"/>
      <c r="AK435" s="68"/>
      <c r="AM435" s="23"/>
      <c r="AN435" s="24"/>
      <c r="AO435" s="23"/>
      <c r="BB435" s="32" t="s">
        <v>3142</v>
      </c>
    </row>
    <row r="436" spans="1:67" hidden="1">
      <c r="A436" s="86"/>
      <c r="C436" s="86"/>
      <c r="D436" s="87"/>
      <c r="E436" s="86"/>
      <c r="F436" s="86"/>
      <c r="G436" s="88"/>
      <c r="H436" s="86"/>
      <c r="I436" s="88"/>
      <c r="J436" s="88"/>
      <c r="L436" s="16" t="s">
        <v>22</v>
      </c>
      <c r="N436" s="86"/>
      <c r="P436" s="86"/>
      <c r="Q436" s="86"/>
      <c r="V436"/>
      <c r="W436" s="122"/>
      <c r="X436" s="122"/>
      <c r="Y436" s="122"/>
      <c r="Z436" s="122"/>
      <c r="AA436" s="122"/>
      <c r="AB436" s="122"/>
      <c r="AC436" s="122"/>
      <c r="AD436" s="122"/>
      <c r="AE436" s="122"/>
      <c r="AF436" s="122"/>
      <c r="AG436" s="122"/>
      <c r="AH436" s="122"/>
      <c r="AI436" s="88"/>
      <c r="AJ436" s="86"/>
      <c r="AK436" s="257"/>
      <c r="AM436" s="23"/>
      <c r="AN436" s="24"/>
      <c r="AO436" s="23"/>
      <c r="BB436" s="32" t="s">
        <v>3142</v>
      </c>
    </row>
    <row r="437" spans="1:67" s="32" customFormat="1" ht="15" hidden="1" customHeight="1">
      <c r="A437" s="17">
        <v>31</v>
      </c>
      <c r="B437" s="99">
        <v>0</v>
      </c>
      <c r="C437" s="17" t="s">
        <v>23</v>
      </c>
      <c r="D437" s="18" t="s">
        <v>69</v>
      </c>
      <c r="E437" s="17" t="s">
        <v>362</v>
      </c>
      <c r="F437" s="17" t="s">
        <v>407</v>
      </c>
      <c r="G437" s="18" t="s">
        <v>408</v>
      </c>
      <c r="H437" s="18" t="s">
        <v>27</v>
      </c>
      <c r="I437" s="18">
        <v>30115770</v>
      </c>
      <c r="J437" s="112" t="str">
        <f t="shared" ref="J437:J438" si="458">CLEAN(I437)</f>
        <v>30115770</v>
      </c>
      <c r="K437" s="112" t="str">
        <f>CONCATENATE(I437,"-",H437)</f>
        <v>30115770-EJECUCION</v>
      </c>
      <c r="L437" s="442" t="s">
        <v>409</v>
      </c>
      <c r="M437" s="100">
        <v>1117040819</v>
      </c>
      <c r="N437" s="19">
        <v>1113222487</v>
      </c>
      <c r="O437" s="100">
        <v>902930711</v>
      </c>
      <c r="P437" s="19">
        <v>821570168</v>
      </c>
      <c r="Q437" s="19">
        <v>252532834</v>
      </c>
      <c r="R437" s="19">
        <v>0</v>
      </c>
      <c r="S437" s="101">
        <v>214110108</v>
      </c>
      <c r="T437" s="20">
        <v>0</v>
      </c>
      <c r="U437" s="21"/>
      <c r="V437" s="21">
        <v>291652319</v>
      </c>
      <c r="W437" s="266">
        <v>0</v>
      </c>
      <c r="X437" s="266">
        <v>29121323</v>
      </c>
      <c r="Y437" s="266">
        <v>0</v>
      </c>
      <c r="Z437" s="266">
        <f t="shared" ref="Z437:Z438" si="459">W437+X437+Y437</f>
        <v>29121323</v>
      </c>
      <c r="AA437" s="266">
        <v>0</v>
      </c>
      <c r="AB437" s="266">
        <v>0</v>
      </c>
      <c r="AC437" s="266">
        <v>262530996</v>
      </c>
      <c r="AD437" s="266">
        <f t="shared" ref="AD437:AD438" si="460">AA437+AB437+AC437</f>
        <v>262530996</v>
      </c>
      <c r="AE437" s="266">
        <v>0</v>
      </c>
      <c r="AF437" s="266">
        <f>W437+X437+Y437+AA437+AB437+AC437+AE437</f>
        <v>291652319</v>
      </c>
      <c r="AG437" s="266">
        <f>V437-AF437</f>
        <v>0</v>
      </c>
      <c r="AH437" s="266">
        <f>N437-(P437+V437)</f>
        <v>0</v>
      </c>
      <c r="AI437" s="18" t="s">
        <v>758</v>
      </c>
      <c r="AJ437" s="17" t="s">
        <v>73</v>
      </c>
      <c r="AK437" s="81" t="s">
        <v>30</v>
      </c>
      <c r="AL437" s="22"/>
      <c r="AM437" s="23"/>
      <c r="AN437" s="24"/>
      <c r="AO437" s="23"/>
      <c r="AP437" t="str">
        <f>CONCATENATE( "OR PRO.CODIGO=",I437)</f>
        <v>OR PRO.CODIGO=30115770</v>
      </c>
      <c r="AQ437">
        <f>LEN(I437)</f>
        <v>8</v>
      </c>
      <c r="AR437" t="e">
        <f>VLOOKUP(K437,#REF!,5,FALSE)</f>
        <v>#REF!</v>
      </c>
      <c r="AS437"/>
      <c r="AT437" t="e">
        <f>VLOOKUP(K437,#REF!,6,FALSE)</f>
        <v>#REF!</v>
      </c>
      <c r="AU437" s="32" t="e">
        <f>VLOOKUP(I437,'convenios 2017'!A$2:O$82,15,FALSE)</f>
        <v>#N/A</v>
      </c>
      <c r="AV437" s="373">
        <f>P437+AF437</f>
        <v>1113222487</v>
      </c>
      <c r="AW437" s="32" t="str">
        <f>VLOOKUP(I437,'convenio 2016'!A$2:N$196,14,FALSE)</f>
        <v>en tramite</v>
      </c>
      <c r="AX437" s="32" t="e">
        <f>VLOOKUP(I437,'convenio 2015'!A$4:M$228,13,FALSE)</f>
        <v>#N/A</v>
      </c>
      <c r="AY437" s="32" t="e">
        <f>VLOOKUP(K437,#REF!,6,FALSE)</f>
        <v>#REF!</v>
      </c>
      <c r="AZ437" s="373">
        <f>P437+AF437</f>
        <v>1113222487</v>
      </c>
      <c r="BA437" s="32" t="s">
        <v>1761</v>
      </c>
      <c r="BB437" s="32">
        <v>0</v>
      </c>
      <c r="BC437" s="377"/>
      <c r="BD437" s="431"/>
      <c r="BE437" s="32" t="str">
        <f>VLOOKUP(K437,'RATE JUNIO '!F$2:K$346,6,FALSE)</f>
        <v>RS</v>
      </c>
      <c r="BF437" s="32" t="s">
        <v>3458</v>
      </c>
      <c r="BG437" s="92" t="str">
        <f>VLOOKUP(K437,'RATES 30-06-2017'!F$2:K$374,6,FALSE)</f>
        <v>RS</v>
      </c>
      <c r="BH437" s="92"/>
      <c r="BI437" s="92" t="str">
        <f>VLOOKUP(K437,Hoja4!C$2:E$268,2,FALSE)</f>
        <v>SS</v>
      </c>
      <c r="BJ437" s="92">
        <f>VLOOKUP(K437,Hoja4!C$2:E$268,3,FALSE)</f>
        <v>31</v>
      </c>
      <c r="BK437" s="92"/>
      <c r="BL437" s="92"/>
      <c r="BM437" s="32" t="str">
        <f>VLOOKUP(K437,RATES!F$2:K$309,6,FALSE)</f>
        <v>RS</v>
      </c>
      <c r="BN437" s="373">
        <v>821570168</v>
      </c>
      <c r="BO437" s="373">
        <f t="shared" ref="BO437:BO438" si="461">P437-BN437</f>
        <v>0</v>
      </c>
    </row>
    <row r="438" spans="1:67" s="32" customFormat="1" ht="15" customHeight="1">
      <c r="A438" s="17">
        <v>31</v>
      </c>
      <c r="B438" s="99">
        <v>1</v>
      </c>
      <c r="C438" s="17" t="s">
        <v>23</v>
      </c>
      <c r="D438" s="18" t="s">
        <v>24</v>
      </c>
      <c r="E438" s="17" t="s">
        <v>362</v>
      </c>
      <c r="F438" s="17" t="s">
        <v>407</v>
      </c>
      <c r="G438" s="18" t="s">
        <v>408</v>
      </c>
      <c r="H438" s="18" t="s">
        <v>27</v>
      </c>
      <c r="I438" s="18">
        <v>30093309</v>
      </c>
      <c r="J438" s="112" t="str">
        <f t="shared" si="458"/>
        <v>30093309</v>
      </c>
      <c r="K438" s="112" t="str">
        <f>CONCATENATE(I438,"-",H438)</f>
        <v>30093309-EJECUCION</v>
      </c>
      <c r="L438" s="442" t="s">
        <v>1620</v>
      </c>
      <c r="M438" s="100">
        <v>6453211162</v>
      </c>
      <c r="N438" s="19">
        <v>6445064669</v>
      </c>
      <c r="O438" s="100">
        <v>4832536750</v>
      </c>
      <c r="P438" s="125">
        <v>3416832892</v>
      </c>
      <c r="Q438" s="125">
        <v>2847560777</v>
      </c>
      <c r="R438" s="19">
        <v>964158591</v>
      </c>
      <c r="S438" s="101">
        <v>1620674412</v>
      </c>
      <c r="T438" s="20">
        <v>0</v>
      </c>
      <c r="U438" s="21">
        <v>0</v>
      </c>
      <c r="V438" s="21">
        <v>3028231777</v>
      </c>
      <c r="W438" s="266">
        <v>1271768414</v>
      </c>
      <c r="X438" s="266">
        <v>1629298</v>
      </c>
      <c r="Y438" s="266">
        <v>600417309</v>
      </c>
      <c r="Z438" s="266">
        <f t="shared" si="459"/>
        <v>1873815021</v>
      </c>
      <c r="AA438" s="266">
        <v>843831085</v>
      </c>
      <c r="AB438" s="266">
        <v>116905408</v>
      </c>
      <c r="AC438" s="266">
        <v>0</v>
      </c>
      <c r="AD438" s="266">
        <f t="shared" si="460"/>
        <v>960736493</v>
      </c>
      <c r="AE438" s="266">
        <v>0</v>
      </c>
      <c r="AF438" s="266">
        <f>W438+X438+Y438+AA438+AB438+AC438+AE438</f>
        <v>2834551514</v>
      </c>
      <c r="AG438" s="266">
        <f>V438-AF438</f>
        <v>193680263</v>
      </c>
      <c r="AH438" s="266">
        <f>N438-(P438+V438)</f>
        <v>0</v>
      </c>
      <c r="AI438" s="18" t="s">
        <v>3419</v>
      </c>
      <c r="AJ438" s="17" t="s">
        <v>109</v>
      </c>
      <c r="AK438" s="81" t="s">
        <v>30</v>
      </c>
      <c r="AL438" s="22" t="s">
        <v>31</v>
      </c>
      <c r="AM438" s="23" t="s">
        <v>30</v>
      </c>
      <c r="AN438" s="24" t="s">
        <v>187</v>
      </c>
      <c r="AO438" s="23" t="s">
        <v>45</v>
      </c>
      <c r="AP438" t="str">
        <f>CONCATENATE( "OR PRO.CODIGO=",I438)</f>
        <v>OR PRO.CODIGO=30093309</v>
      </c>
      <c r="AQ438">
        <f>LEN(I438)</f>
        <v>8</v>
      </c>
      <c r="AR438" t="e">
        <f>VLOOKUP(K438,#REF!,5,FALSE)</f>
        <v>#REF!</v>
      </c>
      <c r="AS438"/>
      <c r="AT438" t="e">
        <f>VLOOKUP(K438,#REF!,6,FALSE)</f>
        <v>#REF!</v>
      </c>
      <c r="AU438" s="32" t="str">
        <f>VLOOKUP(I438,'convenios 2017'!A$2:O$82,15,FALSE)</f>
        <v>en revisión</v>
      </c>
      <c r="AV438" s="373">
        <f>P438+AF438</f>
        <v>6251384406</v>
      </c>
      <c r="AW438" s="32" t="e">
        <f>VLOOKUP(I438,'convenio 2016'!A$2:N$196,14,FALSE)</f>
        <v>#N/A</v>
      </c>
      <c r="AX438" s="32" t="str">
        <f>VLOOKUP(I438,'convenio 2015'!A$4:M$228,13,FALSE)</f>
        <v>en convenio</v>
      </c>
      <c r="AY438" s="32" t="e">
        <f>VLOOKUP(K438,#REF!,6,FALSE)</f>
        <v>#REF!</v>
      </c>
      <c r="AZ438" s="373">
        <f>P438+AF438</f>
        <v>6251384406</v>
      </c>
      <c r="BA438" s="32" t="s">
        <v>3031</v>
      </c>
      <c r="BC438" s="377"/>
      <c r="BD438" s="431"/>
      <c r="BE438" s="32" t="str">
        <f>VLOOKUP(K438,'RATE JUNIO '!F$2:K$346,6,FALSE)</f>
        <v>RS</v>
      </c>
      <c r="BF438" s="32" t="s">
        <v>3458</v>
      </c>
      <c r="BG438" s="92" t="str">
        <f>VLOOKUP(K438,'RATES 30-06-2017'!F$2:K$374,6,FALSE)</f>
        <v>RS</v>
      </c>
      <c r="BH438" s="92"/>
      <c r="BI438" s="92" t="str">
        <f>VLOOKUP(K438,Hoja4!C$2:E$268,2,FALSE)</f>
        <v>FIE</v>
      </c>
      <c r="BJ438" s="92">
        <f>VLOOKUP(K438,Hoja4!C$2:E$268,3,FALSE)</f>
        <v>31</v>
      </c>
      <c r="BK438" s="92"/>
      <c r="BL438" s="92"/>
      <c r="BM438" s="32" t="str">
        <f>VLOOKUP(K438,RATES!F$2:K$309,6,FALSE)</f>
        <v>RS</v>
      </c>
      <c r="BN438" s="373">
        <v>3416832892</v>
      </c>
      <c r="BO438" s="373">
        <f t="shared" si="461"/>
        <v>0</v>
      </c>
    </row>
    <row r="439" spans="1:67" hidden="1">
      <c r="A439" s="86"/>
      <c r="B439" s="302"/>
      <c r="C439" s="86"/>
      <c r="D439" s="87"/>
      <c r="E439" s="86"/>
      <c r="F439" s="86"/>
      <c r="G439" s="88"/>
      <c r="H439" s="86"/>
      <c r="I439" s="88"/>
      <c r="J439" s="88"/>
      <c r="K439" s="302"/>
      <c r="L439" s="110" t="s">
        <v>47</v>
      </c>
      <c r="M439" s="25">
        <f>SUBTOTAL(9,M437:M438)</f>
        <v>6453211162</v>
      </c>
      <c r="N439" s="111">
        <f>SUBTOTAL(9,N437:N438)</f>
        <v>6445064669</v>
      </c>
      <c r="O439" s="25">
        <f>SUBTOTAL(9,O437:O438)</f>
        <v>4832536750</v>
      </c>
      <c r="P439" s="111">
        <f>SUBTOTAL(9,P437:P438)</f>
        <v>3416832892</v>
      </c>
      <c r="Q439" s="111">
        <f>SUBTOTAL(9,Q437:Q438)</f>
        <v>2847560777</v>
      </c>
      <c r="R439" s="109">
        <v>964158591</v>
      </c>
      <c r="S439" s="25">
        <v>2014784520</v>
      </c>
      <c r="T439" s="25">
        <v>0</v>
      </c>
      <c r="U439" s="25">
        <v>0</v>
      </c>
      <c r="V439" s="111">
        <f t="shared" ref="V439:AH439" si="462">SUBTOTAL(9,V437:V438)</f>
        <v>3028231777</v>
      </c>
      <c r="W439" s="111">
        <f t="shared" si="462"/>
        <v>1271768414</v>
      </c>
      <c r="X439" s="111">
        <f t="shared" si="462"/>
        <v>1629298</v>
      </c>
      <c r="Y439" s="111">
        <f t="shared" si="462"/>
        <v>600417309</v>
      </c>
      <c r="Z439" s="111">
        <f t="shared" si="462"/>
        <v>1873815021</v>
      </c>
      <c r="AA439" s="111">
        <f t="shared" si="462"/>
        <v>843831085</v>
      </c>
      <c r="AB439" s="111">
        <f t="shared" si="462"/>
        <v>116905408</v>
      </c>
      <c r="AC439" s="111">
        <f t="shared" si="462"/>
        <v>0</v>
      </c>
      <c r="AD439" s="111">
        <f t="shared" si="462"/>
        <v>960736493</v>
      </c>
      <c r="AE439" s="111">
        <f t="shared" si="462"/>
        <v>0</v>
      </c>
      <c r="AF439" s="111">
        <f t="shared" si="462"/>
        <v>2834551514</v>
      </c>
      <c r="AG439" s="111">
        <f t="shared" si="462"/>
        <v>193680263</v>
      </c>
      <c r="AH439" s="111">
        <f t="shared" si="462"/>
        <v>0</v>
      </c>
      <c r="AI439" s="88"/>
      <c r="AJ439" s="86"/>
      <c r="AK439" s="257"/>
      <c r="AM439" s="23"/>
      <c r="AN439" s="24"/>
      <c r="AO439" s="23"/>
      <c r="AP439" s="92"/>
      <c r="AQ439" s="92"/>
      <c r="AR439" s="92"/>
      <c r="AS439" s="92"/>
      <c r="AT439" s="92"/>
      <c r="AU439" s="92"/>
      <c r="AV439" s="92"/>
      <c r="AW439" s="92"/>
      <c r="AX439" s="92"/>
      <c r="AY439" s="92"/>
      <c r="AZ439" s="92"/>
      <c r="BB439" s="32" t="s">
        <v>3142</v>
      </c>
    </row>
    <row r="440" spans="1:67" ht="6.75" hidden="1" customHeight="1">
      <c r="A440" s="86"/>
      <c r="B440" s="92"/>
      <c r="C440" s="86"/>
      <c r="D440" s="87"/>
      <c r="E440" s="86"/>
      <c r="F440" s="86"/>
      <c r="G440" s="88"/>
      <c r="H440" s="86"/>
      <c r="I440" s="88"/>
      <c r="J440" s="88"/>
      <c r="K440" s="92"/>
      <c r="L440" s="89"/>
      <c r="M440" s="51"/>
      <c r="N440" s="78"/>
      <c r="O440" s="51"/>
      <c r="P440" s="78"/>
      <c r="Q440" s="78"/>
      <c r="R440" s="51"/>
      <c r="S440" s="51"/>
      <c r="T440" s="51"/>
      <c r="U440" s="51"/>
      <c r="V440" s="51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88"/>
      <c r="AJ440" s="86"/>
      <c r="AK440" s="257"/>
      <c r="AL440" s="32"/>
      <c r="AM440" s="23"/>
      <c r="AN440" s="24"/>
      <c r="AO440" s="23"/>
      <c r="BB440" s="32" t="s">
        <v>3142</v>
      </c>
    </row>
    <row r="441" spans="1:67" ht="5.25" hidden="1" customHeight="1">
      <c r="A441" s="86"/>
      <c r="C441" s="86"/>
      <c r="D441" s="87"/>
      <c r="E441" s="86"/>
      <c r="F441" s="86"/>
      <c r="G441" s="88"/>
      <c r="H441" s="86"/>
      <c r="I441" s="88"/>
      <c r="J441" s="88"/>
      <c r="L441" s="303"/>
      <c r="M441" s="302"/>
      <c r="N441" s="86"/>
      <c r="O441" s="302"/>
      <c r="P441" s="86"/>
      <c r="Q441" s="86"/>
      <c r="R441" s="302"/>
      <c r="S441" s="302"/>
      <c r="T441" s="302"/>
      <c r="U441" s="302"/>
      <c r="V441" s="302"/>
      <c r="W441" s="122"/>
      <c r="X441" s="122"/>
      <c r="Y441" s="122"/>
      <c r="Z441" s="122"/>
      <c r="AA441" s="122"/>
      <c r="AB441" s="122"/>
      <c r="AC441" s="122"/>
      <c r="AD441" s="122"/>
      <c r="AE441" s="122"/>
      <c r="AF441" s="122"/>
      <c r="AG441" s="122"/>
      <c r="AH441" s="122"/>
      <c r="AI441" s="88"/>
      <c r="AJ441" s="86"/>
      <c r="AK441" s="257"/>
      <c r="AM441" s="23"/>
      <c r="AN441" s="24"/>
      <c r="AO441" s="23"/>
      <c r="BB441" s="32" t="s">
        <v>3142</v>
      </c>
    </row>
    <row r="442" spans="1:67" ht="15" hidden="1" customHeight="1">
      <c r="A442" s="86"/>
      <c r="B442" s="302"/>
      <c r="C442" s="86"/>
      <c r="D442" s="87"/>
      <c r="E442" s="86"/>
      <c r="F442" s="86"/>
      <c r="G442" s="88"/>
      <c r="H442" s="86"/>
      <c r="I442" s="88"/>
      <c r="J442" s="88"/>
      <c r="K442" s="302"/>
      <c r="L442" s="260" t="s">
        <v>414</v>
      </c>
      <c r="M442" s="57" t="e">
        <f>#REF!+M439</f>
        <v>#REF!</v>
      </c>
      <c r="N442" s="111">
        <f>N439</f>
        <v>6445064669</v>
      </c>
      <c r="O442" s="111">
        <f t="shared" ref="O442:AH442" si="463">O439</f>
        <v>4832536750</v>
      </c>
      <c r="P442" s="111">
        <f t="shared" si="463"/>
        <v>3416832892</v>
      </c>
      <c r="Q442" s="111">
        <f t="shared" si="463"/>
        <v>2847560777</v>
      </c>
      <c r="R442" s="111">
        <f t="shared" si="463"/>
        <v>964158591</v>
      </c>
      <c r="S442" s="111">
        <f t="shared" si="463"/>
        <v>2014784520</v>
      </c>
      <c r="T442" s="111">
        <f t="shared" si="463"/>
        <v>0</v>
      </c>
      <c r="U442" s="111">
        <f t="shared" si="463"/>
        <v>0</v>
      </c>
      <c r="V442" s="111">
        <f t="shared" si="463"/>
        <v>3028231777</v>
      </c>
      <c r="W442" s="111">
        <f t="shared" si="463"/>
        <v>1271768414</v>
      </c>
      <c r="X442" s="111">
        <f t="shared" si="463"/>
        <v>1629298</v>
      </c>
      <c r="Y442" s="111">
        <f t="shared" si="463"/>
        <v>600417309</v>
      </c>
      <c r="Z442" s="111">
        <f t="shared" si="463"/>
        <v>1873815021</v>
      </c>
      <c r="AA442" s="111">
        <f t="shared" si="463"/>
        <v>843831085</v>
      </c>
      <c r="AB442" s="111">
        <f t="shared" si="463"/>
        <v>116905408</v>
      </c>
      <c r="AC442" s="111">
        <f t="shared" si="463"/>
        <v>0</v>
      </c>
      <c r="AD442" s="111">
        <f t="shared" si="463"/>
        <v>960736493</v>
      </c>
      <c r="AE442" s="111">
        <f t="shared" si="463"/>
        <v>0</v>
      </c>
      <c r="AF442" s="111">
        <f t="shared" si="463"/>
        <v>2834551514</v>
      </c>
      <c r="AG442" s="111">
        <f t="shared" si="463"/>
        <v>193680263</v>
      </c>
      <c r="AH442" s="111">
        <f t="shared" si="463"/>
        <v>0</v>
      </c>
      <c r="AI442" s="88"/>
      <c r="AJ442" s="86"/>
      <c r="AK442" s="257"/>
      <c r="AM442" s="23"/>
      <c r="AN442" s="24"/>
      <c r="AO442" s="23"/>
      <c r="AP442" s="92"/>
      <c r="AQ442" s="92"/>
      <c r="AR442" s="92"/>
      <c r="AS442" s="92"/>
      <c r="AT442" s="92"/>
      <c r="AU442" s="92"/>
      <c r="AV442" s="92"/>
      <c r="AW442" s="92"/>
      <c r="AX442" s="92"/>
      <c r="AY442" s="92"/>
      <c r="AZ442" s="92"/>
      <c r="BB442" s="32" t="s">
        <v>3142</v>
      </c>
    </row>
    <row r="443" spans="1:67" s="86" customFormat="1" ht="9" hidden="1" customHeight="1">
      <c r="D443" s="87"/>
      <c r="G443" s="88"/>
      <c r="I443" s="88"/>
      <c r="J443" s="88"/>
      <c r="L443" s="89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88"/>
      <c r="AK443" s="257"/>
      <c r="AM443" s="79"/>
      <c r="AN443" s="75"/>
      <c r="AO443" s="79"/>
      <c r="BB443" s="32" t="s">
        <v>3142</v>
      </c>
      <c r="BC443" s="87"/>
      <c r="BD443" s="432"/>
      <c r="BN443" s="122"/>
    </row>
    <row r="444" spans="1:67" ht="15" hidden="1" customHeight="1">
      <c r="A444" s="67"/>
      <c r="B444" s="69"/>
      <c r="C444" s="67"/>
      <c r="D444" s="67"/>
      <c r="E444" s="67"/>
      <c r="F444" s="67"/>
      <c r="G444" s="118"/>
      <c r="H444" s="67"/>
      <c r="I444" s="285"/>
      <c r="J444" s="285"/>
      <c r="K444" s="69"/>
      <c r="L444" s="259" t="s">
        <v>415</v>
      </c>
      <c r="M444" s="13"/>
      <c r="N444" s="67"/>
      <c r="O444" s="13"/>
      <c r="P444" s="67"/>
      <c r="Q444" s="67"/>
      <c r="R444" s="68"/>
      <c r="S444" s="13"/>
      <c r="T444" s="13"/>
      <c r="U444" s="13"/>
      <c r="V444" s="444"/>
      <c r="W444" s="267"/>
      <c r="X444" s="267"/>
      <c r="Y444" s="267"/>
      <c r="Z444" s="267"/>
      <c r="AA444" s="267"/>
      <c r="AB444" s="267"/>
      <c r="AC444" s="267"/>
      <c r="AD444" s="267"/>
      <c r="AE444" s="267"/>
      <c r="AF444" s="267"/>
      <c r="AG444" s="267"/>
      <c r="AH444" s="267"/>
      <c r="AI444" s="285"/>
      <c r="AJ444" s="67"/>
      <c r="AK444" s="68"/>
      <c r="AM444" s="23"/>
      <c r="AN444" s="24"/>
      <c r="AO444" s="23"/>
      <c r="BB444" s="32" t="s">
        <v>3142</v>
      </c>
    </row>
    <row r="445" spans="1:67" hidden="1">
      <c r="A445" s="86"/>
      <c r="B445" s="302"/>
      <c r="C445" s="86"/>
      <c r="D445" s="87"/>
      <c r="E445" s="86"/>
      <c r="F445" s="86"/>
      <c r="G445" s="88"/>
      <c r="H445" s="86"/>
      <c r="I445" s="88"/>
      <c r="J445" s="88"/>
      <c r="K445" s="302"/>
      <c r="L445" s="16" t="s">
        <v>22</v>
      </c>
      <c r="M445" s="302"/>
      <c r="N445" s="86"/>
      <c r="O445" s="302"/>
      <c r="P445" s="86"/>
      <c r="Q445" s="86"/>
      <c r="R445" s="302"/>
      <c r="S445" s="302"/>
      <c r="T445" s="302"/>
      <c r="U445" s="302"/>
      <c r="V445" s="302"/>
      <c r="W445" s="122"/>
      <c r="X445" s="122"/>
      <c r="Y445" s="122"/>
      <c r="Z445" s="122"/>
      <c r="AA445" s="122"/>
      <c r="AB445" s="122"/>
      <c r="AC445" s="122"/>
      <c r="AD445" s="122"/>
      <c r="AE445" s="122"/>
      <c r="AF445" s="122"/>
      <c r="AG445" s="122"/>
      <c r="AH445" s="122"/>
      <c r="AI445" s="88"/>
      <c r="AJ445" s="86"/>
      <c r="AK445" s="257"/>
      <c r="AM445" s="23"/>
      <c r="AN445" s="24"/>
      <c r="AO445" s="23"/>
      <c r="BB445" s="32" t="s">
        <v>3142</v>
      </c>
    </row>
    <row r="446" spans="1:67" s="32" customFormat="1" ht="15" hidden="1" customHeight="1">
      <c r="A446" s="17">
        <v>31</v>
      </c>
      <c r="B446" s="99">
        <v>1</v>
      </c>
      <c r="C446" s="17" t="s">
        <v>23</v>
      </c>
      <c r="D446" s="18" t="s">
        <v>689</v>
      </c>
      <c r="E446" s="17" t="s">
        <v>362</v>
      </c>
      <c r="F446" s="17" t="s">
        <v>416</v>
      </c>
      <c r="G446" s="18" t="s">
        <v>417</v>
      </c>
      <c r="H446" s="18" t="s">
        <v>27</v>
      </c>
      <c r="I446" s="18">
        <v>30094005</v>
      </c>
      <c r="J446" s="112" t="str">
        <f t="shared" ref="J446:J448" si="464">CLEAN(I446)</f>
        <v>30094005</v>
      </c>
      <c r="K446" s="112" t="str">
        <f>CONCATENATE(I446,"-",H446)</f>
        <v>30094005-EJECUCION</v>
      </c>
      <c r="L446" s="442" t="s">
        <v>3242</v>
      </c>
      <c r="M446" s="100">
        <v>740753466</v>
      </c>
      <c r="N446" s="19">
        <v>739204818</v>
      </c>
      <c r="O446" s="100">
        <v>724288466</v>
      </c>
      <c r="P446" s="19">
        <v>683623581</v>
      </c>
      <c r="Q446" s="19">
        <v>55581237</v>
      </c>
      <c r="R446" s="19">
        <v>0</v>
      </c>
      <c r="S446" s="101">
        <v>16465000</v>
      </c>
      <c r="T446" s="20">
        <v>0</v>
      </c>
      <c r="U446" s="21">
        <v>0</v>
      </c>
      <c r="V446" s="21">
        <v>55581237</v>
      </c>
      <c r="W446" s="266">
        <v>0</v>
      </c>
      <c r="X446" s="266">
        <v>0</v>
      </c>
      <c r="Y446" s="266">
        <v>0</v>
      </c>
      <c r="Z446" s="266">
        <f t="shared" ref="Z446:Z448" si="465">W446+X446+Y446</f>
        <v>0</v>
      </c>
      <c r="AA446" s="266">
        <v>0</v>
      </c>
      <c r="AB446" s="266">
        <v>0</v>
      </c>
      <c r="AC446" s="266">
        <v>0</v>
      </c>
      <c r="AD446" s="266">
        <f t="shared" ref="AD446:AD448" si="466">AA446+AB446+AC446</f>
        <v>0</v>
      </c>
      <c r="AE446" s="266">
        <v>0</v>
      </c>
      <c r="AF446" s="266">
        <f t="shared" ref="AF446:AF448" si="467">W446+X446+Y446+AA446+AB446+AC446+AE446</f>
        <v>0</v>
      </c>
      <c r="AG446" s="266">
        <f t="shared" ref="AG446:AG448" si="468">V446-AF446</f>
        <v>55581237</v>
      </c>
      <c r="AH446" s="266">
        <f t="shared" ref="AH446:AH448" si="469">N446-(P446+V446)</f>
        <v>0</v>
      </c>
      <c r="AI446" s="18" t="s">
        <v>3419</v>
      </c>
      <c r="AJ446" s="17" t="s">
        <v>685</v>
      </c>
      <c r="AK446" s="81" t="s">
        <v>30</v>
      </c>
      <c r="AL446" s="22" t="s">
        <v>45</v>
      </c>
      <c r="AM446" s="23" t="s">
        <v>30</v>
      </c>
      <c r="AN446" s="24" t="s">
        <v>189</v>
      </c>
      <c r="AO446" s="23" t="s">
        <v>45</v>
      </c>
      <c r="AP446" t="str">
        <f>CONCATENATE( "OR PRO.CODIGO=",I446)</f>
        <v>OR PRO.CODIGO=30094005</v>
      </c>
      <c r="AQ446">
        <f>LEN(I446)</f>
        <v>8</v>
      </c>
      <c r="AR446" t="e">
        <f>VLOOKUP(K446,#REF!,5,FALSE)</f>
        <v>#REF!</v>
      </c>
      <c r="AS446"/>
      <c r="AT446" t="e">
        <f>VLOOKUP(K446,#REF!,6,FALSE)</f>
        <v>#REF!</v>
      </c>
      <c r="AU446" s="32" t="str">
        <f>VLOOKUP(I446,'convenios 2017'!A$2:O$82,15,FALSE)</f>
        <v>con convenio</v>
      </c>
      <c r="AV446" s="373">
        <f>P446+AF446</f>
        <v>683623581</v>
      </c>
      <c r="AW446" s="32" t="str">
        <f>VLOOKUP(I446,'convenio 2016'!A$2:N$196,14,FALSE)</f>
        <v>toma razon</v>
      </c>
      <c r="AX446" s="32" t="str">
        <f>VLOOKUP(I446,'convenio 2015'!A$4:M$228,13,FALSE)</f>
        <v>en convenio</v>
      </c>
      <c r="AY446" s="32" t="e">
        <f>VLOOKUP(K446,#REF!,6,FALSE)</f>
        <v>#REF!</v>
      </c>
      <c r="AZ446" s="373">
        <f>P446+AF446</f>
        <v>683623581</v>
      </c>
      <c r="BA446" s="32" t="s">
        <v>1763</v>
      </c>
      <c r="BB446" s="32" t="s">
        <v>3175</v>
      </c>
      <c r="BC446" s="377">
        <v>344</v>
      </c>
      <c r="BD446" s="431">
        <v>42783</v>
      </c>
      <c r="BE446" s="32" t="str">
        <f>VLOOKUP(K446,'RATE JUNIO '!F$2:K$346,6,FALSE)</f>
        <v>RS</v>
      </c>
      <c r="BF446" s="32" t="s">
        <v>3458</v>
      </c>
      <c r="BG446" s="92" t="str">
        <f>VLOOKUP(K446,'RATES 30-06-2017'!F$2:K$374,6,FALSE)</f>
        <v>RS</v>
      </c>
      <c r="BH446" s="92"/>
      <c r="BI446" s="92" t="str">
        <f>VLOOKUP(K446,Hoja4!C$2:E$268,2,FALSE)</f>
        <v>FAR</v>
      </c>
      <c r="BJ446" s="92">
        <f>VLOOKUP(K446,Hoja4!C$2:E$268,3,FALSE)</f>
        <v>31</v>
      </c>
      <c r="BK446" s="92"/>
      <c r="BL446" s="92"/>
      <c r="BM446" s="32" t="str">
        <f>VLOOKUP(K446,RATES!F$2:K$309,6,FALSE)</f>
        <v>RS</v>
      </c>
      <c r="BN446" s="373">
        <v>683623581</v>
      </c>
      <c r="BO446" s="373">
        <f t="shared" ref="BO446:BO448" si="470">P446-BN446</f>
        <v>0</v>
      </c>
    </row>
    <row r="447" spans="1:67" s="32" customFormat="1" ht="15" hidden="1" customHeight="1">
      <c r="A447" s="17">
        <v>31</v>
      </c>
      <c r="B447" s="99"/>
      <c r="C447" s="17" t="s">
        <v>23</v>
      </c>
      <c r="D447" s="18" t="s">
        <v>90</v>
      </c>
      <c r="E447" s="17" t="s">
        <v>362</v>
      </c>
      <c r="F447" s="17" t="s">
        <v>416</v>
      </c>
      <c r="G447" s="18" t="s">
        <v>417</v>
      </c>
      <c r="H447" s="18" t="s">
        <v>35</v>
      </c>
      <c r="I447" s="18">
        <v>30129912</v>
      </c>
      <c r="J447" s="112" t="str">
        <f t="shared" si="464"/>
        <v>30129912</v>
      </c>
      <c r="K447" s="112" t="str">
        <f t="shared" ref="K447" si="471">CONCATENATE(I447,"-",H447)</f>
        <v>30129912-DISEÑO</v>
      </c>
      <c r="L447" s="442" t="s">
        <v>1448</v>
      </c>
      <c r="M447" s="100"/>
      <c r="N447" s="19">
        <v>123523912</v>
      </c>
      <c r="O447" s="100"/>
      <c r="P447" s="125">
        <v>30129912</v>
      </c>
      <c r="Q447" s="125">
        <v>0</v>
      </c>
      <c r="R447" s="19"/>
      <c r="S447" s="101"/>
      <c r="T447" s="20"/>
      <c r="U447" s="21"/>
      <c r="V447" s="21">
        <v>93394000</v>
      </c>
      <c r="W447" s="266">
        <v>0</v>
      </c>
      <c r="X447" s="266">
        <v>0</v>
      </c>
      <c r="Y447" s="266">
        <v>0</v>
      </c>
      <c r="Z447" s="266">
        <f t="shared" si="465"/>
        <v>0</v>
      </c>
      <c r="AA447" s="266">
        <v>0</v>
      </c>
      <c r="AB447" s="266">
        <v>0</v>
      </c>
      <c r="AC447" s="266">
        <v>0</v>
      </c>
      <c r="AD447" s="266">
        <f t="shared" si="466"/>
        <v>0</v>
      </c>
      <c r="AE447" s="266">
        <v>0</v>
      </c>
      <c r="AF447" s="266">
        <f t="shared" si="467"/>
        <v>0</v>
      </c>
      <c r="AG447" s="266">
        <f t="shared" si="468"/>
        <v>93394000</v>
      </c>
      <c r="AH447" s="266">
        <f t="shared" si="469"/>
        <v>0</v>
      </c>
      <c r="AI447" s="18" t="s">
        <v>2984</v>
      </c>
      <c r="AJ447" s="17" t="s">
        <v>685</v>
      </c>
      <c r="AK447" s="81" t="s">
        <v>74</v>
      </c>
      <c r="AL447" s="22"/>
      <c r="AM447" s="23"/>
      <c r="AN447" s="24"/>
      <c r="AO447" s="23"/>
      <c r="AP447"/>
      <c r="AQ447"/>
      <c r="AR447"/>
      <c r="AS447"/>
      <c r="AT447"/>
      <c r="AV447" s="373"/>
      <c r="AZ447" s="373"/>
      <c r="BC447" s="377"/>
      <c r="BD447" s="431"/>
      <c r="BG447" s="92"/>
      <c r="BH447" s="92"/>
      <c r="BI447" s="92" t="e">
        <f>VLOOKUP(K447,Hoja4!C$2:E$268,2,FALSE)</f>
        <v>#N/A</v>
      </c>
      <c r="BJ447" s="92" t="e">
        <f>VLOOKUP(K447,Hoja4!C$2:E$268,3,FALSE)</f>
        <v>#N/A</v>
      </c>
      <c r="BK447" s="92"/>
      <c r="BL447" s="92"/>
      <c r="BN447" s="373" t="e">
        <v>#N/A</v>
      </c>
      <c r="BO447" s="373" t="e">
        <f t="shared" si="470"/>
        <v>#N/A</v>
      </c>
    </row>
    <row r="448" spans="1:67" s="32" customFormat="1" ht="15" hidden="1" customHeight="1">
      <c r="A448" s="17">
        <v>31</v>
      </c>
      <c r="B448" s="99">
        <v>2</v>
      </c>
      <c r="C448" s="17" t="s">
        <v>23</v>
      </c>
      <c r="D448" s="18" t="s">
        <v>33</v>
      </c>
      <c r="E448" s="17" t="s">
        <v>362</v>
      </c>
      <c r="F448" s="17" t="s">
        <v>416</v>
      </c>
      <c r="G448" s="18" t="s">
        <v>417</v>
      </c>
      <c r="H448" s="18" t="s">
        <v>27</v>
      </c>
      <c r="I448" s="18">
        <v>30134020</v>
      </c>
      <c r="J448" s="112" t="str">
        <f t="shared" si="464"/>
        <v>30134020</v>
      </c>
      <c r="K448" s="112" t="str">
        <f>CONCATENATE(I448,"-",H448)</f>
        <v>30134020-EJECUCION</v>
      </c>
      <c r="L448" s="442" t="s">
        <v>3319</v>
      </c>
      <c r="M448" s="100">
        <v>383583000</v>
      </c>
      <c r="N448" s="125">
        <v>434774917</v>
      </c>
      <c r="O448" s="100">
        <v>145817000</v>
      </c>
      <c r="P448" s="125">
        <v>106507565</v>
      </c>
      <c r="Q448" s="125">
        <v>263244743</v>
      </c>
      <c r="R448" s="19">
        <v>122585626</v>
      </c>
      <c r="S448" s="101">
        <v>177766000</v>
      </c>
      <c r="T448" s="20">
        <v>60000000</v>
      </c>
      <c r="U448" s="21">
        <v>0</v>
      </c>
      <c r="V448" s="21">
        <v>299146654</v>
      </c>
      <c r="W448" s="266">
        <v>70974233</v>
      </c>
      <c r="X448" s="266">
        <v>0</v>
      </c>
      <c r="Y448" s="266">
        <v>100028653</v>
      </c>
      <c r="Z448" s="266">
        <f t="shared" si="465"/>
        <v>171002886</v>
      </c>
      <c r="AA448" s="266">
        <v>2241857</v>
      </c>
      <c r="AB448" s="266">
        <v>56590546</v>
      </c>
      <c r="AC448" s="266">
        <v>45180980</v>
      </c>
      <c r="AD448" s="266">
        <f t="shared" si="466"/>
        <v>104013383</v>
      </c>
      <c r="AE448" s="266">
        <v>2241857</v>
      </c>
      <c r="AF448" s="266">
        <f t="shared" si="467"/>
        <v>277258126</v>
      </c>
      <c r="AG448" s="266">
        <f t="shared" si="468"/>
        <v>21888528</v>
      </c>
      <c r="AH448" s="266">
        <f t="shared" si="469"/>
        <v>29120698</v>
      </c>
      <c r="AI448" s="18" t="s">
        <v>3419</v>
      </c>
      <c r="AJ448" s="17" t="s">
        <v>685</v>
      </c>
      <c r="AK448" s="81" t="s">
        <v>30</v>
      </c>
      <c r="AL448" s="22" t="s">
        <v>31</v>
      </c>
      <c r="AM448" s="23" t="s">
        <v>30</v>
      </c>
      <c r="AN448" s="24" t="s">
        <v>205</v>
      </c>
      <c r="AO448" s="23" t="s">
        <v>45</v>
      </c>
      <c r="AP448" t="str">
        <f>CONCATENATE( "OR PRO.CODIGO=",I448)</f>
        <v>OR PRO.CODIGO=30134020</v>
      </c>
      <c r="AQ448">
        <f>LEN(I448)</f>
        <v>8</v>
      </c>
      <c r="AR448" t="e">
        <f>VLOOKUP(K448,#REF!,5,FALSE)</f>
        <v>#REF!</v>
      </c>
      <c r="AS448"/>
      <c r="AT448" t="e">
        <f>VLOOKUP(K448,#REF!,6,FALSE)</f>
        <v>#REF!</v>
      </c>
      <c r="AU448" s="32" t="str">
        <f>VLOOKUP(I448,'convenios 2017'!A$2:O$82,15,FALSE)</f>
        <v>con convenio</v>
      </c>
      <c r="AV448" s="373">
        <f>P448+AF448</f>
        <v>383765691</v>
      </c>
      <c r="AW448" s="32" t="str">
        <f>VLOOKUP(I448,'convenio 2016'!A$2:N$196,14,FALSE)</f>
        <v>toma razon</v>
      </c>
      <c r="AX448" s="32" t="e">
        <f>VLOOKUP(I448,'convenio 2015'!A$4:M$228,13,FALSE)</f>
        <v>#N/A</v>
      </c>
      <c r="AY448" s="32" t="e">
        <f>VLOOKUP(K448,#REF!,6,FALSE)</f>
        <v>#REF!</v>
      </c>
      <c r="AZ448" s="373">
        <f>P448+AF448</f>
        <v>383765691</v>
      </c>
      <c r="BA448" s="32" t="s">
        <v>1763</v>
      </c>
      <c r="BB448" s="32" t="s">
        <v>3176</v>
      </c>
      <c r="BC448" s="377">
        <v>525</v>
      </c>
      <c r="BD448" s="431">
        <v>42811</v>
      </c>
      <c r="BE448" s="32" t="str">
        <f>VLOOKUP(K448,'RATE JUNIO '!F$2:K$346,6,FALSE)</f>
        <v>RS</v>
      </c>
      <c r="BF448" s="32" t="s">
        <v>3458</v>
      </c>
      <c r="BG448" s="92" t="str">
        <f>VLOOKUP(K448,'RATES 30-06-2017'!F$2:K$374,6,FALSE)</f>
        <v>RS</v>
      </c>
      <c r="BH448" s="92"/>
      <c r="BI448" s="92" t="str">
        <f>VLOOKUP(K448,Hoja4!C$2:E$268,2,FALSE)</f>
        <v>FAR</v>
      </c>
      <c r="BJ448" s="92">
        <f>VLOOKUP(K448,Hoja4!C$2:E$268,3,FALSE)</f>
        <v>31</v>
      </c>
      <c r="BK448" s="92"/>
      <c r="BL448" s="92"/>
      <c r="BM448" s="32" t="str">
        <f>VLOOKUP(K448,RATES!F$2:K$309,6,FALSE)</f>
        <v>RS</v>
      </c>
      <c r="BN448" s="373">
        <v>106507565</v>
      </c>
      <c r="BO448" s="373">
        <f t="shared" si="470"/>
        <v>0</v>
      </c>
    </row>
    <row r="449" spans="1:67" hidden="1">
      <c r="A449" s="86" t="s">
        <v>421</v>
      </c>
      <c r="C449" s="86"/>
      <c r="D449" s="87"/>
      <c r="E449" s="86"/>
      <c r="F449" s="86"/>
      <c r="G449" s="88"/>
      <c r="H449" s="86"/>
      <c r="I449" s="88"/>
      <c r="J449" s="88"/>
      <c r="L449" s="110" t="s">
        <v>47</v>
      </c>
      <c r="M449" s="25">
        <f>SUBTOTAL(9,M446:M448)</f>
        <v>0</v>
      </c>
      <c r="N449" s="111">
        <f>SUBTOTAL(9,N446:N448)</f>
        <v>0</v>
      </c>
      <c r="O449" s="25">
        <f>SUBTOTAL(9,O446:O448)</f>
        <v>0</v>
      </c>
      <c r="P449" s="111">
        <f>SUBTOTAL(9,P446:P448)</f>
        <v>0</v>
      </c>
      <c r="Q449" s="111">
        <f>SUBTOTAL(9,Q446:Q448)</f>
        <v>0</v>
      </c>
      <c r="R449" s="109">
        <v>122585626</v>
      </c>
      <c r="S449" s="25">
        <v>194231000</v>
      </c>
      <c r="T449" s="25">
        <v>60000000</v>
      </c>
      <c r="U449" s="25">
        <v>0</v>
      </c>
      <c r="V449" s="111">
        <f t="shared" ref="V449:AH449" si="472">SUBTOTAL(9,V446:V448)</f>
        <v>0</v>
      </c>
      <c r="W449" s="111">
        <f t="shared" si="472"/>
        <v>0</v>
      </c>
      <c r="X449" s="111">
        <f t="shared" si="472"/>
        <v>0</v>
      </c>
      <c r="Y449" s="111">
        <f t="shared" si="472"/>
        <v>0</v>
      </c>
      <c r="Z449" s="111">
        <f t="shared" si="472"/>
        <v>0</v>
      </c>
      <c r="AA449" s="111">
        <f t="shared" si="472"/>
        <v>0</v>
      </c>
      <c r="AB449" s="111">
        <f t="shared" si="472"/>
        <v>0</v>
      </c>
      <c r="AC449" s="111">
        <f t="shared" si="472"/>
        <v>0</v>
      </c>
      <c r="AD449" s="111">
        <f t="shared" si="472"/>
        <v>0</v>
      </c>
      <c r="AE449" s="111">
        <f t="shared" si="472"/>
        <v>0</v>
      </c>
      <c r="AF449" s="111">
        <f t="shared" si="472"/>
        <v>0</v>
      </c>
      <c r="AG449" s="111">
        <f t="shared" si="472"/>
        <v>0</v>
      </c>
      <c r="AH449" s="111">
        <f t="shared" si="472"/>
        <v>0</v>
      </c>
      <c r="AI449" s="88"/>
      <c r="AJ449" s="86"/>
      <c r="AK449" s="257"/>
      <c r="AM449" s="23"/>
      <c r="AN449" s="24"/>
      <c r="AO449" s="23"/>
      <c r="AP449" s="92"/>
      <c r="AQ449" s="92"/>
      <c r="AR449" s="92"/>
      <c r="AS449" s="92"/>
      <c r="AT449" s="92"/>
      <c r="AU449" s="92"/>
      <c r="AV449" s="92"/>
      <c r="AW449" s="92"/>
      <c r="AX449" s="92"/>
      <c r="AY449" s="92"/>
      <c r="AZ449" s="92"/>
      <c r="BB449" s="32" t="s">
        <v>3142</v>
      </c>
    </row>
    <row r="450" spans="1:67" ht="6.75" hidden="1" customHeight="1">
      <c r="A450" s="86"/>
      <c r="C450" s="86"/>
      <c r="D450" s="87"/>
      <c r="E450" s="86"/>
      <c r="F450" s="86"/>
      <c r="G450" s="88"/>
      <c r="H450" s="86"/>
      <c r="I450" s="88"/>
      <c r="J450" s="88"/>
      <c r="L450" s="303"/>
      <c r="N450" s="86"/>
      <c r="P450" s="86"/>
      <c r="Q450" s="86"/>
      <c r="V450"/>
      <c r="W450" s="122"/>
      <c r="X450" s="122"/>
      <c r="Y450" s="122"/>
      <c r="Z450" s="122"/>
      <c r="AA450" s="122"/>
      <c r="AB450" s="122"/>
      <c r="AC450" s="122"/>
      <c r="AD450" s="122"/>
      <c r="AE450" s="122"/>
      <c r="AF450" s="122"/>
      <c r="AG450" s="122"/>
      <c r="AH450" s="122"/>
      <c r="AI450" s="88"/>
      <c r="AJ450" s="86"/>
      <c r="AK450" s="257"/>
      <c r="AM450" s="23"/>
      <c r="AN450" s="24"/>
      <c r="AO450" s="23"/>
      <c r="BB450" s="32" t="s">
        <v>3142</v>
      </c>
    </row>
    <row r="451" spans="1:67" hidden="1">
      <c r="A451" s="86"/>
      <c r="B451" s="302"/>
      <c r="C451" s="86"/>
      <c r="D451" s="87"/>
      <c r="E451" s="86"/>
      <c r="F451" s="86"/>
      <c r="G451" s="88"/>
      <c r="H451" s="86"/>
      <c r="I451" s="88"/>
      <c r="J451" s="88"/>
      <c r="K451" s="302"/>
      <c r="L451" s="16" t="s">
        <v>48</v>
      </c>
      <c r="M451" s="302"/>
      <c r="N451" s="86"/>
      <c r="O451" s="302"/>
      <c r="P451" s="86"/>
      <c r="Q451" s="86"/>
      <c r="S451" s="302"/>
      <c r="T451" s="302"/>
      <c r="U451" s="302"/>
      <c r="V451" s="302"/>
      <c r="W451" s="122"/>
      <c r="X451" s="122"/>
      <c r="Y451" s="122"/>
      <c r="Z451" s="122"/>
      <c r="AA451" s="122"/>
      <c r="AB451" s="122"/>
      <c r="AC451" s="122"/>
      <c r="AD451" s="122"/>
      <c r="AE451" s="122"/>
      <c r="AF451" s="122"/>
      <c r="AG451" s="122"/>
      <c r="AH451" s="122"/>
      <c r="AI451" s="88"/>
      <c r="AJ451" s="86"/>
      <c r="AK451" s="257"/>
      <c r="AM451" s="23"/>
      <c r="AN451" s="24"/>
      <c r="AO451" s="23"/>
      <c r="BB451" s="32" t="s">
        <v>3142</v>
      </c>
    </row>
    <row r="452" spans="1:67" s="32" customFormat="1" ht="15" hidden="1" customHeight="1">
      <c r="A452" s="17">
        <v>29</v>
      </c>
      <c r="B452" s="99">
        <v>0</v>
      </c>
      <c r="C452" s="17" t="s">
        <v>49</v>
      </c>
      <c r="D452" s="18" t="s">
        <v>38</v>
      </c>
      <c r="E452" s="17" t="s">
        <v>362</v>
      </c>
      <c r="F452" s="18" t="s">
        <v>416</v>
      </c>
      <c r="G452" s="18" t="s">
        <v>417</v>
      </c>
      <c r="H452" s="18" t="s">
        <v>27</v>
      </c>
      <c r="I452" s="18">
        <v>30257324</v>
      </c>
      <c r="J452" s="112" t="str">
        <f>CLEAN(I452)</f>
        <v>30257324</v>
      </c>
      <c r="K452" s="112" t="str">
        <f>CONCATENATE(I452,"-",H452)</f>
        <v>30257324-EJECUCION</v>
      </c>
      <c r="L452" s="442" t="s">
        <v>3384</v>
      </c>
      <c r="M452" s="100">
        <v>23205000</v>
      </c>
      <c r="N452" s="19">
        <v>23205000</v>
      </c>
      <c r="O452" s="100">
        <v>0</v>
      </c>
      <c r="P452" s="19">
        <v>0</v>
      </c>
      <c r="Q452" s="19">
        <v>23205000</v>
      </c>
      <c r="R452" s="19">
        <v>0</v>
      </c>
      <c r="S452" s="101">
        <v>23205000</v>
      </c>
      <c r="T452" s="20">
        <v>0</v>
      </c>
      <c r="U452" s="21">
        <v>0</v>
      </c>
      <c r="V452" s="21">
        <v>23205000</v>
      </c>
      <c r="W452" s="266">
        <v>0</v>
      </c>
      <c r="X452" s="266">
        <v>0</v>
      </c>
      <c r="Y452" s="266">
        <v>0</v>
      </c>
      <c r="Z452" s="266">
        <f>W452+X452+Y452</f>
        <v>0</v>
      </c>
      <c r="AA452" s="266">
        <v>0</v>
      </c>
      <c r="AB452" s="266">
        <v>0</v>
      </c>
      <c r="AC452" s="266">
        <v>23000000</v>
      </c>
      <c r="AD452" s="266">
        <f>AA452+AB452+AC452</f>
        <v>23000000</v>
      </c>
      <c r="AE452" s="266">
        <v>0</v>
      </c>
      <c r="AF452" s="266">
        <f>W452+X452+Y452+AA452+AB452+AC452+AE452</f>
        <v>23000000</v>
      </c>
      <c r="AG452" s="266">
        <f>V452-AF452</f>
        <v>205000</v>
      </c>
      <c r="AH452" s="266">
        <f>N452-(P452+V452)</f>
        <v>0</v>
      </c>
      <c r="AI452" s="18" t="s">
        <v>3419</v>
      </c>
      <c r="AJ452" s="17" t="s">
        <v>684</v>
      </c>
      <c r="AK452" s="81" t="s">
        <v>40</v>
      </c>
      <c r="AL452" s="22" t="s">
        <v>31</v>
      </c>
      <c r="AM452" s="23"/>
      <c r="AN452" s="24">
        <v>2014</v>
      </c>
      <c r="AO452" s="23" t="s">
        <v>45</v>
      </c>
      <c r="AP452" t="str">
        <f>CONCATENATE( "OR PRO.CODIGO=",I452)</f>
        <v>OR PRO.CODIGO=30257324</v>
      </c>
      <c r="AQ452">
        <f>LEN(I452)</f>
        <v>8</v>
      </c>
      <c r="AR452" t="e">
        <f>VLOOKUP(K452,#REF!,5,FALSE)</f>
        <v>#REF!</v>
      </c>
      <c r="AS452"/>
      <c r="AT452" t="e">
        <f>VLOOKUP(K452,#REF!,6,FALSE)</f>
        <v>#REF!</v>
      </c>
      <c r="AU452" s="32" t="str">
        <f>VLOOKUP(I452,'convenios 2017'!A$2:O$82,15,FALSE)</f>
        <v>con convenio</v>
      </c>
      <c r="AV452" s="373">
        <f>P452+AF452</f>
        <v>23000000</v>
      </c>
      <c r="AW452" s="32" t="str">
        <f>VLOOKUP(I452,'convenio 2016'!A$2:N$196,14,FALSE)</f>
        <v>sectorialista</v>
      </c>
      <c r="AX452" s="32" t="e">
        <f>VLOOKUP(I452,'convenio 2015'!A$4:M$228,13,FALSE)</f>
        <v>#N/A</v>
      </c>
      <c r="AY452" s="32" t="e">
        <f>VLOOKUP(K452,#REF!,6,FALSE)</f>
        <v>#REF!</v>
      </c>
      <c r="AZ452" s="373">
        <f>P452+AF452</f>
        <v>23000000</v>
      </c>
      <c r="BA452" s="32" t="s">
        <v>1763</v>
      </c>
      <c r="BB452" s="32" t="s">
        <v>3177</v>
      </c>
      <c r="BC452" s="377">
        <v>603</v>
      </c>
      <c r="BD452" s="431">
        <v>42818</v>
      </c>
      <c r="BE452" s="32">
        <f>VLOOKUP(K452,'RATE JUNIO '!F$2:K$346,6,FALSE)</f>
        <v>0</v>
      </c>
      <c r="BF452" s="32" t="s">
        <v>3458</v>
      </c>
      <c r="BG452" s="92">
        <f>VLOOKUP(K452,'RATES 30-06-2017'!F$2:K$374,6,FALSE)</f>
        <v>0</v>
      </c>
      <c r="BH452" s="92"/>
      <c r="BI452" s="92" t="str">
        <f>VLOOKUP(K452,Hoja4!C$2:E$268,2,FALSE)</f>
        <v>LIBRE</v>
      </c>
      <c r="BJ452" s="92">
        <f>VLOOKUP(K452,Hoja4!C$2:E$268,3,FALSE)</f>
        <v>29</v>
      </c>
      <c r="BK452" s="92"/>
      <c r="BL452" s="92"/>
      <c r="BM452" s="32">
        <f>VLOOKUP(K452,RATES!F$2:K$309,6,FALSE)</f>
        <v>0</v>
      </c>
      <c r="BN452" s="373">
        <v>0</v>
      </c>
      <c r="BO452" s="373">
        <f>P452-BN452</f>
        <v>0</v>
      </c>
    </row>
    <row r="453" spans="1:67" hidden="1">
      <c r="A453" s="86"/>
      <c r="C453" s="86"/>
      <c r="D453" s="87"/>
      <c r="E453" s="86"/>
      <c r="F453" s="86"/>
      <c r="G453" s="88"/>
      <c r="H453" s="86"/>
      <c r="I453" s="88"/>
      <c r="J453" s="88"/>
      <c r="L453" s="110" t="s">
        <v>52</v>
      </c>
      <c r="M453" s="25">
        <f>SUBTOTAL(9,M452)</f>
        <v>0</v>
      </c>
      <c r="N453" s="111">
        <f>SUBTOTAL(9,N452:N452)</f>
        <v>0</v>
      </c>
      <c r="O453" s="25">
        <f>SUBTOTAL(9,O452:O452)</f>
        <v>0</v>
      </c>
      <c r="P453" s="111">
        <f>SUBTOTAL(9,P452:P452)</f>
        <v>0</v>
      </c>
      <c r="Q453" s="111">
        <f>SUBTOTAL(9,Q452:Q452)</f>
        <v>0</v>
      </c>
      <c r="R453" s="109">
        <v>0</v>
      </c>
      <c r="S453" s="25">
        <v>61582350</v>
      </c>
      <c r="T453" s="25">
        <v>0</v>
      </c>
      <c r="U453" s="25">
        <v>0</v>
      </c>
      <c r="V453" s="111">
        <f t="shared" ref="V453:AH453" si="473">SUBTOTAL(9,V452:V452)</f>
        <v>0</v>
      </c>
      <c r="W453" s="111">
        <f t="shared" si="473"/>
        <v>0</v>
      </c>
      <c r="X453" s="111">
        <f t="shared" si="473"/>
        <v>0</v>
      </c>
      <c r="Y453" s="111">
        <f t="shared" si="473"/>
        <v>0</v>
      </c>
      <c r="Z453" s="111">
        <f t="shared" si="473"/>
        <v>0</v>
      </c>
      <c r="AA453" s="111">
        <f t="shared" si="473"/>
        <v>0</v>
      </c>
      <c r="AB453" s="111">
        <f t="shared" si="473"/>
        <v>0</v>
      </c>
      <c r="AC453" s="111">
        <f t="shared" si="473"/>
        <v>0</v>
      </c>
      <c r="AD453" s="111">
        <f t="shared" si="473"/>
        <v>0</v>
      </c>
      <c r="AE453" s="111">
        <f t="shared" si="473"/>
        <v>0</v>
      </c>
      <c r="AF453" s="111">
        <f t="shared" si="473"/>
        <v>0</v>
      </c>
      <c r="AG453" s="111">
        <f t="shared" si="473"/>
        <v>0</v>
      </c>
      <c r="AH453" s="111">
        <f t="shared" si="473"/>
        <v>0</v>
      </c>
      <c r="AI453" s="88"/>
      <c r="AJ453" s="86"/>
      <c r="AK453" s="257"/>
      <c r="AM453" s="23"/>
      <c r="AN453" s="24"/>
      <c r="AO453" s="23"/>
      <c r="AP453" s="92"/>
      <c r="AQ453" s="92"/>
      <c r="AR453" s="92"/>
      <c r="AS453" s="92"/>
      <c r="AT453" s="92"/>
      <c r="AU453" s="92"/>
      <c r="AV453" s="92"/>
      <c r="AW453" s="92"/>
      <c r="AX453" s="92"/>
      <c r="AY453" s="92"/>
      <c r="AZ453" s="92"/>
      <c r="BB453" s="32" t="s">
        <v>3142</v>
      </c>
    </row>
    <row r="454" spans="1:67" ht="5.25" hidden="1" customHeight="1">
      <c r="A454" s="86"/>
      <c r="C454" s="86"/>
      <c r="D454" s="87"/>
      <c r="E454" s="86"/>
      <c r="F454" s="86"/>
      <c r="G454" s="88"/>
      <c r="H454" s="86"/>
      <c r="I454" s="88"/>
      <c r="J454" s="88"/>
      <c r="L454" s="303"/>
      <c r="M454" s="302"/>
      <c r="N454" s="86"/>
      <c r="O454" s="302"/>
      <c r="P454" s="86"/>
      <c r="Q454" s="86"/>
      <c r="S454" s="302"/>
      <c r="T454" s="302"/>
      <c r="U454" s="302"/>
      <c r="V454" s="302"/>
      <c r="W454" s="122"/>
      <c r="X454" s="122"/>
      <c r="Y454" s="122"/>
      <c r="Z454" s="122"/>
      <c r="AA454" s="122"/>
      <c r="AB454" s="122"/>
      <c r="AC454" s="122"/>
      <c r="AD454" s="122"/>
      <c r="AE454" s="122"/>
      <c r="AF454" s="122"/>
      <c r="AG454" s="122"/>
      <c r="AH454" s="122"/>
      <c r="AI454" s="88"/>
      <c r="AJ454" s="86"/>
      <c r="AK454" s="257"/>
      <c r="AM454" s="23"/>
      <c r="AN454" s="24"/>
      <c r="AO454" s="23"/>
      <c r="BB454" s="32" t="s">
        <v>3142</v>
      </c>
    </row>
    <row r="455" spans="1:67" hidden="1">
      <c r="A455" s="86"/>
      <c r="C455" s="86"/>
      <c r="D455" s="87"/>
      <c r="E455" s="86"/>
      <c r="F455" s="86"/>
      <c r="G455" s="88"/>
      <c r="H455" s="86"/>
      <c r="I455" s="88"/>
      <c r="J455" s="88"/>
      <c r="L455" s="16" t="s">
        <v>53</v>
      </c>
      <c r="M455" s="302"/>
      <c r="N455" s="86"/>
      <c r="O455" s="302"/>
      <c r="P455" s="86"/>
      <c r="Q455" s="86"/>
      <c r="S455" s="302"/>
      <c r="T455" s="302"/>
      <c r="U455" s="302"/>
      <c r="V455" s="302"/>
      <c r="W455" s="122"/>
      <c r="X455" s="122"/>
      <c r="Y455" s="122"/>
      <c r="Z455" s="122"/>
      <c r="AA455" s="122"/>
      <c r="AB455" s="122"/>
      <c r="AC455" s="122"/>
      <c r="AD455" s="122"/>
      <c r="AE455" s="122"/>
      <c r="AF455" s="122"/>
      <c r="AG455" s="122"/>
      <c r="AH455" s="122"/>
      <c r="AI455" s="88"/>
      <c r="AJ455" s="86"/>
      <c r="AK455" s="257"/>
      <c r="AM455" s="23"/>
      <c r="AN455" s="24"/>
      <c r="AO455" s="23"/>
      <c r="BB455" s="32" t="s">
        <v>3142</v>
      </c>
    </row>
    <row r="456" spans="1:67" s="32" customFormat="1" ht="15" hidden="1" customHeight="1">
      <c r="A456" s="17">
        <v>31</v>
      </c>
      <c r="B456" s="99">
        <v>3</v>
      </c>
      <c r="C456" s="17" t="s">
        <v>54</v>
      </c>
      <c r="D456" s="18" t="s">
        <v>689</v>
      </c>
      <c r="E456" s="17" t="s">
        <v>362</v>
      </c>
      <c r="F456" s="17" t="s">
        <v>416</v>
      </c>
      <c r="G456" s="18" t="s">
        <v>417</v>
      </c>
      <c r="H456" s="18" t="s">
        <v>27</v>
      </c>
      <c r="I456" s="18">
        <v>30134014</v>
      </c>
      <c r="J456" s="112" t="str">
        <f t="shared" ref="J456:J458" si="474">CLEAN(I456)</f>
        <v>30134014</v>
      </c>
      <c r="K456" s="112" t="str">
        <f>CONCATENATE(I456,"-",H456)</f>
        <v>30134014-EJECUCION</v>
      </c>
      <c r="L456" s="442" t="s">
        <v>3320</v>
      </c>
      <c r="M456" s="100">
        <v>348637000</v>
      </c>
      <c r="N456" s="19">
        <v>348637000</v>
      </c>
      <c r="O456" s="100">
        <v>0</v>
      </c>
      <c r="P456" s="19">
        <v>0</v>
      </c>
      <c r="Q456" s="19">
        <v>100000000</v>
      </c>
      <c r="R456" s="19">
        <v>248637000</v>
      </c>
      <c r="S456" s="101">
        <v>150000000</v>
      </c>
      <c r="T456" s="20">
        <v>198637000</v>
      </c>
      <c r="U456" s="21">
        <v>0</v>
      </c>
      <c r="V456" s="446">
        <v>0</v>
      </c>
      <c r="W456" s="266">
        <v>0</v>
      </c>
      <c r="X456" s="266">
        <v>0</v>
      </c>
      <c r="Y456" s="266">
        <v>0</v>
      </c>
      <c r="Z456" s="266">
        <f t="shared" ref="Z456:Z458" si="475">W456+X456+Y456</f>
        <v>0</v>
      </c>
      <c r="AA456" s="266">
        <v>0</v>
      </c>
      <c r="AB456" s="266">
        <v>0</v>
      </c>
      <c r="AC456" s="266">
        <v>0</v>
      </c>
      <c r="AD456" s="266">
        <f t="shared" ref="AD456:AD458" si="476">AA456+AB456+AC456</f>
        <v>0</v>
      </c>
      <c r="AE456" s="266">
        <v>0</v>
      </c>
      <c r="AF456" s="266">
        <f t="shared" ref="AF456:AF458" si="477">W456+X456+Y456+AA456+AB456+AC456+AE456</f>
        <v>0</v>
      </c>
      <c r="AG456" s="266">
        <f t="shared" ref="AG456:AG458" si="478">V456-AF456</f>
        <v>0</v>
      </c>
      <c r="AH456" s="266">
        <f t="shared" ref="AH456:AH458" si="479">N456-(P456+V456)</f>
        <v>348637000</v>
      </c>
      <c r="AI456" s="18" t="s">
        <v>51</v>
      </c>
      <c r="AJ456" s="17" t="s">
        <v>685</v>
      </c>
      <c r="AK456" s="81" t="s">
        <v>30</v>
      </c>
      <c r="AL456" s="22" t="s">
        <v>31</v>
      </c>
      <c r="AM456" s="23" t="s">
        <v>60</v>
      </c>
      <c r="AN456" s="24" t="s">
        <v>424</v>
      </c>
      <c r="AO456" s="23" t="s">
        <v>45</v>
      </c>
      <c r="AP456" t="str">
        <f>CONCATENATE( "OR PRO.CODIGO=",I456)</f>
        <v>OR PRO.CODIGO=30134014</v>
      </c>
      <c r="AQ456">
        <f>LEN(I456)</f>
        <v>8</v>
      </c>
      <c r="AR456" t="e">
        <f>VLOOKUP(K456,#REF!,5,FALSE)</f>
        <v>#REF!</v>
      </c>
      <c r="AS456"/>
      <c r="AT456" t="e">
        <f>VLOOKUP(K456,#REF!,6,FALSE)</f>
        <v>#REF!</v>
      </c>
      <c r="AU456" s="32" t="e">
        <f>VLOOKUP(I456,'convenios 2017'!A$2:O$82,15,FALSE)</f>
        <v>#N/A</v>
      </c>
      <c r="AV456" s="373">
        <f>P456+AF456</f>
        <v>0</v>
      </c>
      <c r="AW456" s="32" t="e">
        <f>VLOOKUP(I456,'convenio 2016'!A$2:N$196,14,FALSE)</f>
        <v>#N/A</v>
      </c>
      <c r="AX456" s="32" t="e">
        <f>VLOOKUP(I456,'convenio 2015'!A$4:M$228,13,FALSE)</f>
        <v>#N/A</v>
      </c>
      <c r="AY456" s="32" t="e">
        <f>VLOOKUP(K456,#REF!,6,FALSE)</f>
        <v>#REF!</v>
      </c>
      <c r="AZ456" s="373">
        <f>P456+AF456</f>
        <v>0</v>
      </c>
      <c r="BA456" s="32" t="e">
        <v>#N/A</v>
      </c>
      <c r="BB456" s="32" t="e">
        <v>#N/A</v>
      </c>
      <c r="BC456" s="377" t="e">
        <v>#N/A</v>
      </c>
      <c r="BD456" s="431"/>
      <c r="BE456" s="32" t="str">
        <f>VLOOKUP(K456,'RATE JUNIO '!F$2:K$346,6,FALSE)</f>
        <v>RS</v>
      </c>
      <c r="BF456" s="32" t="s">
        <v>3458</v>
      </c>
      <c r="BG456" s="92" t="str">
        <f>VLOOKUP(K456,'RATES 30-06-2017'!F$2:K$374,6,FALSE)</f>
        <v>RS</v>
      </c>
      <c r="BH456" s="92"/>
      <c r="BI456" s="92" t="e">
        <f>VLOOKUP(K456,Hoja4!C$2:E$268,2,FALSE)</f>
        <v>#N/A</v>
      </c>
      <c r="BJ456" s="92" t="e">
        <f>VLOOKUP(K456,Hoja4!C$2:E$268,3,FALSE)</f>
        <v>#N/A</v>
      </c>
      <c r="BK456" s="92"/>
      <c r="BL456" s="92"/>
      <c r="BM456" s="32" t="str">
        <f>VLOOKUP(K456,RATES!F$2:K$309,6,FALSE)</f>
        <v>RS</v>
      </c>
      <c r="BN456" s="373" t="e">
        <v>#N/A</v>
      </c>
      <c r="BO456" s="373" t="e">
        <f t="shared" ref="BO456:BO458" si="480">P456-BN456</f>
        <v>#N/A</v>
      </c>
    </row>
    <row r="457" spans="1:67" s="32" customFormat="1" ht="15" hidden="1" customHeight="1">
      <c r="A457" s="17">
        <v>29</v>
      </c>
      <c r="B457" s="99"/>
      <c r="C457" s="17" t="s">
        <v>54</v>
      </c>
      <c r="D457" s="18" t="s">
        <v>90</v>
      </c>
      <c r="E457" s="17" t="s">
        <v>362</v>
      </c>
      <c r="F457" s="17" t="s">
        <v>416</v>
      </c>
      <c r="G457" s="18"/>
      <c r="H457" s="18" t="s">
        <v>27</v>
      </c>
      <c r="I457" s="18">
        <v>30132124</v>
      </c>
      <c r="J457" s="112" t="str">
        <f t="shared" si="474"/>
        <v>30132124</v>
      </c>
      <c r="K457" s="112" t="str">
        <f t="shared" ref="K457" si="481">CONCATENATE(I457,"-",H457)</f>
        <v>30132124-EJECUCION</v>
      </c>
      <c r="L457" s="442" t="s">
        <v>3478</v>
      </c>
      <c r="M457" s="100"/>
      <c r="N457" s="125">
        <v>26180000</v>
      </c>
      <c r="O457" s="100"/>
      <c r="P457" s="125">
        <v>0</v>
      </c>
      <c r="Q457" s="125">
        <v>0</v>
      </c>
      <c r="R457" s="19"/>
      <c r="S457" s="101"/>
      <c r="T457" s="20"/>
      <c r="U457" s="21"/>
      <c r="V457" s="266">
        <v>26180000</v>
      </c>
      <c r="W457" s="266">
        <v>0</v>
      </c>
      <c r="X457" s="266">
        <v>0</v>
      </c>
      <c r="Y457" s="266">
        <v>0</v>
      </c>
      <c r="Z457" s="266">
        <f t="shared" si="475"/>
        <v>0</v>
      </c>
      <c r="AA457" s="266">
        <v>0</v>
      </c>
      <c r="AB457" s="266">
        <v>0</v>
      </c>
      <c r="AC457" s="266">
        <v>26180000</v>
      </c>
      <c r="AD457" s="266">
        <f t="shared" si="476"/>
        <v>26180000</v>
      </c>
      <c r="AE457" s="266">
        <v>0</v>
      </c>
      <c r="AF457" s="266">
        <f t="shared" si="477"/>
        <v>26180000</v>
      </c>
      <c r="AG457" s="266">
        <f t="shared" si="478"/>
        <v>0</v>
      </c>
      <c r="AH457" s="266">
        <f t="shared" si="479"/>
        <v>0</v>
      </c>
      <c r="AI457" s="18" t="s">
        <v>758</v>
      </c>
      <c r="AJ457" s="17" t="s">
        <v>685</v>
      </c>
      <c r="AK457" s="81" t="s">
        <v>40</v>
      </c>
      <c r="AL457" s="22"/>
      <c r="AM457" s="23"/>
      <c r="AN457" s="24"/>
      <c r="AO457" s="23"/>
      <c r="AP457"/>
      <c r="AQ457"/>
      <c r="AR457"/>
      <c r="AS457"/>
      <c r="AT457"/>
      <c r="AV457" s="373"/>
      <c r="AZ457" s="373"/>
      <c r="BC457" s="377"/>
      <c r="BD457" s="431"/>
      <c r="BG457" s="92"/>
      <c r="BH457" s="92"/>
      <c r="BI457" s="92" t="str">
        <f>VLOOKUP(K457,Hoja4!C$2:E$268,2,FALSE)</f>
        <v>LIBRE</v>
      </c>
      <c r="BJ457" s="92">
        <f>VLOOKUP(K457,Hoja4!C$2:E$268,3,FALSE)</f>
        <v>29</v>
      </c>
      <c r="BK457" s="92"/>
      <c r="BL457" s="92"/>
      <c r="BN457" s="373">
        <v>0</v>
      </c>
      <c r="BO457" s="373">
        <f t="shared" si="480"/>
        <v>0</v>
      </c>
    </row>
    <row r="458" spans="1:67" s="32" customFormat="1" ht="15" hidden="1" customHeight="1">
      <c r="A458" s="17">
        <v>31</v>
      </c>
      <c r="B458" s="99">
        <v>4</v>
      </c>
      <c r="C458" s="17" t="s">
        <v>54</v>
      </c>
      <c r="D458" s="18" t="s">
        <v>69</v>
      </c>
      <c r="E458" s="17" t="s">
        <v>362</v>
      </c>
      <c r="F458" s="17" t="s">
        <v>416</v>
      </c>
      <c r="G458" s="18" t="s">
        <v>417</v>
      </c>
      <c r="H458" s="18" t="s">
        <v>27</v>
      </c>
      <c r="I458" s="18">
        <v>30395727</v>
      </c>
      <c r="J458" s="112" t="str">
        <f t="shared" si="474"/>
        <v>30395727</v>
      </c>
      <c r="K458" s="112" t="str">
        <f>CONCATENATE(I458,"-",H458)</f>
        <v>30395727-EJECUCION</v>
      </c>
      <c r="L458" s="442" t="s">
        <v>3321</v>
      </c>
      <c r="M458" s="100">
        <v>594003000</v>
      </c>
      <c r="N458" s="125">
        <v>594003000</v>
      </c>
      <c r="O458" s="100">
        <v>0</v>
      </c>
      <c r="P458" s="125">
        <v>0</v>
      </c>
      <c r="Q458" s="125">
        <v>105867113</v>
      </c>
      <c r="R458" s="19">
        <v>488135887</v>
      </c>
      <c r="S458" s="101">
        <v>150000000</v>
      </c>
      <c r="T458" s="20">
        <v>444003000</v>
      </c>
      <c r="U458" s="21">
        <v>0</v>
      </c>
      <c r="V458" s="446">
        <v>0</v>
      </c>
      <c r="W458" s="266">
        <v>0</v>
      </c>
      <c r="X458" s="266">
        <v>0</v>
      </c>
      <c r="Y458" s="266">
        <v>0</v>
      </c>
      <c r="Z458" s="266">
        <f t="shared" si="475"/>
        <v>0</v>
      </c>
      <c r="AA458" s="266">
        <v>0</v>
      </c>
      <c r="AB458" s="266">
        <v>0</v>
      </c>
      <c r="AC458" s="266">
        <v>0</v>
      </c>
      <c r="AD458" s="266">
        <f t="shared" si="476"/>
        <v>0</v>
      </c>
      <c r="AE458" s="266">
        <v>0</v>
      </c>
      <c r="AF458" s="266">
        <f t="shared" si="477"/>
        <v>0</v>
      </c>
      <c r="AG458" s="266">
        <f t="shared" si="478"/>
        <v>0</v>
      </c>
      <c r="AH458" s="266">
        <f t="shared" si="479"/>
        <v>594003000</v>
      </c>
      <c r="AI458" s="18" t="s">
        <v>51</v>
      </c>
      <c r="AJ458" s="17" t="s">
        <v>73</v>
      </c>
      <c r="AK458" s="81" t="s">
        <v>30</v>
      </c>
      <c r="AL458" s="22" t="s">
        <v>31</v>
      </c>
      <c r="AM458" s="23" t="s">
        <v>64</v>
      </c>
      <c r="AN458" s="24" t="s">
        <v>426</v>
      </c>
      <c r="AO458" s="23" t="s">
        <v>45</v>
      </c>
      <c r="AP458" t="str">
        <f>CONCATENATE( "OR PRO.CODIGO=",I458)</f>
        <v>OR PRO.CODIGO=30395727</v>
      </c>
      <c r="AQ458">
        <f>LEN(I458)</f>
        <v>8</v>
      </c>
      <c r="AR458" t="e">
        <f>VLOOKUP(K458,#REF!,5,FALSE)</f>
        <v>#REF!</v>
      </c>
      <c r="AS458"/>
      <c r="AT458" t="e">
        <f>VLOOKUP(K458,#REF!,6,FALSE)</f>
        <v>#REF!</v>
      </c>
      <c r="AU458" s="32" t="e">
        <f>VLOOKUP(I458,'convenios 2017'!A$2:O$82,15,FALSE)</f>
        <v>#N/A</v>
      </c>
      <c r="AV458" s="373">
        <f>P458+AF458</f>
        <v>0</v>
      </c>
      <c r="AW458" s="32" t="e">
        <f>VLOOKUP(I458,'convenio 2016'!A$2:N$196,14,FALSE)</f>
        <v>#N/A</v>
      </c>
      <c r="AX458" s="32" t="e">
        <f>VLOOKUP(I458,'convenio 2015'!A$4:M$228,13,FALSE)</f>
        <v>#N/A</v>
      </c>
      <c r="AY458" s="32" t="e">
        <f>VLOOKUP(K458,#REF!,6,FALSE)</f>
        <v>#REF!</v>
      </c>
      <c r="AZ458" s="373">
        <f>P458+AF458</f>
        <v>0</v>
      </c>
      <c r="BA458" s="32" t="e">
        <v>#N/A</v>
      </c>
      <c r="BB458" s="32" t="e">
        <v>#N/A</v>
      </c>
      <c r="BC458" s="377" t="e">
        <v>#N/A</v>
      </c>
      <c r="BD458" s="431"/>
      <c r="BE458" s="32" t="str">
        <f>VLOOKUP(K458,'RATE JUNIO '!F$2:K$346,6,FALSE)</f>
        <v>RS</v>
      </c>
      <c r="BF458" s="32" t="s">
        <v>3458</v>
      </c>
      <c r="BG458" s="92" t="str">
        <f>VLOOKUP(K458,'RATES 30-06-2017'!F$2:K$374,6,FALSE)</f>
        <v>RS</v>
      </c>
      <c r="BH458" s="92"/>
      <c r="BI458" s="92" t="e">
        <f>VLOOKUP(K458,Hoja4!C$2:E$268,2,FALSE)</f>
        <v>#N/A</v>
      </c>
      <c r="BJ458" s="92" t="e">
        <f>VLOOKUP(K458,Hoja4!C$2:E$268,3,FALSE)</f>
        <v>#N/A</v>
      </c>
      <c r="BK458" s="92"/>
      <c r="BL458" s="92"/>
      <c r="BM458" s="32" t="str">
        <f>VLOOKUP(K458,RATES!F$2:K$309,6,FALSE)</f>
        <v>RS</v>
      </c>
      <c r="BN458" s="373" t="e">
        <v>#N/A</v>
      </c>
      <c r="BO458" s="373" t="e">
        <f t="shared" si="480"/>
        <v>#N/A</v>
      </c>
    </row>
    <row r="459" spans="1:67" hidden="1">
      <c r="A459" s="86"/>
      <c r="B459" s="302"/>
      <c r="C459" s="86"/>
      <c r="D459" s="87"/>
      <c r="E459" s="86"/>
      <c r="F459" s="86"/>
      <c r="G459" s="88"/>
      <c r="H459" s="86"/>
      <c r="I459" s="88"/>
      <c r="J459" s="88"/>
      <c r="K459" s="302"/>
      <c r="L459" s="110" t="s">
        <v>66</v>
      </c>
      <c r="M459" s="25">
        <f>SUBTOTAL(9,M456:M458)</f>
        <v>0</v>
      </c>
      <c r="N459" s="111">
        <f>SUBTOTAL(9,N456:N458)</f>
        <v>0</v>
      </c>
      <c r="O459" s="25">
        <v>0</v>
      </c>
      <c r="P459" s="111">
        <f>SUBTOTAL(9,P456:P458)</f>
        <v>0</v>
      </c>
      <c r="Q459" s="111">
        <f>SUBTOTAL(9,Q456:Q458)</f>
        <v>0</v>
      </c>
      <c r="R459" s="109">
        <v>736772887</v>
      </c>
      <c r="S459" s="25">
        <v>300000000</v>
      </c>
      <c r="T459" s="25">
        <v>642640000</v>
      </c>
      <c r="U459" s="25">
        <v>0</v>
      </c>
      <c r="V459" s="111">
        <f t="shared" ref="V459:AH459" si="482">SUBTOTAL(9,V456:V458)</f>
        <v>0</v>
      </c>
      <c r="W459" s="111">
        <f t="shared" si="482"/>
        <v>0</v>
      </c>
      <c r="X459" s="111">
        <f t="shared" si="482"/>
        <v>0</v>
      </c>
      <c r="Y459" s="111">
        <f t="shared" si="482"/>
        <v>0</v>
      </c>
      <c r="Z459" s="111">
        <f t="shared" si="482"/>
        <v>0</v>
      </c>
      <c r="AA459" s="111">
        <f t="shared" si="482"/>
        <v>0</v>
      </c>
      <c r="AB459" s="111">
        <f t="shared" si="482"/>
        <v>0</v>
      </c>
      <c r="AC459" s="111">
        <f t="shared" si="482"/>
        <v>0</v>
      </c>
      <c r="AD459" s="111">
        <f t="shared" si="482"/>
        <v>0</v>
      </c>
      <c r="AE459" s="111">
        <f t="shared" si="482"/>
        <v>0</v>
      </c>
      <c r="AF459" s="111">
        <f t="shared" si="482"/>
        <v>0</v>
      </c>
      <c r="AG459" s="111">
        <f t="shared" si="482"/>
        <v>0</v>
      </c>
      <c r="AH459" s="111">
        <f t="shared" si="482"/>
        <v>0</v>
      </c>
      <c r="AI459" s="88"/>
      <c r="AJ459" s="86"/>
      <c r="AK459" s="257"/>
      <c r="AM459" s="23"/>
      <c r="AN459" s="24"/>
      <c r="AO459" s="23"/>
      <c r="AP459" s="92"/>
      <c r="AQ459" s="92"/>
      <c r="AR459" s="92"/>
      <c r="AS459" s="92"/>
      <c r="AT459" s="92"/>
      <c r="AU459" s="92"/>
      <c r="AV459" s="92"/>
      <c r="AW459" s="92"/>
      <c r="AX459" s="92"/>
      <c r="AY459" s="92"/>
      <c r="AZ459" s="92"/>
      <c r="BB459" s="32" t="s">
        <v>3142</v>
      </c>
    </row>
    <row r="460" spans="1:67" ht="3.75" hidden="1" customHeight="1">
      <c r="A460" s="86"/>
      <c r="B460" s="302"/>
      <c r="C460" s="86"/>
      <c r="D460" s="87"/>
      <c r="E460" s="86"/>
      <c r="F460" s="86"/>
      <c r="G460" s="88"/>
      <c r="H460" s="86"/>
      <c r="I460" s="88"/>
      <c r="J460" s="88"/>
      <c r="K460" s="302"/>
      <c r="L460" s="303"/>
      <c r="M460" s="302"/>
      <c r="N460" s="86"/>
      <c r="O460" s="302"/>
      <c r="P460" s="86"/>
      <c r="Q460" s="86"/>
      <c r="R460" s="302"/>
      <c r="S460" s="302"/>
      <c r="T460" s="302"/>
      <c r="U460" s="302"/>
      <c r="V460" s="302"/>
      <c r="W460" s="122"/>
      <c r="X460" s="122"/>
      <c r="Y460" s="122"/>
      <c r="Z460" s="122"/>
      <c r="AA460" s="122"/>
      <c r="AB460" s="122"/>
      <c r="AC460" s="122"/>
      <c r="AD460" s="122"/>
      <c r="AE460" s="122"/>
      <c r="AF460" s="122"/>
      <c r="AG460" s="122"/>
      <c r="AH460" s="122"/>
      <c r="AI460" s="88"/>
      <c r="AJ460" s="86"/>
      <c r="AK460" s="257"/>
      <c r="AM460" s="23"/>
      <c r="AN460" s="24"/>
      <c r="AO460" s="23"/>
      <c r="BB460" s="32" t="s">
        <v>3142</v>
      </c>
    </row>
    <row r="461" spans="1:67" ht="15" hidden="1" customHeight="1">
      <c r="A461" s="86"/>
      <c r="C461" s="86"/>
      <c r="D461" s="87"/>
      <c r="E461" s="86"/>
      <c r="F461" s="86"/>
      <c r="G461" s="88"/>
      <c r="H461" s="86"/>
      <c r="I461" s="88"/>
      <c r="J461" s="88"/>
      <c r="L461" s="260" t="s">
        <v>427</v>
      </c>
      <c r="M461" s="57">
        <f>M459+M453+M449</f>
        <v>0</v>
      </c>
      <c r="N461" s="111">
        <f>N459+N453+N449</f>
        <v>0</v>
      </c>
      <c r="O461" s="57">
        <v>925122116</v>
      </c>
      <c r="P461" s="111">
        <f>P459+P453+P449</f>
        <v>0</v>
      </c>
      <c r="Q461" s="111">
        <f>Q459+Q453+Q449</f>
        <v>0</v>
      </c>
      <c r="R461" s="111">
        <v>859358513</v>
      </c>
      <c r="S461" s="57">
        <v>555813350</v>
      </c>
      <c r="T461" s="57">
        <v>702640000</v>
      </c>
      <c r="U461" s="57">
        <v>0</v>
      </c>
      <c r="V461" s="111">
        <f t="shared" ref="V461:AH461" si="483">V459+V453+V449</f>
        <v>0</v>
      </c>
      <c r="W461" s="111">
        <f t="shared" si="483"/>
        <v>0</v>
      </c>
      <c r="X461" s="111">
        <f t="shared" si="483"/>
        <v>0</v>
      </c>
      <c r="Y461" s="111">
        <f t="shared" si="483"/>
        <v>0</v>
      </c>
      <c r="Z461" s="111">
        <f t="shared" si="483"/>
        <v>0</v>
      </c>
      <c r="AA461" s="111">
        <f t="shared" si="483"/>
        <v>0</v>
      </c>
      <c r="AB461" s="111">
        <f t="shared" si="483"/>
        <v>0</v>
      </c>
      <c r="AC461" s="111">
        <f t="shared" si="483"/>
        <v>0</v>
      </c>
      <c r="AD461" s="111">
        <f t="shared" si="483"/>
        <v>0</v>
      </c>
      <c r="AE461" s="111">
        <f t="shared" si="483"/>
        <v>0</v>
      </c>
      <c r="AF461" s="111">
        <f t="shared" si="483"/>
        <v>0</v>
      </c>
      <c r="AG461" s="111">
        <f t="shared" si="483"/>
        <v>0</v>
      </c>
      <c r="AH461" s="111">
        <f t="shared" si="483"/>
        <v>0</v>
      </c>
      <c r="AI461" s="88"/>
      <c r="AJ461" s="86"/>
      <c r="AK461" s="257"/>
      <c r="AM461" s="23"/>
      <c r="AN461" s="24"/>
      <c r="AO461" s="23"/>
      <c r="AP461" s="92"/>
      <c r="AQ461" s="92"/>
      <c r="AR461" s="92"/>
      <c r="AS461" s="92"/>
      <c r="AT461" s="92"/>
      <c r="AU461" s="92"/>
      <c r="AV461" s="92"/>
      <c r="AW461" s="92"/>
      <c r="AX461" s="92"/>
      <c r="AY461" s="92"/>
      <c r="AZ461" s="92"/>
      <c r="BB461" s="32" t="s">
        <v>3142</v>
      </c>
    </row>
    <row r="462" spans="1:67" s="86" customFormat="1" ht="4.5" hidden="1" customHeight="1">
      <c r="D462" s="87"/>
      <c r="G462" s="88"/>
      <c r="I462" s="88"/>
      <c r="J462" s="88"/>
      <c r="L462" s="89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88"/>
      <c r="AK462" s="257"/>
      <c r="AM462" s="79"/>
      <c r="AN462" s="75"/>
      <c r="AO462" s="79"/>
      <c r="BB462" s="32" t="s">
        <v>3142</v>
      </c>
      <c r="BC462" s="87"/>
      <c r="BD462" s="432"/>
      <c r="BN462" s="122"/>
    </row>
    <row r="463" spans="1:67" ht="15" hidden="1" customHeight="1">
      <c r="A463" s="67"/>
      <c r="B463" s="69"/>
      <c r="C463" s="67"/>
      <c r="D463" s="67"/>
      <c r="E463" s="67"/>
      <c r="F463" s="67"/>
      <c r="G463" s="118"/>
      <c r="H463" s="67"/>
      <c r="I463" s="285"/>
      <c r="J463" s="285"/>
      <c r="K463" s="69"/>
      <c r="L463" s="259" t="s">
        <v>428</v>
      </c>
      <c r="M463" s="13"/>
      <c r="N463" s="67"/>
      <c r="O463" s="13"/>
      <c r="P463" s="67"/>
      <c r="Q463" s="124"/>
      <c r="R463" s="68"/>
      <c r="S463" s="13"/>
      <c r="T463" s="13"/>
      <c r="U463" s="13"/>
      <c r="V463" s="444"/>
      <c r="W463" s="267"/>
      <c r="X463" s="267"/>
      <c r="Y463" s="267"/>
      <c r="Z463" s="267"/>
      <c r="AA463" s="267"/>
      <c r="AB463" s="267"/>
      <c r="AC463" s="267"/>
      <c r="AD463" s="267"/>
      <c r="AE463" s="267"/>
      <c r="AF463" s="267"/>
      <c r="AG463" s="267"/>
      <c r="AH463" s="267"/>
      <c r="AI463" s="285"/>
      <c r="AJ463" s="67"/>
      <c r="AK463" s="68"/>
      <c r="AM463" s="23"/>
      <c r="AN463" s="24"/>
      <c r="AO463" s="23"/>
      <c r="BB463" s="32" t="s">
        <v>3142</v>
      </c>
    </row>
    <row r="464" spans="1:67" hidden="1">
      <c r="A464" s="86"/>
      <c r="B464" s="302"/>
      <c r="C464" s="86"/>
      <c r="D464" s="87"/>
      <c r="E464" s="86"/>
      <c r="F464" s="86"/>
      <c r="G464" s="88"/>
      <c r="H464" s="86"/>
      <c r="I464" s="88"/>
      <c r="J464" s="88"/>
      <c r="K464" s="302"/>
      <c r="L464" s="16" t="s">
        <v>22</v>
      </c>
      <c r="M464" s="302"/>
      <c r="N464" s="86"/>
      <c r="O464" s="302"/>
      <c r="P464" s="86"/>
      <c r="Q464" s="86"/>
      <c r="R464" s="302"/>
      <c r="S464" s="302"/>
      <c r="T464" s="302"/>
      <c r="U464" s="302"/>
      <c r="V464" s="302"/>
      <c r="W464" s="122"/>
      <c r="X464" s="122"/>
      <c r="Y464" s="122"/>
      <c r="Z464" s="122"/>
      <c r="AA464" s="122"/>
      <c r="AB464" s="122"/>
      <c r="AC464" s="122"/>
      <c r="AD464" s="122"/>
      <c r="AE464" s="122"/>
      <c r="AF464" s="122"/>
      <c r="AG464" s="122"/>
      <c r="AH464" s="122"/>
      <c r="AI464" s="88"/>
      <c r="AJ464" s="86"/>
      <c r="AK464" s="257"/>
      <c r="AM464" s="23"/>
      <c r="AN464" s="24"/>
      <c r="AO464" s="23"/>
      <c r="BB464" s="32" t="s">
        <v>3142</v>
      </c>
    </row>
    <row r="465" spans="1:67" s="32" customFormat="1" ht="15" hidden="1" customHeight="1">
      <c r="A465" s="17">
        <v>31</v>
      </c>
      <c r="B465" s="99">
        <v>2</v>
      </c>
      <c r="C465" s="17" t="s">
        <v>23</v>
      </c>
      <c r="D465" s="18" t="s">
        <v>33</v>
      </c>
      <c r="E465" s="17" t="s">
        <v>362</v>
      </c>
      <c r="F465" s="17" t="s">
        <v>429</v>
      </c>
      <c r="G465" s="18" t="s">
        <v>430</v>
      </c>
      <c r="H465" s="18" t="s">
        <v>27</v>
      </c>
      <c r="I465" s="18">
        <v>30042613</v>
      </c>
      <c r="J465" s="112" t="str">
        <f>CLEAN(I465)</f>
        <v>30042613</v>
      </c>
      <c r="K465" s="112" t="str">
        <f>CONCATENATE(I465,"-",H465)</f>
        <v>30042613-EJECUCION</v>
      </c>
      <c r="L465" s="442" t="s">
        <v>1211</v>
      </c>
      <c r="M465" s="100">
        <v>3134954000</v>
      </c>
      <c r="N465" s="125">
        <v>3005834000</v>
      </c>
      <c r="O465" s="100">
        <v>50000000</v>
      </c>
      <c r="P465" s="125">
        <v>3000000</v>
      </c>
      <c r="Q465" s="125">
        <v>1500000000</v>
      </c>
      <c r="R465" s="19">
        <v>1502834000</v>
      </c>
      <c r="S465" s="101">
        <v>1500000000</v>
      </c>
      <c r="T465" s="20">
        <v>1584954000</v>
      </c>
      <c r="U465" s="21">
        <v>0</v>
      </c>
      <c r="V465" s="21">
        <f>2108357010-23044987</f>
        <v>2085312023</v>
      </c>
      <c r="W465" s="266">
        <v>326117741</v>
      </c>
      <c r="X465" s="266">
        <v>0</v>
      </c>
      <c r="Y465" s="266">
        <v>311343171</v>
      </c>
      <c r="Z465" s="266">
        <f>W465+X465+Y465</f>
        <v>637460912</v>
      </c>
      <c r="AA465" s="266">
        <v>0</v>
      </c>
      <c r="AB465" s="266">
        <v>426885688</v>
      </c>
      <c r="AC465" s="266">
        <v>134410402</v>
      </c>
      <c r="AD465" s="266">
        <f>AA465+AB465+AC465</f>
        <v>561296090</v>
      </c>
      <c r="AE465" s="266">
        <v>243739265</v>
      </c>
      <c r="AF465" s="266">
        <f>W465+X465+Y465+AA465+AB465+AC465+AE465</f>
        <v>1442496267</v>
      </c>
      <c r="AG465" s="266">
        <f>V465-AF465</f>
        <v>642815756</v>
      </c>
      <c r="AH465" s="266">
        <f>N465-(P465+V465)</f>
        <v>917521977</v>
      </c>
      <c r="AI465" s="18" t="s">
        <v>3419</v>
      </c>
      <c r="AJ465" s="17" t="s">
        <v>684</v>
      </c>
      <c r="AK465" s="81" t="s">
        <v>30</v>
      </c>
      <c r="AL465" s="22" t="s">
        <v>45</v>
      </c>
      <c r="AM465" s="23" t="s">
        <v>30</v>
      </c>
      <c r="AN465" s="24" t="s">
        <v>432</v>
      </c>
      <c r="AO465" s="23" t="s">
        <v>45</v>
      </c>
      <c r="AP465" t="str">
        <f>CONCATENATE( "OR PRO.CODIGO=",I465)</f>
        <v>OR PRO.CODIGO=30042613</v>
      </c>
      <c r="AQ465">
        <f>LEN(I465)</f>
        <v>8</v>
      </c>
      <c r="AR465" t="e">
        <f>VLOOKUP(K465,#REF!,5,FALSE)</f>
        <v>#REF!</v>
      </c>
      <c r="AS465"/>
      <c r="AT465" t="e">
        <f>VLOOKUP(K465,#REF!,6,FALSE)</f>
        <v>#REF!</v>
      </c>
      <c r="AU465" s="32" t="e">
        <f>VLOOKUP(I465,'convenios 2017'!A$2:O$82,15,FALSE)</f>
        <v>#N/A</v>
      </c>
      <c r="AV465" s="373">
        <f>P465+AF465</f>
        <v>1445496267</v>
      </c>
      <c r="AW465" s="32" t="str">
        <f>VLOOKUP(I465,'convenio 2016'!A$2:N$196,14,FALSE)</f>
        <v>toma razon</v>
      </c>
      <c r="AX465" s="32" t="str">
        <f>VLOOKUP(I465,'convenio 2015'!A$4:M$228,13,FALSE)</f>
        <v>en convenio</v>
      </c>
      <c r="AY465" s="32" t="e">
        <f>VLOOKUP(K465,#REF!,6,FALSE)</f>
        <v>#REF!</v>
      </c>
      <c r="AZ465" s="373">
        <f>P465+AF465</f>
        <v>1445496267</v>
      </c>
      <c r="BA465" s="32" t="s">
        <v>2408</v>
      </c>
      <c r="BB465" s="32" t="s">
        <v>2143</v>
      </c>
      <c r="BC465" s="377">
        <v>1304</v>
      </c>
      <c r="BD465" s="431">
        <v>42577</v>
      </c>
      <c r="BE465" s="32" t="str">
        <f>VLOOKUP(K465,'RATE JUNIO '!F$2:K$346,6,FALSE)</f>
        <v>RS</v>
      </c>
      <c r="BF465" s="32" t="s">
        <v>3458</v>
      </c>
      <c r="BG465" s="92" t="str">
        <f>VLOOKUP(K465,'RATES 30-06-2017'!F$2:K$374,6,FALSE)</f>
        <v>RS</v>
      </c>
      <c r="BH465" s="92"/>
      <c r="BI465" s="92" t="str">
        <f>VLOOKUP(K465,Hoja4!C$2:E$268,2,FALSE)</f>
        <v>FAR</v>
      </c>
      <c r="BJ465" s="92">
        <f>VLOOKUP(K465,Hoja4!C$2:E$268,3,FALSE)</f>
        <v>31</v>
      </c>
      <c r="BK465" s="92"/>
      <c r="BL465" s="92"/>
      <c r="BM465" s="32" t="str">
        <f>VLOOKUP(K465,RATES!F$2:K$309,6,FALSE)</f>
        <v>RS</v>
      </c>
      <c r="BN465" s="373">
        <v>3000000</v>
      </c>
      <c r="BO465" s="373">
        <f>P465-BN465</f>
        <v>0</v>
      </c>
    </row>
    <row r="466" spans="1:67" hidden="1">
      <c r="A466" s="86"/>
      <c r="C466" s="86"/>
      <c r="D466" s="87"/>
      <c r="E466" s="86"/>
      <c r="F466" s="86"/>
      <c r="G466" s="88"/>
      <c r="H466" s="86"/>
      <c r="I466" s="88"/>
      <c r="J466" s="88"/>
      <c r="L466" s="110" t="s">
        <v>47</v>
      </c>
      <c r="M466" s="25">
        <f>SUBTOTAL(9,M465)</f>
        <v>0</v>
      </c>
      <c r="N466" s="111">
        <f>SUBTOTAL(9,N465)</f>
        <v>0</v>
      </c>
      <c r="O466" s="25">
        <v>50000000</v>
      </c>
      <c r="P466" s="111">
        <f>SUBTOTAL(9,P465)</f>
        <v>0</v>
      </c>
      <c r="Q466" s="111">
        <f>SUBTOTAL(9,Q465)</f>
        <v>0</v>
      </c>
      <c r="R466" s="109">
        <v>1502834000</v>
      </c>
      <c r="S466" s="25">
        <v>1500000000</v>
      </c>
      <c r="T466" s="25">
        <v>1584954000</v>
      </c>
      <c r="U466" s="25">
        <v>0</v>
      </c>
      <c r="V466" s="111">
        <f t="shared" ref="V466:AH466" si="484">SUBTOTAL(9,V465)</f>
        <v>0</v>
      </c>
      <c r="W466" s="111">
        <f t="shared" si="484"/>
        <v>0</v>
      </c>
      <c r="X466" s="111">
        <f t="shared" si="484"/>
        <v>0</v>
      </c>
      <c r="Y466" s="111">
        <f t="shared" si="484"/>
        <v>0</v>
      </c>
      <c r="Z466" s="111">
        <f t="shared" si="484"/>
        <v>0</v>
      </c>
      <c r="AA466" s="111">
        <f t="shared" si="484"/>
        <v>0</v>
      </c>
      <c r="AB466" s="111">
        <f t="shared" si="484"/>
        <v>0</v>
      </c>
      <c r="AC466" s="111">
        <f t="shared" si="484"/>
        <v>0</v>
      </c>
      <c r="AD466" s="111">
        <f t="shared" si="484"/>
        <v>0</v>
      </c>
      <c r="AE466" s="111">
        <f t="shared" si="484"/>
        <v>0</v>
      </c>
      <c r="AF466" s="111">
        <f t="shared" si="484"/>
        <v>0</v>
      </c>
      <c r="AG466" s="111">
        <f t="shared" si="484"/>
        <v>0</v>
      </c>
      <c r="AH466" s="111">
        <f t="shared" si="484"/>
        <v>0</v>
      </c>
      <c r="AI466" s="88"/>
      <c r="AJ466" s="86"/>
      <c r="AK466" s="257"/>
      <c r="AM466" s="23"/>
      <c r="AN466" s="24"/>
      <c r="AO466" s="23"/>
      <c r="AP466" s="92"/>
      <c r="AQ466" s="92"/>
      <c r="AR466" s="92"/>
      <c r="AS466" s="92"/>
      <c r="AT466" s="92"/>
      <c r="AU466" s="92"/>
      <c r="AV466" s="92"/>
      <c r="AW466" s="92"/>
      <c r="AX466" s="92"/>
      <c r="AY466" s="92"/>
      <c r="AZ466" s="92"/>
      <c r="BB466" s="32" t="s">
        <v>3142</v>
      </c>
    </row>
    <row r="467" spans="1:67" ht="7.5" hidden="1" customHeight="1">
      <c r="A467" s="86"/>
      <c r="C467" s="86"/>
      <c r="D467" s="87"/>
      <c r="E467" s="86"/>
      <c r="F467" s="86"/>
      <c r="G467" s="88"/>
      <c r="H467" s="86"/>
      <c r="I467" s="88"/>
      <c r="J467" s="88"/>
      <c r="L467" s="261"/>
      <c r="N467" s="86"/>
      <c r="P467" s="86"/>
      <c r="Q467" s="86"/>
      <c r="V467"/>
      <c r="W467" s="122"/>
      <c r="X467" s="122"/>
      <c r="Y467" s="122"/>
      <c r="Z467" s="122"/>
      <c r="AA467" s="122"/>
      <c r="AB467" s="122"/>
      <c r="AC467" s="122"/>
      <c r="AD467" s="122"/>
      <c r="AE467" s="122"/>
      <c r="AF467" s="122"/>
      <c r="AG467" s="122"/>
      <c r="AH467" s="122"/>
      <c r="AI467" s="88"/>
      <c r="AJ467" s="86"/>
      <c r="AK467" s="257"/>
      <c r="AM467" s="23"/>
      <c r="AN467" s="24"/>
      <c r="AO467" s="23"/>
      <c r="BB467" s="32" t="s">
        <v>3142</v>
      </c>
    </row>
    <row r="468" spans="1:67" hidden="1">
      <c r="A468" s="86"/>
      <c r="C468" s="86"/>
      <c r="D468" s="87"/>
      <c r="E468" s="86"/>
      <c r="F468" s="86"/>
      <c r="G468" s="88"/>
      <c r="H468" s="86"/>
      <c r="I468" s="88"/>
      <c r="J468" s="88"/>
      <c r="L468" s="16" t="s">
        <v>48</v>
      </c>
      <c r="N468" s="86"/>
      <c r="P468" s="86"/>
      <c r="Q468" s="86"/>
      <c r="V468"/>
      <c r="W468" s="122"/>
      <c r="X468" s="122"/>
      <c r="Y468" s="122"/>
      <c r="Z468" s="122"/>
      <c r="AA468" s="122"/>
      <c r="AB468" s="122"/>
      <c r="AC468" s="122"/>
      <c r="AD468" s="122"/>
      <c r="AE468" s="122"/>
      <c r="AF468" s="122"/>
      <c r="AG468" s="122"/>
      <c r="AH468" s="122"/>
      <c r="AI468" s="88"/>
      <c r="AJ468" s="86"/>
      <c r="AK468" s="257"/>
      <c r="AM468" s="23"/>
      <c r="AN468" s="24"/>
      <c r="AO468" s="23"/>
      <c r="BB468" s="32" t="s">
        <v>3142</v>
      </c>
    </row>
    <row r="469" spans="1:67" s="32" customFormat="1" ht="15" hidden="1" customHeight="1">
      <c r="A469" s="17">
        <v>31</v>
      </c>
      <c r="B469" s="99">
        <v>1</v>
      </c>
      <c r="C469" s="17" t="s">
        <v>49</v>
      </c>
      <c r="D469" s="18" t="s">
        <v>38</v>
      </c>
      <c r="E469" s="17" t="s">
        <v>362</v>
      </c>
      <c r="F469" s="17" t="s">
        <v>429</v>
      </c>
      <c r="G469" s="18" t="s">
        <v>433</v>
      </c>
      <c r="H469" s="18" t="s">
        <v>27</v>
      </c>
      <c r="I469" s="18">
        <v>30365273</v>
      </c>
      <c r="J469" s="112" t="str">
        <f>CLEAN(I469)</f>
        <v>30365273</v>
      </c>
      <c r="K469" s="112" t="str">
        <f>CONCATENATE(I469,"-",H469)</f>
        <v>30365273-EJECUCION</v>
      </c>
      <c r="L469" s="442" t="s">
        <v>3243</v>
      </c>
      <c r="M469" s="100">
        <v>268593000</v>
      </c>
      <c r="N469" s="125">
        <v>268593000</v>
      </c>
      <c r="O469" s="100">
        <v>0</v>
      </c>
      <c r="P469" s="125">
        <v>0</v>
      </c>
      <c r="Q469" s="125">
        <v>268593000</v>
      </c>
      <c r="R469" s="19">
        <v>0</v>
      </c>
      <c r="S469" s="101">
        <v>268593000</v>
      </c>
      <c r="T469" s="20">
        <v>0</v>
      </c>
      <c r="U469" s="21">
        <v>0</v>
      </c>
      <c r="V469" s="21">
        <v>196400000</v>
      </c>
      <c r="W469" s="266">
        <v>0</v>
      </c>
      <c r="X469" s="266">
        <v>0</v>
      </c>
      <c r="Y469" s="266">
        <v>0</v>
      </c>
      <c r="Z469" s="266">
        <f>W469+X469+Y469</f>
        <v>0</v>
      </c>
      <c r="AA469" s="266">
        <v>0</v>
      </c>
      <c r="AB469" s="266">
        <v>0</v>
      </c>
      <c r="AC469" s="266">
        <v>0</v>
      </c>
      <c r="AD469" s="266">
        <f>AA469+AB469+AC469</f>
        <v>0</v>
      </c>
      <c r="AE469" s="266">
        <v>0</v>
      </c>
      <c r="AF469" s="266">
        <f>W469+X469+Y469+AA469+AB469+AC469+AE469</f>
        <v>0</v>
      </c>
      <c r="AG469" s="266">
        <f>V469-AF469</f>
        <v>196400000</v>
      </c>
      <c r="AH469" s="266">
        <f>N469-(P469+V469)</f>
        <v>72193000</v>
      </c>
      <c r="AI469" s="18" t="s">
        <v>1763</v>
      </c>
      <c r="AJ469" s="17" t="s">
        <v>684</v>
      </c>
      <c r="AK469" s="81" t="s">
        <v>40</v>
      </c>
      <c r="AL469" s="22" t="s">
        <v>31</v>
      </c>
      <c r="AM469" s="23"/>
      <c r="AN469" s="24">
        <v>2015</v>
      </c>
      <c r="AO469" s="23" t="s">
        <v>45</v>
      </c>
      <c r="AP469" t="str">
        <f>CONCATENATE( "OR PRO.CODIGO=",I469)</f>
        <v>OR PRO.CODIGO=30365273</v>
      </c>
      <c r="AQ469">
        <f>LEN(I469)</f>
        <v>8</v>
      </c>
      <c r="AR469" t="e">
        <f>VLOOKUP(K469,#REF!,5,FALSE)</f>
        <v>#REF!</v>
      </c>
      <c r="AS469"/>
      <c r="AT469" t="e">
        <f>VLOOKUP(K469,#REF!,6,FALSE)</f>
        <v>#REF!</v>
      </c>
      <c r="AU469" s="32" t="str">
        <f>VLOOKUP(I469,'convenios 2017'!A$2:O$82,15,FALSE)</f>
        <v>con convenio</v>
      </c>
      <c r="AV469" s="373">
        <f>P469+AF469</f>
        <v>0</v>
      </c>
      <c r="AW469" s="32" t="e">
        <f>VLOOKUP(I469,'convenio 2016'!A$2:N$196,14,FALSE)</f>
        <v>#N/A</v>
      </c>
      <c r="AX469" s="32" t="e">
        <f>VLOOKUP(I469,'convenio 2015'!A$4:M$228,13,FALSE)</f>
        <v>#N/A</v>
      </c>
      <c r="AY469" s="32" t="e">
        <f>VLOOKUP(K469,#REF!,6,FALSE)</f>
        <v>#REF!</v>
      </c>
      <c r="AZ469" s="373">
        <f>P469+AF469</f>
        <v>0</v>
      </c>
      <c r="BA469" s="32" t="s">
        <v>1763</v>
      </c>
      <c r="BB469" s="32" t="s">
        <v>3178</v>
      </c>
      <c r="BC469" s="377">
        <v>429</v>
      </c>
      <c r="BD469" s="431">
        <v>42797</v>
      </c>
      <c r="BE469" s="32">
        <f>VLOOKUP(K469,'RATE JUNIO '!F$2:K$346,6,FALSE)</f>
        <v>0</v>
      </c>
      <c r="BF469" s="32" t="s">
        <v>3458</v>
      </c>
      <c r="BG469" s="92">
        <f>VLOOKUP(K469,'RATES 30-06-2017'!F$2:K$374,6,FALSE)</f>
        <v>0</v>
      </c>
      <c r="BH469" s="92"/>
      <c r="BI469" s="92" t="str">
        <f>VLOOKUP(K469,Hoja4!C$2:E$268,2,FALSE)</f>
        <v>LIBRE</v>
      </c>
      <c r="BJ469" s="92">
        <f>VLOOKUP(K469,Hoja4!C$2:E$268,3,FALSE)</f>
        <v>31</v>
      </c>
      <c r="BK469" s="92"/>
      <c r="BL469" s="92"/>
      <c r="BM469" s="32">
        <f>VLOOKUP(K469,RATES!F$2:K$309,6,FALSE)</f>
        <v>0</v>
      </c>
      <c r="BN469" s="373" t="e">
        <v>#N/A</v>
      </c>
      <c r="BO469" s="373" t="e">
        <f>P469-BN469</f>
        <v>#N/A</v>
      </c>
    </row>
    <row r="470" spans="1:67" hidden="1">
      <c r="A470" s="86"/>
      <c r="B470" s="302"/>
      <c r="C470" s="86"/>
      <c r="D470" s="87"/>
      <c r="E470" s="86"/>
      <c r="F470" s="86"/>
      <c r="G470" s="88"/>
      <c r="H470" s="86"/>
      <c r="I470" s="88"/>
      <c r="J470" s="88"/>
      <c r="K470" s="302"/>
      <c r="L470" s="110" t="s">
        <v>52</v>
      </c>
      <c r="M470" s="25">
        <f>SUBTOTAL(9,M469)</f>
        <v>0</v>
      </c>
      <c r="N470" s="111">
        <f>SUBTOTAL(9,N469)</f>
        <v>0</v>
      </c>
      <c r="O470" s="25">
        <v>0</v>
      </c>
      <c r="P470" s="111">
        <f>SUBTOTAL(9,P469)</f>
        <v>0</v>
      </c>
      <c r="Q470" s="111">
        <f>SUBTOTAL(9,Q469)</f>
        <v>0</v>
      </c>
      <c r="R470" s="109">
        <v>0</v>
      </c>
      <c r="S470" s="25">
        <v>268593000</v>
      </c>
      <c r="T470" s="25">
        <v>0</v>
      </c>
      <c r="U470" s="25">
        <v>0</v>
      </c>
      <c r="V470" s="111">
        <f t="shared" ref="V470:AH470" si="485">SUBTOTAL(9,V469)</f>
        <v>0</v>
      </c>
      <c r="W470" s="111">
        <f t="shared" si="485"/>
        <v>0</v>
      </c>
      <c r="X470" s="111">
        <f t="shared" si="485"/>
        <v>0</v>
      </c>
      <c r="Y470" s="111">
        <f t="shared" si="485"/>
        <v>0</v>
      </c>
      <c r="Z470" s="111">
        <f t="shared" si="485"/>
        <v>0</v>
      </c>
      <c r="AA470" s="111">
        <f t="shared" si="485"/>
        <v>0</v>
      </c>
      <c r="AB470" s="111">
        <f t="shared" si="485"/>
        <v>0</v>
      </c>
      <c r="AC470" s="111">
        <f t="shared" si="485"/>
        <v>0</v>
      </c>
      <c r="AD470" s="111">
        <f t="shared" si="485"/>
        <v>0</v>
      </c>
      <c r="AE470" s="111">
        <f t="shared" si="485"/>
        <v>0</v>
      </c>
      <c r="AF470" s="111">
        <f t="shared" si="485"/>
        <v>0</v>
      </c>
      <c r="AG470" s="111">
        <f t="shared" si="485"/>
        <v>0</v>
      </c>
      <c r="AH470" s="111">
        <f t="shared" si="485"/>
        <v>0</v>
      </c>
      <c r="AI470" s="88"/>
      <c r="AJ470" s="86"/>
      <c r="AK470" s="257"/>
      <c r="AM470" s="23"/>
      <c r="AN470" s="24"/>
      <c r="AO470" s="23"/>
      <c r="AP470" s="92"/>
      <c r="AQ470" s="92"/>
      <c r="AR470" s="92"/>
      <c r="AS470" s="92"/>
      <c r="AT470" s="92"/>
      <c r="AU470" s="92"/>
      <c r="AV470" s="92"/>
      <c r="AW470" s="92"/>
      <c r="AX470" s="92"/>
      <c r="AY470" s="92"/>
      <c r="AZ470" s="92"/>
      <c r="BB470" s="32" t="s">
        <v>3142</v>
      </c>
    </row>
    <row r="471" spans="1:67" ht="6" hidden="1" customHeight="1">
      <c r="A471" s="86"/>
      <c r="C471" s="86"/>
      <c r="D471" s="87"/>
      <c r="E471" s="86"/>
      <c r="F471" s="86"/>
      <c r="G471" s="88"/>
      <c r="H471" s="86"/>
      <c r="I471" s="88"/>
      <c r="J471" s="88"/>
      <c r="L471" s="303"/>
      <c r="M471" s="302"/>
      <c r="N471" s="86"/>
      <c r="O471" s="302"/>
      <c r="P471" s="86"/>
      <c r="Q471" s="86"/>
      <c r="S471" s="302"/>
      <c r="T471" s="302"/>
      <c r="U471" s="302"/>
      <c r="V471" s="302"/>
      <c r="W471" s="122"/>
      <c r="X471" s="122"/>
      <c r="Y471" s="122"/>
      <c r="Z471" s="122"/>
      <c r="AA471" s="122"/>
      <c r="AB471" s="122"/>
      <c r="AC471" s="122"/>
      <c r="AD471" s="122"/>
      <c r="AE471" s="122"/>
      <c r="AF471" s="122"/>
      <c r="AG471" s="122"/>
      <c r="AH471" s="122"/>
      <c r="AI471" s="88"/>
      <c r="AJ471" s="86"/>
      <c r="AK471" s="257"/>
      <c r="AM471" s="23"/>
      <c r="AN471" s="24"/>
      <c r="AO471" s="23"/>
      <c r="BB471" s="32" t="s">
        <v>3142</v>
      </c>
    </row>
    <row r="472" spans="1:67" ht="7.5" hidden="1" customHeight="1">
      <c r="A472" s="86"/>
      <c r="C472" s="86"/>
      <c r="D472" s="87"/>
      <c r="E472" s="86"/>
      <c r="F472" s="86"/>
      <c r="G472" s="88"/>
      <c r="H472" s="86"/>
      <c r="I472" s="88"/>
      <c r="J472" s="88"/>
      <c r="L472" s="303"/>
      <c r="N472" s="86"/>
      <c r="P472" s="86"/>
      <c r="Q472" s="86"/>
      <c r="V472"/>
      <c r="W472" s="122"/>
      <c r="X472" s="122"/>
      <c r="Y472" s="122"/>
      <c r="Z472" s="122"/>
      <c r="AA472" s="122"/>
      <c r="AB472" s="122"/>
      <c r="AC472" s="122"/>
      <c r="AD472" s="122"/>
      <c r="AE472" s="122"/>
      <c r="AF472" s="122"/>
      <c r="AG472" s="122"/>
      <c r="AH472" s="122"/>
      <c r="AI472" s="88"/>
      <c r="AJ472" s="86"/>
      <c r="AK472" s="257"/>
      <c r="AM472" s="23"/>
      <c r="AN472" s="24"/>
      <c r="AO472" s="23"/>
      <c r="BB472" s="32" t="s">
        <v>3142</v>
      </c>
    </row>
    <row r="473" spans="1:67" ht="15" hidden="1" customHeight="1">
      <c r="A473" s="86"/>
      <c r="B473" s="302"/>
      <c r="C473" s="86"/>
      <c r="D473" s="87"/>
      <c r="E473" s="86"/>
      <c r="F473" s="86"/>
      <c r="G473" s="88"/>
      <c r="H473" s="86"/>
      <c r="I473" s="88"/>
      <c r="J473" s="88"/>
      <c r="K473" s="302"/>
      <c r="L473" s="260" t="s">
        <v>437</v>
      </c>
      <c r="M473" s="57" t="e">
        <f>#REF!+M470+M466</f>
        <v>#REF!</v>
      </c>
      <c r="N473" s="111">
        <f>N470+N466</f>
        <v>0</v>
      </c>
      <c r="O473" s="111">
        <f t="shared" ref="O473:AH473" si="486">O470+O466</f>
        <v>50000000</v>
      </c>
      <c r="P473" s="111">
        <f t="shared" si="486"/>
        <v>0</v>
      </c>
      <c r="Q473" s="111">
        <f t="shared" si="486"/>
        <v>0</v>
      </c>
      <c r="R473" s="111">
        <f t="shared" si="486"/>
        <v>1502834000</v>
      </c>
      <c r="S473" s="111">
        <f t="shared" si="486"/>
        <v>1768593000</v>
      </c>
      <c r="T473" s="111">
        <f t="shared" si="486"/>
        <v>1584954000</v>
      </c>
      <c r="U473" s="111">
        <f t="shared" si="486"/>
        <v>0</v>
      </c>
      <c r="V473" s="111">
        <f t="shared" si="486"/>
        <v>0</v>
      </c>
      <c r="W473" s="111">
        <f t="shared" si="486"/>
        <v>0</v>
      </c>
      <c r="X473" s="111">
        <f t="shared" si="486"/>
        <v>0</v>
      </c>
      <c r="Y473" s="111">
        <f t="shared" si="486"/>
        <v>0</v>
      </c>
      <c r="Z473" s="111">
        <f t="shared" si="486"/>
        <v>0</v>
      </c>
      <c r="AA473" s="111">
        <f t="shared" si="486"/>
        <v>0</v>
      </c>
      <c r="AB473" s="111">
        <f t="shared" si="486"/>
        <v>0</v>
      </c>
      <c r="AC473" s="111">
        <f t="shared" si="486"/>
        <v>0</v>
      </c>
      <c r="AD473" s="111">
        <f t="shared" si="486"/>
        <v>0</v>
      </c>
      <c r="AE473" s="111">
        <f t="shared" si="486"/>
        <v>0</v>
      </c>
      <c r="AF473" s="111">
        <f t="shared" si="486"/>
        <v>0</v>
      </c>
      <c r="AG473" s="111">
        <f t="shared" si="486"/>
        <v>0</v>
      </c>
      <c r="AH473" s="111">
        <f t="shared" si="486"/>
        <v>0</v>
      </c>
      <c r="AI473" s="88"/>
      <c r="AJ473" s="86"/>
      <c r="AK473" s="257"/>
      <c r="AM473" s="23"/>
      <c r="AN473" s="24"/>
      <c r="AO473" s="23"/>
      <c r="AP473" s="92"/>
      <c r="AQ473" s="92"/>
      <c r="AR473" s="92"/>
      <c r="AS473" s="92"/>
      <c r="AT473" s="92"/>
      <c r="AU473" s="92"/>
      <c r="AV473" s="92"/>
      <c r="AW473" s="92"/>
      <c r="AX473" s="92"/>
      <c r="AY473" s="92"/>
      <c r="AZ473" s="92"/>
      <c r="BB473" s="32" t="s">
        <v>3142</v>
      </c>
    </row>
    <row r="474" spans="1:67" s="86" customFormat="1" ht="7.5" hidden="1" customHeight="1">
      <c r="D474" s="87"/>
      <c r="G474" s="88"/>
      <c r="I474" s="88"/>
      <c r="J474" s="88"/>
      <c r="L474" s="89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88"/>
      <c r="AK474" s="257"/>
      <c r="AM474" s="79"/>
      <c r="AN474" s="75"/>
      <c r="AO474" s="79"/>
      <c r="BB474" s="32" t="s">
        <v>3142</v>
      </c>
      <c r="BC474" s="87"/>
      <c r="BD474" s="432"/>
      <c r="BN474" s="122"/>
    </row>
    <row r="475" spans="1:67" ht="15" hidden="1" customHeight="1">
      <c r="A475" s="67"/>
      <c r="B475" s="69"/>
      <c r="C475" s="67"/>
      <c r="D475" s="67"/>
      <c r="E475" s="67"/>
      <c r="F475" s="67"/>
      <c r="G475" s="118"/>
      <c r="H475" s="67"/>
      <c r="I475" s="285"/>
      <c r="J475" s="285"/>
      <c r="K475" s="69"/>
      <c r="L475" s="259" t="s">
        <v>438</v>
      </c>
      <c r="M475" s="13"/>
      <c r="N475" s="67"/>
      <c r="O475" s="13"/>
      <c r="P475" s="67"/>
      <c r="Q475" s="67"/>
      <c r="R475" s="68"/>
      <c r="S475" s="13"/>
      <c r="T475" s="13"/>
      <c r="U475" s="13"/>
      <c r="V475" s="444"/>
      <c r="W475" s="267"/>
      <c r="X475" s="267"/>
      <c r="Y475" s="267"/>
      <c r="Z475" s="267"/>
      <c r="AA475" s="267"/>
      <c r="AB475" s="267"/>
      <c r="AC475" s="267"/>
      <c r="AD475" s="267"/>
      <c r="AE475" s="267"/>
      <c r="AF475" s="267"/>
      <c r="AG475" s="267"/>
      <c r="AH475" s="267"/>
      <c r="AI475" s="285"/>
      <c r="AJ475" s="67"/>
      <c r="AK475" s="68"/>
      <c r="AM475" s="23"/>
      <c r="AN475" s="24"/>
      <c r="AO475" s="23"/>
      <c r="BB475" s="32" t="s">
        <v>3142</v>
      </c>
    </row>
    <row r="476" spans="1:67" hidden="1">
      <c r="A476" s="86"/>
      <c r="C476" s="86"/>
      <c r="D476" s="87"/>
      <c r="E476" s="86"/>
      <c r="F476" s="86"/>
      <c r="G476" s="88"/>
      <c r="H476" s="86"/>
      <c r="I476" s="88"/>
      <c r="J476" s="88"/>
      <c r="L476" s="16" t="s">
        <v>22</v>
      </c>
      <c r="N476" s="86"/>
      <c r="P476" s="86"/>
      <c r="Q476" s="86"/>
      <c r="R476" s="302"/>
      <c r="V476"/>
      <c r="W476" s="122"/>
      <c r="X476" s="122"/>
      <c r="Y476" s="122"/>
      <c r="Z476" s="122"/>
      <c r="AA476" s="122"/>
      <c r="AB476" s="122"/>
      <c r="AC476" s="122"/>
      <c r="AD476" s="122"/>
      <c r="AE476" s="122"/>
      <c r="AF476" s="122"/>
      <c r="AG476" s="122"/>
      <c r="AH476" s="122"/>
      <c r="AI476" s="88"/>
      <c r="AJ476" s="86"/>
      <c r="AK476" s="257"/>
      <c r="AM476" s="23"/>
      <c r="AN476" s="24"/>
      <c r="AO476" s="23"/>
      <c r="BB476" s="32" t="s">
        <v>3142</v>
      </c>
    </row>
    <row r="477" spans="1:67" s="32" customFormat="1" ht="15" hidden="1" customHeight="1">
      <c r="A477" s="17">
        <v>31</v>
      </c>
      <c r="B477" s="99">
        <v>0</v>
      </c>
      <c r="C477" s="17" t="s">
        <v>23</v>
      </c>
      <c r="D477" s="18" t="s">
        <v>41</v>
      </c>
      <c r="E477" s="17" t="s">
        <v>362</v>
      </c>
      <c r="F477" s="17" t="s">
        <v>439</v>
      </c>
      <c r="G477" s="18" t="s">
        <v>440</v>
      </c>
      <c r="H477" s="18" t="s">
        <v>27</v>
      </c>
      <c r="I477" s="18">
        <v>30051749</v>
      </c>
      <c r="J477" s="112" t="str">
        <f>CLEAN(I477)</f>
        <v>30051749</v>
      </c>
      <c r="K477" s="112" t="str">
        <f>CONCATENATE(I477,"-",H477)</f>
        <v>30051749-EJECUCION</v>
      </c>
      <c r="L477" s="442" t="s">
        <v>441</v>
      </c>
      <c r="M477" s="100">
        <v>645394770</v>
      </c>
      <c r="N477" s="125">
        <v>644406404</v>
      </c>
      <c r="O477" s="100">
        <v>641394770</v>
      </c>
      <c r="P477" s="125">
        <v>585379404</v>
      </c>
      <c r="Q477" s="125">
        <v>59027000</v>
      </c>
      <c r="R477" s="19">
        <v>0</v>
      </c>
      <c r="S477" s="101">
        <v>4000000</v>
      </c>
      <c r="T477" s="20">
        <v>0</v>
      </c>
      <c r="U477" s="21"/>
      <c r="V477" s="21">
        <v>46795137</v>
      </c>
      <c r="W477" s="266">
        <v>42795137</v>
      </c>
      <c r="X477" s="266">
        <v>0</v>
      </c>
      <c r="Y477" s="266">
        <v>0</v>
      </c>
      <c r="Z477" s="266">
        <f>W477+X477+Y477</f>
        <v>42795137</v>
      </c>
      <c r="AA477" s="266">
        <v>0</v>
      </c>
      <c r="AB477" s="266">
        <v>0</v>
      </c>
      <c r="AC477" s="266">
        <v>0</v>
      </c>
      <c r="AD477" s="266">
        <f>AA477+AB477+AC477</f>
        <v>0</v>
      </c>
      <c r="AE477" s="266">
        <v>0</v>
      </c>
      <c r="AF477" s="266">
        <f>W477+X477+Y477+AA477+AB477+AC477+AE477</f>
        <v>42795137</v>
      </c>
      <c r="AG477" s="266">
        <f>V477-AF477</f>
        <v>4000000</v>
      </c>
      <c r="AH477" s="266">
        <f>N477-(P477+V477)</f>
        <v>12231863</v>
      </c>
      <c r="AI477" s="18" t="s">
        <v>3419</v>
      </c>
      <c r="AJ477" s="17" t="s">
        <v>685</v>
      </c>
      <c r="AK477" s="81" t="s">
        <v>30</v>
      </c>
      <c r="AL477" s="22"/>
      <c r="AM477" s="23"/>
      <c r="AN477" s="24"/>
      <c r="AO477" s="23"/>
      <c r="AP477" t="str">
        <f>CONCATENATE( "OR PRO.CODIGO=",I477)</f>
        <v>OR PRO.CODIGO=30051749</v>
      </c>
      <c r="AQ477">
        <f>LEN(I477)</f>
        <v>8</v>
      </c>
      <c r="AR477" t="e">
        <f>VLOOKUP(K477,#REF!,5,FALSE)</f>
        <v>#REF!</v>
      </c>
      <c r="AS477"/>
      <c r="AT477" t="e">
        <f>VLOOKUP(K477,#REF!,6,FALSE)</f>
        <v>#REF!</v>
      </c>
      <c r="AU477" s="32" t="e">
        <f>VLOOKUP(I477,'convenios 2017'!A$2:O$82,15,FALSE)</f>
        <v>#N/A</v>
      </c>
      <c r="AV477" s="373">
        <f>P477+AF477</f>
        <v>628174541</v>
      </c>
      <c r="AW477" s="32" t="str">
        <f>VLOOKUP(I477,'convenio 2016'!A$2:N$196,14,FALSE)</f>
        <v>toma razon</v>
      </c>
      <c r="AX477" s="32" t="str">
        <f>VLOOKUP(I477,'convenio 2015'!A$4:M$228,13,FALSE)</f>
        <v>en convenio</v>
      </c>
      <c r="AY477" s="32" t="e">
        <f>VLOOKUP(K477,#REF!,6,FALSE)</f>
        <v>#REF!</v>
      </c>
      <c r="AZ477" s="373">
        <f>P477+AF477</f>
        <v>628174541</v>
      </c>
      <c r="BA477" s="32" t="s">
        <v>2408</v>
      </c>
      <c r="BB477" s="32" t="s">
        <v>1831</v>
      </c>
      <c r="BC477" s="377">
        <v>222</v>
      </c>
      <c r="BD477" s="431">
        <v>42417</v>
      </c>
      <c r="BE477" s="32" t="str">
        <f>VLOOKUP(K477,'RATE JUNIO '!F$2:K$346,6,FALSE)</f>
        <v>RS</v>
      </c>
      <c r="BF477" s="32" t="s">
        <v>3458</v>
      </c>
      <c r="BG477" s="92" t="str">
        <f>VLOOKUP(K477,'RATES 30-06-2017'!F$2:K$374,6,FALSE)</f>
        <v>RS</v>
      </c>
      <c r="BH477" s="92"/>
      <c r="BI477" s="92" t="str">
        <f>VLOOKUP(K477,Hoja4!C$2:E$268,2,FALSE)</f>
        <v>FAR</v>
      </c>
      <c r="BJ477" s="92">
        <f>VLOOKUP(K477,Hoja4!C$2:E$268,3,FALSE)</f>
        <v>31</v>
      </c>
      <c r="BK477" s="92"/>
      <c r="BL477" s="92"/>
      <c r="BM477" s="32" t="str">
        <f>VLOOKUP(K477,RATES!F$2:K$309,6,FALSE)</f>
        <v>RS</v>
      </c>
      <c r="BN477" s="373">
        <v>585379404</v>
      </c>
      <c r="BO477" s="373">
        <f>P477-BN477</f>
        <v>0</v>
      </c>
    </row>
    <row r="478" spans="1:67" hidden="1">
      <c r="A478" s="86"/>
      <c r="C478" s="86"/>
      <c r="D478" s="87"/>
      <c r="E478" s="86"/>
      <c r="F478" s="86"/>
      <c r="G478" s="88"/>
      <c r="H478" s="86"/>
      <c r="I478" s="88"/>
      <c r="J478" s="88"/>
      <c r="L478" s="110" t="s">
        <v>47</v>
      </c>
      <c r="M478" s="25">
        <f>SUBTOTAL(9,M477)</f>
        <v>0</v>
      </c>
      <c r="N478" s="111">
        <f>SUBTOTAL(9,N477)</f>
        <v>0</v>
      </c>
      <c r="O478" s="25">
        <v>641394770</v>
      </c>
      <c r="P478" s="111">
        <f>SUBTOTAL(9,P477)</f>
        <v>0</v>
      </c>
      <c r="Q478" s="111">
        <f>SUBTOTAL(9,Q477)</f>
        <v>0</v>
      </c>
      <c r="R478" s="109">
        <v>0</v>
      </c>
      <c r="S478" s="25">
        <v>4000000</v>
      </c>
      <c r="T478" s="25">
        <v>0</v>
      </c>
      <c r="U478" s="25">
        <v>0</v>
      </c>
      <c r="V478" s="111">
        <f t="shared" ref="V478:AH478" si="487">SUBTOTAL(9,V477)</f>
        <v>0</v>
      </c>
      <c r="W478" s="111">
        <f t="shared" si="487"/>
        <v>0</v>
      </c>
      <c r="X478" s="111">
        <f t="shared" si="487"/>
        <v>0</v>
      </c>
      <c r="Y478" s="111">
        <f t="shared" si="487"/>
        <v>0</v>
      </c>
      <c r="Z478" s="111">
        <f t="shared" si="487"/>
        <v>0</v>
      </c>
      <c r="AA478" s="111">
        <f t="shared" si="487"/>
        <v>0</v>
      </c>
      <c r="AB478" s="111">
        <f t="shared" si="487"/>
        <v>0</v>
      </c>
      <c r="AC478" s="111">
        <f t="shared" si="487"/>
        <v>0</v>
      </c>
      <c r="AD478" s="111">
        <f t="shared" si="487"/>
        <v>0</v>
      </c>
      <c r="AE478" s="111">
        <f t="shared" si="487"/>
        <v>0</v>
      </c>
      <c r="AF478" s="111">
        <f t="shared" si="487"/>
        <v>0</v>
      </c>
      <c r="AG478" s="111">
        <f t="shared" si="487"/>
        <v>0</v>
      </c>
      <c r="AH478" s="111">
        <f t="shared" si="487"/>
        <v>0</v>
      </c>
      <c r="AI478" s="88"/>
      <c r="AJ478" s="86"/>
      <c r="AK478" s="257"/>
      <c r="AM478" s="23"/>
      <c r="AN478" s="24"/>
      <c r="AO478" s="23"/>
      <c r="AP478" s="92"/>
      <c r="AQ478" s="92"/>
      <c r="AR478" s="92"/>
      <c r="AS478" s="92"/>
      <c r="AT478" s="92"/>
      <c r="AU478" s="92"/>
      <c r="AV478" s="92"/>
      <c r="AW478" s="92"/>
      <c r="AX478" s="92"/>
      <c r="AY478" s="92"/>
      <c r="AZ478" s="92"/>
      <c r="BB478" s="32" t="s">
        <v>3142</v>
      </c>
    </row>
    <row r="479" spans="1:67" ht="12" hidden="1" customHeight="1">
      <c r="A479" s="86"/>
      <c r="C479" s="86"/>
      <c r="D479" s="87"/>
      <c r="E479" s="86"/>
      <c r="F479" s="86"/>
      <c r="G479" s="88"/>
      <c r="H479" s="86"/>
      <c r="I479" s="88"/>
      <c r="J479" s="88"/>
      <c r="L479" s="261"/>
      <c r="N479" s="86"/>
      <c r="P479" s="86"/>
      <c r="Q479" s="86"/>
      <c r="V479"/>
      <c r="W479" s="122"/>
      <c r="X479" s="122"/>
      <c r="Y479" s="122"/>
      <c r="Z479" s="122"/>
      <c r="AA479" s="122"/>
      <c r="AB479" s="122"/>
      <c r="AC479" s="122"/>
      <c r="AD479" s="122"/>
      <c r="AE479" s="122"/>
      <c r="AF479" s="122"/>
      <c r="AG479" s="122"/>
      <c r="AH479" s="122"/>
      <c r="AI479" s="88"/>
      <c r="AJ479" s="86"/>
      <c r="AK479" s="257"/>
      <c r="AM479" s="23"/>
      <c r="AN479" s="24"/>
      <c r="AO479" s="23"/>
      <c r="BB479" s="32" t="s">
        <v>3142</v>
      </c>
    </row>
    <row r="480" spans="1:67" hidden="1">
      <c r="A480" s="86"/>
      <c r="C480" s="86"/>
      <c r="D480" s="87"/>
      <c r="E480" s="86"/>
      <c r="F480" s="86"/>
      <c r="G480" s="88"/>
      <c r="H480" s="86"/>
      <c r="I480" s="88"/>
      <c r="J480" s="88"/>
      <c r="L480" s="16" t="s">
        <v>48</v>
      </c>
      <c r="N480" s="86"/>
      <c r="P480" s="86"/>
      <c r="Q480" s="86"/>
      <c r="V480"/>
      <c r="W480" s="122"/>
      <c r="X480" s="122"/>
      <c r="Y480" s="122"/>
      <c r="Z480" s="122"/>
      <c r="AA480" s="122"/>
      <c r="AB480" s="122"/>
      <c r="AC480" s="122"/>
      <c r="AD480" s="122"/>
      <c r="AE480" s="122"/>
      <c r="AF480" s="122"/>
      <c r="AG480" s="122"/>
      <c r="AH480" s="122"/>
      <c r="AI480" s="88"/>
      <c r="AJ480" s="86"/>
      <c r="AK480" s="257"/>
      <c r="AM480" s="23"/>
      <c r="AN480" s="24"/>
      <c r="AO480" s="23"/>
      <c r="BB480" s="32" t="s">
        <v>3142</v>
      </c>
    </row>
    <row r="481" spans="1:67" s="32" customFormat="1" ht="15" customHeight="1">
      <c r="A481" s="17">
        <v>31</v>
      </c>
      <c r="B481" s="99">
        <v>1</v>
      </c>
      <c r="C481" s="17" t="s">
        <v>49</v>
      </c>
      <c r="D481" s="18" t="s">
        <v>24</v>
      </c>
      <c r="E481" s="17" t="s">
        <v>362</v>
      </c>
      <c r="F481" s="17" t="s">
        <v>439</v>
      </c>
      <c r="G481" s="18" t="s">
        <v>440</v>
      </c>
      <c r="H481" s="18" t="s">
        <v>27</v>
      </c>
      <c r="I481" s="18">
        <v>30343540</v>
      </c>
      <c r="J481" s="112" t="str">
        <f>CLEAN(I481)</f>
        <v>30343540</v>
      </c>
      <c r="K481" s="112" t="str">
        <f>CONCATENATE(I481,"-",H481)</f>
        <v>30343540-EJECUCION</v>
      </c>
      <c r="L481" s="442" t="s">
        <v>3245</v>
      </c>
      <c r="M481" s="100">
        <v>752134000</v>
      </c>
      <c r="N481" s="19">
        <v>1025337000</v>
      </c>
      <c r="O481" s="100">
        <v>51500000</v>
      </c>
      <c r="P481" s="19">
        <v>0</v>
      </c>
      <c r="Q481" s="19">
        <v>611073000</v>
      </c>
      <c r="R481" s="19">
        <v>141061000</v>
      </c>
      <c r="S481" s="101">
        <v>666100000</v>
      </c>
      <c r="T481" s="20">
        <v>34534000</v>
      </c>
      <c r="U481" s="21">
        <v>0</v>
      </c>
      <c r="V481" s="21">
        <v>406000000</v>
      </c>
      <c r="W481" s="266">
        <v>0</v>
      </c>
      <c r="X481" s="266">
        <v>0</v>
      </c>
      <c r="Y481" s="266">
        <v>0</v>
      </c>
      <c r="Z481" s="266">
        <f t="shared" ref="Z481" si="488">W481+X481+Y481</f>
        <v>0</v>
      </c>
      <c r="AA481" s="266">
        <v>0</v>
      </c>
      <c r="AB481" s="266">
        <v>0</v>
      </c>
      <c r="AC481" s="266">
        <v>0</v>
      </c>
      <c r="AD481" s="266">
        <f>AA481+AB481+AC481</f>
        <v>0</v>
      </c>
      <c r="AE481" s="266">
        <v>0</v>
      </c>
      <c r="AF481" s="266">
        <f>W481+X481+Y481+AA481+AB481+AC481+AE481</f>
        <v>0</v>
      </c>
      <c r="AG481" s="266">
        <f>V481-AF481</f>
        <v>406000000</v>
      </c>
      <c r="AH481" s="266">
        <f>N481-(P481+V481)</f>
        <v>619337000</v>
      </c>
      <c r="AI481" s="18" t="s">
        <v>1459</v>
      </c>
      <c r="AJ481" s="17" t="s">
        <v>109</v>
      </c>
      <c r="AK481" s="81" t="s">
        <v>30</v>
      </c>
      <c r="AL481" s="22" t="s">
        <v>31</v>
      </c>
      <c r="AM481" s="23" t="s">
        <v>30</v>
      </c>
      <c r="AN481" s="24" t="s">
        <v>189</v>
      </c>
      <c r="AO481" s="23" t="s">
        <v>45</v>
      </c>
      <c r="AP481" t="str">
        <f>CONCATENATE( "OR PRO.CODIGO=",I481)</f>
        <v>OR PRO.CODIGO=30343540</v>
      </c>
      <c r="AQ481">
        <f>LEN(I481)</f>
        <v>8</v>
      </c>
      <c r="AR481" t="e">
        <f>VLOOKUP(K481,#REF!,5,FALSE)</f>
        <v>#REF!</v>
      </c>
      <c r="AS481"/>
      <c r="AT481" t="e">
        <f>VLOOKUP(K481,#REF!,6,FALSE)</f>
        <v>#REF!</v>
      </c>
      <c r="AU481" s="32" t="e">
        <f>VLOOKUP(I481,'convenios 2017'!A$2:O$82,15,FALSE)</f>
        <v>#N/A</v>
      </c>
      <c r="AV481" s="373">
        <f>P481+AF481</f>
        <v>0</v>
      </c>
      <c r="AW481" s="32" t="str">
        <f>VLOOKUP(I481,'convenio 2016'!A$2:N$196,14,FALSE)</f>
        <v>toma razon</v>
      </c>
      <c r="AX481" s="32" t="e">
        <f>VLOOKUP(I481,'convenio 2015'!A$4:M$228,13,FALSE)</f>
        <v>#N/A</v>
      </c>
      <c r="AY481" s="32" t="e">
        <f>VLOOKUP(K481,#REF!,6,FALSE)</f>
        <v>#REF!</v>
      </c>
      <c r="AZ481" s="373">
        <f>P481+AF481</f>
        <v>0</v>
      </c>
      <c r="BA481" s="32" t="s">
        <v>3031</v>
      </c>
      <c r="BC481" s="377"/>
      <c r="BD481" s="431"/>
      <c r="BE481" s="32" t="str">
        <f>VLOOKUP(K481,'RATE JUNIO '!F$2:K$346,6,FALSE)</f>
        <v>RS</v>
      </c>
      <c r="BF481" s="32" t="s">
        <v>3458</v>
      </c>
      <c r="BG481" s="92" t="str">
        <f>VLOOKUP(K481,'RATES 30-06-2017'!F$2:K$374,6,FALSE)</f>
        <v>RS</v>
      </c>
      <c r="BH481" s="92"/>
      <c r="BI481" s="92" t="str">
        <f>VLOOKUP(K481,Hoja4!C$2:E$268,2,FALSE)</f>
        <v>FIE</v>
      </c>
      <c r="BJ481" s="92">
        <f>VLOOKUP(K481,Hoja4!C$2:E$268,3,FALSE)</f>
        <v>31</v>
      </c>
      <c r="BK481" s="92"/>
      <c r="BL481" s="92"/>
      <c r="BM481" s="32" t="str">
        <f>VLOOKUP(K481,RATES!F$2:K$309,6,FALSE)</f>
        <v>RS</v>
      </c>
      <c r="BN481" s="373" t="e">
        <v>#N/A</v>
      </c>
      <c r="BO481" s="373" t="e">
        <f>P481-BN481</f>
        <v>#N/A</v>
      </c>
    </row>
    <row r="482" spans="1:67" hidden="1">
      <c r="A482" s="86"/>
      <c r="C482" s="86"/>
      <c r="D482" s="87"/>
      <c r="E482" s="86"/>
      <c r="F482" s="86"/>
      <c r="G482" s="88"/>
      <c r="H482" s="86"/>
      <c r="I482" s="88"/>
      <c r="J482" s="88"/>
      <c r="L482" s="110" t="s">
        <v>52</v>
      </c>
      <c r="M482" s="25">
        <f>SUBTOTAL(9,M481:M481)</f>
        <v>752134000</v>
      </c>
      <c r="N482" s="111">
        <f>SUBTOTAL(9,N481:N481)</f>
        <v>1025337000</v>
      </c>
      <c r="O482" s="25">
        <v>51500000</v>
      </c>
      <c r="P482" s="111">
        <f>SUBTOTAL(9,P481:P481)</f>
        <v>0</v>
      </c>
      <c r="Q482" s="111">
        <f>SUBTOTAL(9,Q481:Q481)</f>
        <v>611073000</v>
      </c>
      <c r="R482" s="109">
        <v>141061000</v>
      </c>
      <c r="S482" s="25">
        <v>753823000</v>
      </c>
      <c r="T482" s="25">
        <v>34534000</v>
      </c>
      <c r="U482" s="25">
        <v>0</v>
      </c>
      <c r="V482" s="111">
        <f t="shared" ref="V482:AH482" si="489">SUBTOTAL(9,V481:V481)</f>
        <v>406000000</v>
      </c>
      <c r="W482" s="111">
        <f t="shared" si="489"/>
        <v>0</v>
      </c>
      <c r="X482" s="111">
        <f t="shared" si="489"/>
        <v>0</v>
      </c>
      <c r="Y482" s="111">
        <f t="shared" si="489"/>
        <v>0</v>
      </c>
      <c r="Z482" s="111">
        <f t="shared" si="489"/>
        <v>0</v>
      </c>
      <c r="AA482" s="111">
        <f t="shared" si="489"/>
        <v>0</v>
      </c>
      <c r="AB482" s="111">
        <f t="shared" si="489"/>
        <v>0</v>
      </c>
      <c r="AC482" s="111">
        <f t="shared" si="489"/>
        <v>0</v>
      </c>
      <c r="AD482" s="111">
        <f t="shared" si="489"/>
        <v>0</v>
      </c>
      <c r="AE482" s="111">
        <f t="shared" si="489"/>
        <v>0</v>
      </c>
      <c r="AF482" s="111">
        <f t="shared" si="489"/>
        <v>0</v>
      </c>
      <c r="AG482" s="111">
        <f t="shared" si="489"/>
        <v>406000000</v>
      </c>
      <c r="AH482" s="111">
        <f t="shared" si="489"/>
        <v>619337000</v>
      </c>
      <c r="AI482" s="88"/>
      <c r="AJ482" s="86"/>
      <c r="AK482" s="257"/>
      <c r="AM482" s="23"/>
      <c r="AN482" s="24"/>
      <c r="AO482" s="23"/>
      <c r="AP482" s="92"/>
      <c r="AQ482" s="92"/>
      <c r="AR482" s="92"/>
      <c r="AS482" s="92"/>
      <c r="AT482" s="92"/>
      <c r="AU482" s="92"/>
      <c r="AV482" s="92"/>
      <c r="AW482" s="92"/>
      <c r="AX482" s="92"/>
      <c r="AY482" s="92"/>
      <c r="AZ482" s="92"/>
      <c r="BB482" s="32" t="s">
        <v>3142</v>
      </c>
    </row>
    <row r="483" spans="1:67" ht="12" hidden="1" customHeight="1">
      <c r="A483" s="86"/>
      <c r="C483" s="86"/>
      <c r="D483" s="87"/>
      <c r="E483" s="86"/>
      <c r="F483" s="86"/>
      <c r="G483" s="88"/>
      <c r="H483" s="86"/>
      <c r="I483" s="88"/>
      <c r="J483" s="88"/>
      <c r="L483" s="261"/>
      <c r="N483" s="86"/>
      <c r="P483" s="86"/>
      <c r="Q483" s="86"/>
      <c r="V483"/>
      <c r="W483" s="122"/>
      <c r="X483" s="122"/>
      <c r="Y483" s="122"/>
      <c r="Z483" s="122"/>
      <c r="AA483" s="122"/>
      <c r="AB483" s="122"/>
      <c r="AC483" s="122"/>
      <c r="AD483" s="122"/>
      <c r="AE483" s="122"/>
      <c r="AF483" s="122"/>
      <c r="AG483" s="122"/>
      <c r="AH483" s="122"/>
      <c r="AI483" s="88"/>
      <c r="AJ483" s="86"/>
      <c r="AK483" s="257"/>
      <c r="AM483" s="23"/>
      <c r="AN483" s="24"/>
      <c r="AO483" s="23"/>
      <c r="BB483" s="32" t="s">
        <v>3142</v>
      </c>
    </row>
    <row r="484" spans="1:67" hidden="1">
      <c r="A484" s="86"/>
      <c r="C484" s="86"/>
      <c r="D484" s="87"/>
      <c r="E484" s="86"/>
      <c r="F484" s="86"/>
      <c r="G484" s="88"/>
      <c r="H484" s="86"/>
      <c r="I484" s="88"/>
      <c r="J484" s="88"/>
      <c r="L484" s="16" t="s">
        <v>53</v>
      </c>
      <c r="M484" s="302"/>
      <c r="N484" s="86"/>
      <c r="O484" s="302"/>
      <c r="P484" s="86"/>
      <c r="Q484" s="86"/>
      <c r="R484" s="302"/>
      <c r="S484" s="302"/>
      <c r="T484" s="302"/>
      <c r="U484" s="302"/>
      <c r="V484" s="302"/>
      <c r="W484" s="122"/>
      <c r="X484" s="122"/>
      <c r="Y484" s="122"/>
      <c r="Z484" s="122"/>
      <c r="AA484" s="122"/>
      <c r="AB484" s="122"/>
      <c r="AC484" s="122"/>
      <c r="AD484" s="122"/>
      <c r="AE484" s="122"/>
      <c r="AF484" s="122"/>
      <c r="AG484" s="122"/>
      <c r="AH484" s="122"/>
      <c r="AI484" s="88"/>
      <c r="AJ484" s="86"/>
      <c r="AK484" s="257"/>
      <c r="AM484" s="23"/>
      <c r="AN484" s="24"/>
      <c r="AO484" s="23"/>
      <c r="BB484" s="32" t="s">
        <v>3142</v>
      </c>
    </row>
    <row r="485" spans="1:67" s="32" customFormat="1" ht="15" hidden="1" customHeight="1">
      <c r="A485" s="17">
        <v>31</v>
      </c>
      <c r="B485" s="99">
        <v>0</v>
      </c>
      <c r="C485" s="17" t="s">
        <v>54</v>
      </c>
      <c r="D485" s="18" t="s">
        <v>33</v>
      </c>
      <c r="E485" s="17" t="s">
        <v>362</v>
      </c>
      <c r="F485" s="17" t="s">
        <v>439</v>
      </c>
      <c r="G485" s="18"/>
      <c r="H485" s="18" t="s">
        <v>27</v>
      </c>
      <c r="I485" s="18">
        <v>30071949</v>
      </c>
      <c r="J485" s="112" t="str">
        <f t="shared" ref="J485:J486" si="490">CLEAN(I485)</f>
        <v>30071949</v>
      </c>
      <c r="K485" s="112" t="str">
        <f>CONCATENATE(I485,"-",H485)</f>
        <v>30071949-EJECUCION</v>
      </c>
      <c r="L485" s="442" t="s">
        <v>1128</v>
      </c>
      <c r="M485" s="289">
        <v>274126000</v>
      </c>
      <c r="N485" s="19">
        <v>274126000</v>
      </c>
      <c r="O485" s="289"/>
      <c r="P485" s="125">
        <v>0</v>
      </c>
      <c r="Q485" s="125">
        <v>0</v>
      </c>
      <c r="R485" s="290"/>
      <c r="S485" s="291"/>
      <c r="T485" s="292"/>
      <c r="U485" s="293"/>
      <c r="V485" s="446">
        <v>0</v>
      </c>
      <c r="W485" s="266">
        <v>0</v>
      </c>
      <c r="X485" s="266">
        <v>0</v>
      </c>
      <c r="Y485" s="266">
        <v>0</v>
      </c>
      <c r="Z485" s="266">
        <f t="shared" ref="Z485:Z486" si="491">W485+X485+Y485</f>
        <v>0</v>
      </c>
      <c r="AA485" s="266">
        <v>0</v>
      </c>
      <c r="AB485" s="266">
        <v>0</v>
      </c>
      <c r="AC485" s="266">
        <v>0</v>
      </c>
      <c r="AD485" s="266">
        <f t="shared" ref="AD485:AD486" si="492">AA485+AB485+AC485</f>
        <v>0</v>
      </c>
      <c r="AE485" s="266">
        <v>0</v>
      </c>
      <c r="AF485" s="266">
        <f>W485+X485+Y485+AA485+AB485+AC485+AE485</f>
        <v>0</v>
      </c>
      <c r="AG485" s="266">
        <f>V485-AF485</f>
        <v>0</v>
      </c>
      <c r="AH485" s="266">
        <f>N485-(P485+V485)</f>
        <v>274126000</v>
      </c>
      <c r="AI485" s="18" t="s">
        <v>1125</v>
      </c>
      <c r="AJ485" s="17" t="s">
        <v>684</v>
      </c>
      <c r="AK485" s="81" t="s">
        <v>30</v>
      </c>
      <c r="AL485" s="295"/>
      <c r="AM485" s="296"/>
      <c r="AN485" s="297"/>
      <c r="AO485" s="296"/>
      <c r="AP485" t="str">
        <f>CONCATENATE( "OR PRO.CODIGO=",I485)</f>
        <v>OR PRO.CODIGO=30071949</v>
      </c>
      <c r="AQ485">
        <f>LEN(I485)</f>
        <v>8</v>
      </c>
      <c r="AR485" t="e">
        <f>VLOOKUP(K485,#REF!,5,FALSE)</f>
        <v>#REF!</v>
      </c>
      <c r="AT485" t="e">
        <f>VLOOKUP(K485,#REF!,6,FALSE)</f>
        <v>#REF!</v>
      </c>
      <c r="AU485" s="32" t="e">
        <f>VLOOKUP(I485,'convenios 2017'!A$2:O$82,15,FALSE)</f>
        <v>#N/A</v>
      </c>
      <c r="AV485" s="373">
        <f>P485+AF485</f>
        <v>0</v>
      </c>
      <c r="AW485" s="32" t="e">
        <f>VLOOKUP(I485,'convenio 2016'!A$2:N$196,14,FALSE)</f>
        <v>#N/A</v>
      </c>
      <c r="AX485" s="32" t="e">
        <f>VLOOKUP(I485,'convenio 2015'!A$4:M$228,13,FALSE)</f>
        <v>#N/A</v>
      </c>
      <c r="AY485" s="32" t="e">
        <f>VLOOKUP(K485,#REF!,6,FALSE)</f>
        <v>#REF!</v>
      </c>
      <c r="AZ485" s="373">
        <f>P485+AF485</f>
        <v>0</v>
      </c>
      <c r="BA485" s="32" t="e">
        <v>#N/A</v>
      </c>
      <c r="BB485" s="32" t="e">
        <v>#N/A</v>
      </c>
      <c r="BC485" s="377" t="e">
        <v>#N/A</v>
      </c>
      <c r="BD485" s="431"/>
      <c r="BE485" s="32" t="str">
        <f>VLOOKUP(K485,'RATE JUNIO '!F$2:K$346,6,FALSE)</f>
        <v>RS</v>
      </c>
      <c r="BF485" s="32" t="s">
        <v>3458</v>
      </c>
      <c r="BG485" s="92" t="str">
        <f>VLOOKUP(K485,'RATES 30-06-2017'!F$2:K$374,6,FALSE)</f>
        <v>RS</v>
      </c>
      <c r="BH485" s="92"/>
      <c r="BI485" s="92" t="e">
        <f>VLOOKUP(K485,Hoja4!C$2:E$268,2,FALSE)</f>
        <v>#N/A</v>
      </c>
      <c r="BJ485" s="92" t="e">
        <f>VLOOKUP(K485,Hoja4!C$2:E$268,3,FALSE)</f>
        <v>#N/A</v>
      </c>
      <c r="BK485" s="92"/>
      <c r="BL485" s="92"/>
      <c r="BM485" s="32" t="str">
        <f>VLOOKUP(K485,RATES!F$2:K$309,6,FALSE)</f>
        <v>RS</v>
      </c>
      <c r="BN485" s="373">
        <v>0</v>
      </c>
      <c r="BO485" s="373">
        <f t="shared" ref="BO485:BO486" si="493">P485-BN485</f>
        <v>0</v>
      </c>
    </row>
    <row r="486" spans="1:67" s="32" customFormat="1" ht="15" hidden="1" customHeight="1">
      <c r="A486" s="17">
        <v>29</v>
      </c>
      <c r="B486" s="99"/>
      <c r="C486" s="17" t="s">
        <v>54</v>
      </c>
      <c r="D486" s="18" t="s">
        <v>90</v>
      </c>
      <c r="E486" s="17" t="s">
        <v>362</v>
      </c>
      <c r="F486" s="17" t="s">
        <v>439</v>
      </c>
      <c r="G486" s="18" t="s">
        <v>440</v>
      </c>
      <c r="H486" s="18" t="s">
        <v>27</v>
      </c>
      <c r="I486" s="18">
        <v>30408779</v>
      </c>
      <c r="J486" s="112" t="str">
        <f t="shared" si="490"/>
        <v>30408779</v>
      </c>
      <c r="K486" s="112"/>
      <c r="L486" s="442" t="s">
        <v>3569</v>
      </c>
      <c r="M486" s="289"/>
      <c r="N486" s="125">
        <v>175838000</v>
      </c>
      <c r="O486" s="289"/>
      <c r="P486" s="125">
        <v>0</v>
      </c>
      <c r="Q486" s="125"/>
      <c r="R486" s="290"/>
      <c r="S486" s="291"/>
      <c r="T486" s="292"/>
      <c r="U486" s="293"/>
      <c r="V486" s="446">
        <v>0</v>
      </c>
      <c r="W486" s="266"/>
      <c r="X486" s="266"/>
      <c r="Y486" s="266"/>
      <c r="Z486" s="266">
        <f t="shared" si="491"/>
        <v>0</v>
      </c>
      <c r="AA486" s="266">
        <v>0</v>
      </c>
      <c r="AB486" s="266">
        <v>0</v>
      </c>
      <c r="AC486" s="266">
        <v>0</v>
      </c>
      <c r="AD486" s="266">
        <f t="shared" si="492"/>
        <v>0</v>
      </c>
      <c r="AE486" s="266">
        <v>0</v>
      </c>
      <c r="AF486" s="266">
        <f>W486+X486+Y486+AA486+AB486+AC486+AE486</f>
        <v>0</v>
      </c>
      <c r="AG486" s="266">
        <f>V486-AF486</f>
        <v>0</v>
      </c>
      <c r="AH486" s="266">
        <f>N486-(P486+V486)</f>
        <v>175838000</v>
      </c>
      <c r="AI486" s="18" t="s">
        <v>1125</v>
      </c>
      <c r="AJ486" s="17" t="s">
        <v>685</v>
      </c>
      <c r="AK486" s="81" t="s">
        <v>40</v>
      </c>
      <c r="AL486" s="295"/>
      <c r="AM486" s="296"/>
      <c r="AN486" s="297"/>
      <c r="AO486" s="296"/>
      <c r="AP486"/>
      <c r="AQ486"/>
      <c r="AR486"/>
      <c r="AT486"/>
      <c r="AV486" s="373"/>
      <c r="AZ486" s="373"/>
      <c r="BC486" s="377"/>
      <c r="BD486" s="431"/>
      <c r="BG486" s="92"/>
      <c r="BH486" s="92"/>
      <c r="BI486" s="92"/>
      <c r="BJ486" s="92"/>
      <c r="BK486" s="92"/>
      <c r="BL486" s="92"/>
      <c r="BN486" s="373" t="e">
        <v>#N/A</v>
      </c>
      <c r="BO486" s="373" t="e">
        <f t="shared" si="493"/>
        <v>#N/A</v>
      </c>
    </row>
    <row r="487" spans="1:67" hidden="1">
      <c r="A487" s="86"/>
      <c r="C487" s="86"/>
      <c r="D487" s="87"/>
      <c r="E487" s="86"/>
      <c r="F487" s="86"/>
      <c r="G487" s="88"/>
      <c r="H487" s="86"/>
      <c r="I487" s="88"/>
      <c r="J487" s="88"/>
      <c r="L487" s="110" t="s">
        <v>66</v>
      </c>
      <c r="M487" s="25">
        <f>SUBTOTAL(9,M485:M486)</f>
        <v>0</v>
      </c>
      <c r="N487" s="111">
        <f>SUBTOTAL(9,N485:N486)</f>
        <v>0</v>
      </c>
      <c r="O487" s="25">
        <v>0</v>
      </c>
      <c r="P487" s="111">
        <f>SUBTOTAL(9,P485:P486)</f>
        <v>0</v>
      </c>
      <c r="Q487" s="111">
        <f>SUBTOTAL(9,Q485:Q486)</f>
        <v>0</v>
      </c>
      <c r="R487" s="109">
        <v>972423744</v>
      </c>
      <c r="S487" s="25">
        <v>267990000</v>
      </c>
      <c r="T487" s="25">
        <v>972423744</v>
      </c>
      <c r="U487" s="25">
        <v>0</v>
      </c>
      <c r="V487" s="111">
        <f t="shared" ref="V487:AH487" si="494">SUBTOTAL(9,V485:V486)</f>
        <v>0</v>
      </c>
      <c r="W487" s="111">
        <f t="shared" si="494"/>
        <v>0</v>
      </c>
      <c r="X487" s="111">
        <f t="shared" si="494"/>
        <v>0</v>
      </c>
      <c r="Y487" s="111">
        <f t="shared" si="494"/>
        <v>0</v>
      </c>
      <c r="Z487" s="111">
        <f t="shared" si="494"/>
        <v>0</v>
      </c>
      <c r="AA487" s="111">
        <f t="shared" si="494"/>
        <v>0</v>
      </c>
      <c r="AB487" s="111">
        <f t="shared" si="494"/>
        <v>0</v>
      </c>
      <c r="AC487" s="111">
        <f t="shared" si="494"/>
        <v>0</v>
      </c>
      <c r="AD487" s="111">
        <f t="shared" si="494"/>
        <v>0</v>
      </c>
      <c r="AE487" s="111">
        <f t="shared" si="494"/>
        <v>0</v>
      </c>
      <c r="AF487" s="111">
        <f t="shared" si="494"/>
        <v>0</v>
      </c>
      <c r="AG487" s="111">
        <f t="shared" si="494"/>
        <v>0</v>
      </c>
      <c r="AH487" s="111">
        <f t="shared" si="494"/>
        <v>0</v>
      </c>
      <c r="AI487" s="88"/>
      <c r="AJ487" s="86"/>
      <c r="AK487" s="257"/>
      <c r="AM487" s="23"/>
      <c r="AN487" s="24"/>
      <c r="AO487" s="23"/>
      <c r="AP487" s="92"/>
      <c r="AQ487" s="92"/>
      <c r="AR487" s="92"/>
      <c r="AS487" s="92"/>
      <c r="AT487" s="92"/>
      <c r="AU487" s="92"/>
      <c r="AV487" s="92"/>
      <c r="AW487" s="92"/>
      <c r="AX487" s="92"/>
      <c r="AY487" s="92"/>
      <c r="AZ487" s="92"/>
      <c r="BB487" s="32" t="s">
        <v>3142</v>
      </c>
    </row>
    <row r="488" spans="1:67" ht="12" hidden="1" customHeight="1">
      <c r="A488" s="86"/>
      <c r="C488" s="86"/>
      <c r="D488" s="87"/>
      <c r="E488" s="86"/>
      <c r="F488" s="86"/>
      <c r="G488" s="88"/>
      <c r="H488" s="86"/>
      <c r="I488" s="88"/>
      <c r="J488" s="88"/>
      <c r="L488" s="261"/>
      <c r="N488" s="86"/>
      <c r="P488" s="86"/>
      <c r="Q488" s="86"/>
      <c r="R488" s="302"/>
      <c r="V488"/>
      <c r="W488" s="122"/>
      <c r="X488" s="122"/>
      <c r="Y488" s="122"/>
      <c r="Z488" s="122"/>
      <c r="AA488" s="122"/>
      <c r="AB488" s="122"/>
      <c r="AC488" s="122"/>
      <c r="AD488" s="122"/>
      <c r="AE488" s="122"/>
      <c r="AF488" s="122"/>
      <c r="AG488" s="122"/>
      <c r="AH488" s="122"/>
      <c r="AI488" s="88"/>
      <c r="AJ488" s="86"/>
      <c r="AK488" s="257"/>
      <c r="AM488" s="23"/>
      <c r="AN488" s="24"/>
      <c r="AO488" s="23"/>
      <c r="BB488" s="32" t="s">
        <v>3142</v>
      </c>
    </row>
    <row r="489" spans="1:67" ht="15" hidden="1" customHeight="1">
      <c r="A489" s="86"/>
      <c r="C489" s="86"/>
      <c r="D489" s="87"/>
      <c r="E489" s="86"/>
      <c r="F489" s="86"/>
      <c r="G489" s="88"/>
      <c r="H489" s="86"/>
      <c r="I489" s="88"/>
      <c r="J489" s="88"/>
      <c r="L489" s="260" t="s">
        <v>449</v>
      </c>
      <c r="M489" s="57">
        <f>M487+M482+M478</f>
        <v>752134000</v>
      </c>
      <c r="N489" s="111">
        <f>N487+N482+N478</f>
        <v>1025337000</v>
      </c>
      <c r="O489" s="57">
        <v>692894770</v>
      </c>
      <c r="P489" s="111">
        <f>P487+P482+P478</f>
        <v>0</v>
      </c>
      <c r="Q489" s="111">
        <f>Q487+Q482+Q478</f>
        <v>611073000</v>
      </c>
      <c r="R489" s="111">
        <v>1113484744</v>
      </c>
      <c r="S489" s="57">
        <v>1025813000</v>
      </c>
      <c r="T489" s="57">
        <v>1006957744</v>
      </c>
      <c r="U489" s="57">
        <v>0</v>
      </c>
      <c r="V489" s="111">
        <f t="shared" ref="V489:AH489" si="495">V487+V482+V478</f>
        <v>406000000</v>
      </c>
      <c r="W489" s="111">
        <f t="shared" si="495"/>
        <v>0</v>
      </c>
      <c r="X489" s="111">
        <f t="shared" si="495"/>
        <v>0</v>
      </c>
      <c r="Y489" s="111">
        <f t="shared" si="495"/>
        <v>0</v>
      </c>
      <c r="Z489" s="111">
        <f t="shared" si="495"/>
        <v>0</v>
      </c>
      <c r="AA489" s="111">
        <f t="shared" si="495"/>
        <v>0</v>
      </c>
      <c r="AB489" s="111">
        <f t="shared" si="495"/>
        <v>0</v>
      </c>
      <c r="AC489" s="111">
        <f t="shared" si="495"/>
        <v>0</v>
      </c>
      <c r="AD489" s="111">
        <f t="shared" si="495"/>
        <v>0</v>
      </c>
      <c r="AE489" s="111">
        <f t="shared" si="495"/>
        <v>0</v>
      </c>
      <c r="AF489" s="111">
        <f t="shared" si="495"/>
        <v>0</v>
      </c>
      <c r="AG489" s="111">
        <f t="shared" si="495"/>
        <v>406000000</v>
      </c>
      <c r="AH489" s="111">
        <f t="shared" si="495"/>
        <v>619337000</v>
      </c>
      <c r="AI489" s="88"/>
      <c r="AJ489" s="86"/>
      <c r="AK489" s="257"/>
      <c r="AM489" s="23"/>
      <c r="AN489" s="24"/>
      <c r="AO489" s="23"/>
      <c r="AP489" s="92"/>
      <c r="AQ489" s="92"/>
      <c r="AR489" s="92"/>
      <c r="AS489" s="92"/>
      <c r="AT489" s="92"/>
      <c r="AU489" s="92"/>
      <c r="AV489" s="92"/>
      <c r="AW489" s="92"/>
      <c r="AX489" s="92"/>
      <c r="AY489" s="92"/>
      <c r="AZ489" s="92"/>
      <c r="BB489" s="32" t="s">
        <v>3142</v>
      </c>
    </row>
    <row r="490" spans="1:67" s="86" customFormat="1" ht="5.25" hidden="1" customHeight="1">
      <c r="D490" s="87"/>
      <c r="G490" s="88"/>
      <c r="I490" s="88"/>
      <c r="J490" s="88"/>
      <c r="L490" s="89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88"/>
      <c r="AK490" s="257"/>
      <c r="AM490" s="79"/>
      <c r="AN490" s="75"/>
      <c r="AO490" s="79"/>
      <c r="BB490" s="32" t="s">
        <v>3142</v>
      </c>
      <c r="BC490" s="87"/>
      <c r="BD490" s="432"/>
      <c r="BN490" s="122"/>
    </row>
    <row r="491" spans="1:67" ht="15" hidden="1" customHeight="1">
      <c r="A491" s="67"/>
      <c r="B491" s="69"/>
      <c r="C491" s="67"/>
      <c r="D491" s="67"/>
      <c r="E491" s="67"/>
      <c r="F491" s="67"/>
      <c r="G491" s="118"/>
      <c r="H491" s="67"/>
      <c r="I491" s="285"/>
      <c r="J491" s="285"/>
      <c r="K491" s="69"/>
      <c r="L491" s="259" t="s">
        <v>450</v>
      </c>
      <c r="M491" s="13"/>
      <c r="N491" s="67"/>
      <c r="O491" s="13"/>
      <c r="P491" s="67"/>
      <c r="Q491" s="67"/>
      <c r="R491" s="68"/>
      <c r="S491" s="13"/>
      <c r="T491" s="13"/>
      <c r="U491" s="13"/>
      <c r="V491" s="444"/>
      <c r="W491" s="267"/>
      <c r="X491" s="267"/>
      <c r="Y491" s="267"/>
      <c r="Z491" s="267"/>
      <c r="AA491" s="267"/>
      <c r="AB491" s="267"/>
      <c r="AC491" s="267"/>
      <c r="AD491" s="267"/>
      <c r="AE491" s="267"/>
      <c r="AF491" s="267"/>
      <c r="AG491" s="267"/>
      <c r="AH491" s="267"/>
      <c r="AI491" s="285"/>
      <c r="AJ491" s="67"/>
      <c r="AK491" s="68"/>
      <c r="AM491" s="23"/>
      <c r="AN491" s="24"/>
      <c r="AO491" s="23"/>
      <c r="BB491" s="32" t="s">
        <v>3142</v>
      </c>
    </row>
    <row r="492" spans="1:67" hidden="1">
      <c r="A492" s="86"/>
      <c r="C492" s="86"/>
      <c r="D492" s="87"/>
      <c r="E492" s="86"/>
      <c r="F492" s="86"/>
      <c r="G492" s="88"/>
      <c r="H492" s="86"/>
      <c r="I492" s="88"/>
      <c r="J492" s="88"/>
      <c r="L492" s="16" t="s">
        <v>22</v>
      </c>
      <c r="M492" s="302"/>
      <c r="N492" s="86"/>
      <c r="O492" s="302"/>
      <c r="P492" s="86"/>
      <c r="Q492" s="86"/>
      <c r="R492" s="302"/>
      <c r="S492" s="302"/>
      <c r="T492" s="302"/>
      <c r="U492" s="302"/>
      <c r="V492" s="302"/>
      <c r="W492" s="122"/>
      <c r="X492" s="122"/>
      <c r="Y492" s="122"/>
      <c r="Z492" s="122"/>
      <c r="AA492" s="122"/>
      <c r="AB492" s="122"/>
      <c r="AC492" s="122"/>
      <c r="AD492" s="122"/>
      <c r="AE492" s="122"/>
      <c r="AF492" s="122"/>
      <c r="AG492" s="122"/>
      <c r="AH492" s="122"/>
      <c r="AI492" s="88"/>
      <c r="AJ492" s="86"/>
      <c r="AK492" s="257"/>
      <c r="AM492" s="23"/>
      <c r="AN492" s="24"/>
      <c r="AO492" s="23"/>
      <c r="BB492" s="32" t="s">
        <v>3142</v>
      </c>
    </row>
    <row r="493" spans="1:67" s="32" customFormat="1" ht="15" hidden="1" customHeight="1">
      <c r="A493" s="17">
        <v>31</v>
      </c>
      <c r="B493" s="99">
        <v>0</v>
      </c>
      <c r="C493" s="17" t="s">
        <v>23</v>
      </c>
      <c r="D493" s="18" t="s">
        <v>90</v>
      </c>
      <c r="E493" s="17" t="s">
        <v>362</v>
      </c>
      <c r="F493" s="17" t="s">
        <v>451</v>
      </c>
      <c r="G493" s="18" t="s">
        <v>452</v>
      </c>
      <c r="H493" s="18" t="s">
        <v>27</v>
      </c>
      <c r="I493" s="18">
        <v>30090907</v>
      </c>
      <c r="J493" s="112" t="str">
        <f t="shared" ref="J493:J494" si="496">CLEAN(I493)</f>
        <v>30090907</v>
      </c>
      <c r="K493" s="112" t="str">
        <f t="shared" ref="K493:K494" si="497">CONCATENATE(I493,"-",H493)</f>
        <v>30090907-EJECUCION</v>
      </c>
      <c r="L493" s="442" t="s">
        <v>3412</v>
      </c>
      <c r="M493" s="100">
        <v>57000000</v>
      </c>
      <c r="N493" s="19">
        <v>57000000</v>
      </c>
      <c r="O493" s="100">
        <v>48350000</v>
      </c>
      <c r="P493" s="19">
        <v>57000000</v>
      </c>
      <c r="Q493" s="19">
        <v>8650000</v>
      </c>
      <c r="R493" s="19">
        <v>0</v>
      </c>
      <c r="S493" s="101">
        <v>8650000</v>
      </c>
      <c r="T493" s="20">
        <v>0</v>
      </c>
      <c r="U493" s="21">
        <v>0</v>
      </c>
      <c r="V493" s="446">
        <v>0</v>
      </c>
      <c r="W493" s="266">
        <v>0</v>
      </c>
      <c r="X493" s="266">
        <v>0</v>
      </c>
      <c r="Y493" s="266">
        <v>0</v>
      </c>
      <c r="Z493" s="266">
        <f t="shared" ref="Z493:Z494" si="498">W493+X493+Y493</f>
        <v>0</v>
      </c>
      <c r="AA493" s="266">
        <v>0</v>
      </c>
      <c r="AB493" s="266">
        <v>0</v>
      </c>
      <c r="AC493" s="266">
        <v>0</v>
      </c>
      <c r="AD493" s="266">
        <f t="shared" ref="AD493:AD494" si="499">AA493+AB493+AC493</f>
        <v>0</v>
      </c>
      <c r="AE493" s="266">
        <v>0</v>
      </c>
      <c r="AF493" s="266">
        <f t="shared" ref="AF493:AF494" si="500">W493+X493+Y493+AA493+AB493+AC493+AE493</f>
        <v>0</v>
      </c>
      <c r="AG493" s="266">
        <f t="shared" ref="AG493:AG494" si="501">V493-AF493</f>
        <v>0</v>
      </c>
      <c r="AH493" s="266">
        <f t="shared" ref="AH493:AH494" si="502">N493-(P493+V493)</f>
        <v>0</v>
      </c>
      <c r="AI493" s="18" t="s">
        <v>758</v>
      </c>
      <c r="AJ493" s="17" t="s">
        <v>685</v>
      </c>
      <c r="AK493" s="81" t="s">
        <v>30</v>
      </c>
      <c r="AL493" s="22" t="s">
        <v>31</v>
      </c>
      <c r="AM493" s="23"/>
      <c r="AN493" s="24"/>
      <c r="AO493" s="23" t="s">
        <v>45</v>
      </c>
      <c r="AP493" t="str">
        <f t="shared" ref="AP493:AP494" si="503">CONCATENATE( "OR PRO.CODIGO=",I493)</f>
        <v>OR PRO.CODIGO=30090907</v>
      </c>
      <c r="AQ493">
        <f>LEN(I493)</f>
        <v>8</v>
      </c>
      <c r="AR493" t="e">
        <f>VLOOKUP(K493,#REF!,5,FALSE)</f>
        <v>#REF!</v>
      </c>
      <c r="AS493"/>
      <c r="AT493" t="e">
        <f>VLOOKUP(K493,#REF!,6,FALSE)</f>
        <v>#REF!</v>
      </c>
      <c r="AU493" s="32" t="e">
        <f>VLOOKUP(I493,'convenios 2017'!A$2:O$82,15,FALSE)</f>
        <v>#N/A</v>
      </c>
      <c r="AV493" s="373">
        <f>P493+AF493</f>
        <v>57000000</v>
      </c>
      <c r="AW493" s="32" t="e">
        <f>VLOOKUP(I493,'convenio 2016'!A$2:N$196,14,FALSE)</f>
        <v>#N/A</v>
      </c>
      <c r="AX493" s="32" t="e">
        <f>VLOOKUP(I493,'convenio 2015'!A$4:M$228,13,FALSE)</f>
        <v>#N/A</v>
      </c>
      <c r="AY493" s="32" t="e">
        <f>VLOOKUP(K493,#REF!,6,FALSE)</f>
        <v>#REF!</v>
      </c>
      <c r="AZ493" s="373">
        <f>P493+AF493</f>
        <v>57000000</v>
      </c>
      <c r="BA493" s="32" t="e">
        <v>#N/A</v>
      </c>
      <c r="BB493" s="32" t="e">
        <v>#N/A</v>
      </c>
      <c r="BC493" s="377" t="e">
        <v>#N/A</v>
      </c>
      <c r="BD493" s="431"/>
      <c r="BE493" s="32" t="e">
        <f>VLOOKUP(K493,'RATE JUNIO '!F$2:K$346,6,FALSE)</f>
        <v>#N/A</v>
      </c>
      <c r="BF493" s="32" t="s">
        <v>3458</v>
      </c>
      <c r="BG493" s="92" t="e">
        <f>VLOOKUP(K493,'RATES 30-06-2017'!F$2:K$374,6,FALSE)</f>
        <v>#N/A</v>
      </c>
      <c r="BH493" s="92"/>
      <c r="BI493" s="92" t="str">
        <f>VLOOKUP(K493,Hoja4!C$2:E$268,2,FALSE)</f>
        <v>LIBRE</v>
      </c>
      <c r="BJ493" s="92">
        <f>VLOOKUP(K493,Hoja4!C$2:E$268,3,FALSE)</f>
        <v>31</v>
      </c>
      <c r="BK493" s="92"/>
      <c r="BL493" s="92"/>
      <c r="BM493" s="32" t="e">
        <f>VLOOKUP(K493,RATES!F$2:K$309,6,FALSE)</f>
        <v>#N/A</v>
      </c>
      <c r="BN493" s="373" t="e">
        <v>#N/A</v>
      </c>
      <c r="BO493" s="373" t="e">
        <f t="shared" ref="BO493:BO494" si="504">P493-BN493</f>
        <v>#N/A</v>
      </c>
    </row>
    <row r="494" spans="1:67" s="32" customFormat="1" ht="15" hidden="1" customHeight="1">
      <c r="A494" s="17">
        <v>31</v>
      </c>
      <c r="B494" s="99">
        <v>0</v>
      </c>
      <c r="C494" s="17" t="s">
        <v>49</v>
      </c>
      <c r="D494" s="18" t="s">
        <v>81</v>
      </c>
      <c r="E494" s="17" t="s">
        <v>362</v>
      </c>
      <c r="F494" s="17" t="s">
        <v>451</v>
      </c>
      <c r="G494" s="18" t="s">
        <v>452</v>
      </c>
      <c r="H494" s="18" t="s">
        <v>27</v>
      </c>
      <c r="I494" s="18">
        <v>30118582</v>
      </c>
      <c r="J494" s="112" t="str">
        <f t="shared" si="496"/>
        <v>30118582</v>
      </c>
      <c r="K494" s="112" t="str">
        <f t="shared" si="497"/>
        <v>30118582-EJECUCION</v>
      </c>
      <c r="L494" s="442" t="s">
        <v>454</v>
      </c>
      <c r="M494" s="100">
        <v>95417000</v>
      </c>
      <c r="N494" s="19">
        <v>151547000</v>
      </c>
      <c r="O494" s="100">
        <v>88823000</v>
      </c>
      <c r="P494" s="125">
        <v>0</v>
      </c>
      <c r="Q494" s="125">
        <v>6177000</v>
      </c>
      <c r="R494" s="19">
        <v>89240000</v>
      </c>
      <c r="S494" s="101">
        <v>6177000</v>
      </c>
      <c r="T494" s="20">
        <v>417000</v>
      </c>
      <c r="U494" s="21">
        <v>0</v>
      </c>
      <c r="V494" s="21">
        <v>151547000</v>
      </c>
      <c r="W494" s="266">
        <v>0</v>
      </c>
      <c r="X494" s="266">
        <v>0</v>
      </c>
      <c r="Y494" s="266">
        <v>0</v>
      </c>
      <c r="Z494" s="266">
        <f t="shared" si="498"/>
        <v>0</v>
      </c>
      <c r="AA494" s="266">
        <v>0</v>
      </c>
      <c r="AB494" s="266">
        <v>0</v>
      </c>
      <c r="AC494" s="266">
        <v>0</v>
      </c>
      <c r="AD494" s="266">
        <f t="shared" si="499"/>
        <v>0</v>
      </c>
      <c r="AE494" s="266">
        <v>0</v>
      </c>
      <c r="AF494" s="266">
        <f t="shared" si="500"/>
        <v>0</v>
      </c>
      <c r="AG494" s="266">
        <f t="shared" si="501"/>
        <v>151547000</v>
      </c>
      <c r="AH494" s="266">
        <f t="shared" si="502"/>
        <v>0</v>
      </c>
      <c r="AI494" s="18" t="s">
        <v>2960</v>
      </c>
      <c r="AJ494" s="17" t="s">
        <v>83</v>
      </c>
      <c r="AK494" s="81" t="s">
        <v>74</v>
      </c>
      <c r="AL494" s="22" t="s">
        <v>31</v>
      </c>
      <c r="AM494" s="23" t="s">
        <v>30</v>
      </c>
      <c r="AN494" s="24" t="s">
        <v>455</v>
      </c>
      <c r="AO494" s="23" t="s">
        <v>45</v>
      </c>
      <c r="AP494" t="str">
        <f t="shared" si="503"/>
        <v>OR PRO.CODIGO=30118582</v>
      </c>
      <c r="AQ494">
        <f>LEN(I494)</f>
        <v>8</v>
      </c>
      <c r="AR494" t="e">
        <f>VLOOKUP(K494,#REF!,5,FALSE)</f>
        <v>#REF!</v>
      </c>
      <c r="AS494"/>
      <c r="AT494" t="e">
        <f>VLOOKUP(K494,#REF!,6,FALSE)</f>
        <v>#REF!</v>
      </c>
      <c r="AU494" s="32" t="e">
        <f>VLOOKUP(I494,'convenios 2017'!A$2:O$82,15,FALSE)</f>
        <v>#N/A</v>
      </c>
      <c r="AV494" s="373">
        <f>P494+AF494</f>
        <v>0</v>
      </c>
      <c r="AW494" s="32" t="e">
        <f>VLOOKUP(I494,'convenio 2016'!A$2:N$196,14,FALSE)</f>
        <v>#N/A</v>
      </c>
      <c r="AX494" s="32" t="str">
        <f>VLOOKUP(I494,'convenio 2015'!A$4:M$228,13,FALSE)</f>
        <v>en convenio</v>
      </c>
      <c r="AY494" s="32" t="e">
        <f>VLOOKUP(K494,#REF!,6,FALSE)</f>
        <v>#REF!</v>
      </c>
      <c r="AZ494" s="373">
        <f>P494+AF494</f>
        <v>0</v>
      </c>
      <c r="BA494" s="32" t="e">
        <v>#N/A</v>
      </c>
      <c r="BB494" s="32">
        <v>2867</v>
      </c>
      <c r="BC494" s="377">
        <v>2867</v>
      </c>
      <c r="BD494" s="431">
        <v>42317</v>
      </c>
      <c r="BE494" s="32" t="str">
        <f>VLOOKUP(K494,'RATE JUNIO '!F$2:K$346,6,FALSE)</f>
        <v>RS</v>
      </c>
      <c r="BF494" s="32" t="s">
        <v>3458</v>
      </c>
      <c r="BG494" s="92" t="str">
        <f>VLOOKUP(K494,'RATES 30-06-2017'!F$2:K$374,6,FALSE)</f>
        <v>RS</v>
      </c>
      <c r="BH494" s="92"/>
      <c r="BI494" s="92" t="str">
        <f>VLOOKUP(K494,Hoja4!C$2:E$268,2,FALSE)</f>
        <v>ENERGIZACION</v>
      </c>
      <c r="BJ494" s="92">
        <f>VLOOKUP(K494,Hoja4!C$2:E$268,3,FALSE)</f>
        <v>31</v>
      </c>
      <c r="BK494" s="92"/>
      <c r="BL494" s="92"/>
      <c r="BM494" s="32" t="str">
        <f>VLOOKUP(K494,RATES!F$2:K$309,6,FALSE)</f>
        <v>RE</v>
      </c>
      <c r="BN494" s="373" t="e">
        <v>#N/A</v>
      </c>
      <c r="BO494" s="373" t="e">
        <f t="shared" si="504"/>
        <v>#N/A</v>
      </c>
    </row>
    <row r="495" spans="1:67" hidden="1">
      <c r="A495" s="86"/>
      <c r="B495" s="302"/>
      <c r="C495" s="86"/>
      <c r="D495" s="87"/>
      <c r="E495" s="86"/>
      <c r="F495" s="86"/>
      <c r="G495" s="88"/>
      <c r="H495" s="86"/>
      <c r="I495" s="88"/>
      <c r="J495" s="88"/>
      <c r="K495" s="302"/>
      <c r="L495" s="110" t="s">
        <v>47</v>
      </c>
      <c r="M495" s="25">
        <f>SUBTOTAL(9,M493:M494)</f>
        <v>0</v>
      </c>
      <c r="N495" s="111">
        <f>SUBTOTAL(9,N493:N494)</f>
        <v>0</v>
      </c>
      <c r="O495" s="25">
        <v>137173000</v>
      </c>
      <c r="P495" s="111">
        <f>SUBTOTAL(9,P493:P494)</f>
        <v>0</v>
      </c>
      <c r="Q495" s="111">
        <f>SUBTOTAL(9,Q493:Q494)</f>
        <v>0</v>
      </c>
      <c r="R495" s="109">
        <v>89240000</v>
      </c>
      <c r="S495" s="25">
        <v>14827000</v>
      </c>
      <c r="T495" s="25">
        <v>417000</v>
      </c>
      <c r="U495" s="25">
        <v>0</v>
      </c>
      <c r="V495" s="111">
        <f t="shared" ref="V495:AH495" si="505">SUBTOTAL(9,V493:V494)</f>
        <v>0</v>
      </c>
      <c r="W495" s="111">
        <f t="shared" si="505"/>
        <v>0</v>
      </c>
      <c r="X495" s="111">
        <f t="shared" si="505"/>
        <v>0</v>
      </c>
      <c r="Y495" s="111">
        <f t="shared" si="505"/>
        <v>0</v>
      </c>
      <c r="Z495" s="111">
        <f t="shared" si="505"/>
        <v>0</v>
      </c>
      <c r="AA495" s="111">
        <f t="shared" si="505"/>
        <v>0</v>
      </c>
      <c r="AB495" s="111">
        <f t="shared" si="505"/>
        <v>0</v>
      </c>
      <c r="AC495" s="111">
        <f t="shared" si="505"/>
        <v>0</v>
      </c>
      <c r="AD495" s="111">
        <f t="shared" si="505"/>
        <v>0</v>
      </c>
      <c r="AE495" s="111">
        <f t="shared" si="505"/>
        <v>0</v>
      </c>
      <c r="AF495" s="111">
        <f t="shared" si="505"/>
        <v>0</v>
      </c>
      <c r="AG495" s="111">
        <f t="shared" si="505"/>
        <v>0</v>
      </c>
      <c r="AH495" s="111">
        <f t="shared" si="505"/>
        <v>0</v>
      </c>
      <c r="AI495" s="88"/>
      <c r="AJ495" s="86"/>
      <c r="AK495" s="257"/>
      <c r="AM495" s="23"/>
      <c r="AN495" s="24"/>
      <c r="AO495" s="23"/>
      <c r="AP495" s="92"/>
      <c r="AQ495" s="92"/>
      <c r="AR495" s="92"/>
      <c r="AS495" s="92"/>
      <c r="AT495" s="92"/>
      <c r="AU495" s="92"/>
      <c r="AV495" s="92"/>
      <c r="AW495" s="92"/>
      <c r="AX495" s="92"/>
      <c r="AY495" s="92"/>
      <c r="AZ495" s="92"/>
      <c r="BB495" s="32" t="s">
        <v>3142</v>
      </c>
    </row>
    <row r="496" spans="1:67" ht="7.5" hidden="1" customHeight="1">
      <c r="A496" s="86"/>
      <c r="B496" s="302"/>
      <c r="C496" s="86"/>
      <c r="D496" s="87"/>
      <c r="E496" s="86"/>
      <c r="F496" s="86"/>
      <c r="G496" s="88"/>
      <c r="H496" s="86"/>
      <c r="I496" s="88"/>
      <c r="J496" s="88"/>
      <c r="K496" s="302"/>
      <c r="L496" s="303"/>
      <c r="M496" s="302"/>
      <c r="N496" s="86"/>
      <c r="O496" s="302"/>
      <c r="P496" s="86"/>
      <c r="Q496" s="86"/>
      <c r="S496" s="302"/>
      <c r="T496" s="302"/>
      <c r="U496" s="302"/>
      <c r="V496" s="302"/>
      <c r="W496" s="122"/>
      <c r="X496" s="122"/>
      <c r="Y496" s="122"/>
      <c r="Z496" s="122"/>
      <c r="AA496" s="122"/>
      <c r="AB496" s="122"/>
      <c r="AC496" s="122"/>
      <c r="AD496" s="122"/>
      <c r="AE496" s="122"/>
      <c r="AF496" s="122"/>
      <c r="AG496" s="122"/>
      <c r="AH496" s="122"/>
      <c r="AI496" s="88"/>
      <c r="AJ496" s="86"/>
      <c r="AK496" s="257"/>
      <c r="AM496" s="23"/>
      <c r="AN496" s="24"/>
      <c r="AO496" s="23"/>
      <c r="BB496" s="32" t="s">
        <v>3142</v>
      </c>
    </row>
    <row r="497" spans="1:67" hidden="1">
      <c r="A497" s="86"/>
      <c r="B497" s="302"/>
      <c r="C497" s="86"/>
      <c r="D497" s="87"/>
      <c r="E497" s="86"/>
      <c r="F497" s="86"/>
      <c r="G497" s="88"/>
      <c r="H497" s="86"/>
      <c r="I497" s="88"/>
      <c r="J497" s="88"/>
      <c r="K497" s="302"/>
      <c r="L497" s="16" t="s">
        <v>53</v>
      </c>
      <c r="M497" s="302"/>
      <c r="N497" s="86"/>
      <c r="O497" s="302"/>
      <c r="P497" s="86"/>
      <c r="Q497" s="86"/>
      <c r="S497" s="302"/>
      <c r="T497" s="302"/>
      <c r="U497" s="302"/>
      <c r="V497" s="302"/>
      <c r="W497" s="122"/>
      <c r="X497" s="122"/>
      <c r="Y497" s="122"/>
      <c r="Z497" s="122"/>
      <c r="AA497" s="122"/>
      <c r="AB497" s="122"/>
      <c r="AC497" s="122"/>
      <c r="AD497" s="122"/>
      <c r="AE497" s="122"/>
      <c r="AF497" s="122"/>
      <c r="AG497" s="122"/>
      <c r="AH497" s="122"/>
      <c r="AI497" s="88"/>
      <c r="AJ497" s="86"/>
      <c r="AK497" s="257"/>
      <c r="AM497" s="23"/>
      <c r="AN497" s="24"/>
      <c r="AO497" s="23"/>
      <c r="BB497" s="32" t="s">
        <v>3142</v>
      </c>
    </row>
    <row r="498" spans="1:67" s="32" customFormat="1" ht="15" customHeight="1">
      <c r="A498" s="17">
        <v>31</v>
      </c>
      <c r="B498" s="99">
        <v>2</v>
      </c>
      <c r="C498" s="17" t="s">
        <v>54</v>
      </c>
      <c r="D498" s="18" t="s">
        <v>24</v>
      </c>
      <c r="E498" s="17" t="s">
        <v>362</v>
      </c>
      <c r="F498" s="17" t="s">
        <v>451</v>
      </c>
      <c r="G498" s="18" t="s">
        <v>452</v>
      </c>
      <c r="H498" s="18" t="s">
        <v>27</v>
      </c>
      <c r="I498" s="18">
        <v>30472589</v>
      </c>
      <c r="J498" s="112" t="str">
        <f t="shared" ref="J498:J502" si="506">CLEAN(I498)</f>
        <v>30472589</v>
      </c>
      <c r="K498" s="112" t="str">
        <f t="shared" ref="K498:K502" si="507">CONCATENATE(I498,"-",H498)</f>
        <v>30472589-EJECUCION</v>
      </c>
      <c r="L498" s="442" t="s">
        <v>3327</v>
      </c>
      <c r="M498" s="100">
        <v>1624576000</v>
      </c>
      <c r="N498" s="19">
        <v>2492785000</v>
      </c>
      <c r="O498" s="100">
        <v>0</v>
      </c>
      <c r="P498" s="19">
        <v>0</v>
      </c>
      <c r="Q498" s="19">
        <v>100000000</v>
      </c>
      <c r="R498" s="19">
        <v>1524576000</v>
      </c>
      <c r="S498" s="101">
        <v>100000000</v>
      </c>
      <c r="T498" s="20">
        <v>1524576000</v>
      </c>
      <c r="U498" s="21">
        <v>0</v>
      </c>
      <c r="V498" s="446">
        <v>0</v>
      </c>
      <c r="W498" s="266">
        <v>0</v>
      </c>
      <c r="X498" s="266">
        <v>0</v>
      </c>
      <c r="Y498" s="266">
        <v>0</v>
      </c>
      <c r="Z498" s="266">
        <f t="shared" ref="Z498:Z502" si="508">W498+X498+Y498</f>
        <v>0</v>
      </c>
      <c r="AA498" s="266">
        <v>0</v>
      </c>
      <c r="AB498" s="266">
        <v>0</v>
      </c>
      <c r="AC498" s="266">
        <v>0</v>
      </c>
      <c r="AD498" s="266">
        <f t="shared" ref="AD498:AD502" si="509">AA498+AB498+AC498</f>
        <v>0</v>
      </c>
      <c r="AE498" s="266">
        <v>0</v>
      </c>
      <c r="AF498" s="266">
        <f>W498+X498+Y498+AA498+AB498+AC498+AE498</f>
        <v>0</v>
      </c>
      <c r="AG498" s="266">
        <f>V498-AF498</f>
        <v>0</v>
      </c>
      <c r="AH498" s="266">
        <f>N498-(P498+V498)</f>
        <v>2492785000</v>
      </c>
      <c r="AI498" s="18" t="s">
        <v>1125</v>
      </c>
      <c r="AJ498" s="17" t="s">
        <v>109</v>
      </c>
      <c r="AK498" s="81" t="s">
        <v>30</v>
      </c>
      <c r="AL498" s="22" t="s">
        <v>31</v>
      </c>
      <c r="AM498" s="23" t="s">
        <v>30</v>
      </c>
      <c r="AN498" s="24" t="s">
        <v>424</v>
      </c>
      <c r="AO498" s="23" t="e">
        <v>#N/A</v>
      </c>
      <c r="AP498" t="str">
        <f>CONCATENATE( "OR PRO.CODIGO=",I498)</f>
        <v>OR PRO.CODIGO=30472589</v>
      </c>
      <c r="AQ498">
        <f>LEN(I498)</f>
        <v>8</v>
      </c>
      <c r="AR498" t="e">
        <f>VLOOKUP(K498,#REF!,5,FALSE)</f>
        <v>#REF!</v>
      </c>
      <c r="AS498"/>
      <c r="AT498" t="e">
        <f>VLOOKUP(K498,#REF!,6,FALSE)</f>
        <v>#REF!</v>
      </c>
      <c r="AU498" s="32" t="e">
        <f>VLOOKUP(I498,'convenios 2017'!A$2:O$82,15,FALSE)</f>
        <v>#N/A</v>
      </c>
      <c r="AV498" s="373">
        <f>P498+AF498</f>
        <v>0</v>
      </c>
      <c r="AW498" s="32" t="e">
        <f>VLOOKUP(I498,'convenio 2016'!A$2:N$196,14,FALSE)</f>
        <v>#N/A</v>
      </c>
      <c r="AX498" s="32" t="e">
        <f>VLOOKUP(I498,'convenio 2015'!A$4:M$228,13,FALSE)</f>
        <v>#N/A</v>
      </c>
      <c r="AY498" s="32" t="e">
        <f>VLOOKUP(K498,#REF!,6,FALSE)</f>
        <v>#REF!</v>
      </c>
      <c r="AZ498" s="373">
        <f>P498+AF498</f>
        <v>0</v>
      </c>
      <c r="BA498" s="32" t="e">
        <v>#N/A</v>
      </c>
      <c r="BB498" s="32" t="e">
        <v>#N/A</v>
      </c>
      <c r="BC498" s="377" t="e">
        <v>#N/A</v>
      </c>
      <c r="BD498" s="431"/>
      <c r="BE498" s="32" t="str">
        <f>VLOOKUP(K498,'RATE JUNIO '!F$2:K$346,6,FALSE)</f>
        <v>FI</v>
      </c>
      <c r="BF498" s="32" t="s">
        <v>3458</v>
      </c>
      <c r="BG498" s="92" t="str">
        <f>VLOOKUP(K498,'RATES 30-06-2017'!F$2:K$374,6,FALSE)</f>
        <v>FI</v>
      </c>
      <c r="BH498" s="92"/>
      <c r="BI498" s="92" t="e">
        <f>VLOOKUP(K498,Hoja4!C$2:E$268,2,FALSE)</f>
        <v>#N/A</v>
      </c>
      <c r="BJ498" s="92" t="e">
        <f>VLOOKUP(K498,Hoja4!C$2:E$268,3,FALSE)</f>
        <v>#N/A</v>
      </c>
      <c r="BK498" s="92"/>
      <c r="BL498" s="92"/>
      <c r="BN498" s="373" t="e">
        <v>#N/A</v>
      </c>
      <c r="BO498" s="373" t="e">
        <f t="shared" ref="BO498:BO502" si="510">P498-BN498</f>
        <v>#N/A</v>
      </c>
    </row>
    <row r="499" spans="1:67" s="32" customFormat="1" ht="15" hidden="1" customHeight="1">
      <c r="A499" s="17">
        <v>31</v>
      </c>
      <c r="B499" s="99">
        <v>5</v>
      </c>
      <c r="C499" s="17" t="s">
        <v>54</v>
      </c>
      <c r="D499" s="18" t="s">
        <v>38</v>
      </c>
      <c r="E499" s="17" t="s">
        <v>362</v>
      </c>
      <c r="F499" s="17" t="s">
        <v>451</v>
      </c>
      <c r="G499" s="18" t="s">
        <v>452</v>
      </c>
      <c r="H499" s="18" t="s">
        <v>27</v>
      </c>
      <c r="I499" s="18">
        <v>30428524</v>
      </c>
      <c r="J499" s="112" t="str">
        <f t="shared" si="506"/>
        <v>30428524</v>
      </c>
      <c r="K499" s="112" t="str">
        <f t="shared" si="507"/>
        <v>30428524-EJECUCION</v>
      </c>
      <c r="L499" s="442" t="s">
        <v>3398</v>
      </c>
      <c r="M499" s="100">
        <v>332278000</v>
      </c>
      <c r="N499" s="19">
        <v>332278000</v>
      </c>
      <c r="O499" s="100">
        <v>0</v>
      </c>
      <c r="P499" s="19">
        <v>0</v>
      </c>
      <c r="Q499" s="19">
        <v>100000000</v>
      </c>
      <c r="R499" s="19">
        <v>232278000</v>
      </c>
      <c r="S499" s="101">
        <v>100000000</v>
      </c>
      <c r="T499" s="20">
        <v>232278000</v>
      </c>
      <c r="U499" s="21">
        <v>0</v>
      </c>
      <c r="V499" s="21">
        <v>332278000</v>
      </c>
      <c r="W499" s="266">
        <v>0</v>
      </c>
      <c r="X499" s="266">
        <v>0</v>
      </c>
      <c r="Y499" s="266">
        <v>0</v>
      </c>
      <c r="Z499" s="266">
        <f t="shared" si="508"/>
        <v>0</v>
      </c>
      <c r="AA499" s="266">
        <v>0</v>
      </c>
      <c r="AB499" s="266">
        <v>0</v>
      </c>
      <c r="AC499" s="266">
        <v>0</v>
      </c>
      <c r="AD499" s="266">
        <f t="shared" si="509"/>
        <v>0</v>
      </c>
      <c r="AE499" s="266">
        <v>0</v>
      </c>
      <c r="AF499" s="266">
        <f>W499+X499+Y499+AA499+AB499+AC499+AE499</f>
        <v>0</v>
      </c>
      <c r="AG499" s="266">
        <f>V499-AF499</f>
        <v>332278000</v>
      </c>
      <c r="AH499" s="266">
        <f>N499-(P499+V499)</f>
        <v>0</v>
      </c>
      <c r="AI499" s="18" t="s">
        <v>1763</v>
      </c>
      <c r="AJ499" s="17" t="s">
        <v>687</v>
      </c>
      <c r="AK499" s="81" t="s">
        <v>40</v>
      </c>
      <c r="AL499" s="22" t="s">
        <v>31</v>
      </c>
      <c r="AM499" s="23"/>
      <c r="AN499" s="48" t="s">
        <v>460</v>
      </c>
      <c r="AO499" s="23"/>
      <c r="AP499" t="str">
        <f>CONCATENATE( "OR PRO.CODIGO=",I499)</f>
        <v>OR PRO.CODIGO=30428524</v>
      </c>
      <c r="AQ499">
        <f>LEN(I499)</f>
        <v>8</v>
      </c>
      <c r="AR499" t="e">
        <f>VLOOKUP(K499,#REF!,5,FALSE)</f>
        <v>#REF!</v>
      </c>
      <c r="AS499"/>
      <c r="AT499" t="e">
        <f>VLOOKUP(K499,#REF!,6,FALSE)</f>
        <v>#REF!</v>
      </c>
      <c r="AU499" s="32" t="str">
        <f>VLOOKUP(I499,'convenios 2017'!A$2:O$82,15,FALSE)</f>
        <v>con convenio</v>
      </c>
      <c r="AV499" s="373">
        <f>P499+AF499</f>
        <v>0</v>
      </c>
      <c r="AW499" s="32" t="e">
        <f>VLOOKUP(I499,'convenio 2016'!A$2:N$196,14,FALSE)</f>
        <v>#N/A</v>
      </c>
      <c r="AX499" s="32" t="e">
        <f>VLOOKUP(I499,'convenio 2015'!A$4:M$228,13,FALSE)</f>
        <v>#N/A</v>
      </c>
      <c r="AY499" s="32" t="e">
        <f>VLOOKUP(K499,#REF!,6,FALSE)</f>
        <v>#REF!</v>
      </c>
      <c r="AZ499" s="373">
        <f>P499+AF499</f>
        <v>0</v>
      </c>
      <c r="BA499" s="32" t="s">
        <v>1763</v>
      </c>
      <c r="BB499" s="32" t="s">
        <v>3179</v>
      </c>
      <c r="BC499" s="377">
        <v>432</v>
      </c>
      <c r="BD499" s="431">
        <v>42797</v>
      </c>
      <c r="BE499" s="32">
        <f>VLOOKUP(K499,'RATE JUNIO '!F$2:K$346,6,FALSE)</f>
        <v>0</v>
      </c>
      <c r="BF499" s="32" t="s">
        <v>3458</v>
      </c>
      <c r="BG499" s="92">
        <f>VLOOKUP(K499,'RATES 30-06-2017'!F$2:K$374,6,FALSE)</f>
        <v>0</v>
      </c>
      <c r="BH499" s="92"/>
      <c r="BI499" s="92" t="str">
        <f>VLOOKUP(K499,Hoja4!C$2:E$268,2,FALSE)</f>
        <v>LIBRE</v>
      </c>
      <c r="BJ499" s="92">
        <f>VLOOKUP(K499,Hoja4!C$2:E$268,3,FALSE)</f>
        <v>31</v>
      </c>
      <c r="BK499" s="92"/>
      <c r="BL499" s="92"/>
      <c r="BM499" s="32">
        <f>VLOOKUP(K499,RATES!F$2:K$309,6,FALSE)</f>
        <v>0</v>
      </c>
      <c r="BN499" s="373">
        <v>0</v>
      </c>
      <c r="BO499" s="373">
        <f t="shared" si="510"/>
        <v>0</v>
      </c>
    </row>
    <row r="500" spans="1:67" s="32" customFormat="1" ht="15" hidden="1" customHeight="1">
      <c r="A500" s="17">
        <v>31</v>
      </c>
      <c r="B500" s="99">
        <v>6</v>
      </c>
      <c r="C500" s="17" t="s">
        <v>54</v>
      </c>
      <c r="D500" s="18" t="s">
        <v>38</v>
      </c>
      <c r="E500" s="17" t="s">
        <v>362</v>
      </c>
      <c r="F500" s="17" t="s">
        <v>451</v>
      </c>
      <c r="G500" s="18" t="s">
        <v>452</v>
      </c>
      <c r="H500" s="18" t="s">
        <v>27</v>
      </c>
      <c r="I500" s="18">
        <v>30428525</v>
      </c>
      <c r="J500" s="112" t="str">
        <f t="shared" si="506"/>
        <v>30428525</v>
      </c>
      <c r="K500" s="112" t="str">
        <f t="shared" si="507"/>
        <v>30428525-EJECUCION</v>
      </c>
      <c r="L500" s="442" t="s">
        <v>3399</v>
      </c>
      <c r="M500" s="100">
        <v>460050000</v>
      </c>
      <c r="N500" s="19">
        <v>460050000</v>
      </c>
      <c r="O500" s="100">
        <v>0</v>
      </c>
      <c r="P500" s="19">
        <v>0</v>
      </c>
      <c r="Q500" s="19">
        <v>100000000</v>
      </c>
      <c r="R500" s="19">
        <v>360050000</v>
      </c>
      <c r="S500" s="101">
        <v>100000000</v>
      </c>
      <c r="T500" s="20">
        <v>360050000</v>
      </c>
      <c r="U500" s="21">
        <v>0</v>
      </c>
      <c r="V500" s="446">
        <v>0</v>
      </c>
      <c r="W500" s="266">
        <v>0</v>
      </c>
      <c r="X500" s="266">
        <v>0</v>
      </c>
      <c r="Y500" s="266">
        <v>0</v>
      </c>
      <c r="Z500" s="266">
        <f t="shared" si="508"/>
        <v>0</v>
      </c>
      <c r="AA500" s="266">
        <v>0</v>
      </c>
      <c r="AB500" s="266">
        <v>0</v>
      </c>
      <c r="AC500" s="266">
        <v>0</v>
      </c>
      <c r="AD500" s="266">
        <f t="shared" si="509"/>
        <v>0</v>
      </c>
      <c r="AE500" s="266">
        <v>0</v>
      </c>
      <c r="AF500" s="266">
        <f>W500+X500+Y500+AA500+AB500+AC500+AE500</f>
        <v>0</v>
      </c>
      <c r="AG500" s="266">
        <f>V500-AF500</f>
        <v>0</v>
      </c>
      <c r="AH500" s="266">
        <f>N500-(P500+V500)</f>
        <v>460050000</v>
      </c>
      <c r="AI500" s="18" t="s">
        <v>51</v>
      </c>
      <c r="AJ500" s="17" t="s">
        <v>687</v>
      </c>
      <c r="AK500" s="81" t="s">
        <v>40</v>
      </c>
      <c r="AL500" s="22" t="s">
        <v>31</v>
      </c>
      <c r="AM500" s="23"/>
      <c r="AN500" s="48" t="s">
        <v>461</v>
      </c>
      <c r="AO500" s="23"/>
      <c r="AP500" t="str">
        <f>CONCATENATE( "OR PRO.CODIGO=",I500)</f>
        <v>OR PRO.CODIGO=30428525</v>
      </c>
      <c r="AQ500">
        <f>LEN(I500)</f>
        <v>8</v>
      </c>
      <c r="AR500" t="e">
        <f>VLOOKUP(K500,#REF!,5,FALSE)</f>
        <v>#REF!</v>
      </c>
      <c r="AS500"/>
      <c r="AT500" t="e">
        <f>VLOOKUP(K500,#REF!,6,FALSE)</f>
        <v>#REF!</v>
      </c>
      <c r="AU500" s="32" t="e">
        <f>VLOOKUP(I500,'convenios 2017'!A$2:O$82,15,FALSE)</f>
        <v>#N/A</v>
      </c>
      <c r="AV500" s="373">
        <f>P500+AF500</f>
        <v>0</v>
      </c>
      <c r="AW500" s="32" t="e">
        <f>VLOOKUP(I500,'convenio 2016'!A$2:N$196,14,FALSE)</f>
        <v>#N/A</v>
      </c>
      <c r="AX500" s="32" t="e">
        <f>VLOOKUP(I500,'convenio 2015'!A$4:M$228,13,FALSE)</f>
        <v>#N/A</v>
      </c>
      <c r="AY500" s="32" t="e">
        <f>VLOOKUP(K500,#REF!,6,FALSE)</f>
        <v>#REF!</v>
      </c>
      <c r="AZ500" s="373">
        <f>P500+AF500</f>
        <v>0</v>
      </c>
      <c r="BA500" s="32" t="e">
        <v>#N/A</v>
      </c>
      <c r="BB500" s="32" t="e">
        <v>#N/A</v>
      </c>
      <c r="BC500" s="377" t="e">
        <v>#N/A</v>
      </c>
      <c r="BD500" s="431"/>
      <c r="BE500" s="32" t="e">
        <f>VLOOKUP(K500,'RATE JUNIO '!F$2:K$346,6,FALSE)</f>
        <v>#N/A</v>
      </c>
      <c r="BF500" s="32" t="s">
        <v>3458</v>
      </c>
      <c r="BG500" s="92">
        <f>VLOOKUP(K500,'RATES 30-06-2017'!F$2:K$374,6,FALSE)</f>
        <v>0</v>
      </c>
      <c r="BH500" s="448"/>
      <c r="BI500" s="92" t="e">
        <f>VLOOKUP(K500,Hoja4!C$2:E$268,2,FALSE)</f>
        <v>#N/A</v>
      </c>
      <c r="BJ500" s="92" t="e">
        <f>VLOOKUP(K500,Hoja4!C$2:E$268,3,FALSE)</f>
        <v>#N/A</v>
      </c>
      <c r="BK500" s="92"/>
      <c r="BL500" s="92"/>
      <c r="BM500" s="32">
        <f>VLOOKUP(K500,RATES!F$2:K$309,6,FALSE)</f>
        <v>0</v>
      </c>
      <c r="BN500" s="373" t="e">
        <v>#N/A</v>
      </c>
      <c r="BO500" s="373" t="e">
        <f t="shared" si="510"/>
        <v>#N/A</v>
      </c>
    </row>
    <row r="501" spans="1:67" s="32" customFormat="1" ht="15" hidden="1" customHeight="1">
      <c r="A501" s="17">
        <v>31</v>
      </c>
      <c r="B501" s="99"/>
      <c r="C501" s="17" t="s">
        <v>54</v>
      </c>
      <c r="D501" s="18" t="s">
        <v>81</v>
      </c>
      <c r="E501" s="17" t="s">
        <v>362</v>
      </c>
      <c r="F501" s="17" t="s">
        <v>451</v>
      </c>
      <c r="G501" s="18"/>
      <c r="H501" s="18" t="s">
        <v>27</v>
      </c>
      <c r="I501" s="18">
        <v>30095748</v>
      </c>
      <c r="J501" s="112" t="str">
        <f t="shared" si="506"/>
        <v>30095748</v>
      </c>
      <c r="K501" s="112" t="str">
        <f t="shared" si="507"/>
        <v>30095748-EJECUCION</v>
      </c>
      <c r="L501" s="442" t="s">
        <v>3030</v>
      </c>
      <c r="M501" s="100"/>
      <c r="N501" s="125">
        <v>53785000</v>
      </c>
      <c r="O501" s="100"/>
      <c r="P501" s="125">
        <v>0</v>
      </c>
      <c r="Q501" s="125">
        <v>53785000</v>
      </c>
      <c r="R501" s="19"/>
      <c r="S501" s="101"/>
      <c r="T501" s="20"/>
      <c r="U501" s="21"/>
      <c r="V501" s="21">
        <v>53785000</v>
      </c>
      <c r="W501" s="266">
        <v>0</v>
      </c>
      <c r="X501" s="266">
        <v>0</v>
      </c>
      <c r="Y501" s="266">
        <v>0</v>
      </c>
      <c r="Z501" s="266">
        <f t="shared" si="508"/>
        <v>0</v>
      </c>
      <c r="AA501" s="266">
        <v>0</v>
      </c>
      <c r="AB501" s="266">
        <v>0</v>
      </c>
      <c r="AC501" s="266">
        <v>53785000</v>
      </c>
      <c r="AD501" s="266">
        <f t="shared" si="509"/>
        <v>53785000</v>
      </c>
      <c r="AE501" s="266">
        <v>0</v>
      </c>
      <c r="AF501" s="266">
        <f>W501+X501+Y501+AA501+AB501+AC501+AE501</f>
        <v>53785000</v>
      </c>
      <c r="AG501" s="266">
        <f>V501-AF501</f>
        <v>0</v>
      </c>
      <c r="AH501" s="266">
        <f>N501-(P501+V501)</f>
        <v>0</v>
      </c>
      <c r="AI501" s="18" t="s">
        <v>758</v>
      </c>
      <c r="AJ501" s="17" t="s">
        <v>83</v>
      </c>
      <c r="AK501" s="81" t="s">
        <v>30</v>
      </c>
      <c r="AL501" s="22"/>
      <c r="AM501" s="23"/>
      <c r="AN501" s="24"/>
      <c r="AO501" s="23"/>
      <c r="AP501" t="str">
        <f>CONCATENATE( "OR PRO.CODIGO=",I501)</f>
        <v>OR PRO.CODIGO=30095748</v>
      </c>
      <c r="AQ501">
        <f>LEN(I501)</f>
        <v>8</v>
      </c>
      <c r="AR501" t="e">
        <f>VLOOKUP(K501,#REF!,5,FALSE)</f>
        <v>#REF!</v>
      </c>
      <c r="AS501"/>
      <c r="AT501" t="e">
        <f>VLOOKUP(K501,#REF!,6,FALSE)</f>
        <v>#REF!</v>
      </c>
      <c r="AV501" s="373"/>
      <c r="AZ501" s="373">
        <f>P501+AF501</f>
        <v>53785000</v>
      </c>
      <c r="BA501" s="32" t="e">
        <v>#N/A</v>
      </c>
      <c r="BB501" s="32" t="e">
        <v>#N/A</v>
      </c>
      <c r="BC501" s="377" t="e">
        <v>#N/A</v>
      </c>
      <c r="BD501" s="431"/>
      <c r="BE501" s="32" t="str">
        <f>VLOOKUP(K501,'RATE JUNIO '!F$2:K$346,6,FALSE)</f>
        <v>RS</v>
      </c>
      <c r="BF501" s="32" t="s">
        <v>3458</v>
      </c>
      <c r="BG501" s="92" t="str">
        <f>VLOOKUP(K501,'RATES 30-06-2017'!F$2:K$374,6,FALSE)</f>
        <v>RS</v>
      </c>
      <c r="BH501" s="92"/>
      <c r="BI501" s="92" t="str">
        <f>VLOOKUP(K501,Hoja4!C$2:E$268,2,FALSE)</f>
        <v>ENERGIZACION</v>
      </c>
      <c r="BJ501" s="92">
        <f>VLOOKUP(K501,Hoja4!C$2:E$268,3,FALSE)</f>
        <v>31</v>
      </c>
      <c r="BK501" s="92"/>
      <c r="BL501" s="92"/>
      <c r="BM501" s="32" t="str">
        <f>VLOOKUP(K501,RATES!F$2:K$309,6,FALSE)</f>
        <v>RS</v>
      </c>
      <c r="BN501" s="373">
        <v>0</v>
      </c>
      <c r="BO501" s="373">
        <f t="shared" si="510"/>
        <v>0</v>
      </c>
    </row>
    <row r="502" spans="1:67" s="32" customFormat="1" ht="15" hidden="1" customHeight="1">
      <c r="A502" s="17">
        <v>29</v>
      </c>
      <c r="B502" s="99">
        <v>8</v>
      </c>
      <c r="C502" s="17" t="s">
        <v>54</v>
      </c>
      <c r="D502" s="18" t="s">
        <v>90</v>
      </c>
      <c r="E502" s="17" t="s">
        <v>362</v>
      </c>
      <c r="F502" s="18" t="s">
        <v>451</v>
      </c>
      <c r="G502" s="18" t="s">
        <v>452</v>
      </c>
      <c r="H502" s="18" t="s">
        <v>27</v>
      </c>
      <c r="I502" s="18">
        <v>30375822</v>
      </c>
      <c r="J502" s="112" t="str">
        <f t="shared" si="506"/>
        <v>30375822</v>
      </c>
      <c r="K502" s="112" t="str">
        <f t="shared" si="507"/>
        <v>30375822-EJECUCION</v>
      </c>
      <c r="L502" s="442" t="s">
        <v>3385</v>
      </c>
      <c r="M502" s="100">
        <v>124535000</v>
      </c>
      <c r="N502" s="125">
        <v>159016000</v>
      </c>
      <c r="O502" s="100">
        <v>0</v>
      </c>
      <c r="P502" s="125">
        <v>0</v>
      </c>
      <c r="Q502" s="125">
        <v>159016000</v>
      </c>
      <c r="R502" s="19">
        <v>0</v>
      </c>
      <c r="S502" s="101">
        <v>124535000</v>
      </c>
      <c r="T502" s="20">
        <v>0</v>
      </c>
      <c r="U502" s="21">
        <v>0</v>
      </c>
      <c r="V502" s="21">
        <v>159016000</v>
      </c>
      <c r="W502" s="266">
        <v>0</v>
      </c>
      <c r="X502" s="266">
        <v>0</v>
      </c>
      <c r="Y502" s="266">
        <v>0</v>
      </c>
      <c r="Z502" s="266">
        <f t="shared" si="508"/>
        <v>0</v>
      </c>
      <c r="AA502" s="266">
        <v>0</v>
      </c>
      <c r="AB502" s="266">
        <v>0</v>
      </c>
      <c r="AC502" s="266">
        <v>0</v>
      </c>
      <c r="AD502" s="266">
        <f t="shared" si="509"/>
        <v>0</v>
      </c>
      <c r="AE502" s="266">
        <v>0</v>
      </c>
      <c r="AF502" s="266">
        <f>W502+X502+Y502+AA502+AB502+AC502+AE502</f>
        <v>0</v>
      </c>
      <c r="AG502" s="266">
        <f>V502-AF502</f>
        <v>159016000</v>
      </c>
      <c r="AH502" s="266">
        <f>N502-(P502+V502)</f>
        <v>0</v>
      </c>
      <c r="AI502" s="18" t="s">
        <v>1763</v>
      </c>
      <c r="AJ502" s="17" t="s">
        <v>92</v>
      </c>
      <c r="AK502" s="81" t="s">
        <v>40</v>
      </c>
      <c r="AL502" s="22" t="s">
        <v>31</v>
      </c>
      <c r="AM502" s="23"/>
      <c r="AN502" s="24"/>
      <c r="AO502" s="23" t="s">
        <v>45</v>
      </c>
      <c r="AP502" t="str">
        <f>CONCATENATE( "OR PRO.CODIGO=",I502)</f>
        <v>OR PRO.CODIGO=30375822</v>
      </c>
      <c r="AQ502">
        <f>LEN(I502)</f>
        <v>8</v>
      </c>
      <c r="AR502" t="e">
        <f>VLOOKUP(K502,#REF!,5,FALSE)</f>
        <v>#REF!</v>
      </c>
      <c r="AS502"/>
      <c r="AT502" t="e">
        <f>VLOOKUP(K502,#REF!,6,FALSE)</f>
        <v>#REF!</v>
      </c>
      <c r="AU502" s="32" t="str">
        <f>VLOOKUP(I502,'convenios 2017'!A$2:O$82,15,FALSE)</f>
        <v>en revisión</v>
      </c>
      <c r="AV502" s="373">
        <f>P502+AF502</f>
        <v>0</v>
      </c>
      <c r="AW502" s="32" t="e">
        <f>VLOOKUP(I502,'convenio 2016'!A$2:N$196,14,FALSE)</f>
        <v>#N/A</v>
      </c>
      <c r="AX502" s="32" t="e">
        <f>VLOOKUP(I502,'convenio 2015'!A$4:M$228,13,FALSE)</f>
        <v>#N/A</v>
      </c>
      <c r="AY502" s="32" t="e">
        <f>VLOOKUP(K502,#REF!,6,FALSE)</f>
        <v>#REF!</v>
      </c>
      <c r="AZ502" s="373">
        <f>P502+AF502</f>
        <v>0</v>
      </c>
      <c r="BA502" s="32" t="s">
        <v>3031</v>
      </c>
      <c r="BC502" s="377"/>
      <c r="BD502" s="431"/>
      <c r="BE502" s="32">
        <f>VLOOKUP(K502,'RATE JUNIO '!F$2:K$346,6,FALSE)</f>
        <v>0</v>
      </c>
      <c r="BF502" s="32" t="s">
        <v>3458</v>
      </c>
      <c r="BG502" s="92">
        <f>VLOOKUP(K502,'RATES 30-06-2017'!F$2:K$374,6,FALSE)</f>
        <v>0</v>
      </c>
      <c r="BH502" s="92"/>
      <c r="BI502" s="92" t="str">
        <f>VLOOKUP(K502,Hoja4!C$2:E$268,2,FALSE)</f>
        <v>LIBRE</v>
      </c>
      <c r="BJ502" s="92">
        <f>VLOOKUP(K502,Hoja4!C$2:E$268,3,FALSE)</f>
        <v>29</v>
      </c>
      <c r="BK502" s="92"/>
      <c r="BL502" s="92"/>
      <c r="BM502" s="32">
        <f>VLOOKUP(K502,RATES!F$2:K$309,6,FALSE)</f>
        <v>0</v>
      </c>
      <c r="BN502" s="373" t="e">
        <v>#N/A</v>
      </c>
      <c r="BO502" s="373" t="e">
        <f t="shared" si="510"/>
        <v>#N/A</v>
      </c>
    </row>
    <row r="503" spans="1:67" hidden="1">
      <c r="A503" s="86"/>
      <c r="B503" s="302"/>
      <c r="C503" s="86"/>
      <c r="D503" s="87"/>
      <c r="E503" s="86"/>
      <c r="F503" s="86"/>
      <c r="G503" s="88"/>
      <c r="H503" s="86"/>
      <c r="I503" s="88"/>
      <c r="J503" s="88"/>
      <c r="K503" s="302"/>
      <c r="L503" s="110" t="s">
        <v>66</v>
      </c>
      <c r="M503" s="25">
        <f>SUBTOTAL(9,M498:M502)</f>
        <v>1624576000</v>
      </c>
      <c r="N503" s="111">
        <f>SUBTOTAL(9,N498:N502)</f>
        <v>2492785000</v>
      </c>
      <c r="O503" s="25">
        <v>0</v>
      </c>
      <c r="P503" s="111">
        <f>SUBTOTAL(9,P498:P502)</f>
        <v>0</v>
      </c>
      <c r="Q503" s="111">
        <f>SUBTOTAL(9,Q498:Q502)</f>
        <v>100000000</v>
      </c>
      <c r="R503" s="109">
        <v>4149290000</v>
      </c>
      <c r="S503" s="25">
        <v>524535000</v>
      </c>
      <c r="T503" s="25">
        <v>4149290000</v>
      </c>
      <c r="U503" s="25">
        <v>0</v>
      </c>
      <c r="V503" s="111">
        <f t="shared" ref="V503:AH503" si="511">SUBTOTAL(9,V498:V502)</f>
        <v>0</v>
      </c>
      <c r="W503" s="111">
        <f t="shared" si="511"/>
        <v>0</v>
      </c>
      <c r="X503" s="111">
        <f t="shared" si="511"/>
        <v>0</v>
      </c>
      <c r="Y503" s="111">
        <f t="shared" si="511"/>
        <v>0</v>
      </c>
      <c r="Z503" s="111">
        <f t="shared" si="511"/>
        <v>0</v>
      </c>
      <c r="AA503" s="111">
        <f t="shared" si="511"/>
        <v>0</v>
      </c>
      <c r="AB503" s="111">
        <f t="shared" si="511"/>
        <v>0</v>
      </c>
      <c r="AC503" s="111">
        <f t="shared" si="511"/>
        <v>0</v>
      </c>
      <c r="AD503" s="111">
        <f t="shared" si="511"/>
        <v>0</v>
      </c>
      <c r="AE503" s="111">
        <f t="shared" si="511"/>
        <v>0</v>
      </c>
      <c r="AF503" s="111">
        <f t="shared" si="511"/>
        <v>0</v>
      </c>
      <c r="AG503" s="111">
        <f t="shared" si="511"/>
        <v>0</v>
      </c>
      <c r="AH503" s="111">
        <f t="shared" si="511"/>
        <v>2492785000</v>
      </c>
      <c r="AI503" s="88"/>
      <c r="AJ503" s="86"/>
      <c r="AK503" s="257"/>
      <c r="AM503" s="23"/>
      <c r="AN503" s="24"/>
      <c r="AO503" s="23"/>
      <c r="AP503" s="92"/>
      <c r="AQ503" s="92"/>
      <c r="AR503" s="92"/>
      <c r="AS503" s="92"/>
      <c r="AT503" s="92"/>
      <c r="AU503" s="92"/>
      <c r="AV503" s="92"/>
      <c r="AW503" s="92"/>
      <c r="AX503" s="92"/>
      <c r="AY503" s="92"/>
      <c r="AZ503" s="92"/>
      <c r="BB503" s="32" t="s">
        <v>3142</v>
      </c>
    </row>
    <row r="504" spans="1:67" ht="6.75" hidden="1" customHeight="1">
      <c r="A504" s="86"/>
      <c r="B504" s="302"/>
      <c r="C504" s="86"/>
      <c r="D504" s="87"/>
      <c r="E504" s="86"/>
      <c r="F504" s="86"/>
      <c r="G504" s="88"/>
      <c r="H504" s="86"/>
      <c r="I504" s="88"/>
      <c r="J504" s="88"/>
      <c r="K504" s="302"/>
      <c r="L504" s="303"/>
      <c r="M504" s="302"/>
      <c r="N504" s="86"/>
      <c r="O504" s="302"/>
      <c r="P504" s="86"/>
      <c r="Q504" s="86"/>
      <c r="R504" s="302"/>
      <c r="S504" s="302"/>
      <c r="T504" s="302"/>
      <c r="U504" s="302"/>
      <c r="V504" s="302"/>
      <c r="W504" s="122"/>
      <c r="X504" s="122"/>
      <c r="Y504" s="122"/>
      <c r="Z504" s="122"/>
      <c r="AA504" s="122"/>
      <c r="AB504" s="122"/>
      <c r="AC504" s="122"/>
      <c r="AD504" s="122"/>
      <c r="AE504" s="122"/>
      <c r="AF504" s="122"/>
      <c r="AG504" s="122"/>
      <c r="AH504" s="122"/>
      <c r="AI504" s="88"/>
      <c r="AJ504" s="86"/>
      <c r="AK504" s="257"/>
      <c r="AM504" s="23"/>
      <c r="AN504" s="24"/>
      <c r="AO504" s="23"/>
      <c r="BB504" s="32" t="s">
        <v>3142</v>
      </c>
    </row>
    <row r="505" spans="1:67" ht="15" hidden="1" customHeight="1">
      <c r="A505" s="86"/>
      <c r="C505" s="86"/>
      <c r="D505" s="87"/>
      <c r="E505" s="86"/>
      <c r="F505" s="86"/>
      <c r="G505" s="88"/>
      <c r="H505" s="86"/>
      <c r="I505" s="88"/>
      <c r="J505" s="88"/>
      <c r="L505" s="260" t="s">
        <v>465</v>
      </c>
      <c r="M505" s="57">
        <f>M503+M495</f>
        <v>1624576000</v>
      </c>
      <c r="N505" s="111">
        <f>N503+N495</f>
        <v>2492785000</v>
      </c>
      <c r="O505" s="57">
        <v>137173000</v>
      </c>
      <c r="P505" s="111">
        <f>P503+P495</f>
        <v>0</v>
      </c>
      <c r="Q505" s="111">
        <f>Q503+Q495</f>
        <v>100000000</v>
      </c>
      <c r="R505" s="111">
        <v>4238530000</v>
      </c>
      <c r="S505" s="57">
        <v>539362000</v>
      </c>
      <c r="T505" s="57">
        <v>4149707000</v>
      </c>
      <c r="U505" s="57">
        <v>0</v>
      </c>
      <c r="V505" s="111">
        <f t="shared" ref="V505:AH505" si="512">V503+V495</f>
        <v>0</v>
      </c>
      <c r="W505" s="111">
        <f t="shared" si="512"/>
        <v>0</v>
      </c>
      <c r="X505" s="111">
        <f t="shared" si="512"/>
        <v>0</v>
      </c>
      <c r="Y505" s="111">
        <f t="shared" si="512"/>
        <v>0</v>
      </c>
      <c r="Z505" s="111">
        <f t="shared" si="512"/>
        <v>0</v>
      </c>
      <c r="AA505" s="111">
        <f t="shared" si="512"/>
        <v>0</v>
      </c>
      <c r="AB505" s="111">
        <f t="shared" si="512"/>
        <v>0</v>
      </c>
      <c r="AC505" s="111">
        <f t="shared" si="512"/>
        <v>0</v>
      </c>
      <c r="AD505" s="111">
        <f t="shared" si="512"/>
        <v>0</v>
      </c>
      <c r="AE505" s="111">
        <f t="shared" si="512"/>
        <v>0</v>
      </c>
      <c r="AF505" s="111">
        <f t="shared" si="512"/>
        <v>0</v>
      </c>
      <c r="AG505" s="111">
        <f t="shared" si="512"/>
        <v>0</v>
      </c>
      <c r="AH505" s="111">
        <f t="shared" si="512"/>
        <v>2492785000</v>
      </c>
      <c r="AI505" s="88"/>
      <c r="AJ505" s="86"/>
      <c r="AK505" s="257"/>
      <c r="AM505" s="23"/>
      <c r="AN505" s="24"/>
      <c r="AO505" s="23"/>
      <c r="AP505" s="92"/>
      <c r="AQ505" s="92"/>
      <c r="AR505" s="92"/>
      <c r="AS505" s="92"/>
      <c r="AT505" s="92"/>
      <c r="AU505" s="92"/>
      <c r="AV505" s="92"/>
      <c r="AW505" s="92"/>
      <c r="AX505" s="92"/>
      <c r="AY505" s="92"/>
      <c r="AZ505" s="92"/>
      <c r="BB505" s="32" t="s">
        <v>3142</v>
      </c>
    </row>
    <row r="506" spans="1:67" s="86" customFormat="1" ht="6.75" hidden="1" customHeight="1">
      <c r="D506" s="87"/>
      <c r="G506" s="88"/>
      <c r="I506" s="88"/>
      <c r="J506" s="88"/>
      <c r="L506" s="89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88"/>
      <c r="AK506" s="257"/>
      <c r="AM506" s="79"/>
      <c r="AN506" s="75"/>
      <c r="AO506" s="79"/>
      <c r="BB506" s="32" t="s">
        <v>3142</v>
      </c>
      <c r="BC506" s="87"/>
      <c r="BD506" s="432"/>
      <c r="BN506" s="122"/>
    </row>
    <row r="507" spans="1:67" ht="15" hidden="1" customHeight="1">
      <c r="A507" s="67"/>
      <c r="B507" s="69"/>
      <c r="C507" s="67"/>
      <c r="D507" s="67"/>
      <c r="E507" s="67"/>
      <c r="F507" s="67"/>
      <c r="G507" s="118"/>
      <c r="H507" s="67"/>
      <c r="I507" s="285"/>
      <c r="J507" s="285"/>
      <c r="K507" s="69"/>
      <c r="L507" s="259" t="s">
        <v>466</v>
      </c>
      <c r="M507" s="13"/>
      <c r="N507" s="67"/>
      <c r="O507" s="13"/>
      <c r="P507" s="67"/>
      <c r="Q507" s="67"/>
      <c r="R507" s="68"/>
      <c r="S507" s="13"/>
      <c r="T507" s="13"/>
      <c r="U507" s="13"/>
      <c r="V507" s="444"/>
      <c r="W507" s="267"/>
      <c r="X507" s="267"/>
      <c r="Y507" s="267"/>
      <c r="Z507" s="267"/>
      <c r="AA507" s="267"/>
      <c r="AB507" s="267"/>
      <c r="AC507" s="267"/>
      <c r="AD507" s="267"/>
      <c r="AE507" s="267"/>
      <c r="AF507" s="267"/>
      <c r="AG507" s="267"/>
      <c r="AH507" s="267"/>
      <c r="AI507" s="285"/>
      <c r="AJ507" s="67"/>
      <c r="AK507" s="68"/>
      <c r="AM507" s="23"/>
      <c r="AN507" s="24"/>
      <c r="AO507" s="23"/>
      <c r="BB507" s="32" t="s">
        <v>3142</v>
      </c>
    </row>
    <row r="508" spans="1:67" hidden="1">
      <c r="A508" s="86"/>
      <c r="B508" s="302"/>
      <c r="C508" s="86"/>
      <c r="D508" s="87"/>
      <c r="E508" s="86"/>
      <c r="F508" s="86"/>
      <c r="G508" s="88"/>
      <c r="H508" s="86"/>
      <c r="I508" s="88"/>
      <c r="J508" s="88"/>
      <c r="K508" s="302"/>
      <c r="L508" s="16" t="s">
        <v>22</v>
      </c>
      <c r="M508" s="302"/>
      <c r="N508" s="86"/>
      <c r="O508" s="302"/>
      <c r="P508" s="86"/>
      <c r="Q508" s="86"/>
      <c r="S508" s="302"/>
      <c r="T508" s="302"/>
      <c r="U508" s="302"/>
      <c r="V508" s="302"/>
      <c r="W508" s="122"/>
      <c r="X508" s="122"/>
      <c r="Y508" s="122"/>
      <c r="Z508" s="122"/>
      <c r="AA508" s="122"/>
      <c r="AB508" s="122"/>
      <c r="AC508" s="122"/>
      <c r="AD508" s="122"/>
      <c r="AE508" s="122"/>
      <c r="AF508" s="122"/>
      <c r="AG508" s="122"/>
      <c r="AH508" s="122"/>
      <c r="AI508" s="88"/>
      <c r="AJ508" s="86"/>
      <c r="AK508" s="257"/>
      <c r="AM508" s="23"/>
      <c r="AN508" s="24"/>
      <c r="AO508" s="23"/>
      <c r="BB508" s="32" t="s">
        <v>3142</v>
      </c>
    </row>
    <row r="509" spans="1:67" s="32" customFormat="1" ht="15" hidden="1" customHeight="1">
      <c r="A509" s="17">
        <v>31</v>
      </c>
      <c r="B509" s="99">
        <v>5</v>
      </c>
      <c r="C509" s="17" t="s">
        <v>23</v>
      </c>
      <c r="D509" s="18" t="s">
        <v>689</v>
      </c>
      <c r="E509" s="17" t="s">
        <v>362</v>
      </c>
      <c r="F509" s="17" t="s">
        <v>467</v>
      </c>
      <c r="G509" s="18" t="s">
        <v>468</v>
      </c>
      <c r="H509" s="18" t="s">
        <v>27</v>
      </c>
      <c r="I509" s="18">
        <v>30133125</v>
      </c>
      <c r="J509" s="112" t="str">
        <f t="shared" ref="J509:J510" si="513">CLEAN(I509)</f>
        <v>30133125</v>
      </c>
      <c r="K509" s="112" t="str">
        <f t="shared" ref="K509:K510" si="514">CONCATENATE(I509,"-",H509)</f>
        <v>30133125-EJECUCION</v>
      </c>
      <c r="L509" s="442" t="s">
        <v>3329</v>
      </c>
      <c r="M509" s="100">
        <v>1389723000</v>
      </c>
      <c r="N509" s="19">
        <v>1386058000</v>
      </c>
      <c r="O509" s="100">
        <v>558895673</v>
      </c>
      <c r="P509" s="19">
        <v>506443648</v>
      </c>
      <c r="Q509" s="19">
        <v>688479294</v>
      </c>
      <c r="R509" s="19">
        <v>191135058</v>
      </c>
      <c r="S509" s="101">
        <v>765532904</v>
      </c>
      <c r="T509" s="20">
        <v>65294423</v>
      </c>
      <c r="U509" s="21">
        <v>0</v>
      </c>
      <c r="V509" s="21">
        <v>878497352</v>
      </c>
      <c r="W509" s="266">
        <v>107814972</v>
      </c>
      <c r="X509" s="266">
        <v>232718088</v>
      </c>
      <c r="Y509" s="266">
        <v>53493462</v>
      </c>
      <c r="Z509" s="266">
        <f t="shared" ref="Z509:Z510" si="515">W509+X509+Y509</f>
        <v>394026522</v>
      </c>
      <c r="AA509" s="266">
        <v>73546308</v>
      </c>
      <c r="AB509" s="266">
        <v>0</v>
      </c>
      <c r="AC509" s="266">
        <v>161388453</v>
      </c>
      <c r="AD509" s="266">
        <f t="shared" ref="AD509:AD510" si="516">AA509+AB509+AC509</f>
        <v>234934761</v>
      </c>
      <c r="AE509" s="266">
        <v>61063598</v>
      </c>
      <c r="AF509" s="266">
        <f t="shared" ref="AF509:AF510" si="517">W509+X509+Y509+AA509+AB509+AC509+AE509</f>
        <v>690024881</v>
      </c>
      <c r="AG509" s="266">
        <f t="shared" ref="AG509:AG510" si="518">V509-AF509</f>
        <v>188472471</v>
      </c>
      <c r="AH509" s="266">
        <f t="shared" ref="AH509:AH510" si="519">N509-(P509+V509)</f>
        <v>1117000</v>
      </c>
      <c r="AI509" s="18" t="s">
        <v>3419</v>
      </c>
      <c r="AJ509" s="17" t="s">
        <v>684</v>
      </c>
      <c r="AK509" s="81" t="s">
        <v>30</v>
      </c>
      <c r="AL509" s="22" t="s">
        <v>31</v>
      </c>
      <c r="AM509" s="23" t="s">
        <v>30</v>
      </c>
      <c r="AN509" s="24" t="s">
        <v>470</v>
      </c>
      <c r="AO509" s="23" t="s">
        <v>45</v>
      </c>
      <c r="AP509" t="str">
        <f t="shared" ref="AP509:AP510" si="520">CONCATENATE( "OR PRO.CODIGO=",I509)</f>
        <v>OR PRO.CODIGO=30133125</v>
      </c>
      <c r="AQ509">
        <f>LEN(I509)</f>
        <v>8</v>
      </c>
      <c r="AR509" t="e">
        <f>VLOOKUP(K509,#REF!,5,FALSE)</f>
        <v>#REF!</v>
      </c>
      <c r="AS509"/>
      <c r="AT509" t="e">
        <f>VLOOKUP(K509,#REF!,6,FALSE)</f>
        <v>#REF!</v>
      </c>
      <c r="AU509" s="32" t="e">
        <f>VLOOKUP(I509,'convenios 2017'!A$2:O$82,15,FALSE)</f>
        <v>#N/A</v>
      </c>
      <c r="AV509" s="373">
        <f>P509+AF509</f>
        <v>1196468529</v>
      </c>
      <c r="AW509" s="32" t="e">
        <f>VLOOKUP(I509,'convenio 2016'!A$2:N$196,14,FALSE)</f>
        <v>#N/A</v>
      </c>
      <c r="AX509" s="32" t="str">
        <f>VLOOKUP(I509,'convenio 2015'!A$4:M$228,13,FALSE)</f>
        <v>en convenio</v>
      </c>
      <c r="AY509" s="32" t="e">
        <f>VLOOKUP(K509,#REF!,6,FALSE)</f>
        <v>#REF!</v>
      </c>
      <c r="AZ509" s="373">
        <f>P509+AF509</f>
        <v>1196468529</v>
      </c>
      <c r="BA509" s="32" t="e">
        <v>#N/A</v>
      </c>
      <c r="BB509" s="32">
        <v>2752</v>
      </c>
      <c r="BC509" s="377">
        <v>2752</v>
      </c>
      <c r="BD509" s="431">
        <v>42303</v>
      </c>
      <c r="BE509" s="32" t="str">
        <f>VLOOKUP(K509,'RATE JUNIO '!F$2:K$346,6,FALSE)</f>
        <v>RS</v>
      </c>
      <c r="BF509" s="32" t="s">
        <v>3458</v>
      </c>
      <c r="BG509" s="92" t="str">
        <f>VLOOKUP(K509,'RATES 30-06-2017'!F$2:K$374,6,FALSE)</f>
        <v>RS</v>
      </c>
      <c r="BH509" s="92"/>
      <c r="BI509" s="92" t="str">
        <f>VLOOKUP(K509,Hoja4!C$2:E$268,2,FALSE)</f>
        <v>FAR</v>
      </c>
      <c r="BJ509" s="92">
        <f>VLOOKUP(K509,Hoja4!C$2:E$268,3,FALSE)</f>
        <v>31</v>
      </c>
      <c r="BK509" s="92"/>
      <c r="BL509" s="92"/>
      <c r="BM509" s="32" t="str">
        <f>VLOOKUP(K509,RATES!F$2:K$309,6,FALSE)</f>
        <v>RS</v>
      </c>
      <c r="BN509" s="373">
        <v>506443648</v>
      </c>
      <c r="BO509" s="373">
        <f t="shared" ref="BO509:BO510" si="521">P509-BN509</f>
        <v>0</v>
      </c>
    </row>
    <row r="510" spans="1:67" s="32" customFormat="1" ht="15" hidden="1" customHeight="1">
      <c r="A510" s="17">
        <v>31</v>
      </c>
      <c r="B510" s="99">
        <v>0</v>
      </c>
      <c r="C510" s="17" t="s">
        <v>23</v>
      </c>
      <c r="D510" s="18" t="s">
        <v>33</v>
      </c>
      <c r="E510" s="17" t="s">
        <v>362</v>
      </c>
      <c r="F510" s="17" t="s">
        <v>467</v>
      </c>
      <c r="G510" s="18"/>
      <c r="H510" s="18" t="s">
        <v>27</v>
      </c>
      <c r="I510" s="73">
        <v>30083106</v>
      </c>
      <c r="J510" s="112" t="str">
        <f t="shared" si="513"/>
        <v>30083106</v>
      </c>
      <c r="K510" s="112" t="str">
        <f t="shared" si="514"/>
        <v>30083106-EJECUCION</v>
      </c>
      <c r="L510" s="442" t="s">
        <v>701</v>
      </c>
      <c r="M510" s="102"/>
      <c r="N510" s="125">
        <v>2556541251</v>
      </c>
      <c r="O510" s="102"/>
      <c r="P510" s="125">
        <v>2479487641</v>
      </c>
      <c r="Q510" s="125">
        <v>77053610</v>
      </c>
      <c r="R510" s="19">
        <v>0</v>
      </c>
      <c r="S510" s="103"/>
      <c r="T510" s="66"/>
      <c r="U510" s="91"/>
      <c r="V510" s="21">
        <v>77046610</v>
      </c>
      <c r="W510" s="266">
        <v>0</v>
      </c>
      <c r="X510" s="266">
        <v>0</v>
      </c>
      <c r="Y510" s="266">
        <v>0</v>
      </c>
      <c r="Z510" s="266">
        <f t="shared" si="515"/>
        <v>0</v>
      </c>
      <c r="AA510" s="266">
        <v>1414621</v>
      </c>
      <c r="AB510" s="266">
        <v>0</v>
      </c>
      <c r="AC510" s="266">
        <v>0</v>
      </c>
      <c r="AD510" s="266">
        <f t="shared" si="516"/>
        <v>1414621</v>
      </c>
      <c r="AE510" s="266">
        <v>12037452</v>
      </c>
      <c r="AF510" s="266">
        <f t="shared" si="517"/>
        <v>13452073</v>
      </c>
      <c r="AG510" s="266">
        <f t="shared" si="518"/>
        <v>63594537</v>
      </c>
      <c r="AH510" s="266">
        <f t="shared" si="519"/>
        <v>7000</v>
      </c>
      <c r="AI510" s="18" t="s">
        <v>3419</v>
      </c>
      <c r="AJ510" s="17" t="s">
        <v>685</v>
      </c>
      <c r="AK510" s="81" t="s">
        <v>30</v>
      </c>
      <c r="AL510" s="22"/>
      <c r="AM510" s="23"/>
      <c r="AN510" s="24"/>
      <c r="AO510" s="23"/>
      <c r="AP510" t="str">
        <f t="shared" si="520"/>
        <v>OR PRO.CODIGO=30083106</v>
      </c>
      <c r="AQ510">
        <f>LEN(I510)</f>
        <v>8</v>
      </c>
      <c r="AR510" t="e">
        <f>VLOOKUP(K510,#REF!,5,FALSE)</f>
        <v>#REF!</v>
      </c>
      <c r="AS510"/>
      <c r="AT510" t="e">
        <f>VLOOKUP(K510,#REF!,6,FALSE)</f>
        <v>#REF!</v>
      </c>
      <c r="AU510" s="32" t="e">
        <f>VLOOKUP(I510,'convenios 2017'!A$2:O$82,15,FALSE)</f>
        <v>#N/A</v>
      </c>
      <c r="AV510" s="373">
        <f>P510+AF510</f>
        <v>2492939714</v>
      </c>
      <c r="AW510" s="32" t="e">
        <f>VLOOKUP(I510,'convenio 2016'!A$2:N$196,14,FALSE)</f>
        <v>#N/A</v>
      </c>
      <c r="AX510" s="32" t="str">
        <f>VLOOKUP(I510,'convenio 2015'!A$4:M$228,13,FALSE)</f>
        <v>en convenio</v>
      </c>
      <c r="AY510" s="32" t="e">
        <f>VLOOKUP(K510,#REF!,6,FALSE)</f>
        <v>#REF!</v>
      </c>
      <c r="AZ510" s="373">
        <f>P510+AF510</f>
        <v>2492939714</v>
      </c>
      <c r="BA510" s="32" t="e">
        <v>#N/A</v>
      </c>
      <c r="BB510" s="32">
        <v>1227</v>
      </c>
      <c r="BC510" s="377">
        <v>1227</v>
      </c>
      <c r="BD510" s="431">
        <v>42178</v>
      </c>
      <c r="BE510" s="32" t="str">
        <f>VLOOKUP(K510,'RATE JUNIO '!F$2:K$346,6,FALSE)</f>
        <v>RE</v>
      </c>
      <c r="BF510" s="32" t="s">
        <v>3458</v>
      </c>
      <c r="BG510" s="92" t="str">
        <f>VLOOKUP(K510,'RATES 30-06-2017'!F$2:K$374,6,FALSE)</f>
        <v>RE</v>
      </c>
      <c r="BH510" s="92"/>
      <c r="BI510" s="92" t="str">
        <f>VLOOKUP(K510,Hoja4!C$2:E$268,2,FALSE)</f>
        <v>LIBRE</v>
      </c>
      <c r="BJ510" s="92">
        <f>VLOOKUP(K510,Hoja4!C$2:E$268,3,FALSE)</f>
        <v>31</v>
      </c>
      <c r="BK510" s="92"/>
      <c r="BL510" s="92"/>
      <c r="BM510" s="32" t="str">
        <f>VLOOKUP(K510,RATES!F$2:K$309,6,FALSE)</f>
        <v>RS</v>
      </c>
      <c r="BN510" s="373">
        <v>2479487641</v>
      </c>
      <c r="BO510" s="373">
        <f t="shared" si="521"/>
        <v>0</v>
      </c>
    </row>
    <row r="511" spans="1:67" hidden="1">
      <c r="A511" s="86"/>
      <c r="B511" s="302"/>
      <c r="C511" s="86"/>
      <c r="D511" s="87"/>
      <c r="E511" s="86"/>
      <c r="F511" s="86"/>
      <c r="G511" s="88"/>
      <c r="H511" s="86"/>
      <c r="I511" s="88"/>
      <c r="J511" s="88"/>
      <c r="K511" s="302"/>
      <c r="L511" s="110" t="s">
        <v>47</v>
      </c>
      <c r="M511" s="25">
        <f>SUBTOTAL(9,M509)</f>
        <v>0</v>
      </c>
      <c r="N511" s="111">
        <f>SUBTOTAL(9,N509:N510)</f>
        <v>0</v>
      </c>
      <c r="O511" s="25">
        <f>SUBTOTAL(9,O509:O510)</f>
        <v>0</v>
      </c>
      <c r="P511" s="111">
        <f>SUBTOTAL(9,P509:P510)</f>
        <v>0</v>
      </c>
      <c r="Q511" s="111">
        <f>SUBTOTAL(9,Q509:Q510)</f>
        <v>0</v>
      </c>
      <c r="R511" s="109">
        <v>191135058</v>
      </c>
      <c r="S511" s="25">
        <v>765532904</v>
      </c>
      <c r="T511" s="25">
        <v>65294423</v>
      </c>
      <c r="U511" s="25">
        <v>0</v>
      </c>
      <c r="V511" s="111">
        <f t="shared" ref="V511:AH511" si="522">SUBTOTAL(9,V509:V510)</f>
        <v>0</v>
      </c>
      <c r="W511" s="111">
        <f t="shared" si="522"/>
        <v>0</v>
      </c>
      <c r="X511" s="111">
        <f t="shared" si="522"/>
        <v>0</v>
      </c>
      <c r="Y511" s="111">
        <f t="shared" si="522"/>
        <v>0</v>
      </c>
      <c r="Z511" s="111">
        <f t="shared" si="522"/>
        <v>0</v>
      </c>
      <c r="AA511" s="111">
        <f t="shared" si="522"/>
        <v>0</v>
      </c>
      <c r="AB511" s="111">
        <f t="shared" si="522"/>
        <v>0</v>
      </c>
      <c r="AC511" s="111">
        <f t="shared" si="522"/>
        <v>0</v>
      </c>
      <c r="AD511" s="111">
        <f t="shared" si="522"/>
        <v>0</v>
      </c>
      <c r="AE511" s="111">
        <f t="shared" si="522"/>
        <v>0</v>
      </c>
      <c r="AF511" s="111">
        <f t="shared" si="522"/>
        <v>0</v>
      </c>
      <c r="AG511" s="111">
        <f t="shared" si="522"/>
        <v>0</v>
      </c>
      <c r="AH511" s="111">
        <f t="shared" si="522"/>
        <v>0</v>
      </c>
      <c r="AI511" s="88"/>
      <c r="AJ511" s="86"/>
      <c r="AK511" s="257"/>
      <c r="AM511" s="23"/>
      <c r="AN511" s="24"/>
      <c r="AO511" s="23"/>
      <c r="AP511" s="92"/>
      <c r="AQ511" s="92"/>
      <c r="AR511" s="92"/>
      <c r="AS511" s="92"/>
      <c r="AT511" s="92"/>
      <c r="AU511" s="92"/>
      <c r="AV511" s="92"/>
      <c r="AW511" s="92"/>
      <c r="AX511" s="92"/>
      <c r="AY511" s="92"/>
      <c r="AZ511" s="92"/>
      <c r="BB511" s="32" t="s">
        <v>3142</v>
      </c>
    </row>
    <row r="512" spans="1:67" ht="3.75" hidden="1" customHeight="1">
      <c r="A512" s="86"/>
      <c r="B512" s="302"/>
      <c r="C512" s="86"/>
      <c r="D512" s="87"/>
      <c r="E512" s="86"/>
      <c r="F512" s="86"/>
      <c r="G512" s="88"/>
      <c r="H512" s="86"/>
      <c r="I512" s="88"/>
      <c r="J512" s="88"/>
      <c r="K512" s="302"/>
      <c r="L512" s="303"/>
      <c r="M512" s="302"/>
      <c r="N512" s="86"/>
      <c r="O512" s="302"/>
      <c r="P512" s="86"/>
      <c r="Q512" s="86"/>
      <c r="R512" s="302"/>
      <c r="S512" s="302"/>
      <c r="T512" s="302"/>
      <c r="U512" s="302"/>
      <c r="V512" s="302"/>
      <c r="W512" s="122"/>
      <c r="X512" s="122"/>
      <c r="Y512" s="122"/>
      <c r="Z512" s="122"/>
      <c r="AA512" s="122"/>
      <c r="AB512" s="122"/>
      <c r="AC512" s="122"/>
      <c r="AD512" s="122"/>
      <c r="AE512" s="122"/>
      <c r="AF512" s="122"/>
      <c r="AG512" s="122"/>
      <c r="AH512" s="122"/>
      <c r="AI512" s="88"/>
      <c r="AJ512" s="86"/>
      <c r="AK512" s="257"/>
      <c r="AM512" s="23"/>
      <c r="AN512" s="24"/>
      <c r="AO512" s="23"/>
      <c r="BB512" s="32" t="s">
        <v>3142</v>
      </c>
    </row>
    <row r="513" spans="1:67" hidden="1">
      <c r="A513" s="86"/>
      <c r="B513" s="302"/>
      <c r="C513" s="86"/>
      <c r="D513" s="87"/>
      <c r="E513" s="86"/>
      <c r="F513" s="86"/>
      <c r="G513" s="88"/>
      <c r="H513" s="86"/>
      <c r="I513" s="88"/>
      <c r="J513" s="88"/>
      <c r="K513" s="302"/>
      <c r="L513" s="16" t="s">
        <v>48</v>
      </c>
      <c r="M513" s="302"/>
      <c r="N513" s="86"/>
      <c r="O513" s="302"/>
      <c r="P513" s="86"/>
      <c r="Q513" s="86"/>
      <c r="S513" s="302"/>
      <c r="T513" s="302"/>
      <c r="U513" s="302"/>
      <c r="V513" s="302"/>
      <c r="W513" s="122"/>
      <c r="X513" s="122"/>
      <c r="Y513" s="122"/>
      <c r="Z513" s="122"/>
      <c r="AA513" s="122"/>
      <c r="AB513" s="122"/>
      <c r="AC513" s="122"/>
      <c r="AD513" s="122"/>
      <c r="AE513" s="122"/>
      <c r="AF513" s="122"/>
      <c r="AG513" s="122"/>
      <c r="AH513" s="122"/>
      <c r="AI513" s="88"/>
      <c r="AJ513" s="86"/>
      <c r="AK513" s="257"/>
      <c r="AM513" s="23"/>
      <c r="AN513" s="24"/>
      <c r="AO513" s="23"/>
      <c r="BB513" s="32" t="s">
        <v>3142</v>
      </c>
    </row>
    <row r="514" spans="1:67" s="32" customFormat="1" ht="15" hidden="1" customHeight="1">
      <c r="A514" s="17">
        <v>31</v>
      </c>
      <c r="B514" s="99">
        <v>2</v>
      </c>
      <c r="C514" s="17" t="s">
        <v>49</v>
      </c>
      <c r="D514" s="18" t="s">
        <v>81</v>
      </c>
      <c r="E514" s="17" t="s">
        <v>362</v>
      </c>
      <c r="F514" s="17" t="s">
        <v>467</v>
      </c>
      <c r="G514" s="18" t="s">
        <v>468</v>
      </c>
      <c r="H514" s="18" t="s">
        <v>27</v>
      </c>
      <c r="I514" s="18">
        <v>30396081</v>
      </c>
      <c r="J514" s="112" t="str">
        <f t="shared" ref="J514:J516" si="523">CLEAN(I514)</f>
        <v>30396081</v>
      </c>
      <c r="K514" s="112" t="str">
        <f t="shared" ref="K514:K516" si="524">CONCATENATE(I514,"-",H514)</f>
        <v>30396081-EJECUCION</v>
      </c>
      <c r="L514" s="442" t="s">
        <v>3330</v>
      </c>
      <c r="M514" s="100">
        <v>30950000</v>
      </c>
      <c r="N514" s="19">
        <v>31169000</v>
      </c>
      <c r="O514" s="100">
        <v>0</v>
      </c>
      <c r="P514" s="19">
        <v>0</v>
      </c>
      <c r="Q514" s="19">
        <v>31169000</v>
      </c>
      <c r="R514" s="19">
        <v>0</v>
      </c>
      <c r="S514" s="101">
        <v>30950000</v>
      </c>
      <c r="T514" s="20">
        <v>0</v>
      </c>
      <c r="U514" s="21">
        <v>0</v>
      </c>
      <c r="V514" s="21">
        <v>31169000</v>
      </c>
      <c r="W514" s="266">
        <v>0</v>
      </c>
      <c r="X514" s="266">
        <v>0</v>
      </c>
      <c r="Y514" s="266">
        <v>0</v>
      </c>
      <c r="Z514" s="266">
        <f t="shared" ref="Z514:Z516" si="525">W514+X514+Y514</f>
        <v>0</v>
      </c>
      <c r="AA514" s="266">
        <v>0</v>
      </c>
      <c r="AB514" s="266">
        <v>0</v>
      </c>
      <c r="AC514" s="266">
        <v>30950000</v>
      </c>
      <c r="AD514" s="266">
        <f t="shared" ref="AD514:AD516" si="526">AA514+AB514+AC514</f>
        <v>30950000</v>
      </c>
      <c r="AE514" s="266">
        <v>0</v>
      </c>
      <c r="AF514" s="266">
        <f t="shared" ref="AF514:AF516" si="527">W514+X514+Y514+AA514+AB514+AC514+AE514</f>
        <v>30950000</v>
      </c>
      <c r="AG514" s="266">
        <f t="shared" ref="AG514:AG516" si="528">V514-AF514</f>
        <v>219000</v>
      </c>
      <c r="AH514" s="266">
        <f t="shared" ref="AH514:AH516" si="529">N514-(P514+V514)</f>
        <v>0</v>
      </c>
      <c r="AI514" s="18" t="s">
        <v>3419</v>
      </c>
      <c r="AJ514" s="17" t="s">
        <v>83</v>
      </c>
      <c r="AK514" s="81" t="s">
        <v>30</v>
      </c>
      <c r="AL514" s="22" t="s">
        <v>31</v>
      </c>
      <c r="AM514" s="23" t="s">
        <v>30</v>
      </c>
      <c r="AN514" s="24" t="s">
        <v>264</v>
      </c>
      <c r="AO514" s="23" t="s">
        <v>45</v>
      </c>
      <c r="AP514" t="str">
        <f t="shared" ref="AP514:AP516" si="530">CONCATENATE( "OR PRO.CODIGO=",I514)</f>
        <v>OR PRO.CODIGO=30396081</v>
      </c>
      <c r="AQ514">
        <f>LEN(I514)</f>
        <v>8</v>
      </c>
      <c r="AR514" t="e">
        <f>VLOOKUP(K514,#REF!,5,FALSE)</f>
        <v>#REF!</v>
      </c>
      <c r="AS514"/>
      <c r="AT514" t="e">
        <f>VLOOKUP(K514,#REF!,6,FALSE)</f>
        <v>#REF!</v>
      </c>
      <c r="AU514" s="32" t="e">
        <f>VLOOKUP(I514,'convenios 2017'!A$2:O$82,15,FALSE)</f>
        <v>#N/A</v>
      </c>
      <c r="AV514" s="373">
        <f>P514+AF514</f>
        <v>30950000</v>
      </c>
      <c r="AW514" s="32" t="str">
        <f>VLOOKUP(I514,'convenio 2016'!A$2:N$196,14,FALSE)</f>
        <v>toma razon</v>
      </c>
      <c r="AX514" s="32" t="e">
        <f>VLOOKUP(I514,'convenio 2015'!A$4:M$228,13,FALSE)</f>
        <v>#N/A</v>
      </c>
      <c r="AY514" s="32" t="e">
        <f>VLOOKUP(K514,#REF!,6,FALSE)</f>
        <v>#REF!</v>
      </c>
      <c r="AZ514" s="373">
        <f>P514+AF514</f>
        <v>30950000</v>
      </c>
      <c r="BA514" s="32" t="s">
        <v>2408</v>
      </c>
      <c r="BB514" s="32" t="s">
        <v>2276</v>
      </c>
      <c r="BC514" s="377">
        <v>2806</v>
      </c>
      <c r="BD514" s="431">
        <v>42648</v>
      </c>
      <c r="BE514" s="32" t="str">
        <f>VLOOKUP(K514,'RATE JUNIO '!F$2:K$346,6,FALSE)</f>
        <v>RS</v>
      </c>
      <c r="BF514" s="32" t="s">
        <v>3458</v>
      </c>
      <c r="BG514" s="92" t="str">
        <f>VLOOKUP(K514,'RATES 30-06-2017'!F$2:K$374,6,FALSE)</f>
        <v>RS</v>
      </c>
      <c r="BH514" s="92"/>
      <c r="BI514" s="92" t="str">
        <f>VLOOKUP(K514,Hoja4!C$2:E$268,2,FALSE)</f>
        <v>ENERGIZACION</v>
      </c>
      <c r="BJ514" s="92">
        <f>VLOOKUP(K514,Hoja4!C$2:E$268,3,FALSE)</f>
        <v>31</v>
      </c>
      <c r="BK514" s="92"/>
      <c r="BL514" s="92"/>
      <c r="BM514" s="32" t="str">
        <f>VLOOKUP(K514,RATES!F$2:K$309,6,FALSE)</f>
        <v>RS</v>
      </c>
      <c r="BN514" s="373">
        <v>0</v>
      </c>
      <c r="BO514" s="373">
        <f t="shared" ref="BO514:BO516" si="531">P514-BN514</f>
        <v>0</v>
      </c>
    </row>
    <row r="515" spans="1:67" s="32" customFormat="1" ht="15" hidden="1" customHeight="1">
      <c r="A515" s="17">
        <v>33</v>
      </c>
      <c r="B515" s="99">
        <v>4</v>
      </c>
      <c r="C515" s="17" t="s">
        <v>49</v>
      </c>
      <c r="D515" s="18" t="s">
        <v>69</v>
      </c>
      <c r="E515" s="17" t="s">
        <v>362</v>
      </c>
      <c r="F515" s="17" t="s">
        <v>467</v>
      </c>
      <c r="G515" s="18" t="s">
        <v>468</v>
      </c>
      <c r="H515" s="18" t="s">
        <v>27</v>
      </c>
      <c r="I515" s="18">
        <v>30101055</v>
      </c>
      <c r="J515" s="112" t="str">
        <f t="shared" si="523"/>
        <v>30101055</v>
      </c>
      <c r="K515" s="112" t="str">
        <f t="shared" si="524"/>
        <v>30101055-EJECUCION</v>
      </c>
      <c r="L515" s="442" t="s">
        <v>3247</v>
      </c>
      <c r="M515" s="100">
        <v>6054574700</v>
      </c>
      <c r="N515" s="19">
        <v>6054574700</v>
      </c>
      <c r="O515" s="100">
        <v>0</v>
      </c>
      <c r="P515" s="19">
        <v>0</v>
      </c>
      <c r="Q515" s="19">
        <v>0</v>
      </c>
      <c r="R515" s="19">
        <v>6054574700</v>
      </c>
      <c r="S515" s="101">
        <v>0</v>
      </c>
      <c r="T515" s="20">
        <v>6054574700</v>
      </c>
      <c r="U515" s="21">
        <v>0</v>
      </c>
      <c r="V515" s="446">
        <v>0</v>
      </c>
      <c r="W515" s="266">
        <v>0</v>
      </c>
      <c r="X515" s="266">
        <v>0</v>
      </c>
      <c r="Y515" s="266">
        <v>0</v>
      </c>
      <c r="Z515" s="266">
        <f t="shared" si="525"/>
        <v>0</v>
      </c>
      <c r="AA515" s="266">
        <v>0</v>
      </c>
      <c r="AB515" s="266">
        <v>0</v>
      </c>
      <c r="AC515" s="266">
        <v>0</v>
      </c>
      <c r="AD515" s="266">
        <f t="shared" si="526"/>
        <v>0</v>
      </c>
      <c r="AE515" s="266">
        <v>0</v>
      </c>
      <c r="AF515" s="266">
        <f t="shared" si="527"/>
        <v>0</v>
      </c>
      <c r="AG515" s="266">
        <f t="shared" si="528"/>
        <v>0</v>
      </c>
      <c r="AH515" s="266">
        <f t="shared" si="529"/>
        <v>6054574700</v>
      </c>
      <c r="AI515" s="18" t="s">
        <v>1763</v>
      </c>
      <c r="AJ515" s="17" t="s">
        <v>73</v>
      </c>
      <c r="AK515" s="81" t="s">
        <v>155</v>
      </c>
      <c r="AL515" s="22" t="s">
        <v>31</v>
      </c>
      <c r="AM515" s="23" t="s">
        <v>30</v>
      </c>
      <c r="AN515" s="24" t="s">
        <v>111</v>
      </c>
      <c r="AO515" s="23" t="s">
        <v>45</v>
      </c>
      <c r="AP515" t="str">
        <f t="shared" si="530"/>
        <v>OR PRO.CODIGO=30101055</v>
      </c>
      <c r="AQ515">
        <f>LEN(I515)</f>
        <v>8</v>
      </c>
      <c r="AR515" t="e">
        <f>VLOOKUP(K515,#REF!,5,FALSE)</f>
        <v>#REF!</v>
      </c>
      <c r="AS515"/>
      <c r="AT515" t="e">
        <f>VLOOKUP(K515,#REF!,6,FALSE)</f>
        <v>#REF!</v>
      </c>
      <c r="AU515" s="32" t="e">
        <f>VLOOKUP(I515,'convenios 2017'!A$2:O$82,15,FALSE)</f>
        <v>#N/A</v>
      </c>
      <c r="AV515" s="373">
        <f>P515+AF515</f>
        <v>0</v>
      </c>
      <c r="AW515" s="32" t="str">
        <f>VLOOKUP(I515,'convenio 2016'!A$2:N$196,14,FALSE)</f>
        <v>toma razon</v>
      </c>
      <c r="AX515" s="32">
        <f>VLOOKUP(I515,'convenio 2015'!A$4:M$228,13,FALSE)</f>
        <v>0</v>
      </c>
      <c r="AY515" s="32" t="e">
        <f>VLOOKUP(K515,#REF!,6,FALSE)</f>
        <v>#REF!</v>
      </c>
      <c r="AZ515" s="373">
        <f>P515+AF515</f>
        <v>0</v>
      </c>
      <c r="BA515" s="32" t="s">
        <v>2408</v>
      </c>
      <c r="BB515" s="32" t="s">
        <v>1811</v>
      </c>
      <c r="BC515" s="377" t="s">
        <v>3189</v>
      </c>
      <c r="BD515" s="431">
        <v>42416</v>
      </c>
      <c r="BE515" s="32" t="str">
        <f>VLOOKUP(K515,'RATE JUNIO '!F$2:K$346,6,FALSE)</f>
        <v>RS</v>
      </c>
      <c r="BF515" s="32" t="s">
        <v>3458</v>
      </c>
      <c r="BG515" s="92" t="str">
        <f>VLOOKUP(K515,'RATES 30-06-2017'!F$2:K$374,6,FALSE)</f>
        <v>RS</v>
      </c>
      <c r="BH515" s="92"/>
      <c r="BI515" s="92" t="str">
        <f>VLOOKUP(K515,Hoja4!C$2:E$268,2,FALSE)</f>
        <v>SS</v>
      </c>
      <c r="BJ515" s="92">
        <f>VLOOKUP(K515,Hoja4!C$2:E$268,3,FALSE)</f>
        <v>33</v>
      </c>
      <c r="BK515" s="92"/>
      <c r="BL515" s="92"/>
      <c r="BM515" s="32" t="str">
        <f>VLOOKUP(K515,RATES!F$2:K$309,6,FALSE)</f>
        <v>RS</v>
      </c>
      <c r="BN515" s="373">
        <v>0</v>
      </c>
      <c r="BO515" s="373">
        <f t="shared" si="531"/>
        <v>0</v>
      </c>
    </row>
    <row r="516" spans="1:67" s="32" customFormat="1" ht="15" hidden="1" customHeight="1">
      <c r="A516" s="17">
        <v>31</v>
      </c>
      <c r="B516" s="99">
        <v>8</v>
      </c>
      <c r="C516" s="17" t="s">
        <v>49</v>
      </c>
      <c r="D516" s="18" t="s">
        <v>38</v>
      </c>
      <c r="E516" s="17" t="s">
        <v>362</v>
      </c>
      <c r="F516" s="17" t="s">
        <v>467</v>
      </c>
      <c r="G516" s="18" t="s">
        <v>468</v>
      </c>
      <c r="H516" s="18" t="s">
        <v>27</v>
      </c>
      <c r="I516" s="18">
        <v>30396026</v>
      </c>
      <c r="J516" s="112" t="str">
        <f t="shared" si="523"/>
        <v>30396026</v>
      </c>
      <c r="K516" s="112" t="str">
        <f t="shared" si="524"/>
        <v>30396026-EJECUCION</v>
      </c>
      <c r="L516" s="442" t="s">
        <v>2994</v>
      </c>
      <c r="M516" s="289">
        <v>400000000</v>
      </c>
      <c r="N516" s="19">
        <v>400000000</v>
      </c>
      <c r="O516" s="289">
        <v>0</v>
      </c>
      <c r="P516" s="125">
        <v>0</v>
      </c>
      <c r="Q516" s="125">
        <v>75000000</v>
      </c>
      <c r="R516" s="290">
        <v>325000000</v>
      </c>
      <c r="S516" s="291">
        <v>75000000</v>
      </c>
      <c r="T516" s="292">
        <v>325000000</v>
      </c>
      <c r="U516" s="293">
        <v>0</v>
      </c>
      <c r="V516" s="446">
        <v>0</v>
      </c>
      <c r="W516" s="266">
        <v>0</v>
      </c>
      <c r="X516" s="266">
        <v>0</v>
      </c>
      <c r="Y516" s="266">
        <v>0</v>
      </c>
      <c r="Z516" s="266">
        <f t="shared" si="525"/>
        <v>0</v>
      </c>
      <c r="AA516" s="266">
        <v>0</v>
      </c>
      <c r="AB516" s="266">
        <v>0</v>
      </c>
      <c r="AC516" s="266">
        <v>0</v>
      </c>
      <c r="AD516" s="266">
        <f t="shared" si="526"/>
        <v>0</v>
      </c>
      <c r="AE516" s="266">
        <v>0</v>
      </c>
      <c r="AF516" s="266">
        <f t="shared" si="527"/>
        <v>0</v>
      </c>
      <c r="AG516" s="266">
        <f t="shared" si="528"/>
        <v>0</v>
      </c>
      <c r="AH516" s="266">
        <f t="shared" si="529"/>
        <v>400000000</v>
      </c>
      <c r="AI516" s="18" t="s">
        <v>51</v>
      </c>
      <c r="AJ516" s="17" t="s">
        <v>684</v>
      </c>
      <c r="AK516" s="81" t="s">
        <v>40</v>
      </c>
      <c r="AL516" s="295" t="s">
        <v>31</v>
      </c>
      <c r="AM516" s="296"/>
      <c r="AN516" s="297" t="s">
        <v>473</v>
      </c>
      <c r="AO516" s="296" t="s">
        <v>45</v>
      </c>
      <c r="AP516" t="str">
        <f t="shared" si="530"/>
        <v>OR PRO.CODIGO=30396026</v>
      </c>
      <c r="AQ516">
        <f>LEN(I516)</f>
        <v>8</v>
      </c>
      <c r="AR516" t="e">
        <f>VLOOKUP(K516,#REF!,5,FALSE)</f>
        <v>#REF!</v>
      </c>
      <c r="AT516" t="e">
        <f>VLOOKUP(K516,#REF!,6,FALSE)</f>
        <v>#REF!</v>
      </c>
      <c r="AU516" s="32" t="e">
        <f>VLOOKUP(I516,'convenios 2017'!A$2:O$82,15,FALSE)</f>
        <v>#N/A</v>
      </c>
      <c r="AV516" s="373">
        <f>P516+AF516</f>
        <v>0</v>
      </c>
      <c r="AW516" s="32" t="e">
        <f>VLOOKUP(I516,'convenio 2016'!A$2:N$196,14,FALSE)</f>
        <v>#N/A</v>
      </c>
      <c r="AX516" s="32" t="e">
        <f>VLOOKUP(I516,'convenio 2015'!A$4:M$228,13,FALSE)</f>
        <v>#N/A</v>
      </c>
      <c r="AY516" s="32" t="e">
        <f>VLOOKUP(K516,#REF!,6,FALSE)</f>
        <v>#REF!</v>
      </c>
      <c r="AZ516" s="373">
        <f>P516+AF516</f>
        <v>0</v>
      </c>
      <c r="BA516" s="32" t="e">
        <v>#N/A</v>
      </c>
      <c r="BB516" s="32" t="e">
        <v>#N/A</v>
      </c>
      <c r="BC516" s="377" t="e">
        <v>#N/A</v>
      </c>
      <c r="BD516" s="431"/>
      <c r="BE516" s="32" t="e">
        <f>VLOOKUP(K516,'RATE JUNIO '!F$2:K$346,6,FALSE)</f>
        <v>#N/A</v>
      </c>
      <c r="BF516" s="32" t="s">
        <v>3458</v>
      </c>
      <c r="BG516" s="92" t="e">
        <f>VLOOKUP(K516,'RATES 30-06-2017'!F$2:K$374,6,FALSE)</f>
        <v>#N/A</v>
      </c>
      <c r="BH516" s="448"/>
      <c r="BI516" s="92" t="e">
        <f>VLOOKUP(K516,Hoja4!C$2:E$268,2,FALSE)</f>
        <v>#N/A</v>
      </c>
      <c r="BJ516" s="92" t="e">
        <f>VLOOKUP(K516,Hoja4!C$2:E$268,3,FALSE)</f>
        <v>#N/A</v>
      </c>
      <c r="BK516" s="92"/>
      <c r="BL516" s="92"/>
      <c r="BM516" s="32" t="e">
        <f>VLOOKUP(K516,RATES!F$2:K$309,6,FALSE)</f>
        <v>#N/A</v>
      </c>
      <c r="BN516" s="373" t="e">
        <v>#N/A</v>
      </c>
      <c r="BO516" s="373" t="e">
        <f t="shared" si="531"/>
        <v>#N/A</v>
      </c>
    </row>
    <row r="517" spans="1:67" hidden="1">
      <c r="A517" s="86"/>
      <c r="C517" s="86"/>
      <c r="D517" s="87"/>
      <c r="E517" s="86"/>
      <c r="F517" s="86"/>
      <c r="G517" s="88"/>
      <c r="H517" s="86"/>
      <c r="I517" s="88"/>
      <c r="J517" s="88"/>
      <c r="L517" s="110" t="s">
        <v>52</v>
      </c>
      <c r="M517" s="25">
        <f>SUBTOTAL(9,M514:M516)</f>
        <v>0</v>
      </c>
      <c r="N517" s="111">
        <f>SUBTOTAL(9,N514:N516)</f>
        <v>0</v>
      </c>
      <c r="O517" s="25">
        <v>0</v>
      </c>
      <c r="P517" s="111">
        <f>SUBTOTAL(9,P514:P516)</f>
        <v>0</v>
      </c>
      <c r="Q517" s="111">
        <f>SUBTOTAL(9,Q514:Q516)</f>
        <v>0</v>
      </c>
      <c r="R517" s="109">
        <v>6379574700</v>
      </c>
      <c r="S517" s="25">
        <v>105950000</v>
      </c>
      <c r="T517" s="25">
        <v>6379574700</v>
      </c>
      <c r="U517" s="25">
        <v>0</v>
      </c>
      <c r="V517" s="111">
        <f t="shared" ref="V517:AH517" si="532">SUBTOTAL(9,V514:V516)</f>
        <v>0</v>
      </c>
      <c r="W517" s="111">
        <f t="shared" si="532"/>
        <v>0</v>
      </c>
      <c r="X517" s="111">
        <f t="shared" si="532"/>
        <v>0</v>
      </c>
      <c r="Y517" s="111">
        <f t="shared" si="532"/>
        <v>0</v>
      </c>
      <c r="Z517" s="111">
        <f t="shared" si="532"/>
        <v>0</v>
      </c>
      <c r="AA517" s="111">
        <f t="shared" si="532"/>
        <v>0</v>
      </c>
      <c r="AB517" s="111">
        <f t="shared" si="532"/>
        <v>0</v>
      </c>
      <c r="AC517" s="111">
        <f t="shared" si="532"/>
        <v>0</v>
      </c>
      <c r="AD517" s="111">
        <f t="shared" si="532"/>
        <v>0</v>
      </c>
      <c r="AE517" s="111">
        <f t="shared" si="532"/>
        <v>0</v>
      </c>
      <c r="AF517" s="111">
        <f t="shared" si="532"/>
        <v>0</v>
      </c>
      <c r="AG517" s="111">
        <f t="shared" si="532"/>
        <v>0</v>
      </c>
      <c r="AH517" s="111">
        <f t="shared" si="532"/>
        <v>0</v>
      </c>
      <c r="AI517" s="88"/>
      <c r="AJ517" s="86"/>
      <c r="AK517" s="257"/>
      <c r="AM517" s="23"/>
      <c r="AN517" s="24"/>
      <c r="AO517" s="23"/>
      <c r="AP517" s="92"/>
      <c r="AQ517" s="92"/>
      <c r="AR517" s="92"/>
      <c r="AS517" s="92"/>
      <c r="AT517" s="92"/>
      <c r="AU517" s="92"/>
      <c r="AV517" s="92"/>
      <c r="AW517" s="92"/>
      <c r="AX517" s="92"/>
      <c r="AY517" s="92"/>
      <c r="AZ517" s="92"/>
      <c r="BB517" s="32" t="s">
        <v>3142</v>
      </c>
    </row>
    <row r="518" spans="1:67" ht="5.25" hidden="1" customHeight="1">
      <c r="A518" s="86"/>
      <c r="B518" s="302"/>
      <c r="C518" s="86"/>
      <c r="D518" s="87"/>
      <c r="E518" s="86"/>
      <c r="F518" s="86"/>
      <c r="G518" s="88"/>
      <c r="H518" s="86"/>
      <c r="I518" s="88"/>
      <c r="J518" s="88"/>
      <c r="K518" s="302"/>
      <c r="L518" s="303"/>
      <c r="M518" s="302"/>
      <c r="N518" s="86"/>
      <c r="O518" s="302"/>
      <c r="P518" s="86"/>
      <c r="Q518" s="86"/>
      <c r="S518" s="302"/>
      <c r="T518" s="302"/>
      <c r="U518" s="302"/>
      <c r="V518" s="302"/>
      <c r="W518" s="122"/>
      <c r="X518" s="122"/>
      <c r="Y518" s="122"/>
      <c r="Z518" s="122"/>
      <c r="AA518" s="122"/>
      <c r="AB518" s="122"/>
      <c r="AC518" s="122"/>
      <c r="AD518" s="122"/>
      <c r="AE518" s="122"/>
      <c r="AF518" s="122"/>
      <c r="AG518" s="122"/>
      <c r="AH518" s="122"/>
      <c r="AI518" s="88"/>
      <c r="AJ518" s="86"/>
      <c r="AK518" s="257"/>
      <c r="AM518" s="23"/>
      <c r="AN518" s="24"/>
      <c r="AO518" s="23"/>
      <c r="BB518" s="32" t="s">
        <v>3142</v>
      </c>
    </row>
    <row r="519" spans="1:67" hidden="1">
      <c r="A519" s="86"/>
      <c r="C519" s="86"/>
      <c r="D519" s="87"/>
      <c r="E519" s="86"/>
      <c r="F519" s="86"/>
      <c r="G519" s="88"/>
      <c r="H519" s="86"/>
      <c r="I519" s="88"/>
      <c r="J519" s="88"/>
      <c r="L519" s="16" t="s">
        <v>53</v>
      </c>
      <c r="N519" s="86"/>
      <c r="P519" s="86"/>
      <c r="Q519" s="86"/>
      <c r="R519" s="302"/>
      <c r="V519"/>
      <c r="W519" s="122"/>
      <c r="X519" s="122"/>
      <c r="Y519" s="122"/>
      <c r="Z519" s="122"/>
      <c r="AA519" s="122"/>
      <c r="AB519" s="122"/>
      <c r="AC519" s="122"/>
      <c r="AD519" s="122"/>
      <c r="AE519" s="122"/>
      <c r="AF519" s="122"/>
      <c r="AG519" s="122"/>
      <c r="AH519" s="122"/>
      <c r="AI519" s="88"/>
      <c r="AJ519" s="86"/>
      <c r="AK519" s="257"/>
      <c r="AM519" s="23"/>
      <c r="AN519" s="24"/>
      <c r="AO519" s="23"/>
      <c r="BB519" s="32" t="s">
        <v>3142</v>
      </c>
    </row>
    <row r="520" spans="1:67" s="32" customFormat="1" ht="15" hidden="1" customHeight="1">
      <c r="A520" s="17">
        <v>31</v>
      </c>
      <c r="B520" s="99">
        <v>9</v>
      </c>
      <c r="C520" s="17" t="s">
        <v>54</v>
      </c>
      <c r="D520" s="18" t="s">
        <v>38</v>
      </c>
      <c r="E520" s="17" t="s">
        <v>362</v>
      </c>
      <c r="F520" s="17" t="s">
        <v>467</v>
      </c>
      <c r="G520" s="18" t="s">
        <v>468</v>
      </c>
      <c r="H520" s="18" t="s">
        <v>27</v>
      </c>
      <c r="I520" s="18">
        <v>30430173</v>
      </c>
      <c r="J520" s="112" t="str">
        <f t="shared" ref="J520:J524" si="533">CLEAN(I520)</f>
        <v>30430173</v>
      </c>
      <c r="K520" s="112" t="str">
        <f t="shared" ref="K520:K524" si="534">CONCATENATE(I520,"-",H520)</f>
        <v>30430173-EJECUCION</v>
      </c>
      <c r="L520" s="442" t="s">
        <v>2995</v>
      </c>
      <c r="M520" s="289">
        <v>547411000</v>
      </c>
      <c r="N520" s="19">
        <v>547411000</v>
      </c>
      <c r="O520" s="289">
        <v>0</v>
      </c>
      <c r="P520" s="19">
        <v>0</v>
      </c>
      <c r="Q520" s="19">
        <v>75000000</v>
      </c>
      <c r="R520" s="290">
        <v>472411000</v>
      </c>
      <c r="S520" s="291">
        <v>75000000</v>
      </c>
      <c r="T520" s="292">
        <v>472411000</v>
      </c>
      <c r="U520" s="293">
        <v>0</v>
      </c>
      <c r="V520" s="446">
        <v>0</v>
      </c>
      <c r="W520" s="266">
        <v>0</v>
      </c>
      <c r="X520" s="266">
        <v>0</v>
      </c>
      <c r="Y520" s="266">
        <v>0</v>
      </c>
      <c r="Z520" s="266">
        <f t="shared" ref="Z520:Z524" si="535">W520+X520+Y520</f>
        <v>0</v>
      </c>
      <c r="AA520" s="266">
        <v>0</v>
      </c>
      <c r="AB520" s="266">
        <v>0</v>
      </c>
      <c r="AC520" s="266">
        <v>0</v>
      </c>
      <c r="AD520" s="266">
        <f t="shared" ref="AD520:AD524" si="536">AA520+AB520+AC520</f>
        <v>0</v>
      </c>
      <c r="AE520" s="266">
        <v>0</v>
      </c>
      <c r="AF520" s="266">
        <f t="shared" ref="AF520:AF524" si="537">W520+X520+Y520+AA520+AB520+AC520+AE520</f>
        <v>0</v>
      </c>
      <c r="AG520" s="266">
        <f t="shared" ref="AG520:AG524" si="538">V520-AF520</f>
        <v>0</v>
      </c>
      <c r="AH520" s="266">
        <f t="shared" ref="AH520:AH524" si="539">N520-(P520+V520)</f>
        <v>547411000</v>
      </c>
      <c r="AI520" s="18" t="s">
        <v>51</v>
      </c>
      <c r="AJ520" s="17" t="s">
        <v>684</v>
      </c>
      <c r="AK520" s="81" t="s">
        <v>40</v>
      </c>
      <c r="AL520" s="295" t="s">
        <v>31</v>
      </c>
      <c r="AM520" s="296"/>
      <c r="AN520" s="297" t="s">
        <v>474</v>
      </c>
      <c r="AO520" s="296"/>
      <c r="AP520" t="str">
        <f t="shared" ref="AP520:AP524" si="540">CONCATENATE( "OR PRO.CODIGO=",I520)</f>
        <v>OR PRO.CODIGO=30430173</v>
      </c>
      <c r="AQ520">
        <f>LEN(I520)</f>
        <v>8</v>
      </c>
      <c r="AR520" t="e">
        <f>VLOOKUP(K520,#REF!,5,FALSE)</f>
        <v>#REF!</v>
      </c>
      <c r="AT520" t="e">
        <f>VLOOKUP(K520,#REF!,6,FALSE)</f>
        <v>#REF!</v>
      </c>
      <c r="AU520" s="32" t="e">
        <f>VLOOKUP(I520,'convenios 2017'!A$2:O$82,15,FALSE)</f>
        <v>#N/A</v>
      </c>
      <c r="AV520" s="373">
        <f>P520+AF520</f>
        <v>0</v>
      </c>
      <c r="AW520" s="32" t="e">
        <f>VLOOKUP(I520,'convenio 2016'!A$2:N$196,14,FALSE)</f>
        <v>#N/A</v>
      </c>
      <c r="AX520" s="32" t="e">
        <f>VLOOKUP(I520,'convenio 2015'!A$4:M$228,13,FALSE)</f>
        <v>#N/A</v>
      </c>
      <c r="AY520" s="32" t="e">
        <f>VLOOKUP(K520,#REF!,6,FALSE)</f>
        <v>#REF!</v>
      </c>
      <c r="AZ520" s="373">
        <f>P520+AF520</f>
        <v>0</v>
      </c>
      <c r="BA520" s="32" t="e">
        <v>#N/A</v>
      </c>
      <c r="BB520" s="32" t="e">
        <v>#N/A</v>
      </c>
      <c r="BC520" s="377" t="e">
        <v>#N/A</v>
      </c>
      <c r="BD520" s="431"/>
      <c r="BE520" s="32" t="e">
        <f>VLOOKUP(K520,'RATE JUNIO '!F$2:K$346,6,FALSE)</f>
        <v>#N/A</v>
      </c>
      <c r="BF520" s="32" t="s">
        <v>3458</v>
      </c>
      <c r="BG520" s="92" t="e">
        <f>VLOOKUP(K520,'RATES 30-06-2017'!F$2:K$374,6,FALSE)</f>
        <v>#N/A</v>
      </c>
      <c r="BH520" s="448"/>
      <c r="BI520" s="92" t="e">
        <f>VLOOKUP(K520,Hoja4!C$2:E$268,2,FALSE)</f>
        <v>#N/A</v>
      </c>
      <c r="BJ520" s="92" t="e">
        <f>VLOOKUP(K520,Hoja4!C$2:E$268,3,FALSE)</f>
        <v>#N/A</v>
      </c>
      <c r="BK520" s="92"/>
      <c r="BL520" s="92"/>
      <c r="BM520" s="32" t="e">
        <f>VLOOKUP(K520,RATES!F$2:K$309,6,FALSE)</f>
        <v>#N/A</v>
      </c>
      <c r="BN520" s="373" t="e">
        <v>#N/A</v>
      </c>
      <c r="BO520" s="373" t="e">
        <f t="shared" ref="BO520:BO524" si="541">P520-BN520</f>
        <v>#N/A</v>
      </c>
    </row>
    <row r="521" spans="1:67" s="32" customFormat="1" ht="15" hidden="1" customHeight="1">
      <c r="A521" s="17">
        <v>31</v>
      </c>
      <c r="B521" s="17"/>
      <c r="C521" s="17" t="s">
        <v>54</v>
      </c>
      <c r="D521" s="18" t="s">
        <v>81</v>
      </c>
      <c r="E521" s="17" t="s">
        <v>362</v>
      </c>
      <c r="F521" s="17" t="s">
        <v>467</v>
      </c>
      <c r="G521" s="18"/>
      <c r="H521" s="18" t="s">
        <v>27</v>
      </c>
      <c r="I521" s="18">
        <v>30396078</v>
      </c>
      <c r="J521" s="112" t="str">
        <f t="shared" si="533"/>
        <v>30396078</v>
      </c>
      <c r="K521" s="112" t="str">
        <f t="shared" si="534"/>
        <v>30396078-EJECUCION</v>
      </c>
      <c r="L521" s="442" t="s">
        <v>3426</v>
      </c>
      <c r="M521" s="289"/>
      <c r="N521" s="19">
        <v>71399000</v>
      </c>
      <c r="O521" s="289"/>
      <c r="P521" s="19">
        <v>0</v>
      </c>
      <c r="Q521" s="19">
        <v>0</v>
      </c>
      <c r="R521" s="290"/>
      <c r="S521" s="291"/>
      <c r="T521" s="292"/>
      <c r="U521" s="293"/>
      <c r="V521" s="266">
        <v>67968000</v>
      </c>
      <c r="W521" s="266">
        <v>0</v>
      </c>
      <c r="X521" s="266">
        <v>0</v>
      </c>
      <c r="Y521" s="266">
        <v>0</v>
      </c>
      <c r="Z521" s="266">
        <f t="shared" si="535"/>
        <v>0</v>
      </c>
      <c r="AA521" s="266">
        <v>0</v>
      </c>
      <c r="AB521" s="266">
        <v>0</v>
      </c>
      <c r="AC521" s="266">
        <v>0</v>
      </c>
      <c r="AD521" s="266">
        <f t="shared" si="536"/>
        <v>0</v>
      </c>
      <c r="AE521" s="266">
        <v>0</v>
      </c>
      <c r="AF521" s="266">
        <f t="shared" si="537"/>
        <v>0</v>
      </c>
      <c r="AG521" s="266">
        <f t="shared" si="538"/>
        <v>67968000</v>
      </c>
      <c r="AH521" s="266">
        <f t="shared" si="539"/>
        <v>3431000</v>
      </c>
      <c r="AI521" s="18" t="s">
        <v>1125</v>
      </c>
      <c r="AJ521" s="17" t="s">
        <v>83</v>
      </c>
      <c r="AK521" s="81" t="s">
        <v>30</v>
      </c>
      <c r="AL521" s="295"/>
      <c r="AM521" s="296"/>
      <c r="AN521" s="297"/>
      <c r="AO521" s="296"/>
      <c r="AP521" t="str">
        <f t="shared" si="540"/>
        <v>OR PRO.CODIGO=30396078</v>
      </c>
      <c r="AQ521">
        <f>LEN(I521)</f>
        <v>8</v>
      </c>
      <c r="AR521"/>
      <c r="AT521"/>
      <c r="AV521" s="373"/>
      <c r="AZ521" s="373"/>
      <c r="BC521" s="377"/>
      <c r="BD521" s="431"/>
      <c r="BF521" s="32" t="s">
        <v>3458</v>
      </c>
      <c r="BG521" s="92" t="str">
        <f>VLOOKUP(K521,'RATES 30-06-2017'!F$2:K$374,6,FALSE)</f>
        <v>RS</v>
      </c>
      <c r="BH521" s="92"/>
      <c r="BI521" s="92" t="str">
        <f>VLOOKUP(K521,Hoja4!C$2:E$268,2,FALSE)</f>
        <v>ENERGIZACION</v>
      </c>
      <c r="BJ521" s="92">
        <f>VLOOKUP(K521,Hoja4!C$2:E$268,3,FALSE)</f>
        <v>31</v>
      </c>
      <c r="BK521" s="92"/>
      <c r="BL521" s="92"/>
      <c r="BM521" s="32" t="str">
        <f>VLOOKUP(K521,RATES!F$2:K$309,6,FALSE)</f>
        <v>RS</v>
      </c>
      <c r="BN521" s="373">
        <v>0</v>
      </c>
      <c r="BO521" s="373">
        <f t="shared" si="541"/>
        <v>0</v>
      </c>
    </row>
    <row r="522" spans="1:67" s="32" customFormat="1" ht="15" hidden="1" customHeight="1">
      <c r="A522" s="17">
        <v>31</v>
      </c>
      <c r="B522" s="17"/>
      <c r="C522" s="17" t="s">
        <v>54</v>
      </c>
      <c r="D522" s="18" t="s">
        <v>81</v>
      </c>
      <c r="E522" s="17" t="s">
        <v>362</v>
      </c>
      <c r="F522" s="17" t="s">
        <v>467</v>
      </c>
      <c r="G522" s="18"/>
      <c r="H522" s="18" t="s">
        <v>27</v>
      </c>
      <c r="I522" s="18">
        <v>30396083</v>
      </c>
      <c r="J522" s="112" t="str">
        <f t="shared" si="533"/>
        <v>30396083</v>
      </c>
      <c r="K522" s="112" t="str">
        <f t="shared" si="534"/>
        <v>30396083-EJECUCION</v>
      </c>
      <c r="L522" s="442" t="s">
        <v>3427</v>
      </c>
      <c r="M522" s="289"/>
      <c r="N522" s="19">
        <v>49674000</v>
      </c>
      <c r="O522" s="289"/>
      <c r="P522" s="19">
        <v>0</v>
      </c>
      <c r="Q522" s="19">
        <v>0</v>
      </c>
      <c r="R522" s="290"/>
      <c r="S522" s="291"/>
      <c r="T522" s="292"/>
      <c r="U522" s="293"/>
      <c r="V522" s="266">
        <v>47093000</v>
      </c>
      <c r="W522" s="266">
        <v>0</v>
      </c>
      <c r="X522" s="266">
        <v>0</v>
      </c>
      <c r="Y522" s="266">
        <v>0</v>
      </c>
      <c r="Z522" s="266">
        <f t="shared" si="535"/>
        <v>0</v>
      </c>
      <c r="AA522" s="266">
        <v>0</v>
      </c>
      <c r="AB522" s="266">
        <v>0</v>
      </c>
      <c r="AC522" s="266">
        <v>0</v>
      </c>
      <c r="AD522" s="266">
        <f t="shared" si="536"/>
        <v>0</v>
      </c>
      <c r="AE522" s="266">
        <v>0</v>
      </c>
      <c r="AF522" s="266">
        <f t="shared" si="537"/>
        <v>0</v>
      </c>
      <c r="AG522" s="266">
        <f t="shared" si="538"/>
        <v>47093000</v>
      </c>
      <c r="AH522" s="266">
        <f t="shared" si="539"/>
        <v>2581000</v>
      </c>
      <c r="AI522" s="18" t="s">
        <v>1125</v>
      </c>
      <c r="AJ522" s="17" t="s">
        <v>83</v>
      </c>
      <c r="AK522" s="81" t="s">
        <v>30</v>
      </c>
      <c r="AL522" s="295"/>
      <c r="AM522" s="296"/>
      <c r="AN522" s="297"/>
      <c r="AO522" s="296"/>
      <c r="AP522" t="str">
        <f t="shared" si="540"/>
        <v>OR PRO.CODIGO=30396083</v>
      </c>
      <c r="AQ522">
        <f>LEN(I522)</f>
        <v>8</v>
      </c>
      <c r="AR522"/>
      <c r="AT522"/>
      <c r="AV522" s="373"/>
      <c r="AZ522" s="373"/>
      <c r="BC522" s="377"/>
      <c r="BD522" s="431"/>
      <c r="BF522" s="32" t="s">
        <v>3458</v>
      </c>
      <c r="BG522" s="92" t="str">
        <f>VLOOKUP(K522,'RATES 30-06-2017'!F$2:K$374,6,FALSE)</f>
        <v>RS</v>
      </c>
      <c r="BH522" s="92"/>
      <c r="BI522" s="92" t="str">
        <f>VLOOKUP(K522,Hoja4!C$2:E$268,2,FALSE)</f>
        <v>ENERGIZACION</v>
      </c>
      <c r="BJ522" s="92">
        <f>VLOOKUP(K522,Hoja4!C$2:E$268,3,FALSE)</f>
        <v>31</v>
      </c>
      <c r="BK522" s="92"/>
      <c r="BL522" s="92"/>
      <c r="BM522" s="32" t="str">
        <f>VLOOKUP(K522,RATES!F$2:K$309,6,FALSE)</f>
        <v>RS</v>
      </c>
      <c r="BN522" s="373">
        <v>0</v>
      </c>
      <c r="BO522" s="373">
        <f t="shared" si="541"/>
        <v>0</v>
      </c>
    </row>
    <row r="523" spans="1:67" s="32" customFormat="1" ht="15" hidden="1" customHeight="1">
      <c r="A523" s="17">
        <v>31</v>
      </c>
      <c r="B523" s="99">
        <v>0</v>
      </c>
      <c r="C523" s="17" t="s">
        <v>54</v>
      </c>
      <c r="D523" s="18" t="s">
        <v>81</v>
      </c>
      <c r="E523" s="17" t="s">
        <v>362</v>
      </c>
      <c r="F523" s="17" t="s">
        <v>467</v>
      </c>
      <c r="G523" s="18" t="s">
        <v>468</v>
      </c>
      <c r="H523" s="18" t="s">
        <v>27</v>
      </c>
      <c r="I523" s="18">
        <v>30288528</v>
      </c>
      <c r="J523" s="112" t="str">
        <f t="shared" si="533"/>
        <v>30288528</v>
      </c>
      <c r="K523" s="112" t="str">
        <f t="shared" si="534"/>
        <v>30288528-EJECUCION</v>
      </c>
      <c r="L523" s="442" t="s">
        <v>3331</v>
      </c>
      <c r="M523" s="100">
        <v>68157000</v>
      </c>
      <c r="N523" s="19">
        <v>68157000</v>
      </c>
      <c r="O523" s="100">
        <v>0</v>
      </c>
      <c r="P523" s="19">
        <v>0</v>
      </c>
      <c r="Q523" s="19">
        <v>68157000</v>
      </c>
      <c r="R523" s="19">
        <v>0</v>
      </c>
      <c r="S523" s="101">
        <v>68157000</v>
      </c>
      <c r="T523" s="20">
        <v>0</v>
      </c>
      <c r="U523" s="21">
        <v>0</v>
      </c>
      <c r="V523" s="446">
        <v>0</v>
      </c>
      <c r="W523" s="266">
        <v>0</v>
      </c>
      <c r="X523" s="266">
        <v>0</v>
      </c>
      <c r="Y523" s="266">
        <v>0</v>
      </c>
      <c r="Z523" s="266">
        <f t="shared" si="535"/>
        <v>0</v>
      </c>
      <c r="AA523" s="266">
        <v>0</v>
      </c>
      <c r="AB523" s="266">
        <v>0</v>
      </c>
      <c r="AC523" s="266">
        <v>0</v>
      </c>
      <c r="AD523" s="266">
        <f t="shared" si="536"/>
        <v>0</v>
      </c>
      <c r="AE523" s="266">
        <v>0</v>
      </c>
      <c r="AF523" s="266">
        <f t="shared" si="537"/>
        <v>0</v>
      </c>
      <c r="AG523" s="266">
        <f t="shared" si="538"/>
        <v>0</v>
      </c>
      <c r="AH523" s="266">
        <f t="shared" si="539"/>
        <v>68157000</v>
      </c>
      <c r="AI523" s="18" t="s">
        <v>1763</v>
      </c>
      <c r="AJ523" s="17" t="s">
        <v>83</v>
      </c>
      <c r="AK523" s="81" t="s">
        <v>30</v>
      </c>
      <c r="AL523" s="22"/>
      <c r="AM523" s="23"/>
      <c r="AN523" s="24"/>
      <c r="AO523" s="23" t="s">
        <v>45</v>
      </c>
      <c r="AP523" t="str">
        <f t="shared" si="540"/>
        <v>OR PRO.CODIGO=30288528</v>
      </c>
      <c r="AQ523">
        <f>LEN(I523)</f>
        <v>8</v>
      </c>
      <c r="AR523" t="e">
        <f>VLOOKUP(K523,#REF!,5,FALSE)</f>
        <v>#REF!</v>
      </c>
      <c r="AS523"/>
      <c r="AT523" t="e">
        <f>VLOOKUP(K523,#REF!,6,FALSE)</f>
        <v>#REF!</v>
      </c>
      <c r="AU523" s="32" t="e">
        <f>VLOOKUP(I523,'convenios 2017'!A$2:O$82,15,FALSE)</f>
        <v>#N/A</v>
      </c>
      <c r="AV523" s="373">
        <f>P523+AF523</f>
        <v>0</v>
      </c>
      <c r="AW523" s="32" t="str">
        <f>VLOOKUP(I523,'convenio 2016'!A$2:N$196,14,FALSE)</f>
        <v>toma razon</v>
      </c>
      <c r="AX523" s="32" t="e">
        <f>VLOOKUP(I523,'convenio 2015'!A$4:M$228,13,FALSE)</f>
        <v>#N/A</v>
      </c>
      <c r="AY523" s="32" t="e">
        <f>VLOOKUP(K523,#REF!,6,FALSE)</f>
        <v>#REF!</v>
      </c>
      <c r="AZ523" s="373">
        <f>P523+AF523</f>
        <v>0</v>
      </c>
      <c r="BA523" s="32" t="s">
        <v>2408</v>
      </c>
      <c r="BB523" s="32" t="s">
        <v>2273</v>
      </c>
      <c r="BC523" s="377">
        <v>2807</v>
      </c>
      <c r="BD523" s="431">
        <v>42648</v>
      </c>
      <c r="BE523" s="32">
        <f>VLOOKUP(K523,'RATE JUNIO '!F$2:K$346,6,FALSE)</f>
        <v>0</v>
      </c>
      <c r="BF523" s="32" t="s">
        <v>3458</v>
      </c>
      <c r="BG523" s="92">
        <f>VLOOKUP(K523,'RATES 30-06-2017'!F$2:K$374,6,FALSE)</f>
        <v>0</v>
      </c>
      <c r="BH523" s="92"/>
      <c r="BI523" s="92" t="e">
        <f>VLOOKUP(K523,Hoja4!C$2:E$268,2,FALSE)</f>
        <v>#N/A</v>
      </c>
      <c r="BJ523" s="92" t="e">
        <f>VLOOKUP(K523,Hoja4!C$2:E$268,3,FALSE)</f>
        <v>#N/A</v>
      </c>
      <c r="BK523" s="92"/>
      <c r="BL523" s="92"/>
      <c r="BM523" s="32">
        <f>VLOOKUP(K523,RATES!F$2:K$309,6,FALSE)</f>
        <v>0</v>
      </c>
      <c r="BN523" s="373" t="e">
        <v>#N/A</v>
      </c>
      <c r="BO523" s="373" t="e">
        <f t="shared" si="541"/>
        <v>#N/A</v>
      </c>
    </row>
    <row r="524" spans="1:67" s="32" customFormat="1" ht="15" customHeight="1">
      <c r="A524" s="17">
        <v>31</v>
      </c>
      <c r="B524" s="99">
        <v>10</v>
      </c>
      <c r="C524" s="17" t="s">
        <v>54</v>
      </c>
      <c r="D524" s="18" t="s">
        <v>24</v>
      </c>
      <c r="E524" s="17" t="s">
        <v>362</v>
      </c>
      <c r="F524" s="17" t="s">
        <v>467</v>
      </c>
      <c r="G524" s="18" t="s">
        <v>468</v>
      </c>
      <c r="H524" s="18" t="s">
        <v>27</v>
      </c>
      <c r="I524" s="18">
        <v>30185572</v>
      </c>
      <c r="J524" s="112" t="str">
        <f t="shared" si="533"/>
        <v>30185572</v>
      </c>
      <c r="K524" s="112" t="str">
        <f t="shared" si="534"/>
        <v>30185572-EJECUCION</v>
      </c>
      <c r="L524" s="442" t="s">
        <v>3332</v>
      </c>
      <c r="M524" s="100">
        <v>2234448000</v>
      </c>
      <c r="N524" s="125">
        <v>2234448000</v>
      </c>
      <c r="O524" s="100">
        <v>0</v>
      </c>
      <c r="P524" s="125">
        <v>0</v>
      </c>
      <c r="Q524" s="125">
        <v>100000000</v>
      </c>
      <c r="R524" s="19">
        <v>2134448000</v>
      </c>
      <c r="S524" s="101">
        <v>100000000</v>
      </c>
      <c r="T524" s="20">
        <v>2134448000</v>
      </c>
      <c r="U524" s="21">
        <v>0</v>
      </c>
      <c r="V524" s="446">
        <v>0</v>
      </c>
      <c r="W524" s="266">
        <v>0</v>
      </c>
      <c r="X524" s="266">
        <v>0</v>
      </c>
      <c r="Y524" s="266">
        <v>0</v>
      </c>
      <c r="Z524" s="266">
        <f t="shared" si="535"/>
        <v>0</v>
      </c>
      <c r="AA524" s="266">
        <v>0</v>
      </c>
      <c r="AB524" s="266">
        <v>0</v>
      </c>
      <c r="AC524" s="266">
        <v>0</v>
      </c>
      <c r="AD524" s="266">
        <f t="shared" si="536"/>
        <v>0</v>
      </c>
      <c r="AE524" s="266">
        <v>0</v>
      </c>
      <c r="AF524" s="266">
        <f t="shared" si="537"/>
        <v>0</v>
      </c>
      <c r="AG524" s="266">
        <f t="shared" si="538"/>
        <v>0</v>
      </c>
      <c r="AH524" s="266">
        <f t="shared" si="539"/>
        <v>2234448000</v>
      </c>
      <c r="AI524" s="18" t="s">
        <v>1763</v>
      </c>
      <c r="AJ524" s="17" t="s">
        <v>109</v>
      </c>
      <c r="AK524" s="81" t="s">
        <v>30</v>
      </c>
      <c r="AL524" s="22" t="s">
        <v>31</v>
      </c>
      <c r="AM524" s="23" t="s">
        <v>30</v>
      </c>
      <c r="AN524" s="24" t="s">
        <v>477</v>
      </c>
      <c r="AO524" s="23" t="s">
        <v>45</v>
      </c>
      <c r="AP524" t="str">
        <f t="shared" si="540"/>
        <v>OR PRO.CODIGO=30185572</v>
      </c>
      <c r="AQ524">
        <f>LEN(I524)</f>
        <v>8</v>
      </c>
      <c r="AR524" t="e">
        <f>VLOOKUP(K524,#REF!,5,FALSE)</f>
        <v>#REF!</v>
      </c>
      <c r="AS524"/>
      <c r="AT524" t="e">
        <f>VLOOKUP(K524,#REF!,6,FALSE)</f>
        <v>#REF!</v>
      </c>
      <c r="AU524" s="32" t="str">
        <f>VLOOKUP(I524,'convenios 2017'!A$2:O$82,15,FALSE)</f>
        <v>con convenio</v>
      </c>
      <c r="AV524" s="373">
        <f>P524+AF524</f>
        <v>0</v>
      </c>
      <c r="AW524" s="32" t="str">
        <f>VLOOKUP(I524,'convenio 2016'!A$2:N$196,14,FALSE)</f>
        <v>sectorialista</v>
      </c>
      <c r="AX524" s="32" t="e">
        <f>VLOOKUP(I524,'convenio 2015'!A$4:M$228,13,FALSE)</f>
        <v>#N/A</v>
      </c>
      <c r="AY524" s="32" t="e">
        <f>VLOOKUP(K524,#REF!,6,FALSE)</f>
        <v>#REF!</v>
      </c>
      <c r="AZ524" s="373">
        <f>P524+AF524</f>
        <v>0</v>
      </c>
      <c r="BA524" s="32" t="s">
        <v>1763</v>
      </c>
      <c r="BB524" s="32" t="s">
        <v>3180</v>
      </c>
      <c r="BC524" s="377">
        <v>801</v>
      </c>
      <c r="BD524" s="431">
        <v>42849</v>
      </c>
      <c r="BE524" s="32" t="str">
        <f>VLOOKUP(K524,'RATE JUNIO '!F$2:K$346,6,FALSE)</f>
        <v>RS</v>
      </c>
      <c r="BF524" s="32" t="s">
        <v>3458</v>
      </c>
      <c r="BG524" s="92" t="str">
        <f>VLOOKUP(K524,'RATES 30-06-2017'!F$2:K$374,6,FALSE)</f>
        <v>RS</v>
      </c>
      <c r="BH524" s="92"/>
      <c r="BI524" s="92" t="e">
        <f>VLOOKUP(K524,Hoja4!C$2:E$268,2,FALSE)</f>
        <v>#N/A</v>
      </c>
      <c r="BJ524" s="92" t="e">
        <f>VLOOKUP(K524,Hoja4!C$2:E$268,3,FALSE)</f>
        <v>#N/A</v>
      </c>
      <c r="BK524" s="92"/>
      <c r="BL524" s="92"/>
      <c r="BM524" s="32" t="str">
        <f>VLOOKUP(K524,RATES!F$2:K$309,6,FALSE)</f>
        <v>RS</v>
      </c>
      <c r="BN524" s="373" t="e">
        <v>#N/A</v>
      </c>
      <c r="BO524" s="373" t="e">
        <f t="shared" si="541"/>
        <v>#N/A</v>
      </c>
    </row>
    <row r="525" spans="1:67" ht="14.25" hidden="1" customHeight="1">
      <c r="A525" s="86"/>
      <c r="C525" s="86"/>
      <c r="D525" s="87"/>
      <c r="E525" s="86"/>
      <c r="F525" s="86"/>
      <c r="G525" s="88"/>
      <c r="H525" s="86"/>
      <c r="I525" s="88"/>
      <c r="J525" s="88"/>
      <c r="L525" s="110" t="s">
        <v>66</v>
      </c>
      <c r="M525" s="25">
        <f>SUBTOTAL(9,M520:M524)</f>
        <v>2234448000</v>
      </c>
      <c r="N525" s="111">
        <f>SUBTOTAL(9,N520:N524)</f>
        <v>2234448000</v>
      </c>
      <c r="O525" s="25">
        <v>0</v>
      </c>
      <c r="P525" s="111">
        <f>SUBTOTAL(9,P520:P524)</f>
        <v>0</v>
      </c>
      <c r="Q525" s="111">
        <f>SUBTOTAL(9,Q520:Q524)</f>
        <v>100000000</v>
      </c>
      <c r="R525" s="109">
        <v>2606859000</v>
      </c>
      <c r="S525" s="25">
        <v>243157000</v>
      </c>
      <c r="T525" s="25">
        <v>2606859000</v>
      </c>
      <c r="U525" s="25">
        <v>0</v>
      </c>
      <c r="V525" s="111">
        <f t="shared" ref="V525:AH525" si="542">SUBTOTAL(9,V520:V524)</f>
        <v>0</v>
      </c>
      <c r="W525" s="111">
        <f t="shared" si="542"/>
        <v>0</v>
      </c>
      <c r="X525" s="111">
        <f t="shared" si="542"/>
        <v>0</v>
      </c>
      <c r="Y525" s="111">
        <f t="shared" si="542"/>
        <v>0</v>
      </c>
      <c r="Z525" s="111">
        <f t="shared" si="542"/>
        <v>0</v>
      </c>
      <c r="AA525" s="111">
        <f t="shared" si="542"/>
        <v>0</v>
      </c>
      <c r="AB525" s="111">
        <f t="shared" si="542"/>
        <v>0</v>
      </c>
      <c r="AC525" s="111">
        <f t="shared" si="542"/>
        <v>0</v>
      </c>
      <c r="AD525" s="111">
        <f t="shared" si="542"/>
        <v>0</v>
      </c>
      <c r="AE525" s="111">
        <f t="shared" si="542"/>
        <v>0</v>
      </c>
      <c r="AF525" s="111">
        <f t="shared" si="542"/>
        <v>0</v>
      </c>
      <c r="AG525" s="111">
        <f t="shared" si="542"/>
        <v>0</v>
      </c>
      <c r="AH525" s="111">
        <f t="shared" si="542"/>
        <v>2234448000</v>
      </c>
      <c r="AI525" s="88"/>
      <c r="AJ525" s="86"/>
      <c r="AK525" s="257"/>
      <c r="AM525" s="23"/>
      <c r="AN525" s="24"/>
      <c r="AO525" s="23"/>
      <c r="AP525" s="92"/>
      <c r="AQ525" s="92"/>
      <c r="AR525" s="92"/>
      <c r="AS525" s="92"/>
      <c r="AT525" s="92"/>
      <c r="AU525" s="92"/>
      <c r="AV525" s="92"/>
      <c r="AW525" s="92"/>
      <c r="AX525" s="92"/>
      <c r="AY525" s="92"/>
      <c r="AZ525" s="92"/>
      <c r="BB525" s="32" t="s">
        <v>3142</v>
      </c>
    </row>
    <row r="526" spans="1:67" ht="7.5" hidden="1" customHeight="1">
      <c r="A526" s="86"/>
      <c r="C526" s="86"/>
      <c r="D526" s="87"/>
      <c r="E526" s="86"/>
      <c r="F526" s="86"/>
      <c r="G526" s="88"/>
      <c r="H526" s="86"/>
      <c r="I526" s="88"/>
      <c r="J526" s="88"/>
      <c r="L526" s="303"/>
      <c r="N526" s="86"/>
      <c r="P526" s="86"/>
      <c r="Q526" s="86"/>
      <c r="V526"/>
      <c r="W526" s="122"/>
      <c r="X526" s="122"/>
      <c r="Y526" s="122"/>
      <c r="Z526" s="122"/>
      <c r="AA526" s="122"/>
      <c r="AB526" s="122"/>
      <c r="AC526" s="122"/>
      <c r="AD526" s="122"/>
      <c r="AE526" s="122"/>
      <c r="AF526" s="122"/>
      <c r="AG526" s="122"/>
      <c r="AH526" s="122"/>
      <c r="AI526" s="88"/>
      <c r="AJ526" s="86"/>
      <c r="AK526" s="257"/>
      <c r="AM526" s="23"/>
      <c r="AN526" s="24"/>
      <c r="AO526" s="23"/>
      <c r="BB526" s="32" t="s">
        <v>3142</v>
      </c>
    </row>
    <row r="527" spans="1:67" ht="15" hidden="1" customHeight="1">
      <c r="A527" s="86"/>
      <c r="B527" s="302"/>
      <c r="C527" s="86"/>
      <c r="D527" s="87"/>
      <c r="E527" s="86"/>
      <c r="F527" s="86"/>
      <c r="G527" s="88"/>
      <c r="H527" s="86"/>
      <c r="I527" s="88"/>
      <c r="J527" s="88"/>
      <c r="K527" s="302"/>
      <c r="L527" s="260" t="s">
        <v>478</v>
      </c>
      <c r="M527" s="57">
        <f>M525+M517+M511</f>
        <v>2234448000</v>
      </c>
      <c r="N527" s="111">
        <f>N525+N517+N511</f>
        <v>2234448000</v>
      </c>
      <c r="O527" s="57">
        <v>558895673</v>
      </c>
      <c r="P527" s="111">
        <f>P525+P517+P511</f>
        <v>0</v>
      </c>
      <c r="Q527" s="111">
        <f>Q525+Q517+Q511</f>
        <v>100000000</v>
      </c>
      <c r="R527" s="111">
        <v>9177568758</v>
      </c>
      <c r="S527" s="57">
        <v>1114639904</v>
      </c>
      <c r="T527" s="57">
        <v>9051728123</v>
      </c>
      <c r="U527" s="57">
        <v>0</v>
      </c>
      <c r="V527" s="111">
        <f t="shared" ref="V527:AH527" si="543">V525+V517+V511</f>
        <v>0</v>
      </c>
      <c r="W527" s="111">
        <f t="shared" si="543"/>
        <v>0</v>
      </c>
      <c r="X527" s="111">
        <f t="shared" si="543"/>
        <v>0</v>
      </c>
      <c r="Y527" s="111">
        <f t="shared" si="543"/>
        <v>0</v>
      </c>
      <c r="Z527" s="111">
        <f t="shared" si="543"/>
        <v>0</v>
      </c>
      <c r="AA527" s="111">
        <f t="shared" si="543"/>
        <v>0</v>
      </c>
      <c r="AB527" s="111">
        <f t="shared" si="543"/>
        <v>0</v>
      </c>
      <c r="AC527" s="111">
        <f t="shared" si="543"/>
        <v>0</v>
      </c>
      <c r="AD527" s="111">
        <f t="shared" si="543"/>
        <v>0</v>
      </c>
      <c r="AE527" s="111">
        <f t="shared" si="543"/>
        <v>0</v>
      </c>
      <c r="AF527" s="111">
        <f t="shared" si="543"/>
        <v>0</v>
      </c>
      <c r="AG527" s="111">
        <f t="shared" si="543"/>
        <v>0</v>
      </c>
      <c r="AH527" s="111">
        <f t="shared" si="543"/>
        <v>2234448000</v>
      </c>
      <c r="AI527" s="88"/>
      <c r="AJ527" s="86"/>
      <c r="AK527" s="257"/>
      <c r="AM527" s="23"/>
      <c r="AN527" s="24"/>
      <c r="AO527" s="23"/>
      <c r="AP527" s="92"/>
      <c r="AQ527" s="92"/>
      <c r="AR527" s="92"/>
      <c r="AS527" s="92"/>
      <c r="AT527" s="92"/>
      <c r="AU527" s="92"/>
      <c r="AV527" s="92"/>
      <c r="AW527" s="92"/>
      <c r="AX527" s="92"/>
      <c r="AY527" s="92"/>
      <c r="AZ527" s="92"/>
      <c r="BB527" s="32" t="s">
        <v>3142</v>
      </c>
    </row>
    <row r="528" spans="1:67" s="86" customFormat="1" ht="12" hidden="1" customHeight="1">
      <c r="D528" s="87"/>
      <c r="G528" s="88"/>
      <c r="I528" s="88"/>
      <c r="J528" s="88"/>
      <c r="L528" s="89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88"/>
      <c r="AK528" s="257"/>
      <c r="AM528" s="79"/>
      <c r="AN528" s="75"/>
      <c r="AO528" s="79"/>
      <c r="BB528" s="32" t="s">
        <v>3142</v>
      </c>
      <c r="BC528" s="87"/>
      <c r="BD528" s="432"/>
      <c r="BN528" s="122"/>
    </row>
    <row r="529" spans="1:67" ht="15" hidden="1" customHeight="1">
      <c r="A529" s="67"/>
      <c r="B529" s="69"/>
      <c r="C529" s="67"/>
      <c r="D529" s="67"/>
      <c r="E529" s="67"/>
      <c r="F529" s="67"/>
      <c r="G529" s="118"/>
      <c r="H529" s="67"/>
      <c r="I529" s="285"/>
      <c r="J529" s="285"/>
      <c r="K529" s="69"/>
      <c r="L529" s="259" t="s">
        <v>479</v>
      </c>
      <c r="M529" s="13"/>
      <c r="N529" s="67"/>
      <c r="O529" s="13"/>
      <c r="P529" s="67"/>
      <c r="Q529" s="124"/>
      <c r="R529" s="68"/>
      <c r="S529" s="13"/>
      <c r="T529" s="13"/>
      <c r="U529" s="13"/>
      <c r="V529" s="444"/>
      <c r="W529" s="267"/>
      <c r="X529" s="267"/>
      <c r="Y529" s="267"/>
      <c r="Z529" s="267"/>
      <c r="AA529" s="267"/>
      <c r="AB529" s="267"/>
      <c r="AC529" s="267"/>
      <c r="AD529" s="267"/>
      <c r="AE529" s="267"/>
      <c r="AF529" s="267"/>
      <c r="AG529" s="267"/>
      <c r="AH529" s="267"/>
      <c r="AI529" s="285"/>
      <c r="AJ529" s="67"/>
      <c r="AK529" s="68"/>
      <c r="AM529" s="23"/>
      <c r="AN529" s="24"/>
      <c r="AO529" s="23"/>
      <c r="BB529" s="32" t="s">
        <v>3142</v>
      </c>
    </row>
    <row r="530" spans="1:67" hidden="1">
      <c r="A530" s="86"/>
      <c r="C530" s="86"/>
      <c r="D530" s="87"/>
      <c r="E530" s="86"/>
      <c r="F530" s="86"/>
      <c r="G530" s="88"/>
      <c r="H530" s="86"/>
      <c r="I530" s="88"/>
      <c r="J530" s="88"/>
      <c r="L530" s="16" t="s">
        <v>22</v>
      </c>
      <c r="N530" s="86"/>
      <c r="P530" s="86"/>
      <c r="Q530" s="86"/>
      <c r="V530"/>
      <c r="W530" s="122"/>
      <c r="X530" s="122"/>
      <c r="Y530" s="122"/>
      <c r="Z530" s="122"/>
      <c r="AA530" s="122"/>
      <c r="AB530" s="122"/>
      <c r="AC530" s="122"/>
      <c r="AD530" s="122"/>
      <c r="AE530" s="122"/>
      <c r="AF530" s="122"/>
      <c r="AG530" s="122"/>
      <c r="AH530" s="122"/>
      <c r="AI530" s="88"/>
      <c r="AJ530" s="86"/>
      <c r="AK530" s="257"/>
      <c r="AM530" s="23"/>
      <c r="AN530" s="24"/>
      <c r="AO530" s="23"/>
      <c r="BB530" s="32" t="s">
        <v>3142</v>
      </c>
    </row>
    <row r="531" spans="1:67" s="32" customFormat="1" ht="15" customHeight="1">
      <c r="A531" s="17">
        <v>31</v>
      </c>
      <c r="B531" s="99">
        <v>1</v>
      </c>
      <c r="C531" s="17" t="s">
        <v>23</v>
      </c>
      <c r="D531" s="18" t="s">
        <v>24</v>
      </c>
      <c r="E531" s="17" t="s">
        <v>362</v>
      </c>
      <c r="F531" s="17" t="s">
        <v>480</v>
      </c>
      <c r="G531" s="18" t="s">
        <v>481</v>
      </c>
      <c r="H531" s="18" t="s">
        <v>27</v>
      </c>
      <c r="I531" s="18">
        <v>30073551</v>
      </c>
      <c r="J531" s="112" t="str">
        <f t="shared" ref="J531:J532" si="544">CLEAN(I531)</f>
        <v>30073551</v>
      </c>
      <c r="K531" s="112" t="str">
        <f t="shared" ref="K531:K532" si="545">CONCATENATE(I531,"-",H531)</f>
        <v>30073551-EJECUCION</v>
      </c>
      <c r="L531" s="442" t="s">
        <v>3248</v>
      </c>
      <c r="M531" s="289">
        <v>2986626172</v>
      </c>
      <c r="N531" s="19">
        <v>2986626172</v>
      </c>
      <c r="O531" s="289">
        <v>1959633655</v>
      </c>
      <c r="P531" s="19">
        <v>1969987155</v>
      </c>
      <c r="Q531" s="19">
        <v>1016639017</v>
      </c>
      <c r="R531" s="290">
        <v>0</v>
      </c>
      <c r="S531" s="291">
        <v>1016898517</v>
      </c>
      <c r="T531" s="292">
        <v>10094000</v>
      </c>
      <c r="U531" s="293">
        <v>0</v>
      </c>
      <c r="V531" s="21">
        <v>974918446</v>
      </c>
      <c r="W531" s="266">
        <v>708318412</v>
      </c>
      <c r="X531" s="266">
        <v>0</v>
      </c>
      <c r="Y531" s="266">
        <v>186739605</v>
      </c>
      <c r="Z531" s="266">
        <f t="shared" ref="Z531:Z532" si="546">W531+X531+Y531</f>
        <v>895058017</v>
      </c>
      <c r="AA531" s="266">
        <v>0</v>
      </c>
      <c r="AB531" s="266">
        <v>0</v>
      </c>
      <c r="AC531" s="266">
        <v>79860429</v>
      </c>
      <c r="AD531" s="266">
        <f t="shared" ref="AD531:AD532" si="547">AA531+AB531+AC531</f>
        <v>79860429</v>
      </c>
      <c r="AE531" s="266">
        <v>0</v>
      </c>
      <c r="AF531" s="266">
        <f t="shared" ref="AF531:AF532" si="548">W531+X531+Y531+AA531+AB531+AC531+AE531</f>
        <v>974918446</v>
      </c>
      <c r="AG531" s="266">
        <f t="shared" ref="AG531:AG532" si="549">V531-AF531</f>
        <v>0</v>
      </c>
      <c r="AH531" s="266">
        <f t="shared" ref="AH531:AH532" si="550">N531-(P531+V531)</f>
        <v>41720571</v>
      </c>
      <c r="AI531" s="18" t="s">
        <v>3419</v>
      </c>
      <c r="AJ531" s="17" t="s">
        <v>109</v>
      </c>
      <c r="AK531" s="81" t="s">
        <v>30</v>
      </c>
      <c r="AL531" s="295" t="s">
        <v>31</v>
      </c>
      <c r="AM531" s="296" t="s">
        <v>30</v>
      </c>
      <c r="AN531" s="297" t="s">
        <v>189</v>
      </c>
      <c r="AO531" s="296" t="s">
        <v>45</v>
      </c>
      <c r="AP531" t="str">
        <f t="shared" ref="AP531:AP532" si="551">CONCATENATE( "OR PRO.CODIGO=",I531)</f>
        <v>OR PRO.CODIGO=30073551</v>
      </c>
      <c r="AQ531">
        <f>LEN(I531)</f>
        <v>8</v>
      </c>
      <c r="AR531" t="e">
        <f>VLOOKUP(K531,#REF!,5,FALSE)</f>
        <v>#REF!</v>
      </c>
      <c r="AT531" t="e">
        <f>VLOOKUP(K531,#REF!,6,FALSE)</f>
        <v>#REF!</v>
      </c>
      <c r="AU531" s="32" t="str">
        <f>VLOOKUP(I531,'convenios 2017'!A$2:O$82,15,FALSE)</f>
        <v>con convenio</v>
      </c>
      <c r="AV531" s="373">
        <f>P531+AF531</f>
        <v>2944905601</v>
      </c>
      <c r="AW531" s="32" t="e">
        <f>VLOOKUP(I531,'convenio 2016'!A$2:N$196,14,FALSE)</f>
        <v>#N/A</v>
      </c>
      <c r="AX531" s="32" t="e">
        <f>VLOOKUP(I531,'convenio 2015'!A$4:M$228,13,FALSE)</f>
        <v>#N/A</v>
      </c>
      <c r="AY531" s="32" t="e">
        <f>VLOOKUP(K531,#REF!,6,FALSE)</f>
        <v>#REF!</v>
      </c>
      <c r="AZ531" s="373">
        <f>P531+AF531</f>
        <v>2944905601</v>
      </c>
      <c r="BA531" s="32" t="s">
        <v>1763</v>
      </c>
      <c r="BB531" s="32" t="s">
        <v>3181</v>
      </c>
      <c r="BC531" s="377">
        <v>492</v>
      </c>
      <c r="BD531" s="431">
        <v>42808</v>
      </c>
      <c r="BE531" s="32" t="str">
        <f>VLOOKUP(K531,'RATE JUNIO '!F$2:K$346,6,FALSE)</f>
        <v>RS</v>
      </c>
      <c r="BF531" s="32" t="s">
        <v>3458</v>
      </c>
      <c r="BG531" s="92" t="str">
        <f>VLOOKUP(K531,'RATES 30-06-2017'!F$2:K$374,6,FALSE)</f>
        <v>RS</v>
      </c>
      <c r="BH531" s="92"/>
      <c r="BI531" s="92" t="str">
        <f>VLOOKUP(K531,Hoja4!C$2:E$268,2,FALSE)</f>
        <v>FIE</v>
      </c>
      <c r="BJ531" s="92">
        <f>VLOOKUP(K531,Hoja4!C$2:E$268,3,FALSE)</f>
        <v>31</v>
      </c>
      <c r="BK531" s="92"/>
      <c r="BL531" s="92"/>
      <c r="BM531" s="32" t="str">
        <f>VLOOKUP(K531,RATES!F$2:K$309,6,FALSE)</f>
        <v>RS</v>
      </c>
      <c r="BN531" s="373">
        <v>1969987155</v>
      </c>
      <c r="BO531" s="373">
        <f t="shared" ref="BO531:BO532" si="552">P531-BN531</f>
        <v>0</v>
      </c>
    </row>
    <row r="532" spans="1:67" s="32" customFormat="1" ht="15" customHeight="1">
      <c r="A532" s="17">
        <v>31</v>
      </c>
      <c r="B532" s="99">
        <v>5</v>
      </c>
      <c r="C532" s="17" t="s">
        <v>23</v>
      </c>
      <c r="D532" s="18" t="s">
        <v>24</v>
      </c>
      <c r="E532" s="17" t="s">
        <v>362</v>
      </c>
      <c r="F532" s="17" t="s">
        <v>480</v>
      </c>
      <c r="G532" s="18" t="s">
        <v>481</v>
      </c>
      <c r="H532" s="18" t="s">
        <v>27</v>
      </c>
      <c r="I532" s="18">
        <v>30115878</v>
      </c>
      <c r="J532" s="112" t="str">
        <f t="shared" si="544"/>
        <v>30115878</v>
      </c>
      <c r="K532" s="112" t="str">
        <f t="shared" si="545"/>
        <v>30115878-EJECUCION</v>
      </c>
      <c r="L532" s="442" t="s">
        <v>3249</v>
      </c>
      <c r="M532" s="100">
        <v>46217000</v>
      </c>
      <c r="N532" s="125">
        <v>46217000</v>
      </c>
      <c r="O532" s="100">
        <v>39584450</v>
      </c>
      <c r="P532" s="125">
        <v>37373600</v>
      </c>
      <c r="Q532" s="125">
        <v>8843400</v>
      </c>
      <c r="R532" s="19">
        <v>0</v>
      </c>
      <c r="S532" s="101">
        <v>6632550</v>
      </c>
      <c r="T532" s="20">
        <v>0</v>
      </c>
      <c r="U532" s="21">
        <v>0</v>
      </c>
      <c r="V532" s="21">
        <v>8843400</v>
      </c>
      <c r="W532" s="266">
        <v>0</v>
      </c>
      <c r="X532" s="266">
        <v>0</v>
      </c>
      <c r="Y532" s="266">
        <v>0</v>
      </c>
      <c r="Z532" s="266">
        <f t="shared" si="546"/>
        <v>0</v>
      </c>
      <c r="AA532" s="266">
        <v>2210850</v>
      </c>
      <c r="AB532" s="266">
        <v>0</v>
      </c>
      <c r="AC532" s="266">
        <v>0</v>
      </c>
      <c r="AD532" s="266">
        <f t="shared" si="547"/>
        <v>2210850</v>
      </c>
      <c r="AE532" s="266">
        <v>0</v>
      </c>
      <c r="AF532" s="266">
        <f t="shared" si="548"/>
        <v>2210850</v>
      </c>
      <c r="AG532" s="266">
        <f t="shared" si="549"/>
        <v>6632550</v>
      </c>
      <c r="AH532" s="266">
        <f t="shared" si="550"/>
        <v>0</v>
      </c>
      <c r="AI532" s="18" t="s">
        <v>3419</v>
      </c>
      <c r="AJ532" s="17" t="s">
        <v>685</v>
      </c>
      <c r="AK532" s="81" t="s">
        <v>30</v>
      </c>
      <c r="AL532" s="22" t="s">
        <v>31</v>
      </c>
      <c r="AM532" s="23"/>
      <c r="AN532" s="24"/>
      <c r="AO532" s="23" t="s">
        <v>45</v>
      </c>
      <c r="AP532" t="str">
        <f t="shared" si="551"/>
        <v>OR PRO.CODIGO=30115878</v>
      </c>
      <c r="AQ532">
        <f>LEN(I532)</f>
        <v>8</v>
      </c>
      <c r="AR532" t="e">
        <f>VLOOKUP(K532,#REF!,5,FALSE)</f>
        <v>#REF!</v>
      </c>
      <c r="AS532"/>
      <c r="AT532" t="e">
        <f>VLOOKUP(K532,#REF!,6,FALSE)</f>
        <v>#REF!</v>
      </c>
      <c r="AU532" s="32" t="e">
        <f>VLOOKUP(I532,'convenios 2017'!A$2:O$82,15,FALSE)</f>
        <v>#N/A</v>
      </c>
      <c r="AV532" s="373">
        <f>P532+AF532</f>
        <v>39584450</v>
      </c>
      <c r="AW532" s="32" t="str">
        <f>VLOOKUP(I532,'convenio 2016'!A$2:N$196,14,FALSE)</f>
        <v>toma razon</v>
      </c>
      <c r="AX532" s="32" t="e">
        <f>VLOOKUP(I532,'convenio 2015'!A$4:M$228,13,FALSE)</f>
        <v>#N/A</v>
      </c>
      <c r="AY532" s="32" t="e">
        <f>VLOOKUP(K532,#REF!,6,FALSE)</f>
        <v>#REF!</v>
      </c>
      <c r="AZ532" s="373">
        <f>P532+AF532</f>
        <v>39584450</v>
      </c>
      <c r="BA532" s="32" t="s">
        <v>2408</v>
      </c>
      <c r="BB532" s="32" t="s">
        <v>2398</v>
      </c>
      <c r="BC532" s="377">
        <v>3678</v>
      </c>
      <c r="BD532" s="431">
        <v>42734</v>
      </c>
      <c r="BE532" s="32" t="e">
        <f>VLOOKUP(K532,'RATE JUNIO '!F$2:K$346,6,FALSE)</f>
        <v>#N/A</v>
      </c>
      <c r="BF532" s="32" t="s">
        <v>3458</v>
      </c>
      <c r="BG532" s="92" t="e">
        <f>VLOOKUP(K532,'RATES 30-06-2017'!F$2:K$374,6,FALSE)</f>
        <v>#N/A</v>
      </c>
      <c r="BH532" s="92"/>
      <c r="BI532" s="92" t="str">
        <f>VLOOKUP(K532,Hoja4!C$2:E$268,2,FALSE)</f>
        <v>FAR</v>
      </c>
      <c r="BJ532" s="92">
        <f>VLOOKUP(K532,Hoja4!C$2:E$268,3,FALSE)</f>
        <v>31</v>
      </c>
      <c r="BK532" s="92"/>
      <c r="BL532" s="92"/>
      <c r="BM532" s="32" t="e">
        <f>VLOOKUP(K532,RATES!F$2:K$309,6,FALSE)</f>
        <v>#N/A</v>
      </c>
      <c r="BN532" s="373">
        <v>37373600</v>
      </c>
      <c r="BO532" s="373">
        <f t="shared" si="552"/>
        <v>0</v>
      </c>
    </row>
    <row r="533" spans="1:67" hidden="1">
      <c r="A533" s="86"/>
      <c r="B533" s="302"/>
      <c r="C533" s="86"/>
      <c r="D533" s="87"/>
      <c r="E533" s="86"/>
      <c r="F533" s="86"/>
      <c r="G533" s="88"/>
      <c r="H533" s="86"/>
      <c r="I533" s="88"/>
      <c r="J533" s="88"/>
      <c r="K533" s="302"/>
      <c r="L533" s="110" t="s">
        <v>47</v>
      </c>
      <c r="M533" s="25">
        <f>SUBTOTAL(9,M531:M532)</f>
        <v>3032843172</v>
      </c>
      <c r="N533" s="111">
        <f>SUBTOTAL(9,N531:N532)</f>
        <v>3032843172</v>
      </c>
      <c r="O533" s="25">
        <v>1999218105</v>
      </c>
      <c r="P533" s="111">
        <f>SUBTOTAL(9,P531:P532)</f>
        <v>2007360755</v>
      </c>
      <c r="Q533" s="111">
        <f>SUBTOTAL(9,Q531:Q532)</f>
        <v>1025482417</v>
      </c>
      <c r="R533" s="109">
        <v>0</v>
      </c>
      <c r="S533" s="25">
        <v>1023531067</v>
      </c>
      <c r="T533" s="25">
        <v>10094000</v>
      </c>
      <c r="U533" s="25">
        <v>0</v>
      </c>
      <c r="V533" s="111">
        <f t="shared" ref="V533:AH533" si="553">SUBTOTAL(9,V531:V532)</f>
        <v>983761846</v>
      </c>
      <c r="W533" s="111">
        <f t="shared" si="553"/>
        <v>708318412</v>
      </c>
      <c r="X533" s="111">
        <f t="shared" si="553"/>
        <v>0</v>
      </c>
      <c r="Y533" s="111">
        <f t="shared" si="553"/>
        <v>186739605</v>
      </c>
      <c r="Z533" s="111">
        <f t="shared" si="553"/>
        <v>895058017</v>
      </c>
      <c r="AA533" s="111">
        <f t="shared" si="553"/>
        <v>2210850</v>
      </c>
      <c r="AB533" s="111">
        <f t="shared" si="553"/>
        <v>0</v>
      </c>
      <c r="AC533" s="111">
        <f t="shared" si="553"/>
        <v>79860429</v>
      </c>
      <c r="AD533" s="111">
        <f t="shared" si="553"/>
        <v>82071279</v>
      </c>
      <c r="AE533" s="111">
        <f t="shared" si="553"/>
        <v>0</v>
      </c>
      <c r="AF533" s="111">
        <f t="shared" si="553"/>
        <v>977129296</v>
      </c>
      <c r="AG533" s="111">
        <f t="shared" si="553"/>
        <v>6632550</v>
      </c>
      <c r="AH533" s="111">
        <f t="shared" si="553"/>
        <v>41720571</v>
      </c>
      <c r="AI533" s="88"/>
      <c r="AJ533" s="86"/>
      <c r="AK533" s="257"/>
      <c r="AM533" s="23"/>
      <c r="AN533" s="24"/>
      <c r="AO533" s="23"/>
      <c r="AP533" s="92"/>
      <c r="AQ533" s="92"/>
      <c r="AR533" s="92"/>
      <c r="AS533" s="92"/>
      <c r="AT533" s="92"/>
      <c r="AU533" s="92"/>
      <c r="AV533" s="92"/>
      <c r="AW533" s="92"/>
      <c r="AX533" s="92"/>
      <c r="AY533" s="92"/>
      <c r="AZ533" s="92"/>
      <c r="BB533" s="32" t="s">
        <v>3142</v>
      </c>
    </row>
    <row r="534" spans="1:67" ht="33.75" hidden="1" customHeight="1">
      <c r="A534" s="86"/>
      <c r="C534" s="86"/>
      <c r="D534" s="87"/>
      <c r="E534" s="86"/>
      <c r="F534" s="86"/>
      <c r="G534" s="88"/>
      <c r="H534" s="86"/>
      <c r="I534" s="88"/>
      <c r="J534" s="88"/>
      <c r="L534" s="303"/>
      <c r="M534" s="302"/>
      <c r="N534" s="86"/>
      <c r="O534" s="302"/>
      <c r="P534" s="86"/>
      <c r="Q534" s="86"/>
      <c r="R534" s="302"/>
      <c r="S534" s="302"/>
      <c r="T534" s="302"/>
      <c r="U534" s="302"/>
      <c r="V534" s="302"/>
      <c r="W534" s="122"/>
      <c r="X534" s="122"/>
      <c r="Y534" s="122"/>
      <c r="Z534" s="122"/>
      <c r="AA534" s="122"/>
      <c r="AB534" s="122"/>
      <c r="AC534" s="122"/>
      <c r="AD534" s="122"/>
      <c r="AE534" s="122"/>
      <c r="AF534" s="122"/>
      <c r="AG534" s="122"/>
      <c r="AH534" s="122"/>
      <c r="AI534" s="88"/>
      <c r="AJ534" s="86"/>
      <c r="AK534" s="257"/>
      <c r="AM534" s="23"/>
      <c r="AN534" s="24"/>
      <c r="AO534" s="23"/>
      <c r="BB534" s="32" t="s">
        <v>3142</v>
      </c>
    </row>
    <row r="535" spans="1:67" hidden="1">
      <c r="A535" s="86"/>
      <c r="C535" s="86"/>
      <c r="D535" s="87"/>
      <c r="E535" s="86"/>
      <c r="F535" s="86"/>
      <c r="G535" s="88"/>
      <c r="H535" s="86"/>
      <c r="I535" s="88"/>
      <c r="J535" s="88"/>
      <c r="L535" s="16" t="s">
        <v>48</v>
      </c>
      <c r="N535" s="86"/>
      <c r="P535" s="86"/>
      <c r="Q535" s="86"/>
      <c r="R535" s="302"/>
      <c r="V535"/>
      <c r="W535" s="122"/>
      <c r="X535" s="122"/>
      <c r="Y535" s="122"/>
      <c r="Z535" s="122"/>
      <c r="AA535" s="122"/>
      <c r="AB535" s="122"/>
      <c r="AC535" s="122"/>
      <c r="AD535" s="122"/>
      <c r="AE535" s="122"/>
      <c r="AF535" s="122"/>
      <c r="AG535" s="122"/>
      <c r="AH535" s="122"/>
      <c r="AI535" s="88"/>
      <c r="AJ535" s="86"/>
      <c r="AK535" s="257"/>
      <c r="AM535" s="23"/>
      <c r="AN535" s="24"/>
      <c r="AO535" s="23"/>
      <c r="BB535" s="32" t="s">
        <v>3142</v>
      </c>
    </row>
    <row r="536" spans="1:67" s="32" customFormat="1" ht="15" customHeight="1">
      <c r="A536" s="17">
        <v>31</v>
      </c>
      <c r="B536" s="99">
        <v>2</v>
      </c>
      <c r="C536" s="17" t="s">
        <v>23</v>
      </c>
      <c r="D536" s="18" t="s">
        <v>24</v>
      </c>
      <c r="E536" s="17" t="s">
        <v>362</v>
      </c>
      <c r="F536" s="17" t="s">
        <v>480</v>
      </c>
      <c r="G536" s="18" t="s">
        <v>481</v>
      </c>
      <c r="H536" s="18" t="s">
        <v>27</v>
      </c>
      <c r="I536" s="18">
        <v>30086022</v>
      </c>
      <c r="J536" s="112" t="str">
        <f t="shared" ref="J536:J537" si="554">CLEAN(I536)</f>
        <v>30086022</v>
      </c>
      <c r="K536" s="112" t="str">
        <f t="shared" ref="K536:K537" si="555">CONCATENATE(I536,"-",H536)</f>
        <v>30086022-EJECUCION</v>
      </c>
      <c r="L536" s="442" t="s">
        <v>1873</v>
      </c>
      <c r="M536" s="100">
        <v>921181668</v>
      </c>
      <c r="N536" s="19">
        <v>884260938</v>
      </c>
      <c r="O536" s="100">
        <v>0</v>
      </c>
      <c r="P536" s="19">
        <v>1000000</v>
      </c>
      <c r="Q536" s="19">
        <v>361807248</v>
      </c>
      <c r="R536" s="19">
        <v>192674000</v>
      </c>
      <c r="S536" s="101">
        <v>300000000</v>
      </c>
      <c r="T536" s="20">
        <v>621181668</v>
      </c>
      <c r="U536" s="21">
        <v>0</v>
      </c>
      <c r="V536" s="21">
        <v>883260938</v>
      </c>
      <c r="W536" s="266">
        <v>0</v>
      </c>
      <c r="X536" s="266">
        <v>86817602</v>
      </c>
      <c r="Y536" s="266">
        <v>69277695</v>
      </c>
      <c r="Z536" s="266">
        <f t="shared" ref="Z536:Z537" si="556">W536+X536+Y536</f>
        <v>156095297</v>
      </c>
      <c r="AA536" s="266">
        <v>60497257</v>
      </c>
      <c r="AB536" s="266">
        <v>41303524</v>
      </c>
      <c r="AC536" s="266">
        <v>128037267</v>
      </c>
      <c r="AD536" s="266">
        <f t="shared" ref="AD536:AD537" si="557">AA536+AB536+AC536</f>
        <v>229838048</v>
      </c>
      <c r="AE536" s="266">
        <v>124251934</v>
      </c>
      <c r="AF536" s="266">
        <f t="shared" ref="AF536:AF537" si="558">W536+X536+Y536+AA536+AB536+AC536+AE536</f>
        <v>510185279</v>
      </c>
      <c r="AG536" s="266">
        <f t="shared" ref="AG536:AG537" si="559">V536-AF536</f>
        <v>373075659</v>
      </c>
      <c r="AH536" s="266">
        <f t="shared" ref="AH536:AH537" si="560">N536-(P536+V536)</f>
        <v>0</v>
      </c>
      <c r="AI536" s="18" t="s">
        <v>3419</v>
      </c>
      <c r="AJ536" s="17" t="s">
        <v>109</v>
      </c>
      <c r="AK536" s="81" t="s">
        <v>30</v>
      </c>
      <c r="AL536" s="22" t="s">
        <v>31</v>
      </c>
      <c r="AM536" s="23" t="s">
        <v>30</v>
      </c>
      <c r="AN536" s="24" t="s">
        <v>187</v>
      </c>
      <c r="AO536" s="23" t="s">
        <v>45</v>
      </c>
      <c r="AP536" t="str">
        <f t="shared" ref="AP536:AP537" si="561">CONCATENATE( "OR PRO.CODIGO=",I536)</f>
        <v>OR PRO.CODIGO=30086022</v>
      </c>
      <c r="AQ536">
        <f>LEN(I536)</f>
        <v>8</v>
      </c>
      <c r="AR536" t="e">
        <f>VLOOKUP(K536,#REF!,5,FALSE)</f>
        <v>#REF!</v>
      </c>
      <c r="AS536"/>
      <c r="AT536" t="e">
        <f>VLOOKUP(K536,#REF!,6,FALSE)</f>
        <v>#REF!</v>
      </c>
      <c r="AU536" s="32" t="e">
        <f>VLOOKUP(I536,'convenios 2017'!A$2:O$82,15,FALSE)</f>
        <v>#N/A</v>
      </c>
      <c r="AV536" s="373">
        <f>P536+AF536</f>
        <v>511185279</v>
      </c>
      <c r="AW536" s="32" t="str">
        <f>VLOOKUP(I536,'convenio 2016'!A$2:N$196,14,FALSE)</f>
        <v>toma razon</v>
      </c>
      <c r="AX536" s="32" t="e">
        <f>VLOOKUP(I536,'convenio 2015'!A$4:M$228,13,FALSE)</f>
        <v>#N/A</v>
      </c>
      <c r="AY536" s="32" t="e">
        <f>VLOOKUP(K536,#REF!,6,FALSE)</f>
        <v>#REF!</v>
      </c>
      <c r="AZ536" s="373">
        <f>P536+AF536</f>
        <v>511185279</v>
      </c>
      <c r="BA536" s="32" t="s">
        <v>2408</v>
      </c>
      <c r="BB536" s="32" t="s">
        <v>1874</v>
      </c>
      <c r="BC536" s="377">
        <v>400</v>
      </c>
      <c r="BD536" s="431">
        <v>42447</v>
      </c>
      <c r="BE536" s="32" t="str">
        <f>VLOOKUP(K536,'RATE JUNIO '!F$2:K$346,6,FALSE)</f>
        <v>RS</v>
      </c>
      <c r="BF536" s="32" t="s">
        <v>3458</v>
      </c>
      <c r="BG536" s="92" t="str">
        <f>VLOOKUP(K536,'RATES 30-06-2017'!F$2:K$374,6,FALSE)</f>
        <v>RS</v>
      </c>
      <c r="BH536" s="92"/>
      <c r="BI536" s="92" t="str">
        <f>VLOOKUP(K536,Hoja4!C$2:E$268,2,FALSE)</f>
        <v>FIE</v>
      </c>
      <c r="BJ536" s="92">
        <f>VLOOKUP(K536,Hoja4!C$2:E$268,3,FALSE)</f>
        <v>31</v>
      </c>
      <c r="BK536" s="92"/>
      <c r="BL536" s="92"/>
      <c r="BM536" s="32" t="str">
        <f>VLOOKUP(K536,RATES!F$2:K$309,6,FALSE)</f>
        <v>RS</v>
      </c>
      <c r="BN536" s="373">
        <v>1000000</v>
      </c>
      <c r="BO536" s="373">
        <f t="shared" ref="BO536:BO537" si="562">P536-BN536</f>
        <v>0</v>
      </c>
    </row>
    <row r="537" spans="1:67" s="32" customFormat="1" ht="15" customHeight="1">
      <c r="A537" s="17">
        <v>31</v>
      </c>
      <c r="B537" s="99">
        <v>3</v>
      </c>
      <c r="C537" s="17" t="s">
        <v>23</v>
      </c>
      <c r="D537" s="18" t="s">
        <v>24</v>
      </c>
      <c r="E537" s="17" t="s">
        <v>362</v>
      </c>
      <c r="F537" s="17" t="s">
        <v>480</v>
      </c>
      <c r="G537" s="18" t="s">
        <v>481</v>
      </c>
      <c r="H537" s="18" t="s">
        <v>27</v>
      </c>
      <c r="I537" s="18">
        <v>30086050</v>
      </c>
      <c r="J537" s="112" t="str">
        <f t="shared" si="554"/>
        <v>30086050</v>
      </c>
      <c r="K537" s="112" t="str">
        <f t="shared" si="555"/>
        <v>30086050-EJECUCION</v>
      </c>
      <c r="L537" s="442" t="s">
        <v>1869</v>
      </c>
      <c r="M537" s="100">
        <v>572800000</v>
      </c>
      <c r="N537" s="125">
        <v>729698000</v>
      </c>
      <c r="O537" s="100">
        <v>0</v>
      </c>
      <c r="P537" s="125">
        <v>1000000</v>
      </c>
      <c r="Q537" s="125">
        <v>300000000</v>
      </c>
      <c r="R537" s="19">
        <v>428698000</v>
      </c>
      <c r="S537" s="101">
        <v>300000000</v>
      </c>
      <c r="T537" s="20">
        <v>272800000</v>
      </c>
      <c r="U537" s="21">
        <v>0</v>
      </c>
      <c r="V537" s="21">
        <v>277078016</v>
      </c>
      <c r="W537" s="266">
        <v>0</v>
      </c>
      <c r="X537" s="266">
        <v>0</v>
      </c>
      <c r="Y537" s="266">
        <v>0</v>
      </c>
      <c r="Z537" s="266">
        <f t="shared" si="556"/>
        <v>0</v>
      </c>
      <c r="AA537" s="266">
        <v>0</v>
      </c>
      <c r="AB537" s="266">
        <v>0</v>
      </c>
      <c r="AC537" s="266">
        <v>0</v>
      </c>
      <c r="AD537" s="266">
        <f t="shared" si="557"/>
        <v>0</v>
      </c>
      <c r="AE537" s="266">
        <v>0</v>
      </c>
      <c r="AF537" s="266">
        <f t="shared" si="558"/>
        <v>0</v>
      </c>
      <c r="AG537" s="266">
        <f t="shared" si="559"/>
        <v>277078016</v>
      </c>
      <c r="AH537" s="266">
        <f t="shared" si="560"/>
        <v>451619984</v>
      </c>
      <c r="AI537" s="18" t="s">
        <v>1456</v>
      </c>
      <c r="AJ537" s="17" t="s">
        <v>109</v>
      </c>
      <c r="AK537" s="81" t="s">
        <v>30</v>
      </c>
      <c r="AL537" s="22" t="s">
        <v>31</v>
      </c>
      <c r="AM537" s="23" t="s">
        <v>30</v>
      </c>
      <c r="AN537" s="24" t="s">
        <v>486</v>
      </c>
      <c r="AO537" s="23" t="s">
        <v>45</v>
      </c>
      <c r="AP537" t="str">
        <f t="shared" si="561"/>
        <v>OR PRO.CODIGO=30086050</v>
      </c>
      <c r="AQ537">
        <f>LEN(I537)</f>
        <v>8</v>
      </c>
      <c r="AR537" t="e">
        <f>VLOOKUP(K537,#REF!,5,FALSE)</f>
        <v>#REF!</v>
      </c>
      <c r="AS537"/>
      <c r="AT537" t="e">
        <f>VLOOKUP(K537,#REF!,6,FALSE)</f>
        <v>#REF!</v>
      </c>
      <c r="AU537" s="32" t="e">
        <f>VLOOKUP(I537,'convenios 2017'!A$2:O$82,15,FALSE)</f>
        <v>#N/A</v>
      </c>
      <c r="AV537" s="373">
        <f>P537+AF537</f>
        <v>1000000</v>
      </c>
      <c r="AW537" s="32" t="str">
        <f>VLOOKUP(I537,'convenio 2016'!A$2:N$196,14,FALSE)</f>
        <v>toma razon</v>
      </c>
      <c r="AX537" s="32" t="e">
        <f>VLOOKUP(I537,'convenio 2015'!A$4:M$228,13,FALSE)</f>
        <v>#N/A</v>
      </c>
      <c r="AY537" s="32" t="e">
        <f>VLOOKUP(K537,#REF!,6,FALSE)</f>
        <v>#REF!</v>
      </c>
      <c r="AZ537" s="373">
        <f>P537+AF537</f>
        <v>1000000</v>
      </c>
      <c r="BA537" s="32" t="s">
        <v>2408</v>
      </c>
      <c r="BB537" s="32" t="s">
        <v>1871</v>
      </c>
      <c r="BC537" s="377">
        <v>383</v>
      </c>
      <c r="BD537" s="431">
        <v>42445</v>
      </c>
      <c r="BE537" s="32" t="str">
        <f>VLOOKUP(K537,'RATE JUNIO '!F$2:K$346,6,FALSE)</f>
        <v>RS</v>
      </c>
      <c r="BF537" s="32" t="s">
        <v>3458</v>
      </c>
      <c r="BG537" s="92" t="str">
        <f>VLOOKUP(K537,'RATES 30-06-2017'!F$2:K$374,6,FALSE)</f>
        <v>RS</v>
      </c>
      <c r="BH537" s="92"/>
      <c r="BI537" s="92" t="str">
        <f>VLOOKUP(K537,Hoja4!C$2:E$268,2,FALSE)</f>
        <v>FIE</v>
      </c>
      <c r="BJ537" s="92">
        <f>VLOOKUP(K537,Hoja4!C$2:E$268,3,FALSE)</f>
        <v>31</v>
      </c>
      <c r="BK537" s="92"/>
      <c r="BL537" s="92"/>
      <c r="BM537" s="32" t="str">
        <f>VLOOKUP(K537,RATES!F$2:K$309,6,FALSE)</f>
        <v>RS</v>
      </c>
      <c r="BN537" s="373">
        <v>1000000</v>
      </c>
      <c r="BO537" s="373">
        <f t="shared" si="562"/>
        <v>0</v>
      </c>
    </row>
    <row r="538" spans="1:67" hidden="1">
      <c r="A538" s="86"/>
      <c r="B538" s="302"/>
      <c r="C538" s="86"/>
      <c r="D538" s="87"/>
      <c r="E538" s="86"/>
      <c r="F538" s="86"/>
      <c r="G538" s="88"/>
      <c r="H538" s="86"/>
      <c r="I538" s="88"/>
      <c r="J538" s="88"/>
      <c r="K538" s="302"/>
      <c r="L538" s="110" t="s">
        <v>52</v>
      </c>
      <c r="M538" s="25">
        <f>SUBTOTAL(9,M536:M537)</f>
        <v>1493981668</v>
      </c>
      <c r="N538" s="111">
        <f>SUBTOTAL(9,N536:N537)</f>
        <v>1613958938</v>
      </c>
      <c r="O538" s="25">
        <v>0</v>
      </c>
      <c r="P538" s="111">
        <f>SUBTOTAL(9,P536:P537)</f>
        <v>2000000</v>
      </c>
      <c r="Q538" s="111">
        <f>SUBTOTAL(9,Q536:Q537)</f>
        <v>661807248</v>
      </c>
      <c r="R538" s="109">
        <v>621372000</v>
      </c>
      <c r="S538" s="25">
        <v>600000000</v>
      </c>
      <c r="T538" s="25">
        <v>893981668</v>
      </c>
      <c r="U538" s="25" t="e">
        <v>#REF!</v>
      </c>
      <c r="V538" s="111">
        <f t="shared" ref="V538:AH538" si="563">SUBTOTAL(9,V536:V537)</f>
        <v>1160338954</v>
      </c>
      <c r="W538" s="111">
        <f t="shared" si="563"/>
        <v>0</v>
      </c>
      <c r="X538" s="111">
        <f t="shared" si="563"/>
        <v>86817602</v>
      </c>
      <c r="Y538" s="111">
        <f t="shared" si="563"/>
        <v>69277695</v>
      </c>
      <c r="Z538" s="111">
        <f t="shared" si="563"/>
        <v>156095297</v>
      </c>
      <c r="AA538" s="111">
        <f t="shared" si="563"/>
        <v>60497257</v>
      </c>
      <c r="AB538" s="111">
        <f t="shared" si="563"/>
        <v>41303524</v>
      </c>
      <c r="AC538" s="111">
        <f t="shared" si="563"/>
        <v>128037267</v>
      </c>
      <c r="AD538" s="111">
        <f t="shared" si="563"/>
        <v>229838048</v>
      </c>
      <c r="AE538" s="111">
        <f t="shared" si="563"/>
        <v>124251934</v>
      </c>
      <c r="AF538" s="111">
        <f t="shared" si="563"/>
        <v>510185279</v>
      </c>
      <c r="AG538" s="111">
        <f t="shared" si="563"/>
        <v>650153675</v>
      </c>
      <c r="AH538" s="111">
        <f t="shared" si="563"/>
        <v>451619984</v>
      </c>
      <c r="AI538" s="88"/>
      <c r="AJ538" s="86"/>
      <c r="AK538" s="257"/>
      <c r="AM538" s="23"/>
      <c r="AN538" s="24"/>
      <c r="AO538" s="23"/>
      <c r="AP538" s="92"/>
      <c r="AQ538" s="92"/>
      <c r="AR538" s="92"/>
      <c r="AS538" s="92"/>
      <c r="AT538" s="92"/>
      <c r="AU538" s="92"/>
      <c r="AV538" s="92"/>
      <c r="AW538" s="92"/>
      <c r="AX538" s="92"/>
      <c r="AY538" s="92"/>
      <c r="AZ538" s="92"/>
      <c r="BB538" s="32" t="s">
        <v>3142</v>
      </c>
    </row>
    <row r="539" spans="1:67" ht="12" hidden="1" customHeight="1">
      <c r="A539" s="86"/>
      <c r="C539" s="86"/>
      <c r="D539" s="87"/>
      <c r="E539" s="86"/>
      <c r="F539" s="86"/>
      <c r="G539" s="88"/>
      <c r="H539" s="86"/>
      <c r="I539" s="88"/>
      <c r="J539" s="88"/>
      <c r="L539" s="303"/>
      <c r="N539" s="86"/>
      <c r="P539" s="86"/>
      <c r="Q539" s="86"/>
      <c r="R539" s="302"/>
      <c r="V539"/>
      <c r="W539" s="122"/>
      <c r="X539" s="122"/>
      <c r="Y539" s="122"/>
      <c r="Z539" s="122"/>
      <c r="AA539" s="122"/>
      <c r="AB539" s="122"/>
      <c r="AC539" s="122"/>
      <c r="AD539" s="122"/>
      <c r="AE539" s="122"/>
      <c r="AF539" s="122"/>
      <c r="AG539" s="122"/>
      <c r="AH539" s="122"/>
      <c r="AI539" s="88"/>
      <c r="AJ539" s="86"/>
      <c r="AK539" s="257"/>
      <c r="AM539" s="23"/>
      <c r="AN539" s="24"/>
      <c r="AO539" s="23"/>
      <c r="BB539" s="32" t="s">
        <v>3142</v>
      </c>
    </row>
    <row r="540" spans="1:67" ht="12" hidden="1" customHeight="1">
      <c r="A540" s="86"/>
      <c r="B540" s="302"/>
      <c r="C540" s="86"/>
      <c r="D540" s="87"/>
      <c r="E540" s="86"/>
      <c r="F540" s="86"/>
      <c r="G540" s="88"/>
      <c r="H540" s="86"/>
      <c r="I540" s="88"/>
      <c r="J540" s="88"/>
      <c r="K540" s="302"/>
      <c r="L540" s="303"/>
      <c r="M540" s="302"/>
      <c r="N540" s="86"/>
      <c r="O540" s="302"/>
      <c r="P540" s="86"/>
      <c r="Q540" s="86"/>
      <c r="R540" s="302"/>
      <c r="S540" s="302"/>
      <c r="T540" s="302"/>
      <c r="U540" s="302"/>
      <c r="V540" s="302"/>
      <c r="W540" s="122"/>
      <c r="X540" s="122"/>
      <c r="Y540" s="122"/>
      <c r="Z540" s="122"/>
      <c r="AA540" s="122"/>
      <c r="AB540" s="122"/>
      <c r="AC540" s="122"/>
      <c r="AD540" s="122"/>
      <c r="AE540" s="122"/>
      <c r="AF540" s="122"/>
      <c r="AG540" s="122"/>
      <c r="AH540" s="122"/>
      <c r="AI540" s="88"/>
      <c r="AJ540" s="86"/>
      <c r="AK540" s="257"/>
      <c r="AM540" s="23"/>
      <c r="AN540" s="24"/>
      <c r="AO540" s="23"/>
      <c r="BB540" s="32" t="s">
        <v>3142</v>
      </c>
    </row>
    <row r="541" spans="1:67" ht="15" hidden="1" customHeight="1">
      <c r="A541" s="86"/>
      <c r="B541" s="302"/>
      <c r="C541" s="86"/>
      <c r="D541" s="87"/>
      <c r="E541" s="86"/>
      <c r="F541" s="86"/>
      <c r="G541" s="88"/>
      <c r="H541" s="86"/>
      <c r="I541" s="88"/>
      <c r="J541" s="88"/>
      <c r="K541" s="302"/>
      <c r="L541" s="260" t="s">
        <v>490</v>
      </c>
      <c r="M541" s="33" t="e">
        <f>#REF!+M538+M533</f>
        <v>#REF!</v>
      </c>
      <c r="N541" s="111">
        <f>N538+N533</f>
        <v>4646802110</v>
      </c>
      <c r="O541" s="111">
        <f t="shared" ref="O541:AH541" si="564">O538+O533</f>
        <v>1999218105</v>
      </c>
      <c r="P541" s="111">
        <f t="shared" si="564"/>
        <v>2009360755</v>
      </c>
      <c r="Q541" s="111">
        <f t="shared" si="564"/>
        <v>1687289665</v>
      </c>
      <c r="R541" s="111">
        <f t="shared" si="564"/>
        <v>621372000</v>
      </c>
      <c r="S541" s="111">
        <f t="shared" si="564"/>
        <v>1623531067</v>
      </c>
      <c r="T541" s="111">
        <f t="shared" si="564"/>
        <v>904075668</v>
      </c>
      <c r="U541" s="111" t="e">
        <f t="shared" si="564"/>
        <v>#REF!</v>
      </c>
      <c r="V541" s="111">
        <f t="shared" si="564"/>
        <v>2144100800</v>
      </c>
      <c r="W541" s="111">
        <f t="shared" si="564"/>
        <v>708318412</v>
      </c>
      <c r="X541" s="111">
        <f t="shared" si="564"/>
        <v>86817602</v>
      </c>
      <c r="Y541" s="111">
        <f t="shared" si="564"/>
        <v>256017300</v>
      </c>
      <c r="Z541" s="111">
        <f t="shared" si="564"/>
        <v>1051153314</v>
      </c>
      <c r="AA541" s="111">
        <f t="shared" si="564"/>
        <v>62708107</v>
      </c>
      <c r="AB541" s="111">
        <f t="shared" si="564"/>
        <v>41303524</v>
      </c>
      <c r="AC541" s="111">
        <f t="shared" si="564"/>
        <v>207897696</v>
      </c>
      <c r="AD541" s="111">
        <f t="shared" si="564"/>
        <v>311909327</v>
      </c>
      <c r="AE541" s="111">
        <f t="shared" si="564"/>
        <v>124251934</v>
      </c>
      <c r="AF541" s="111">
        <f t="shared" si="564"/>
        <v>1487314575</v>
      </c>
      <c r="AG541" s="111">
        <f t="shared" si="564"/>
        <v>656786225</v>
      </c>
      <c r="AH541" s="111">
        <f t="shared" si="564"/>
        <v>493340555</v>
      </c>
      <c r="AI541" s="88"/>
      <c r="AJ541" s="86"/>
      <c r="AK541" s="257"/>
      <c r="AM541" s="23"/>
      <c r="AN541" s="24"/>
      <c r="AO541" s="23"/>
      <c r="AP541" s="92"/>
      <c r="AQ541" s="92"/>
      <c r="AR541" s="92"/>
      <c r="AS541" s="92"/>
      <c r="AT541" s="92"/>
      <c r="AU541" s="92"/>
      <c r="AV541" s="92"/>
      <c r="AW541" s="92"/>
      <c r="AX541" s="92"/>
      <c r="AY541" s="92"/>
      <c r="AZ541" s="92"/>
      <c r="BB541" s="32" t="s">
        <v>3142</v>
      </c>
    </row>
    <row r="542" spans="1:67" s="92" customFormat="1" ht="19.5" hidden="1">
      <c r="A542" s="86"/>
      <c r="C542" s="86"/>
      <c r="D542" s="93"/>
      <c r="G542" s="270"/>
      <c r="H542" s="86"/>
      <c r="I542" s="88"/>
      <c r="J542" s="88"/>
      <c r="L542" s="28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88"/>
      <c r="AJ542" s="86"/>
      <c r="AK542" s="257"/>
      <c r="AM542" s="90"/>
      <c r="AN542" s="22"/>
      <c r="AO542" s="90"/>
      <c r="BB542" s="32" t="s">
        <v>3142</v>
      </c>
      <c r="BC542" s="93"/>
      <c r="BD542" s="435"/>
      <c r="BN542" s="271"/>
    </row>
    <row r="543" spans="1:67" ht="27" hidden="1">
      <c r="A543" s="67"/>
      <c r="B543" s="69"/>
      <c r="C543" s="67"/>
      <c r="D543" s="67"/>
      <c r="E543" s="67"/>
      <c r="F543" s="67"/>
      <c r="G543" s="67"/>
      <c r="H543" s="67"/>
      <c r="I543" s="285"/>
      <c r="J543" s="285"/>
      <c r="K543" s="69"/>
      <c r="L543" s="259" t="s">
        <v>152</v>
      </c>
      <c r="M543" s="69"/>
      <c r="N543" s="67"/>
      <c r="O543" s="69"/>
      <c r="P543" s="67"/>
      <c r="Q543" s="124"/>
      <c r="R543" s="69"/>
      <c r="S543" s="69"/>
      <c r="T543" s="69"/>
      <c r="U543" s="69"/>
      <c r="V543" s="68"/>
      <c r="W543" s="124"/>
      <c r="X543" s="124"/>
      <c r="Y543" s="124"/>
      <c r="Z543" s="124"/>
      <c r="AA543" s="124"/>
      <c r="AB543" s="124"/>
      <c r="AC543" s="124"/>
      <c r="AD543" s="124"/>
      <c r="AE543" s="124"/>
      <c r="AF543" s="124"/>
      <c r="AG543" s="124"/>
      <c r="AH543" s="124"/>
      <c r="AI543" s="285"/>
      <c r="AJ543" s="67"/>
      <c r="AK543" s="68"/>
      <c r="AM543" s="23"/>
      <c r="AN543" s="24"/>
      <c r="AO543" s="23"/>
      <c r="BB543" s="32" t="s">
        <v>3142</v>
      </c>
    </row>
    <row r="544" spans="1:67" hidden="1">
      <c r="A544" s="86"/>
      <c r="C544" s="86"/>
      <c r="D544" s="87"/>
      <c r="E544" s="86"/>
      <c r="F544" s="86"/>
      <c r="G544" s="88"/>
      <c r="H544" s="86"/>
      <c r="I544" s="88"/>
      <c r="J544" s="88"/>
      <c r="L544" s="16" t="s">
        <v>22</v>
      </c>
      <c r="N544" s="86"/>
      <c r="P544" s="86"/>
      <c r="Q544" s="86"/>
      <c r="V544"/>
      <c r="W544" s="122"/>
      <c r="X544" s="122"/>
      <c r="Y544" s="122"/>
      <c r="Z544" s="122"/>
      <c r="AA544" s="122"/>
      <c r="AB544" s="122"/>
      <c r="AC544" s="122"/>
      <c r="AD544" s="122"/>
      <c r="AE544" s="122"/>
      <c r="AF544" s="122"/>
      <c r="AG544" s="122"/>
      <c r="AH544" s="122"/>
      <c r="AI544" s="88"/>
      <c r="AJ544" s="86"/>
      <c r="AK544" s="257"/>
      <c r="AM544" s="23"/>
      <c r="AN544" s="24"/>
      <c r="AO544" s="23"/>
      <c r="BB544" s="32" t="s">
        <v>3142</v>
      </c>
    </row>
    <row r="545" spans="1:67" s="32" customFormat="1" ht="15" hidden="1" customHeight="1">
      <c r="A545" s="17">
        <v>31</v>
      </c>
      <c r="B545" s="99">
        <v>0</v>
      </c>
      <c r="C545" s="17" t="s">
        <v>23</v>
      </c>
      <c r="D545" s="18" t="s">
        <v>33</v>
      </c>
      <c r="E545" s="17" t="s">
        <v>362</v>
      </c>
      <c r="F545" s="17" t="s">
        <v>491</v>
      </c>
      <c r="G545" s="18" t="s">
        <v>284</v>
      </c>
      <c r="H545" s="18" t="s">
        <v>492</v>
      </c>
      <c r="I545" s="18">
        <v>30098600</v>
      </c>
      <c r="J545" s="112" t="str">
        <f t="shared" ref="J545:J547" si="565">CLEAN(I545)</f>
        <v>30098600</v>
      </c>
      <c r="K545" s="112" t="str">
        <f t="shared" ref="K545:K547" si="566">CONCATENATE(I545,"-",H545)</f>
        <v>30098600-PREFACTIBILIDAD</v>
      </c>
      <c r="L545" s="442" t="s">
        <v>493</v>
      </c>
      <c r="M545" s="100">
        <v>193971000</v>
      </c>
      <c r="N545" s="19">
        <v>138689930</v>
      </c>
      <c r="O545" s="100">
        <v>95639930</v>
      </c>
      <c r="P545" s="19">
        <v>88689930</v>
      </c>
      <c r="Q545" s="19">
        <v>8340000</v>
      </c>
      <c r="R545" s="19">
        <v>0</v>
      </c>
      <c r="S545" s="101">
        <v>98331070</v>
      </c>
      <c r="T545" s="20">
        <v>0</v>
      </c>
      <c r="U545" s="21">
        <v>0</v>
      </c>
      <c r="V545" s="21">
        <v>50000000</v>
      </c>
      <c r="W545" s="266">
        <v>0</v>
      </c>
      <c r="X545" s="266">
        <v>0</v>
      </c>
      <c r="Y545" s="266">
        <v>0</v>
      </c>
      <c r="Z545" s="266">
        <f t="shared" ref="Z545:Z547" si="567">W545+X545+Y545</f>
        <v>0</v>
      </c>
      <c r="AA545" s="266">
        <v>0</v>
      </c>
      <c r="AB545" s="266">
        <v>0</v>
      </c>
      <c r="AC545" s="266">
        <v>0</v>
      </c>
      <c r="AD545" s="266">
        <f t="shared" ref="AD545:AD547" si="568">AA545+AB545+AC545</f>
        <v>0</v>
      </c>
      <c r="AE545" s="266">
        <v>0</v>
      </c>
      <c r="AF545" s="266">
        <f t="shared" ref="AF545:AF547" si="569">W545+X545+Y545+AA545+AB545+AC545+AE545</f>
        <v>0</v>
      </c>
      <c r="AG545" s="266">
        <f t="shared" ref="AG545:AG547" si="570">V545-AF545</f>
        <v>50000000</v>
      </c>
      <c r="AH545" s="266">
        <f t="shared" ref="AH545:AH547" si="571">N545-(P545+V545)</f>
        <v>0</v>
      </c>
      <c r="AI545" s="18" t="s">
        <v>3419</v>
      </c>
      <c r="AJ545" s="17" t="s">
        <v>685</v>
      </c>
      <c r="AK545" s="81" t="s">
        <v>30</v>
      </c>
      <c r="AL545" s="22" t="s">
        <v>31</v>
      </c>
      <c r="AM545" s="23" t="s">
        <v>30</v>
      </c>
      <c r="AN545" s="24" t="s">
        <v>185</v>
      </c>
      <c r="AO545" s="23" t="s">
        <v>45</v>
      </c>
      <c r="AP545" t="str">
        <f t="shared" ref="AP545:AP547" si="572">CONCATENATE( "OR PRO.CODIGO=",I545)</f>
        <v>OR PRO.CODIGO=30098600</v>
      </c>
      <c r="AQ545">
        <f>LEN(I545)</f>
        <v>8</v>
      </c>
      <c r="AR545" t="e">
        <f>VLOOKUP(K545,#REF!,5,FALSE)</f>
        <v>#REF!</v>
      </c>
      <c r="AS545"/>
      <c r="AT545" t="e">
        <f>VLOOKUP(K545,#REF!,6,FALSE)</f>
        <v>#REF!</v>
      </c>
      <c r="AU545" s="32" t="str">
        <f>VLOOKUP(I545,'convenios 2017'!A$2:O$82,15,FALSE)</f>
        <v>con convenio</v>
      </c>
      <c r="AV545" s="373">
        <f>P545+AF545</f>
        <v>88689930</v>
      </c>
      <c r="AW545" s="32" t="e">
        <f>VLOOKUP(I545,'convenio 2016'!A$2:N$196,14,FALSE)</f>
        <v>#N/A</v>
      </c>
      <c r="AX545" s="32" t="str">
        <f>VLOOKUP(I545,'convenio 2015'!A$4:M$228,13,FALSE)</f>
        <v>en convenio</v>
      </c>
      <c r="AY545" s="32" t="e">
        <f>VLOOKUP(K545,#REF!,6,FALSE)</f>
        <v>#REF!</v>
      </c>
      <c r="AZ545" s="373">
        <f>P545+AF545</f>
        <v>88689930</v>
      </c>
      <c r="BA545" s="32" t="s">
        <v>1763</v>
      </c>
      <c r="BB545" s="32" t="s">
        <v>3182</v>
      </c>
      <c r="BC545" s="377">
        <v>545</v>
      </c>
      <c r="BD545" s="431">
        <v>42814</v>
      </c>
      <c r="BE545" s="32" t="str">
        <f>VLOOKUP(K545,'RATE JUNIO '!F$2:K$346,6,FALSE)</f>
        <v>RS</v>
      </c>
      <c r="BF545" s="32" t="s">
        <v>3458</v>
      </c>
      <c r="BG545" s="92" t="str">
        <f>VLOOKUP(K545,'RATES 30-06-2017'!F$2:K$374,6,FALSE)</f>
        <v>RS</v>
      </c>
      <c r="BH545" s="92"/>
      <c r="BI545" s="92" t="str">
        <f>VLOOKUP(K545,Hoja4!C$2:E$268,2,FALSE)</f>
        <v>LIBRE</v>
      </c>
      <c r="BJ545" s="92">
        <f>VLOOKUP(K545,Hoja4!C$2:E$268,3,FALSE)</f>
        <v>31</v>
      </c>
      <c r="BK545" s="92"/>
      <c r="BL545" s="92"/>
      <c r="BM545" s="32" t="str">
        <f>VLOOKUP(K545,RATES!F$2:K$309,6,FALSE)</f>
        <v>RS</v>
      </c>
      <c r="BN545" s="373">
        <v>88689930</v>
      </c>
      <c r="BO545" s="373">
        <f t="shared" ref="BO545:BO547" si="573">P545-BN545</f>
        <v>0</v>
      </c>
    </row>
    <row r="546" spans="1:67" s="32" customFormat="1" ht="15" hidden="1" customHeight="1">
      <c r="A546" s="17">
        <v>24</v>
      </c>
      <c r="B546" s="99">
        <v>0</v>
      </c>
      <c r="C546" s="17" t="s">
        <v>23</v>
      </c>
      <c r="D546" s="18" t="s">
        <v>81</v>
      </c>
      <c r="E546" s="17" t="s">
        <v>362</v>
      </c>
      <c r="F546" s="17" t="s">
        <v>491</v>
      </c>
      <c r="G546" s="18" t="s">
        <v>158</v>
      </c>
      <c r="H546" s="18" t="s">
        <v>27</v>
      </c>
      <c r="I546" s="18">
        <v>30137137</v>
      </c>
      <c r="J546" s="112" t="str">
        <f t="shared" si="565"/>
        <v>30137137</v>
      </c>
      <c r="K546" s="112" t="str">
        <f t="shared" si="566"/>
        <v>30137137-EJECUCION</v>
      </c>
      <c r="L546" s="442" t="s">
        <v>3334</v>
      </c>
      <c r="M546" s="100">
        <v>20000000</v>
      </c>
      <c r="N546" s="19">
        <v>100000000</v>
      </c>
      <c r="O546" s="100">
        <v>0</v>
      </c>
      <c r="P546" s="19">
        <v>53194459</v>
      </c>
      <c r="Q546" s="19">
        <v>46805541</v>
      </c>
      <c r="R546" s="19">
        <v>0</v>
      </c>
      <c r="S546" s="101">
        <v>20000000</v>
      </c>
      <c r="T546" s="20">
        <v>0</v>
      </c>
      <c r="U546" s="21">
        <v>0</v>
      </c>
      <c r="V546" s="446">
        <v>0</v>
      </c>
      <c r="W546" s="266">
        <v>0</v>
      </c>
      <c r="X546" s="266">
        <v>0</v>
      </c>
      <c r="Y546" s="266">
        <v>0</v>
      </c>
      <c r="Z546" s="266">
        <f t="shared" si="567"/>
        <v>0</v>
      </c>
      <c r="AA546" s="266">
        <v>0</v>
      </c>
      <c r="AB546" s="266">
        <v>0</v>
      </c>
      <c r="AC546" s="266">
        <v>0</v>
      </c>
      <c r="AD546" s="266">
        <f t="shared" si="568"/>
        <v>0</v>
      </c>
      <c r="AE546" s="266">
        <v>0</v>
      </c>
      <c r="AF546" s="266">
        <f t="shared" si="569"/>
        <v>0</v>
      </c>
      <c r="AG546" s="266">
        <f t="shared" si="570"/>
        <v>0</v>
      </c>
      <c r="AH546" s="266">
        <f t="shared" si="571"/>
        <v>46805541</v>
      </c>
      <c r="AI546" s="18" t="s">
        <v>3419</v>
      </c>
      <c r="AJ546" s="17" t="s">
        <v>83</v>
      </c>
      <c r="AK546" s="81" t="s">
        <v>353</v>
      </c>
      <c r="AL546" s="22"/>
      <c r="AM546" s="23"/>
      <c r="AN546" s="24"/>
      <c r="AO546" s="23" t="s">
        <v>45</v>
      </c>
      <c r="AP546" t="str">
        <f t="shared" si="572"/>
        <v>OR PRO.CODIGO=30137137</v>
      </c>
      <c r="AQ546">
        <f>LEN(I546)</f>
        <v>8</v>
      </c>
      <c r="AR546" t="e">
        <f>VLOOKUP(K546,#REF!,5,FALSE)</f>
        <v>#REF!</v>
      </c>
      <c r="AS546"/>
      <c r="AT546" t="e">
        <f>VLOOKUP(K546,#REF!,6,FALSE)</f>
        <v>#REF!</v>
      </c>
      <c r="AU546" s="32" t="e">
        <f>VLOOKUP(I546,'convenios 2017'!A$2:O$82,15,FALSE)</f>
        <v>#N/A</v>
      </c>
      <c r="AV546" s="373">
        <f>P546+AF546</f>
        <v>53194459</v>
      </c>
      <c r="AW546" s="32" t="str">
        <f>VLOOKUP(I546,'convenio 2016'!A$2:N$196,14,FALSE)</f>
        <v>toma razon</v>
      </c>
      <c r="AX546" s="32" t="e">
        <f>VLOOKUP(I546,'convenio 2015'!A$4:M$228,13,FALSE)</f>
        <v>#N/A</v>
      </c>
      <c r="AY546" s="32" t="e">
        <f>VLOOKUP(K546,#REF!,6,FALSE)</f>
        <v>#REF!</v>
      </c>
      <c r="AZ546" s="373">
        <f>P546+AF546</f>
        <v>53194459</v>
      </c>
      <c r="BA546" s="32" t="s">
        <v>2408</v>
      </c>
      <c r="BB546" s="32" t="s">
        <v>2341</v>
      </c>
      <c r="BC546" s="377">
        <v>3138</v>
      </c>
      <c r="BD546" s="431">
        <v>42690</v>
      </c>
      <c r="BE546" s="32" t="e">
        <f>VLOOKUP(K546,'RATE JUNIO '!F$2:K$346,6,FALSE)</f>
        <v>#N/A</v>
      </c>
      <c r="BF546" s="32" t="s">
        <v>3458</v>
      </c>
      <c r="BG546" s="92">
        <f>VLOOKUP(K546,'RATES 30-06-2017'!F$2:K$374,6,FALSE)</f>
        <v>0</v>
      </c>
      <c r="BH546" s="92"/>
      <c r="BI546" s="92" t="str">
        <f>VLOOKUP(K546,Hoja4!C$2:E$268,2,FALSE)</f>
        <v>ENERGIZACION</v>
      </c>
      <c r="BJ546" s="92">
        <f>VLOOKUP(K546,Hoja4!C$2:E$268,3,FALSE)</f>
        <v>24</v>
      </c>
      <c r="BK546" s="92"/>
      <c r="BL546" s="92"/>
      <c r="BM546" s="32">
        <f>VLOOKUP(K546,RATES!F$2:K$309,6,FALSE)</f>
        <v>0</v>
      </c>
      <c r="BN546" s="373">
        <v>53194459</v>
      </c>
      <c r="BO546" s="373">
        <f t="shared" si="573"/>
        <v>0</v>
      </c>
    </row>
    <row r="547" spans="1:67" s="32" customFormat="1" ht="15" hidden="1" customHeight="1">
      <c r="A547" s="17">
        <v>31</v>
      </c>
      <c r="B547" s="99">
        <v>0</v>
      </c>
      <c r="C547" s="17" t="s">
        <v>23</v>
      </c>
      <c r="D547" s="18" t="s">
        <v>81</v>
      </c>
      <c r="E547" s="17" t="s">
        <v>362</v>
      </c>
      <c r="F547" s="17" t="s">
        <v>491</v>
      </c>
      <c r="G547" s="18" t="s">
        <v>158</v>
      </c>
      <c r="H547" s="18" t="s">
        <v>27</v>
      </c>
      <c r="I547" s="18">
        <v>30310525</v>
      </c>
      <c r="J547" s="112" t="str">
        <f t="shared" si="565"/>
        <v>30310525</v>
      </c>
      <c r="K547" s="112" t="str">
        <f t="shared" si="566"/>
        <v>30310525-EJECUCION</v>
      </c>
      <c r="L547" s="442" t="s">
        <v>3335</v>
      </c>
      <c r="M547" s="100">
        <v>9803852000</v>
      </c>
      <c r="N547" s="125">
        <v>8977663148</v>
      </c>
      <c r="O547" s="100">
        <v>3000000000</v>
      </c>
      <c r="P547" s="125">
        <v>2000000000</v>
      </c>
      <c r="Q547" s="125">
        <v>3207801004</v>
      </c>
      <c r="R547" s="19">
        <v>3769862144</v>
      </c>
      <c r="S547" s="101">
        <v>3500000000</v>
      </c>
      <c r="T547" s="20">
        <v>3303852000</v>
      </c>
      <c r="U547" s="21">
        <v>0</v>
      </c>
      <c r="V547" s="21">
        <v>3000000000</v>
      </c>
      <c r="W547" s="266">
        <v>0</v>
      </c>
      <c r="X547" s="266">
        <v>0</v>
      </c>
      <c r="Y547" s="266">
        <v>0</v>
      </c>
      <c r="Z547" s="266">
        <f t="shared" si="567"/>
        <v>0</v>
      </c>
      <c r="AA547" s="266">
        <v>3000000000</v>
      </c>
      <c r="AB547" s="266">
        <v>0</v>
      </c>
      <c r="AC547" s="266">
        <v>0</v>
      </c>
      <c r="AD547" s="266">
        <f t="shared" si="568"/>
        <v>3000000000</v>
      </c>
      <c r="AE547" s="266">
        <v>0</v>
      </c>
      <c r="AF547" s="266">
        <f t="shared" si="569"/>
        <v>3000000000</v>
      </c>
      <c r="AG547" s="266">
        <f t="shared" si="570"/>
        <v>0</v>
      </c>
      <c r="AH547" s="266">
        <f t="shared" si="571"/>
        <v>3977663148</v>
      </c>
      <c r="AI547" s="18" t="s">
        <v>3419</v>
      </c>
      <c r="AJ547" s="17" t="s">
        <v>83</v>
      </c>
      <c r="AK547" s="81" t="s">
        <v>30</v>
      </c>
      <c r="AL547" s="22" t="s">
        <v>45</v>
      </c>
      <c r="AM547" s="23" t="s">
        <v>30</v>
      </c>
      <c r="AN547" s="24" t="s">
        <v>193</v>
      </c>
      <c r="AO547" s="23"/>
      <c r="AP547" t="str">
        <f t="shared" si="572"/>
        <v>OR PRO.CODIGO=30310525</v>
      </c>
      <c r="AQ547">
        <f>LEN(I547)</f>
        <v>8</v>
      </c>
      <c r="AR547" t="e">
        <f>VLOOKUP(K547,#REF!,5,FALSE)</f>
        <v>#REF!</v>
      </c>
      <c r="AS547"/>
      <c r="AT547" t="e">
        <f>VLOOKUP(K547,#REF!,6,FALSE)</f>
        <v>#REF!</v>
      </c>
      <c r="AU547" s="32" t="e">
        <f>VLOOKUP(I547,'convenios 2017'!A$2:O$82,15,FALSE)</f>
        <v>#N/A</v>
      </c>
      <c r="AV547" s="373">
        <f>P547+AF547</f>
        <v>5000000000</v>
      </c>
      <c r="AW547" s="32" t="str">
        <f>VLOOKUP(I547,'convenio 2016'!A$2:N$196,14,FALSE)</f>
        <v>en tramite</v>
      </c>
      <c r="AX547" s="32" t="e">
        <f>VLOOKUP(I547,'convenio 2015'!A$4:M$228,13,FALSE)</f>
        <v>#N/A</v>
      </c>
      <c r="AY547" s="32" t="e">
        <f>VLOOKUP(K547,#REF!,6,FALSE)</f>
        <v>#REF!</v>
      </c>
      <c r="AZ547" s="373">
        <f>P547+AF547</f>
        <v>5000000000</v>
      </c>
      <c r="BA547" s="32" t="s">
        <v>1761</v>
      </c>
      <c r="BB547" s="32">
        <v>0</v>
      </c>
      <c r="BC547" s="377"/>
      <c r="BD547" s="431"/>
      <c r="BE547" s="32" t="str">
        <f>VLOOKUP(K547,'RATE JUNIO '!F$2:K$346,6,FALSE)</f>
        <v>RS</v>
      </c>
      <c r="BF547" s="32" t="s">
        <v>3458</v>
      </c>
      <c r="BG547" s="92" t="str">
        <f>VLOOKUP(K547,'RATES 30-06-2017'!F$2:K$374,6,FALSE)</f>
        <v>RS</v>
      </c>
      <c r="BH547" s="92"/>
      <c r="BI547" s="92" t="str">
        <f>VLOOKUP(K547,Hoja4!C$2:E$268,2,FALSE)</f>
        <v>ENERGIZACION</v>
      </c>
      <c r="BJ547" s="92">
        <f>VLOOKUP(K547,Hoja4!C$2:E$268,3,FALSE)</f>
        <v>31</v>
      </c>
      <c r="BK547" s="92"/>
      <c r="BL547" s="92"/>
      <c r="BM547" s="32" t="str">
        <f>VLOOKUP(K547,RATES!F$2:K$309,6,FALSE)</f>
        <v>RS</v>
      </c>
      <c r="BN547" s="373">
        <v>2000000000</v>
      </c>
      <c r="BO547" s="373">
        <f t="shared" si="573"/>
        <v>0</v>
      </c>
    </row>
    <row r="548" spans="1:67" hidden="1">
      <c r="A548" s="86"/>
      <c r="C548" s="86"/>
      <c r="D548" s="87"/>
      <c r="E548" s="86"/>
      <c r="F548" s="86"/>
      <c r="G548" s="88"/>
      <c r="H548" s="86"/>
      <c r="I548" s="88"/>
      <c r="J548" s="88"/>
      <c r="L548" s="110" t="s">
        <v>47</v>
      </c>
      <c r="M548" s="25">
        <f>SUBTOTAL(9,M545:M547)</f>
        <v>0</v>
      </c>
      <c r="N548" s="111">
        <f>SUBTOTAL(9,N545:N547)</f>
        <v>0</v>
      </c>
      <c r="O548" s="25">
        <f>SUBTOTAL(9,O545:O547)</f>
        <v>0</v>
      </c>
      <c r="P548" s="111">
        <f>SUBTOTAL(9,P545:P547)</f>
        <v>0</v>
      </c>
      <c r="Q548" s="111">
        <f>SUBTOTAL(9,Q545:Q547)</f>
        <v>0</v>
      </c>
      <c r="R548" s="109">
        <v>3769862144</v>
      </c>
      <c r="S548" s="25">
        <v>3618331070</v>
      </c>
      <c r="T548" s="25">
        <v>3303852000</v>
      </c>
      <c r="U548" s="25">
        <v>0</v>
      </c>
      <c r="V548" s="111">
        <f t="shared" ref="V548:AH548" si="574">SUBTOTAL(9,V545:V547)</f>
        <v>0</v>
      </c>
      <c r="W548" s="111">
        <f t="shared" si="574"/>
        <v>0</v>
      </c>
      <c r="X548" s="111">
        <f t="shared" si="574"/>
        <v>0</v>
      </c>
      <c r="Y548" s="111">
        <f t="shared" si="574"/>
        <v>0</v>
      </c>
      <c r="Z548" s="111">
        <f t="shared" si="574"/>
        <v>0</v>
      </c>
      <c r="AA548" s="111">
        <f t="shared" si="574"/>
        <v>0</v>
      </c>
      <c r="AB548" s="111">
        <f t="shared" si="574"/>
        <v>0</v>
      </c>
      <c r="AC548" s="111">
        <f t="shared" si="574"/>
        <v>0</v>
      </c>
      <c r="AD548" s="111">
        <f t="shared" si="574"/>
        <v>0</v>
      </c>
      <c r="AE548" s="111">
        <f t="shared" si="574"/>
        <v>0</v>
      </c>
      <c r="AF548" s="111">
        <f t="shared" si="574"/>
        <v>0</v>
      </c>
      <c r="AG548" s="111">
        <f t="shared" si="574"/>
        <v>0</v>
      </c>
      <c r="AH548" s="111">
        <f t="shared" si="574"/>
        <v>0</v>
      </c>
      <c r="AI548" s="88"/>
      <c r="AJ548" s="86"/>
      <c r="AK548" s="257"/>
      <c r="AM548" s="23"/>
      <c r="AN548" s="24"/>
      <c r="AO548" s="23"/>
      <c r="AP548" s="92"/>
      <c r="AQ548" s="92"/>
      <c r="AR548" s="92"/>
      <c r="AS548" s="92"/>
      <c r="AT548" s="92"/>
      <c r="AU548" s="92"/>
      <c r="AV548" s="92"/>
      <c r="AW548" s="92"/>
      <c r="AX548" s="92"/>
      <c r="AY548" s="92"/>
      <c r="AZ548" s="92"/>
      <c r="BB548" s="32" t="s">
        <v>3142</v>
      </c>
    </row>
    <row r="549" spans="1:67" ht="12" hidden="1" customHeight="1">
      <c r="A549" s="86"/>
      <c r="C549" s="86"/>
      <c r="D549" s="87"/>
      <c r="E549" s="86"/>
      <c r="F549" s="86"/>
      <c r="G549" s="88"/>
      <c r="H549" s="86"/>
      <c r="I549" s="88"/>
      <c r="J549" s="88"/>
      <c r="L549" s="303"/>
      <c r="M549" s="302"/>
      <c r="N549" s="86"/>
      <c r="O549" s="302"/>
      <c r="P549" s="86"/>
      <c r="Q549" s="86"/>
      <c r="R549" s="302"/>
      <c r="S549" s="302"/>
      <c r="T549" s="302"/>
      <c r="U549" s="302"/>
      <c r="V549" s="302"/>
      <c r="W549" s="122"/>
      <c r="X549" s="122"/>
      <c r="Y549" s="122"/>
      <c r="Z549" s="122"/>
      <c r="AA549" s="122"/>
      <c r="AB549" s="122"/>
      <c r="AC549" s="122"/>
      <c r="AD549" s="122"/>
      <c r="AE549" s="122"/>
      <c r="AF549" s="122"/>
      <c r="AG549" s="122"/>
      <c r="AH549" s="122"/>
      <c r="AI549" s="88"/>
      <c r="AJ549" s="86"/>
      <c r="AK549" s="257"/>
      <c r="AM549" s="23"/>
      <c r="AN549" s="24"/>
      <c r="AO549" s="23"/>
      <c r="BB549" s="32" t="s">
        <v>3142</v>
      </c>
    </row>
    <row r="550" spans="1:67" hidden="1">
      <c r="A550" s="86"/>
      <c r="C550" s="86"/>
      <c r="D550" s="87"/>
      <c r="E550" s="86"/>
      <c r="F550" s="86"/>
      <c r="G550" s="88"/>
      <c r="H550" s="86"/>
      <c r="I550" s="88"/>
      <c r="J550" s="88"/>
      <c r="L550" s="16" t="s">
        <v>48</v>
      </c>
      <c r="M550" s="302"/>
      <c r="N550" s="86"/>
      <c r="O550" s="302"/>
      <c r="P550" s="86"/>
      <c r="Q550" s="86"/>
      <c r="R550" s="302"/>
      <c r="S550" s="302"/>
      <c r="T550" s="302"/>
      <c r="U550" s="302"/>
      <c r="V550" s="302"/>
      <c r="W550" s="122"/>
      <c r="X550" s="122"/>
      <c r="Y550" s="122"/>
      <c r="Z550" s="122"/>
      <c r="AA550" s="122"/>
      <c r="AB550" s="122"/>
      <c r="AC550" s="122"/>
      <c r="AD550" s="122"/>
      <c r="AE550" s="122"/>
      <c r="AF550" s="122"/>
      <c r="AG550" s="122"/>
      <c r="AH550" s="122"/>
      <c r="AI550" s="88"/>
      <c r="AJ550" s="86"/>
      <c r="AK550" s="257"/>
      <c r="AM550" s="23"/>
      <c r="AN550" s="24"/>
      <c r="AO550" s="23"/>
      <c r="BB550" s="32" t="s">
        <v>3142</v>
      </c>
    </row>
    <row r="551" spans="1:67" s="32" customFormat="1" ht="15" hidden="1" customHeight="1">
      <c r="A551" s="17">
        <v>24</v>
      </c>
      <c r="B551" s="99">
        <v>0</v>
      </c>
      <c r="C551" s="17" t="s">
        <v>49</v>
      </c>
      <c r="D551" s="18" t="s">
        <v>81</v>
      </c>
      <c r="E551" s="17" t="s">
        <v>362</v>
      </c>
      <c r="F551" s="17" t="s">
        <v>491</v>
      </c>
      <c r="G551" s="18" t="s">
        <v>158</v>
      </c>
      <c r="H551" s="18" t="s">
        <v>27</v>
      </c>
      <c r="I551" s="18" t="s">
        <v>173</v>
      </c>
      <c r="J551" s="112" t="str">
        <f t="shared" ref="J551:J561" si="575">CLEAN(I551)</f>
        <v>S/C</v>
      </c>
      <c r="K551" s="112" t="str">
        <f t="shared" ref="K551:K561" si="576">CONCATENATE(I551,"-",H551)</f>
        <v>S/C-EJECUCION</v>
      </c>
      <c r="L551" s="442" t="s">
        <v>3261</v>
      </c>
      <c r="M551" s="100">
        <v>1200000000</v>
      </c>
      <c r="N551" s="19">
        <v>1200000000</v>
      </c>
      <c r="O551" s="100">
        <v>0</v>
      </c>
      <c r="P551" s="19">
        <v>0</v>
      </c>
      <c r="Q551" s="19">
        <v>1200000000</v>
      </c>
      <c r="R551" s="19">
        <v>0</v>
      </c>
      <c r="S551" s="101">
        <v>1200000000</v>
      </c>
      <c r="T551" s="20">
        <v>0</v>
      </c>
      <c r="U551" s="21">
        <v>0</v>
      </c>
      <c r="V551" s="266">
        <v>672481214</v>
      </c>
      <c r="W551" s="266">
        <v>0</v>
      </c>
      <c r="X551" s="266">
        <v>0</v>
      </c>
      <c r="Y551" s="266">
        <v>0</v>
      </c>
      <c r="Z551" s="266">
        <f t="shared" ref="Z551:Z561" si="577">W551+X551+Y551</f>
        <v>0</v>
      </c>
      <c r="AA551" s="266">
        <v>0</v>
      </c>
      <c r="AB551" s="266">
        <v>0</v>
      </c>
      <c r="AC551" s="266">
        <v>672481214</v>
      </c>
      <c r="AD551" s="266">
        <f t="shared" ref="AD551:AD561" si="578">AA551+AB551+AC551</f>
        <v>672481214</v>
      </c>
      <c r="AE551" s="266">
        <v>0</v>
      </c>
      <c r="AF551" s="266">
        <f t="shared" ref="AF551:AF561" si="579">W551+X551+Y551+AA551+AB551+AC551+AE551</f>
        <v>672481214</v>
      </c>
      <c r="AG551" s="266">
        <f t="shared" ref="AG551:AG561" si="580">V551-AF551</f>
        <v>0</v>
      </c>
      <c r="AH551" s="266">
        <f t="shared" ref="AH551:AH561" si="581">N551-(P551+V551)</f>
        <v>527518786</v>
      </c>
      <c r="AI551" s="18" t="s">
        <v>3419</v>
      </c>
      <c r="AJ551" s="17" t="s">
        <v>83</v>
      </c>
      <c r="AK551" s="81" t="s">
        <v>353</v>
      </c>
      <c r="AL551" s="22"/>
      <c r="AM551" s="23"/>
      <c r="AN551" s="24"/>
      <c r="AO551" s="23"/>
      <c r="AP551" t="str">
        <f t="shared" ref="AP551:AP561" si="582">CONCATENATE( "OR PRO.CODIGO=",I551)</f>
        <v>OR PRO.CODIGO=S/C</v>
      </c>
      <c r="AQ551">
        <f t="shared" ref="AQ551:AQ561" si="583">LEN(I551)</f>
        <v>3</v>
      </c>
      <c r="AR551"/>
      <c r="AS551"/>
      <c r="AT551"/>
      <c r="AU551" s="32" t="e">
        <f>VLOOKUP(I551,'convenios 2017'!A$2:O$82,15,FALSE)</f>
        <v>#N/A</v>
      </c>
      <c r="AV551" s="373">
        <f t="shared" ref="AV551:AV561" si="584">P551+AF551</f>
        <v>672481214</v>
      </c>
      <c r="AW551" s="32" t="e">
        <f>VLOOKUP(I551,'convenio 2016'!A$2:N$196,14,FALSE)</f>
        <v>#N/A</v>
      </c>
      <c r="AX551" s="32" t="e">
        <f>VLOOKUP(I551,'convenio 2015'!A$4:M$228,13,FALSE)</f>
        <v>#N/A</v>
      </c>
      <c r="AY551" s="32" t="e">
        <f>VLOOKUP(K551,#REF!,6,FALSE)</f>
        <v>#REF!</v>
      </c>
      <c r="AZ551" s="373">
        <f t="shared" ref="AZ551:AZ561" si="585">P551+AF551</f>
        <v>672481214</v>
      </c>
      <c r="BA551" s="32" t="e">
        <v>#N/A</v>
      </c>
      <c r="BB551" s="32" t="e">
        <v>#N/A</v>
      </c>
      <c r="BC551" s="377" t="e">
        <v>#N/A</v>
      </c>
      <c r="BD551" s="431"/>
      <c r="BF551" s="32" t="s">
        <v>3459</v>
      </c>
      <c r="BG551" s="92" t="e">
        <f>VLOOKUP(K551,'RATES 30-06-2017'!F$2:K$374,6,FALSE)</f>
        <v>#N/A</v>
      </c>
      <c r="BH551" s="92"/>
      <c r="BI551" s="92" t="e">
        <f>VLOOKUP(K551,Hoja4!C$2:E$268,2,FALSE)</f>
        <v>#N/A</v>
      </c>
      <c r="BJ551" s="92" t="e">
        <f>VLOOKUP(K551,Hoja4!C$2:E$268,3,FALSE)</f>
        <v>#N/A</v>
      </c>
      <c r="BK551" s="92"/>
      <c r="BL551" s="92"/>
      <c r="BN551" s="373" t="e">
        <v>#N/A</v>
      </c>
      <c r="BO551" s="373" t="e">
        <f t="shared" ref="BO551:BO561" si="586">P551-BN551</f>
        <v>#N/A</v>
      </c>
    </row>
    <row r="552" spans="1:67" s="32" customFormat="1" ht="15" hidden="1" customHeight="1">
      <c r="A552" s="17">
        <v>24</v>
      </c>
      <c r="B552" s="99">
        <v>0</v>
      </c>
      <c r="C552" s="17" t="s">
        <v>49</v>
      </c>
      <c r="D552" s="18" t="s">
        <v>81</v>
      </c>
      <c r="E552" s="17" t="s">
        <v>362</v>
      </c>
      <c r="F552" s="17" t="s">
        <v>491</v>
      </c>
      <c r="G552" s="18" t="s">
        <v>158</v>
      </c>
      <c r="H552" s="18" t="s">
        <v>27</v>
      </c>
      <c r="I552" s="18" t="s">
        <v>173</v>
      </c>
      <c r="J552" s="112" t="str">
        <f t="shared" si="575"/>
        <v>S/C</v>
      </c>
      <c r="K552" s="112" t="str">
        <f t="shared" si="576"/>
        <v>S/C-EJECUCION</v>
      </c>
      <c r="L552" s="442" t="s">
        <v>496</v>
      </c>
      <c r="M552" s="100">
        <v>60000000</v>
      </c>
      <c r="N552" s="19">
        <v>60000000</v>
      </c>
      <c r="O552" s="100">
        <v>0</v>
      </c>
      <c r="P552" s="19">
        <v>0</v>
      </c>
      <c r="Q552" s="19">
        <v>60000000</v>
      </c>
      <c r="R552" s="19">
        <v>0</v>
      </c>
      <c r="S552" s="101">
        <v>60000000</v>
      </c>
      <c r="T552" s="20">
        <v>0</v>
      </c>
      <c r="U552" s="21">
        <v>0</v>
      </c>
      <c r="V552" s="446">
        <v>0</v>
      </c>
      <c r="W552" s="266">
        <v>0</v>
      </c>
      <c r="X552" s="266">
        <v>0</v>
      </c>
      <c r="Y552" s="266">
        <v>0</v>
      </c>
      <c r="Z552" s="266">
        <f t="shared" si="577"/>
        <v>0</v>
      </c>
      <c r="AA552" s="266">
        <v>0</v>
      </c>
      <c r="AB552" s="266">
        <v>0</v>
      </c>
      <c r="AC552" s="266">
        <v>0</v>
      </c>
      <c r="AD552" s="266">
        <f t="shared" si="578"/>
        <v>0</v>
      </c>
      <c r="AE552" s="266">
        <v>0</v>
      </c>
      <c r="AF552" s="266">
        <f t="shared" si="579"/>
        <v>0</v>
      </c>
      <c r="AG552" s="266">
        <f t="shared" si="580"/>
        <v>0</v>
      </c>
      <c r="AH552" s="266">
        <f t="shared" si="581"/>
        <v>60000000</v>
      </c>
      <c r="AI552" s="18" t="s">
        <v>133</v>
      </c>
      <c r="AJ552" s="17" t="s">
        <v>83</v>
      </c>
      <c r="AK552" s="81" t="s">
        <v>353</v>
      </c>
      <c r="AL552" s="22"/>
      <c r="AM552" s="23"/>
      <c r="AN552" s="24"/>
      <c r="AO552" s="23"/>
      <c r="AP552" t="str">
        <f t="shared" si="582"/>
        <v>OR PRO.CODIGO=S/C</v>
      </c>
      <c r="AQ552">
        <f t="shared" si="583"/>
        <v>3</v>
      </c>
      <c r="AR552"/>
      <c r="AS552"/>
      <c r="AT552"/>
      <c r="AU552" s="32" t="e">
        <f>VLOOKUP(I552,'convenios 2017'!A$2:O$82,15,FALSE)</f>
        <v>#N/A</v>
      </c>
      <c r="AV552" s="373">
        <f t="shared" si="584"/>
        <v>0</v>
      </c>
      <c r="AW552" s="32" t="e">
        <f>VLOOKUP(I552,'convenio 2016'!A$2:N$196,14,FALSE)</f>
        <v>#N/A</v>
      </c>
      <c r="AX552" s="32" t="e">
        <f>VLOOKUP(I552,'convenio 2015'!A$4:M$228,13,FALSE)</f>
        <v>#N/A</v>
      </c>
      <c r="AY552" s="32" t="e">
        <f>VLOOKUP(K552,#REF!,6,FALSE)</f>
        <v>#REF!</v>
      </c>
      <c r="AZ552" s="373">
        <f t="shared" si="585"/>
        <v>0</v>
      </c>
      <c r="BA552" s="32" t="e">
        <v>#N/A</v>
      </c>
      <c r="BB552" s="32" t="e">
        <v>#N/A</v>
      </c>
      <c r="BC552" s="377" t="e">
        <v>#N/A</v>
      </c>
      <c r="BD552" s="431"/>
      <c r="BF552" s="32" t="s">
        <v>3459</v>
      </c>
      <c r="BG552" s="92" t="e">
        <f>VLOOKUP(K552,'RATES 30-06-2017'!F$2:K$374,6,FALSE)</f>
        <v>#N/A</v>
      </c>
      <c r="BH552" s="92"/>
      <c r="BI552" s="92" t="e">
        <f>VLOOKUP(K552,Hoja4!C$2:E$268,2,FALSE)</f>
        <v>#N/A</v>
      </c>
      <c r="BJ552" s="92" t="e">
        <f>VLOOKUP(K552,Hoja4!C$2:E$268,3,FALSE)</f>
        <v>#N/A</v>
      </c>
      <c r="BK552" s="92"/>
      <c r="BL552" s="92"/>
      <c r="BN552" s="373" t="e">
        <v>#N/A</v>
      </c>
      <c r="BO552" s="373" t="e">
        <f t="shared" si="586"/>
        <v>#N/A</v>
      </c>
    </row>
    <row r="553" spans="1:67" s="32" customFormat="1" ht="15" hidden="1" customHeight="1">
      <c r="A553" s="17">
        <v>24</v>
      </c>
      <c r="B553" s="99">
        <v>0</v>
      </c>
      <c r="C553" s="17" t="s">
        <v>49</v>
      </c>
      <c r="D553" s="18" t="s">
        <v>81</v>
      </c>
      <c r="E553" s="17" t="s">
        <v>362</v>
      </c>
      <c r="F553" s="17" t="s">
        <v>491</v>
      </c>
      <c r="G553" s="18" t="s">
        <v>158</v>
      </c>
      <c r="H553" s="18" t="s">
        <v>27</v>
      </c>
      <c r="I553" s="18">
        <v>30137258</v>
      </c>
      <c r="J553" s="112" t="str">
        <f t="shared" si="575"/>
        <v>30137258</v>
      </c>
      <c r="K553" s="112" t="str">
        <f t="shared" si="576"/>
        <v>30137258-EJECUCION</v>
      </c>
      <c r="L553" s="442" t="s">
        <v>3336</v>
      </c>
      <c r="M553" s="100">
        <v>261000000</v>
      </c>
      <c r="N553" s="19">
        <v>515000000</v>
      </c>
      <c r="O553" s="100">
        <v>0</v>
      </c>
      <c r="P553" s="19">
        <v>0</v>
      </c>
      <c r="Q553" s="19">
        <v>261000000</v>
      </c>
      <c r="R553" s="19">
        <v>0</v>
      </c>
      <c r="S553" s="101">
        <v>261000000</v>
      </c>
      <c r="T553" s="20">
        <v>0</v>
      </c>
      <c r="U553" s="21">
        <v>0</v>
      </c>
      <c r="V553" s="21">
        <v>515000000</v>
      </c>
      <c r="W553" s="266">
        <v>0</v>
      </c>
      <c r="X553" s="266">
        <v>0</v>
      </c>
      <c r="Y553" s="266">
        <v>0</v>
      </c>
      <c r="Z553" s="266">
        <f t="shared" si="577"/>
        <v>0</v>
      </c>
      <c r="AA553" s="266">
        <v>0</v>
      </c>
      <c r="AB553" s="266">
        <v>0</v>
      </c>
      <c r="AC553" s="266">
        <v>232430536</v>
      </c>
      <c r="AD553" s="266">
        <f t="shared" si="578"/>
        <v>232430536</v>
      </c>
      <c r="AE553" s="266">
        <v>0</v>
      </c>
      <c r="AF553" s="266">
        <f t="shared" si="579"/>
        <v>232430536</v>
      </c>
      <c r="AG553" s="266">
        <f t="shared" si="580"/>
        <v>282569464</v>
      </c>
      <c r="AH553" s="266">
        <f t="shared" si="581"/>
        <v>0</v>
      </c>
      <c r="AI553" s="18" t="s">
        <v>3419</v>
      </c>
      <c r="AJ553" s="17" t="s">
        <v>83</v>
      </c>
      <c r="AK553" s="81" t="s">
        <v>353</v>
      </c>
      <c r="AL553" s="22"/>
      <c r="AM553" s="23"/>
      <c r="AN553" s="24"/>
      <c r="AO553" s="23" t="s">
        <v>45</v>
      </c>
      <c r="AP553" t="str">
        <f t="shared" si="582"/>
        <v>OR PRO.CODIGO=30137258</v>
      </c>
      <c r="AQ553">
        <f t="shared" si="583"/>
        <v>8</v>
      </c>
      <c r="AR553" t="e">
        <f>VLOOKUP(K553,#REF!,5,FALSE)</f>
        <v>#REF!</v>
      </c>
      <c r="AS553"/>
      <c r="AT553" t="e">
        <f>VLOOKUP(K553,#REF!,6,FALSE)</f>
        <v>#REF!</v>
      </c>
      <c r="AU553" s="32" t="e">
        <f>VLOOKUP(I553,'convenios 2017'!A$2:O$82,15,FALSE)</f>
        <v>#N/A</v>
      </c>
      <c r="AV553" s="373">
        <f t="shared" si="584"/>
        <v>232430536</v>
      </c>
      <c r="AW553" s="32" t="e">
        <f>VLOOKUP(I553,'convenio 2016'!A$2:N$196,14,FALSE)</f>
        <v>#N/A</v>
      </c>
      <c r="AX553" s="32" t="e">
        <f>VLOOKUP(I553,'convenio 2015'!A$4:M$228,13,FALSE)</f>
        <v>#N/A</v>
      </c>
      <c r="AY553" s="32" t="e">
        <f>VLOOKUP(K553,#REF!,6,FALSE)</f>
        <v>#REF!</v>
      </c>
      <c r="AZ553" s="373">
        <f t="shared" si="585"/>
        <v>232430536</v>
      </c>
      <c r="BA553" s="32" t="e">
        <v>#N/A</v>
      </c>
      <c r="BB553" s="32" t="e">
        <v>#N/A</v>
      </c>
      <c r="BC553" s="377" t="e">
        <v>#N/A</v>
      </c>
      <c r="BD553" s="431"/>
      <c r="BE553" s="32" t="e">
        <f>VLOOKUP(K553,'RATE JUNIO '!F$2:K$346,6,FALSE)</f>
        <v>#N/A</v>
      </c>
      <c r="BF553" s="32" t="s">
        <v>3458</v>
      </c>
      <c r="BG553" s="92" t="e">
        <f>VLOOKUP(K553,'RATES 30-06-2017'!F$2:K$374,6,FALSE)</f>
        <v>#N/A</v>
      </c>
      <c r="BH553" s="92"/>
      <c r="BI553" s="92" t="str">
        <f>VLOOKUP(K553,Hoja4!C$2:E$268,2,FALSE)</f>
        <v>ENERGIZACION</v>
      </c>
      <c r="BJ553" s="92">
        <f>VLOOKUP(K553,Hoja4!C$2:E$268,3,FALSE)</f>
        <v>24</v>
      </c>
      <c r="BK553" s="92"/>
      <c r="BL553" s="92"/>
      <c r="BM553" s="32" t="e">
        <f>VLOOKUP(K553,RATES!F$2:K$309,6,FALSE)</f>
        <v>#N/A</v>
      </c>
      <c r="BN553" s="373">
        <v>508634000</v>
      </c>
      <c r="BO553" s="373">
        <f t="shared" si="586"/>
        <v>-508634000</v>
      </c>
    </row>
    <row r="554" spans="1:67" s="32" customFormat="1" ht="15" hidden="1" customHeight="1">
      <c r="A554" s="17">
        <v>24</v>
      </c>
      <c r="B554" s="99">
        <v>0</v>
      </c>
      <c r="C554" s="17" t="s">
        <v>49</v>
      </c>
      <c r="D554" s="18" t="s">
        <v>81</v>
      </c>
      <c r="E554" s="17" t="s">
        <v>362</v>
      </c>
      <c r="F554" s="17" t="s">
        <v>491</v>
      </c>
      <c r="G554" s="18" t="s">
        <v>158</v>
      </c>
      <c r="H554" s="18" t="s">
        <v>27</v>
      </c>
      <c r="I554" s="18">
        <v>30130843</v>
      </c>
      <c r="J554" s="112" t="str">
        <f t="shared" si="575"/>
        <v>30130843</v>
      </c>
      <c r="K554" s="112" t="str">
        <f t="shared" si="576"/>
        <v>30130843-EJECUCION</v>
      </c>
      <c r="L554" s="442" t="s">
        <v>3337</v>
      </c>
      <c r="M554" s="100">
        <v>55000000</v>
      </c>
      <c r="N554" s="19">
        <v>55000000</v>
      </c>
      <c r="O554" s="100">
        <v>0</v>
      </c>
      <c r="P554" s="19">
        <v>0</v>
      </c>
      <c r="Q554" s="19">
        <v>55000000</v>
      </c>
      <c r="R554" s="19">
        <v>0</v>
      </c>
      <c r="S554" s="104">
        <v>55000000</v>
      </c>
      <c r="T554" s="20">
        <v>0</v>
      </c>
      <c r="U554" s="21">
        <v>0</v>
      </c>
      <c r="V554" s="446">
        <v>0</v>
      </c>
      <c r="W554" s="266">
        <v>0</v>
      </c>
      <c r="X554" s="266">
        <v>0</v>
      </c>
      <c r="Y554" s="266">
        <v>0</v>
      </c>
      <c r="Z554" s="266">
        <f t="shared" si="577"/>
        <v>0</v>
      </c>
      <c r="AA554" s="266">
        <v>0</v>
      </c>
      <c r="AB554" s="266">
        <v>0</v>
      </c>
      <c r="AC554" s="266">
        <v>0</v>
      </c>
      <c r="AD554" s="266">
        <f t="shared" si="578"/>
        <v>0</v>
      </c>
      <c r="AE554" s="266">
        <v>0</v>
      </c>
      <c r="AF554" s="266">
        <f t="shared" si="579"/>
        <v>0</v>
      </c>
      <c r="AG554" s="266">
        <f t="shared" si="580"/>
        <v>0</v>
      </c>
      <c r="AH554" s="266">
        <f t="shared" si="581"/>
        <v>55000000</v>
      </c>
      <c r="AI554" s="18" t="s">
        <v>1763</v>
      </c>
      <c r="AJ554" s="17" t="s">
        <v>83</v>
      </c>
      <c r="AK554" s="81" t="s">
        <v>353</v>
      </c>
      <c r="AL554" s="22"/>
      <c r="AM554" s="23"/>
      <c r="AN554" s="24"/>
      <c r="AO554" s="23" t="s">
        <v>45</v>
      </c>
      <c r="AP554" t="str">
        <f t="shared" si="582"/>
        <v>OR PRO.CODIGO=30130843</v>
      </c>
      <c r="AQ554">
        <f t="shared" si="583"/>
        <v>8</v>
      </c>
      <c r="AR554" t="e">
        <f>VLOOKUP(K554,#REF!,5,FALSE)</f>
        <v>#REF!</v>
      </c>
      <c r="AS554"/>
      <c r="AT554" t="e">
        <f>VLOOKUP(K554,#REF!,6,FALSE)</f>
        <v>#REF!</v>
      </c>
      <c r="AU554" s="32" t="e">
        <f>VLOOKUP(I554,'convenios 2017'!A$2:O$82,15,FALSE)</f>
        <v>#N/A</v>
      </c>
      <c r="AV554" s="373">
        <f t="shared" si="584"/>
        <v>0</v>
      </c>
      <c r="AW554" s="32" t="str">
        <f>VLOOKUP(I554,'convenio 2016'!A$2:N$196,14,FALSE)</f>
        <v>toma razon</v>
      </c>
      <c r="AX554" s="32" t="e">
        <f>VLOOKUP(I554,'convenio 2015'!A$4:M$228,13,FALSE)</f>
        <v>#N/A</v>
      </c>
      <c r="AY554" s="32" t="e">
        <f>VLOOKUP(K554,#REF!,6,FALSE)</f>
        <v>#REF!</v>
      </c>
      <c r="AZ554" s="373">
        <f t="shared" si="585"/>
        <v>0</v>
      </c>
      <c r="BA554" s="32" t="s">
        <v>2408</v>
      </c>
      <c r="BB554" s="32" t="s">
        <v>2280</v>
      </c>
      <c r="BC554" s="377">
        <v>2805</v>
      </c>
      <c r="BD554" s="431">
        <v>42648</v>
      </c>
      <c r="BE554" s="32">
        <f>VLOOKUP(K554,'RATE JUNIO '!F$2:K$346,6,FALSE)</f>
        <v>0</v>
      </c>
      <c r="BF554" s="32" t="s">
        <v>3458</v>
      </c>
      <c r="BG554" s="92">
        <f>VLOOKUP(K554,'RATES 30-06-2017'!F$2:K$374,6,FALSE)</f>
        <v>0</v>
      </c>
      <c r="BH554" s="92"/>
      <c r="BI554" s="92" t="str">
        <f>VLOOKUP(K554,Hoja4!C$2:E$268,2,FALSE)</f>
        <v>ENERGIZACION</v>
      </c>
      <c r="BJ554" s="92">
        <f>VLOOKUP(K554,Hoja4!C$2:E$268,3,FALSE)</f>
        <v>24</v>
      </c>
      <c r="BK554" s="92"/>
      <c r="BL554" s="92"/>
      <c r="BM554" s="32">
        <f>VLOOKUP(K554,RATES!F$2:K$309,6,FALSE)</f>
        <v>0</v>
      </c>
      <c r="BN554" s="373">
        <v>35792000</v>
      </c>
      <c r="BO554" s="373">
        <f t="shared" si="586"/>
        <v>-35792000</v>
      </c>
    </row>
    <row r="555" spans="1:67" s="32" customFormat="1" ht="15" hidden="1" customHeight="1">
      <c r="A555" s="17">
        <v>24</v>
      </c>
      <c r="B555" s="99">
        <v>0</v>
      </c>
      <c r="C555" s="17" t="s">
        <v>49</v>
      </c>
      <c r="D555" s="18" t="s">
        <v>81</v>
      </c>
      <c r="E555" s="17" t="s">
        <v>362</v>
      </c>
      <c r="F555" s="17" t="s">
        <v>491</v>
      </c>
      <c r="G555" s="18" t="s">
        <v>158</v>
      </c>
      <c r="H555" s="18" t="s">
        <v>27</v>
      </c>
      <c r="I555" s="18">
        <v>30130819</v>
      </c>
      <c r="J555" s="112" t="str">
        <f t="shared" si="575"/>
        <v>30130819</v>
      </c>
      <c r="K555" s="112" t="str">
        <f t="shared" si="576"/>
        <v>30130819-EJECUCION</v>
      </c>
      <c r="L555" s="442" t="s">
        <v>3338</v>
      </c>
      <c r="M555" s="100">
        <v>85000000</v>
      </c>
      <c r="N555" s="19">
        <v>85000000</v>
      </c>
      <c r="O555" s="100">
        <v>0</v>
      </c>
      <c r="P555" s="19">
        <v>0</v>
      </c>
      <c r="Q555" s="19">
        <v>85000000</v>
      </c>
      <c r="R555" s="19">
        <v>0</v>
      </c>
      <c r="S555" s="101">
        <v>85000000</v>
      </c>
      <c r="T555" s="20">
        <v>0</v>
      </c>
      <c r="U555" s="21">
        <v>0</v>
      </c>
      <c r="V555" s="446">
        <v>0</v>
      </c>
      <c r="W555" s="266">
        <v>0</v>
      </c>
      <c r="X555" s="266">
        <v>0</v>
      </c>
      <c r="Y555" s="266">
        <v>0</v>
      </c>
      <c r="Z555" s="266">
        <f t="shared" si="577"/>
        <v>0</v>
      </c>
      <c r="AA555" s="266">
        <v>0</v>
      </c>
      <c r="AB555" s="266">
        <v>0</v>
      </c>
      <c r="AC555" s="266">
        <v>0</v>
      </c>
      <c r="AD555" s="266">
        <f t="shared" si="578"/>
        <v>0</v>
      </c>
      <c r="AE555" s="266">
        <v>0</v>
      </c>
      <c r="AF555" s="266">
        <f t="shared" si="579"/>
        <v>0</v>
      </c>
      <c r="AG555" s="266">
        <f t="shared" si="580"/>
        <v>0</v>
      </c>
      <c r="AH555" s="266">
        <f t="shared" si="581"/>
        <v>85000000</v>
      </c>
      <c r="AI555" s="18" t="s">
        <v>133</v>
      </c>
      <c r="AJ555" s="17" t="s">
        <v>83</v>
      </c>
      <c r="AK555" s="81" t="s">
        <v>353</v>
      </c>
      <c r="AL555" s="22"/>
      <c r="AM555" s="23"/>
      <c r="AN555" s="24"/>
      <c r="AO555" s="23" t="s">
        <v>45</v>
      </c>
      <c r="AP555" t="str">
        <f t="shared" si="582"/>
        <v>OR PRO.CODIGO=30130819</v>
      </c>
      <c r="AQ555">
        <f t="shared" si="583"/>
        <v>8</v>
      </c>
      <c r="AR555" t="e">
        <f>VLOOKUP(K555,#REF!,5,FALSE)</f>
        <v>#REF!</v>
      </c>
      <c r="AS555"/>
      <c r="AT555" t="e">
        <f>VLOOKUP(K555,#REF!,6,FALSE)</f>
        <v>#REF!</v>
      </c>
      <c r="AU555" s="32" t="e">
        <f>VLOOKUP(I555,'convenios 2017'!A$2:O$82,15,FALSE)</f>
        <v>#N/A</v>
      </c>
      <c r="AV555" s="373">
        <f t="shared" si="584"/>
        <v>0</v>
      </c>
      <c r="AW555" s="32" t="e">
        <f>VLOOKUP(I555,'convenio 2016'!A$2:N$196,14,FALSE)</f>
        <v>#N/A</v>
      </c>
      <c r="AX555" s="32" t="e">
        <f>VLOOKUP(I555,'convenio 2015'!A$4:M$228,13,FALSE)</f>
        <v>#N/A</v>
      </c>
      <c r="AY555" s="32" t="e">
        <f>VLOOKUP(K555,#REF!,6,FALSE)</f>
        <v>#REF!</v>
      </c>
      <c r="AZ555" s="373">
        <f t="shared" si="585"/>
        <v>0</v>
      </c>
      <c r="BA555" s="32" t="e">
        <v>#N/A</v>
      </c>
      <c r="BB555" s="32" t="e">
        <v>#N/A</v>
      </c>
      <c r="BC555" s="377" t="e">
        <v>#N/A</v>
      </c>
      <c r="BD555" s="431"/>
      <c r="BE555" s="32" t="e">
        <f>VLOOKUP(K555,'RATE JUNIO '!F$2:K$346,6,FALSE)</f>
        <v>#N/A</v>
      </c>
      <c r="BF555" s="32" t="s">
        <v>3459</v>
      </c>
      <c r="BG555" s="92">
        <f>VLOOKUP(K555,'RATES 30-06-2017'!F$2:K$374,6,FALSE)</f>
        <v>0</v>
      </c>
      <c r="BH555" s="92"/>
      <c r="BI555" s="92" t="str">
        <f>VLOOKUP(K555,Hoja4!C$2:E$268,2,FALSE)</f>
        <v>ENERGIZACION</v>
      </c>
      <c r="BJ555" s="92">
        <f>VLOOKUP(K555,Hoja4!C$2:E$268,3,FALSE)</f>
        <v>24</v>
      </c>
      <c r="BK555" s="92"/>
      <c r="BL555" s="92"/>
      <c r="BM555" s="32">
        <f>VLOOKUP(K555,RATES!F$2:K$309,6,FALSE)</f>
        <v>0</v>
      </c>
      <c r="BN555" s="373">
        <v>0</v>
      </c>
      <c r="BO555" s="373">
        <f t="shared" si="586"/>
        <v>0</v>
      </c>
    </row>
    <row r="556" spans="1:67" s="32" customFormat="1" ht="15" hidden="1" customHeight="1">
      <c r="A556" s="17">
        <v>24</v>
      </c>
      <c r="B556" s="99">
        <v>0</v>
      </c>
      <c r="C556" s="17" t="s">
        <v>49</v>
      </c>
      <c r="D556" s="18" t="s">
        <v>81</v>
      </c>
      <c r="E556" s="17" t="s">
        <v>362</v>
      </c>
      <c r="F556" s="17" t="s">
        <v>491</v>
      </c>
      <c r="G556" s="18" t="s">
        <v>158</v>
      </c>
      <c r="H556" s="18" t="s">
        <v>27</v>
      </c>
      <c r="I556" s="18">
        <v>30130822</v>
      </c>
      <c r="J556" s="112" t="str">
        <f t="shared" si="575"/>
        <v>30130822</v>
      </c>
      <c r="K556" s="112" t="str">
        <f t="shared" si="576"/>
        <v>30130822-EJECUCION</v>
      </c>
      <c r="L556" s="442" t="s">
        <v>3339</v>
      </c>
      <c r="M556" s="100">
        <v>20000000</v>
      </c>
      <c r="N556" s="19">
        <v>20000000</v>
      </c>
      <c r="O556" s="100">
        <v>0</v>
      </c>
      <c r="P556" s="19">
        <v>0</v>
      </c>
      <c r="Q556" s="19">
        <v>20000000</v>
      </c>
      <c r="R556" s="19">
        <v>0</v>
      </c>
      <c r="S556" s="101">
        <v>20000000</v>
      </c>
      <c r="T556" s="20">
        <v>0</v>
      </c>
      <c r="U556" s="21">
        <v>0</v>
      </c>
      <c r="V556" s="446">
        <v>0</v>
      </c>
      <c r="W556" s="266">
        <v>0</v>
      </c>
      <c r="X556" s="266">
        <v>0</v>
      </c>
      <c r="Y556" s="266">
        <v>0</v>
      </c>
      <c r="Z556" s="266">
        <f t="shared" si="577"/>
        <v>0</v>
      </c>
      <c r="AA556" s="266">
        <v>0</v>
      </c>
      <c r="AB556" s="266">
        <v>0</v>
      </c>
      <c r="AC556" s="266">
        <v>0</v>
      </c>
      <c r="AD556" s="266">
        <f t="shared" si="578"/>
        <v>0</v>
      </c>
      <c r="AE556" s="266">
        <v>0</v>
      </c>
      <c r="AF556" s="266">
        <f t="shared" si="579"/>
        <v>0</v>
      </c>
      <c r="AG556" s="266">
        <f t="shared" si="580"/>
        <v>0</v>
      </c>
      <c r="AH556" s="266">
        <f t="shared" si="581"/>
        <v>20000000</v>
      </c>
      <c r="AI556" s="18" t="s">
        <v>133</v>
      </c>
      <c r="AJ556" s="17" t="s">
        <v>83</v>
      </c>
      <c r="AK556" s="81" t="s">
        <v>353</v>
      </c>
      <c r="AL556" s="22"/>
      <c r="AM556" s="23"/>
      <c r="AN556" s="24"/>
      <c r="AO556" s="23" t="s">
        <v>45</v>
      </c>
      <c r="AP556" t="str">
        <f t="shared" si="582"/>
        <v>OR PRO.CODIGO=30130822</v>
      </c>
      <c r="AQ556">
        <f t="shared" si="583"/>
        <v>8</v>
      </c>
      <c r="AR556" t="e">
        <f>VLOOKUP(K556,#REF!,5,FALSE)</f>
        <v>#REF!</v>
      </c>
      <c r="AS556"/>
      <c r="AT556" t="e">
        <f>VLOOKUP(K556,#REF!,6,FALSE)</f>
        <v>#REF!</v>
      </c>
      <c r="AU556" s="32" t="e">
        <f>VLOOKUP(I556,'convenios 2017'!A$2:O$82,15,FALSE)</f>
        <v>#N/A</v>
      </c>
      <c r="AV556" s="373">
        <f t="shared" si="584"/>
        <v>0</v>
      </c>
      <c r="AW556" s="32" t="e">
        <f>VLOOKUP(I556,'convenio 2016'!A$2:N$196,14,FALSE)</f>
        <v>#N/A</v>
      </c>
      <c r="AX556" s="32" t="e">
        <f>VLOOKUP(I556,'convenio 2015'!A$4:M$228,13,FALSE)</f>
        <v>#N/A</v>
      </c>
      <c r="AY556" s="32" t="e">
        <f>VLOOKUP(K556,#REF!,6,FALSE)</f>
        <v>#REF!</v>
      </c>
      <c r="AZ556" s="373">
        <f t="shared" si="585"/>
        <v>0</v>
      </c>
      <c r="BA556" s="32" t="e">
        <v>#N/A</v>
      </c>
      <c r="BB556" s="32" t="e">
        <v>#N/A</v>
      </c>
      <c r="BC556" s="377" t="e">
        <v>#N/A</v>
      </c>
      <c r="BD556" s="431"/>
      <c r="BE556" s="32" t="e">
        <f>VLOOKUP(K556,'RATE JUNIO '!F$2:K$346,6,FALSE)</f>
        <v>#N/A</v>
      </c>
      <c r="BF556" s="32" t="s">
        <v>3459</v>
      </c>
      <c r="BG556" s="92" t="e">
        <f>VLOOKUP(K556,'RATES 30-06-2017'!F$2:K$374,6,FALSE)</f>
        <v>#N/A</v>
      </c>
      <c r="BH556" s="92"/>
      <c r="BI556" s="92" t="str">
        <f>VLOOKUP(K556,Hoja4!C$2:E$268,2,FALSE)</f>
        <v>ENERGIZACION</v>
      </c>
      <c r="BJ556" s="92">
        <f>VLOOKUP(K556,Hoja4!C$2:E$268,3,FALSE)</f>
        <v>24</v>
      </c>
      <c r="BK556" s="92"/>
      <c r="BL556" s="92"/>
      <c r="BM556" s="32" t="e">
        <f>VLOOKUP(K556,RATES!F$2:K$309,6,FALSE)</f>
        <v>#N/A</v>
      </c>
      <c r="BN556" s="373">
        <v>0</v>
      </c>
      <c r="BO556" s="373">
        <f t="shared" si="586"/>
        <v>0</v>
      </c>
    </row>
    <row r="557" spans="1:67" s="32" customFormat="1" ht="15" hidden="1" customHeight="1">
      <c r="A557" s="17">
        <v>24</v>
      </c>
      <c r="B557" s="99">
        <v>0</v>
      </c>
      <c r="C557" s="17" t="s">
        <v>49</v>
      </c>
      <c r="D557" s="18" t="s">
        <v>81</v>
      </c>
      <c r="E557" s="17" t="s">
        <v>362</v>
      </c>
      <c r="F557" s="17" t="s">
        <v>491</v>
      </c>
      <c r="G557" s="18" t="s">
        <v>158</v>
      </c>
      <c r="H557" s="18" t="s">
        <v>27</v>
      </c>
      <c r="I557" s="18">
        <v>30137134</v>
      </c>
      <c r="J557" s="112" t="str">
        <f t="shared" si="575"/>
        <v>30137134</v>
      </c>
      <c r="K557" s="112" t="str">
        <f t="shared" si="576"/>
        <v>30137134-EJECUCION</v>
      </c>
      <c r="L557" s="442" t="s">
        <v>3340</v>
      </c>
      <c r="M557" s="100">
        <v>34000000</v>
      </c>
      <c r="N557" s="19">
        <v>34000000</v>
      </c>
      <c r="O557" s="100">
        <v>0</v>
      </c>
      <c r="P557" s="19">
        <v>0</v>
      </c>
      <c r="Q557" s="19">
        <v>34000000</v>
      </c>
      <c r="R557" s="19">
        <v>0</v>
      </c>
      <c r="S557" s="101">
        <v>34000000</v>
      </c>
      <c r="T557" s="20">
        <v>0</v>
      </c>
      <c r="U557" s="21">
        <v>0</v>
      </c>
      <c r="V557" s="446">
        <v>0</v>
      </c>
      <c r="W557" s="266">
        <v>0</v>
      </c>
      <c r="X557" s="266">
        <v>0</v>
      </c>
      <c r="Y557" s="266">
        <v>0</v>
      </c>
      <c r="Z557" s="266">
        <f t="shared" si="577"/>
        <v>0</v>
      </c>
      <c r="AA557" s="266">
        <v>0</v>
      </c>
      <c r="AB557" s="266">
        <v>0</v>
      </c>
      <c r="AC557" s="266">
        <v>0</v>
      </c>
      <c r="AD557" s="266">
        <f t="shared" si="578"/>
        <v>0</v>
      </c>
      <c r="AE557" s="266">
        <v>0</v>
      </c>
      <c r="AF557" s="266">
        <f t="shared" si="579"/>
        <v>0</v>
      </c>
      <c r="AG557" s="266">
        <f t="shared" si="580"/>
        <v>0</v>
      </c>
      <c r="AH557" s="266">
        <f t="shared" si="581"/>
        <v>34000000</v>
      </c>
      <c r="AI557" s="18" t="s">
        <v>1763</v>
      </c>
      <c r="AJ557" s="17" t="s">
        <v>83</v>
      </c>
      <c r="AK557" s="81" t="s">
        <v>353</v>
      </c>
      <c r="AL557" s="22"/>
      <c r="AM557" s="23"/>
      <c r="AN557" s="24"/>
      <c r="AO557" s="23"/>
      <c r="AP557" t="str">
        <f t="shared" si="582"/>
        <v>OR PRO.CODIGO=30137134</v>
      </c>
      <c r="AQ557">
        <f t="shared" si="583"/>
        <v>8</v>
      </c>
      <c r="AR557" t="e">
        <f>VLOOKUP(K557,#REF!,5,FALSE)</f>
        <v>#REF!</v>
      </c>
      <c r="AS557"/>
      <c r="AT557" t="e">
        <f>VLOOKUP(K557,#REF!,6,FALSE)</f>
        <v>#REF!</v>
      </c>
      <c r="AU557" s="32" t="e">
        <f>VLOOKUP(I557,'convenios 2017'!A$2:O$82,15,FALSE)</f>
        <v>#N/A</v>
      </c>
      <c r="AV557" s="373">
        <f t="shared" si="584"/>
        <v>0</v>
      </c>
      <c r="AW557" s="32" t="str">
        <f>VLOOKUP(I557,'convenio 2016'!A$2:N$196,14,FALSE)</f>
        <v>toma razon</v>
      </c>
      <c r="AX557" s="32" t="e">
        <f>VLOOKUP(I557,'convenio 2015'!A$4:M$228,13,FALSE)</f>
        <v>#N/A</v>
      </c>
      <c r="AY557" s="32" t="e">
        <f>VLOOKUP(K557,#REF!,6,FALSE)</f>
        <v>#REF!</v>
      </c>
      <c r="AZ557" s="373">
        <f t="shared" si="585"/>
        <v>0</v>
      </c>
      <c r="BA557" s="32" t="s">
        <v>2408</v>
      </c>
      <c r="BB557" s="32" t="s">
        <v>2168</v>
      </c>
      <c r="BC557" s="377">
        <v>1346</v>
      </c>
      <c r="BD557" s="431">
        <v>42590</v>
      </c>
      <c r="BE557" s="32">
        <f>VLOOKUP(K557,'RATE JUNIO '!F$2:K$346,6,FALSE)</f>
        <v>0</v>
      </c>
      <c r="BF557" s="32" t="s">
        <v>3458</v>
      </c>
      <c r="BG557" s="92">
        <f>VLOOKUP(K557,'RATES 30-06-2017'!F$2:K$374,6,FALSE)</f>
        <v>0</v>
      </c>
      <c r="BH557" s="92"/>
      <c r="BI557" s="92" t="str">
        <f>VLOOKUP(K557,Hoja4!C$2:E$268,2,FALSE)</f>
        <v>ENERGIZACION</v>
      </c>
      <c r="BJ557" s="92">
        <f>VLOOKUP(K557,Hoja4!C$2:E$268,3,FALSE)</f>
        <v>24</v>
      </c>
      <c r="BK557" s="92"/>
      <c r="BL557" s="92"/>
      <c r="BM557" s="32">
        <f>VLOOKUP(K557,RATES!F$2:K$309,6,FALSE)</f>
        <v>0</v>
      </c>
      <c r="BN557" s="373">
        <v>21960000</v>
      </c>
      <c r="BO557" s="373">
        <f t="shared" si="586"/>
        <v>-21960000</v>
      </c>
    </row>
    <row r="558" spans="1:67" s="32" customFormat="1" ht="15" hidden="1" customHeight="1">
      <c r="A558" s="17">
        <v>24</v>
      </c>
      <c r="B558" s="99">
        <v>0</v>
      </c>
      <c r="C558" s="17" t="s">
        <v>49</v>
      </c>
      <c r="D558" s="18" t="s">
        <v>24</v>
      </c>
      <c r="E558" s="17" t="s">
        <v>362</v>
      </c>
      <c r="F558" s="17" t="s">
        <v>491</v>
      </c>
      <c r="G558" s="18" t="s">
        <v>158</v>
      </c>
      <c r="H558" s="18" t="s">
        <v>27</v>
      </c>
      <c r="I558" s="18" t="s">
        <v>163</v>
      </c>
      <c r="J558" s="112" t="str">
        <f t="shared" si="575"/>
        <v>24.01.001</v>
      </c>
      <c r="K558" s="112" t="str">
        <f t="shared" si="576"/>
        <v>24.01.001-EJECUCION</v>
      </c>
      <c r="L558" s="442" t="s">
        <v>164</v>
      </c>
      <c r="M558" s="100">
        <v>310000000</v>
      </c>
      <c r="N558" s="19">
        <v>296500000</v>
      </c>
      <c r="O558" s="100">
        <v>0</v>
      </c>
      <c r="P558" s="19">
        <v>0</v>
      </c>
      <c r="Q558" s="19">
        <v>310000000</v>
      </c>
      <c r="R558" s="19">
        <v>0</v>
      </c>
      <c r="S558" s="101">
        <v>310000000</v>
      </c>
      <c r="T558" s="20">
        <v>0</v>
      </c>
      <c r="U558" s="21">
        <v>0</v>
      </c>
      <c r="V558" s="266">
        <v>296500000</v>
      </c>
      <c r="W558" s="266">
        <v>0</v>
      </c>
      <c r="X558" s="266">
        <v>0</v>
      </c>
      <c r="Y558" s="266">
        <v>0</v>
      </c>
      <c r="Z558" s="266">
        <f t="shared" si="577"/>
        <v>0</v>
      </c>
      <c r="AA558" s="266">
        <v>0</v>
      </c>
      <c r="AB558" s="266">
        <v>400000</v>
      </c>
      <c r="AC558" s="266">
        <v>30124528</v>
      </c>
      <c r="AD558" s="266">
        <f t="shared" si="578"/>
        <v>30524528</v>
      </c>
      <c r="AE558" s="266">
        <v>0</v>
      </c>
      <c r="AF558" s="266">
        <f t="shared" si="579"/>
        <v>30524528</v>
      </c>
      <c r="AG558" s="266">
        <f t="shared" si="580"/>
        <v>265975472</v>
      </c>
      <c r="AH558" s="266">
        <f t="shared" si="581"/>
        <v>0</v>
      </c>
      <c r="AI558" s="18" t="s">
        <v>3419</v>
      </c>
      <c r="AJ558" s="17" t="s">
        <v>685</v>
      </c>
      <c r="AK558" s="81" t="s">
        <v>353</v>
      </c>
      <c r="AL558" s="22" t="s">
        <v>31</v>
      </c>
      <c r="AM558" s="23"/>
      <c r="AN558" s="24"/>
      <c r="AO558" s="23"/>
      <c r="AP558" t="str">
        <f t="shared" si="582"/>
        <v>OR PRO.CODIGO=24.01.001</v>
      </c>
      <c r="AQ558">
        <f t="shared" si="583"/>
        <v>9</v>
      </c>
      <c r="AR558"/>
      <c r="AS558"/>
      <c r="AT558"/>
      <c r="AU558" s="32" t="e">
        <f>VLOOKUP(I558,'convenios 2017'!A$2:O$82,15,FALSE)</f>
        <v>#N/A</v>
      </c>
      <c r="AV558" s="373">
        <f t="shared" si="584"/>
        <v>30524528</v>
      </c>
      <c r="AW558" s="32" t="e">
        <f>VLOOKUP(I558,'convenio 2016'!A$2:N$196,14,FALSE)</f>
        <v>#N/A</v>
      </c>
      <c r="AX558" s="32" t="e">
        <f>VLOOKUP(I558,'convenio 2015'!A$4:M$228,13,FALSE)</f>
        <v>#N/A</v>
      </c>
      <c r="AY558" s="32" t="e">
        <f>VLOOKUP(K558,#REF!,6,FALSE)</f>
        <v>#REF!</v>
      </c>
      <c r="AZ558" s="373">
        <f t="shared" si="585"/>
        <v>30524528</v>
      </c>
      <c r="BA558" s="32" t="e">
        <v>#N/A</v>
      </c>
      <c r="BB558" s="32" t="e">
        <v>#N/A</v>
      </c>
      <c r="BC558" s="377" t="e">
        <v>#N/A</v>
      </c>
      <c r="BD558" s="431"/>
      <c r="BF558" s="32" t="s">
        <v>3458</v>
      </c>
      <c r="BG558" s="92" t="e">
        <f>VLOOKUP(K558,'RATES 30-06-2017'!F$2:K$374,6,FALSE)</f>
        <v>#N/A</v>
      </c>
      <c r="BH558" s="92"/>
      <c r="BI558" s="92" t="e">
        <f>VLOOKUP(K558,Hoja4!C$2:E$268,2,FALSE)</f>
        <v>#N/A</v>
      </c>
      <c r="BJ558" s="92" t="e">
        <f>VLOOKUP(K558,Hoja4!C$2:E$268,3,FALSE)</f>
        <v>#N/A</v>
      </c>
      <c r="BK558" s="92"/>
      <c r="BL558" s="92"/>
      <c r="BN558" s="373" t="e">
        <v>#N/A</v>
      </c>
      <c r="BO558" s="373" t="e">
        <f t="shared" si="586"/>
        <v>#N/A</v>
      </c>
    </row>
    <row r="559" spans="1:67" s="32" customFormat="1" ht="15" hidden="1" customHeight="1">
      <c r="A559" s="17">
        <v>24</v>
      </c>
      <c r="B559" s="99">
        <v>0</v>
      </c>
      <c r="C559" s="17" t="s">
        <v>49</v>
      </c>
      <c r="D559" s="18" t="s">
        <v>689</v>
      </c>
      <c r="E559" s="17" t="s">
        <v>362</v>
      </c>
      <c r="F559" s="17" t="s">
        <v>491</v>
      </c>
      <c r="G559" s="18" t="s">
        <v>158</v>
      </c>
      <c r="H559" s="18" t="s">
        <v>27</v>
      </c>
      <c r="I559" s="18" t="s">
        <v>165</v>
      </c>
      <c r="J559" s="112" t="str">
        <f t="shared" si="575"/>
        <v>24.01.003</v>
      </c>
      <c r="K559" s="112" t="str">
        <f t="shared" si="576"/>
        <v>24.01.003-EJECUCION</v>
      </c>
      <c r="L559" s="442" t="s">
        <v>166</v>
      </c>
      <c r="M559" s="100">
        <v>310000000</v>
      </c>
      <c r="N559" s="19">
        <v>296500000</v>
      </c>
      <c r="O559" s="100">
        <v>0</v>
      </c>
      <c r="P559" s="19">
        <v>0</v>
      </c>
      <c r="Q559" s="19">
        <v>310000000</v>
      </c>
      <c r="R559" s="19">
        <v>0</v>
      </c>
      <c r="S559" s="101">
        <v>310000000</v>
      </c>
      <c r="T559" s="20">
        <v>0</v>
      </c>
      <c r="U559" s="21">
        <v>0</v>
      </c>
      <c r="V559" s="266">
        <v>296500000</v>
      </c>
      <c r="W559" s="266">
        <v>0</v>
      </c>
      <c r="X559" s="266">
        <v>0</v>
      </c>
      <c r="Y559" s="266">
        <v>3963400</v>
      </c>
      <c r="Z559" s="266">
        <f t="shared" si="577"/>
        <v>3963400</v>
      </c>
      <c r="AA559" s="266">
        <v>0</v>
      </c>
      <c r="AB559" s="266">
        <v>0</v>
      </c>
      <c r="AC559" s="266">
        <v>36782910</v>
      </c>
      <c r="AD559" s="266">
        <f t="shared" si="578"/>
        <v>36782910</v>
      </c>
      <c r="AE559" s="266">
        <v>0</v>
      </c>
      <c r="AF559" s="266">
        <f t="shared" si="579"/>
        <v>40746310</v>
      </c>
      <c r="AG559" s="266">
        <f t="shared" si="580"/>
        <v>255753690</v>
      </c>
      <c r="AH559" s="266">
        <f t="shared" si="581"/>
        <v>0</v>
      </c>
      <c r="AI559" s="18" t="s">
        <v>3419</v>
      </c>
      <c r="AJ559" s="17" t="s">
        <v>685</v>
      </c>
      <c r="AK559" s="81" t="s">
        <v>353</v>
      </c>
      <c r="AL559" s="22" t="s">
        <v>31</v>
      </c>
      <c r="AM559" s="23"/>
      <c r="AN559" s="24"/>
      <c r="AO559" s="23"/>
      <c r="AP559" t="str">
        <f t="shared" si="582"/>
        <v>OR PRO.CODIGO=24.01.003</v>
      </c>
      <c r="AQ559">
        <f t="shared" si="583"/>
        <v>9</v>
      </c>
      <c r="AR559"/>
      <c r="AS559"/>
      <c r="AT559"/>
      <c r="AU559" s="32" t="e">
        <f>VLOOKUP(I559,'convenios 2017'!A$2:O$82,15,FALSE)</f>
        <v>#N/A</v>
      </c>
      <c r="AV559" s="373">
        <f t="shared" si="584"/>
        <v>40746310</v>
      </c>
      <c r="AW559" s="32" t="e">
        <f>VLOOKUP(I559,'convenio 2016'!A$2:N$196,14,FALSE)</f>
        <v>#N/A</v>
      </c>
      <c r="AX559" s="32" t="e">
        <f>VLOOKUP(I559,'convenio 2015'!A$4:M$228,13,FALSE)</f>
        <v>#N/A</v>
      </c>
      <c r="AY559" s="32" t="e">
        <f>VLOOKUP(K559,#REF!,6,FALSE)</f>
        <v>#REF!</v>
      </c>
      <c r="AZ559" s="373">
        <f t="shared" si="585"/>
        <v>40746310</v>
      </c>
      <c r="BA559" s="32" t="e">
        <v>#N/A</v>
      </c>
      <c r="BB559" s="32" t="e">
        <v>#N/A</v>
      </c>
      <c r="BC559" s="377" t="e">
        <v>#N/A</v>
      </c>
      <c r="BD559" s="431"/>
      <c r="BF559" s="32" t="s">
        <v>3458</v>
      </c>
      <c r="BG559" s="92" t="e">
        <f>VLOOKUP(K559,'RATES 30-06-2017'!F$2:K$374,6,FALSE)</f>
        <v>#N/A</v>
      </c>
      <c r="BH559" s="92"/>
      <c r="BI559" s="92" t="e">
        <f>VLOOKUP(K559,Hoja4!C$2:E$268,2,FALSE)</f>
        <v>#N/A</v>
      </c>
      <c r="BJ559" s="92" t="e">
        <f>VLOOKUP(K559,Hoja4!C$2:E$268,3,FALSE)</f>
        <v>#N/A</v>
      </c>
      <c r="BK559" s="92"/>
      <c r="BL559" s="92"/>
      <c r="BN559" s="373" t="e">
        <v>#N/A</v>
      </c>
      <c r="BO559" s="373" t="e">
        <f t="shared" si="586"/>
        <v>#N/A</v>
      </c>
    </row>
    <row r="560" spans="1:67" s="32" customFormat="1" ht="15" hidden="1" customHeight="1">
      <c r="A560" s="17">
        <v>24</v>
      </c>
      <c r="B560" s="99">
        <v>0</v>
      </c>
      <c r="C560" s="17" t="s">
        <v>49</v>
      </c>
      <c r="D560" s="18" t="s">
        <v>90</v>
      </c>
      <c r="E560" s="17" t="s">
        <v>362</v>
      </c>
      <c r="F560" s="17" t="s">
        <v>491</v>
      </c>
      <c r="G560" s="18" t="s">
        <v>158</v>
      </c>
      <c r="H560" s="18" t="s">
        <v>27</v>
      </c>
      <c r="I560" s="18" t="s">
        <v>167</v>
      </c>
      <c r="J560" s="112" t="str">
        <f t="shared" si="575"/>
        <v>24.01.005</v>
      </c>
      <c r="K560" s="112" t="str">
        <f t="shared" si="576"/>
        <v>24.01.005-EJECUCION</v>
      </c>
      <c r="L560" s="442" t="s">
        <v>168</v>
      </c>
      <c r="M560" s="100">
        <v>310000000</v>
      </c>
      <c r="N560" s="19">
        <v>296500000</v>
      </c>
      <c r="O560" s="100">
        <v>0</v>
      </c>
      <c r="P560" s="19">
        <v>0</v>
      </c>
      <c r="Q560" s="19">
        <v>310000000</v>
      </c>
      <c r="R560" s="19">
        <v>0</v>
      </c>
      <c r="S560" s="101">
        <v>310000000</v>
      </c>
      <c r="T560" s="20">
        <v>0</v>
      </c>
      <c r="U560" s="21">
        <v>0</v>
      </c>
      <c r="V560" s="266">
        <v>296500000</v>
      </c>
      <c r="W560" s="266">
        <v>0</v>
      </c>
      <c r="X560" s="266">
        <v>0</v>
      </c>
      <c r="Y560" s="266">
        <v>0</v>
      </c>
      <c r="Z560" s="266">
        <f t="shared" si="577"/>
        <v>0</v>
      </c>
      <c r="AA560" s="266">
        <v>0</v>
      </c>
      <c r="AB560" s="266">
        <v>0</v>
      </c>
      <c r="AC560" s="266">
        <v>0</v>
      </c>
      <c r="AD560" s="266">
        <f t="shared" si="578"/>
        <v>0</v>
      </c>
      <c r="AE560" s="266">
        <v>0</v>
      </c>
      <c r="AF560" s="266">
        <f t="shared" si="579"/>
        <v>0</v>
      </c>
      <c r="AG560" s="266">
        <f t="shared" si="580"/>
        <v>296500000</v>
      </c>
      <c r="AH560" s="266">
        <f t="shared" si="581"/>
        <v>0</v>
      </c>
      <c r="AI560" s="18" t="s">
        <v>3419</v>
      </c>
      <c r="AJ560" s="17" t="s">
        <v>685</v>
      </c>
      <c r="AK560" s="81" t="s">
        <v>353</v>
      </c>
      <c r="AL560" s="22" t="s">
        <v>31</v>
      </c>
      <c r="AM560" s="23"/>
      <c r="AN560" s="24"/>
      <c r="AO560" s="23"/>
      <c r="AP560" t="str">
        <f t="shared" si="582"/>
        <v>OR PRO.CODIGO=24.01.005</v>
      </c>
      <c r="AQ560">
        <f t="shared" si="583"/>
        <v>9</v>
      </c>
      <c r="AR560"/>
      <c r="AS560"/>
      <c r="AT560"/>
      <c r="AU560" s="32" t="e">
        <f>VLOOKUP(I560,'convenios 2017'!A$2:O$82,15,FALSE)</f>
        <v>#N/A</v>
      </c>
      <c r="AV560" s="373">
        <f t="shared" si="584"/>
        <v>0</v>
      </c>
      <c r="AW560" s="32" t="e">
        <f>VLOOKUP(I560,'convenio 2016'!A$2:N$196,14,FALSE)</f>
        <v>#N/A</v>
      </c>
      <c r="AX560" s="32" t="e">
        <f>VLOOKUP(I560,'convenio 2015'!A$4:M$228,13,FALSE)</f>
        <v>#N/A</v>
      </c>
      <c r="AY560" s="32" t="e">
        <f>VLOOKUP(K560,#REF!,6,FALSE)</f>
        <v>#REF!</v>
      </c>
      <c r="AZ560" s="373">
        <f t="shared" si="585"/>
        <v>0</v>
      </c>
      <c r="BA560" s="32" t="e">
        <v>#N/A</v>
      </c>
      <c r="BB560" s="32" t="e">
        <v>#N/A</v>
      </c>
      <c r="BC560" s="377" t="e">
        <v>#N/A</v>
      </c>
      <c r="BD560" s="431"/>
      <c r="BF560" s="32" t="s">
        <v>3458</v>
      </c>
      <c r="BG560" s="92" t="e">
        <f>VLOOKUP(K560,'RATES 30-06-2017'!F$2:K$374,6,FALSE)</f>
        <v>#N/A</v>
      </c>
      <c r="BH560" s="92"/>
      <c r="BI560" s="92" t="e">
        <f>VLOOKUP(K560,Hoja4!C$2:E$268,2,FALSE)</f>
        <v>#N/A</v>
      </c>
      <c r="BJ560" s="92" t="e">
        <f>VLOOKUP(K560,Hoja4!C$2:E$268,3,FALSE)</f>
        <v>#N/A</v>
      </c>
      <c r="BK560" s="92"/>
      <c r="BL560" s="92"/>
      <c r="BN560" s="373" t="e">
        <v>#N/A</v>
      </c>
      <c r="BO560" s="373" t="e">
        <f t="shared" si="586"/>
        <v>#N/A</v>
      </c>
    </row>
    <row r="561" spans="1:67" s="32" customFormat="1" ht="15" hidden="1" customHeight="1">
      <c r="A561" s="17">
        <v>33</v>
      </c>
      <c r="B561" s="99">
        <v>0</v>
      </c>
      <c r="C561" s="17" t="s">
        <v>49</v>
      </c>
      <c r="D561" s="18" t="s">
        <v>90</v>
      </c>
      <c r="E561" s="17" t="s">
        <v>362</v>
      </c>
      <c r="F561" s="17" t="s">
        <v>491</v>
      </c>
      <c r="G561" s="18" t="s">
        <v>158</v>
      </c>
      <c r="H561" s="18" t="s">
        <v>27</v>
      </c>
      <c r="I561" s="287" t="s">
        <v>169</v>
      </c>
      <c r="J561" s="112" t="str">
        <f t="shared" si="575"/>
        <v>33.0125</v>
      </c>
      <c r="K561" s="112" t="str">
        <f t="shared" si="576"/>
        <v>33.0125-EJECUCION</v>
      </c>
      <c r="L561" s="442" t="s">
        <v>170</v>
      </c>
      <c r="M561" s="19">
        <v>1407815470</v>
      </c>
      <c r="N561" s="125">
        <v>1905953868</v>
      </c>
      <c r="O561" s="100">
        <v>0</v>
      </c>
      <c r="P561" s="19">
        <v>0</v>
      </c>
      <c r="Q561" s="19">
        <f>M561</f>
        <v>1407815470</v>
      </c>
      <c r="R561" s="19">
        <v>0</v>
      </c>
      <c r="S561" s="101">
        <v>1800000000</v>
      </c>
      <c r="T561" s="20">
        <v>0</v>
      </c>
      <c r="U561" s="21">
        <v>0</v>
      </c>
      <c r="V561" s="266">
        <v>1905953868</v>
      </c>
      <c r="W561" s="266">
        <v>0</v>
      </c>
      <c r="X561" s="266">
        <v>103571495</v>
      </c>
      <c r="Y561" s="266">
        <v>116286526</v>
      </c>
      <c r="Z561" s="266">
        <f t="shared" si="577"/>
        <v>219858021</v>
      </c>
      <c r="AA561" s="266">
        <v>77545780</v>
      </c>
      <c r="AB561" s="266">
        <v>137125137</v>
      </c>
      <c r="AC561" s="266">
        <v>51353719</v>
      </c>
      <c r="AD561" s="266">
        <f t="shared" si="578"/>
        <v>266024636</v>
      </c>
      <c r="AE561" s="266">
        <v>0</v>
      </c>
      <c r="AF561" s="266">
        <f t="shared" si="579"/>
        <v>485882657</v>
      </c>
      <c r="AG561" s="266">
        <f t="shared" si="580"/>
        <v>1420071211</v>
      </c>
      <c r="AH561" s="266">
        <f t="shared" si="581"/>
        <v>0</v>
      </c>
      <c r="AI561" s="18" t="s">
        <v>3419</v>
      </c>
      <c r="AJ561" s="17" t="s">
        <v>1457</v>
      </c>
      <c r="AK561" s="81" t="s">
        <v>155</v>
      </c>
      <c r="AL561" s="22" t="s">
        <v>31</v>
      </c>
      <c r="AM561" s="23"/>
      <c r="AN561" s="24"/>
      <c r="AO561" s="23"/>
      <c r="AP561" t="str">
        <f t="shared" si="582"/>
        <v>OR PRO.CODIGO=33.0125</v>
      </c>
      <c r="AQ561">
        <f t="shared" si="583"/>
        <v>7</v>
      </c>
      <c r="AR561"/>
      <c r="AS561"/>
      <c r="AT561"/>
      <c r="AU561" s="32" t="e">
        <f>VLOOKUP(I561,'convenios 2017'!A$2:O$82,15,FALSE)</f>
        <v>#N/A</v>
      </c>
      <c r="AV561" s="373">
        <f t="shared" si="584"/>
        <v>485882657</v>
      </c>
      <c r="AW561" s="32" t="e">
        <f>VLOOKUP(I561,'convenio 2016'!A$2:N$196,14,FALSE)</f>
        <v>#N/A</v>
      </c>
      <c r="AX561" s="32" t="e">
        <f>VLOOKUP(I561,'convenio 2015'!A$4:M$228,13,FALSE)</f>
        <v>#N/A</v>
      </c>
      <c r="AY561" s="32" t="e">
        <f>VLOOKUP(K561,#REF!,6,FALSE)</f>
        <v>#REF!</v>
      </c>
      <c r="AZ561" s="373">
        <f t="shared" si="585"/>
        <v>485882657</v>
      </c>
      <c r="BA561" s="32" t="e">
        <v>#N/A</v>
      </c>
      <c r="BB561" s="32" t="e">
        <v>#N/A</v>
      </c>
      <c r="BC561" s="377" t="e">
        <v>#N/A</v>
      </c>
      <c r="BD561" s="431"/>
      <c r="BF561" s="32" t="s">
        <v>3458</v>
      </c>
      <c r="BG561" s="92" t="e">
        <f>VLOOKUP(K561,'RATES 30-06-2017'!F$2:K$374,6,FALSE)</f>
        <v>#N/A</v>
      </c>
      <c r="BH561" s="92"/>
      <c r="BI561" s="92" t="e">
        <f>VLOOKUP(K561,Hoja4!C$2:E$268,2,FALSE)</f>
        <v>#N/A</v>
      </c>
      <c r="BJ561" s="92" t="e">
        <f>VLOOKUP(K561,Hoja4!C$2:E$268,3,FALSE)</f>
        <v>#N/A</v>
      </c>
      <c r="BK561" s="92"/>
      <c r="BL561" s="92"/>
      <c r="BN561" s="373" t="e">
        <v>#N/A</v>
      </c>
      <c r="BO561" s="373" t="e">
        <f t="shared" si="586"/>
        <v>#N/A</v>
      </c>
    </row>
    <row r="562" spans="1:67" hidden="1">
      <c r="A562" s="86"/>
      <c r="B562" s="302"/>
      <c r="C562" s="86"/>
      <c r="D562" s="87"/>
      <c r="E562" s="86"/>
      <c r="F562" s="86"/>
      <c r="G562" s="88"/>
      <c r="H562" s="86"/>
      <c r="I562" s="88"/>
      <c r="J562" s="88"/>
      <c r="K562" s="302"/>
      <c r="L562" s="110" t="s">
        <v>52</v>
      </c>
      <c r="M562" s="25">
        <f>SUBTOTAL(9,M551:M561)</f>
        <v>0</v>
      </c>
      <c r="N562" s="111">
        <f>SUBTOTAL(9,N551:N561)</f>
        <v>0</v>
      </c>
      <c r="O562" s="25">
        <v>0</v>
      </c>
      <c r="P562" s="111">
        <f>SUBTOTAL(9,P551:P561)</f>
        <v>0</v>
      </c>
      <c r="Q562" s="111">
        <f>SUBTOTAL(9,Q551:Q561)</f>
        <v>0</v>
      </c>
      <c r="R562" s="109">
        <v>0</v>
      </c>
      <c r="S562" s="25">
        <v>4465000000</v>
      </c>
      <c r="T562" s="25">
        <v>0</v>
      </c>
      <c r="U562" s="25">
        <v>0</v>
      </c>
      <c r="V562" s="111">
        <f t="shared" ref="V562:AH562" si="587">SUBTOTAL(9,V551:V561)</f>
        <v>0</v>
      </c>
      <c r="W562" s="111">
        <f t="shared" si="587"/>
        <v>0</v>
      </c>
      <c r="X562" s="111">
        <f t="shared" si="587"/>
        <v>0</v>
      </c>
      <c r="Y562" s="111">
        <f t="shared" si="587"/>
        <v>0</v>
      </c>
      <c r="Z562" s="111">
        <f t="shared" si="587"/>
        <v>0</v>
      </c>
      <c r="AA562" s="111">
        <f t="shared" si="587"/>
        <v>0</v>
      </c>
      <c r="AB562" s="111">
        <f t="shared" si="587"/>
        <v>0</v>
      </c>
      <c r="AC562" s="111">
        <f t="shared" si="587"/>
        <v>0</v>
      </c>
      <c r="AD562" s="111">
        <f t="shared" si="587"/>
        <v>0</v>
      </c>
      <c r="AE562" s="111">
        <f t="shared" si="587"/>
        <v>0</v>
      </c>
      <c r="AF562" s="111">
        <f t="shared" si="587"/>
        <v>0</v>
      </c>
      <c r="AG562" s="111">
        <f t="shared" si="587"/>
        <v>0</v>
      </c>
      <c r="AH562" s="111">
        <f t="shared" si="587"/>
        <v>0</v>
      </c>
      <c r="AI562" s="88"/>
      <c r="AJ562" s="86"/>
      <c r="AK562" s="257"/>
      <c r="AM562" s="23"/>
      <c r="AN562" s="24"/>
      <c r="AO562" s="23"/>
      <c r="AP562" s="92"/>
      <c r="AQ562" s="92"/>
      <c r="AR562" s="92"/>
      <c r="AS562" s="92"/>
      <c r="AT562" s="92"/>
      <c r="AU562" s="92"/>
      <c r="AV562" s="92"/>
      <c r="AW562" s="92"/>
      <c r="AX562" s="92"/>
      <c r="AY562" s="92"/>
      <c r="AZ562" s="92"/>
      <c r="BB562" s="32" t="s">
        <v>3142</v>
      </c>
    </row>
    <row r="563" spans="1:67" ht="12" hidden="1" customHeight="1">
      <c r="A563" s="86"/>
      <c r="B563" s="302"/>
      <c r="C563" s="86"/>
      <c r="D563" s="87"/>
      <c r="E563" s="86"/>
      <c r="F563" s="72"/>
      <c r="G563" s="88"/>
      <c r="H563" s="86"/>
      <c r="I563" s="88"/>
      <c r="J563" s="88"/>
      <c r="K563" s="302"/>
      <c r="L563" s="303"/>
      <c r="M563" s="302"/>
      <c r="N563" s="86"/>
      <c r="O563" s="302"/>
      <c r="P563" s="86"/>
      <c r="Q563" s="86"/>
      <c r="R563" s="302"/>
      <c r="S563" s="302"/>
      <c r="T563" s="302"/>
      <c r="U563" s="302"/>
      <c r="V563" s="302"/>
      <c r="W563" s="122"/>
      <c r="X563" s="122"/>
      <c r="Y563" s="122"/>
      <c r="Z563" s="122"/>
      <c r="AA563" s="122"/>
      <c r="AB563" s="122"/>
      <c r="AC563" s="122"/>
      <c r="AD563" s="122"/>
      <c r="AE563" s="122"/>
      <c r="AF563" s="122"/>
      <c r="AG563" s="122"/>
      <c r="AH563" s="122"/>
      <c r="AI563" s="88"/>
      <c r="AJ563" s="86"/>
      <c r="AK563" s="257"/>
      <c r="AM563" s="23"/>
      <c r="AN563" s="24"/>
      <c r="AO563" s="23"/>
      <c r="BB563" s="32" t="s">
        <v>3142</v>
      </c>
    </row>
    <row r="564" spans="1:67" hidden="1">
      <c r="A564" s="86"/>
      <c r="B564" s="302"/>
      <c r="C564" s="86"/>
      <c r="D564" s="87"/>
      <c r="E564" s="86"/>
      <c r="F564" s="86"/>
      <c r="G564" s="88"/>
      <c r="H564" s="86"/>
      <c r="I564" s="88"/>
      <c r="J564" s="88"/>
      <c r="K564" s="302"/>
      <c r="L564" s="16" t="s">
        <v>53</v>
      </c>
      <c r="M564" s="302"/>
      <c r="N564" s="86"/>
      <c r="O564" s="302"/>
      <c r="P564" s="86"/>
      <c r="Q564" s="86"/>
      <c r="R564" s="302"/>
      <c r="S564" s="302"/>
      <c r="T564" s="302"/>
      <c r="U564" s="302"/>
      <c r="V564" s="302"/>
      <c r="W564" s="122"/>
      <c r="X564" s="122"/>
      <c r="Y564" s="122"/>
      <c r="Z564" s="122"/>
      <c r="AA564" s="122"/>
      <c r="AB564" s="122"/>
      <c r="AC564" s="122"/>
      <c r="AD564" s="122"/>
      <c r="AE564" s="122"/>
      <c r="AF564" s="122"/>
      <c r="AG564" s="122"/>
      <c r="AH564" s="122"/>
      <c r="AI564" s="88"/>
      <c r="AJ564" s="86"/>
      <c r="AK564" s="257"/>
      <c r="AM564" s="23"/>
      <c r="AN564" s="24"/>
      <c r="AO564" s="23"/>
      <c r="BB564" s="32" t="s">
        <v>3142</v>
      </c>
    </row>
    <row r="565" spans="1:67" s="32" customFormat="1" ht="15" customHeight="1">
      <c r="A565" s="17">
        <v>31</v>
      </c>
      <c r="B565" s="99">
        <v>0</v>
      </c>
      <c r="C565" s="17" t="s">
        <v>54</v>
      </c>
      <c r="D565" s="18" t="s">
        <v>24</v>
      </c>
      <c r="E565" s="17" t="s">
        <v>362</v>
      </c>
      <c r="F565" s="17" t="s">
        <v>491</v>
      </c>
      <c r="G565" s="18" t="s">
        <v>158</v>
      </c>
      <c r="H565" s="18" t="s">
        <v>27</v>
      </c>
      <c r="I565" s="18">
        <v>30135059</v>
      </c>
      <c r="J565" s="112" t="str">
        <f t="shared" ref="J565:J569" si="588">CLEAN(I565)</f>
        <v>30135059</v>
      </c>
      <c r="K565" s="112" t="str">
        <f t="shared" ref="K565:K569" si="589">CONCATENATE(I565,"-",H565)</f>
        <v>30135059-EJECUCION</v>
      </c>
      <c r="L565" s="442" t="s">
        <v>503</v>
      </c>
      <c r="M565" s="100">
        <v>6348600000</v>
      </c>
      <c r="N565" s="19">
        <v>6348600000</v>
      </c>
      <c r="O565" s="100">
        <v>0</v>
      </c>
      <c r="P565" s="19">
        <v>0</v>
      </c>
      <c r="Q565" s="19">
        <v>500000000</v>
      </c>
      <c r="R565" s="19">
        <v>5848600000</v>
      </c>
      <c r="S565" s="101">
        <v>500000000</v>
      </c>
      <c r="T565" s="20">
        <v>5848600000</v>
      </c>
      <c r="U565" s="21">
        <v>0</v>
      </c>
      <c r="V565" s="21">
        <v>13000000</v>
      </c>
      <c r="W565" s="266">
        <v>0</v>
      </c>
      <c r="X565" s="266">
        <v>0</v>
      </c>
      <c r="Y565" s="266">
        <v>0</v>
      </c>
      <c r="Z565" s="266">
        <f t="shared" ref="Z565:Z569" si="590">W565+X565+Y565</f>
        <v>0</v>
      </c>
      <c r="AA565" s="266">
        <v>0</v>
      </c>
      <c r="AB565" s="266">
        <v>0</v>
      </c>
      <c r="AC565" s="266">
        <v>0</v>
      </c>
      <c r="AD565" s="266">
        <f t="shared" ref="AD565:AD569" si="591">AA565+AB565+AC565</f>
        <v>0</v>
      </c>
      <c r="AE565" s="266">
        <v>0</v>
      </c>
      <c r="AF565" s="266">
        <f>W565+X565+Y565+AA565+AB565+AC565+AE565</f>
        <v>0</v>
      </c>
      <c r="AG565" s="266">
        <f>V565-AF565</f>
        <v>13000000</v>
      </c>
      <c r="AH565" s="266">
        <f>N565-(P565+V565)</f>
        <v>6335600000</v>
      </c>
      <c r="AI565" s="18" t="s">
        <v>1459</v>
      </c>
      <c r="AJ565" s="17" t="s">
        <v>109</v>
      </c>
      <c r="AK565" s="81" t="s">
        <v>30</v>
      </c>
      <c r="AL565" s="22" t="s">
        <v>31</v>
      </c>
      <c r="AM565" s="23" t="s">
        <v>60</v>
      </c>
      <c r="AN565" s="24" t="s">
        <v>504</v>
      </c>
      <c r="AO565" s="23"/>
      <c r="AP565" t="str">
        <f>CONCATENATE( "OR PRO.CODIGO=",I565)</f>
        <v>OR PRO.CODIGO=30135059</v>
      </c>
      <c r="AQ565">
        <f>LEN(I565)</f>
        <v>8</v>
      </c>
      <c r="AR565" s="301" t="e">
        <f>VLOOKUP(K565,#REF!,5,FALSE)</f>
        <v>#REF!</v>
      </c>
      <c r="AS565"/>
      <c r="AT565" t="e">
        <f>VLOOKUP(K565,#REF!,6,FALSE)</f>
        <v>#REF!</v>
      </c>
      <c r="AU565" s="32" t="str">
        <f>VLOOKUP(I565,'convenios 2017'!A$2:O$82,15,FALSE)</f>
        <v>en revisión</v>
      </c>
      <c r="AV565" s="373">
        <f>P565+AF565</f>
        <v>0</v>
      </c>
      <c r="AW565" s="32" t="e">
        <f>VLOOKUP(I565,'convenio 2016'!A$2:N$196,14,FALSE)</f>
        <v>#N/A</v>
      </c>
      <c r="AX565" s="32" t="e">
        <f>VLOOKUP(I565,'convenio 2015'!A$4:M$228,13,FALSE)</f>
        <v>#N/A</v>
      </c>
      <c r="AY565" s="32" t="e">
        <f>VLOOKUP(K565,#REF!,6,FALSE)</f>
        <v>#REF!</v>
      </c>
      <c r="AZ565" s="373">
        <f>P565+AF565</f>
        <v>0</v>
      </c>
      <c r="BA565" s="32" t="s">
        <v>3031</v>
      </c>
      <c r="BC565" s="377"/>
      <c r="BD565" s="431"/>
      <c r="BE565" s="32" t="str">
        <f>VLOOKUP(K565,'RATE JUNIO '!F$2:K$346,6,FALSE)</f>
        <v>RS</v>
      </c>
      <c r="BF565" s="32" t="s">
        <v>3458</v>
      </c>
      <c r="BG565" s="92" t="str">
        <f>VLOOKUP(K565,'RATES 30-06-2017'!F$2:K$374,6,FALSE)</f>
        <v>RS</v>
      </c>
      <c r="BH565" s="92"/>
      <c r="BI565" s="92" t="str">
        <f>VLOOKUP(K565,Hoja4!C$2:E$268,2,FALSE)</f>
        <v>LIBRE</v>
      </c>
      <c r="BJ565" s="92">
        <f>VLOOKUP(K565,Hoja4!C$2:E$268,3,FALSE)</f>
        <v>31</v>
      </c>
      <c r="BK565" s="92"/>
      <c r="BL565" s="92"/>
      <c r="BM565" s="32" t="str">
        <f>VLOOKUP(K565,RATES!F$2:K$309,6,FALSE)</f>
        <v>RS</v>
      </c>
      <c r="BN565" s="373" t="e">
        <v>#N/A</v>
      </c>
      <c r="BO565" s="373" t="e">
        <f t="shared" ref="BO565:BO569" si="592">P565-BN565</f>
        <v>#N/A</v>
      </c>
    </row>
    <row r="566" spans="1:67" s="32" customFormat="1" ht="15" hidden="1" customHeight="1">
      <c r="A566" s="17">
        <v>29</v>
      </c>
      <c r="B566" s="99"/>
      <c r="C566" s="17" t="s">
        <v>54</v>
      </c>
      <c r="D566" s="18" t="s">
        <v>33</v>
      </c>
      <c r="E566" s="17" t="s">
        <v>362</v>
      </c>
      <c r="F566" s="17" t="s">
        <v>491</v>
      </c>
      <c r="G566" s="18"/>
      <c r="H566" s="18" t="s">
        <v>27</v>
      </c>
      <c r="I566" s="18">
        <v>30483764</v>
      </c>
      <c r="J566" s="112" t="str">
        <f t="shared" si="588"/>
        <v>30483764</v>
      </c>
      <c r="K566" s="112" t="str">
        <f t="shared" si="589"/>
        <v>30483764-EJECUCION</v>
      </c>
      <c r="L566" s="442" t="s">
        <v>3453</v>
      </c>
      <c r="M566" s="100"/>
      <c r="N566" s="19">
        <v>10240000</v>
      </c>
      <c r="O566" s="100"/>
      <c r="P566" s="19">
        <v>0</v>
      </c>
      <c r="Q566" s="19">
        <v>0</v>
      </c>
      <c r="R566" s="19"/>
      <c r="S566" s="101"/>
      <c r="T566" s="20"/>
      <c r="U566" s="21"/>
      <c r="V566" s="446">
        <v>0</v>
      </c>
      <c r="W566" s="266">
        <v>0</v>
      </c>
      <c r="X566" s="266">
        <v>0</v>
      </c>
      <c r="Y566" s="266">
        <v>0</v>
      </c>
      <c r="Z566" s="266">
        <f t="shared" si="590"/>
        <v>0</v>
      </c>
      <c r="AA566" s="266">
        <v>0</v>
      </c>
      <c r="AB566" s="266">
        <v>0</v>
      </c>
      <c r="AC566" s="266">
        <v>0</v>
      </c>
      <c r="AD566" s="266">
        <f t="shared" si="591"/>
        <v>0</v>
      </c>
      <c r="AE566" s="266">
        <v>0</v>
      </c>
      <c r="AF566" s="266">
        <f>W566+X566+Y566+AA566+AB566+AC566+AE566</f>
        <v>0</v>
      </c>
      <c r="AG566" s="266">
        <f>V566-AF566</f>
        <v>0</v>
      </c>
      <c r="AH566" s="266">
        <f>N566-(P566+V566)</f>
        <v>10240000</v>
      </c>
      <c r="AI566" s="18" t="s">
        <v>1125</v>
      </c>
      <c r="AJ566" s="17" t="s">
        <v>685</v>
      </c>
      <c r="AK566" s="81" t="s">
        <v>40</v>
      </c>
      <c r="AL566" s="22"/>
      <c r="AM566" s="23"/>
      <c r="AN566" s="24"/>
      <c r="AO566" s="23"/>
      <c r="AP566" t="str">
        <f>CONCATENATE( "OR PRO.CODIGO=",I566)</f>
        <v>OR PRO.CODIGO=30483764</v>
      </c>
      <c r="AQ566">
        <f>LEN(I566)</f>
        <v>8</v>
      </c>
      <c r="AR566" s="301"/>
      <c r="AS566"/>
      <c r="AT566"/>
      <c r="AV566" s="373"/>
      <c r="AZ566" s="373"/>
      <c r="BC566" s="377"/>
      <c r="BD566" s="431"/>
      <c r="BF566" s="32" t="s">
        <v>3458</v>
      </c>
      <c r="BG566" s="92">
        <f>VLOOKUP(K566,'RATES 30-06-2017'!F$2:K$374,6,FALSE)</f>
        <v>0</v>
      </c>
      <c r="BH566" s="92"/>
      <c r="BI566" s="92" t="e">
        <f>VLOOKUP(K566,Hoja4!C$2:E$268,2,FALSE)</f>
        <v>#N/A</v>
      </c>
      <c r="BJ566" s="92" t="e">
        <f>VLOOKUP(K566,Hoja4!C$2:E$268,3,FALSE)</f>
        <v>#N/A</v>
      </c>
      <c r="BK566" s="92"/>
      <c r="BL566" s="92"/>
      <c r="BM566" s="32">
        <f>VLOOKUP(K566,RATES!F$2:K$309,6,FALSE)</f>
        <v>0</v>
      </c>
      <c r="BN566" s="373" t="e">
        <v>#N/A</v>
      </c>
      <c r="BO566" s="373" t="e">
        <f t="shared" si="592"/>
        <v>#N/A</v>
      </c>
    </row>
    <row r="567" spans="1:67" s="32" customFormat="1" ht="15" hidden="1" customHeight="1">
      <c r="A567" s="17">
        <v>29</v>
      </c>
      <c r="B567" s="17"/>
      <c r="C567" s="17" t="s">
        <v>54</v>
      </c>
      <c r="D567" s="18" t="s">
        <v>33</v>
      </c>
      <c r="E567" s="17" t="s">
        <v>362</v>
      </c>
      <c r="F567" s="17" t="s">
        <v>491</v>
      </c>
      <c r="G567" s="18"/>
      <c r="H567" s="18" t="s">
        <v>27</v>
      </c>
      <c r="I567" s="18">
        <v>30483767</v>
      </c>
      <c r="J567" s="112" t="str">
        <f t="shared" si="588"/>
        <v>30483767</v>
      </c>
      <c r="K567" s="112" t="str">
        <f t="shared" si="589"/>
        <v>30483767-EJECUCION</v>
      </c>
      <c r="L567" s="442" t="s">
        <v>3454</v>
      </c>
      <c r="M567" s="100"/>
      <c r="N567" s="19">
        <v>24181000</v>
      </c>
      <c r="O567" s="100"/>
      <c r="P567" s="19">
        <v>0</v>
      </c>
      <c r="Q567" s="19">
        <v>0</v>
      </c>
      <c r="R567" s="19"/>
      <c r="S567" s="101"/>
      <c r="T567" s="20"/>
      <c r="U567" s="21"/>
      <c r="V567" s="446">
        <v>0</v>
      </c>
      <c r="W567" s="266">
        <v>0</v>
      </c>
      <c r="X567" s="266">
        <v>0</v>
      </c>
      <c r="Y567" s="266">
        <v>0</v>
      </c>
      <c r="Z567" s="266">
        <f t="shared" si="590"/>
        <v>0</v>
      </c>
      <c r="AA567" s="266">
        <v>0</v>
      </c>
      <c r="AB567" s="266">
        <v>0</v>
      </c>
      <c r="AC567" s="266">
        <v>0</v>
      </c>
      <c r="AD567" s="266">
        <f t="shared" si="591"/>
        <v>0</v>
      </c>
      <c r="AE567" s="266">
        <v>0</v>
      </c>
      <c r="AF567" s="266">
        <f>W567+X567+Y567+AA567+AB567+AC567+AE567</f>
        <v>0</v>
      </c>
      <c r="AG567" s="266">
        <f>V567-AF567</f>
        <v>0</v>
      </c>
      <c r="AH567" s="266">
        <f>N567-(P567+V567)</f>
        <v>24181000</v>
      </c>
      <c r="AI567" s="18" t="s">
        <v>1125</v>
      </c>
      <c r="AJ567" s="17" t="s">
        <v>685</v>
      </c>
      <c r="AK567" s="81" t="s">
        <v>40</v>
      </c>
      <c r="AL567" s="22"/>
      <c r="AM567" s="23"/>
      <c r="AN567" s="24"/>
      <c r="AO567" s="23"/>
      <c r="AP567" t="str">
        <f>CONCATENATE( "OR PRO.CODIGO=",I567)</f>
        <v>OR PRO.CODIGO=30483767</v>
      </c>
      <c r="AQ567">
        <f>LEN(I567)</f>
        <v>8</v>
      </c>
      <c r="AR567" s="301"/>
      <c r="AS567"/>
      <c r="AT567"/>
      <c r="AV567" s="373"/>
      <c r="AZ567" s="373"/>
      <c r="BC567" s="377"/>
      <c r="BD567" s="431"/>
      <c r="BF567" s="32" t="s">
        <v>3458</v>
      </c>
      <c r="BG567" s="92">
        <f>VLOOKUP(K567,'RATES 30-06-2017'!F$2:K$374,6,FALSE)</f>
        <v>0</v>
      </c>
      <c r="BH567" s="92"/>
      <c r="BI567" s="92" t="e">
        <f>VLOOKUP(K567,Hoja4!C$2:E$268,2,FALSE)</f>
        <v>#N/A</v>
      </c>
      <c r="BJ567" s="92" t="e">
        <f>VLOOKUP(K567,Hoja4!C$2:E$268,3,FALSE)</f>
        <v>#N/A</v>
      </c>
      <c r="BK567" s="92"/>
      <c r="BL567" s="92"/>
      <c r="BM567" s="32">
        <f>VLOOKUP(K567,RATES!F$2:K$309,6,FALSE)</f>
        <v>0</v>
      </c>
      <c r="BN567" s="373" t="e">
        <v>#N/A</v>
      </c>
      <c r="BO567" s="373" t="e">
        <f t="shared" si="592"/>
        <v>#N/A</v>
      </c>
    </row>
    <row r="568" spans="1:67" s="32" customFormat="1" ht="15" hidden="1" customHeight="1">
      <c r="A568" s="17">
        <v>31</v>
      </c>
      <c r="B568" s="99">
        <v>0</v>
      </c>
      <c r="C568" s="17" t="s">
        <v>54</v>
      </c>
      <c r="D568" s="18" t="s">
        <v>689</v>
      </c>
      <c r="E568" s="17" t="s">
        <v>362</v>
      </c>
      <c r="F568" s="17" t="s">
        <v>491</v>
      </c>
      <c r="G568" s="18" t="s">
        <v>120</v>
      </c>
      <c r="H568" s="18" t="s">
        <v>27</v>
      </c>
      <c r="I568" s="18">
        <v>30381175</v>
      </c>
      <c r="J568" s="112" t="str">
        <f t="shared" si="588"/>
        <v>30381175</v>
      </c>
      <c r="K568" s="112" t="str">
        <f t="shared" si="589"/>
        <v>30381175-EJECUCION</v>
      </c>
      <c r="L568" s="442" t="s">
        <v>505</v>
      </c>
      <c r="M568" s="100">
        <v>1319842000</v>
      </c>
      <c r="N568" s="19">
        <v>1319842000</v>
      </c>
      <c r="O568" s="100">
        <v>0</v>
      </c>
      <c r="P568" s="19">
        <v>0</v>
      </c>
      <c r="Q568" s="19">
        <v>50000000</v>
      </c>
      <c r="R568" s="19">
        <v>1269842000</v>
      </c>
      <c r="S568" s="101">
        <v>50000000</v>
      </c>
      <c r="T568" s="20">
        <v>1269842000</v>
      </c>
      <c r="U568" s="21">
        <v>0</v>
      </c>
      <c r="V568" s="446">
        <v>0</v>
      </c>
      <c r="W568" s="266">
        <v>0</v>
      </c>
      <c r="X568" s="266">
        <v>0</v>
      </c>
      <c r="Y568" s="266">
        <v>0</v>
      </c>
      <c r="Z568" s="266">
        <f t="shared" si="590"/>
        <v>0</v>
      </c>
      <c r="AA568" s="266">
        <v>0</v>
      </c>
      <c r="AB568" s="266">
        <v>0</v>
      </c>
      <c r="AC568" s="266">
        <v>0</v>
      </c>
      <c r="AD568" s="266">
        <f t="shared" si="591"/>
        <v>0</v>
      </c>
      <c r="AE568" s="266">
        <v>0</v>
      </c>
      <c r="AF568" s="266">
        <f>W568+X568+Y568+AA568+AB568+AC568+AE568</f>
        <v>0</v>
      </c>
      <c r="AG568" s="266">
        <f>V568-AF568</f>
        <v>0</v>
      </c>
      <c r="AH568" s="266">
        <f>N568-(P568+V568)</f>
        <v>1319842000</v>
      </c>
      <c r="AI568" s="18" t="s">
        <v>1763</v>
      </c>
      <c r="AJ568" s="17" t="s">
        <v>685</v>
      </c>
      <c r="AK568" s="81" t="s">
        <v>30</v>
      </c>
      <c r="AL568" s="22" t="s">
        <v>31</v>
      </c>
      <c r="AM568" s="23"/>
      <c r="AN568" s="52">
        <v>42361</v>
      </c>
      <c r="AO568" s="23"/>
      <c r="AP568" t="str">
        <f>CONCATENATE( "OR PRO.CODIGO=",I568)</f>
        <v>OR PRO.CODIGO=30381175</v>
      </c>
      <c r="AQ568">
        <f>LEN(I568)</f>
        <v>8</v>
      </c>
      <c r="AR568" t="e">
        <f>VLOOKUP(K568,#REF!,5,FALSE)</f>
        <v>#REF!</v>
      </c>
      <c r="AS568"/>
      <c r="AT568" t="e">
        <f>VLOOKUP(K568,#REF!,6,FALSE)</f>
        <v>#REF!</v>
      </c>
      <c r="AU568" s="32" t="str">
        <f>VLOOKUP(I568,'convenios 2017'!A$2:O$82,15,FALSE)</f>
        <v>con convenio</v>
      </c>
      <c r="AV568" s="373">
        <f>P568+AF568</f>
        <v>0</v>
      </c>
      <c r="AW568" s="32" t="e">
        <f>VLOOKUP(I568,'convenio 2016'!A$2:N$196,14,FALSE)</f>
        <v>#N/A</v>
      </c>
      <c r="AX568" s="32" t="e">
        <f>VLOOKUP(I568,'convenio 2015'!A$4:M$228,13,FALSE)</f>
        <v>#N/A</v>
      </c>
      <c r="AY568" s="32" t="e">
        <f>VLOOKUP(K568,#REF!,6,FALSE)</f>
        <v>#REF!</v>
      </c>
      <c r="AZ568" s="373">
        <f>P568+AF568</f>
        <v>0</v>
      </c>
      <c r="BA568" s="32" t="s">
        <v>1763</v>
      </c>
      <c r="BB568" s="32" t="s">
        <v>3183</v>
      </c>
      <c r="BC568" s="377">
        <v>804</v>
      </c>
      <c r="BD568" s="431">
        <v>42849</v>
      </c>
      <c r="BE568" s="32" t="str">
        <f>VLOOKUP(K568,'RATE JUNIO '!F$2:K$346,6,FALSE)</f>
        <v>RS</v>
      </c>
      <c r="BF568" s="32" t="s">
        <v>3458</v>
      </c>
      <c r="BG568" s="92" t="str">
        <f>VLOOKUP(K568,'RATES 30-06-2017'!F$2:K$374,6,FALSE)</f>
        <v>RS</v>
      </c>
      <c r="BH568" s="92"/>
      <c r="BI568" s="92" t="e">
        <f>VLOOKUP(K568,Hoja4!C$2:E$268,2,FALSE)</f>
        <v>#N/A</v>
      </c>
      <c r="BJ568" s="92" t="e">
        <f>VLOOKUP(K568,Hoja4!C$2:E$268,3,FALSE)</f>
        <v>#N/A</v>
      </c>
      <c r="BK568" s="92"/>
      <c r="BL568" s="92"/>
      <c r="BM568" s="32" t="str">
        <f>VLOOKUP(K568,RATES!F$2:K$309,6,FALSE)</f>
        <v>RS</v>
      </c>
      <c r="BN568" s="373" t="e">
        <v>#N/A</v>
      </c>
      <c r="BO568" s="373" t="e">
        <f t="shared" si="592"/>
        <v>#N/A</v>
      </c>
    </row>
    <row r="569" spans="1:67" s="32" customFormat="1" ht="15" hidden="1" customHeight="1">
      <c r="A569" s="17">
        <v>31</v>
      </c>
      <c r="B569" s="99">
        <v>2</v>
      </c>
      <c r="C569" s="17" t="s">
        <v>54</v>
      </c>
      <c r="D569" s="18" t="s">
        <v>33</v>
      </c>
      <c r="E569" s="17" t="s">
        <v>362</v>
      </c>
      <c r="F569" s="17" t="s">
        <v>491</v>
      </c>
      <c r="G569" s="18" t="s">
        <v>430</v>
      </c>
      <c r="H569" s="18" t="s">
        <v>27</v>
      </c>
      <c r="I569" s="18">
        <v>30083335</v>
      </c>
      <c r="J569" s="112" t="str">
        <f t="shared" si="588"/>
        <v>30083335</v>
      </c>
      <c r="K569" s="112" t="str">
        <f t="shared" si="589"/>
        <v>30083335-EJECUCION</v>
      </c>
      <c r="L569" s="442" t="s">
        <v>506</v>
      </c>
      <c r="M569" s="100">
        <v>2104837000</v>
      </c>
      <c r="N569" s="19">
        <v>2104837000</v>
      </c>
      <c r="O569" s="100">
        <v>0</v>
      </c>
      <c r="P569" s="19">
        <v>0</v>
      </c>
      <c r="Q569" s="19">
        <v>463185529</v>
      </c>
      <c r="R569" s="19">
        <v>1641651471</v>
      </c>
      <c r="S569" s="101">
        <v>400000000</v>
      </c>
      <c r="T569" s="20">
        <v>1704837000</v>
      </c>
      <c r="U569" s="21">
        <v>0</v>
      </c>
      <c r="V569" s="446">
        <v>0</v>
      </c>
      <c r="W569" s="266">
        <v>0</v>
      </c>
      <c r="X569" s="266">
        <v>0</v>
      </c>
      <c r="Y569" s="266">
        <v>0</v>
      </c>
      <c r="Z569" s="266">
        <f t="shared" si="590"/>
        <v>0</v>
      </c>
      <c r="AA569" s="266">
        <v>0</v>
      </c>
      <c r="AB569" s="266">
        <v>0</v>
      </c>
      <c r="AC569" s="266">
        <v>0</v>
      </c>
      <c r="AD569" s="266">
        <f t="shared" si="591"/>
        <v>0</v>
      </c>
      <c r="AE569" s="266">
        <v>0</v>
      </c>
      <c r="AF569" s="266">
        <f>W569+X569+Y569+AA569+AB569+AC569+AE569</f>
        <v>0</v>
      </c>
      <c r="AG569" s="266">
        <f>V569-AF569</f>
        <v>0</v>
      </c>
      <c r="AH569" s="266">
        <f>N569-(P569+V569)</f>
        <v>2104837000</v>
      </c>
      <c r="AI569" s="18" t="s">
        <v>133</v>
      </c>
      <c r="AJ569" s="17" t="s">
        <v>685</v>
      </c>
      <c r="AK569" s="81" t="s">
        <v>30</v>
      </c>
      <c r="AL569" s="22" t="s">
        <v>31</v>
      </c>
      <c r="AM569" s="23" t="s">
        <v>30</v>
      </c>
      <c r="AN569" s="24" t="s">
        <v>507</v>
      </c>
      <c r="AO569" s="23"/>
      <c r="AP569" t="str">
        <f>CONCATENATE( "OR PRO.CODIGO=",I569)</f>
        <v>OR PRO.CODIGO=30083335</v>
      </c>
      <c r="AQ569">
        <f>LEN(I569)</f>
        <v>8</v>
      </c>
      <c r="AR569" t="e">
        <f>VLOOKUP(K569,#REF!,5,FALSE)</f>
        <v>#REF!</v>
      </c>
      <c r="AS569"/>
      <c r="AT569" t="e">
        <f>VLOOKUP(K569,#REF!,6,FALSE)</f>
        <v>#REF!</v>
      </c>
      <c r="AU569" s="32" t="e">
        <f>VLOOKUP(I569,'convenios 2017'!A$2:O$82,15,FALSE)</f>
        <v>#N/A</v>
      </c>
      <c r="AV569" s="373">
        <f>P569+AF569</f>
        <v>0</v>
      </c>
      <c r="AW569" s="32" t="e">
        <f>VLOOKUP(I569,'convenio 2016'!A$2:N$196,14,FALSE)</f>
        <v>#N/A</v>
      </c>
      <c r="AX569" s="32" t="e">
        <f>VLOOKUP(I569,'convenio 2015'!A$4:M$228,13,FALSE)</f>
        <v>#N/A</v>
      </c>
      <c r="AY569" s="32" t="e">
        <f>VLOOKUP(K569,#REF!,6,FALSE)</f>
        <v>#REF!</v>
      </c>
      <c r="AZ569" s="373">
        <f>P569+AF569</f>
        <v>0</v>
      </c>
      <c r="BA569" s="32" t="e">
        <v>#N/A</v>
      </c>
      <c r="BB569" s="32" t="e">
        <v>#N/A</v>
      </c>
      <c r="BC569" s="377" t="e">
        <v>#N/A</v>
      </c>
      <c r="BD569" s="431"/>
      <c r="BE569" s="32" t="str">
        <f>VLOOKUP(K569,'RATE JUNIO '!F$2:K$346,6,FALSE)</f>
        <v>RS</v>
      </c>
      <c r="BF569" s="32" t="s">
        <v>3458</v>
      </c>
      <c r="BG569" s="92" t="str">
        <f>VLOOKUP(K569,'RATES 30-06-2017'!F$2:K$374,6,FALSE)</f>
        <v>RS</v>
      </c>
      <c r="BH569" s="92"/>
      <c r="BI569" s="92" t="e">
        <f>VLOOKUP(K569,Hoja4!C$2:E$268,2,FALSE)</f>
        <v>#N/A</v>
      </c>
      <c r="BJ569" s="92" t="e">
        <f>VLOOKUP(K569,Hoja4!C$2:E$268,3,FALSE)</f>
        <v>#N/A</v>
      </c>
      <c r="BK569" s="92"/>
      <c r="BL569" s="92"/>
      <c r="BM569" s="32" t="str">
        <f>VLOOKUP(K569,RATES!F$2:K$309,6,FALSE)</f>
        <v>RS</v>
      </c>
      <c r="BN569" s="373" t="e">
        <v>#N/A</v>
      </c>
      <c r="BO569" s="373" t="e">
        <f t="shared" si="592"/>
        <v>#N/A</v>
      </c>
    </row>
    <row r="570" spans="1:67" hidden="1">
      <c r="A570" s="86"/>
      <c r="B570" s="302"/>
      <c r="C570" s="86"/>
      <c r="D570" s="87"/>
      <c r="E570" s="86"/>
      <c r="F570" s="86"/>
      <c r="G570" s="88"/>
      <c r="H570" s="86"/>
      <c r="I570" s="88"/>
      <c r="J570" s="88"/>
      <c r="K570" s="302"/>
      <c r="L570" s="110" t="s">
        <v>66</v>
      </c>
      <c r="M570" s="25">
        <f>SUBTOTAL(9,M565:M569)</f>
        <v>6348600000</v>
      </c>
      <c r="N570" s="111">
        <f>SUBTOTAL(9,N565:N569)</f>
        <v>6348600000</v>
      </c>
      <c r="O570" s="25">
        <v>0</v>
      </c>
      <c r="P570" s="111">
        <f>SUBTOTAL(9,P565:P569)</f>
        <v>0</v>
      </c>
      <c r="Q570" s="111">
        <f>SUBTOTAL(9,Q565:Q569)</f>
        <v>500000000</v>
      </c>
      <c r="R570" s="109">
        <v>8860303471</v>
      </c>
      <c r="S570" s="25">
        <v>1050000000</v>
      </c>
      <c r="T570" s="25">
        <v>8923489000</v>
      </c>
      <c r="U570" s="25">
        <v>0</v>
      </c>
      <c r="V570" s="111">
        <f t="shared" ref="V570:AH570" si="593">SUBTOTAL(9,V565:V569)</f>
        <v>13000000</v>
      </c>
      <c r="W570" s="111">
        <f t="shared" si="593"/>
        <v>0</v>
      </c>
      <c r="X570" s="111">
        <f t="shared" si="593"/>
        <v>0</v>
      </c>
      <c r="Y570" s="111">
        <f t="shared" si="593"/>
        <v>0</v>
      </c>
      <c r="Z570" s="111">
        <f t="shared" si="593"/>
        <v>0</v>
      </c>
      <c r="AA570" s="111">
        <f t="shared" si="593"/>
        <v>0</v>
      </c>
      <c r="AB570" s="111">
        <f t="shared" si="593"/>
        <v>0</v>
      </c>
      <c r="AC570" s="111">
        <f t="shared" si="593"/>
        <v>0</v>
      </c>
      <c r="AD570" s="111">
        <f t="shared" si="593"/>
        <v>0</v>
      </c>
      <c r="AE570" s="111">
        <f t="shared" si="593"/>
        <v>0</v>
      </c>
      <c r="AF570" s="111">
        <f t="shared" si="593"/>
        <v>0</v>
      </c>
      <c r="AG570" s="111">
        <f t="shared" si="593"/>
        <v>13000000</v>
      </c>
      <c r="AH570" s="111">
        <f t="shared" si="593"/>
        <v>6335600000</v>
      </c>
      <c r="AI570" s="88"/>
      <c r="AJ570" s="86"/>
      <c r="AK570" s="257"/>
      <c r="AM570" s="23"/>
      <c r="AN570" s="24"/>
      <c r="AO570" s="23"/>
      <c r="AP570" s="92"/>
      <c r="AQ570" s="92"/>
      <c r="AR570" s="92"/>
      <c r="AS570" s="92"/>
      <c r="AT570" s="92"/>
      <c r="AU570" s="92"/>
      <c r="AV570" s="92"/>
      <c r="AW570" s="92"/>
      <c r="AX570" s="92"/>
      <c r="AY570" s="92"/>
      <c r="AZ570" s="92"/>
      <c r="BB570" s="32" t="s">
        <v>3142</v>
      </c>
    </row>
    <row r="571" spans="1:67" ht="6.75" hidden="1" customHeight="1">
      <c r="A571" s="86"/>
      <c r="C571" s="86"/>
      <c r="D571" s="87"/>
      <c r="E571" s="86"/>
      <c r="F571" s="72"/>
      <c r="G571" s="88"/>
      <c r="H571" s="86"/>
      <c r="I571" s="88"/>
      <c r="J571" s="88"/>
      <c r="L571" s="303"/>
      <c r="M571" s="302"/>
      <c r="N571" s="86"/>
      <c r="O571" s="302"/>
      <c r="P571" s="86"/>
      <c r="Q571" s="86"/>
      <c r="R571" s="302"/>
      <c r="S571" s="302"/>
      <c r="T571" s="302"/>
      <c r="U571" s="302"/>
      <c r="V571" s="302"/>
      <c r="W571" s="122"/>
      <c r="X571" s="122"/>
      <c r="Y571" s="122"/>
      <c r="Z571" s="122"/>
      <c r="AA571" s="122"/>
      <c r="AB571" s="122"/>
      <c r="AC571" s="122"/>
      <c r="AD571" s="122"/>
      <c r="AE571" s="122"/>
      <c r="AF571" s="122"/>
      <c r="AG571" s="122"/>
      <c r="AH571" s="122"/>
      <c r="AI571" s="88"/>
      <c r="AJ571" s="86"/>
      <c r="AK571" s="257"/>
      <c r="AM571" s="23"/>
      <c r="AN571" s="24"/>
      <c r="AO571" s="23"/>
      <c r="BB571" s="32" t="s">
        <v>3142</v>
      </c>
    </row>
    <row r="572" spans="1:67" ht="19.5" hidden="1">
      <c r="A572" s="86"/>
      <c r="C572" s="86"/>
      <c r="D572" s="87"/>
      <c r="E572" s="86"/>
      <c r="F572" s="86"/>
      <c r="G572" s="88"/>
      <c r="H572" s="86"/>
      <c r="I572" s="88"/>
      <c r="J572" s="88"/>
      <c r="L572" s="260" t="s">
        <v>178</v>
      </c>
      <c r="M572" s="25">
        <f>M570+M562+M548</f>
        <v>6348600000</v>
      </c>
      <c r="N572" s="111">
        <f>N570+N562+N548</f>
        <v>6348600000</v>
      </c>
      <c r="O572" s="25">
        <v>3095639930</v>
      </c>
      <c r="P572" s="111">
        <f>P570+P562+P548</f>
        <v>0</v>
      </c>
      <c r="Q572" s="111">
        <f>Q570+Q562+Q548</f>
        <v>500000000</v>
      </c>
      <c r="R572" s="111">
        <v>12630165615</v>
      </c>
      <c r="S572" s="25">
        <v>9113331070</v>
      </c>
      <c r="T572" s="25">
        <v>12227341000</v>
      </c>
      <c r="U572" s="25">
        <v>0</v>
      </c>
      <c r="V572" s="111">
        <f t="shared" ref="V572:AH572" si="594">V570+V562+V548</f>
        <v>13000000</v>
      </c>
      <c r="W572" s="111">
        <f t="shared" si="594"/>
        <v>0</v>
      </c>
      <c r="X572" s="111">
        <f t="shared" si="594"/>
        <v>0</v>
      </c>
      <c r="Y572" s="111">
        <f t="shared" si="594"/>
        <v>0</v>
      </c>
      <c r="Z572" s="111">
        <f t="shared" si="594"/>
        <v>0</v>
      </c>
      <c r="AA572" s="111">
        <f t="shared" si="594"/>
        <v>0</v>
      </c>
      <c r="AB572" s="111">
        <f t="shared" si="594"/>
        <v>0</v>
      </c>
      <c r="AC572" s="111">
        <f t="shared" si="594"/>
        <v>0</v>
      </c>
      <c r="AD572" s="111">
        <f t="shared" si="594"/>
        <v>0</v>
      </c>
      <c r="AE572" s="111">
        <f t="shared" si="594"/>
        <v>0</v>
      </c>
      <c r="AF572" s="111">
        <f t="shared" si="594"/>
        <v>0</v>
      </c>
      <c r="AG572" s="111">
        <f t="shared" si="594"/>
        <v>13000000</v>
      </c>
      <c r="AH572" s="111">
        <f t="shared" si="594"/>
        <v>6335600000</v>
      </c>
      <c r="AI572" s="88"/>
      <c r="AJ572" s="86"/>
      <c r="AK572" s="257"/>
      <c r="AM572" s="23"/>
      <c r="AN572" s="24"/>
      <c r="AO572" s="23"/>
      <c r="AP572" s="92"/>
      <c r="AQ572" s="92"/>
      <c r="AR572" s="92"/>
      <c r="AS572" s="92"/>
      <c r="AT572" s="92"/>
      <c r="AU572" s="92"/>
      <c r="AV572" s="92"/>
      <c r="AW572" s="92"/>
      <c r="AX572" s="92"/>
      <c r="AY572" s="92"/>
      <c r="AZ572" s="92"/>
      <c r="BB572" s="32" t="s">
        <v>3142</v>
      </c>
    </row>
    <row r="573" spans="1:67" ht="9" hidden="1" customHeight="1">
      <c r="A573" s="86"/>
      <c r="C573" s="86"/>
      <c r="D573" s="87"/>
      <c r="E573" s="86"/>
      <c r="F573" s="72"/>
      <c r="G573" s="88"/>
      <c r="H573" s="86"/>
      <c r="I573" s="88"/>
      <c r="J573" s="88"/>
      <c r="L573" s="303"/>
      <c r="N573" s="86"/>
      <c r="P573" s="86"/>
      <c r="Q573" s="86"/>
      <c r="V573"/>
      <c r="W573" s="122"/>
      <c r="X573" s="122"/>
      <c r="Y573" s="122"/>
      <c r="Z573" s="122"/>
      <c r="AA573" s="122"/>
      <c r="AB573" s="122"/>
      <c r="AC573" s="122"/>
      <c r="AD573" s="122"/>
      <c r="AE573" s="122"/>
      <c r="AF573" s="122"/>
      <c r="AG573" s="122"/>
      <c r="AH573" s="122"/>
      <c r="AI573" s="88"/>
      <c r="AJ573" s="86"/>
      <c r="AK573" s="257"/>
      <c r="AM573" s="23"/>
      <c r="AN573" s="24"/>
      <c r="AO573" s="23"/>
      <c r="BB573" s="32" t="s">
        <v>3142</v>
      </c>
    </row>
    <row r="574" spans="1:67" ht="15" hidden="1" customHeight="1">
      <c r="A574" s="86"/>
      <c r="B574" s="302"/>
      <c r="C574" s="86"/>
      <c r="D574" s="87"/>
      <c r="E574" s="86"/>
      <c r="F574" s="86"/>
      <c r="G574" s="88"/>
      <c r="H574" s="86"/>
      <c r="I574" s="88"/>
      <c r="J574" s="88"/>
      <c r="K574" s="302"/>
      <c r="L574" s="260" t="s">
        <v>510</v>
      </c>
      <c r="M574" s="57" t="e">
        <f>M572+M541+M527+M505+M489+M473+M461+M442+M411+M389+M433</f>
        <v>#REF!</v>
      </c>
      <c r="N574" s="111">
        <f>N572+N541+N527+N505+N489+N473+N461+N442+N411+N389+N433</f>
        <v>25793588779</v>
      </c>
      <c r="O574" s="57">
        <v>20528582095</v>
      </c>
      <c r="P574" s="111">
        <f>P572+P541+P527+P505+P489+P473+P461+P442+P411+P389+P433</f>
        <v>5426193647</v>
      </c>
      <c r="Q574" s="111">
        <f>Q572+Q541+Q527+Q505+Q489+Q473+Q461+Q442+Q411+Q389+Q433</f>
        <v>6167291089</v>
      </c>
      <c r="R574" s="111">
        <v>37947215681</v>
      </c>
      <c r="S574" s="57">
        <v>23132841009</v>
      </c>
      <c r="T574" s="57">
        <v>35470933386</v>
      </c>
      <c r="U574" s="57" t="e">
        <v>#REF!</v>
      </c>
      <c r="V574" s="111">
        <f t="shared" ref="V574:AH574" si="595">V572+V541+V527+V505+V489+V473+V461+V442+V411+V389+V433</f>
        <v>5591332577</v>
      </c>
      <c r="W574" s="111">
        <f t="shared" si="595"/>
        <v>1980086826</v>
      </c>
      <c r="X574" s="111">
        <f t="shared" si="595"/>
        <v>88446900</v>
      </c>
      <c r="Y574" s="111">
        <f t="shared" si="595"/>
        <v>856434609</v>
      </c>
      <c r="Z574" s="111">
        <f t="shared" si="595"/>
        <v>2924968335</v>
      </c>
      <c r="AA574" s="111">
        <f t="shared" si="595"/>
        <v>906539192</v>
      </c>
      <c r="AB574" s="111">
        <f t="shared" si="595"/>
        <v>158208932</v>
      </c>
      <c r="AC574" s="111">
        <f t="shared" si="595"/>
        <v>207897696</v>
      </c>
      <c r="AD574" s="111">
        <f t="shared" si="595"/>
        <v>1272645820</v>
      </c>
      <c r="AE574" s="111">
        <f t="shared" si="595"/>
        <v>124251934</v>
      </c>
      <c r="AF574" s="111">
        <f t="shared" si="595"/>
        <v>4321866089</v>
      </c>
      <c r="AG574" s="111">
        <f t="shared" si="595"/>
        <v>1269466488</v>
      </c>
      <c r="AH574" s="111">
        <f t="shared" si="595"/>
        <v>14776062555</v>
      </c>
      <c r="AI574" s="88"/>
      <c r="AJ574" s="86"/>
      <c r="AK574" s="257"/>
      <c r="AM574" s="23"/>
      <c r="AN574" s="24"/>
      <c r="AO574" s="23"/>
      <c r="AP574" s="92"/>
      <c r="AQ574" s="92"/>
      <c r="AR574" s="92"/>
      <c r="AS574" s="92"/>
      <c r="AT574" s="92"/>
      <c r="AU574" s="92"/>
      <c r="AV574" s="92"/>
      <c r="AW574" s="92"/>
      <c r="AX574" s="92"/>
      <c r="AY574" s="92"/>
      <c r="AZ574" s="92"/>
      <c r="BB574" s="32" t="s">
        <v>3142</v>
      </c>
    </row>
    <row r="575" spans="1:67" s="86" customFormat="1" ht="12" hidden="1" customHeight="1">
      <c r="D575" s="87"/>
      <c r="G575" s="88"/>
      <c r="I575" s="88"/>
      <c r="J575" s="88"/>
      <c r="L575" s="89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88"/>
      <c r="AK575" s="257"/>
      <c r="AM575" s="79"/>
      <c r="AN575" s="75"/>
      <c r="AO575" s="79"/>
      <c r="BB575" s="32" t="s">
        <v>3142</v>
      </c>
      <c r="BC575" s="87"/>
      <c r="BD575" s="432"/>
      <c r="BN575" s="122"/>
    </row>
    <row r="576" spans="1:67" ht="15" hidden="1" customHeight="1">
      <c r="A576" s="67"/>
      <c r="B576" s="69"/>
      <c r="C576" s="67"/>
      <c r="D576" s="67"/>
      <c r="E576" s="67"/>
      <c r="F576" s="67"/>
      <c r="G576" s="67"/>
      <c r="H576" s="67"/>
      <c r="I576" s="285"/>
      <c r="J576" s="285"/>
      <c r="K576" s="69"/>
      <c r="L576" s="259" t="s">
        <v>511</v>
      </c>
      <c r="M576" s="69"/>
      <c r="N576" s="67"/>
      <c r="O576" s="69"/>
      <c r="P576" s="67"/>
      <c r="Q576" s="67"/>
      <c r="R576" s="68"/>
      <c r="S576" s="69"/>
      <c r="T576" s="69"/>
      <c r="U576" s="69"/>
      <c r="V576" s="68"/>
      <c r="W576" s="124"/>
      <c r="X576" s="124"/>
      <c r="Y576" s="124"/>
      <c r="Z576" s="124"/>
      <c r="AA576" s="124"/>
      <c r="AB576" s="124"/>
      <c r="AC576" s="124"/>
      <c r="AD576" s="124"/>
      <c r="AE576" s="124"/>
      <c r="AF576" s="124"/>
      <c r="AG576" s="124"/>
      <c r="AH576" s="124"/>
      <c r="AI576" s="285"/>
      <c r="AJ576" s="67"/>
      <c r="AK576" s="68"/>
      <c r="AM576" s="23"/>
      <c r="AN576" s="24"/>
      <c r="AO576" s="23"/>
      <c r="BB576" s="32" t="s">
        <v>3142</v>
      </c>
    </row>
    <row r="577" spans="1:67" hidden="1">
      <c r="A577" s="86"/>
      <c r="B577" s="302"/>
      <c r="C577" s="86"/>
      <c r="D577" s="87"/>
      <c r="E577" s="86"/>
      <c r="F577" s="86"/>
      <c r="G577" s="88"/>
      <c r="H577" s="86"/>
      <c r="I577" s="88"/>
      <c r="J577" s="88"/>
      <c r="K577" s="302"/>
      <c r="L577" s="16" t="s">
        <v>22</v>
      </c>
      <c r="M577" s="302"/>
      <c r="N577" s="86"/>
      <c r="O577" s="302"/>
      <c r="P577" s="86"/>
      <c r="Q577" s="86"/>
      <c r="R577" s="302"/>
      <c r="S577" s="302"/>
      <c r="T577" s="302"/>
      <c r="U577" s="302"/>
      <c r="V577" s="302"/>
      <c r="W577" s="122"/>
      <c r="X577" s="122"/>
      <c r="Y577" s="122"/>
      <c r="Z577" s="122"/>
      <c r="AA577" s="122"/>
      <c r="AB577" s="122"/>
      <c r="AC577" s="122"/>
      <c r="AD577" s="122"/>
      <c r="AE577" s="122"/>
      <c r="AF577" s="122"/>
      <c r="AG577" s="122"/>
      <c r="AH577" s="122"/>
      <c r="AI577" s="88"/>
      <c r="AJ577" s="86"/>
      <c r="AK577" s="257"/>
      <c r="AM577" s="23"/>
      <c r="AN577" s="24"/>
      <c r="AO577" s="23"/>
      <c r="BB577" s="32" t="s">
        <v>3142</v>
      </c>
    </row>
    <row r="578" spans="1:67" s="32" customFormat="1" ht="15" hidden="1" customHeight="1">
      <c r="A578" s="17">
        <v>31</v>
      </c>
      <c r="B578" s="99">
        <v>0</v>
      </c>
      <c r="C578" s="17" t="s">
        <v>23</v>
      </c>
      <c r="D578" s="18" t="s">
        <v>33</v>
      </c>
      <c r="E578" s="17" t="s">
        <v>512</v>
      </c>
      <c r="F578" s="17" t="s">
        <v>513</v>
      </c>
      <c r="G578" s="18" t="s">
        <v>514</v>
      </c>
      <c r="H578" s="18" t="s">
        <v>27</v>
      </c>
      <c r="I578" s="18">
        <v>30315478</v>
      </c>
      <c r="J578" s="112" t="str">
        <f>CLEAN(I578)</f>
        <v>30315478</v>
      </c>
      <c r="K578" s="112" t="str">
        <f>CONCATENATE(I578,"-",H578)</f>
        <v>30315478-EJECUCION</v>
      </c>
      <c r="L578" s="442" t="s">
        <v>713</v>
      </c>
      <c r="M578" s="19"/>
      <c r="N578" s="125">
        <v>150254478</v>
      </c>
      <c r="O578" s="19"/>
      <c r="P578" s="125">
        <v>150254478</v>
      </c>
      <c r="Q578" s="125">
        <v>4608563</v>
      </c>
      <c r="R578" s="19">
        <v>0</v>
      </c>
      <c r="S578" s="19"/>
      <c r="T578" s="20"/>
      <c r="U578" s="21"/>
      <c r="V578" s="446">
        <v>0</v>
      </c>
      <c r="W578" s="266">
        <v>0</v>
      </c>
      <c r="X578" s="266">
        <v>0</v>
      </c>
      <c r="Y578" s="266">
        <v>0</v>
      </c>
      <c r="Z578" s="266">
        <f>W578+X578+Y578</f>
        <v>0</v>
      </c>
      <c r="AA578" s="266">
        <v>0</v>
      </c>
      <c r="AB578" s="266">
        <v>0</v>
      </c>
      <c r="AC578" s="266">
        <v>0</v>
      </c>
      <c r="AD578" s="266">
        <f>AA578+AB578+AC578</f>
        <v>0</v>
      </c>
      <c r="AE578" s="266">
        <v>0</v>
      </c>
      <c r="AF578" s="266">
        <f>W578+X578+Y578+AA578+AB578+AC578+AE578</f>
        <v>0</v>
      </c>
      <c r="AG578" s="266">
        <f>V578-AF578</f>
        <v>0</v>
      </c>
      <c r="AH578" s="266">
        <f>N578-(P578+V578)</f>
        <v>0</v>
      </c>
      <c r="AI578" s="18" t="s">
        <v>758</v>
      </c>
      <c r="AJ578" s="17" t="s">
        <v>691</v>
      </c>
      <c r="AK578" s="81" t="s">
        <v>30</v>
      </c>
      <c r="AL578" s="22"/>
      <c r="AM578" s="23"/>
      <c r="AN578" s="24"/>
      <c r="AO578" s="23"/>
      <c r="AP578" t="str">
        <f>CONCATENATE( "OR PRO.CODIGO=",I578)</f>
        <v>OR PRO.CODIGO=30315478</v>
      </c>
      <c r="AQ578">
        <f>LEN(I578)</f>
        <v>8</v>
      </c>
      <c r="AR578" t="e">
        <f>VLOOKUP(K578,#REF!,5,FALSE)</f>
        <v>#REF!</v>
      </c>
      <c r="AS578"/>
      <c r="AT578" t="e">
        <f>VLOOKUP(K578,#REF!,6,FALSE)</f>
        <v>#REF!</v>
      </c>
      <c r="AU578" s="32" t="e">
        <f>VLOOKUP(I578,'convenios 2017'!A$2:O$82,15,FALSE)</f>
        <v>#N/A</v>
      </c>
      <c r="AV578" s="373">
        <f>P578+AF578</f>
        <v>150254478</v>
      </c>
      <c r="AW578" s="32" t="str">
        <f>VLOOKUP(I578,'convenio 2016'!A$2:N$196,14,FALSE)</f>
        <v>toma razon</v>
      </c>
      <c r="AX578" s="32" t="str">
        <f>VLOOKUP(I578,'convenio 2015'!A$4:M$228,13,FALSE)</f>
        <v>en convenio</v>
      </c>
      <c r="AY578" s="32" t="e">
        <f>VLOOKUP(K578,#REF!,6,FALSE)</f>
        <v>#REF!</v>
      </c>
      <c r="AZ578" s="373">
        <f>P578+AF578</f>
        <v>150254478</v>
      </c>
      <c r="BA578" s="32" t="s">
        <v>2408</v>
      </c>
      <c r="BB578" s="32" t="s">
        <v>1801</v>
      </c>
      <c r="BC578" s="377">
        <v>204</v>
      </c>
      <c r="BD578" s="431">
        <v>42417</v>
      </c>
      <c r="BE578" s="32" t="e">
        <f>VLOOKUP(K578,'RATE JUNIO '!F$2:K$346,6,FALSE)</f>
        <v>#N/A</v>
      </c>
      <c r="BF578" s="32" t="s">
        <v>3458</v>
      </c>
      <c r="BG578" s="92" t="e">
        <f>VLOOKUP(K578,'RATES 30-06-2017'!F$2:K$374,6,FALSE)</f>
        <v>#N/A</v>
      </c>
      <c r="BH578" s="92"/>
      <c r="BI578" s="92" t="str">
        <f>VLOOKUP(K578,Hoja4!C$2:E$268,2,FALSE)</f>
        <v>PV</v>
      </c>
      <c r="BJ578" s="92">
        <f>VLOOKUP(K578,Hoja4!C$2:E$268,3,FALSE)</f>
        <v>31</v>
      </c>
      <c r="BK578" s="92"/>
      <c r="BL578" s="92"/>
      <c r="BM578" s="32" t="e">
        <f>VLOOKUP(K578,RATES!F$2:K$309,6,FALSE)</f>
        <v>#N/A</v>
      </c>
      <c r="BN578" s="373">
        <v>150254478</v>
      </c>
      <c r="BO578" s="373">
        <f>P578-BN578</f>
        <v>0</v>
      </c>
    </row>
    <row r="579" spans="1:67" hidden="1">
      <c r="A579" s="86"/>
      <c r="C579" s="86"/>
      <c r="D579" s="87"/>
      <c r="E579" s="86"/>
      <c r="F579" s="86"/>
      <c r="G579" s="88"/>
      <c r="H579" s="86"/>
      <c r="I579" s="88"/>
      <c r="J579" s="88"/>
      <c r="L579" s="110" t="s">
        <v>47</v>
      </c>
      <c r="M579" s="25">
        <f>SUBTOTAL(9,M582)</f>
        <v>0</v>
      </c>
      <c r="N579" s="111">
        <f t="shared" ref="N579:AH579" si="596">SUBTOTAL(9,N578:N578)</f>
        <v>0</v>
      </c>
      <c r="O579" s="111">
        <f t="shared" si="596"/>
        <v>0</v>
      </c>
      <c r="P579" s="111">
        <f t="shared" si="596"/>
        <v>0</v>
      </c>
      <c r="Q579" s="111">
        <f t="shared" si="596"/>
        <v>0</v>
      </c>
      <c r="R579" s="111">
        <f t="shared" si="596"/>
        <v>0</v>
      </c>
      <c r="S579" s="111">
        <f t="shared" si="596"/>
        <v>0</v>
      </c>
      <c r="T579" s="111">
        <f t="shared" si="596"/>
        <v>0</v>
      </c>
      <c r="U579" s="111">
        <f t="shared" si="596"/>
        <v>0</v>
      </c>
      <c r="V579" s="111">
        <f t="shared" si="596"/>
        <v>0</v>
      </c>
      <c r="W579" s="111">
        <f t="shared" si="596"/>
        <v>0</v>
      </c>
      <c r="X579" s="111">
        <f t="shared" si="596"/>
        <v>0</v>
      </c>
      <c r="Y579" s="111">
        <f t="shared" si="596"/>
        <v>0</v>
      </c>
      <c r="Z579" s="111">
        <f t="shared" si="596"/>
        <v>0</v>
      </c>
      <c r="AA579" s="111">
        <f t="shared" si="596"/>
        <v>0</v>
      </c>
      <c r="AB579" s="111">
        <f t="shared" si="596"/>
        <v>0</v>
      </c>
      <c r="AC579" s="111">
        <f t="shared" si="596"/>
        <v>0</v>
      </c>
      <c r="AD579" s="111">
        <f t="shared" si="596"/>
        <v>0</v>
      </c>
      <c r="AE579" s="111">
        <f t="shared" si="596"/>
        <v>0</v>
      </c>
      <c r="AF579" s="111">
        <f t="shared" si="596"/>
        <v>0</v>
      </c>
      <c r="AG579" s="111">
        <f t="shared" si="596"/>
        <v>0</v>
      </c>
      <c r="AH579" s="111">
        <f t="shared" si="596"/>
        <v>0</v>
      </c>
      <c r="AI579" s="88"/>
      <c r="AJ579" s="86"/>
      <c r="AK579" s="257"/>
      <c r="AM579" s="23"/>
      <c r="AN579" s="24"/>
      <c r="AO579" s="23"/>
      <c r="AP579" s="92"/>
      <c r="AQ579" s="92"/>
      <c r="AR579" s="92"/>
      <c r="AS579" s="92"/>
      <c r="AT579" s="92"/>
      <c r="AU579" s="92"/>
      <c r="AV579" s="92"/>
      <c r="AW579" s="92"/>
      <c r="AX579" s="92"/>
      <c r="AY579" s="92"/>
      <c r="AZ579" s="92"/>
      <c r="BB579" s="32" t="s">
        <v>3142</v>
      </c>
    </row>
    <row r="580" spans="1:67" s="255" customFormat="1" ht="12" hidden="1" customHeight="1">
      <c r="A580" s="86"/>
      <c r="C580" s="86"/>
      <c r="D580" s="87"/>
      <c r="E580" s="86"/>
      <c r="F580" s="86"/>
      <c r="G580" s="88"/>
      <c r="H580" s="86"/>
      <c r="I580" s="88"/>
      <c r="J580" s="88"/>
      <c r="L580" s="89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88"/>
      <c r="AJ580" s="86"/>
      <c r="AK580" s="257"/>
      <c r="AM580" s="256"/>
      <c r="AN580" s="83"/>
      <c r="AO580" s="256"/>
      <c r="AP580" s="86"/>
      <c r="AQ580" s="86"/>
      <c r="AR580" s="86"/>
      <c r="AS580" s="86"/>
      <c r="AT580" s="86"/>
      <c r="AU580" s="86"/>
      <c r="AV580" s="86"/>
      <c r="AW580" s="86"/>
      <c r="AX580" s="86"/>
      <c r="AY580" s="86"/>
      <c r="AZ580" s="86"/>
      <c r="BB580" s="32" t="s">
        <v>3142</v>
      </c>
      <c r="BC580" s="436"/>
      <c r="BD580" s="437"/>
      <c r="BG580" s="86"/>
      <c r="BH580" s="86"/>
      <c r="BI580" s="86"/>
      <c r="BJ580" s="86"/>
      <c r="BK580" s="86"/>
      <c r="BL580" s="86"/>
      <c r="BN580" s="516"/>
    </row>
    <row r="581" spans="1:67" s="255" customFormat="1" hidden="1">
      <c r="A581" s="86"/>
      <c r="C581" s="86"/>
      <c r="D581" s="87"/>
      <c r="E581" s="86"/>
      <c r="F581" s="86"/>
      <c r="G581" s="88"/>
      <c r="H581" s="86"/>
      <c r="I581" s="88"/>
      <c r="J581" s="88"/>
      <c r="L581" s="16" t="s">
        <v>48</v>
      </c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88"/>
      <c r="AJ581" s="86"/>
      <c r="AK581" s="257"/>
      <c r="AM581" s="256"/>
      <c r="AN581" s="83"/>
      <c r="AO581" s="256"/>
      <c r="AP581" s="86"/>
      <c r="AQ581" s="86"/>
      <c r="AR581" s="86"/>
      <c r="AS581" s="86"/>
      <c r="AT581" s="86"/>
      <c r="AU581" s="86"/>
      <c r="AV581" s="86"/>
      <c r="AW581" s="86"/>
      <c r="AX581" s="86"/>
      <c r="AY581" s="86"/>
      <c r="AZ581" s="86"/>
      <c r="BB581" s="32" t="s">
        <v>3142</v>
      </c>
      <c r="BC581" s="436"/>
      <c r="BD581" s="437"/>
      <c r="BG581" s="86"/>
      <c r="BH581" s="86"/>
      <c r="BI581" s="86"/>
      <c r="BJ581" s="86"/>
      <c r="BK581" s="86"/>
      <c r="BL581" s="86"/>
      <c r="BN581" s="516"/>
    </row>
    <row r="582" spans="1:67" s="32" customFormat="1" ht="15" hidden="1" customHeight="1">
      <c r="A582" s="17">
        <v>31</v>
      </c>
      <c r="B582" s="17">
        <v>0</v>
      </c>
      <c r="C582" s="17" t="s">
        <v>49</v>
      </c>
      <c r="D582" s="18" t="s">
        <v>90</v>
      </c>
      <c r="E582" s="17" t="s">
        <v>512</v>
      </c>
      <c r="F582" s="17" t="s">
        <v>513</v>
      </c>
      <c r="G582" s="18" t="s">
        <v>514</v>
      </c>
      <c r="H582" s="18" t="s">
        <v>27</v>
      </c>
      <c r="I582" s="18">
        <v>30135078</v>
      </c>
      <c r="J582" s="112" t="str">
        <f>CLEAN(I582)</f>
        <v>30135078</v>
      </c>
      <c r="K582" s="112" t="str">
        <f>CONCATENATE(I582,"-",H582)</f>
        <v>30135078-EJECUCION</v>
      </c>
      <c r="L582" s="442" t="s">
        <v>2170</v>
      </c>
      <c r="M582" s="19">
        <v>439945000</v>
      </c>
      <c r="N582" s="19">
        <v>439945000</v>
      </c>
      <c r="O582" s="19">
        <v>0</v>
      </c>
      <c r="P582" s="19">
        <v>0</v>
      </c>
      <c r="Q582" s="19">
        <v>200000000</v>
      </c>
      <c r="R582" s="19">
        <v>239945000</v>
      </c>
      <c r="S582" s="19">
        <v>200000000</v>
      </c>
      <c r="T582" s="20">
        <v>239945000</v>
      </c>
      <c r="U582" s="21">
        <v>0</v>
      </c>
      <c r="V582" s="446">
        <v>0</v>
      </c>
      <c r="W582" s="266">
        <v>0</v>
      </c>
      <c r="X582" s="266">
        <v>0</v>
      </c>
      <c r="Y582" s="266">
        <v>0</v>
      </c>
      <c r="Z582" s="266">
        <f>W582+X582+Y582</f>
        <v>0</v>
      </c>
      <c r="AA582" s="266">
        <v>0</v>
      </c>
      <c r="AB582" s="266">
        <v>0</v>
      </c>
      <c r="AC582" s="266">
        <v>0</v>
      </c>
      <c r="AD582" s="266">
        <f>AA582+AB582+AC582</f>
        <v>0</v>
      </c>
      <c r="AE582" s="266">
        <v>0</v>
      </c>
      <c r="AF582" s="266">
        <f>W582+X582+Y582+AA582+AB582+AC582+AE582</f>
        <v>0</v>
      </c>
      <c r="AG582" s="266">
        <f>V582-AF582</f>
        <v>0</v>
      </c>
      <c r="AH582" s="266">
        <f>N582-(P582+V582)</f>
        <v>439945000</v>
      </c>
      <c r="AI582" s="18" t="s">
        <v>1763</v>
      </c>
      <c r="AJ582" s="17" t="s">
        <v>685</v>
      </c>
      <c r="AK582" s="81" t="s">
        <v>30</v>
      </c>
      <c r="AL582" s="22" t="s">
        <v>45</v>
      </c>
      <c r="AM582" s="23" t="s">
        <v>30</v>
      </c>
      <c r="AN582" s="24" t="s">
        <v>516</v>
      </c>
      <c r="AO582" s="23"/>
      <c r="AP582" t="str">
        <f>CONCATENATE( "OR PRO.CODIGO=",I582)</f>
        <v>OR PRO.CODIGO=30135078</v>
      </c>
      <c r="AQ582">
        <f>LEN(I582)</f>
        <v>8</v>
      </c>
      <c r="AR582" t="e">
        <f>VLOOKUP(K582,#REF!,5,FALSE)</f>
        <v>#REF!</v>
      </c>
      <c r="AS582"/>
      <c r="AT582" t="e">
        <f>VLOOKUP(K582,#REF!,6,FALSE)</f>
        <v>#REF!</v>
      </c>
      <c r="AU582" s="32" t="e">
        <f>VLOOKUP(I582,'convenios 2017'!A$2:O$82,15,FALSE)</f>
        <v>#N/A</v>
      </c>
      <c r="AV582" s="373">
        <f>P582+AF582</f>
        <v>0</v>
      </c>
      <c r="AW582" s="32" t="str">
        <f>VLOOKUP(I582,'convenio 2016'!A$2:N$196,14,FALSE)</f>
        <v>toma razon</v>
      </c>
      <c r="AX582" s="32" t="e">
        <f>VLOOKUP(I582,'convenio 2015'!A$4:M$228,13,FALSE)</f>
        <v>#N/A</v>
      </c>
      <c r="AY582" s="32" t="e">
        <f>VLOOKUP(K582,#REF!,6,FALSE)</f>
        <v>#REF!</v>
      </c>
      <c r="AZ582" s="373">
        <f>P582+AF582</f>
        <v>0</v>
      </c>
      <c r="BA582" s="32" t="s">
        <v>2408</v>
      </c>
      <c r="BB582" s="32" t="s">
        <v>2174</v>
      </c>
      <c r="BC582" s="377">
        <v>2465</v>
      </c>
      <c r="BD582" s="431">
        <v>42620</v>
      </c>
      <c r="BE582" s="32" t="str">
        <f>VLOOKUP(K582,'RATE JUNIO '!F$2:K$346,6,FALSE)</f>
        <v>RS</v>
      </c>
      <c r="BF582" s="32" t="s">
        <v>3458</v>
      </c>
      <c r="BG582" s="92" t="str">
        <f>VLOOKUP(K582,'RATES 30-06-2017'!F$2:K$374,6,FALSE)</f>
        <v>RS</v>
      </c>
      <c r="BH582" s="92"/>
      <c r="BI582" s="92" t="e">
        <f>VLOOKUP(K582,Hoja4!C$2:E$268,2,FALSE)</f>
        <v>#N/A</v>
      </c>
      <c r="BJ582" s="92" t="e">
        <f>VLOOKUP(K582,Hoja4!C$2:E$268,3,FALSE)</f>
        <v>#N/A</v>
      </c>
      <c r="BK582" s="92"/>
      <c r="BL582" s="92"/>
      <c r="BM582" s="32" t="str">
        <f>VLOOKUP(K582,RATES!F$2:K$309,6,FALSE)</f>
        <v>RS</v>
      </c>
      <c r="BN582" s="373" t="e">
        <v>#N/A</v>
      </c>
      <c r="BO582" s="373" t="e">
        <f>P582-BN582</f>
        <v>#N/A</v>
      </c>
    </row>
    <row r="583" spans="1:67" s="255" customFormat="1" hidden="1">
      <c r="A583" s="86"/>
      <c r="C583" s="86"/>
      <c r="D583" s="87"/>
      <c r="E583" s="86"/>
      <c r="F583" s="86"/>
      <c r="G583" s="88"/>
      <c r="H583" s="86"/>
      <c r="I583" s="88"/>
      <c r="J583" s="88"/>
      <c r="L583" s="110" t="s">
        <v>52</v>
      </c>
      <c r="M583" s="78"/>
      <c r="N583" s="111">
        <f t="shared" ref="N583:AH583" si="597">SUBTOTAL(9,N582:N582)</f>
        <v>0</v>
      </c>
      <c r="O583" s="111">
        <f t="shared" si="597"/>
        <v>0</v>
      </c>
      <c r="P583" s="111">
        <f t="shared" si="597"/>
        <v>0</v>
      </c>
      <c r="Q583" s="111">
        <f t="shared" si="597"/>
        <v>0</v>
      </c>
      <c r="R583" s="111">
        <f t="shared" si="597"/>
        <v>0</v>
      </c>
      <c r="S583" s="111">
        <f t="shared" si="597"/>
        <v>0</v>
      </c>
      <c r="T583" s="111">
        <f t="shared" si="597"/>
        <v>0</v>
      </c>
      <c r="U583" s="111">
        <f t="shared" si="597"/>
        <v>0</v>
      </c>
      <c r="V583" s="111">
        <f t="shared" si="597"/>
        <v>0</v>
      </c>
      <c r="W583" s="111">
        <f t="shared" si="597"/>
        <v>0</v>
      </c>
      <c r="X583" s="111">
        <f t="shared" si="597"/>
        <v>0</v>
      </c>
      <c r="Y583" s="111">
        <f t="shared" si="597"/>
        <v>0</v>
      </c>
      <c r="Z583" s="111">
        <f t="shared" si="597"/>
        <v>0</v>
      </c>
      <c r="AA583" s="111">
        <f t="shared" si="597"/>
        <v>0</v>
      </c>
      <c r="AB583" s="111">
        <f t="shared" si="597"/>
        <v>0</v>
      </c>
      <c r="AC583" s="111">
        <f t="shared" si="597"/>
        <v>0</v>
      </c>
      <c r="AD583" s="111">
        <f t="shared" si="597"/>
        <v>0</v>
      </c>
      <c r="AE583" s="111">
        <f t="shared" si="597"/>
        <v>0</v>
      </c>
      <c r="AF583" s="111">
        <f t="shared" si="597"/>
        <v>0</v>
      </c>
      <c r="AG583" s="111">
        <f t="shared" si="597"/>
        <v>0</v>
      </c>
      <c r="AH583" s="111">
        <f t="shared" si="597"/>
        <v>0</v>
      </c>
      <c r="AI583" s="88"/>
      <c r="AJ583" s="86"/>
      <c r="AK583" s="257"/>
      <c r="AM583" s="256"/>
      <c r="AN583" s="83"/>
      <c r="AO583" s="256"/>
      <c r="AP583" s="86"/>
      <c r="AQ583" s="86"/>
      <c r="AR583" s="86"/>
      <c r="AS583" s="86"/>
      <c r="AT583" s="86"/>
      <c r="AU583" s="86"/>
      <c r="AV583" s="86"/>
      <c r="AW583" s="86"/>
      <c r="AX583" s="86"/>
      <c r="AY583" s="86"/>
      <c r="AZ583" s="86"/>
      <c r="BB583" s="32" t="s">
        <v>3142</v>
      </c>
      <c r="BC583" s="436"/>
      <c r="BD583" s="437"/>
      <c r="BG583" s="86"/>
      <c r="BH583" s="86"/>
      <c r="BI583" s="86"/>
      <c r="BJ583" s="86"/>
      <c r="BK583" s="86"/>
      <c r="BL583" s="86"/>
      <c r="BN583" s="516"/>
    </row>
    <row r="584" spans="1:67" s="255" customFormat="1" ht="12" hidden="1" customHeight="1">
      <c r="A584" s="86"/>
      <c r="B584" s="86"/>
      <c r="C584" s="86"/>
      <c r="D584" s="87"/>
      <c r="E584" s="86"/>
      <c r="F584" s="86"/>
      <c r="G584" s="88"/>
      <c r="H584" s="86"/>
      <c r="I584" s="88"/>
      <c r="J584" s="88"/>
      <c r="K584" s="86"/>
      <c r="L584" s="89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88"/>
      <c r="AJ584" s="86"/>
      <c r="AK584" s="257"/>
      <c r="AM584" s="256"/>
      <c r="AN584" s="83"/>
      <c r="AO584" s="256"/>
      <c r="AP584" s="86"/>
      <c r="AQ584" s="86"/>
      <c r="AR584" s="86"/>
      <c r="AS584" s="86"/>
      <c r="AT584" s="86"/>
      <c r="AU584" s="86"/>
      <c r="AV584" s="86"/>
      <c r="AW584" s="86"/>
      <c r="AX584" s="86"/>
      <c r="AY584" s="86"/>
      <c r="AZ584" s="86"/>
      <c r="BB584" s="32" t="s">
        <v>3142</v>
      </c>
      <c r="BC584" s="436"/>
      <c r="BD584" s="437"/>
      <c r="BG584" s="86"/>
      <c r="BH584" s="86"/>
      <c r="BI584" s="86"/>
      <c r="BJ584" s="86"/>
      <c r="BK584" s="86"/>
      <c r="BL584" s="86"/>
      <c r="BN584" s="516"/>
    </row>
    <row r="585" spans="1:67" hidden="1">
      <c r="A585" s="86"/>
      <c r="C585" s="86"/>
      <c r="D585" s="87"/>
      <c r="E585" s="86"/>
      <c r="F585" s="86"/>
      <c r="G585" s="88"/>
      <c r="H585" s="86"/>
      <c r="I585" s="88"/>
      <c r="J585" s="88"/>
      <c r="L585" s="16" t="s">
        <v>53</v>
      </c>
      <c r="N585" s="86"/>
      <c r="P585" s="86"/>
      <c r="Q585" s="86"/>
      <c r="V585"/>
      <c r="W585" s="122"/>
      <c r="X585" s="122"/>
      <c r="Y585" s="122"/>
      <c r="Z585" s="122"/>
      <c r="AA585" s="122"/>
      <c r="AB585" s="122"/>
      <c r="AC585" s="122"/>
      <c r="AD585" s="122"/>
      <c r="AE585" s="122"/>
      <c r="AF585" s="122"/>
      <c r="AG585" s="122"/>
      <c r="AH585" s="122"/>
      <c r="AI585" s="88"/>
      <c r="AJ585" s="86"/>
      <c r="AK585" s="257"/>
      <c r="AM585" s="23"/>
      <c r="AN585" s="24"/>
      <c r="AO585" s="23"/>
      <c r="BB585" s="32" t="s">
        <v>3142</v>
      </c>
    </row>
    <row r="586" spans="1:67" s="32" customFormat="1" ht="15" hidden="1" customHeight="1">
      <c r="A586" s="17">
        <v>29</v>
      </c>
      <c r="B586" s="99">
        <v>0</v>
      </c>
      <c r="C586" s="17" t="s">
        <v>54</v>
      </c>
      <c r="D586" s="18" t="s">
        <v>38</v>
      </c>
      <c r="E586" s="17" t="s">
        <v>512</v>
      </c>
      <c r="F586" s="18" t="s">
        <v>513</v>
      </c>
      <c r="G586" s="18" t="s">
        <v>514</v>
      </c>
      <c r="H586" s="18" t="s">
        <v>27</v>
      </c>
      <c r="I586" s="18">
        <v>30342976</v>
      </c>
      <c r="J586" s="112" t="str">
        <f>CLEAN(I586)</f>
        <v>30342976</v>
      </c>
      <c r="K586" s="112" t="str">
        <f>CONCATENATE(I586,"-",H586)</f>
        <v>30342976-EJECUCION</v>
      </c>
      <c r="L586" s="442" t="s">
        <v>3386</v>
      </c>
      <c r="M586" s="289">
        <v>314897000</v>
      </c>
      <c r="N586" s="19">
        <v>314897000</v>
      </c>
      <c r="O586" s="289"/>
      <c r="P586" s="125">
        <v>0</v>
      </c>
      <c r="Q586" s="125">
        <v>0</v>
      </c>
      <c r="R586" s="290"/>
      <c r="S586" s="291"/>
      <c r="T586" s="292"/>
      <c r="U586" s="293"/>
      <c r="V586" s="446">
        <v>0</v>
      </c>
      <c r="W586" s="266">
        <v>0</v>
      </c>
      <c r="X586" s="266">
        <v>0</v>
      </c>
      <c r="Y586" s="266">
        <v>0</v>
      </c>
      <c r="Z586" s="266">
        <f t="shared" ref="Z586" si="598">W586+X586+Y586</f>
        <v>0</v>
      </c>
      <c r="AA586" s="266">
        <v>0</v>
      </c>
      <c r="AB586" s="266">
        <v>0</v>
      </c>
      <c r="AC586" s="266">
        <v>0</v>
      </c>
      <c r="AD586" s="266">
        <f>AA586+AB586+AC586</f>
        <v>0</v>
      </c>
      <c r="AE586" s="266">
        <v>0</v>
      </c>
      <c r="AF586" s="266">
        <f>W586+X586+Y586+AA586+AB586+AC586+AE586</f>
        <v>0</v>
      </c>
      <c r="AG586" s="266">
        <f>V586-AF586</f>
        <v>0</v>
      </c>
      <c r="AH586" s="266">
        <f>N586-(P586+V586)</f>
        <v>314897000</v>
      </c>
      <c r="AI586" s="18" t="s">
        <v>1125</v>
      </c>
      <c r="AJ586" s="17" t="s">
        <v>684</v>
      </c>
      <c r="AK586" s="81" t="s">
        <v>40</v>
      </c>
      <c r="AL586" s="295"/>
      <c r="AM586" s="296"/>
      <c r="AN586" s="297"/>
      <c r="AO586" s="296"/>
      <c r="AP586" t="str">
        <f>CONCATENATE( "OR PRO.CODIGO=",I586)</f>
        <v>OR PRO.CODIGO=30342976</v>
      </c>
      <c r="AQ586">
        <f>LEN(I586)</f>
        <v>8</v>
      </c>
      <c r="AR586" t="e">
        <f>VLOOKUP(K586,#REF!,5,FALSE)</f>
        <v>#REF!</v>
      </c>
      <c r="AT586" t="e">
        <f>VLOOKUP(K586,#REF!,6,FALSE)</f>
        <v>#REF!</v>
      </c>
      <c r="AU586" s="32" t="e">
        <f>VLOOKUP(I586,'convenios 2017'!A$2:O$82,15,FALSE)</f>
        <v>#N/A</v>
      </c>
      <c r="AV586" s="373">
        <f>P586+AF586</f>
        <v>0</v>
      </c>
      <c r="AW586" s="32" t="e">
        <f>VLOOKUP(I586,'convenio 2016'!A$2:N$196,14,FALSE)</f>
        <v>#N/A</v>
      </c>
      <c r="AX586" s="32" t="e">
        <f>VLOOKUP(I586,'convenio 2015'!A$4:M$228,13,FALSE)</f>
        <v>#N/A</v>
      </c>
      <c r="AY586" s="32" t="e">
        <f>VLOOKUP(K586,#REF!,6,FALSE)</f>
        <v>#REF!</v>
      </c>
      <c r="AZ586" s="373">
        <f>P586+AF586</f>
        <v>0</v>
      </c>
      <c r="BA586" s="32" t="e">
        <v>#N/A</v>
      </c>
      <c r="BB586" s="32" t="e">
        <v>#N/A</v>
      </c>
      <c r="BC586" s="377" t="e">
        <v>#N/A</v>
      </c>
      <c r="BD586" s="431"/>
      <c r="BE586" s="32">
        <f>VLOOKUP(K586,'RATE JUNIO '!F$2:K$346,6,FALSE)</f>
        <v>0</v>
      </c>
      <c r="BF586" s="32" t="s">
        <v>3458</v>
      </c>
      <c r="BG586" s="92">
        <f>VLOOKUP(K586,'RATES 30-06-2017'!F$2:K$374,6,FALSE)</f>
        <v>0</v>
      </c>
      <c r="BH586" s="92"/>
      <c r="BI586" s="92" t="e">
        <f>VLOOKUP(K586,Hoja4!C$2:E$268,2,FALSE)</f>
        <v>#N/A</v>
      </c>
      <c r="BJ586" s="92" t="e">
        <f>VLOOKUP(K586,Hoja4!C$2:E$268,3,FALSE)</f>
        <v>#N/A</v>
      </c>
      <c r="BK586" s="92"/>
      <c r="BL586" s="92"/>
      <c r="BM586" s="32">
        <f>VLOOKUP(K586,RATES!F$2:K$309,6,FALSE)</f>
        <v>0</v>
      </c>
      <c r="BN586" s="373" t="e">
        <v>#N/A</v>
      </c>
      <c r="BO586" s="373" t="e">
        <f>P586-BN586</f>
        <v>#N/A</v>
      </c>
    </row>
    <row r="587" spans="1:67" hidden="1">
      <c r="A587" s="86"/>
      <c r="B587" s="302"/>
      <c r="C587" s="86"/>
      <c r="D587" s="87"/>
      <c r="E587" s="86"/>
      <c r="F587" s="86"/>
      <c r="G587" s="88"/>
      <c r="H587" s="86"/>
      <c r="I587" s="88"/>
      <c r="J587" s="88"/>
      <c r="K587" s="302"/>
      <c r="L587" s="110" t="s">
        <v>66</v>
      </c>
      <c r="M587" s="25">
        <f>SUBTOTAL(9,M586:M586)</f>
        <v>0</v>
      </c>
      <c r="N587" s="111">
        <f>SUBTOTAL(9,N586:N586)</f>
        <v>0</v>
      </c>
      <c r="O587" s="25">
        <v>0</v>
      </c>
      <c r="P587" s="111">
        <f>SUBTOTAL(9,P586:P586)</f>
        <v>0</v>
      </c>
      <c r="Q587" s="111">
        <f>SUBTOTAL(9,Q586:Q586)</f>
        <v>0</v>
      </c>
      <c r="R587" s="109">
        <v>586812563</v>
      </c>
      <c r="S587" s="25">
        <v>252195000</v>
      </c>
      <c r="T587" s="25">
        <v>582204000</v>
      </c>
      <c r="U587" s="25">
        <v>0</v>
      </c>
      <c r="V587" s="111">
        <f t="shared" ref="V587:AH587" si="599">SUBTOTAL(9,V586:V586)</f>
        <v>0</v>
      </c>
      <c r="W587" s="111">
        <f t="shared" si="599"/>
        <v>0</v>
      </c>
      <c r="X587" s="111">
        <f t="shared" si="599"/>
        <v>0</v>
      </c>
      <c r="Y587" s="111">
        <f t="shared" si="599"/>
        <v>0</v>
      </c>
      <c r="Z587" s="111">
        <f t="shared" si="599"/>
        <v>0</v>
      </c>
      <c r="AA587" s="111">
        <f t="shared" si="599"/>
        <v>0</v>
      </c>
      <c r="AB587" s="111">
        <f t="shared" si="599"/>
        <v>0</v>
      </c>
      <c r="AC587" s="111">
        <f t="shared" si="599"/>
        <v>0</v>
      </c>
      <c r="AD587" s="111">
        <f t="shared" si="599"/>
        <v>0</v>
      </c>
      <c r="AE587" s="111">
        <f t="shared" si="599"/>
        <v>0</v>
      </c>
      <c r="AF587" s="111">
        <f t="shared" si="599"/>
        <v>0</v>
      </c>
      <c r="AG587" s="111">
        <f t="shared" si="599"/>
        <v>0</v>
      </c>
      <c r="AH587" s="111">
        <f t="shared" si="599"/>
        <v>0</v>
      </c>
      <c r="AI587" s="88"/>
      <c r="AJ587" s="86"/>
      <c r="AK587" s="257"/>
      <c r="AM587" s="23"/>
      <c r="AN587" s="24"/>
      <c r="AO587" s="23"/>
      <c r="AP587" s="92"/>
      <c r="AQ587" s="92"/>
      <c r="AR587" s="92"/>
      <c r="AS587" s="92"/>
      <c r="AT587" s="92"/>
      <c r="AU587" s="92"/>
      <c r="AV587" s="92"/>
      <c r="AW587" s="92"/>
      <c r="AX587" s="92"/>
      <c r="AY587" s="92"/>
      <c r="AZ587" s="92"/>
      <c r="BB587" s="32" t="s">
        <v>3142</v>
      </c>
    </row>
    <row r="588" spans="1:67" ht="12" hidden="1" customHeight="1">
      <c r="A588" s="86"/>
      <c r="C588" s="86"/>
      <c r="D588" s="87"/>
      <c r="E588" s="86"/>
      <c r="F588" s="86"/>
      <c r="G588" s="88"/>
      <c r="H588" s="86"/>
      <c r="I588" s="88"/>
      <c r="J588" s="88"/>
      <c r="L588" s="303"/>
      <c r="M588" s="302"/>
      <c r="N588" s="86"/>
      <c r="O588" s="302"/>
      <c r="P588" s="86"/>
      <c r="Q588" s="86"/>
      <c r="S588" s="302"/>
      <c r="T588" s="302"/>
      <c r="U588" s="302"/>
      <c r="V588" s="302"/>
      <c r="W588" s="122"/>
      <c r="X588" s="122"/>
      <c r="Y588" s="122"/>
      <c r="Z588" s="122"/>
      <c r="AA588" s="122"/>
      <c r="AB588" s="122"/>
      <c r="AC588" s="122"/>
      <c r="AD588" s="122"/>
      <c r="AE588" s="122"/>
      <c r="AF588" s="122"/>
      <c r="AG588" s="122"/>
      <c r="AH588" s="122"/>
      <c r="AI588" s="88"/>
      <c r="AJ588" s="86"/>
      <c r="AK588" s="257"/>
      <c r="AM588" s="23"/>
      <c r="AN588" s="24"/>
      <c r="AO588" s="23"/>
      <c r="BB588" s="32" t="s">
        <v>3142</v>
      </c>
    </row>
    <row r="589" spans="1:67" ht="15" hidden="1" customHeight="1">
      <c r="A589" s="86"/>
      <c r="C589" s="86"/>
      <c r="D589" s="87"/>
      <c r="E589" s="86"/>
      <c r="F589" s="86"/>
      <c r="G589" s="88"/>
      <c r="H589" s="86"/>
      <c r="I589" s="88"/>
      <c r="J589" s="88"/>
      <c r="L589" s="260" t="s">
        <v>521</v>
      </c>
      <c r="M589" s="57">
        <f>M587+M579</f>
        <v>0</v>
      </c>
      <c r="N589" s="111">
        <f t="shared" ref="N589:AH589" si="600">N587+N579+N583</f>
        <v>0</v>
      </c>
      <c r="O589" s="111">
        <f t="shared" si="600"/>
        <v>0</v>
      </c>
      <c r="P589" s="111">
        <f t="shared" si="600"/>
        <v>0</v>
      </c>
      <c r="Q589" s="111">
        <f t="shared" si="600"/>
        <v>0</v>
      </c>
      <c r="R589" s="111">
        <f t="shared" si="600"/>
        <v>586812563</v>
      </c>
      <c r="S589" s="111">
        <f t="shared" si="600"/>
        <v>252195000</v>
      </c>
      <c r="T589" s="111">
        <f t="shared" si="600"/>
        <v>582204000</v>
      </c>
      <c r="U589" s="111">
        <f t="shared" si="600"/>
        <v>0</v>
      </c>
      <c r="V589" s="111">
        <f t="shared" si="600"/>
        <v>0</v>
      </c>
      <c r="W589" s="111">
        <f t="shared" si="600"/>
        <v>0</v>
      </c>
      <c r="X589" s="111">
        <f t="shared" si="600"/>
        <v>0</v>
      </c>
      <c r="Y589" s="111">
        <f t="shared" si="600"/>
        <v>0</v>
      </c>
      <c r="Z589" s="111">
        <f t="shared" si="600"/>
        <v>0</v>
      </c>
      <c r="AA589" s="111">
        <f t="shared" si="600"/>
        <v>0</v>
      </c>
      <c r="AB589" s="111">
        <f t="shared" si="600"/>
        <v>0</v>
      </c>
      <c r="AC589" s="111">
        <f t="shared" si="600"/>
        <v>0</v>
      </c>
      <c r="AD589" s="111">
        <f t="shared" si="600"/>
        <v>0</v>
      </c>
      <c r="AE589" s="111">
        <f t="shared" si="600"/>
        <v>0</v>
      </c>
      <c r="AF589" s="111">
        <f t="shared" si="600"/>
        <v>0</v>
      </c>
      <c r="AG589" s="111">
        <f t="shared" si="600"/>
        <v>0</v>
      </c>
      <c r="AH589" s="111">
        <f t="shared" si="600"/>
        <v>0</v>
      </c>
      <c r="AI589" s="88"/>
      <c r="AJ589" s="86"/>
      <c r="AK589" s="257"/>
      <c r="AM589" s="23"/>
      <c r="AN589" s="24"/>
      <c r="AO589" s="23"/>
      <c r="AP589" s="92"/>
      <c r="AQ589" s="92"/>
      <c r="AR589" s="92"/>
      <c r="AS589" s="92"/>
      <c r="AT589" s="92"/>
      <c r="AU589" s="92"/>
      <c r="AV589" s="92"/>
      <c r="AW589" s="92"/>
      <c r="AX589" s="92"/>
      <c r="AY589" s="92"/>
      <c r="AZ589" s="92"/>
      <c r="BB589" s="32" t="s">
        <v>3142</v>
      </c>
    </row>
    <row r="590" spans="1:67" s="86" customFormat="1" ht="12" hidden="1" customHeight="1">
      <c r="D590" s="87"/>
      <c r="G590" s="88"/>
      <c r="I590" s="88"/>
      <c r="J590" s="88"/>
      <c r="L590" s="89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88"/>
      <c r="AK590" s="257"/>
      <c r="AM590" s="79"/>
      <c r="AN590" s="75"/>
      <c r="AO590" s="79"/>
      <c r="BB590" s="32" t="s">
        <v>3142</v>
      </c>
      <c r="BC590" s="87"/>
      <c r="BD590" s="432"/>
      <c r="BN590" s="122"/>
    </row>
    <row r="591" spans="1:67" ht="15" hidden="1" customHeight="1">
      <c r="A591" s="67"/>
      <c r="B591" s="69"/>
      <c r="C591" s="67"/>
      <c r="D591" s="67"/>
      <c r="E591" s="67"/>
      <c r="F591" s="67"/>
      <c r="G591" s="67"/>
      <c r="H591" s="67"/>
      <c r="I591" s="285"/>
      <c r="J591" s="285"/>
      <c r="K591" s="69"/>
      <c r="L591" s="259" t="s">
        <v>522</v>
      </c>
      <c r="M591" s="69"/>
      <c r="N591" s="67"/>
      <c r="O591" s="69"/>
      <c r="P591" s="67"/>
      <c r="Q591" s="67"/>
      <c r="R591" s="68"/>
      <c r="S591" s="69"/>
      <c r="T591" s="69"/>
      <c r="U591" s="69"/>
      <c r="V591" s="68"/>
      <c r="W591" s="124"/>
      <c r="X591" s="124"/>
      <c r="Y591" s="124"/>
      <c r="Z591" s="124"/>
      <c r="AA591" s="124"/>
      <c r="AB591" s="124"/>
      <c r="AC591" s="124"/>
      <c r="AD591" s="124"/>
      <c r="AE591" s="124"/>
      <c r="AF591" s="124"/>
      <c r="AG591" s="124"/>
      <c r="AH591" s="124"/>
      <c r="AI591" s="285"/>
      <c r="AJ591" s="67"/>
      <c r="AK591" s="68"/>
      <c r="AM591" s="23"/>
      <c r="AN591" s="24"/>
      <c r="AO591" s="23"/>
      <c r="BB591" s="32" t="s">
        <v>3142</v>
      </c>
    </row>
    <row r="592" spans="1:67" hidden="1">
      <c r="A592" s="86"/>
      <c r="B592" s="302"/>
      <c r="C592" s="86"/>
      <c r="D592" s="87"/>
      <c r="E592" s="86"/>
      <c r="F592" s="86"/>
      <c r="G592" s="88"/>
      <c r="H592" s="86"/>
      <c r="I592" s="88"/>
      <c r="J592" s="88"/>
      <c r="K592" s="302"/>
      <c r="L592" s="16" t="s">
        <v>22</v>
      </c>
      <c r="M592" s="302"/>
      <c r="N592" s="86"/>
      <c r="O592" s="302"/>
      <c r="P592" s="86"/>
      <c r="Q592" s="86"/>
      <c r="S592" s="302"/>
      <c r="T592" s="302"/>
      <c r="U592" s="302"/>
      <c r="V592" s="302"/>
      <c r="W592" s="122"/>
      <c r="X592" s="122"/>
      <c r="Y592" s="122"/>
      <c r="Z592" s="122"/>
      <c r="AA592" s="122"/>
      <c r="AB592" s="122"/>
      <c r="AC592" s="122"/>
      <c r="AD592" s="122"/>
      <c r="AE592" s="122"/>
      <c r="AF592" s="122"/>
      <c r="AG592" s="122"/>
      <c r="AH592" s="122"/>
      <c r="AI592" s="88"/>
      <c r="AJ592" s="86"/>
      <c r="AK592" s="257"/>
      <c r="AM592" s="23"/>
      <c r="AN592" s="24"/>
      <c r="AO592" s="23"/>
      <c r="BB592" s="32" t="s">
        <v>3142</v>
      </c>
    </row>
    <row r="593" spans="1:67" s="32" customFormat="1" ht="15" customHeight="1">
      <c r="A593" s="17">
        <v>31</v>
      </c>
      <c r="B593" s="99">
        <v>2</v>
      </c>
      <c r="C593" s="17" t="s">
        <v>23</v>
      </c>
      <c r="D593" s="18" t="s">
        <v>24</v>
      </c>
      <c r="E593" s="17" t="s">
        <v>512</v>
      </c>
      <c r="F593" s="17" t="s">
        <v>523</v>
      </c>
      <c r="G593" s="18" t="s">
        <v>120</v>
      </c>
      <c r="H593" s="18" t="s">
        <v>27</v>
      </c>
      <c r="I593" s="18">
        <v>30072372</v>
      </c>
      <c r="J593" s="112" t="str">
        <f>CLEAN(I593)</f>
        <v>30072372</v>
      </c>
      <c r="K593" s="112" t="str">
        <f>CONCATENATE(I593,"-",H593)</f>
        <v>30072372-EJECUCION</v>
      </c>
      <c r="L593" s="452" t="s">
        <v>3251</v>
      </c>
      <c r="M593" s="379">
        <v>4078799000</v>
      </c>
      <c r="N593" s="125">
        <v>2036924000</v>
      </c>
      <c r="O593" s="379">
        <v>142054000</v>
      </c>
      <c r="P593" s="125">
        <v>42054000</v>
      </c>
      <c r="Q593" s="125">
        <v>600000000</v>
      </c>
      <c r="R593" s="125">
        <v>1394870000</v>
      </c>
      <c r="S593" s="453">
        <v>600000000</v>
      </c>
      <c r="T593" s="380">
        <v>3336745000</v>
      </c>
      <c r="U593" s="381">
        <v>0</v>
      </c>
      <c r="V593" s="381">
        <v>750000000</v>
      </c>
      <c r="W593" s="382">
        <v>0</v>
      </c>
      <c r="X593" s="382">
        <v>0</v>
      </c>
      <c r="Y593" s="382">
        <v>0</v>
      </c>
      <c r="Z593" s="266">
        <f>W593+X593+Y593</f>
        <v>0</v>
      </c>
      <c r="AA593" s="382">
        <v>0</v>
      </c>
      <c r="AB593" s="382">
        <v>0</v>
      </c>
      <c r="AC593" s="266">
        <v>0</v>
      </c>
      <c r="AD593" s="266">
        <f>AA593+AB593+AC593</f>
        <v>0</v>
      </c>
      <c r="AE593" s="266">
        <v>0</v>
      </c>
      <c r="AF593" s="266">
        <f>W593+X593+Y593+AA593+AB593+AC593+AE593</f>
        <v>0</v>
      </c>
      <c r="AG593" s="266">
        <f>V593-AF593</f>
        <v>750000000</v>
      </c>
      <c r="AH593" s="266">
        <f>N593-(P593+V593)</f>
        <v>1244870000</v>
      </c>
      <c r="AI593" s="18" t="s">
        <v>3419</v>
      </c>
      <c r="AJ593" s="17" t="s">
        <v>691</v>
      </c>
      <c r="AK593" s="81" t="s">
        <v>30</v>
      </c>
      <c r="AL593" s="22" t="s">
        <v>45</v>
      </c>
      <c r="AM593" s="23" t="s">
        <v>30</v>
      </c>
      <c r="AN593" s="24" t="s">
        <v>525</v>
      </c>
      <c r="AO593" s="23" t="s">
        <v>45</v>
      </c>
      <c r="AP593" t="str">
        <f>CONCATENATE( "OR PRO.CODIGO=",I593)</f>
        <v>OR PRO.CODIGO=30072372</v>
      </c>
      <c r="AQ593">
        <f>LEN(I593)</f>
        <v>8</v>
      </c>
      <c r="AR593" t="e">
        <f>VLOOKUP(K593,#REF!,5,FALSE)</f>
        <v>#REF!</v>
      </c>
      <c r="AS593"/>
      <c r="AT593" t="e">
        <f>VLOOKUP(K593,#REF!,6,FALSE)</f>
        <v>#REF!</v>
      </c>
      <c r="AU593" s="32" t="e">
        <f>VLOOKUP(I593,'convenios 2017'!A$2:O$82,15,FALSE)</f>
        <v>#N/A</v>
      </c>
      <c r="AV593" s="373">
        <f>P593+AF593</f>
        <v>42054000</v>
      </c>
      <c r="AW593" s="32" t="str">
        <f>VLOOKUP(I593,'convenio 2016'!A$2:N$196,14,FALSE)</f>
        <v>toma razon</v>
      </c>
      <c r="AX593" s="32" t="e">
        <f>VLOOKUP(I593,'convenio 2015'!A$4:M$228,13,FALSE)</f>
        <v>#N/A</v>
      </c>
      <c r="AY593" s="32" t="e">
        <f>VLOOKUP(K593,#REF!,6,FALSE)</f>
        <v>#REF!</v>
      </c>
      <c r="AZ593" s="373">
        <f>P593+AF593</f>
        <v>42054000</v>
      </c>
      <c r="BA593" s="32" t="s">
        <v>2408</v>
      </c>
      <c r="BB593" s="32" t="s">
        <v>1893</v>
      </c>
      <c r="BC593" s="377">
        <v>382</v>
      </c>
      <c r="BD593" s="431">
        <v>42445</v>
      </c>
      <c r="BE593" s="32" t="str">
        <f>VLOOKUP(K593,'RATE JUNIO '!F$2:K$346,6,FALSE)</f>
        <v>RS</v>
      </c>
      <c r="BF593" s="32" t="s">
        <v>3458</v>
      </c>
      <c r="BG593" s="92" t="str">
        <f>VLOOKUP(K593,'RATES 30-06-2017'!F$2:K$374,6,FALSE)</f>
        <v>RS</v>
      </c>
      <c r="BH593" s="92"/>
      <c r="BI593" s="92" t="str">
        <f>VLOOKUP(K593,Hoja4!C$2:E$268,2,FALSE)</f>
        <v>PV</v>
      </c>
      <c r="BJ593" s="92">
        <f>VLOOKUP(K593,Hoja4!C$2:E$268,3,FALSE)</f>
        <v>31</v>
      </c>
      <c r="BK593" s="459">
        <v>500000000</v>
      </c>
      <c r="BL593" s="459">
        <f>V593-BK593</f>
        <v>250000000</v>
      </c>
      <c r="BM593" s="32" t="str">
        <f>VLOOKUP(K593,RATES!F$2:K$309,6,FALSE)</f>
        <v>RS</v>
      </c>
      <c r="BN593" s="373">
        <v>42054000</v>
      </c>
      <c r="BO593" s="373">
        <f>P593-BN593</f>
        <v>0</v>
      </c>
    </row>
    <row r="594" spans="1:67" hidden="1">
      <c r="A594" s="86"/>
      <c r="C594" s="86"/>
      <c r="D594" s="87"/>
      <c r="E594" s="86"/>
      <c r="F594" s="86"/>
      <c r="G594" s="88"/>
      <c r="H594" s="86"/>
      <c r="I594" s="88"/>
      <c r="J594" s="88"/>
      <c r="L594" s="110" t="s">
        <v>47</v>
      </c>
      <c r="M594" s="33">
        <f>SUBTOTAL(9,M593)</f>
        <v>4078799000</v>
      </c>
      <c r="N594" s="111">
        <f>SUBTOTAL(9,N593)</f>
        <v>2036924000</v>
      </c>
      <c r="O594" s="33">
        <v>142054000</v>
      </c>
      <c r="P594" s="111">
        <f>SUBTOTAL(9,P593)</f>
        <v>42054000</v>
      </c>
      <c r="Q594" s="111">
        <f>SUBTOTAL(9,Q593)</f>
        <v>600000000</v>
      </c>
      <c r="R594" s="111">
        <v>1394870000</v>
      </c>
      <c r="S594" s="33">
        <v>600000000</v>
      </c>
      <c r="T594" s="33">
        <v>3336745000</v>
      </c>
      <c r="U594" s="33">
        <v>0</v>
      </c>
      <c r="V594" s="111">
        <f t="shared" ref="V594:AH594" si="601">SUBTOTAL(9,V593)</f>
        <v>750000000</v>
      </c>
      <c r="W594" s="111">
        <f t="shared" si="601"/>
        <v>0</v>
      </c>
      <c r="X594" s="111">
        <f t="shared" si="601"/>
        <v>0</v>
      </c>
      <c r="Y594" s="111">
        <f t="shared" si="601"/>
        <v>0</v>
      </c>
      <c r="Z594" s="111">
        <f t="shared" si="601"/>
        <v>0</v>
      </c>
      <c r="AA594" s="111">
        <f t="shared" si="601"/>
        <v>0</v>
      </c>
      <c r="AB594" s="111">
        <f t="shared" si="601"/>
        <v>0</v>
      </c>
      <c r="AC594" s="111">
        <f t="shared" si="601"/>
        <v>0</v>
      </c>
      <c r="AD594" s="111">
        <f t="shared" si="601"/>
        <v>0</v>
      </c>
      <c r="AE594" s="111">
        <f t="shared" si="601"/>
        <v>0</v>
      </c>
      <c r="AF594" s="111">
        <f t="shared" si="601"/>
        <v>0</v>
      </c>
      <c r="AG594" s="111">
        <f t="shared" si="601"/>
        <v>750000000</v>
      </c>
      <c r="AH594" s="111">
        <f t="shared" si="601"/>
        <v>1244870000</v>
      </c>
      <c r="AI594" s="88"/>
      <c r="AJ594" s="86"/>
      <c r="AK594" s="257"/>
      <c r="AM594" s="23"/>
      <c r="AN594" s="24"/>
      <c r="AO594" s="23"/>
      <c r="AP594" s="92"/>
      <c r="AQ594" s="92"/>
      <c r="AR594" s="92"/>
      <c r="AS594" s="92"/>
      <c r="AT594" s="92"/>
      <c r="AU594" s="92"/>
      <c r="AV594" s="92"/>
      <c r="AW594" s="92"/>
      <c r="AX594" s="92"/>
      <c r="AY594" s="92"/>
      <c r="AZ594" s="92"/>
      <c r="BB594" s="32" t="s">
        <v>3142</v>
      </c>
    </row>
    <row r="595" spans="1:67" ht="12" hidden="1" customHeight="1">
      <c r="A595" s="86"/>
      <c r="C595" s="86"/>
      <c r="D595" s="87"/>
      <c r="E595" s="86"/>
      <c r="F595" s="86"/>
      <c r="G595" s="88"/>
      <c r="H595" s="86"/>
      <c r="I595" s="88"/>
      <c r="J595" s="88"/>
      <c r="L595" s="261"/>
      <c r="N595" s="86"/>
      <c r="P595" s="86"/>
      <c r="Q595" s="86"/>
      <c r="R595" s="302"/>
      <c r="V595"/>
      <c r="W595" s="122"/>
      <c r="X595" s="122"/>
      <c r="Y595" s="122"/>
      <c r="Z595" s="122"/>
      <c r="AA595" s="122"/>
      <c r="AB595" s="122"/>
      <c r="AC595" s="122"/>
      <c r="AD595" s="122"/>
      <c r="AE595" s="122"/>
      <c r="AF595" s="122"/>
      <c r="AG595" s="122"/>
      <c r="AH595" s="122"/>
      <c r="AI595" s="88"/>
      <c r="AJ595" s="86"/>
      <c r="AK595" s="257"/>
      <c r="AM595" s="23"/>
      <c r="AN595" s="24"/>
      <c r="AO595" s="23"/>
      <c r="BB595" s="32" t="s">
        <v>3142</v>
      </c>
    </row>
    <row r="596" spans="1:67" hidden="1">
      <c r="A596" s="86"/>
      <c r="C596" s="86"/>
      <c r="D596" s="87"/>
      <c r="E596" s="86"/>
      <c r="F596" s="86"/>
      <c r="G596" s="88"/>
      <c r="H596" s="86"/>
      <c r="I596" s="88"/>
      <c r="J596" s="88"/>
      <c r="L596" s="16" t="s">
        <v>48</v>
      </c>
      <c r="M596" s="302"/>
      <c r="N596" s="86"/>
      <c r="O596" s="302"/>
      <c r="P596" s="86"/>
      <c r="Q596" s="86"/>
      <c r="R596" s="302"/>
      <c r="S596" s="302"/>
      <c r="T596" s="302"/>
      <c r="U596" s="302"/>
      <c r="V596" s="302"/>
      <c r="W596" s="122"/>
      <c r="X596" s="122"/>
      <c r="Y596" s="122"/>
      <c r="Z596" s="122"/>
      <c r="AA596" s="122"/>
      <c r="AB596" s="122"/>
      <c r="AC596" s="122"/>
      <c r="AD596" s="122"/>
      <c r="AE596" s="122"/>
      <c r="AF596" s="122"/>
      <c r="AG596" s="122"/>
      <c r="AH596" s="122"/>
      <c r="AI596" s="88"/>
      <c r="AJ596" s="86"/>
      <c r="AK596" s="257"/>
      <c r="AM596" s="23"/>
      <c r="AN596" s="24"/>
      <c r="AO596" s="23"/>
      <c r="BB596" s="32" t="s">
        <v>3142</v>
      </c>
    </row>
    <row r="597" spans="1:67" s="32" customFormat="1" ht="15" hidden="1" customHeight="1">
      <c r="A597" s="17">
        <v>31</v>
      </c>
      <c r="B597" s="17"/>
      <c r="C597" s="17" t="s">
        <v>49</v>
      </c>
      <c r="D597" s="18" t="s">
        <v>689</v>
      </c>
      <c r="E597" s="17" t="s">
        <v>512</v>
      </c>
      <c r="F597" s="17" t="s">
        <v>523</v>
      </c>
      <c r="G597" s="18"/>
      <c r="H597" s="18" t="s">
        <v>27</v>
      </c>
      <c r="I597" s="18">
        <v>30086361</v>
      </c>
      <c r="J597" s="112" t="str">
        <f t="shared" ref="J597:J598" si="602">CLEAN(I597)</f>
        <v>30086361</v>
      </c>
      <c r="K597" s="112" t="str">
        <f t="shared" ref="K597" si="603">CONCATENATE(I597,"-",H597)</f>
        <v>30086361-EJECUCION</v>
      </c>
      <c r="L597" s="442" t="s">
        <v>3466</v>
      </c>
      <c r="M597" s="104"/>
      <c r="N597" s="19">
        <v>3884366000</v>
      </c>
      <c r="O597" s="19"/>
      <c r="P597" s="19">
        <v>0</v>
      </c>
      <c r="Q597" s="19">
        <v>0</v>
      </c>
      <c r="R597" s="19"/>
      <c r="S597" s="20"/>
      <c r="T597" s="20"/>
      <c r="U597" s="21"/>
      <c r="V597" s="21">
        <v>645000000</v>
      </c>
      <c r="W597" s="266">
        <v>0</v>
      </c>
      <c r="X597" s="266">
        <v>0</v>
      </c>
      <c r="Y597" s="266">
        <v>0</v>
      </c>
      <c r="Z597" s="266">
        <f t="shared" ref="Z597:Z598" si="604">W597+X597+Y597</f>
        <v>0</v>
      </c>
      <c r="AA597" s="266">
        <v>0</v>
      </c>
      <c r="AB597" s="266">
        <v>0</v>
      </c>
      <c r="AC597" s="266">
        <v>38538000</v>
      </c>
      <c r="AD597" s="266">
        <f t="shared" ref="AD597:AD598" si="605">AA597+AB597+AC597</f>
        <v>38538000</v>
      </c>
      <c r="AE597" s="266">
        <v>0</v>
      </c>
      <c r="AF597" s="266">
        <f t="shared" ref="AF597:AF598" si="606">W597+X597+Y597+AA597+AB597+AC597+AE597</f>
        <v>38538000</v>
      </c>
      <c r="AG597" s="266">
        <f t="shared" ref="AG597:AG598" si="607">V597-AF597</f>
        <v>606462000</v>
      </c>
      <c r="AH597" s="266">
        <f t="shared" ref="AH597:AH598" si="608">N597-(P597+V597)</f>
        <v>3239366000</v>
      </c>
      <c r="AI597" s="18" t="s">
        <v>3419</v>
      </c>
      <c r="AJ597" s="17" t="s">
        <v>691</v>
      </c>
      <c r="AK597" s="81" t="s">
        <v>30</v>
      </c>
      <c r="AL597" s="22"/>
      <c r="AM597" s="23"/>
      <c r="AN597" s="24"/>
      <c r="AO597" s="23"/>
      <c r="AP597"/>
      <c r="AQ597"/>
      <c r="AR597"/>
      <c r="AS597"/>
      <c r="AT597"/>
      <c r="AV597" s="373"/>
      <c r="AZ597" s="373"/>
      <c r="BC597" s="93"/>
      <c r="BD597" s="435"/>
      <c r="BG597" s="92"/>
      <c r="BH597" s="92"/>
      <c r="BI597" s="92" t="str">
        <f>VLOOKUP(K597,Hoja4!C$2:E$268,2,FALSE)</f>
        <v>PV</v>
      </c>
      <c r="BJ597" s="92">
        <f>VLOOKUP(K597,Hoja4!C$2:E$268,3,FALSE)</f>
        <v>31</v>
      </c>
      <c r="BK597" s="459">
        <v>645000000</v>
      </c>
      <c r="BL597" s="459">
        <f>V597-BK597</f>
        <v>0</v>
      </c>
      <c r="BN597" s="373">
        <v>0</v>
      </c>
      <c r="BO597" s="373">
        <f t="shared" ref="BO597:BO598" si="609">P597-BN597</f>
        <v>0</v>
      </c>
    </row>
    <row r="598" spans="1:67" s="32" customFormat="1" ht="15" hidden="1" customHeight="1">
      <c r="A598" s="17">
        <v>31</v>
      </c>
      <c r="B598" s="99">
        <v>4</v>
      </c>
      <c r="C598" s="17" t="s">
        <v>49</v>
      </c>
      <c r="D598" s="18" t="s">
        <v>38</v>
      </c>
      <c r="E598" s="17" t="s">
        <v>512</v>
      </c>
      <c r="F598" s="17" t="s">
        <v>523</v>
      </c>
      <c r="G598" s="18" t="s">
        <v>526</v>
      </c>
      <c r="H598" s="18" t="s">
        <v>27</v>
      </c>
      <c r="I598" s="18">
        <v>30102779</v>
      </c>
      <c r="J598" s="112" t="str">
        <f t="shared" si="602"/>
        <v>30102779</v>
      </c>
      <c r="K598" s="112" t="str">
        <f>CONCATENATE(I598,"-",H598)</f>
        <v>30102779-EJECUCION</v>
      </c>
      <c r="L598" s="442" t="s">
        <v>3358</v>
      </c>
      <c r="M598" s="100">
        <v>540545000</v>
      </c>
      <c r="N598" s="125">
        <v>540545000</v>
      </c>
      <c r="O598" s="100">
        <v>0</v>
      </c>
      <c r="P598" s="125">
        <v>0</v>
      </c>
      <c r="Q598" s="125">
        <v>250000000</v>
      </c>
      <c r="R598" s="19">
        <v>290545000</v>
      </c>
      <c r="S598" s="101">
        <v>250000000</v>
      </c>
      <c r="T598" s="20">
        <v>290545000</v>
      </c>
      <c r="U598" s="21">
        <v>0</v>
      </c>
      <c r="V598" s="21">
        <v>371000000</v>
      </c>
      <c r="W598" s="266">
        <v>0</v>
      </c>
      <c r="X598" s="266">
        <v>0</v>
      </c>
      <c r="Y598" s="266">
        <v>0</v>
      </c>
      <c r="Z598" s="266">
        <f t="shared" si="604"/>
        <v>0</v>
      </c>
      <c r="AA598" s="266">
        <v>0</v>
      </c>
      <c r="AB598" s="266">
        <v>0</v>
      </c>
      <c r="AC598" s="266">
        <v>0</v>
      </c>
      <c r="AD598" s="266">
        <f t="shared" si="605"/>
        <v>0</v>
      </c>
      <c r="AE598" s="266">
        <v>0</v>
      </c>
      <c r="AF598" s="266">
        <f t="shared" si="606"/>
        <v>0</v>
      </c>
      <c r="AG598" s="266">
        <f t="shared" si="607"/>
        <v>371000000</v>
      </c>
      <c r="AH598" s="266">
        <f t="shared" si="608"/>
        <v>169545000</v>
      </c>
      <c r="AI598" s="18" t="s">
        <v>1763</v>
      </c>
      <c r="AJ598" s="17" t="s">
        <v>691</v>
      </c>
      <c r="AK598" s="81" t="s">
        <v>30</v>
      </c>
      <c r="AL598" s="22" t="s">
        <v>31</v>
      </c>
      <c r="AM598" s="23" t="s">
        <v>30</v>
      </c>
      <c r="AN598" s="24" t="s">
        <v>398</v>
      </c>
      <c r="AO598" s="23" t="s">
        <v>45</v>
      </c>
      <c r="AP598" t="str">
        <f>CONCATENATE( "OR PRO.CODIGO=",I598)</f>
        <v>OR PRO.CODIGO=30102779</v>
      </c>
      <c r="AQ598">
        <f>LEN(I598)</f>
        <v>8</v>
      </c>
      <c r="AR598" t="e">
        <f>VLOOKUP(K598,#REF!,5,FALSE)</f>
        <v>#REF!</v>
      </c>
      <c r="AS598"/>
      <c r="AT598" t="e">
        <f>VLOOKUP(K598,#REF!,6,FALSE)</f>
        <v>#REF!</v>
      </c>
      <c r="AU598" s="32" t="str">
        <f>VLOOKUP(I598,'convenios 2017'!A$2:O$82,15,FALSE)</f>
        <v>con convenio</v>
      </c>
      <c r="AV598" s="373">
        <f>P598+AF598</f>
        <v>0</v>
      </c>
      <c r="AW598" s="32" t="str">
        <f>VLOOKUP(I598,'convenio 2016'!A$2:N$196,14,FALSE)</f>
        <v>sectorialista</v>
      </c>
      <c r="AX598" s="32" t="e">
        <f>VLOOKUP(I598,'convenio 2015'!A$4:M$228,13,FALSE)</f>
        <v>#N/A</v>
      </c>
      <c r="AY598" s="32" t="e">
        <f>VLOOKUP(K598,#REF!,6,FALSE)</f>
        <v>#REF!</v>
      </c>
      <c r="AZ598" s="373">
        <f>P598+AF598</f>
        <v>0</v>
      </c>
      <c r="BA598" s="32" t="s">
        <v>1763</v>
      </c>
      <c r="BB598" s="32" t="s">
        <v>3184</v>
      </c>
      <c r="BC598" s="377">
        <v>528</v>
      </c>
      <c r="BD598" s="431">
        <v>42811</v>
      </c>
      <c r="BE598" s="32" t="str">
        <f>VLOOKUP(K598,'RATE JUNIO '!F$2:K$346,6,FALSE)</f>
        <v>RS</v>
      </c>
      <c r="BF598" s="32" t="s">
        <v>3458</v>
      </c>
      <c r="BG598" s="92" t="str">
        <f>VLOOKUP(K598,'RATES 30-06-2017'!F$2:K$374,6,FALSE)</f>
        <v>RS</v>
      </c>
      <c r="BH598" s="92"/>
      <c r="BI598" s="92" t="str">
        <f>VLOOKUP(K598,Hoja4!C$2:E$268,2,FALSE)</f>
        <v>PP</v>
      </c>
      <c r="BJ598" s="92">
        <f>VLOOKUP(K598,Hoja4!C$2:E$268,3,FALSE)</f>
        <v>31</v>
      </c>
      <c r="BK598" s="92"/>
      <c r="BL598" s="92"/>
      <c r="BM598" s="32" t="str">
        <f>VLOOKUP(K598,RATES!F$2:K$309,6,FALSE)</f>
        <v>RS</v>
      </c>
      <c r="BN598" s="373">
        <v>0</v>
      </c>
      <c r="BO598" s="373">
        <f t="shared" si="609"/>
        <v>0</v>
      </c>
    </row>
    <row r="599" spans="1:67" hidden="1">
      <c r="A599" s="86"/>
      <c r="B599" s="302"/>
      <c r="C599" s="86"/>
      <c r="D599" s="87"/>
      <c r="E599" s="86"/>
      <c r="F599" s="86"/>
      <c r="G599" s="88"/>
      <c r="H599" s="86"/>
      <c r="I599" s="88"/>
      <c r="J599" s="88"/>
      <c r="K599" s="302"/>
      <c r="L599" s="110" t="s">
        <v>52</v>
      </c>
      <c r="M599" s="25">
        <f>SUBTOTAL(9,M598)</f>
        <v>0</v>
      </c>
      <c r="N599" s="111">
        <f t="shared" ref="N599:AH599" si="610">SUBTOTAL(9,N597:N598)</f>
        <v>0</v>
      </c>
      <c r="O599" s="111">
        <f t="shared" si="610"/>
        <v>0</v>
      </c>
      <c r="P599" s="111">
        <f t="shared" si="610"/>
        <v>0</v>
      </c>
      <c r="Q599" s="111">
        <f t="shared" si="610"/>
        <v>0</v>
      </c>
      <c r="R599" s="111">
        <f t="shared" si="610"/>
        <v>0</v>
      </c>
      <c r="S599" s="111">
        <f t="shared" si="610"/>
        <v>0</v>
      </c>
      <c r="T599" s="111">
        <f t="shared" si="610"/>
        <v>0</v>
      </c>
      <c r="U599" s="111">
        <f t="shared" si="610"/>
        <v>0</v>
      </c>
      <c r="V599" s="111">
        <f t="shared" si="610"/>
        <v>0</v>
      </c>
      <c r="W599" s="111">
        <f t="shared" si="610"/>
        <v>0</v>
      </c>
      <c r="X599" s="111">
        <f t="shared" si="610"/>
        <v>0</v>
      </c>
      <c r="Y599" s="111">
        <f t="shared" si="610"/>
        <v>0</v>
      </c>
      <c r="Z599" s="111">
        <f t="shared" si="610"/>
        <v>0</v>
      </c>
      <c r="AA599" s="111">
        <f t="shared" si="610"/>
        <v>0</v>
      </c>
      <c r="AB599" s="111">
        <f t="shared" si="610"/>
        <v>0</v>
      </c>
      <c r="AC599" s="111">
        <f t="shared" si="610"/>
        <v>0</v>
      </c>
      <c r="AD599" s="111">
        <f t="shared" si="610"/>
        <v>0</v>
      </c>
      <c r="AE599" s="111">
        <f t="shared" si="610"/>
        <v>0</v>
      </c>
      <c r="AF599" s="111">
        <f t="shared" si="610"/>
        <v>0</v>
      </c>
      <c r="AG599" s="111">
        <f t="shared" si="610"/>
        <v>0</v>
      </c>
      <c r="AH599" s="111">
        <f t="shared" si="610"/>
        <v>0</v>
      </c>
      <c r="AI599" s="88"/>
      <c r="AJ599" s="86"/>
      <c r="AK599" s="257"/>
      <c r="AM599" s="23"/>
      <c r="AN599" s="24"/>
      <c r="AO599" s="23"/>
      <c r="AP599" s="92"/>
      <c r="AQ599" s="92"/>
      <c r="AR599" s="92"/>
      <c r="AS599" s="92"/>
      <c r="AT599" s="92"/>
      <c r="AU599" s="92"/>
      <c r="AV599" s="92"/>
      <c r="AW599" s="92"/>
      <c r="AX599" s="92"/>
      <c r="AY599" s="92"/>
      <c r="AZ599" s="92"/>
      <c r="BB599" s="32" t="s">
        <v>3142</v>
      </c>
    </row>
    <row r="600" spans="1:67" ht="9" hidden="1" customHeight="1">
      <c r="A600" s="86"/>
      <c r="C600" s="86"/>
      <c r="D600" s="87"/>
      <c r="E600" s="86"/>
      <c r="F600" s="86"/>
      <c r="G600" s="88"/>
      <c r="H600" s="86"/>
      <c r="I600" s="88"/>
      <c r="J600" s="88"/>
      <c r="L600" s="303"/>
      <c r="N600" s="86"/>
      <c r="P600" s="86"/>
      <c r="Q600" s="86"/>
      <c r="R600" s="302"/>
      <c r="V600"/>
      <c r="W600" s="122"/>
      <c r="X600" s="122"/>
      <c r="Y600" s="122"/>
      <c r="Z600" s="122"/>
      <c r="AA600" s="122"/>
      <c r="AB600" s="122"/>
      <c r="AC600" s="122"/>
      <c r="AD600" s="122"/>
      <c r="AE600" s="122"/>
      <c r="AF600" s="122"/>
      <c r="AG600" s="122"/>
      <c r="AH600" s="122"/>
      <c r="AI600" s="88"/>
      <c r="AJ600" s="86"/>
      <c r="AK600" s="257"/>
      <c r="AM600" s="23"/>
      <c r="AN600" s="24"/>
      <c r="AO600" s="23"/>
      <c r="BB600" s="32" t="s">
        <v>3142</v>
      </c>
    </row>
    <row r="601" spans="1:67" hidden="1">
      <c r="A601" s="86"/>
      <c r="B601" s="302"/>
      <c r="C601" s="86"/>
      <c r="D601" s="87"/>
      <c r="E601" s="86"/>
      <c r="F601" s="86"/>
      <c r="G601" s="88"/>
      <c r="H601" s="86"/>
      <c r="I601" s="88"/>
      <c r="J601" s="88"/>
      <c r="K601" s="302"/>
      <c r="L601" s="16" t="s">
        <v>53</v>
      </c>
      <c r="M601" s="302"/>
      <c r="N601" s="86"/>
      <c r="O601" s="302"/>
      <c r="P601" s="86"/>
      <c r="Q601" s="86"/>
      <c r="R601" s="302"/>
      <c r="S601" s="302"/>
      <c r="T601" s="302"/>
      <c r="U601" s="302"/>
      <c r="V601" s="302"/>
      <c r="W601" s="122"/>
      <c r="X601" s="122"/>
      <c r="Y601" s="122"/>
      <c r="Z601" s="122"/>
      <c r="AA601" s="122"/>
      <c r="AB601" s="122"/>
      <c r="AC601" s="122"/>
      <c r="AD601" s="122"/>
      <c r="AE601" s="122"/>
      <c r="AF601" s="122"/>
      <c r="AG601" s="122"/>
      <c r="AH601" s="122"/>
      <c r="AI601" s="88"/>
      <c r="AJ601" s="86"/>
      <c r="AK601" s="257"/>
      <c r="AM601" s="23"/>
      <c r="AN601" s="24"/>
      <c r="AO601" s="23"/>
      <c r="BB601" s="32" t="s">
        <v>3142</v>
      </c>
    </row>
    <row r="602" spans="1:67" s="32" customFormat="1" ht="15" hidden="1" customHeight="1">
      <c r="A602" s="17">
        <v>31</v>
      </c>
      <c r="B602" s="99">
        <v>0</v>
      </c>
      <c r="C602" s="18" t="s">
        <v>23</v>
      </c>
      <c r="D602" s="18" t="s">
        <v>90</v>
      </c>
      <c r="E602" s="17" t="s">
        <v>512</v>
      </c>
      <c r="F602" s="17" t="s">
        <v>523</v>
      </c>
      <c r="G602" s="18" t="s">
        <v>536</v>
      </c>
      <c r="H602" s="18" t="s">
        <v>27</v>
      </c>
      <c r="I602" s="18">
        <v>30288773</v>
      </c>
      <c r="J602" s="112" t="str">
        <f t="shared" ref="J602:J603" si="611">CLEAN(I602)</f>
        <v>30288773</v>
      </c>
      <c r="K602" s="112" t="str">
        <f>CONCATENATE(I602,"-",H602)</f>
        <v>30288773-EJECUCION</v>
      </c>
      <c r="L602" s="442" t="s">
        <v>756</v>
      </c>
      <c r="M602" s="19">
        <v>1165562121</v>
      </c>
      <c r="N602" s="19">
        <v>1168712051</v>
      </c>
      <c r="O602" s="19"/>
      <c r="P602" s="19">
        <v>1016703121</v>
      </c>
      <c r="Q602" s="19">
        <v>152008930</v>
      </c>
      <c r="R602" s="19"/>
      <c r="S602" s="20"/>
      <c r="T602" s="20"/>
      <c r="U602" s="21"/>
      <c r="V602" s="21">
        <v>152008930</v>
      </c>
      <c r="W602" s="266">
        <v>0</v>
      </c>
      <c r="X602" s="266">
        <v>7515104</v>
      </c>
      <c r="Y602" s="266">
        <v>670828</v>
      </c>
      <c r="Z602" s="266">
        <f t="shared" ref="Z602:Z603" si="612">W602+X602+Y602</f>
        <v>8185932</v>
      </c>
      <c r="AA602" s="266">
        <v>0</v>
      </c>
      <c r="AB602" s="266">
        <v>0</v>
      </c>
      <c r="AC602" s="266">
        <v>0</v>
      </c>
      <c r="AD602" s="266">
        <f t="shared" ref="AD602:AD603" si="613">AA602+AB602+AC602</f>
        <v>0</v>
      </c>
      <c r="AE602" s="266">
        <v>0</v>
      </c>
      <c r="AF602" s="266">
        <f>W602+X602+Y602+AA602+AB602+AC602+AE602</f>
        <v>8185932</v>
      </c>
      <c r="AG602" s="266">
        <f>V602-AF602</f>
        <v>143822998</v>
      </c>
      <c r="AH602" s="266">
        <f>N602-(P602+V602)</f>
        <v>0</v>
      </c>
      <c r="AI602" s="18" t="s">
        <v>3419</v>
      </c>
      <c r="AJ602" s="17" t="s">
        <v>691</v>
      </c>
      <c r="AK602" s="81" t="s">
        <v>30</v>
      </c>
      <c r="AL602" s="22"/>
      <c r="AM602" s="23"/>
      <c r="AN602" s="48"/>
      <c r="AO602" s="23"/>
      <c r="AP602" t="str">
        <f>CONCATENATE( "OR PRO.CODIGO=",I602)</f>
        <v>OR PRO.CODIGO=30288773</v>
      </c>
      <c r="AQ602">
        <f>LEN(I602)</f>
        <v>8</v>
      </c>
      <c r="AR602" t="e">
        <f>VLOOKUP(K602,#REF!,5,FALSE)</f>
        <v>#REF!</v>
      </c>
      <c r="AS602"/>
      <c r="AT602" t="e">
        <f>VLOOKUP(K602,#REF!,6,FALSE)</f>
        <v>#REF!</v>
      </c>
      <c r="AU602" s="32" t="e">
        <f>VLOOKUP(I602,'convenios 2017'!A$2:O$82,15,FALSE)</f>
        <v>#N/A</v>
      </c>
      <c r="AV602" s="373">
        <f>P602+AF602</f>
        <v>1024889053</v>
      </c>
      <c r="AW602" s="32" t="str">
        <f>VLOOKUP(I602,'convenio 2016'!A$2:N$196,14,FALSE)</f>
        <v>toma razon</v>
      </c>
      <c r="AX602" s="32" t="str">
        <f>VLOOKUP(I602,'convenio 2015'!A$4:M$228,13,FALSE)</f>
        <v>en convenio</v>
      </c>
      <c r="AY602" s="32" t="e">
        <f>VLOOKUP(K602,#REF!,6,FALSE)</f>
        <v>#REF!</v>
      </c>
      <c r="AZ602" s="373">
        <f>P602+AF602</f>
        <v>1024889053</v>
      </c>
      <c r="BA602" s="32" t="s">
        <v>2408</v>
      </c>
      <c r="BB602" s="32" t="s">
        <v>2092</v>
      </c>
      <c r="BC602" s="377">
        <v>127</v>
      </c>
      <c r="BD602" s="431">
        <v>42656</v>
      </c>
      <c r="BE602" s="32" t="str">
        <f>VLOOKUP(K602,'RATE JUNIO '!F$2:K$346,6,FALSE)</f>
        <v>RS</v>
      </c>
      <c r="BF602" s="32" t="s">
        <v>3458</v>
      </c>
      <c r="BG602" s="92" t="str">
        <f>VLOOKUP(K602,'RATES 30-06-2017'!F$2:K$374,6,FALSE)</f>
        <v>RS</v>
      </c>
      <c r="BH602" s="92"/>
      <c r="BI602" s="92" t="str">
        <f>VLOOKUP(K602,Hoja4!C$2:E$268,2,FALSE)</f>
        <v>PV</v>
      </c>
      <c r="BJ602" s="92">
        <f>VLOOKUP(K602,Hoja4!C$2:E$268,3,FALSE)</f>
        <v>31</v>
      </c>
      <c r="BK602" s="92"/>
      <c r="BL602" s="92"/>
      <c r="BM602" s="32" t="str">
        <f>VLOOKUP(K602,RATES!F$2:K$309,6,FALSE)</f>
        <v>RS</v>
      </c>
      <c r="BN602" s="373">
        <v>1016703121</v>
      </c>
      <c r="BO602" s="373">
        <f t="shared" ref="BO602:BO603" si="614">P602-BN602</f>
        <v>0</v>
      </c>
    </row>
    <row r="603" spans="1:67" s="32" customFormat="1" ht="15" hidden="1" customHeight="1">
      <c r="A603" s="17">
        <v>29</v>
      </c>
      <c r="B603" s="99"/>
      <c r="C603" s="18" t="s">
        <v>54</v>
      </c>
      <c r="D603" s="18" t="s">
        <v>90</v>
      </c>
      <c r="E603" s="17" t="s">
        <v>512</v>
      </c>
      <c r="F603" s="17" t="s">
        <v>523</v>
      </c>
      <c r="G603" s="18" t="s">
        <v>536</v>
      </c>
      <c r="H603" s="18" t="s">
        <v>27</v>
      </c>
      <c r="I603" s="18">
        <v>30467536</v>
      </c>
      <c r="J603" s="112" t="str">
        <f t="shared" si="611"/>
        <v>30467536</v>
      </c>
      <c r="K603" s="112"/>
      <c r="L603" s="442" t="s">
        <v>3570</v>
      </c>
      <c r="M603" s="100"/>
      <c r="N603" s="125">
        <v>104550000</v>
      </c>
      <c r="O603" s="100"/>
      <c r="P603" s="125">
        <v>0</v>
      </c>
      <c r="Q603" s="125"/>
      <c r="R603" s="19"/>
      <c r="S603" s="101"/>
      <c r="T603" s="20"/>
      <c r="U603" s="21"/>
      <c r="V603" s="446">
        <v>0</v>
      </c>
      <c r="W603" s="266"/>
      <c r="X603" s="266"/>
      <c r="Y603" s="266"/>
      <c r="Z603" s="266">
        <f t="shared" si="612"/>
        <v>0</v>
      </c>
      <c r="AA603" s="266">
        <v>0</v>
      </c>
      <c r="AB603" s="266">
        <v>0</v>
      </c>
      <c r="AC603" s="266">
        <v>0</v>
      </c>
      <c r="AD603" s="266">
        <f t="shared" si="613"/>
        <v>0</v>
      </c>
      <c r="AE603" s="266">
        <v>0</v>
      </c>
      <c r="AF603" s="266">
        <f>W603+X603+Y603+AA603+AB603+AC603+AE603</f>
        <v>0</v>
      </c>
      <c r="AG603" s="266">
        <f>V603-AF603</f>
        <v>0</v>
      </c>
      <c r="AH603" s="266">
        <f>N603-(P603+V603)</f>
        <v>104550000</v>
      </c>
      <c r="AI603" s="18" t="s">
        <v>1125</v>
      </c>
      <c r="AJ603" s="17" t="s">
        <v>685</v>
      </c>
      <c r="AK603" s="81" t="s">
        <v>40</v>
      </c>
      <c r="AL603" s="22"/>
      <c r="AM603" s="23"/>
      <c r="AN603" s="48"/>
      <c r="AO603" s="23"/>
      <c r="AP603"/>
      <c r="AQ603"/>
      <c r="AR603"/>
      <c r="AS603"/>
      <c r="AT603"/>
      <c r="AV603" s="373"/>
      <c r="AZ603" s="373"/>
      <c r="BC603" s="377"/>
      <c r="BD603" s="431"/>
      <c r="BG603" s="92"/>
      <c r="BH603" s="92"/>
      <c r="BI603" s="92"/>
      <c r="BJ603" s="92"/>
      <c r="BK603" s="92"/>
      <c r="BL603" s="92"/>
      <c r="BN603" s="373" t="e">
        <v>#N/A</v>
      </c>
      <c r="BO603" s="373" t="e">
        <f t="shared" si="614"/>
        <v>#N/A</v>
      </c>
    </row>
    <row r="604" spans="1:67" hidden="1">
      <c r="A604" s="86"/>
      <c r="B604" s="302"/>
      <c r="C604" s="86"/>
      <c r="D604" s="87"/>
      <c r="E604" s="86"/>
      <c r="F604" s="86"/>
      <c r="G604" s="88"/>
      <c r="H604" s="86"/>
      <c r="I604" s="88"/>
      <c r="J604" s="88"/>
      <c r="K604" s="302"/>
      <c r="L604" s="110" t="s">
        <v>66</v>
      </c>
      <c r="M604" s="25">
        <f>SUBTOTAL(9,M602:M603)</f>
        <v>0</v>
      </c>
      <c r="N604" s="111">
        <f>SUBTOTAL(9,N602:N603)</f>
        <v>0</v>
      </c>
      <c r="O604" s="25">
        <v>0</v>
      </c>
      <c r="P604" s="111">
        <f>SUBTOTAL(9,P602:P603)</f>
        <v>0</v>
      </c>
      <c r="Q604" s="111">
        <f>SUBTOTAL(9,Q602:Q603)</f>
        <v>0</v>
      </c>
      <c r="R604" s="109">
        <v>1489450000</v>
      </c>
      <c r="S604" s="25">
        <v>170000000</v>
      </c>
      <c r="T604" s="25">
        <v>1489450000</v>
      </c>
      <c r="U604" s="25">
        <v>0</v>
      </c>
      <c r="V604" s="111">
        <f t="shared" ref="V604:AH604" si="615">SUBTOTAL(9,V602:V603)</f>
        <v>0</v>
      </c>
      <c r="W604" s="111">
        <f t="shared" si="615"/>
        <v>0</v>
      </c>
      <c r="X604" s="111">
        <f t="shared" si="615"/>
        <v>0</v>
      </c>
      <c r="Y604" s="111">
        <f t="shared" si="615"/>
        <v>0</v>
      </c>
      <c r="Z604" s="111">
        <f t="shared" si="615"/>
        <v>0</v>
      </c>
      <c r="AA604" s="111">
        <f t="shared" si="615"/>
        <v>0</v>
      </c>
      <c r="AB604" s="111">
        <f t="shared" si="615"/>
        <v>0</v>
      </c>
      <c r="AC604" s="111">
        <f t="shared" si="615"/>
        <v>0</v>
      </c>
      <c r="AD604" s="111">
        <f t="shared" si="615"/>
        <v>0</v>
      </c>
      <c r="AE604" s="111">
        <f t="shared" si="615"/>
        <v>0</v>
      </c>
      <c r="AF604" s="111">
        <f t="shared" si="615"/>
        <v>0</v>
      </c>
      <c r="AG604" s="111">
        <f t="shared" si="615"/>
        <v>0</v>
      </c>
      <c r="AH604" s="111">
        <f t="shared" si="615"/>
        <v>0</v>
      </c>
      <c r="AI604" s="88"/>
      <c r="AJ604" s="86"/>
      <c r="AK604" s="257"/>
      <c r="AM604" s="23"/>
      <c r="AN604" s="24"/>
      <c r="AO604" s="23"/>
      <c r="AP604" s="92"/>
      <c r="AQ604" s="92"/>
      <c r="AR604" s="92"/>
      <c r="AS604" s="92"/>
      <c r="AT604" s="92"/>
      <c r="AU604" s="92"/>
      <c r="AV604" s="92"/>
      <c r="AW604" s="92"/>
      <c r="AX604" s="92"/>
      <c r="AY604" s="92"/>
      <c r="AZ604" s="92"/>
      <c r="BB604" s="32" t="s">
        <v>3142</v>
      </c>
    </row>
    <row r="605" spans="1:67" ht="12.75" hidden="1" customHeight="1">
      <c r="A605" s="86"/>
      <c r="C605" s="86"/>
      <c r="D605" s="87"/>
      <c r="E605" s="86"/>
      <c r="F605" s="86"/>
      <c r="G605" s="88"/>
      <c r="H605" s="86"/>
      <c r="I605" s="88"/>
      <c r="J605" s="88"/>
      <c r="L605" s="303"/>
      <c r="M605" s="302"/>
      <c r="N605" s="86"/>
      <c r="O605" s="302"/>
      <c r="P605" s="86"/>
      <c r="Q605" s="86"/>
      <c r="R605" s="302"/>
      <c r="S605" s="302"/>
      <c r="T605" s="302"/>
      <c r="U605" s="302"/>
      <c r="V605" s="302"/>
      <c r="W605" s="122"/>
      <c r="X605" s="122"/>
      <c r="Y605" s="122"/>
      <c r="Z605" s="122"/>
      <c r="AA605" s="122"/>
      <c r="AB605" s="122"/>
      <c r="AC605" s="122"/>
      <c r="AD605" s="122"/>
      <c r="AE605" s="122"/>
      <c r="AF605" s="122"/>
      <c r="AG605" s="122"/>
      <c r="AH605" s="122"/>
      <c r="AI605" s="88"/>
      <c r="AJ605" s="86"/>
      <c r="AK605" s="257"/>
      <c r="AM605" s="23"/>
      <c r="AN605" s="24"/>
      <c r="AO605" s="23"/>
      <c r="BB605" s="32" t="s">
        <v>3142</v>
      </c>
    </row>
    <row r="606" spans="1:67" ht="15" hidden="1" customHeight="1">
      <c r="A606" s="86"/>
      <c r="C606" s="86"/>
      <c r="D606" s="87"/>
      <c r="E606" s="86"/>
      <c r="F606" s="86"/>
      <c r="G606" s="88"/>
      <c r="H606" s="86"/>
      <c r="I606" s="88"/>
      <c r="J606" s="88"/>
      <c r="L606" s="260" t="s">
        <v>533</v>
      </c>
      <c r="M606" s="57">
        <f>M604+M599+M594</f>
        <v>4078799000</v>
      </c>
      <c r="N606" s="111">
        <f>N604+N599+N594</f>
        <v>2036924000</v>
      </c>
      <c r="O606" s="57">
        <v>142054000</v>
      </c>
      <c r="P606" s="111">
        <f>P604+P599+P594</f>
        <v>42054000</v>
      </c>
      <c r="Q606" s="111">
        <f>Q604+Q599+Q594</f>
        <v>600000000</v>
      </c>
      <c r="R606" s="111">
        <v>3174865000</v>
      </c>
      <c r="S606" s="57">
        <v>1020000000</v>
      </c>
      <c r="T606" s="57">
        <v>5116740000</v>
      </c>
      <c r="U606" s="57">
        <v>0</v>
      </c>
      <c r="V606" s="111">
        <f t="shared" ref="V606:AH606" si="616">V604+V599+V594</f>
        <v>750000000</v>
      </c>
      <c r="W606" s="111">
        <f t="shared" si="616"/>
        <v>0</v>
      </c>
      <c r="X606" s="111">
        <f t="shared" si="616"/>
        <v>0</v>
      </c>
      <c r="Y606" s="111">
        <f t="shared" si="616"/>
        <v>0</v>
      </c>
      <c r="Z606" s="111">
        <f t="shared" si="616"/>
        <v>0</v>
      </c>
      <c r="AA606" s="111">
        <f t="shared" si="616"/>
        <v>0</v>
      </c>
      <c r="AB606" s="111">
        <f t="shared" si="616"/>
        <v>0</v>
      </c>
      <c r="AC606" s="111">
        <f t="shared" si="616"/>
        <v>0</v>
      </c>
      <c r="AD606" s="111">
        <f t="shared" si="616"/>
        <v>0</v>
      </c>
      <c r="AE606" s="111">
        <f t="shared" si="616"/>
        <v>0</v>
      </c>
      <c r="AF606" s="111">
        <f t="shared" si="616"/>
        <v>0</v>
      </c>
      <c r="AG606" s="111">
        <f t="shared" si="616"/>
        <v>750000000</v>
      </c>
      <c r="AH606" s="111">
        <f t="shared" si="616"/>
        <v>1244870000</v>
      </c>
      <c r="AI606" s="88"/>
      <c r="AJ606" s="86"/>
      <c r="AK606" s="257"/>
      <c r="AM606" s="23"/>
      <c r="AN606" s="24"/>
      <c r="AO606" s="23"/>
      <c r="AP606" s="92"/>
      <c r="AQ606" s="92"/>
      <c r="AR606" s="92"/>
      <c r="AS606" s="92"/>
      <c r="AT606" s="92"/>
      <c r="AU606" s="92"/>
      <c r="AV606" s="92"/>
      <c r="AW606" s="92"/>
      <c r="AX606" s="92"/>
      <c r="AY606" s="92"/>
      <c r="AZ606" s="92"/>
      <c r="BB606" s="32" t="s">
        <v>3142</v>
      </c>
    </row>
    <row r="607" spans="1:67" s="86" customFormat="1" ht="12" hidden="1" customHeight="1">
      <c r="D607" s="87"/>
      <c r="G607" s="88"/>
      <c r="I607" s="88"/>
      <c r="J607" s="88"/>
      <c r="L607" s="89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88"/>
      <c r="AK607" s="257"/>
      <c r="AM607" s="79"/>
      <c r="AN607" s="75"/>
      <c r="AO607" s="79"/>
      <c r="BB607" s="32" t="s">
        <v>3142</v>
      </c>
      <c r="BC607" s="87"/>
      <c r="BD607" s="432"/>
      <c r="BN607" s="122"/>
    </row>
    <row r="608" spans="1:67" ht="15" hidden="1" customHeight="1">
      <c r="A608" s="67"/>
      <c r="B608" s="69"/>
      <c r="C608" s="67"/>
      <c r="D608" s="67"/>
      <c r="E608" s="67"/>
      <c r="F608" s="67"/>
      <c r="G608" s="67"/>
      <c r="H608" s="67"/>
      <c r="I608" s="285"/>
      <c r="J608" s="285"/>
      <c r="K608" s="69"/>
      <c r="L608" s="259" t="s">
        <v>534</v>
      </c>
      <c r="M608" s="69"/>
      <c r="N608" s="67"/>
      <c r="O608" s="69"/>
      <c r="P608" s="67"/>
      <c r="Q608" s="67"/>
      <c r="R608" s="68"/>
      <c r="S608" s="69"/>
      <c r="T608" s="69"/>
      <c r="U608" s="69"/>
      <c r="V608" s="68"/>
      <c r="W608" s="124"/>
      <c r="X608" s="124"/>
      <c r="Y608" s="124"/>
      <c r="Z608" s="124"/>
      <c r="AA608" s="124"/>
      <c r="AB608" s="124"/>
      <c r="AC608" s="124"/>
      <c r="AD608" s="124"/>
      <c r="AE608" s="124"/>
      <c r="AF608" s="124"/>
      <c r="AG608" s="124"/>
      <c r="AH608" s="124"/>
      <c r="AI608" s="285"/>
      <c r="AJ608" s="67"/>
      <c r="AK608" s="68"/>
      <c r="AM608" s="23"/>
      <c r="AN608" s="24"/>
      <c r="AO608" s="23"/>
      <c r="BB608" s="32" t="s">
        <v>3142</v>
      </c>
    </row>
    <row r="609" spans="1:67" hidden="1">
      <c r="A609" s="86"/>
      <c r="B609" s="302"/>
      <c r="C609" s="86"/>
      <c r="D609" s="87"/>
      <c r="E609" s="86"/>
      <c r="F609" s="86"/>
      <c r="G609" s="88"/>
      <c r="H609" s="86"/>
      <c r="I609" s="88"/>
      <c r="J609" s="88"/>
      <c r="K609" s="302"/>
      <c r="L609" s="16" t="s">
        <v>22</v>
      </c>
      <c r="M609" s="302"/>
      <c r="N609" s="86"/>
      <c r="O609" s="302"/>
      <c r="P609" s="86"/>
      <c r="Q609" s="86"/>
      <c r="R609" s="302"/>
      <c r="S609" s="302"/>
      <c r="T609" s="302"/>
      <c r="U609" s="302"/>
      <c r="V609" s="302"/>
      <c r="W609" s="122"/>
      <c r="X609" s="122"/>
      <c r="Y609" s="122"/>
      <c r="Z609" s="122"/>
      <c r="AA609" s="122"/>
      <c r="AB609" s="122"/>
      <c r="AC609" s="122"/>
      <c r="AD609" s="122"/>
      <c r="AE609" s="122"/>
      <c r="AF609" s="122"/>
      <c r="AG609" s="122"/>
      <c r="AH609" s="122"/>
      <c r="AI609" s="88"/>
      <c r="AJ609" s="86"/>
      <c r="AK609" s="257"/>
      <c r="AM609" s="23"/>
      <c r="AN609" s="24"/>
      <c r="AO609" s="23"/>
      <c r="BB609" s="32" t="s">
        <v>3142</v>
      </c>
    </row>
    <row r="610" spans="1:67" s="32" customFormat="1">
      <c r="A610" s="17">
        <v>31</v>
      </c>
      <c r="B610" s="99">
        <v>0</v>
      </c>
      <c r="C610" s="375" t="s">
        <v>23</v>
      </c>
      <c r="D610" s="18" t="s">
        <v>24</v>
      </c>
      <c r="E610" s="17" t="s">
        <v>512</v>
      </c>
      <c r="F610" s="17" t="s">
        <v>535</v>
      </c>
      <c r="G610" s="18" t="s">
        <v>536</v>
      </c>
      <c r="H610" s="18" t="s">
        <v>27</v>
      </c>
      <c r="I610" s="376">
        <v>30036043</v>
      </c>
      <c r="J610" s="112" t="str">
        <f t="shared" ref="J610:J612" si="617">CLEAN(I610)</f>
        <v>30036043</v>
      </c>
      <c r="K610" s="112" t="str">
        <f>CONCATENATE(I610,"-",H610)</f>
        <v>30036043-EJECUCION</v>
      </c>
      <c r="L610" s="442" t="s">
        <v>751</v>
      </c>
      <c r="M610" s="274"/>
      <c r="N610" s="427">
        <v>2125089306</v>
      </c>
      <c r="O610" s="277"/>
      <c r="P610" s="427">
        <v>2087680774</v>
      </c>
      <c r="Q610" s="427">
        <f>X610</f>
        <v>0</v>
      </c>
      <c r="R610" s="277"/>
      <c r="S610" s="277"/>
      <c r="T610" s="277"/>
      <c r="U610" s="277"/>
      <c r="V610" s="21">
        <v>37408532</v>
      </c>
      <c r="W610" s="266">
        <v>0</v>
      </c>
      <c r="X610" s="266">
        <v>0</v>
      </c>
      <c r="Y610" s="266">
        <v>0</v>
      </c>
      <c r="Z610" s="266">
        <f t="shared" ref="Z610:Z612" si="618">W610+X610+Y610</f>
        <v>0</v>
      </c>
      <c r="AA610" s="266">
        <v>0</v>
      </c>
      <c r="AB610" s="266">
        <v>0</v>
      </c>
      <c r="AC610" s="266">
        <v>0</v>
      </c>
      <c r="AD610" s="266">
        <f t="shared" ref="AD610:AD612" si="619">AA610+AB610+AC610</f>
        <v>0</v>
      </c>
      <c r="AE610" s="266">
        <v>0</v>
      </c>
      <c r="AF610" s="266">
        <f t="shared" ref="AF610:AF612" si="620">W610+X610+Y610+AA610+AB610+AC610+AE610</f>
        <v>0</v>
      </c>
      <c r="AG610" s="266">
        <f t="shared" ref="AG610:AG612" si="621">V610-AF610</f>
        <v>37408532</v>
      </c>
      <c r="AH610" s="266">
        <f t="shared" ref="AH610:AH612" si="622">N610-(P610+V610)</f>
        <v>0</v>
      </c>
      <c r="AI610" s="18" t="s">
        <v>3419</v>
      </c>
      <c r="AJ610" s="17" t="s">
        <v>109</v>
      </c>
      <c r="AK610" s="378" t="s">
        <v>30</v>
      </c>
      <c r="AL610"/>
      <c r="AM610" s="23"/>
      <c r="AN610" s="24"/>
      <c r="AO610" s="23"/>
      <c r="AP610" t="str">
        <f>CONCATENATE( "OR PRO.CODIGO=",I610)</f>
        <v>OR PRO.CODIGO=30036043</v>
      </c>
      <c r="AQ610">
        <f>LEN(I610)</f>
        <v>8</v>
      </c>
      <c r="AR610" t="e">
        <f>VLOOKUP(K610,#REF!,5,FALSE)</f>
        <v>#REF!</v>
      </c>
      <c r="AS610"/>
      <c r="AT610" t="e">
        <f>VLOOKUP(K610,#REF!,6,FALSE)</f>
        <v>#REF!</v>
      </c>
      <c r="AU610" s="32" t="e">
        <f>VLOOKUP(I610,'convenios 2017'!A$2:O$82,15,FALSE)</f>
        <v>#N/A</v>
      </c>
      <c r="AV610" s="373">
        <f>P610+AF610</f>
        <v>2087680774</v>
      </c>
      <c r="AW610" s="32" t="e">
        <f>VLOOKUP(I610,'convenio 2016'!A$2:N$196,14,FALSE)</f>
        <v>#N/A</v>
      </c>
      <c r="AX610" s="32" t="e">
        <f>VLOOKUP(I610,'convenio 2015'!A$4:M$228,13,FALSE)</f>
        <v>#N/A</v>
      </c>
      <c r="AY610" s="32" t="e">
        <f>VLOOKUP(K610,#REF!,6,FALSE)</f>
        <v>#REF!</v>
      </c>
      <c r="AZ610" s="373">
        <f>P610+AF610</f>
        <v>2087680774</v>
      </c>
      <c r="BA610" s="32" t="e">
        <v>#N/A</v>
      </c>
      <c r="BB610" s="32" t="e">
        <v>#N/A</v>
      </c>
      <c r="BC610" s="377" t="e">
        <v>#N/A</v>
      </c>
      <c r="BD610" s="431"/>
      <c r="BE610" s="32" t="str">
        <f>VLOOKUP(K610,'RATE JUNIO '!F$2:K$346,6,FALSE)</f>
        <v>RS</v>
      </c>
      <c r="BF610" s="32" t="s">
        <v>3458</v>
      </c>
      <c r="BG610" s="92" t="str">
        <f>VLOOKUP(K610,'RATES 30-06-2017'!F$2:K$374,6,FALSE)</f>
        <v>RS</v>
      </c>
      <c r="BH610" s="92"/>
      <c r="BI610" s="92" t="str">
        <f>VLOOKUP(K610,Hoja4!C$2:E$268,2,FALSE)</f>
        <v>FIE</v>
      </c>
      <c r="BJ610" s="92">
        <f>VLOOKUP(K610,Hoja4!C$2:E$268,3,FALSE)</f>
        <v>31</v>
      </c>
      <c r="BK610" s="92"/>
      <c r="BL610" s="92"/>
      <c r="BM610" s="32" t="str">
        <f>VLOOKUP(K610,RATES!F$2:K$309,6,FALSE)</f>
        <v>RS</v>
      </c>
      <c r="BN610" s="373" t="e">
        <v>#N/A</v>
      </c>
      <c r="BO610" s="373" t="e">
        <f t="shared" ref="BO610:BO612" si="623">P610-BN610</f>
        <v>#N/A</v>
      </c>
    </row>
    <row r="611" spans="1:67" s="32" customFormat="1" hidden="1">
      <c r="A611" s="17">
        <v>31</v>
      </c>
      <c r="B611" s="99"/>
      <c r="C611" s="375" t="s">
        <v>23</v>
      </c>
      <c r="D611" s="18" t="s">
        <v>69</v>
      </c>
      <c r="E611" s="17" t="s">
        <v>512</v>
      </c>
      <c r="F611" s="17" t="s">
        <v>535</v>
      </c>
      <c r="G611" s="18"/>
      <c r="H611" s="18" t="s">
        <v>27</v>
      </c>
      <c r="I611" s="71">
        <v>20136708</v>
      </c>
      <c r="J611" s="112" t="str">
        <f t="shared" si="617"/>
        <v>20136708</v>
      </c>
      <c r="K611" s="112" t="str">
        <f t="shared" ref="K611" si="624">CONCATENATE(I611,"-",H611)</f>
        <v>20136708-EJECUCION</v>
      </c>
      <c r="L611" s="442" t="s">
        <v>3464</v>
      </c>
      <c r="M611" s="274"/>
      <c r="N611" s="427">
        <v>1743448735</v>
      </c>
      <c r="O611" s="277"/>
      <c r="P611" s="427">
        <v>1709791417</v>
      </c>
      <c r="Q611" s="427">
        <v>0</v>
      </c>
      <c r="R611" s="277"/>
      <c r="S611" s="277"/>
      <c r="T611" s="277"/>
      <c r="U611" s="277"/>
      <c r="V611" s="21">
        <v>33657318</v>
      </c>
      <c r="W611" s="266">
        <v>0</v>
      </c>
      <c r="X611" s="266">
        <v>0</v>
      </c>
      <c r="Y611" s="266">
        <v>0</v>
      </c>
      <c r="Z611" s="266">
        <f t="shared" si="618"/>
        <v>0</v>
      </c>
      <c r="AA611" s="266">
        <v>0</v>
      </c>
      <c r="AB611" s="266">
        <v>0</v>
      </c>
      <c r="AC611" s="266">
        <v>0</v>
      </c>
      <c r="AD611" s="266">
        <f t="shared" si="619"/>
        <v>0</v>
      </c>
      <c r="AE611" s="266">
        <v>0</v>
      </c>
      <c r="AF611" s="266">
        <f t="shared" si="620"/>
        <v>0</v>
      </c>
      <c r="AG611" s="266">
        <f t="shared" si="621"/>
        <v>33657318</v>
      </c>
      <c r="AH611" s="266">
        <f t="shared" si="622"/>
        <v>0</v>
      </c>
      <c r="AI611" s="18" t="s">
        <v>3419</v>
      </c>
      <c r="AJ611" s="377" t="s">
        <v>73</v>
      </c>
      <c r="AK611" s="378" t="s">
        <v>40</v>
      </c>
      <c r="AL611"/>
      <c r="AM611" s="23"/>
      <c r="AN611" s="24"/>
      <c r="AO611" s="23"/>
      <c r="AP611"/>
      <c r="AQ611"/>
      <c r="AR611"/>
      <c r="AS611"/>
      <c r="AT611"/>
      <c r="AV611" s="373"/>
      <c r="AZ611" s="373"/>
      <c r="BC611" s="377"/>
      <c r="BD611" s="431"/>
      <c r="BG611" s="92"/>
      <c r="BH611" s="92"/>
      <c r="BI611" s="92" t="str">
        <f>VLOOKUP(K611,Hoja4!C$2:E$268,2,FALSE)</f>
        <v>PMB</v>
      </c>
      <c r="BJ611" s="92">
        <f>VLOOKUP(K611,Hoja4!C$2:E$268,3,FALSE)</f>
        <v>31</v>
      </c>
      <c r="BK611" s="92"/>
      <c r="BL611" s="92"/>
      <c r="BN611" s="373" t="e">
        <v>#N/A</v>
      </c>
      <c r="BO611" s="373" t="e">
        <f t="shared" si="623"/>
        <v>#N/A</v>
      </c>
    </row>
    <row r="612" spans="1:67" s="32" customFormat="1" hidden="1">
      <c r="A612" s="17">
        <v>31</v>
      </c>
      <c r="B612" s="99">
        <v>0</v>
      </c>
      <c r="C612" s="375" t="s">
        <v>23</v>
      </c>
      <c r="D612" s="487" t="s">
        <v>689</v>
      </c>
      <c r="E612" s="17" t="s">
        <v>512</v>
      </c>
      <c r="F612" s="17" t="s">
        <v>535</v>
      </c>
      <c r="G612" s="18" t="s">
        <v>536</v>
      </c>
      <c r="H612" s="18" t="s">
        <v>27</v>
      </c>
      <c r="I612" s="376">
        <v>30136949</v>
      </c>
      <c r="J612" s="112" t="str">
        <f t="shared" si="617"/>
        <v>30136949</v>
      </c>
      <c r="K612" s="112" t="str">
        <f>CONCATENATE(I612,"-",H612)</f>
        <v>30136949-EJECUCION</v>
      </c>
      <c r="L612" s="442" t="s">
        <v>757</v>
      </c>
      <c r="M612" s="274"/>
      <c r="N612" s="427">
        <f>P612+V612</f>
        <v>129755343</v>
      </c>
      <c r="O612" s="277"/>
      <c r="P612" s="427">
        <v>123511343</v>
      </c>
      <c r="Q612" s="427">
        <f>X612</f>
        <v>0</v>
      </c>
      <c r="R612" s="277"/>
      <c r="S612" s="277"/>
      <c r="T612" s="277"/>
      <c r="U612" s="277"/>
      <c r="V612" s="21">
        <v>6244000</v>
      </c>
      <c r="W612" s="266">
        <v>0</v>
      </c>
      <c r="X612" s="266">
        <v>0</v>
      </c>
      <c r="Y612" s="266">
        <v>0</v>
      </c>
      <c r="Z612" s="266">
        <f t="shared" si="618"/>
        <v>0</v>
      </c>
      <c r="AA612" s="266">
        <v>0</v>
      </c>
      <c r="AB612" s="266">
        <v>0</v>
      </c>
      <c r="AC612" s="266">
        <v>0</v>
      </c>
      <c r="AD612" s="266">
        <f t="shared" si="619"/>
        <v>0</v>
      </c>
      <c r="AE612" s="266">
        <v>0</v>
      </c>
      <c r="AF612" s="266">
        <f t="shared" si="620"/>
        <v>0</v>
      </c>
      <c r="AG612" s="266">
        <f t="shared" si="621"/>
        <v>6244000</v>
      </c>
      <c r="AH612" s="266">
        <f t="shared" si="622"/>
        <v>0</v>
      </c>
      <c r="AI612" s="18" t="s">
        <v>3419</v>
      </c>
      <c r="AJ612" s="374" t="s">
        <v>685</v>
      </c>
      <c r="AK612" s="378" t="s">
        <v>40</v>
      </c>
      <c r="AL612"/>
      <c r="AM612" s="23"/>
      <c r="AN612" s="24"/>
      <c r="AO612" s="23"/>
      <c r="AP612" t="str">
        <f>CONCATENATE( "OR PRO.CODIGO=",I612)</f>
        <v>OR PRO.CODIGO=30136949</v>
      </c>
      <c r="AQ612">
        <f>LEN(I612)</f>
        <v>8</v>
      </c>
      <c r="AR612" t="e">
        <f>VLOOKUP(K612,#REF!,5,FALSE)</f>
        <v>#REF!</v>
      </c>
      <c r="AS612"/>
      <c r="AT612" t="e">
        <f>VLOOKUP(K612,#REF!,6,FALSE)</f>
        <v>#REF!</v>
      </c>
      <c r="AU612" s="32" t="e">
        <f>VLOOKUP(I612,'convenios 2017'!A$2:O$82,15,FALSE)</f>
        <v>#N/A</v>
      </c>
      <c r="AV612" s="373">
        <f>P612+AF612</f>
        <v>123511343</v>
      </c>
      <c r="AW612" s="32" t="str">
        <f>VLOOKUP(I612,'convenio 2016'!A$2:N$196,14,FALSE)</f>
        <v>toma razon</v>
      </c>
      <c r="AX612" s="32" t="e">
        <f>VLOOKUP(I612,'convenio 2015'!A$4:M$228,13,FALSE)</f>
        <v>#N/A</v>
      </c>
      <c r="AY612" s="32" t="e">
        <f>VLOOKUP(K612,#REF!,6,FALSE)</f>
        <v>#REF!</v>
      </c>
      <c r="AZ612" s="373">
        <f>P612+AF612</f>
        <v>123511343</v>
      </c>
      <c r="BA612" s="32" t="s">
        <v>2408</v>
      </c>
      <c r="BB612" s="32" t="s">
        <v>2295</v>
      </c>
      <c r="BC612" s="377">
        <v>3067</v>
      </c>
      <c r="BD612" s="431">
        <v>42683</v>
      </c>
      <c r="BE612" s="32">
        <f>VLOOKUP(K612,'RATE JUNIO '!F$2:K$346,6,FALSE)</f>
        <v>0</v>
      </c>
      <c r="BF612" s="32" t="s">
        <v>3458</v>
      </c>
      <c r="BG612" s="92">
        <f>VLOOKUP(K612,'RATES 30-06-2017'!F$2:K$374,6,FALSE)</f>
        <v>0</v>
      </c>
      <c r="BH612" s="92"/>
      <c r="BI612" s="92" t="str">
        <f>VLOOKUP(K612,Hoja4!C$2:E$268,2,FALSE)</f>
        <v>LIBRE</v>
      </c>
      <c r="BJ612" s="92">
        <f>VLOOKUP(K612,Hoja4!C$2:E$268,3,FALSE)</f>
        <v>31</v>
      </c>
      <c r="BK612" s="92"/>
      <c r="BL612" s="92"/>
      <c r="BM612" s="32">
        <f>VLOOKUP(K612,RATES!F$2:K$309,6,FALSE)</f>
        <v>0</v>
      </c>
      <c r="BN612" s="373" t="e">
        <v>#N/A</v>
      </c>
      <c r="BO612" s="373" t="e">
        <f t="shared" si="623"/>
        <v>#N/A</v>
      </c>
    </row>
    <row r="613" spans="1:67" s="92" customFormat="1" hidden="1">
      <c r="A613" s="86"/>
      <c r="C613" s="86"/>
      <c r="D613" s="93"/>
      <c r="G613" s="270"/>
      <c r="H613" s="86"/>
      <c r="I613" s="88"/>
      <c r="J613" s="88"/>
      <c r="L613" s="110" t="s">
        <v>47</v>
      </c>
      <c r="N613" s="111">
        <f t="shared" ref="N613:AH613" si="625">SUBTOTAL(9,N610:N612)</f>
        <v>2125089306</v>
      </c>
      <c r="O613" s="109">
        <f t="shared" si="625"/>
        <v>0</v>
      </c>
      <c r="P613" s="111">
        <f t="shared" si="625"/>
        <v>2087680774</v>
      </c>
      <c r="Q613" s="111">
        <f t="shared" si="625"/>
        <v>0</v>
      </c>
      <c r="R613" s="109">
        <f t="shared" si="625"/>
        <v>0</v>
      </c>
      <c r="S613" s="109">
        <f t="shared" si="625"/>
        <v>0</v>
      </c>
      <c r="T613" s="109">
        <f t="shared" si="625"/>
        <v>0</v>
      </c>
      <c r="U613" s="109">
        <f t="shared" si="625"/>
        <v>0</v>
      </c>
      <c r="V613" s="111">
        <f t="shared" si="625"/>
        <v>37408532</v>
      </c>
      <c r="W613" s="109">
        <f t="shared" si="625"/>
        <v>0</v>
      </c>
      <c r="X613" s="109">
        <f t="shared" si="625"/>
        <v>0</v>
      </c>
      <c r="Y613" s="109">
        <f t="shared" si="625"/>
        <v>0</v>
      </c>
      <c r="Z613" s="111">
        <f t="shared" si="625"/>
        <v>0</v>
      </c>
      <c r="AA613" s="111">
        <f t="shared" si="625"/>
        <v>0</v>
      </c>
      <c r="AB613" s="111">
        <f t="shared" si="625"/>
        <v>0</v>
      </c>
      <c r="AC613" s="111">
        <f t="shared" si="625"/>
        <v>0</v>
      </c>
      <c r="AD613" s="111">
        <f t="shared" si="625"/>
        <v>0</v>
      </c>
      <c r="AE613" s="111">
        <f t="shared" si="625"/>
        <v>0</v>
      </c>
      <c r="AF613" s="111">
        <f t="shared" si="625"/>
        <v>0</v>
      </c>
      <c r="AG613" s="111">
        <f t="shared" si="625"/>
        <v>37408532</v>
      </c>
      <c r="AH613" s="111">
        <f t="shared" si="625"/>
        <v>0</v>
      </c>
      <c r="AI613" s="88"/>
      <c r="AJ613" s="86"/>
      <c r="AK613" s="257"/>
      <c r="AM613" s="90"/>
      <c r="AN613" s="22"/>
      <c r="AO613" s="90"/>
      <c r="BB613" s="32" t="s">
        <v>3142</v>
      </c>
      <c r="BC613" s="93"/>
      <c r="BD613" s="435"/>
      <c r="BN613" s="271"/>
    </row>
    <row r="614" spans="1:67" s="92" customFormat="1" ht="7.5" hidden="1" customHeight="1">
      <c r="A614" s="86"/>
      <c r="C614" s="86"/>
      <c r="D614" s="93"/>
      <c r="G614" s="270"/>
      <c r="H614" s="86"/>
      <c r="I614" s="88"/>
      <c r="J614" s="88"/>
      <c r="L614" s="272"/>
      <c r="W614" s="271"/>
      <c r="X614" s="271"/>
      <c r="Y614" s="271"/>
      <c r="Z614" s="271"/>
      <c r="AA614" s="271"/>
      <c r="AB614" s="271"/>
      <c r="AC614" s="271"/>
      <c r="AD614" s="271"/>
      <c r="AE614" s="271"/>
      <c r="AF614" s="271"/>
      <c r="AG614" s="271"/>
      <c r="AH614" s="271"/>
      <c r="AI614" s="88"/>
      <c r="AJ614" s="86"/>
      <c r="AK614" s="257"/>
      <c r="AM614" s="90"/>
      <c r="AN614" s="22"/>
      <c r="AO614" s="90"/>
      <c r="BB614" s="32" t="s">
        <v>3142</v>
      </c>
      <c r="BC614" s="93"/>
      <c r="BD614" s="435"/>
      <c r="BN614" s="271"/>
    </row>
    <row r="615" spans="1:67" hidden="1">
      <c r="A615" s="86"/>
      <c r="C615" s="86"/>
      <c r="D615" s="87"/>
      <c r="E615" s="86"/>
      <c r="F615" s="86"/>
      <c r="G615" s="88"/>
      <c r="H615" s="86"/>
      <c r="I615" s="88"/>
      <c r="J615" s="88"/>
      <c r="L615" s="273" t="s">
        <v>48</v>
      </c>
      <c r="M615" s="302"/>
      <c r="N615" s="86"/>
      <c r="O615" s="302"/>
      <c r="P615" s="86"/>
      <c r="Q615" s="86"/>
      <c r="R615" s="302"/>
      <c r="S615" s="302"/>
      <c r="T615" s="302"/>
      <c r="U615" s="302"/>
      <c r="V615" s="302"/>
      <c r="W615" s="122"/>
      <c r="X615" s="122"/>
      <c r="Y615" s="122"/>
      <c r="Z615" s="122"/>
      <c r="AA615" s="122"/>
      <c r="AB615" s="122"/>
      <c r="AC615" s="122"/>
      <c r="AD615" s="122"/>
      <c r="AE615" s="122"/>
      <c r="AF615" s="122"/>
      <c r="AG615" s="122"/>
      <c r="AH615" s="122"/>
      <c r="AI615" s="88"/>
      <c r="AJ615" s="86"/>
      <c r="AK615" s="257"/>
      <c r="AM615" s="23"/>
      <c r="AN615" s="24"/>
      <c r="AO615" s="23"/>
      <c r="BB615" s="32" t="s">
        <v>3142</v>
      </c>
    </row>
    <row r="616" spans="1:67" s="32" customFormat="1" ht="15" hidden="1" customHeight="1">
      <c r="A616" s="17">
        <v>31</v>
      </c>
      <c r="B616" s="99">
        <v>12</v>
      </c>
      <c r="C616" s="17" t="s">
        <v>49</v>
      </c>
      <c r="D616" s="18" t="s">
        <v>90</v>
      </c>
      <c r="E616" s="17" t="s">
        <v>512</v>
      </c>
      <c r="F616" s="17" t="s">
        <v>535</v>
      </c>
      <c r="G616" s="18" t="s">
        <v>536</v>
      </c>
      <c r="H616" s="18" t="s">
        <v>27</v>
      </c>
      <c r="I616" s="18">
        <v>30395825</v>
      </c>
      <c r="J616" s="112" t="str">
        <f t="shared" ref="J616:J617" si="626">CLEAN(I616)</f>
        <v>30395825</v>
      </c>
      <c r="K616" s="112" t="str">
        <f t="shared" ref="K616:K617" si="627">CONCATENATE(I616,"-",H616)</f>
        <v>30395825-EJECUCION</v>
      </c>
      <c r="L616" s="442" t="s">
        <v>3400</v>
      </c>
      <c r="M616" s="100">
        <v>113663000</v>
      </c>
      <c r="N616" s="19">
        <v>113663000</v>
      </c>
      <c r="O616" s="100">
        <v>0</v>
      </c>
      <c r="P616" s="19">
        <v>0</v>
      </c>
      <c r="Q616" s="19">
        <v>113663000</v>
      </c>
      <c r="R616" s="19">
        <v>0</v>
      </c>
      <c r="S616" s="101">
        <v>113663000</v>
      </c>
      <c r="T616" s="20">
        <v>0</v>
      </c>
      <c r="U616" s="21">
        <v>0</v>
      </c>
      <c r="V616" s="446">
        <v>0</v>
      </c>
      <c r="W616" s="266">
        <v>0</v>
      </c>
      <c r="X616" s="266">
        <v>0</v>
      </c>
      <c r="Y616" s="266">
        <v>0</v>
      </c>
      <c r="Z616" s="266">
        <f t="shared" ref="Z616:Z617" si="628">W616+X616+Y616</f>
        <v>0</v>
      </c>
      <c r="AA616" s="266">
        <v>0</v>
      </c>
      <c r="AB616" s="266">
        <v>0</v>
      </c>
      <c r="AC616" s="266">
        <v>0</v>
      </c>
      <c r="AD616" s="266">
        <f t="shared" ref="AD616:AD617" si="629">AA616+AB616+AC616</f>
        <v>0</v>
      </c>
      <c r="AE616" s="266">
        <v>0</v>
      </c>
      <c r="AF616" s="266">
        <f t="shared" ref="AF616:AF617" si="630">W616+X616+Y616+AA616+AB616+AC616+AE616</f>
        <v>0</v>
      </c>
      <c r="AG616" s="266">
        <f t="shared" ref="AG616:AG617" si="631">V616-AF616</f>
        <v>0</v>
      </c>
      <c r="AH616" s="266">
        <f t="shared" ref="AH616:AH617" si="632">N616-(P616+V616)</f>
        <v>113663000</v>
      </c>
      <c r="AI616" s="18" t="s">
        <v>1459</v>
      </c>
      <c r="AJ616" s="17" t="s">
        <v>685</v>
      </c>
      <c r="AK616" s="81" t="s">
        <v>40</v>
      </c>
      <c r="AL616" s="22" t="s">
        <v>31</v>
      </c>
      <c r="AM616" s="23"/>
      <c r="AN616" s="48" t="s">
        <v>538</v>
      </c>
      <c r="AO616" s="23" t="s">
        <v>45</v>
      </c>
      <c r="AP616" t="str">
        <f t="shared" ref="AP616:AP617" si="633">CONCATENATE( "OR PRO.CODIGO=",I616)</f>
        <v>OR PRO.CODIGO=30395825</v>
      </c>
      <c r="AQ616">
        <f>LEN(I616)</f>
        <v>8</v>
      </c>
      <c r="AR616" t="e">
        <f>VLOOKUP(K616,#REF!,5,FALSE)</f>
        <v>#REF!</v>
      </c>
      <c r="AS616"/>
      <c r="AT616" t="e">
        <f>VLOOKUP(K616,#REF!,6,FALSE)</f>
        <v>#REF!</v>
      </c>
      <c r="AU616" s="32" t="e">
        <f>VLOOKUP(I616,'convenios 2017'!A$2:O$82,15,FALSE)</f>
        <v>#N/A</v>
      </c>
      <c r="AV616" s="373">
        <f>P616+AF616</f>
        <v>0</v>
      </c>
      <c r="AW616" s="32" t="str">
        <f>VLOOKUP(I616,'convenio 2016'!A$2:N$196,14,FALSE)</f>
        <v>sectorialista</v>
      </c>
      <c r="AX616" s="32" t="e">
        <f>VLOOKUP(I616,'convenio 2015'!A$4:M$228,13,FALSE)</f>
        <v>#N/A</v>
      </c>
      <c r="AY616" s="32" t="e">
        <f>VLOOKUP(K616,#REF!,6,FALSE)</f>
        <v>#REF!</v>
      </c>
      <c r="AZ616" s="373">
        <f>P616+AF616</f>
        <v>0</v>
      </c>
      <c r="BA616" s="32" t="s">
        <v>2409</v>
      </c>
      <c r="BB616" s="32">
        <v>0</v>
      </c>
      <c r="BC616" s="377"/>
      <c r="BD616" s="431"/>
      <c r="BE616" s="32">
        <f>VLOOKUP(K616,'RATE JUNIO '!F$2:K$346,6,FALSE)</f>
        <v>0</v>
      </c>
      <c r="BF616" s="32" t="s">
        <v>3458</v>
      </c>
      <c r="BG616" s="92">
        <f>VLOOKUP(K616,'RATES 30-06-2017'!F$2:K$374,6,FALSE)</f>
        <v>0</v>
      </c>
      <c r="BH616" s="92"/>
      <c r="BI616" s="92" t="e">
        <f>VLOOKUP(K616,Hoja4!C$2:E$268,2,FALSE)</f>
        <v>#N/A</v>
      </c>
      <c r="BJ616" s="92" t="e">
        <f>VLOOKUP(K616,Hoja4!C$2:E$268,3,FALSE)</f>
        <v>#N/A</v>
      </c>
      <c r="BK616" s="92"/>
      <c r="BL616" s="92"/>
      <c r="BM616" s="32">
        <f>VLOOKUP(K616,RATES!F$2:K$309,6,FALSE)</f>
        <v>0</v>
      </c>
      <c r="BN616" s="373" t="e">
        <v>#N/A</v>
      </c>
      <c r="BO616" s="373" t="e">
        <f t="shared" ref="BO616:BO617" si="634">P616-BN616</f>
        <v>#N/A</v>
      </c>
    </row>
    <row r="617" spans="1:67" s="32" customFormat="1" ht="15" customHeight="1">
      <c r="A617" s="17">
        <v>31</v>
      </c>
      <c r="B617" s="99">
        <v>4</v>
      </c>
      <c r="C617" s="17" t="s">
        <v>49</v>
      </c>
      <c r="D617" s="18" t="s">
        <v>24</v>
      </c>
      <c r="E617" s="17" t="s">
        <v>512</v>
      </c>
      <c r="F617" s="17" t="s">
        <v>535</v>
      </c>
      <c r="G617" s="18" t="s">
        <v>536</v>
      </c>
      <c r="H617" s="18" t="s">
        <v>27</v>
      </c>
      <c r="I617" s="18">
        <v>30277425</v>
      </c>
      <c r="J617" s="112" t="str">
        <f t="shared" si="626"/>
        <v>30277425</v>
      </c>
      <c r="K617" s="112" t="str">
        <f t="shared" si="627"/>
        <v>30277425-EJECUCION</v>
      </c>
      <c r="L617" s="442" t="s">
        <v>3401</v>
      </c>
      <c r="M617" s="100">
        <v>231911000</v>
      </c>
      <c r="N617" s="125">
        <v>231911000</v>
      </c>
      <c r="O617" s="100">
        <v>0</v>
      </c>
      <c r="P617" s="125">
        <v>0</v>
      </c>
      <c r="Q617" s="125">
        <f>231911000-74429500</f>
        <v>157481500</v>
      </c>
      <c r="R617" s="19">
        <v>0</v>
      </c>
      <c r="S617" s="101">
        <v>231911000</v>
      </c>
      <c r="T617" s="20">
        <v>0</v>
      </c>
      <c r="U617" s="21">
        <v>0</v>
      </c>
      <c r="V617" s="446">
        <v>0</v>
      </c>
      <c r="W617" s="266">
        <v>0</v>
      </c>
      <c r="X617" s="266">
        <v>0</v>
      </c>
      <c r="Y617" s="266">
        <v>0</v>
      </c>
      <c r="Z617" s="266">
        <f t="shared" si="628"/>
        <v>0</v>
      </c>
      <c r="AA617" s="266">
        <v>0</v>
      </c>
      <c r="AB617" s="266">
        <v>0</v>
      </c>
      <c r="AC617" s="266">
        <v>0</v>
      </c>
      <c r="AD617" s="266">
        <f t="shared" si="629"/>
        <v>0</v>
      </c>
      <c r="AE617" s="266">
        <v>0</v>
      </c>
      <c r="AF617" s="266">
        <f t="shared" si="630"/>
        <v>0</v>
      </c>
      <c r="AG617" s="266">
        <f t="shared" si="631"/>
        <v>0</v>
      </c>
      <c r="AH617" s="266">
        <f t="shared" si="632"/>
        <v>231911000</v>
      </c>
      <c r="AI617" s="18" t="s">
        <v>1763</v>
      </c>
      <c r="AJ617" s="17" t="s">
        <v>685</v>
      </c>
      <c r="AK617" s="81" t="s">
        <v>40</v>
      </c>
      <c r="AL617" s="22" t="s">
        <v>31</v>
      </c>
      <c r="AM617" s="23"/>
      <c r="AN617" s="48" t="s">
        <v>540</v>
      </c>
      <c r="AO617" s="23" t="s">
        <v>45</v>
      </c>
      <c r="AP617" t="str">
        <f t="shared" si="633"/>
        <v>OR PRO.CODIGO=30277425</v>
      </c>
      <c r="AQ617">
        <f>LEN(I617)</f>
        <v>8</v>
      </c>
      <c r="AR617" t="e">
        <f>VLOOKUP(K617,#REF!,5,FALSE)</f>
        <v>#REF!</v>
      </c>
      <c r="AS617"/>
      <c r="AT617" t="e">
        <f>VLOOKUP(K617,#REF!,6,FALSE)</f>
        <v>#REF!</v>
      </c>
      <c r="AU617" s="32" t="str">
        <f>VLOOKUP(I617,'convenios 2017'!A$2:O$82,15,FALSE)</f>
        <v>en tramite</v>
      </c>
      <c r="AV617" s="373">
        <f>P617+AF617</f>
        <v>0</v>
      </c>
      <c r="AW617" s="32" t="str">
        <f>VLOOKUP(I617,'convenio 2016'!A$2:N$196,14,FALSE)</f>
        <v>sectorialista</v>
      </c>
      <c r="AX617" s="32" t="e">
        <f>VLOOKUP(I617,'convenio 2015'!A$4:M$228,13,FALSE)</f>
        <v>#N/A</v>
      </c>
      <c r="AY617" s="32" t="e">
        <f>VLOOKUP(K617,#REF!,6,FALSE)</f>
        <v>#REF!</v>
      </c>
      <c r="AZ617" s="373">
        <f>P617+AF617</f>
        <v>0</v>
      </c>
      <c r="BA617" s="32" t="s">
        <v>1459</v>
      </c>
      <c r="BC617" s="377"/>
      <c r="BD617" s="431"/>
      <c r="BE617" s="32">
        <f>VLOOKUP(K617,'RATE JUNIO '!F$2:K$346,6,FALSE)</f>
        <v>0</v>
      </c>
      <c r="BF617" s="32" t="s">
        <v>3458</v>
      </c>
      <c r="BG617" s="92">
        <f>VLOOKUP(K617,'RATES 30-06-2017'!F$2:K$374,6,FALSE)</f>
        <v>0</v>
      </c>
      <c r="BH617" s="92"/>
      <c r="BI617" s="92" t="e">
        <f>VLOOKUP(K617,Hoja4!C$2:E$268,2,FALSE)</f>
        <v>#N/A</v>
      </c>
      <c r="BJ617" s="92" t="e">
        <f>VLOOKUP(K617,Hoja4!C$2:E$268,3,FALSE)</f>
        <v>#N/A</v>
      </c>
      <c r="BK617" s="92"/>
      <c r="BL617" s="92"/>
      <c r="BM617" s="32">
        <f>VLOOKUP(K617,RATES!F$2:K$309,6,FALSE)</f>
        <v>0</v>
      </c>
      <c r="BN617" s="373" t="e">
        <v>#N/A</v>
      </c>
      <c r="BO617" s="373" t="e">
        <f t="shared" si="634"/>
        <v>#N/A</v>
      </c>
    </row>
    <row r="618" spans="1:67" hidden="1">
      <c r="A618" s="86"/>
      <c r="C618" s="86"/>
      <c r="D618" s="87"/>
      <c r="E618" s="86"/>
      <c r="F618" s="86"/>
      <c r="G618" s="88"/>
      <c r="H618" s="86"/>
      <c r="I618" s="88"/>
      <c r="J618" s="88"/>
      <c r="K618" s="302"/>
      <c r="L618" s="110" t="s">
        <v>541</v>
      </c>
      <c r="M618" s="25">
        <f t="shared" ref="M618:AH618" si="635">SUBTOTAL(9,M616:M617)</f>
        <v>231911000</v>
      </c>
      <c r="N618" s="111">
        <f t="shared" si="635"/>
        <v>231911000</v>
      </c>
      <c r="O618" s="109">
        <f t="shared" si="635"/>
        <v>0</v>
      </c>
      <c r="P618" s="111">
        <f t="shared" si="635"/>
        <v>0</v>
      </c>
      <c r="Q618" s="111">
        <f t="shared" si="635"/>
        <v>157481500</v>
      </c>
      <c r="R618" s="109">
        <f t="shared" si="635"/>
        <v>0</v>
      </c>
      <c r="S618" s="109">
        <f t="shared" si="635"/>
        <v>231911000</v>
      </c>
      <c r="T618" s="109">
        <f t="shared" si="635"/>
        <v>0</v>
      </c>
      <c r="U618" s="109">
        <f t="shared" si="635"/>
        <v>0</v>
      </c>
      <c r="V618" s="111">
        <f t="shared" si="635"/>
        <v>0</v>
      </c>
      <c r="W618" s="109">
        <f t="shared" si="635"/>
        <v>0</v>
      </c>
      <c r="X618" s="109">
        <f t="shared" si="635"/>
        <v>0</v>
      </c>
      <c r="Y618" s="109">
        <f t="shared" si="635"/>
        <v>0</v>
      </c>
      <c r="Z618" s="111">
        <f t="shared" si="635"/>
        <v>0</v>
      </c>
      <c r="AA618" s="111">
        <f t="shared" si="635"/>
        <v>0</v>
      </c>
      <c r="AB618" s="111">
        <f t="shared" si="635"/>
        <v>0</v>
      </c>
      <c r="AC618" s="111">
        <f t="shared" si="635"/>
        <v>0</v>
      </c>
      <c r="AD618" s="111">
        <f t="shared" si="635"/>
        <v>0</v>
      </c>
      <c r="AE618" s="111">
        <f t="shared" si="635"/>
        <v>0</v>
      </c>
      <c r="AF618" s="111">
        <f t="shared" si="635"/>
        <v>0</v>
      </c>
      <c r="AG618" s="111">
        <f t="shared" si="635"/>
        <v>0</v>
      </c>
      <c r="AH618" s="111">
        <f t="shared" si="635"/>
        <v>231911000</v>
      </c>
      <c r="AI618" s="88"/>
      <c r="AJ618" s="86"/>
      <c r="AK618" s="257"/>
      <c r="AM618" s="23"/>
      <c r="AN618" s="24"/>
      <c r="AO618" s="23"/>
      <c r="AP618" s="92"/>
      <c r="AQ618" s="92"/>
      <c r="AR618" s="92"/>
      <c r="AS618" s="92"/>
      <c r="AT618" s="92"/>
      <c r="AU618" s="92"/>
      <c r="AV618" s="92"/>
      <c r="AW618" s="92"/>
      <c r="AX618" s="92"/>
      <c r="AY618" s="92"/>
      <c r="AZ618" s="92"/>
      <c r="BB618" s="32" t="s">
        <v>3142</v>
      </c>
    </row>
    <row r="619" spans="1:67" ht="12" hidden="1" customHeight="1">
      <c r="A619" s="86"/>
      <c r="C619" s="86"/>
      <c r="D619" s="87"/>
      <c r="E619" s="86"/>
      <c r="F619" s="86"/>
      <c r="G619" s="88"/>
      <c r="H619" s="86"/>
      <c r="I619" s="88"/>
      <c r="J619" s="88"/>
      <c r="L619" s="303"/>
      <c r="N619" s="86"/>
      <c r="O619" s="302"/>
      <c r="P619" s="86"/>
      <c r="Q619" s="86"/>
      <c r="R619" s="302"/>
      <c r="S619" s="302"/>
      <c r="T619" s="302"/>
      <c r="U619" s="302"/>
      <c r="V619" s="302"/>
      <c r="W619" s="122"/>
      <c r="X619" s="122"/>
      <c r="Y619" s="122"/>
      <c r="Z619" s="122"/>
      <c r="AA619" s="122"/>
      <c r="AB619" s="122"/>
      <c r="AC619" s="122"/>
      <c r="AD619" s="122"/>
      <c r="AE619" s="122"/>
      <c r="AF619" s="122"/>
      <c r="AG619" s="122"/>
      <c r="AH619" s="122"/>
      <c r="AI619" s="88"/>
      <c r="AJ619" s="86"/>
      <c r="AK619" s="257"/>
      <c r="AM619" s="23"/>
      <c r="AN619" s="24"/>
      <c r="AO619" s="23"/>
      <c r="BB619" s="32" t="s">
        <v>3142</v>
      </c>
    </row>
    <row r="620" spans="1:67" hidden="1">
      <c r="A620" s="86"/>
      <c r="C620" s="86"/>
      <c r="D620" s="87"/>
      <c r="E620" s="86"/>
      <c r="F620" s="86"/>
      <c r="G620" s="88"/>
      <c r="H620" s="86"/>
      <c r="I620" s="88"/>
      <c r="J620" s="88"/>
      <c r="L620" s="16" t="s">
        <v>53</v>
      </c>
      <c r="N620" s="86"/>
      <c r="P620" s="86"/>
      <c r="Q620" s="86"/>
      <c r="R620" s="302"/>
      <c r="V620"/>
      <c r="W620" s="122"/>
      <c r="X620" s="122"/>
      <c r="Y620" s="122"/>
      <c r="Z620" s="122"/>
      <c r="AA620" s="122"/>
      <c r="AB620" s="122"/>
      <c r="AC620" s="122"/>
      <c r="AD620" s="122"/>
      <c r="AE620" s="122"/>
      <c r="AF620" s="122"/>
      <c r="AG620" s="122"/>
      <c r="AH620" s="122"/>
      <c r="AI620" s="88"/>
      <c r="AJ620" s="86"/>
      <c r="AK620" s="257"/>
      <c r="AM620" s="23"/>
      <c r="AN620" s="24"/>
      <c r="AO620" s="23"/>
      <c r="BB620" s="32" t="s">
        <v>3142</v>
      </c>
    </row>
    <row r="621" spans="1:67" s="32" customFormat="1" ht="15" hidden="1" customHeight="1">
      <c r="A621" s="17">
        <v>31</v>
      </c>
      <c r="B621" s="99">
        <v>0</v>
      </c>
      <c r="C621" s="17" t="s">
        <v>54</v>
      </c>
      <c r="D621" s="18" t="s">
        <v>81</v>
      </c>
      <c r="E621" s="17" t="s">
        <v>512</v>
      </c>
      <c r="F621" s="17" t="s">
        <v>535</v>
      </c>
      <c r="G621" s="18"/>
      <c r="H621" s="18" t="s">
        <v>27</v>
      </c>
      <c r="I621" s="18">
        <v>30349477</v>
      </c>
      <c r="J621" s="112" t="str">
        <f t="shared" ref="J621:J625" si="636">CLEAN(I621)</f>
        <v>30349477</v>
      </c>
      <c r="K621" s="112" t="str">
        <f t="shared" ref="K621:K623" si="637">CONCATENATE(I621,"-",H621)</f>
        <v>30349477-EJECUCION</v>
      </c>
      <c r="L621" s="442" t="s">
        <v>2999</v>
      </c>
      <c r="M621" s="100"/>
      <c r="N621" s="19">
        <v>71191000</v>
      </c>
      <c r="O621" s="100"/>
      <c r="P621" s="19">
        <v>0</v>
      </c>
      <c r="Q621" s="19">
        <v>71138000</v>
      </c>
      <c r="R621" s="19"/>
      <c r="S621" s="101"/>
      <c r="T621" s="20"/>
      <c r="U621" s="21"/>
      <c r="V621" s="21">
        <v>71191000</v>
      </c>
      <c r="W621" s="266">
        <v>0</v>
      </c>
      <c r="X621" s="266">
        <v>0</v>
      </c>
      <c r="Y621" s="266">
        <v>0</v>
      </c>
      <c r="Z621" s="266">
        <f t="shared" ref="Z621:Z625" si="638">W621+X621+Y621</f>
        <v>0</v>
      </c>
      <c r="AA621" s="266">
        <v>0</v>
      </c>
      <c r="AB621" s="266">
        <v>0</v>
      </c>
      <c r="AC621" s="266">
        <v>71191000</v>
      </c>
      <c r="AD621" s="266">
        <f t="shared" ref="AD621:AD625" si="639">AA621+AB621+AC621</f>
        <v>71191000</v>
      </c>
      <c r="AE621" s="266">
        <v>0</v>
      </c>
      <c r="AF621" s="266">
        <f>W621+X621+Y621+AA621+AB621+AC621+AE621</f>
        <v>71191000</v>
      </c>
      <c r="AG621" s="266">
        <f>V621-AF621</f>
        <v>0</v>
      </c>
      <c r="AH621" s="266">
        <f>N621-(P621+V621)</f>
        <v>0</v>
      </c>
      <c r="AI621" s="18" t="s">
        <v>758</v>
      </c>
      <c r="AJ621" s="17" t="s">
        <v>83</v>
      </c>
      <c r="AK621" s="81" t="s">
        <v>30</v>
      </c>
      <c r="AL621" s="22"/>
      <c r="AM621" s="23"/>
      <c r="AN621" s="24"/>
      <c r="AO621" s="23"/>
      <c r="AP621" t="str">
        <f>CONCATENATE( "OR PRO.CODIGO=",I621)</f>
        <v>OR PRO.CODIGO=30349477</v>
      </c>
      <c r="AQ621">
        <f>LEN(I621)</f>
        <v>8</v>
      </c>
      <c r="AR621"/>
      <c r="AS621"/>
      <c r="AT621"/>
      <c r="AV621" s="373"/>
      <c r="AZ621" s="373">
        <f>P621+AF621</f>
        <v>71191000</v>
      </c>
      <c r="BA621" s="32" t="e">
        <v>#N/A</v>
      </c>
      <c r="BB621" s="32" t="e">
        <v>#N/A</v>
      </c>
      <c r="BC621" s="377" t="e">
        <v>#N/A</v>
      </c>
      <c r="BD621" s="431"/>
      <c r="BE621" s="32" t="str">
        <f>VLOOKUP(K621,'RATE JUNIO '!F$2:K$346,6,FALSE)</f>
        <v>RS</v>
      </c>
      <c r="BF621" s="32" t="s">
        <v>3458</v>
      </c>
      <c r="BG621" s="92" t="str">
        <f>VLOOKUP(K621,'RATES 30-06-2017'!F$2:K$374,6,FALSE)</f>
        <v>RS</v>
      </c>
      <c r="BH621" s="92"/>
      <c r="BI621" s="92" t="str">
        <f>VLOOKUP(K621,Hoja4!C$2:E$268,2,FALSE)</f>
        <v>ENERGIZACION</v>
      </c>
      <c r="BJ621" s="92">
        <f>VLOOKUP(K621,Hoja4!C$2:E$268,3,FALSE)</f>
        <v>31</v>
      </c>
      <c r="BK621" s="92"/>
      <c r="BL621" s="92"/>
      <c r="BM621" s="32" t="str">
        <f>VLOOKUP(K621,RATES!F$2:K$309,6,FALSE)</f>
        <v>RS</v>
      </c>
      <c r="BN621" s="373">
        <v>0</v>
      </c>
      <c r="BO621" s="373">
        <f t="shared" ref="BO621:BO625" si="640">P621-BN621</f>
        <v>0</v>
      </c>
    </row>
    <row r="622" spans="1:67" s="32" customFormat="1" ht="15" hidden="1" customHeight="1">
      <c r="A622" s="17">
        <v>29</v>
      </c>
      <c r="B622" s="99">
        <v>5</v>
      </c>
      <c r="C622" s="17" t="s">
        <v>54</v>
      </c>
      <c r="D622" s="18" t="s">
        <v>33</v>
      </c>
      <c r="E622" s="17" t="s">
        <v>512</v>
      </c>
      <c r="F622" s="18" t="s">
        <v>535</v>
      </c>
      <c r="G622" s="18" t="s">
        <v>536</v>
      </c>
      <c r="H622" s="18" t="s">
        <v>27</v>
      </c>
      <c r="I622" s="18">
        <v>30459944</v>
      </c>
      <c r="J622" s="112" t="str">
        <f t="shared" si="636"/>
        <v>30459944</v>
      </c>
      <c r="K622" s="112" t="str">
        <f t="shared" si="637"/>
        <v>30459944-EJECUCION</v>
      </c>
      <c r="L622" s="442" t="s">
        <v>3387</v>
      </c>
      <c r="M622" s="100">
        <v>52432000</v>
      </c>
      <c r="N622" s="19">
        <v>52432000</v>
      </c>
      <c r="O622" s="100">
        <v>0</v>
      </c>
      <c r="P622" s="19">
        <v>0</v>
      </c>
      <c r="Q622" s="19">
        <f>52432000-30000000</f>
        <v>22432000</v>
      </c>
      <c r="R622" s="19">
        <v>0</v>
      </c>
      <c r="S622" s="101">
        <v>52432000</v>
      </c>
      <c r="T622" s="20">
        <v>0</v>
      </c>
      <c r="U622" s="21">
        <v>0</v>
      </c>
      <c r="V622" s="266">
        <v>45435390</v>
      </c>
      <c r="W622" s="266">
        <v>0</v>
      </c>
      <c r="X622" s="266">
        <v>0</v>
      </c>
      <c r="Y622" s="266">
        <v>0</v>
      </c>
      <c r="Z622" s="266">
        <f t="shared" si="638"/>
        <v>0</v>
      </c>
      <c r="AA622" s="266">
        <v>0</v>
      </c>
      <c r="AB622" s="266">
        <v>0</v>
      </c>
      <c r="AC622" s="266">
        <v>0</v>
      </c>
      <c r="AD622" s="266">
        <f t="shared" si="639"/>
        <v>0</v>
      </c>
      <c r="AE622" s="266">
        <v>45435390</v>
      </c>
      <c r="AF622" s="266">
        <f>W622+X622+Y622+AA622+AB622+AC622+AE622</f>
        <v>45435390</v>
      </c>
      <c r="AG622" s="266">
        <f>V622-AF622</f>
        <v>0</v>
      </c>
      <c r="AH622" s="266">
        <f>N622-(P622+V622)</f>
        <v>6996610</v>
      </c>
      <c r="AI622" s="18" t="s">
        <v>3419</v>
      </c>
      <c r="AJ622" s="17" t="s">
        <v>685</v>
      </c>
      <c r="AK622" s="81" t="s">
        <v>40</v>
      </c>
      <c r="AL622" s="22" t="s">
        <v>31</v>
      </c>
      <c r="AM622" s="23"/>
      <c r="AN622" s="24" t="s">
        <v>544</v>
      </c>
      <c r="AO622" s="23"/>
      <c r="AP622" t="str">
        <f>CONCATENATE( "OR PRO.CODIGO=",I622)</f>
        <v>OR PRO.CODIGO=30459944</v>
      </c>
      <c r="AQ622">
        <f>LEN(I622)</f>
        <v>8</v>
      </c>
      <c r="AR622" t="e">
        <f>VLOOKUP(K622,#REF!,5,FALSE)</f>
        <v>#REF!</v>
      </c>
      <c r="AS622"/>
      <c r="AT622" t="e">
        <f>VLOOKUP(K622,#REF!,6,FALSE)</f>
        <v>#REF!</v>
      </c>
      <c r="AU622" s="32" t="e">
        <f>VLOOKUP(I622,'convenios 2017'!A$2:O$82,15,FALSE)</f>
        <v>#N/A</v>
      </c>
      <c r="AV622" s="373">
        <f>P622+AF622</f>
        <v>45435390</v>
      </c>
      <c r="AW622" s="32" t="e">
        <f>VLOOKUP(I622,'convenio 2016'!A$2:N$196,14,FALSE)</f>
        <v>#N/A</v>
      </c>
      <c r="AX622" s="32" t="e">
        <f>VLOOKUP(I622,'convenio 2015'!A$4:M$228,13,FALSE)</f>
        <v>#N/A</v>
      </c>
      <c r="AY622" s="32" t="e">
        <f>VLOOKUP(K622,#REF!,6,FALSE)</f>
        <v>#REF!</v>
      </c>
      <c r="AZ622" s="373">
        <f>P622+AF622</f>
        <v>45435390</v>
      </c>
      <c r="BA622" s="32" t="s">
        <v>1459</v>
      </c>
      <c r="BC622" s="377"/>
      <c r="BD622" s="431"/>
      <c r="BE622" s="32">
        <f>VLOOKUP(K622,'RATE JUNIO '!F$2:K$346,6,FALSE)</f>
        <v>0</v>
      </c>
      <c r="BF622" s="32" t="s">
        <v>3458</v>
      </c>
      <c r="BG622" s="92">
        <f>VLOOKUP(K622,'RATES 30-06-2017'!F$2:K$374,6,FALSE)</f>
        <v>0</v>
      </c>
      <c r="BH622" s="92"/>
      <c r="BI622" s="92" t="e">
        <f>VLOOKUP(K622,Hoja4!C$2:E$268,2,FALSE)</f>
        <v>#N/A</v>
      </c>
      <c r="BJ622" s="92" t="e">
        <f>VLOOKUP(K622,Hoja4!C$2:E$268,3,FALSE)</f>
        <v>#N/A</v>
      </c>
      <c r="BK622" s="92"/>
      <c r="BL622" s="92"/>
      <c r="BM622" s="32">
        <f>VLOOKUP(K622,RATES!F$2:K$309,6,FALSE)</f>
        <v>0</v>
      </c>
      <c r="BN622" s="373">
        <v>0</v>
      </c>
      <c r="BO622" s="373">
        <f t="shared" si="640"/>
        <v>0</v>
      </c>
    </row>
    <row r="623" spans="1:67" s="32" customFormat="1" ht="15" hidden="1" customHeight="1">
      <c r="A623" s="17">
        <v>31</v>
      </c>
      <c r="B623" s="99">
        <v>11</v>
      </c>
      <c r="C623" s="17" t="s">
        <v>54</v>
      </c>
      <c r="D623" s="18" t="s">
        <v>689</v>
      </c>
      <c r="E623" s="17" t="s">
        <v>512</v>
      </c>
      <c r="F623" s="17" t="s">
        <v>535</v>
      </c>
      <c r="G623" s="18" t="s">
        <v>536</v>
      </c>
      <c r="H623" s="18" t="s">
        <v>35</v>
      </c>
      <c r="I623" s="18">
        <v>30393123</v>
      </c>
      <c r="J623" s="112" t="str">
        <f t="shared" si="636"/>
        <v>30393123</v>
      </c>
      <c r="K623" s="112" t="str">
        <f t="shared" si="637"/>
        <v>30393123-DISEÑO</v>
      </c>
      <c r="L623" s="442" t="s">
        <v>3345</v>
      </c>
      <c r="M623" s="100">
        <v>51062000</v>
      </c>
      <c r="N623" s="19">
        <v>51062000</v>
      </c>
      <c r="O623" s="100">
        <v>0</v>
      </c>
      <c r="P623" s="19">
        <v>0</v>
      </c>
      <c r="Q623" s="19">
        <f>51062000-23652532</f>
        <v>27409468</v>
      </c>
      <c r="R623" s="19">
        <v>0</v>
      </c>
      <c r="S623" s="101">
        <v>51062000</v>
      </c>
      <c r="T623" s="20">
        <v>0</v>
      </c>
      <c r="U623" s="21">
        <v>0</v>
      </c>
      <c r="V623" s="446">
        <v>0</v>
      </c>
      <c r="W623" s="266">
        <v>0</v>
      </c>
      <c r="X623" s="266">
        <v>0</v>
      </c>
      <c r="Y623" s="266">
        <v>0</v>
      </c>
      <c r="Z623" s="266">
        <f t="shared" si="638"/>
        <v>0</v>
      </c>
      <c r="AA623" s="266">
        <v>0</v>
      </c>
      <c r="AB623" s="266">
        <v>0</v>
      </c>
      <c r="AC623" s="266">
        <v>0</v>
      </c>
      <c r="AD623" s="266">
        <f t="shared" si="639"/>
        <v>0</v>
      </c>
      <c r="AE623" s="266">
        <v>0</v>
      </c>
      <c r="AF623" s="266">
        <f>W623+X623+Y623+AA623+AB623+AC623+AE623</f>
        <v>0</v>
      </c>
      <c r="AG623" s="266">
        <f>V623-AF623</f>
        <v>0</v>
      </c>
      <c r="AH623" s="266">
        <f>N623-(P623+V623)</f>
        <v>51062000</v>
      </c>
      <c r="AI623" s="18" t="s">
        <v>51</v>
      </c>
      <c r="AJ623" s="17" t="s">
        <v>685</v>
      </c>
      <c r="AK623" s="81" t="s">
        <v>30</v>
      </c>
      <c r="AL623" s="22" t="s">
        <v>31</v>
      </c>
      <c r="AM623" s="23" t="s">
        <v>30</v>
      </c>
      <c r="AN623" s="24" t="s">
        <v>84</v>
      </c>
      <c r="AO623" s="23" t="s">
        <v>45</v>
      </c>
      <c r="AP623" t="str">
        <f>CONCATENATE( "OR PRO.CODIGO=",I623)</f>
        <v>OR PRO.CODIGO=30393123</v>
      </c>
      <c r="AQ623">
        <f>LEN(I623)</f>
        <v>8</v>
      </c>
      <c r="AR623" t="e">
        <f>VLOOKUP(K623,#REF!,5,FALSE)</f>
        <v>#REF!</v>
      </c>
      <c r="AS623"/>
      <c r="AT623" t="e">
        <f>VLOOKUP(K623,#REF!,6,FALSE)</f>
        <v>#REF!</v>
      </c>
      <c r="AU623" s="32" t="e">
        <f>VLOOKUP(I623,'convenios 2017'!A$2:O$82,15,FALSE)</f>
        <v>#N/A</v>
      </c>
      <c r="AV623" s="373">
        <f>P623+AF623</f>
        <v>0</v>
      </c>
      <c r="AW623" s="32" t="e">
        <f>VLOOKUP(I623,'convenio 2016'!A$2:N$196,14,FALSE)</f>
        <v>#N/A</v>
      </c>
      <c r="AX623" s="32" t="e">
        <f>VLOOKUP(I623,'convenio 2015'!A$4:M$228,13,FALSE)</f>
        <v>#N/A</v>
      </c>
      <c r="AY623" s="32" t="e">
        <f>VLOOKUP(K623,#REF!,6,FALSE)</f>
        <v>#REF!</v>
      </c>
      <c r="AZ623" s="373">
        <f>P623+AF623</f>
        <v>0</v>
      </c>
      <c r="BA623" s="32" t="e">
        <v>#N/A</v>
      </c>
      <c r="BB623" s="32" t="e">
        <v>#N/A</v>
      </c>
      <c r="BC623" s="377" t="e">
        <v>#N/A</v>
      </c>
      <c r="BD623" s="431"/>
      <c r="BE623" s="32" t="str">
        <f>VLOOKUP(K623,'RATE JUNIO '!F$2:K$346,6,FALSE)</f>
        <v>RS</v>
      </c>
      <c r="BF623" s="32" t="s">
        <v>3458</v>
      </c>
      <c r="BG623" s="92" t="str">
        <f>VLOOKUP(K623,'RATES 30-06-2017'!F$2:K$374,6,FALSE)</f>
        <v>RS</v>
      </c>
      <c r="BH623" s="92"/>
      <c r="BI623" s="92" t="e">
        <f>VLOOKUP(K623,Hoja4!C$2:E$268,2,FALSE)</f>
        <v>#N/A</v>
      </c>
      <c r="BJ623" s="92" t="e">
        <f>VLOOKUP(K623,Hoja4!C$2:E$268,3,FALSE)</f>
        <v>#N/A</v>
      </c>
      <c r="BK623" s="92"/>
      <c r="BL623" s="92"/>
      <c r="BM623" s="32" t="str">
        <f>VLOOKUP(K623,RATES!F$2:K$309,6,FALSE)</f>
        <v>RS</v>
      </c>
      <c r="BN623" s="373" t="e">
        <v>#N/A</v>
      </c>
      <c r="BO623" s="373" t="e">
        <f t="shared" si="640"/>
        <v>#N/A</v>
      </c>
    </row>
    <row r="624" spans="1:67" s="32" customFormat="1" ht="15" hidden="1" customHeight="1">
      <c r="A624" s="17">
        <v>31</v>
      </c>
      <c r="B624" s="99">
        <v>15</v>
      </c>
      <c r="C624" s="17" t="s">
        <v>54</v>
      </c>
      <c r="D624" s="18" t="s">
        <v>69</v>
      </c>
      <c r="E624" s="17" t="s">
        <v>512</v>
      </c>
      <c r="F624" s="17" t="s">
        <v>535</v>
      </c>
      <c r="G624" s="18" t="s">
        <v>542</v>
      </c>
      <c r="H624" s="18" t="s">
        <v>35</v>
      </c>
      <c r="I624" s="18">
        <v>30338024</v>
      </c>
      <c r="J624" s="112" t="str">
        <f t="shared" si="636"/>
        <v>30338024</v>
      </c>
      <c r="K624" s="112" t="str">
        <f>CONCATENATE(I624,"-",H624)</f>
        <v>30338024-DISEÑO</v>
      </c>
      <c r="L624" s="442" t="s">
        <v>3254</v>
      </c>
      <c r="M624" s="100">
        <v>33000000</v>
      </c>
      <c r="N624" s="19">
        <v>33000000</v>
      </c>
      <c r="O624" s="100">
        <v>0</v>
      </c>
      <c r="P624" s="19">
        <v>0</v>
      </c>
      <c r="Q624" s="19">
        <f>33000000-14429500</f>
        <v>18570500</v>
      </c>
      <c r="R624" s="19">
        <v>0</v>
      </c>
      <c r="S624" s="101">
        <v>33000000</v>
      </c>
      <c r="T624" s="20">
        <v>0</v>
      </c>
      <c r="U624" s="21">
        <v>0</v>
      </c>
      <c r="V624" s="446">
        <v>0</v>
      </c>
      <c r="W624" s="266">
        <v>0</v>
      </c>
      <c r="X624" s="266">
        <v>0</v>
      </c>
      <c r="Y624" s="266">
        <v>0</v>
      </c>
      <c r="Z624" s="266">
        <f t="shared" si="638"/>
        <v>0</v>
      </c>
      <c r="AA624" s="266">
        <v>0</v>
      </c>
      <c r="AB624" s="266">
        <v>0</v>
      </c>
      <c r="AC624" s="266">
        <v>0</v>
      </c>
      <c r="AD624" s="266">
        <f t="shared" si="639"/>
        <v>0</v>
      </c>
      <c r="AE624" s="266">
        <v>0</v>
      </c>
      <c r="AF624" s="266">
        <f>W624+X624+Y624+AA624+AB624+AC624+AE624</f>
        <v>0</v>
      </c>
      <c r="AG624" s="266">
        <f>V624-AF624</f>
        <v>0</v>
      </c>
      <c r="AH624" s="266">
        <f>N624-(P624+V624)</f>
        <v>33000000</v>
      </c>
      <c r="AI624" s="18" t="s">
        <v>51</v>
      </c>
      <c r="AJ624" s="17" t="s">
        <v>685</v>
      </c>
      <c r="AK624" s="81" t="s">
        <v>30</v>
      </c>
      <c r="AL624" s="22" t="s">
        <v>31</v>
      </c>
      <c r="AM624" s="23" t="s">
        <v>30</v>
      </c>
      <c r="AN624" s="24" t="s">
        <v>549</v>
      </c>
      <c r="AO624" s="23"/>
      <c r="AP624" t="str">
        <f>CONCATENATE( "OR PRO.CODIGO=",I624)</f>
        <v>OR PRO.CODIGO=30338024</v>
      </c>
      <c r="AQ624">
        <f>LEN(I624)</f>
        <v>8</v>
      </c>
      <c r="AR624" t="e">
        <f>VLOOKUP(K624,#REF!,5,FALSE)</f>
        <v>#REF!</v>
      </c>
      <c r="AS624"/>
      <c r="AT624" t="e">
        <f>VLOOKUP(K624,#REF!,6,FALSE)</f>
        <v>#REF!</v>
      </c>
      <c r="AU624" s="32" t="e">
        <f>VLOOKUP(I624,'convenios 2017'!A$2:O$82,15,FALSE)</f>
        <v>#N/A</v>
      </c>
      <c r="AV624" s="373">
        <f>P624+AF624</f>
        <v>0</v>
      </c>
      <c r="AW624" s="32" t="e">
        <f>VLOOKUP(I624,'convenio 2016'!A$2:N$196,14,FALSE)</f>
        <v>#N/A</v>
      </c>
      <c r="AX624" s="32" t="e">
        <f>VLOOKUP(I624,'convenio 2015'!A$4:M$228,13,FALSE)</f>
        <v>#N/A</v>
      </c>
      <c r="AY624" s="32" t="e">
        <f>VLOOKUP(K624,#REF!,6,FALSE)</f>
        <v>#REF!</v>
      </c>
      <c r="AZ624" s="373">
        <f>P624+AF624</f>
        <v>0</v>
      </c>
      <c r="BA624" s="32" t="e">
        <v>#N/A</v>
      </c>
      <c r="BB624" s="32" t="e">
        <v>#N/A</v>
      </c>
      <c r="BC624" s="377" t="e">
        <v>#N/A</v>
      </c>
      <c r="BD624" s="431"/>
      <c r="BE624" s="32" t="str">
        <f>VLOOKUP(K624,'RATE JUNIO '!F$2:K$346,6,FALSE)</f>
        <v>RS</v>
      </c>
      <c r="BF624" s="32" t="s">
        <v>3458</v>
      </c>
      <c r="BG624" s="92" t="str">
        <f>VLOOKUP(K624,'RATES 30-06-2017'!F$2:K$374,6,FALSE)</f>
        <v>RS</v>
      </c>
      <c r="BH624" s="92"/>
      <c r="BI624" s="92" t="e">
        <f>VLOOKUP(K624,Hoja4!C$2:E$268,2,FALSE)</f>
        <v>#N/A</v>
      </c>
      <c r="BJ624" s="92" t="e">
        <f>VLOOKUP(K624,Hoja4!C$2:E$268,3,FALSE)</f>
        <v>#N/A</v>
      </c>
      <c r="BK624" s="92"/>
      <c r="BL624" s="92"/>
      <c r="BM624" s="32" t="str">
        <f>VLOOKUP(K624,RATES!F$2:K$309,6,FALSE)</f>
        <v>RS</v>
      </c>
      <c r="BN624" s="373" t="e">
        <v>#N/A</v>
      </c>
      <c r="BO624" s="373" t="e">
        <f t="shared" si="640"/>
        <v>#N/A</v>
      </c>
    </row>
    <row r="625" spans="1:67" s="32" customFormat="1" ht="15" hidden="1" customHeight="1">
      <c r="A625" s="17">
        <v>31</v>
      </c>
      <c r="B625" s="99">
        <v>16</v>
      </c>
      <c r="C625" s="17" t="s">
        <v>54</v>
      </c>
      <c r="D625" s="18" t="s">
        <v>69</v>
      </c>
      <c r="E625" s="17" t="s">
        <v>512</v>
      </c>
      <c r="F625" s="17" t="s">
        <v>535</v>
      </c>
      <c r="G625" s="18" t="s">
        <v>542</v>
      </c>
      <c r="H625" s="18" t="s">
        <v>35</v>
      </c>
      <c r="I625" s="18">
        <v>30338523</v>
      </c>
      <c r="J625" s="112" t="str">
        <f t="shared" si="636"/>
        <v>30338523</v>
      </c>
      <c r="K625" s="112" t="str">
        <f>CONCATENATE(I625,"-",H625)</f>
        <v>30338523-DISEÑO</v>
      </c>
      <c r="L625" s="442" t="s">
        <v>3255</v>
      </c>
      <c r="M625" s="100">
        <v>30353101</v>
      </c>
      <c r="N625" s="125">
        <v>30353101</v>
      </c>
      <c r="O625" s="100">
        <v>0</v>
      </c>
      <c r="P625" s="125">
        <v>0</v>
      </c>
      <c r="Q625" s="125">
        <v>30353101</v>
      </c>
      <c r="R625" s="19">
        <v>0</v>
      </c>
      <c r="S625" s="101">
        <v>30353101</v>
      </c>
      <c r="T625" s="20">
        <v>0</v>
      </c>
      <c r="U625" s="21">
        <v>0</v>
      </c>
      <c r="V625" s="446">
        <v>0</v>
      </c>
      <c r="W625" s="266">
        <v>0</v>
      </c>
      <c r="X625" s="266">
        <v>0</v>
      </c>
      <c r="Y625" s="266">
        <v>0</v>
      </c>
      <c r="Z625" s="266">
        <f t="shared" si="638"/>
        <v>0</v>
      </c>
      <c r="AA625" s="266">
        <v>0</v>
      </c>
      <c r="AB625" s="266">
        <v>0</v>
      </c>
      <c r="AC625" s="266">
        <v>0</v>
      </c>
      <c r="AD625" s="266">
        <f t="shared" si="639"/>
        <v>0</v>
      </c>
      <c r="AE625" s="266">
        <v>0</v>
      </c>
      <c r="AF625" s="266">
        <f>W625+X625+Y625+AA625+AB625+AC625+AE625</f>
        <v>0</v>
      </c>
      <c r="AG625" s="266">
        <f>V625-AF625</f>
        <v>0</v>
      </c>
      <c r="AH625" s="266">
        <f>N625-(P625+V625)</f>
        <v>30353101</v>
      </c>
      <c r="AI625" s="18" t="s">
        <v>51</v>
      </c>
      <c r="AJ625" s="17" t="s">
        <v>685</v>
      </c>
      <c r="AK625" s="81" t="s">
        <v>30</v>
      </c>
      <c r="AL625" s="22" t="s">
        <v>31</v>
      </c>
      <c r="AM625" s="23" t="s">
        <v>30</v>
      </c>
      <c r="AN625" s="24" t="s">
        <v>552</v>
      </c>
      <c r="AO625" s="23"/>
      <c r="AP625" t="str">
        <f>CONCATENATE( "OR PRO.CODIGO=",I625)</f>
        <v>OR PRO.CODIGO=30338523</v>
      </c>
      <c r="AQ625">
        <f>LEN(I625)</f>
        <v>8</v>
      </c>
      <c r="AR625" t="e">
        <f>VLOOKUP(K625,#REF!,5,FALSE)</f>
        <v>#REF!</v>
      </c>
      <c r="AS625"/>
      <c r="AT625" t="e">
        <f>VLOOKUP(K625,#REF!,6,FALSE)</f>
        <v>#REF!</v>
      </c>
      <c r="AU625" s="32" t="e">
        <f>VLOOKUP(I625,'convenios 2017'!A$2:O$82,15,FALSE)</f>
        <v>#N/A</v>
      </c>
      <c r="AV625" s="373">
        <f>P625+AF625</f>
        <v>0</v>
      </c>
      <c r="AW625" s="32" t="e">
        <f>VLOOKUP(I625,'convenio 2016'!A$2:N$196,14,FALSE)</f>
        <v>#N/A</v>
      </c>
      <c r="AX625" s="32" t="e">
        <f>VLOOKUP(I625,'convenio 2015'!A$4:M$228,13,FALSE)</f>
        <v>#N/A</v>
      </c>
      <c r="AY625" s="32" t="e">
        <f>VLOOKUP(K625,#REF!,6,FALSE)</f>
        <v>#REF!</v>
      </c>
      <c r="AZ625" s="373">
        <f>P625+AF625</f>
        <v>0</v>
      </c>
      <c r="BA625" s="32" t="e">
        <v>#N/A</v>
      </c>
      <c r="BB625" s="32" t="e">
        <v>#N/A</v>
      </c>
      <c r="BC625" s="377" t="e">
        <v>#N/A</v>
      </c>
      <c r="BD625" s="431"/>
      <c r="BE625" s="32" t="str">
        <f>VLOOKUP(K625,'RATE JUNIO '!F$2:K$346,6,FALSE)</f>
        <v>RS</v>
      </c>
      <c r="BF625" s="32" t="s">
        <v>3458</v>
      </c>
      <c r="BG625" s="92" t="str">
        <f>VLOOKUP(K625,'RATES 30-06-2017'!F$2:K$374,6,FALSE)</f>
        <v>RS</v>
      </c>
      <c r="BH625" s="92"/>
      <c r="BI625" s="92" t="e">
        <f>VLOOKUP(K625,Hoja4!C$2:E$268,2,FALSE)</f>
        <v>#N/A</v>
      </c>
      <c r="BJ625" s="92" t="e">
        <f>VLOOKUP(K625,Hoja4!C$2:E$268,3,FALSE)</f>
        <v>#N/A</v>
      </c>
      <c r="BK625" s="92"/>
      <c r="BL625" s="92"/>
      <c r="BM625" s="32" t="str">
        <f>VLOOKUP(K625,RATES!F$2:K$309,6,FALSE)</f>
        <v>RS</v>
      </c>
      <c r="BN625" s="373" t="e">
        <v>#N/A</v>
      </c>
      <c r="BO625" s="373" t="e">
        <f t="shared" si="640"/>
        <v>#N/A</v>
      </c>
    </row>
    <row r="626" spans="1:67" hidden="1">
      <c r="A626" s="86"/>
      <c r="B626" s="302"/>
      <c r="C626" s="86"/>
      <c r="D626" s="87"/>
      <c r="E626" s="86"/>
      <c r="F626" s="86"/>
      <c r="G626" s="88"/>
      <c r="H626" s="86"/>
      <c r="I626" s="88"/>
      <c r="J626" s="88"/>
      <c r="K626" s="302"/>
      <c r="L626" s="110" t="s">
        <v>66</v>
      </c>
      <c r="M626" s="25">
        <f>SUBTOTAL(9,M621:M625)</f>
        <v>0</v>
      </c>
      <c r="N626" s="111">
        <f>SUBTOTAL(9,N621:N625)</f>
        <v>0</v>
      </c>
      <c r="O626" s="25">
        <v>0</v>
      </c>
      <c r="P626" s="111">
        <f>SUBTOTAL(9,P621:P625)</f>
        <v>0</v>
      </c>
      <c r="Q626" s="111">
        <f>SUBTOTAL(9,Q621:Q625)</f>
        <v>0</v>
      </c>
      <c r="R626" s="109">
        <v>578269000</v>
      </c>
      <c r="S626" s="25">
        <v>296847101</v>
      </c>
      <c r="T626" s="25">
        <v>578269000</v>
      </c>
      <c r="U626" s="25">
        <v>0</v>
      </c>
      <c r="V626" s="111">
        <f t="shared" ref="V626:AH626" si="641">SUBTOTAL(9,V621:V625)</f>
        <v>0</v>
      </c>
      <c r="W626" s="111">
        <f t="shared" si="641"/>
        <v>0</v>
      </c>
      <c r="X626" s="111">
        <f t="shared" si="641"/>
        <v>0</v>
      </c>
      <c r="Y626" s="111">
        <f t="shared" si="641"/>
        <v>0</v>
      </c>
      <c r="Z626" s="111">
        <f t="shared" si="641"/>
        <v>0</v>
      </c>
      <c r="AA626" s="111">
        <f t="shared" si="641"/>
        <v>0</v>
      </c>
      <c r="AB626" s="111">
        <f t="shared" si="641"/>
        <v>0</v>
      </c>
      <c r="AC626" s="111">
        <f t="shared" si="641"/>
        <v>0</v>
      </c>
      <c r="AD626" s="111">
        <f t="shared" si="641"/>
        <v>0</v>
      </c>
      <c r="AE626" s="111">
        <f t="shared" si="641"/>
        <v>0</v>
      </c>
      <c r="AF626" s="111">
        <f t="shared" si="641"/>
        <v>0</v>
      </c>
      <c r="AG626" s="111">
        <f t="shared" si="641"/>
        <v>0</v>
      </c>
      <c r="AH626" s="111">
        <f t="shared" si="641"/>
        <v>0</v>
      </c>
      <c r="AI626" s="88"/>
      <c r="AJ626" s="86"/>
      <c r="AK626" s="257"/>
      <c r="AM626" s="23"/>
      <c r="AN626" s="24"/>
      <c r="AO626" s="23"/>
      <c r="AP626" s="92"/>
      <c r="AQ626" s="92"/>
      <c r="AR626" s="92"/>
      <c r="AS626" s="92"/>
      <c r="AT626" s="92"/>
      <c r="AU626" s="92"/>
      <c r="AV626" s="92"/>
      <c r="AW626" s="92"/>
      <c r="AX626" s="92"/>
      <c r="AY626" s="92"/>
      <c r="AZ626" s="92"/>
      <c r="BB626" s="32" t="s">
        <v>3142</v>
      </c>
    </row>
    <row r="627" spans="1:67" ht="5.25" hidden="1" customHeight="1">
      <c r="A627" s="86"/>
      <c r="B627" s="302"/>
      <c r="C627" s="86"/>
      <c r="D627" s="87"/>
      <c r="E627" s="86"/>
      <c r="F627" s="86"/>
      <c r="G627" s="88"/>
      <c r="H627" s="86"/>
      <c r="I627" s="88"/>
      <c r="J627" s="88"/>
      <c r="K627" s="302"/>
      <c r="L627" s="303"/>
      <c r="M627" s="302"/>
      <c r="N627" s="86"/>
      <c r="O627" s="302"/>
      <c r="P627" s="86"/>
      <c r="Q627" s="86"/>
      <c r="R627" s="302"/>
      <c r="S627" s="302"/>
      <c r="T627" s="302"/>
      <c r="U627" s="302"/>
      <c r="V627" s="302"/>
      <c r="W627" s="122"/>
      <c r="X627" s="122"/>
      <c r="Y627" s="122"/>
      <c r="Z627" s="122"/>
      <c r="AA627" s="122"/>
      <c r="AB627" s="122"/>
      <c r="AC627" s="122"/>
      <c r="AD627" s="122"/>
      <c r="AE627" s="122"/>
      <c r="AF627" s="122"/>
      <c r="AG627" s="122"/>
      <c r="AH627" s="122"/>
      <c r="AI627" s="88"/>
      <c r="AJ627" s="86"/>
      <c r="AK627" s="257"/>
      <c r="AM627" s="23"/>
      <c r="AN627" s="24"/>
      <c r="AO627" s="23"/>
      <c r="BB627" s="32" t="s">
        <v>3142</v>
      </c>
    </row>
    <row r="628" spans="1:67" ht="15" hidden="1" customHeight="1">
      <c r="A628" s="86"/>
      <c r="B628" s="302"/>
      <c r="C628" s="86"/>
      <c r="D628" s="87"/>
      <c r="E628" s="86"/>
      <c r="F628" s="86"/>
      <c r="G628" s="88"/>
      <c r="H628" s="86"/>
      <c r="I628" s="88"/>
      <c r="J628" s="88"/>
      <c r="K628" s="302"/>
      <c r="L628" s="260" t="s">
        <v>553</v>
      </c>
      <c r="M628" s="57">
        <f>M626+M618</f>
        <v>231911000</v>
      </c>
      <c r="N628" s="111">
        <f>N626+N618+N613</f>
        <v>2357000306</v>
      </c>
      <c r="O628" s="57">
        <v>0</v>
      </c>
      <c r="P628" s="111">
        <f>P626+P618+P613</f>
        <v>2087680774</v>
      </c>
      <c r="Q628" s="111">
        <f>Q626+Q618+Q613</f>
        <v>157481500</v>
      </c>
      <c r="R628" s="111">
        <v>578269000</v>
      </c>
      <c r="S628" s="57">
        <v>642421101</v>
      </c>
      <c r="T628" s="57">
        <v>578269000</v>
      </c>
      <c r="U628" s="57">
        <v>0</v>
      </c>
      <c r="V628" s="111">
        <f t="shared" ref="V628:AH628" si="642">V626+V618+V613</f>
        <v>37408532</v>
      </c>
      <c r="W628" s="111">
        <f t="shared" si="642"/>
        <v>0</v>
      </c>
      <c r="X628" s="111">
        <f t="shared" si="642"/>
        <v>0</v>
      </c>
      <c r="Y628" s="111">
        <f t="shared" si="642"/>
        <v>0</v>
      </c>
      <c r="Z628" s="111">
        <f t="shared" si="642"/>
        <v>0</v>
      </c>
      <c r="AA628" s="111">
        <f t="shared" si="642"/>
        <v>0</v>
      </c>
      <c r="AB628" s="111">
        <f t="shared" si="642"/>
        <v>0</v>
      </c>
      <c r="AC628" s="111">
        <f t="shared" si="642"/>
        <v>0</v>
      </c>
      <c r="AD628" s="111">
        <f t="shared" si="642"/>
        <v>0</v>
      </c>
      <c r="AE628" s="111">
        <f t="shared" si="642"/>
        <v>0</v>
      </c>
      <c r="AF628" s="111">
        <f t="shared" si="642"/>
        <v>0</v>
      </c>
      <c r="AG628" s="111">
        <f t="shared" si="642"/>
        <v>37408532</v>
      </c>
      <c r="AH628" s="111">
        <f t="shared" si="642"/>
        <v>231911000</v>
      </c>
      <c r="AI628" s="88"/>
      <c r="AJ628" s="86"/>
      <c r="AK628" s="257"/>
      <c r="AM628" s="23"/>
      <c r="AN628" s="24"/>
      <c r="AO628" s="23"/>
      <c r="AP628" s="92"/>
      <c r="AQ628" s="92"/>
      <c r="AR628" s="92"/>
      <c r="AS628" s="92"/>
      <c r="AT628" s="92"/>
      <c r="AU628" s="92"/>
      <c r="AV628" s="92"/>
      <c r="AW628" s="92"/>
      <c r="AX628" s="92"/>
      <c r="AY628" s="92"/>
      <c r="AZ628" s="92"/>
      <c r="BB628" s="32" t="s">
        <v>3142</v>
      </c>
    </row>
    <row r="629" spans="1:67" s="86" customFormat="1" ht="7.5" hidden="1" customHeight="1">
      <c r="D629" s="87"/>
      <c r="G629" s="88"/>
      <c r="I629" s="88"/>
      <c r="J629" s="88"/>
      <c r="L629" s="89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88"/>
      <c r="AK629" s="257"/>
      <c r="AM629" s="79"/>
      <c r="AN629" s="75"/>
      <c r="AO629" s="79"/>
      <c r="BB629" s="32" t="s">
        <v>3142</v>
      </c>
      <c r="BC629" s="87"/>
      <c r="BD629" s="432"/>
      <c r="BN629" s="122"/>
    </row>
    <row r="630" spans="1:67" ht="15" hidden="1" customHeight="1">
      <c r="A630" s="67"/>
      <c r="B630" s="69"/>
      <c r="C630" s="67"/>
      <c r="D630" s="67"/>
      <c r="E630" s="67"/>
      <c r="F630" s="67"/>
      <c r="G630" s="67"/>
      <c r="H630" s="67"/>
      <c r="I630" s="285"/>
      <c r="J630" s="285"/>
      <c r="K630" s="69"/>
      <c r="L630" s="259" t="s">
        <v>554</v>
      </c>
      <c r="M630" s="69"/>
      <c r="N630" s="67"/>
      <c r="O630" s="69"/>
      <c r="P630" s="67"/>
      <c r="Q630" s="67"/>
      <c r="R630" s="68"/>
      <c r="S630" s="69"/>
      <c r="T630" s="69"/>
      <c r="U630" s="69"/>
      <c r="V630" s="68"/>
      <c r="W630" s="124"/>
      <c r="X630" s="124"/>
      <c r="Y630" s="124"/>
      <c r="Z630" s="124"/>
      <c r="AA630" s="124"/>
      <c r="AB630" s="124"/>
      <c r="AC630" s="124"/>
      <c r="AD630" s="124"/>
      <c r="AE630" s="124"/>
      <c r="AF630" s="124"/>
      <c r="AG630" s="124"/>
      <c r="AH630" s="124"/>
      <c r="AI630" s="285"/>
      <c r="AJ630" s="67"/>
      <c r="AK630" s="68"/>
      <c r="AM630" s="23"/>
      <c r="AN630" s="24"/>
      <c r="AO630" s="23"/>
      <c r="BB630" s="32" t="s">
        <v>3142</v>
      </c>
    </row>
    <row r="631" spans="1:67" hidden="1">
      <c r="A631" s="86"/>
      <c r="B631" s="302"/>
      <c r="C631" s="86"/>
      <c r="D631" s="87"/>
      <c r="E631" s="86"/>
      <c r="F631" s="86"/>
      <c r="G631" s="88"/>
      <c r="H631" s="86"/>
      <c r="I631" s="88"/>
      <c r="J631" s="88"/>
      <c r="K631" s="302"/>
      <c r="L631" s="16" t="s">
        <v>22</v>
      </c>
      <c r="M631" s="302"/>
      <c r="N631" s="86"/>
      <c r="O631" s="302"/>
      <c r="P631" s="86"/>
      <c r="Q631" s="86"/>
      <c r="R631" s="302"/>
      <c r="S631" s="302"/>
      <c r="T631" s="302"/>
      <c r="U631" s="302"/>
      <c r="V631" s="302"/>
      <c r="W631" s="122"/>
      <c r="X631" s="122"/>
      <c r="Y631" s="122"/>
      <c r="Z631" s="122"/>
      <c r="AA631" s="122"/>
      <c r="AB631" s="122"/>
      <c r="AC631" s="122"/>
      <c r="AD631" s="122"/>
      <c r="AE631" s="122"/>
      <c r="AF631" s="122"/>
      <c r="AG631" s="122"/>
      <c r="AH631" s="122"/>
      <c r="AI631" s="88"/>
      <c r="AJ631" s="86"/>
      <c r="AK631" s="257"/>
      <c r="AM631" s="23"/>
      <c r="AN631" s="24"/>
      <c r="AO631" s="23"/>
      <c r="BB631" s="32" t="s">
        <v>3142</v>
      </c>
    </row>
    <row r="632" spans="1:67" s="32" customFormat="1" ht="15" hidden="1" customHeight="1">
      <c r="A632" s="17">
        <v>31</v>
      </c>
      <c r="B632" s="99">
        <v>2</v>
      </c>
      <c r="C632" s="17" t="s">
        <v>23</v>
      </c>
      <c r="D632" s="18" t="s">
        <v>90</v>
      </c>
      <c r="E632" s="17" t="s">
        <v>512</v>
      </c>
      <c r="F632" s="17" t="s">
        <v>512</v>
      </c>
      <c r="G632" s="18" t="s">
        <v>555</v>
      </c>
      <c r="H632" s="18" t="s">
        <v>35</v>
      </c>
      <c r="I632" s="18">
        <v>30116040</v>
      </c>
      <c r="J632" s="112" t="str">
        <f t="shared" ref="J632:J633" si="643">CLEAN(I632)</f>
        <v>30116040</v>
      </c>
      <c r="K632" s="112" t="str">
        <f t="shared" ref="K632:K633" si="644">CONCATENATE(I632,"-",H632)</f>
        <v>30116040-DISEÑO</v>
      </c>
      <c r="L632" s="442" t="s">
        <v>3256</v>
      </c>
      <c r="M632" s="100">
        <v>43969000</v>
      </c>
      <c r="N632" s="19">
        <v>43969000</v>
      </c>
      <c r="O632" s="100">
        <v>16502000</v>
      </c>
      <c r="P632" s="19">
        <v>1502000</v>
      </c>
      <c r="Q632" s="19">
        <v>42467000</v>
      </c>
      <c r="R632" s="19">
        <v>0</v>
      </c>
      <c r="S632" s="101">
        <v>27467000</v>
      </c>
      <c r="T632" s="20">
        <v>0</v>
      </c>
      <c r="U632" s="21">
        <v>0</v>
      </c>
      <c r="V632" s="21">
        <v>42467000</v>
      </c>
      <c r="W632" s="266">
        <v>0</v>
      </c>
      <c r="X632" s="266">
        <v>4208880</v>
      </c>
      <c r="Y632" s="266">
        <v>0</v>
      </c>
      <c r="Z632" s="266">
        <f t="shared" ref="Z632:Z633" si="645">W632+X632+Y632</f>
        <v>4208880</v>
      </c>
      <c r="AA632" s="266">
        <v>10522200</v>
      </c>
      <c r="AB632" s="266">
        <v>10522200</v>
      </c>
      <c r="AC632" s="266">
        <v>0</v>
      </c>
      <c r="AD632" s="266">
        <f t="shared" ref="AD632:AD633" si="646">AA632+AB632+AC632</f>
        <v>21044400</v>
      </c>
      <c r="AE632" s="266">
        <v>0</v>
      </c>
      <c r="AF632" s="266">
        <f t="shared" ref="AF632:AF633" si="647">W632+X632+Y632+AA632+AB632+AC632+AE632</f>
        <v>25253280</v>
      </c>
      <c r="AG632" s="266">
        <f t="shared" ref="AG632:AG633" si="648">V632-AF632</f>
        <v>17213720</v>
      </c>
      <c r="AH632" s="266">
        <f t="shared" ref="AH632:AH633" si="649">N632-(P632+V632)</f>
        <v>0</v>
      </c>
      <c r="AI632" s="18" t="s">
        <v>3419</v>
      </c>
      <c r="AJ632" s="17" t="s">
        <v>691</v>
      </c>
      <c r="AK632" s="81" t="s">
        <v>30</v>
      </c>
      <c r="AL632" s="22" t="s">
        <v>31</v>
      </c>
      <c r="AM632" s="23" t="s">
        <v>30</v>
      </c>
      <c r="AN632" s="24" t="s">
        <v>398</v>
      </c>
      <c r="AO632" s="23" t="s">
        <v>45</v>
      </c>
      <c r="AP632" t="str">
        <f t="shared" ref="AP632:AP633" si="650">CONCATENATE( "OR PRO.CODIGO=",I632)</f>
        <v>OR PRO.CODIGO=30116040</v>
      </c>
      <c r="AQ632">
        <f>LEN(I632)</f>
        <v>8</v>
      </c>
      <c r="AR632" t="e">
        <f>VLOOKUP(K632,#REF!,5,FALSE)</f>
        <v>#REF!</v>
      </c>
      <c r="AS632"/>
      <c r="AT632" t="e">
        <f>VLOOKUP(K632,#REF!,6,FALSE)</f>
        <v>#REF!</v>
      </c>
      <c r="AU632" s="32" t="e">
        <f>VLOOKUP(I632,'convenios 2017'!A$2:O$82,15,FALSE)</f>
        <v>#N/A</v>
      </c>
      <c r="AV632" s="373">
        <f>P632+AF632</f>
        <v>26755280</v>
      </c>
      <c r="AW632" s="32" t="str">
        <f>VLOOKUP(I632,'convenio 2016'!A$2:N$196,14,FALSE)</f>
        <v>toma razon</v>
      </c>
      <c r="AX632" s="32" t="e">
        <f>VLOOKUP(I632,'convenio 2015'!A$4:M$228,13,FALSE)</f>
        <v>#N/A</v>
      </c>
      <c r="AY632" s="32" t="e">
        <f>VLOOKUP(K632,#REF!,6,FALSE)</f>
        <v>#REF!</v>
      </c>
      <c r="AZ632" s="373">
        <f>P632+AF632</f>
        <v>26755280</v>
      </c>
      <c r="BA632" s="32" t="s">
        <v>2408</v>
      </c>
      <c r="BB632" s="32" t="s">
        <v>2015</v>
      </c>
      <c r="BC632" s="377">
        <v>875</v>
      </c>
      <c r="BD632" s="431">
        <v>42534</v>
      </c>
      <c r="BE632" s="32" t="str">
        <f>VLOOKUP(K632,'RATE JUNIO '!F$2:K$346,6,FALSE)</f>
        <v>RS</v>
      </c>
      <c r="BF632" s="32" t="s">
        <v>3458</v>
      </c>
      <c r="BG632" s="92" t="str">
        <f>VLOOKUP(K632,'RATES 30-06-2017'!F$2:K$374,6,FALSE)</f>
        <v>RS</v>
      </c>
      <c r="BH632" s="92"/>
      <c r="BI632" s="92" t="str">
        <f>VLOOKUP(K632,Hoja4!C$2:E$268,2,FALSE)</f>
        <v>PV</v>
      </c>
      <c r="BJ632" s="92">
        <f>VLOOKUP(K632,Hoja4!C$2:E$268,3,FALSE)</f>
        <v>31</v>
      </c>
      <c r="BK632" s="92"/>
      <c r="BL632" s="92"/>
      <c r="BM632" s="32" t="str">
        <f>VLOOKUP(K632,RATES!F$2:K$309,6,FALSE)</f>
        <v>RS</v>
      </c>
      <c r="BN632" s="373">
        <v>1502000</v>
      </c>
      <c r="BO632" s="373">
        <f t="shared" ref="BO632:BO633" si="651">P632-BN632</f>
        <v>0</v>
      </c>
    </row>
    <row r="633" spans="1:67" s="32" customFormat="1" ht="15" hidden="1" customHeight="1">
      <c r="A633" s="17">
        <v>31</v>
      </c>
      <c r="B633" s="99">
        <v>5</v>
      </c>
      <c r="C633" s="17" t="s">
        <v>23</v>
      </c>
      <c r="D633" s="18" t="s">
        <v>38</v>
      </c>
      <c r="E633" s="17" t="s">
        <v>512</v>
      </c>
      <c r="F633" s="17" t="s">
        <v>512</v>
      </c>
      <c r="G633" s="18" t="s">
        <v>555</v>
      </c>
      <c r="H633" s="18" t="s">
        <v>35</v>
      </c>
      <c r="I633" s="18">
        <v>30135233</v>
      </c>
      <c r="J633" s="112" t="str">
        <f t="shared" si="643"/>
        <v>30135233</v>
      </c>
      <c r="K633" s="112" t="str">
        <f t="shared" si="644"/>
        <v>30135233-DISEÑO</v>
      </c>
      <c r="L633" s="442" t="s">
        <v>3257</v>
      </c>
      <c r="M633" s="100">
        <v>38777000</v>
      </c>
      <c r="N633" s="125">
        <v>46317000</v>
      </c>
      <c r="O633" s="100">
        <v>36317000</v>
      </c>
      <c r="P633" s="125">
        <v>31237000</v>
      </c>
      <c r="Q633" s="125">
        <v>15080000</v>
      </c>
      <c r="R633" s="19">
        <v>0</v>
      </c>
      <c r="S633" s="101">
        <v>2460000</v>
      </c>
      <c r="T633" s="20">
        <v>0</v>
      </c>
      <c r="U633" s="21">
        <v>0</v>
      </c>
      <c r="V633" s="21">
        <v>7540000</v>
      </c>
      <c r="W633" s="266">
        <v>0</v>
      </c>
      <c r="X633" s="266">
        <v>0</v>
      </c>
      <c r="Y633" s="266">
        <v>7540000</v>
      </c>
      <c r="Z633" s="266">
        <f t="shared" si="645"/>
        <v>7540000</v>
      </c>
      <c r="AA633" s="266">
        <v>0</v>
      </c>
      <c r="AB633" s="266">
        <v>0</v>
      </c>
      <c r="AC633" s="266">
        <v>0</v>
      </c>
      <c r="AD633" s="266">
        <f t="shared" si="646"/>
        <v>0</v>
      </c>
      <c r="AE633" s="266">
        <v>0</v>
      </c>
      <c r="AF633" s="266">
        <f t="shared" si="647"/>
        <v>7540000</v>
      </c>
      <c r="AG633" s="266">
        <f t="shared" si="648"/>
        <v>0</v>
      </c>
      <c r="AH633" s="266">
        <f t="shared" si="649"/>
        <v>7540000</v>
      </c>
      <c r="AI633" s="18" t="s">
        <v>3419</v>
      </c>
      <c r="AJ633" s="17" t="s">
        <v>691</v>
      </c>
      <c r="AK633" s="81" t="s">
        <v>30</v>
      </c>
      <c r="AL633" s="22" t="s">
        <v>31</v>
      </c>
      <c r="AM633" s="23" t="s">
        <v>30</v>
      </c>
      <c r="AN633" s="24" t="s">
        <v>558</v>
      </c>
      <c r="AO633" s="23" t="s">
        <v>45</v>
      </c>
      <c r="AP633" t="str">
        <f t="shared" si="650"/>
        <v>OR PRO.CODIGO=30135233</v>
      </c>
      <c r="AQ633">
        <f>LEN(I633)</f>
        <v>8</v>
      </c>
      <c r="AR633" t="e">
        <f>VLOOKUP(K633,#REF!,5,FALSE)</f>
        <v>#REF!</v>
      </c>
      <c r="AS633"/>
      <c r="AT633" t="e">
        <f>VLOOKUP(K633,#REF!,6,FALSE)</f>
        <v>#REF!</v>
      </c>
      <c r="AU633" s="32" t="e">
        <f>VLOOKUP(I633,'convenios 2017'!A$2:O$82,15,FALSE)</f>
        <v>#N/A</v>
      </c>
      <c r="AV633" s="373">
        <f>P633+AF633</f>
        <v>38777000</v>
      </c>
      <c r="AW633" s="32" t="e">
        <f>VLOOKUP(I633,'convenio 2016'!A$2:N$196,14,FALSE)</f>
        <v>#N/A</v>
      </c>
      <c r="AX633" s="32" t="str">
        <f>VLOOKUP(I633,'convenio 2015'!A$4:M$228,13,FALSE)</f>
        <v>en convenio</v>
      </c>
      <c r="AY633" s="32" t="e">
        <f>VLOOKUP(K633,#REF!,6,FALSE)</f>
        <v>#REF!</v>
      </c>
      <c r="AZ633" s="373">
        <f>P633+AF633</f>
        <v>38777000</v>
      </c>
      <c r="BA633" s="32" t="e">
        <v>#N/A</v>
      </c>
      <c r="BB633" s="32">
        <v>2670</v>
      </c>
      <c r="BC633" s="377">
        <v>2670</v>
      </c>
      <c r="BD633" s="431">
        <v>42290</v>
      </c>
      <c r="BE633" s="32" t="str">
        <f>VLOOKUP(K633,'RATE JUNIO '!F$2:K$346,6,FALSE)</f>
        <v>RS</v>
      </c>
      <c r="BF633" s="32" t="s">
        <v>3458</v>
      </c>
      <c r="BG633" s="92" t="str">
        <f>VLOOKUP(K633,'RATES 30-06-2017'!F$2:K$374,6,FALSE)</f>
        <v>RS</v>
      </c>
      <c r="BH633" s="92"/>
      <c r="BI633" s="92" t="str">
        <f>VLOOKUP(K633,Hoja4!C$2:E$268,2,FALSE)</f>
        <v>PV</v>
      </c>
      <c r="BJ633" s="92">
        <f>VLOOKUP(K633,Hoja4!C$2:E$268,3,FALSE)</f>
        <v>31</v>
      </c>
      <c r="BK633" s="92"/>
      <c r="BL633" s="92"/>
      <c r="BM633" s="32" t="str">
        <f>VLOOKUP(K633,RATES!F$2:K$309,6,FALSE)</f>
        <v>RS</v>
      </c>
      <c r="BN633" s="373">
        <v>31237000</v>
      </c>
      <c r="BO633" s="373">
        <f t="shared" si="651"/>
        <v>0</v>
      </c>
    </row>
    <row r="634" spans="1:67" hidden="1">
      <c r="A634" s="86"/>
      <c r="C634" s="86"/>
      <c r="D634" s="87"/>
      <c r="E634" s="86"/>
      <c r="F634" s="86"/>
      <c r="G634" s="88"/>
      <c r="H634" s="86"/>
      <c r="I634" s="88"/>
      <c r="J634" s="88"/>
      <c r="L634" s="110" t="s">
        <v>47</v>
      </c>
      <c r="M634" s="25">
        <f>SUBTOTAL(9,M632:M633)</f>
        <v>0</v>
      </c>
      <c r="N634" s="111">
        <f>SUBTOTAL(9,N632:N633)</f>
        <v>0</v>
      </c>
      <c r="O634" s="25">
        <v>52819000</v>
      </c>
      <c r="P634" s="111">
        <f>SUBTOTAL(9,P632:P633)</f>
        <v>0</v>
      </c>
      <c r="Q634" s="111">
        <f>SUBTOTAL(9,Q632:Q633)</f>
        <v>0</v>
      </c>
      <c r="R634" s="109">
        <v>0</v>
      </c>
      <c r="S634" s="25">
        <v>29927000</v>
      </c>
      <c r="T634" s="25">
        <v>0</v>
      </c>
      <c r="U634" s="25">
        <v>0</v>
      </c>
      <c r="V634" s="111">
        <f t="shared" ref="V634:AH634" si="652">SUBTOTAL(9,V632:V633)</f>
        <v>0</v>
      </c>
      <c r="W634" s="111">
        <f t="shared" si="652"/>
        <v>0</v>
      </c>
      <c r="X634" s="111">
        <f t="shared" si="652"/>
        <v>0</v>
      </c>
      <c r="Y634" s="111">
        <f t="shared" si="652"/>
        <v>0</v>
      </c>
      <c r="Z634" s="111">
        <f t="shared" si="652"/>
        <v>0</v>
      </c>
      <c r="AA634" s="111">
        <f t="shared" si="652"/>
        <v>0</v>
      </c>
      <c r="AB634" s="111">
        <f t="shared" si="652"/>
        <v>0</v>
      </c>
      <c r="AC634" s="111">
        <f t="shared" si="652"/>
        <v>0</v>
      </c>
      <c r="AD634" s="111">
        <f t="shared" si="652"/>
        <v>0</v>
      </c>
      <c r="AE634" s="111">
        <f t="shared" si="652"/>
        <v>0</v>
      </c>
      <c r="AF634" s="111">
        <f t="shared" si="652"/>
        <v>0</v>
      </c>
      <c r="AG634" s="111">
        <f t="shared" si="652"/>
        <v>0</v>
      </c>
      <c r="AH634" s="111">
        <f t="shared" si="652"/>
        <v>0</v>
      </c>
      <c r="AI634" s="88"/>
      <c r="AJ634" s="86"/>
      <c r="AK634" s="257"/>
      <c r="AM634" s="23"/>
      <c r="AN634" s="24"/>
      <c r="AO634" s="23"/>
      <c r="AP634" s="92"/>
      <c r="AQ634" s="92"/>
      <c r="AR634" s="92"/>
      <c r="AS634" s="92"/>
      <c r="AT634" s="92"/>
      <c r="AU634" s="92"/>
      <c r="AV634" s="92"/>
      <c r="AW634" s="92"/>
      <c r="AX634" s="92"/>
      <c r="AY634" s="92"/>
      <c r="AZ634" s="92"/>
      <c r="BB634" s="32" t="s">
        <v>3142</v>
      </c>
    </row>
    <row r="635" spans="1:67" ht="9" hidden="1" customHeight="1">
      <c r="A635" s="86"/>
      <c r="C635" s="86"/>
      <c r="D635" s="87"/>
      <c r="E635" s="86"/>
      <c r="F635" s="86"/>
      <c r="G635" s="88"/>
      <c r="H635" s="86"/>
      <c r="I635" s="88"/>
      <c r="J635" s="88"/>
      <c r="L635" s="303"/>
      <c r="M635" s="302"/>
      <c r="N635" s="86"/>
      <c r="O635" s="302"/>
      <c r="P635" s="86"/>
      <c r="Q635" s="86"/>
      <c r="R635" s="302"/>
      <c r="S635" s="302"/>
      <c r="T635" s="302"/>
      <c r="U635" s="302"/>
      <c r="V635" s="302"/>
      <c r="W635" s="122"/>
      <c r="X635" s="122"/>
      <c r="Y635" s="122"/>
      <c r="Z635" s="122"/>
      <c r="AA635" s="122"/>
      <c r="AB635" s="122"/>
      <c r="AC635" s="122"/>
      <c r="AD635" s="122"/>
      <c r="AE635" s="122"/>
      <c r="AF635" s="122"/>
      <c r="AG635" s="122"/>
      <c r="AH635" s="122"/>
      <c r="AI635" s="88"/>
      <c r="AJ635" s="86"/>
      <c r="AK635" s="257"/>
      <c r="AM635" s="23"/>
      <c r="AN635" s="24"/>
      <c r="AO635" s="23"/>
      <c r="BB635" s="32" t="s">
        <v>3142</v>
      </c>
    </row>
    <row r="636" spans="1:67" hidden="1">
      <c r="A636" s="86"/>
      <c r="C636" s="86"/>
      <c r="D636" s="87"/>
      <c r="E636" s="86"/>
      <c r="F636" s="86"/>
      <c r="G636" s="88"/>
      <c r="H636" s="86"/>
      <c r="I636" s="88"/>
      <c r="J636" s="88"/>
      <c r="L636" s="16" t="s">
        <v>48</v>
      </c>
      <c r="M636" s="302"/>
      <c r="N636" s="86"/>
      <c r="O636" s="302"/>
      <c r="P636" s="86"/>
      <c r="Q636" s="86"/>
      <c r="R636" s="302"/>
      <c r="S636" s="302"/>
      <c r="T636" s="302"/>
      <c r="U636" s="302"/>
      <c r="V636" s="302"/>
      <c r="W636" s="122"/>
      <c r="X636" s="122"/>
      <c r="Y636" s="122"/>
      <c r="Z636" s="122"/>
      <c r="AA636" s="122"/>
      <c r="AB636" s="122"/>
      <c r="AC636" s="122"/>
      <c r="AD636" s="122"/>
      <c r="AE636" s="122"/>
      <c r="AF636" s="122"/>
      <c r="AG636" s="122"/>
      <c r="AH636" s="122"/>
      <c r="AI636" s="88"/>
      <c r="AJ636" s="86"/>
      <c r="AK636" s="257"/>
      <c r="AM636" s="23"/>
      <c r="AN636" s="24"/>
      <c r="AO636" s="23"/>
      <c r="BB636" s="32" t="s">
        <v>3142</v>
      </c>
    </row>
    <row r="637" spans="1:67" s="32" customFormat="1" ht="15" hidden="1" customHeight="1">
      <c r="A637" s="17">
        <v>29</v>
      </c>
      <c r="B637" s="99">
        <v>7</v>
      </c>
      <c r="C637" s="17" t="s">
        <v>49</v>
      </c>
      <c r="D637" s="18" t="s">
        <v>90</v>
      </c>
      <c r="E637" s="17" t="s">
        <v>512</v>
      </c>
      <c r="F637" s="18" t="s">
        <v>512</v>
      </c>
      <c r="G637" s="18" t="s">
        <v>555</v>
      </c>
      <c r="H637" s="18" t="s">
        <v>27</v>
      </c>
      <c r="I637" s="18">
        <v>30407832</v>
      </c>
      <c r="J637" s="112" t="str">
        <f t="shared" ref="J637:J638" si="653">CLEAN(I637)</f>
        <v>30407832</v>
      </c>
      <c r="K637" s="112" t="str">
        <f t="shared" ref="K637:K638" si="654">CONCATENATE(I637,"-",H637)</f>
        <v>30407832-EJECUCION</v>
      </c>
      <c r="L637" s="442" t="s">
        <v>3388</v>
      </c>
      <c r="M637" s="100">
        <v>81000000</v>
      </c>
      <c r="N637" s="19">
        <v>81000000</v>
      </c>
      <c r="O637" s="100">
        <v>0</v>
      </c>
      <c r="P637" s="19">
        <v>0</v>
      </c>
      <c r="Q637" s="19">
        <v>81000000</v>
      </c>
      <c r="R637" s="19">
        <v>0</v>
      </c>
      <c r="S637" s="101">
        <v>81000000</v>
      </c>
      <c r="T637" s="20">
        <v>0</v>
      </c>
      <c r="U637" s="21">
        <v>0</v>
      </c>
      <c r="V637" s="21">
        <v>81000000</v>
      </c>
      <c r="W637" s="266">
        <v>0</v>
      </c>
      <c r="X637" s="266">
        <v>0</v>
      </c>
      <c r="Y637" s="266">
        <v>0</v>
      </c>
      <c r="Z637" s="266">
        <f t="shared" ref="Z637:Z638" si="655">W637+X637+Y637</f>
        <v>0</v>
      </c>
      <c r="AA637" s="266">
        <v>0</v>
      </c>
      <c r="AB637" s="266">
        <v>81000000</v>
      </c>
      <c r="AC637" s="266">
        <v>0</v>
      </c>
      <c r="AD637" s="266">
        <f t="shared" ref="AD637:AD638" si="656">AA637+AB637+AC637</f>
        <v>81000000</v>
      </c>
      <c r="AE637" s="266">
        <v>0</v>
      </c>
      <c r="AF637" s="266">
        <f t="shared" ref="AF637:AF638" si="657">W637+X637+Y637+AA637+AB637+AC637+AE637</f>
        <v>81000000</v>
      </c>
      <c r="AG637" s="266">
        <f t="shared" ref="AG637:AG638" si="658">V637-AF637</f>
        <v>0</v>
      </c>
      <c r="AH637" s="266">
        <f t="shared" ref="AH637:AH638" si="659">N637-(P637+V637)</f>
        <v>0</v>
      </c>
      <c r="AI637" s="18" t="s">
        <v>758</v>
      </c>
      <c r="AJ637" s="17" t="s">
        <v>685</v>
      </c>
      <c r="AK637" s="81" t="s">
        <v>40</v>
      </c>
      <c r="AL637" s="22" t="s">
        <v>45</v>
      </c>
      <c r="AM637" s="23"/>
      <c r="AN637" s="48" t="s">
        <v>560</v>
      </c>
      <c r="AO637" s="23" t="s">
        <v>45</v>
      </c>
      <c r="AP637" t="str">
        <f t="shared" ref="AP637:AP638" si="660">CONCATENATE( "OR PRO.CODIGO=",I637)</f>
        <v>OR PRO.CODIGO=30407832</v>
      </c>
      <c r="AQ637">
        <f>LEN(I637)</f>
        <v>8</v>
      </c>
      <c r="AR637" t="e">
        <f>VLOOKUP(K637,#REF!,5,FALSE)</f>
        <v>#REF!</v>
      </c>
      <c r="AS637"/>
      <c r="AT637" t="e">
        <f>VLOOKUP(K637,#REF!,6,FALSE)</f>
        <v>#REF!</v>
      </c>
      <c r="AU637" s="32" t="str">
        <f>VLOOKUP(I637,'convenios 2017'!A$2:O$82,15,FALSE)</f>
        <v>con convenio</v>
      </c>
      <c r="AV637" s="373">
        <f>P637+AF637</f>
        <v>81000000</v>
      </c>
      <c r="AW637" s="32" t="e">
        <f>VLOOKUP(I637,'convenio 2016'!A$2:N$196,14,FALSE)</f>
        <v>#N/A</v>
      </c>
      <c r="AX637" s="32" t="e">
        <f>VLOOKUP(I637,'convenio 2015'!A$4:M$228,13,FALSE)</f>
        <v>#N/A</v>
      </c>
      <c r="AY637" s="32" t="e">
        <f>VLOOKUP(K637,#REF!,6,FALSE)</f>
        <v>#REF!</v>
      </c>
      <c r="AZ637" s="373">
        <f>P637+AF637</f>
        <v>81000000</v>
      </c>
      <c r="BA637" s="32" t="s">
        <v>1763</v>
      </c>
      <c r="BB637" s="32" t="s">
        <v>3185</v>
      </c>
      <c r="BC637" s="377">
        <v>346</v>
      </c>
      <c r="BD637" s="431">
        <v>42783</v>
      </c>
      <c r="BE637" s="32">
        <f>VLOOKUP(K637,'RATE JUNIO '!F$2:K$346,6,FALSE)</f>
        <v>0</v>
      </c>
      <c r="BF637" s="32" t="s">
        <v>3458</v>
      </c>
      <c r="BG637" s="92">
        <f>VLOOKUP(K637,'RATES 30-06-2017'!F$2:K$374,6,FALSE)</f>
        <v>0</v>
      </c>
      <c r="BH637" s="92"/>
      <c r="BI637" s="92" t="str">
        <f>VLOOKUP(K637,Hoja4!C$2:E$268,2,FALSE)</f>
        <v>LIBRE</v>
      </c>
      <c r="BJ637" s="92">
        <f>VLOOKUP(K637,Hoja4!C$2:E$268,3,FALSE)</f>
        <v>29</v>
      </c>
      <c r="BK637" s="92"/>
      <c r="BL637" s="92"/>
      <c r="BM637" s="32">
        <f>VLOOKUP(K637,RATES!F$2:K$309,6,FALSE)</f>
        <v>0</v>
      </c>
      <c r="BN637" s="373">
        <v>0</v>
      </c>
      <c r="BO637" s="373">
        <f t="shared" ref="BO637:BO638" si="661">P637-BN637</f>
        <v>0</v>
      </c>
    </row>
    <row r="638" spans="1:67" s="32" customFormat="1" ht="15" hidden="1" customHeight="1">
      <c r="A638" s="17">
        <v>31</v>
      </c>
      <c r="B638" s="99">
        <v>1</v>
      </c>
      <c r="C638" s="17" t="s">
        <v>49</v>
      </c>
      <c r="D638" s="18" t="s">
        <v>41</v>
      </c>
      <c r="E638" s="17" t="s">
        <v>512</v>
      </c>
      <c r="F638" s="17" t="s">
        <v>512</v>
      </c>
      <c r="G638" s="18" t="s">
        <v>555</v>
      </c>
      <c r="H638" s="18" t="s">
        <v>27</v>
      </c>
      <c r="I638" s="18">
        <v>30115295</v>
      </c>
      <c r="J638" s="112" t="str">
        <f t="shared" si="653"/>
        <v>30115295</v>
      </c>
      <c r="K638" s="112" t="str">
        <f t="shared" si="654"/>
        <v>30115295-EJECUCION</v>
      </c>
      <c r="L638" s="442" t="s">
        <v>3347</v>
      </c>
      <c r="M638" s="100">
        <v>642465000</v>
      </c>
      <c r="N638" s="125">
        <v>704595000</v>
      </c>
      <c r="O638" s="100">
        <v>0</v>
      </c>
      <c r="P638" s="125">
        <v>0</v>
      </c>
      <c r="Q638" s="125">
        <v>313972000</v>
      </c>
      <c r="R638" s="19">
        <v>328493000</v>
      </c>
      <c r="S638" s="101">
        <v>313972000</v>
      </c>
      <c r="T638" s="20">
        <v>328493000</v>
      </c>
      <c r="U638" s="21">
        <v>0</v>
      </c>
      <c r="V638" s="446">
        <v>0</v>
      </c>
      <c r="W638" s="266">
        <v>0</v>
      </c>
      <c r="X638" s="266">
        <v>0</v>
      </c>
      <c r="Y638" s="266">
        <v>0</v>
      </c>
      <c r="Z638" s="266">
        <f t="shared" si="655"/>
        <v>0</v>
      </c>
      <c r="AA638" s="266">
        <v>0</v>
      </c>
      <c r="AB638" s="266">
        <v>0</v>
      </c>
      <c r="AC638" s="266">
        <v>0</v>
      </c>
      <c r="AD638" s="266">
        <f t="shared" si="656"/>
        <v>0</v>
      </c>
      <c r="AE638" s="266">
        <v>0</v>
      </c>
      <c r="AF638" s="266">
        <f t="shared" si="657"/>
        <v>0</v>
      </c>
      <c r="AG638" s="266">
        <f t="shared" si="658"/>
        <v>0</v>
      </c>
      <c r="AH638" s="266">
        <f t="shared" si="659"/>
        <v>704595000</v>
      </c>
      <c r="AI638" s="18" t="s">
        <v>1459</v>
      </c>
      <c r="AJ638" s="17" t="s">
        <v>685</v>
      </c>
      <c r="AK638" s="81" t="s">
        <v>30</v>
      </c>
      <c r="AL638" s="22" t="s">
        <v>31</v>
      </c>
      <c r="AM638" s="23" t="s">
        <v>30</v>
      </c>
      <c r="AN638" s="24" t="s">
        <v>562</v>
      </c>
      <c r="AO638" s="23" t="s">
        <v>45</v>
      </c>
      <c r="AP638" t="str">
        <f t="shared" si="660"/>
        <v>OR PRO.CODIGO=30115295</v>
      </c>
      <c r="AQ638">
        <f>LEN(I638)</f>
        <v>8</v>
      </c>
      <c r="AR638" t="e">
        <f>VLOOKUP(K638,#REF!,5,FALSE)</f>
        <v>#REF!</v>
      </c>
      <c r="AS638"/>
      <c r="AT638" t="e">
        <f>VLOOKUP(K638,#REF!,6,FALSE)</f>
        <v>#REF!</v>
      </c>
      <c r="AU638" s="32" t="e">
        <f>VLOOKUP(I638,'convenios 2017'!A$2:O$82,15,FALSE)</f>
        <v>#N/A</v>
      </c>
      <c r="AV638" s="373">
        <f>P638+AF638</f>
        <v>0</v>
      </c>
      <c r="AW638" s="32" t="str">
        <f>VLOOKUP(I638,'convenio 2016'!A$2:N$196,14,FALSE)</f>
        <v>sectorialista</v>
      </c>
      <c r="AX638" s="32" t="e">
        <f>VLOOKUP(I638,'convenio 2015'!A$4:M$228,13,FALSE)</f>
        <v>#N/A</v>
      </c>
      <c r="AY638" s="32" t="e">
        <f>VLOOKUP(K638,#REF!,6,FALSE)</f>
        <v>#REF!</v>
      </c>
      <c r="AZ638" s="373">
        <f>P638+AF638</f>
        <v>0</v>
      </c>
      <c r="BA638" s="32" t="s">
        <v>2409</v>
      </c>
      <c r="BB638" s="32">
        <v>0</v>
      </c>
      <c r="BC638" s="377"/>
      <c r="BD638" s="431"/>
      <c r="BE638" s="32" t="str">
        <f>VLOOKUP(K638,'RATE JUNIO '!F$2:K$346,6,FALSE)</f>
        <v>RS</v>
      </c>
      <c r="BF638" s="32" t="s">
        <v>3458</v>
      </c>
      <c r="BG638" s="92" t="str">
        <f>VLOOKUP(K638,'RATES 30-06-2017'!F$2:K$374,6,FALSE)</f>
        <v>RS</v>
      </c>
      <c r="BH638" s="92"/>
      <c r="BI638" s="92" t="e">
        <f>VLOOKUP(K638,Hoja4!C$2:E$268,2,FALSE)</f>
        <v>#N/A</v>
      </c>
      <c r="BJ638" s="92" t="e">
        <f>VLOOKUP(K638,Hoja4!C$2:E$268,3,FALSE)</f>
        <v>#N/A</v>
      </c>
      <c r="BK638" s="92"/>
      <c r="BL638" s="92"/>
      <c r="BM638" s="32" t="str">
        <f>VLOOKUP(K638,RATES!F$2:K$309,6,FALSE)</f>
        <v>RS</v>
      </c>
      <c r="BN638" s="373">
        <v>0</v>
      </c>
      <c r="BO638" s="373">
        <f t="shared" si="661"/>
        <v>0</v>
      </c>
    </row>
    <row r="639" spans="1:67" hidden="1">
      <c r="A639" s="86"/>
      <c r="B639" s="302"/>
      <c r="C639" s="86"/>
      <c r="D639" s="87"/>
      <c r="E639" s="86"/>
      <c r="F639" s="86"/>
      <c r="G639" s="88"/>
      <c r="H639" s="86"/>
      <c r="I639" s="88"/>
      <c r="J639" s="88"/>
      <c r="K639" s="302"/>
      <c r="L639" s="110" t="s">
        <v>52</v>
      </c>
      <c r="M639" s="25">
        <f>SUBTOTAL(9,M637:M638)</f>
        <v>0</v>
      </c>
      <c r="N639" s="111">
        <f>SUBTOTAL(9,N637:N638)</f>
        <v>0</v>
      </c>
      <c r="O639" s="25">
        <v>0</v>
      </c>
      <c r="P639" s="111">
        <f>SUBTOTAL(9,P637:P638)</f>
        <v>0</v>
      </c>
      <c r="Q639" s="111">
        <f>SUBTOTAL(9,Q637:Q638)</f>
        <v>0</v>
      </c>
      <c r="R639" s="109">
        <v>328493000</v>
      </c>
      <c r="S639" s="25">
        <v>394972000</v>
      </c>
      <c r="T639" s="25">
        <v>328493000</v>
      </c>
      <c r="U639" s="25">
        <v>0</v>
      </c>
      <c r="V639" s="111">
        <f t="shared" ref="V639:AH639" si="662">SUBTOTAL(9,V637:V638)</f>
        <v>0</v>
      </c>
      <c r="W639" s="111">
        <f t="shared" si="662"/>
        <v>0</v>
      </c>
      <c r="X639" s="111">
        <f t="shared" si="662"/>
        <v>0</v>
      </c>
      <c r="Y639" s="111">
        <f t="shared" si="662"/>
        <v>0</v>
      </c>
      <c r="Z639" s="111">
        <f t="shared" si="662"/>
        <v>0</v>
      </c>
      <c r="AA639" s="111">
        <f t="shared" si="662"/>
        <v>0</v>
      </c>
      <c r="AB639" s="111">
        <f t="shared" si="662"/>
        <v>0</v>
      </c>
      <c r="AC639" s="111">
        <f t="shared" si="662"/>
        <v>0</v>
      </c>
      <c r="AD639" s="111">
        <f t="shared" si="662"/>
        <v>0</v>
      </c>
      <c r="AE639" s="111">
        <f t="shared" si="662"/>
        <v>0</v>
      </c>
      <c r="AF639" s="111">
        <f t="shared" si="662"/>
        <v>0</v>
      </c>
      <c r="AG639" s="111">
        <f t="shared" si="662"/>
        <v>0</v>
      </c>
      <c r="AH639" s="111">
        <f t="shared" si="662"/>
        <v>0</v>
      </c>
      <c r="AI639" s="88"/>
      <c r="AJ639" s="86"/>
      <c r="AK639" s="257"/>
      <c r="AM639" s="23"/>
      <c r="AN639" s="24"/>
      <c r="AO639" s="23"/>
      <c r="AP639" s="92"/>
      <c r="AQ639" s="92"/>
      <c r="AR639" s="92"/>
      <c r="AS639" s="92"/>
      <c r="AT639" s="92"/>
      <c r="AU639" s="92"/>
      <c r="AV639" s="92"/>
      <c r="AW639" s="92"/>
      <c r="AX639" s="92"/>
      <c r="AY639" s="92"/>
      <c r="AZ639" s="92"/>
      <c r="BB639" s="32" t="s">
        <v>3142</v>
      </c>
    </row>
    <row r="640" spans="1:67" ht="9" hidden="1" customHeight="1">
      <c r="A640" s="86"/>
      <c r="B640" s="302"/>
      <c r="C640" s="86"/>
      <c r="D640" s="87"/>
      <c r="E640" s="86"/>
      <c r="F640" s="86"/>
      <c r="G640" s="88"/>
      <c r="H640" s="86"/>
      <c r="I640" s="88"/>
      <c r="J640" s="88"/>
      <c r="K640" s="302"/>
      <c r="L640" s="303"/>
      <c r="M640" s="302"/>
      <c r="N640" s="86"/>
      <c r="O640" s="302"/>
      <c r="P640" s="86"/>
      <c r="Q640" s="86"/>
      <c r="R640" s="302"/>
      <c r="S640" s="302"/>
      <c r="T640" s="302"/>
      <c r="U640" s="302"/>
      <c r="V640" s="302"/>
      <c r="W640" s="122"/>
      <c r="X640" s="122"/>
      <c r="Y640" s="122"/>
      <c r="Z640" s="122"/>
      <c r="AA640" s="122"/>
      <c r="AB640" s="122"/>
      <c r="AC640" s="122"/>
      <c r="AD640" s="122"/>
      <c r="AE640" s="122"/>
      <c r="AF640" s="122"/>
      <c r="AG640" s="122"/>
      <c r="AH640" s="122"/>
      <c r="AI640" s="88"/>
      <c r="AJ640" s="86"/>
      <c r="AK640" s="257"/>
      <c r="AM640" s="23"/>
      <c r="AN640" s="24"/>
      <c r="AO640" s="23"/>
      <c r="BB640" s="32" t="s">
        <v>3142</v>
      </c>
    </row>
    <row r="641" spans="1:67" hidden="1">
      <c r="A641" s="86"/>
      <c r="C641" s="86"/>
      <c r="D641" s="87"/>
      <c r="E641" s="86"/>
      <c r="F641" s="86"/>
      <c r="G641" s="88"/>
      <c r="H641" s="86"/>
      <c r="I641" s="88"/>
      <c r="J641" s="88"/>
      <c r="L641" s="16" t="s">
        <v>53</v>
      </c>
      <c r="M641" s="302"/>
      <c r="N641" s="86"/>
      <c r="O641" s="302"/>
      <c r="P641" s="86"/>
      <c r="Q641" s="86"/>
      <c r="R641" s="302"/>
      <c r="S641" s="302"/>
      <c r="T641" s="302"/>
      <c r="U641" s="302"/>
      <c r="V641" s="302"/>
      <c r="W641" s="122"/>
      <c r="X641" s="122"/>
      <c r="Y641" s="122"/>
      <c r="Z641" s="122"/>
      <c r="AA641" s="122"/>
      <c r="AB641" s="122"/>
      <c r="AC641" s="122"/>
      <c r="AD641" s="122"/>
      <c r="AE641" s="122"/>
      <c r="AF641" s="122"/>
      <c r="AG641" s="122"/>
      <c r="AH641" s="122"/>
      <c r="AI641" s="88"/>
      <c r="AJ641" s="86"/>
      <c r="AK641" s="257"/>
      <c r="AM641" s="23"/>
      <c r="AN641" s="24"/>
      <c r="AO641" s="23"/>
      <c r="BB641" s="32" t="s">
        <v>3142</v>
      </c>
    </row>
    <row r="642" spans="1:67" s="32" customFormat="1" ht="15" hidden="1" customHeight="1">
      <c r="A642" s="17">
        <v>29</v>
      </c>
      <c r="B642" s="99"/>
      <c r="C642" s="17" t="s">
        <v>54</v>
      </c>
      <c r="D642" s="18" t="s">
        <v>90</v>
      </c>
      <c r="E642" s="17" t="s">
        <v>512</v>
      </c>
      <c r="F642" s="18" t="s">
        <v>512</v>
      </c>
      <c r="G642" s="18"/>
      <c r="H642" s="18" t="s">
        <v>27</v>
      </c>
      <c r="I642" s="18">
        <v>30345072</v>
      </c>
      <c r="J642" s="112" t="str">
        <f t="shared" ref="J642:J643" si="663">CLEAN(I642)</f>
        <v>30345072</v>
      </c>
      <c r="K642" s="112" t="str">
        <f t="shared" ref="K642:K643" si="664">CONCATENATE(I642,"-",H642)</f>
        <v>30345072-EJECUCION</v>
      </c>
      <c r="L642" s="442" t="s">
        <v>3389</v>
      </c>
      <c r="M642" s="100"/>
      <c r="N642" s="125">
        <v>266278000</v>
      </c>
      <c r="O642" s="100"/>
      <c r="P642" s="125">
        <v>0</v>
      </c>
      <c r="Q642" s="125">
        <v>0</v>
      </c>
      <c r="R642" s="19"/>
      <c r="S642" s="101"/>
      <c r="T642" s="20"/>
      <c r="U642" s="21"/>
      <c r="V642" s="21">
        <v>266278000</v>
      </c>
      <c r="W642" s="266">
        <v>0</v>
      </c>
      <c r="X642" s="266">
        <v>0</v>
      </c>
      <c r="Y642" s="266">
        <v>0</v>
      </c>
      <c r="Z642" s="266">
        <f t="shared" ref="Z642:Z643" si="665">W642+X642+Y642</f>
        <v>0</v>
      </c>
      <c r="AA642" s="266">
        <v>0</v>
      </c>
      <c r="AB642" s="266">
        <v>0</v>
      </c>
      <c r="AC642" s="266">
        <v>0</v>
      </c>
      <c r="AD642" s="266">
        <f t="shared" ref="AD642:AD643" si="666">AA642+AB642+AC642</f>
        <v>0</v>
      </c>
      <c r="AE642" s="266">
        <v>0</v>
      </c>
      <c r="AF642" s="266">
        <f>W642+X642+Y642+AA642+AB642+AC642+AE642</f>
        <v>0</v>
      </c>
      <c r="AG642" s="266">
        <f>V642-AF642</f>
        <v>266278000</v>
      </c>
      <c r="AH642" s="266">
        <f>N642-(P642+V642)</f>
        <v>0</v>
      </c>
      <c r="AI642" s="18" t="s">
        <v>1459</v>
      </c>
      <c r="AJ642" s="17" t="s">
        <v>691</v>
      </c>
      <c r="AK642" s="81" t="s">
        <v>40</v>
      </c>
      <c r="AL642" s="22"/>
      <c r="AM642" s="23"/>
      <c r="AN642" s="24"/>
      <c r="AO642" s="23"/>
      <c r="AP642" t="str">
        <f t="shared" ref="AP642:AP643" si="667">CONCATENATE( "OR PRO.CODIGO=",I642)</f>
        <v>OR PRO.CODIGO=30345072</v>
      </c>
      <c r="AQ642">
        <f>LEN(I642)</f>
        <v>8</v>
      </c>
      <c r="AR642"/>
      <c r="AS642"/>
      <c r="AT642"/>
      <c r="AV642" s="373"/>
      <c r="AZ642" s="373">
        <f>P642+AF642</f>
        <v>0</v>
      </c>
      <c r="BA642" s="32" t="s">
        <v>1459</v>
      </c>
      <c r="BC642" s="377"/>
      <c r="BD642" s="431"/>
      <c r="BE642" s="32">
        <f>VLOOKUP(K642,'RATE JUNIO '!F$2:K$346,6,FALSE)</f>
        <v>0</v>
      </c>
      <c r="BF642" s="32" t="s">
        <v>3458</v>
      </c>
      <c r="BG642" s="92">
        <f>VLOOKUP(K642,'RATES 30-06-2017'!F$2:K$374,6,FALSE)</f>
        <v>0</v>
      </c>
      <c r="BH642" s="92"/>
      <c r="BI642" s="92" t="str">
        <f>VLOOKUP(K642,Hoja4!C$2:E$268,2,FALSE)</f>
        <v>LIBRE</v>
      </c>
      <c r="BJ642" s="92">
        <f>VLOOKUP(K642,Hoja4!C$2:E$268,3,FALSE)</f>
        <v>29</v>
      </c>
      <c r="BK642" s="92"/>
      <c r="BL642" s="92"/>
      <c r="BM642" s="32">
        <f>VLOOKUP(K642,RATES!F$2:K$309,6,FALSE)</f>
        <v>0</v>
      </c>
      <c r="BN642" s="373" t="e">
        <v>#N/A</v>
      </c>
      <c r="BO642" s="373" t="e">
        <f t="shared" ref="BO642:BO643" si="668">P642-BN642</f>
        <v>#N/A</v>
      </c>
    </row>
    <row r="643" spans="1:67" s="32" customFormat="1" ht="15" hidden="1" customHeight="1">
      <c r="A643" s="17">
        <v>22</v>
      </c>
      <c r="B643" s="99">
        <v>0</v>
      </c>
      <c r="C643" s="17" t="s">
        <v>54</v>
      </c>
      <c r="D643" s="18" t="s">
        <v>90</v>
      </c>
      <c r="E643" s="17" t="s">
        <v>512</v>
      </c>
      <c r="F643" s="17" t="s">
        <v>512</v>
      </c>
      <c r="G643" s="18" t="s">
        <v>555</v>
      </c>
      <c r="H643" s="18" t="s">
        <v>27</v>
      </c>
      <c r="I643" s="18">
        <v>30474713</v>
      </c>
      <c r="J643" s="112" t="str">
        <f t="shared" si="663"/>
        <v>30474713</v>
      </c>
      <c r="K643" s="112" t="str">
        <f t="shared" si="664"/>
        <v>30474713-EJECUCION</v>
      </c>
      <c r="L643" s="442" t="s">
        <v>1124</v>
      </c>
      <c r="M643" s="290">
        <v>130000000</v>
      </c>
      <c r="N643" s="19">
        <v>130000000</v>
      </c>
      <c r="O643" s="290"/>
      <c r="P643" s="19">
        <v>0</v>
      </c>
      <c r="Q643" s="19">
        <v>0</v>
      </c>
      <c r="R643" s="290"/>
      <c r="S643" s="292"/>
      <c r="T643" s="292"/>
      <c r="U643" s="293"/>
      <c r="V643" s="446">
        <v>0</v>
      </c>
      <c r="W643" s="266">
        <v>0</v>
      </c>
      <c r="X643" s="266">
        <v>0</v>
      </c>
      <c r="Y643" s="266">
        <v>0</v>
      </c>
      <c r="Z643" s="266">
        <f t="shared" si="665"/>
        <v>0</v>
      </c>
      <c r="AA643" s="266">
        <v>0</v>
      </c>
      <c r="AB643" s="266">
        <v>0</v>
      </c>
      <c r="AC643" s="266">
        <v>0</v>
      </c>
      <c r="AD643" s="266">
        <f t="shared" si="666"/>
        <v>0</v>
      </c>
      <c r="AE643" s="266">
        <v>0</v>
      </c>
      <c r="AF643" s="266">
        <f>W643+X643+Y643+AA643+AB643+AC643+AE643</f>
        <v>0</v>
      </c>
      <c r="AG643" s="266">
        <f>V643-AF643</f>
        <v>0</v>
      </c>
      <c r="AH643" s="266">
        <f>N643-(P643+V643)</f>
        <v>130000000</v>
      </c>
      <c r="AI643" s="18" t="s">
        <v>1125</v>
      </c>
      <c r="AJ643" s="17" t="s">
        <v>685</v>
      </c>
      <c r="AK643" s="81" t="s">
        <v>40</v>
      </c>
      <c r="AL643" s="295"/>
      <c r="AM643" s="296"/>
      <c r="AN643" s="297"/>
      <c r="AO643" s="296"/>
      <c r="AP643" t="str">
        <f t="shared" si="667"/>
        <v>OR PRO.CODIGO=30474713</v>
      </c>
      <c r="AQ643">
        <f>LEN(I643)</f>
        <v>8</v>
      </c>
      <c r="AR643" t="e">
        <f>VLOOKUP(K643,#REF!,5,FALSE)</f>
        <v>#REF!</v>
      </c>
      <c r="AT643" t="e">
        <f>VLOOKUP(K643,#REF!,6,FALSE)</f>
        <v>#REF!</v>
      </c>
      <c r="AU643" s="32" t="e">
        <f>VLOOKUP(I643,'convenios 2017'!A$2:O$82,15,FALSE)</f>
        <v>#N/A</v>
      </c>
      <c r="AV643" s="373">
        <f>P643+AF643</f>
        <v>0</v>
      </c>
      <c r="AW643" s="32" t="e">
        <f>VLOOKUP(I643,'convenio 2016'!A$2:N$196,14,FALSE)</f>
        <v>#N/A</v>
      </c>
      <c r="AX643" s="32" t="e">
        <f>VLOOKUP(I643,'convenio 2015'!A$4:M$228,13,FALSE)</f>
        <v>#N/A</v>
      </c>
      <c r="AY643" s="32" t="e">
        <f>VLOOKUP(K643,#REF!,6,FALSE)</f>
        <v>#REF!</v>
      </c>
      <c r="AZ643" s="373">
        <f>P643+AF643</f>
        <v>0</v>
      </c>
      <c r="BA643" s="32" t="e">
        <v>#N/A</v>
      </c>
      <c r="BB643" s="32" t="e">
        <v>#N/A</v>
      </c>
      <c r="BC643" s="377" t="e">
        <v>#N/A</v>
      </c>
      <c r="BD643" s="431"/>
      <c r="BE643" s="32">
        <f>VLOOKUP(K643,'RATE JUNIO '!F$2:K$346,6,FALSE)</f>
        <v>0</v>
      </c>
      <c r="BF643" s="32" t="s">
        <v>3458</v>
      </c>
      <c r="BG643" s="92">
        <f>VLOOKUP(K643,'RATES 30-06-2017'!F$2:K$374,6,FALSE)</f>
        <v>0</v>
      </c>
      <c r="BH643" s="92"/>
      <c r="BI643" s="92" t="e">
        <f>VLOOKUP(K643,Hoja4!C$2:E$268,2,FALSE)</f>
        <v>#N/A</v>
      </c>
      <c r="BJ643" s="92" t="e">
        <f>VLOOKUP(K643,Hoja4!C$2:E$268,3,FALSE)</f>
        <v>#N/A</v>
      </c>
      <c r="BK643" s="92"/>
      <c r="BL643" s="92"/>
      <c r="BM643" s="32">
        <f>VLOOKUP(K643,RATES!F$2:K$309,6,FALSE)</f>
        <v>0</v>
      </c>
      <c r="BN643" s="373" t="e">
        <v>#N/A</v>
      </c>
      <c r="BO643" s="373" t="e">
        <f t="shared" si="668"/>
        <v>#N/A</v>
      </c>
    </row>
    <row r="644" spans="1:67" hidden="1">
      <c r="A644" s="86"/>
      <c r="B644" s="302"/>
      <c r="C644" s="86"/>
      <c r="D644" s="87"/>
      <c r="E644" s="86"/>
      <c r="F644" s="86"/>
      <c r="G644" s="88"/>
      <c r="H644" s="86"/>
      <c r="I644" s="88"/>
      <c r="J644" s="88"/>
      <c r="K644" s="302"/>
      <c r="L644" s="276" t="s">
        <v>66</v>
      </c>
      <c r="M644" s="25">
        <f t="shared" ref="M644:AH644" si="669">SUBTOTAL(9,M642:M643)</f>
        <v>0</v>
      </c>
      <c r="N644" s="109">
        <f t="shared" si="669"/>
        <v>0</v>
      </c>
      <c r="O644" s="25">
        <f t="shared" si="669"/>
        <v>0</v>
      </c>
      <c r="P644" s="109">
        <f t="shared" si="669"/>
        <v>0</v>
      </c>
      <c r="Q644" s="109">
        <f t="shared" si="669"/>
        <v>0</v>
      </c>
      <c r="R644" s="25">
        <f t="shared" si="669"/>
        <v>0</v>
      </c>
      <c r="S644" s="25">
        <f t="shared" si="669"/>
        <v>0</v>
      </c>
      <c r="T644" s="25">
        <f t="shared" si="669"/>
        <v>0</v>
      </c>
      <c r="U644" s="25">
        <f t="shared" si="669"/>
        <v>0</v>
      </c>
      <c r="V644" s="109">
        <f t="shared" si="669"/>
        <v>0</v>
      </c>
      <c r="W644" s="109">
        <f t="shared" si="669"/>
        <v>0</v>
      </c>
      <c r="X644" s="109">
        <f t="shared" si="669"/>
        <v>0</v>
      </c>
      <c r="Y644" s="109">
        <f t="shared" si="669"/>
        <v>0</v>
      </c>
      <c r="Z644" s="109">
        <f t="shared" si="669"/>
        <v>0</v>
      </c>
      <c r="AA644" s="109">
        <f t="shared" si="669"/>
        <v>0</v>
      </c>
      <c r="AB644" s="109">
        <f t="shared" si="669"/>
        <v>0</v>
      </c>
      <c r="AC644" s="109">
        <f t="shared" si="669"/>
        <v>0</v>
      </c>
      <c r="AD644" s="109">
        <f t="shared" si="669"/>
        <v>0</v>
      </c>
      <c r="AE644" s="109">
        <f t="shared" si="669"/>
        <v>0</v>
      </c>
      <c r="AF644" s="109">
        <f t="shared" si="669"/>
        <v>0</v>
      </c>
      <c r="AG644" s="109">
        <f t="shared" si="669"/>
        <v>0</v>
      </c>
      <c r="AH644" s="109">
        <f t="shared" si="669"/>
        <v>0</v>
      </c>
      <c r="AI644" s="88"/>
      <c r="AJ644" s="86"/>
      <c r="AK644" s="257"/>
      <c r="AM644" s="23"/>
      <c r="AN644" s="24"/>
      <c r="AO644" s="23"/>
      <c r="AP644" s="92"/>
      <c r="AQ644" s="92"/>
      <c r="AR644" s="92"/>
      <c r="AS644" s="92"/>
      <c r="AT644" s="92"/>
      <c r="AU644" s="92"/>
      <c r="AV644" s="92"/>
      <c r="AW644" s="92"/>
      <c r="AX644" s="92"/>
      <c r="AY644" s="92"/>
      <c r="AZ644" s="92"/>
      <c r="BB644" s="32" t="s">
        <v>3142</v>
      </c>
    </row>
    <row r="645" spans="1:67" ht="12" hidden="1" customHeight="1">
      <c r="A645" s="86"/>
      <c r="B645" s="302"/>
      <c r="C645" s="86"/>
      <c r="D645" s="87"/>
      <c r="E645" s="86"/>
      <c r="F645" s="86"/>
      <c r="G645" s="88"/>
      <c r="H645" s="86"/>
      <c r="I645" s="88"/>
      <c r="J645" s="88"/>
      <c r="K645" s="302"/>
      <c r="L645" s="303"/>
      <c r="M645" s="302"/>
      <c r="N645" s="86"/>
      <c r="O645" s="302"/>
      <c r="P645" s="86"/>
      <c r="Q645" s="86"/>
      <c r="R645" s="302"/>
      <c r="S645" s="302"/>
      <c r="T645" s="302"/>
      <c r="U645" s="302"/>
      <c r="V645" s="302"/>
      <c r="W645" s="122"/>
      <c r="X645" s="122"/>
      <c r="Y645" s="122"/>
      <c r="Z645" s="122"/>
      <c r="AA645" s="122"/>
      <c r="AB645" s="122"/>
      <c r="AC645" s="122"/>
      <c r="AD645" s="122"/>
      <c r="AE645" s="122"/>
      <c r="AF645" s="122"/>
      <c r="AG645" s="122"/>
      <c r="AH645" s="122"/>
      <c r="AI645" s="88"/>
      <c r="AJ645" s="86"/>
      <c r="AK645" s="257"/>
      <c r="AM645" s="23"/>
      <c r="AN645" s="24"/>
      <c r="AO645" s="23"/>
      <c r="BB645" s="32" t="s">
        <v>3142</v>
      </c>
    </row>
    <row r="646" spans="1:67" ht="15" hidden="1" customHeight="1">
      <c r="A646" s="86"/>
      <c r="C646" s="86"/>
      <c r="D646" s="87"/>
      <c r="E646" s="86"/>
      <c r="F646" s="86"/>
      <c r="G646" s="88"/>
      <c r="H646" s="86"/>
      <c r="I646" s="88"/>
      <c r="J646" s="88"/>
      <c r="L646" s="260" t="s">
        <v>564</v>
      </c>
      <c r="M646" s="33">
        <f>M644+M639+M634</f>
        <v>0</v>
      </c>
      <c r="N646" s="111">
        <f>N644+N639+N634</f>
        <v>0</v>
      </c>
      <c r="O646" s="33">
        <v>52819000</v>
      </c>
      <c r="P646" s="111">
        <f>P644+P639+P634</f>
        <v>0</v>
      </c>
      <c r="Q646" s="111">
        <f>Q644+Q639+Q634</f>
        <v>0</v>
      </c>
      <c r="R646" s="111">
        <v>648573000</v>
      </c>
      <c r="S646" s="33">
        <v>524899000</v>
      </c>
      <c r="T646" s="33">
        <v>628493000</v>
      </c>
      <c r="U646" s="33">
        <v>0</v>
      </c>
      <c r="V646" s="111">
        <f t="shared" ref="V646:AH646" si="670">V644+V639+V634</f>
        <v>0</v>
      </c>
      <c r="W646" s="111">
        <f t="shared" si="670"/>
        <v>0</v>
      </c>
      <c r="X646" s="111">
        <f t="shared" si="670"/>
        <v>0</v>
      </c>
      <c r="Y646" s="111">
        <f t="shared" si="670"/>
        <v>0</v>
      </c>
      <c r="Z646" s="111">
        <f t="shared" si="670"/>
        <v>0</v>
      </c>
      <c r="AA646" s="111">
        <f t="shared" si="670"/>
        <v>0</v>
      </c>
      <c r="AB646" s="111">
        <f t="shared" si="670"/>
        <v>0</v>
      </c>
      <c r="AC646" s="111">
        <f t="shared" si="670"/>
        <v>0</v>
      </c>
      <c r="AD646" s="111">
        <f t="shared" si="670"/>
        <v>0</v>
      </c>
      <c r="AE646" s="111">
        <f t="shared" si="670"/>
        <v>0</v>
      </c>
      <c r="AF646" s="111">
        <f t="shared" si="670"/>
        <v>0</v>
      </c>
      <c r="AG646" s="111">
        <f t="shared" si="670"/>
        <v>0</v>
      </c>
      <c r="AH646" s="111">
        <f t="shared" si="670"/>
        <v>0</v>
      </c>
      <c r="AI646" s="88"/>
      <c r="AJ646" s="86"/>
      <c r="AK646" s="257"/>
      <c r="AM646" s="23"/>
      <c r="AN646" s="24"/>
      <c r="AO646" s="23"/>
      <c r="AP646" s="92"/>
      <c r="AQ646" s="92"/>
      <c r="AR646" s="92"/>
      <c r="AS646" s="92"/>
      <c r="AT646" s="92"/>
      <c r="AU646" s="92"/>
      <c r="AV646" s="92"/>
      <c r="AW646" s="92"/>
      <c r="AX646" s="92"/>
      <c r="AY646" s="92"/>
      <c r="AZ646" s="92"/>
      <c r="BB646" s="32" t="s">
        <v>3142</v>
      </c>
    </row>
    <row r="647" spans="1:67" s="92" customFormat="1" ht="12" hidden="1" customHeight="1">
      <c r="A647" s="86"/>
      <c r="C647" s="86"/>
      <c r="D647" s="87"/>
      <c r="E647" s="86"/>
      <c r="F647" s="86"/>
      <c r="G647" s="88"/>
      <c r="H647" s="86"/>
      <c r="I647" s="88"/>
      <c r="J647" s="88"/>
      <c r="L647" s="89"/>
      <c r="M647" s="51"/>
      <c r="N647" s="78"/>
      <c r="O647" s="51"/>
      <c r="P647" s="78"/>
      <c r="Q647" s="78"/>
      <c r="R647" s="51"/>
      <c r="S647" s="51"/>
      <c r="T647" s="51"/>
      <c r="U647" s="51"/>
      <c r="V647" s="51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88"/>
      <c r="AJ647" s="86"/>
      <c r="AK647" s="257"/>
      <c r="AM647" s="90"/>
      <c r="AN647" s="22"/>
      <c r="AO647" s="90"/>
      <c r="BB647" s="32" t="s">
        <v>3142</v>
      </c>
      <c r="BC647" s="93"/>
      <c r="BD647" s="435"/>
      <c r="BN647" s="271"/>
    </row>
    <row r="648" spans="1:67" ht="21.75" hidden="1" customHeight="1">
      <c r="A648" s="67"/>
      <c r="B648" s="69"/>
      <c r="C648" s="67"/>
      <c r="D648" s="67"/>
      <c r="E648" s="67"/>
      <c r="F648" s="67"/>
      <c r="G648" s="67"/>
      <c r="H648" s="67"/>
      <c r="I648" s="285"/>
      <c r="J648" s="285"/>
      <c r="K648" s="69"/>
      <c r="L648" s="259" t="s">
        <v>152</v>
      </c>
      <c r="M648" s="69"/>
      <c r="N648" s="67"/>
      <c r="O648" s="69"/>
      <c r="P648" s="67"/>
      <c r="Q648" s="67"/>
      <c r="R648" s="69"/>
      <c r="S648" s="69"/>
      <c r="T648" s="69"/>
      <c r="U648" s="69"/>
      <c r="V648" s="68"/>
      <c r="W648" s="124"/>
      <c r="X648" s="124"/>
      <c r="Y648" s="124"/>
      <c r="Z648" s="124"/>
      <c r="AA648" s="124"/>
      <c r="AB648" s="124"/>
      <c r="AC648" s="124"/>
      <c r="AD648" s="124"/>
      <c r="AE648" s="124"/>
      <c r="AF648" s="124"/>
      <c r="AG648" s="124"/>
      <c r="AH648" s="124"/>
      <c r="AI648" s="285"/>
      <c r="AJ648" s="67"/>
      <c r="AK648" s="68"/>
      <c r="AM648" s="23"/>
      <c r="AN648" s="24"/>
      <c r="AO648" s="23"/>
      <c r="BB648" s="32" t="s">
        <v>3142</v>
      </c>
    </row>
    <row r="649" spans="1:67" hidden="1">
      <c r="A649" s="86"/>
      <c r="B649" s="302"/>
      <c r="C649" s="86"/>
      <c r="D649" s="87"/>
      <c r="E649" s="86"/>
      <c r="F649" s="86"/>
      <c r="G649" s="88"/>
      <c r="H649" s="86"/>
      <c r="I649" s="88"/>
      <c r="J649" s="88"/>
      <c r="K649" s="302"/>
      <c r="L649" s="16" t="s">
        <v>22</v>
      </c>
      <c r="M649" s="302"/>
      <c r="N649" s="86"/>
      <c r="O649" s="302"/>
      <c r="P649" s="86"/>
      <c r="Q649" s="86"/>
      <c r="R649" s="302"/>
      <c r="S649" s="302"/>
      <c r="T649" s="302"/>
      <c r="U649" s="302"/>
      <c r="V649" s="302"/>
      <c r="W649" s="122"/>
      <c r="X649" s="122"/>
      <c r="Y649" s="122"/>
      <c r="Z649" s="122"/>
      <c r="AA649" s="122"/>
      <c r="AB649" s="122"/>
      <c r="AC649" s="122"/>
      <c r="AD649" s="122"/>
      <c r="AE649" s="122"/>
      <c r="AF649" s="122"/>
      <c r="AG649" s="122"/>
      <c r="AH649" s="122"/>
      <c r="AI649" s="88"/>
      <c r="AJ649" s="86"/>
      <c r="AK649" s="257"/>
      <c r="AM649" s="23"/>
      <c r="AN649" s="24"/>
      <c r="AO649" s="23"/>
      <c r="BB649" s="32" t="s">
        <v>3142</v>
      </c>
    </row>
    <row r="650" spans="1:67" s="32" customFormat="1" ht="15" hidden="1" customHeight="1">
      <c r="A650" s="17">
        <v>31</v>
      </c>
      <c r="B650" s="99">
        <v>0</v>
      </c>
      <c r="C650" s="17" t="s">
        <v>23</v>
      </c>
      <c r="D650" s="18" t="s">
        <v>38</v>
      </c>
      <c r="E650" s="17" t="s">
        <v>512</v>
      </c>
      <c r="F650" s="17" t="s">
        <v>565</v>
      </c>
      <c r="G650" s="18" t="s">
        <v>172</v>
      </c>
      <c r="H650" s="18" t="s">
        <v>27</v>
      </c>
      <c r="I650" s="18">
        <v>30071449</v>
      </c>
      <c r="J650" s="112" t="str">
        <f t="shared" ref="J650:J669" si="671">CLEAN(I650)</f>
        <v>30071449</v>
      </c>
      <c r="K650" s="112" t="str">
        <f t="shared" ref="K650:K669" si="672">CONCATENATE(I650,"-",H650)</f>
        <v>30071449-EJECUCION</v>
      </c>
      <c r="L650" s="442" t="s">
        <v>566</v>
      </c>
      <c r="M650" s="100">
        <v>17087032859</v>
      </c>
      <c r="N650" s="19">
        <v>22276244951</v>
      </c>
      <c r="O650" s="100">
        <v>8409478390</v>
      </c>
      <c r="P650" s="19">
        <v>13262160441</v>
      </c>
      <c r="Q650" s="19">
        <v>7600000000</v>
      </c>
      <c r="R650" s="19">
        <v>1414084510</v>
      </c>
      <c r="S650" s="101">
        <v>7600000000</v>
      </c>
      <c r="T650" s="20">
        <v>1077554469</v>
      </c>
      <c r="U650" s="21">
        <v>0</v>
      </c>
      <c r="V650" s="21">
        <v>5753177800</v>
      </c>
      <c r="W650" s="266">
        <v>35502000</v>
      </c>
      <c r="X650" s="266">
        <v>35502000</v>
      </c>
      <c r="Y650" s="266">
        <v>445435118</v>
      </c>
      <c r="Z650" s="266">
        <f t="shared" ref="Z650:Z669" si="673">W650+X650+Y650</f>
        <v>516439118</v>
      </c>
      <c r="AA650" s="266">
        <v>409228682</v>
      </c>
      <c r="AB650" s="266">
        <v>0</v>
      </c>
      <c r="AC650" s="266">
        <v>58331860</v>
      </c>
      <c r="AD650" s="266">
        <f t="shared" ref="AD650:AD669" si="674">AA650+AB650+AC650</f>
        <v>467560542</v>
      </c>
      <c r="AE650" s="266">
        <v>0</v>
      </c>
      <c r="AF650" s="266">
        <f t="shared" ref="AF650:AF669" si="675">W650+X650+Y650+AA650+AB650+AC650+AE650</f>
        <v>983999660</v>
      </c>
      <c r="AG650" s="266">
        <f t="shared" ref="AG650:AG669" si="676">V650-AF650</f>
        <v>4769178140</v>
      </c>
      <c r="AH650" s="266">
        <f t="shared" ref="AH650:AH669" si="677">N650-(P650+V650)</f>
        <v>3260906710</v>
      </c>
      <c r="AI650" s="18" t="s">
        <v>3419</v>
      </c>
      <c r="AJ650" s="17" t="s">
        <v>691</v>
      </c>
      <c r="AK650" s="81" t="s">
        <v>30</v>
      </c>
      <c r="AL650" s="22" t="s">
        <v>31</v>
      </c>
      <c r="AM650" s="23" t="s">
        <v>30</v>
      </c>
      <c r="AN650" s="24" t="s">
        <v>189</v>
      </c>
      <c r="AO650" s="23" t="s">
        <v>45</v>
      </c>
      <c r="AP650" t="str">
        <f t="shared" ref="AP650:AP669" si="678">CONCATENATE( "OR PRO.CODIGO=",I650)</f>
        <v>OR PRO.CODIGO=30071449</v>
      </c>
      <c r="AQ650">
        <f t="shared" ref="AQ650:AQ669" si="679">LEN(I650)</f>
        <v>8</v>
      </c>
      <c r="AR650" t="e">
        <f>VLOOKUP(K650,#REF!,5,FALSE)</f>
        <v>#REF!</v>
      </c>
      <c r="AS650"/>
      <c r="AT650" t="e">
        <f>VLOOKUP(K650,#REF!,6,FALSE)</f>
        <v>#REF!</v>
      </c>
      <c r="AU650" s="32" t="e">
        <f>VLOOKUP(I650,'convenios 2017'!A$2:O$82,15,FALSE)</f>
        <v>#N/A</v>
      </c>
      <c r="AV650" s="373">
        <f t="shared" ref="AV650:AV669" si="680">P650+AF650</f>
        <v>14246160101</v>
      </c>
      <c r="AW650" s="32" t="e">
        <f>VLOOKUP(I650,'convenio 2016'!A$2:N$196,14,FALSE)</f>
        <v>#N/A</v>
      </c>
      <c r="AX650" s="32" t="e">
        <f>VLOOKUP(I650,'convenio 2015'!A$4:M$228,13,FALSE)</f>
        <v>#N/A</v>
      </c>
      <c r="AY650" s="32" t="e">
        <f>VLOOKUP(K650,#REF!,6,FALSE)</f>
        <v>#REF!</v>
      </c>
      <c r="AZ650" s="373">
        <f t="shared" ref="AZ650:AZ669" si="681">P650+AF650</f>
        <v>14246160101</v>
      </c>
      <c r="BA650" s="32" t="e">
        <v>#N/A</v>
      </c>
      <c r="BB650" s="32" t="e">
        <v>#N/A</v>
      </c>
      <c r="BC650" s="377" t="e">
        <v>#N/A</v>
      </c>
      <c r="BD650" s="431"/>
      <c r="BE650" s="32" t="str">
        <f>VLOOKUP(K650,'RATE JUNIO '!F$2:K$346,6,FALSE)</f>
        <v>RS</v>
      </c>
      <c r="BF650" s="32" t="s">
        <v>3458</v>
      </c>
      <c r="BG650" s="92" t="str">
        <f>VLOOKUP(K650,'RATES 30-06-2017'!F$2:K$374,6,FALSE)</f>
        <v>RS</v>
      </c>
      <c r="BH650" s="92"/>
      <c r="BI650" s="92" t="str">
        <f>VLOOKUP(K650,Hoja4!C$2:E$268,2,FALSE)</f>
        <v>PP</v>
      </c>
      <c r="BJ650" s="92">
        <f>VLOOKUP(K650,Hoja4!C$2:E$268,3,FALSE)</f>
        <v>31</v>
      </c>
      <c r="BK650" s="459">
        <v>5253177800</v>
      </c>
      <c r="BL650" s="459">
        <f>V650-BK650</f>
        <v>500000000</v>
      </c>
      <c r="BM650" s="32" t="str">
        <f>VLOOKUP(K650,RATES!F$2:K$309,6,FALSE)</f>
        <v>RS</v>
      </c>
      <c r="BN650" s="373">
        <v>13262160441</v>
      </c>
      <c r="BO650" s="373">
        <f t="shared" ref="BO650:BO669" si="682">P650-BN650</f>
        <v>0</v>
      </c>
    </row>
    <row r="651" spans="1:67" s="32" customFormat="1" ht="15" hidden="1" customHeight="1">
      <c r="A651" s="17">
        <v>31</v>
      </c>
      <c r="B651" s="99">
        <v>1</v>
      </c>
      <c r="C651" s="17" t="s">
        <v>23</v>
      </c>
      <c r="D651" s="18" t="s">
        <v>90</v>
      </c>
      <c r="E651" s="17" t="s">
        <v>512</v>
      </c>
      <c r="F651" s="17" t="s">
        <v>565</v>
      </c>
      <c r="G651" s="18" t="s">
        <v>514</v>
      </c>
      <c r="H651" s="18" t="s">
        <v>27</v>
      </c>
      <c r="I651" s="18">
        <v>30082185</v>
      </c>
      <c r="J651" s="112" t="str">
        <f t="shared" si="671"/>
        <v>30082185</v>
      </c>
      <c r="K651" s="112" t="str">
        <f t="shared" si="672"/>
        <v>30082185-EJECUCION</v>
      </c>
      <c r="L651" s="442" t="s">
        <v>3259</v>
      </c>
      <c r="M651" s="100">
        <v>573585000</v>
      </c>
      <c r="N651" s="19">
        <v>581129687</v>
      </c>
      <c r="O651" s="100">
        <v>207723777</v>
      </c>
      <c r="P651" s="19">
        <v>123732876</v>
      </c>
      <c r="Q651" s="19">
        <v>424623004</v>
      </c>
      <c r="R651" s="19">
        <v>0</v>
      </c>
      <c r="S651" s="101">
        <v>365861223</v>
      </c>
      <c r="T651" s="20">
        <v>0</v>
      </c>
      <c r="U651" s="21">
        <v>0</v>
      </c>
      <c r="V651" s="21">
        <v>457396811</v>
      </c>
      <c r="W651" s="266">
        <v>0</v>
      </c>
      <c r="X651" s="266">
        <v>97328223</v>
      </c>
      <c r="Y651" s="266">
        <v>30971224</v>
      </c>
      <c r="Z651" s="266">
        <f t="shared" si="673"/>
        <v>128299447</v>
      </c>
      <c r="AA651" s="266">
        <v>42422775</v>
      </c>
      <c r="AB651" s="266">
        <v>53650619</v>
      </c>
      <c r="AC651" s="266">
        <v>90423171</v>
      </c>
      <c r="AD651" s="266">
        <f t="shared" si="674"/>
        <v>186496565</v>
      </c>
      <c r="AE651" s="266">
        <v>0</v>
      </c>
      <c r="AF651" s="266">
        <f t="shared" si="675"/>
        <v>314796012</v>
      </c>
      <c r="AG651" s="266">
        <f t="shared" si="676"/>
        <v>142600799</v>
      </c>
      <c r="AH651" s="266">
        <f t="shared" si="677"/>
        <v>0</v>
      </c>
      <c r="AI651" s="18" t="s">
        <v>3419</v>
      </c>
      <c r="AJ651" s="17" t="s">
        <v>691</v>
      </c>
      <c r="AK651" s="81" t="s">
        <v>30</v>
      </c>
      <c r="AL651" s="22" t="s">
        <v>45</v>
      </c>
      <c r="AM651" s="23" t="s">
        <v>30</v>
      </c>
      <c r="AN651" s="24" t="s">
        <v>568</v>
      </c>
      <c r="AO651" s="23" t="s">
        <v>45</v>
      </c>
      <c r="AP651" t="str">
        <f t="shared" si="678"/>
        <v>OR PRO.CODIGO=30082185</v>
      </c>
      <c r="AQ651">
        <f t="shared" si="679"/>
        <v>8</v>
      </c>
      <c r="AR651" t="e">
        <f>VLOOKUP(K651,#REF!,5,FALSE)</f>
        <v>#REF!</v>
      </c>
      <c r="AS651"/>
      <c r="AT651" t="e">
        <f>VLOOKUP(K651,#REF!,6,FALSE)</f>
        <v>#REF!</v>
      </c>
      <c r="AU651" s="32" t="e">
        <f>VLOOKUP(I651,'convenios 2017'!A$2:O$82,15,FALSE)</f>
        <v>#N/A</v>
      </c>
      <c r="AV651" s="373">
        <f t="shared" si="680"/>
        <v>438528888</v>
      </c>
      <c r="AW651" s="32" t="str">
        <f>VLOOKUP(I651,'convenio 2016'!A$2:N$196,14,FALSE)</f>
        <v>toma razon</v>
      </c>
      <c r="AX651" s="32" t="str">
        <f>VLOOKUP(I651,'convenio 2015'!A$4:M$228,13,FALSE)</f>
        <v>en convenio</v>
      </c>
      <c r="AY651" s="32" t="e">
        <f>VLOOKUP(K651,#REF!,6,FALSE)</f>
        <v>#REF!</v>
      </c>
      <c r="AZ651" s="373">
        <f t="shared" si="681"/>
        <v>438528888</v>
      </c>
      <c r="BA651" s="32" t="s">
        <v>2408</v>
      </c>
      <c r="BB651" s="32" t="s">
        <v>1880</v>
      </c>
      <c r="BC651" s="377">
        <v>403</v>
      </c>
      <c r="BD651" s="431">
        <v>42450</v>
      </c>
      <c r="BE651" s="32" t="str">
        <f>VLOOKUP(K651,'RATE JUNIO '!F$2:K$346,6,FALSE)</f>
        <v>RS</v>
      </c>
      <c r="BF651" s="32" t="s">
        <v>3458</v>
      </c>
      <c r="BG651" s="92" t="str">
        <f>VLOOKUP(K651,'RATES 30-06-2017'!F$2:K$374,6,FALSE)</f>
        <v>RS</v>
      </c>
      <c r="BH651" s="92"/>
      <c r="BI651" s="92" t="str">
        <f>VLOOKUP(K651,Hoja4!C$2:E$268,2,FALSE)</f>
        <v>PV</v>
      </c>
      <c r="BJ651" s="92">
        <f>VLOOKUP(K651,Hoja4!C$2:E$268,3,FALSE)</f>
        <v>31</v>
      </c>
      <c r="BK651" s="92"/>
      <c r="BL651" s="92"/>
      <c r="BM651" s="32" t="str">
        <f>VLOOKUP(K651,RATES!F$2:K$309,6,FALSE)</f>
        <v>RS</v>
      </c>
      <c r="BN651" s="373">
        <v>123732876</v>
      </c>
      <c r="BO651" s="373">
        <f t="shared" si="682"/>
        <v>0</v>
      </c>
    </row>
    <row r="652" spans="1:67" s="32" customFormat="1" ht="15" hidden="1" customHeight="1">
      <c r="A652" s="17">
        <v>31</v>
      </c>
      <c r="B652" s="99">
        <v>0</v>
      </c>
      <c r="C652" s="17" t="s">
        <v>23</v>
      </c>
      <c r="D652" s="18" t="s">
        <v>90</v>
      </c>
      <c r="E652" s="17" t="s">
        <v>512</v>
      </c>
      <c r="F652" s="17" t="s">
        <v>565</v>
      </c>
      <c r="G652" s="18" t="s">
        <v>542</v>
      </c>
      <c r="H652" s="18" t="s">
        <v>27</v>
      </c>
      <c r="I652" s="18">
        <v>30136060</v>
      </c>
      <c r="J652" s="112" t="str">
        <f t="shared" si="671"/>
        <v>30136060</v>
      </c>
      <c r="K652" s="112" t="str">
        <f t="shared" si="672"/>
        <v>30136060-EJECUCION</v>
      </c>
      <c r="L652" s="442" t="s">
        <v>3348</v>
      </c>
      <c r="M652" s="100">
        <v>2222791000</v>
      </c>
      <c r="N652" s="19">
        <v>2054292015</v>
      </c>
      <c r="O652" s="100">
        <v>250000000</v>
      </c>
      <c r="P652" s="19">
        <v>348948349</v>
      </c>
      <c r="Q652" s="19">
        <v>1082769778</v>
      </c>
      <c r="R652" s="19">
        <v>864377651</v>
      </c>
      <c r="S652" s="101">
        <v>900000000</v>
      </c>
      <c r="T652" s="20">
        <v>1072791000</v>
      </c>
      <c r="U652" s="21">
        <v>0</v>
      </c>
      <c r="V652" s="21">
        <v>1616757935</v>
      </c>
      <c r="W652" s="266">
        <v>215628626</v>
      </c>
      <c r="X652" s="266">
        <v>273534885</v>
      </c>
      <c r="Y652" s="266">
        <v>319305196</v>
      </c>
      <c r="Z652" s="266">
        <f t="shared" si="673"/>
        <v>808468707</v>
      </c>
      <c r="AA652" s="266">
        <v>167470894</v>
      </c>
      <c r="AB652" s="266">
        <v>16864391</v>
      </c>
      <c r="AC652" s="266">
        <v>127106194</v>
      </c>
      <c r="AD652" s="266">
        <f t="shared" si="674"/>
        <v>311441479</v>
      </c>
      <c r="AE652" s="266">
        <v>22709565</v>
      </c>
      <c r="AF652" s="266">
        <f t="shared" si="675"/>
        <v>1142619751</v>
      </c>
      <c r="AG652" s="266">
        <f t="shared" si="676"/>
        <v>474138184</v>
      </c>
      <c r="AH652" s="266">
        <f t="shared" si="677"/>
        <v>88585731</v>
      </c>
      <c r="AI652" s="18" t="s">
        <v>3419</v>
      </c>
      <c r="AJ652" s="17" t="s">
        <v>691</v>
      </c>
      <c r="AK652" s="81" t="s">
        <v>30</v>
      </c>
      <c r="AL652" s="22" t="s">
        <v>31</v>
      </c>
      <c r="AM652" s="23" t="s">
        <v>30</v>
      </c>
      <c r="AN652" s="24" t="s">
        <v>570</v>
      </c>
      <c r="AO652" s="23" t="s">
        <v>45</v>
      </c>
      <c r="AP652" t="str">
        <f t="shared" si="678"/>
        <v>OR PRO.CODIGO=30136060</v>
      </c>
      <c r="AQ652">
        <f t="shared" si="679"/>
        <v>8</v>
      </c>
      <c r="AR652" t="e">
        <f>VLOOKUP(K652,#REF!,5,FALSE)</f>
        <v>#REF!</v>
      </c>
      <c r="AS652"/>
      <c r="AT652" t="e">
        <f>VLOOKUP(K652,#REF!,6,FALSE)</f>
        <v>#REF!</v>
      </c>
      <c r="AU652" s="32" t="e">
        <f>VLOOKUP(I652,'convenios 2017'!A$2:O$82,15,FALSE)</f>
        <v>#N/A</v>
      </c>
      <c r="AV652" s="373">
        <f t="shared" si="680"/>
        <v>1491568100</v>
      </c>
      <c r="AW652" s="32" t="e">
        <f>VLOOKUP(I652,'convenio 2016'!A$2:N$196,14,FALSE)</f>
        <v>#N/A</v>
      </c>
      <c r="AX652" s="32">
        <f>VLOOKUP(I652,'convenio 2015'!A$4:M$228,13,FALSE)</f>
        <v>0</v>
      </c>
      <c r="AY652" s="32" t="e">
        <f>VLOOKUP(K652,#REF!,6,FALSE)</f>
        <v>#REF!</v>
      </c>
      <c r="AZ652" s="373">
        <f t="shared" si="681"/>
        <v>1491568100</v>
      </c>
      <c r="BA652" s="32" t="e">
        <v>#N/A</v>
      </c>
      <c r="BB652" s="32" t="e">
        <v>#N/A</v>
      </c>
      <c r="BC652" s="377">
        <v>0</v>
      </c>
      <c r="BD652" s="431"/>
      <c r="BE652" s="32" t="str">
        <f>VLOOKUP(K652,'RATE JUNIO '!F$2:K$346,6,FALSE)</f>
        <v>RE</v>
      </c>
      <c r="BF652" s="32" t="s">
        <v>3458</v>
      </c>
      <c r="BG652" s="92" t="str">
        <f>VLOOKUP(K652,'RATES 30-06-2017'!F$2:K$374,6,FALSE)</f>
        <v>RS</v>
      </c>
      <c r="BH652" s="92"/>
      <c r="BI652" s="92" t="str">
        <f>VLOOKUP(K652,Hoja4!C$2:E$268,2,FALSE)</f>
        <v>PV</v>
      </c>
      <c r="BJ652" s="92">
        <f>VLOOKUP(K652,Hoja4!C$2:E$268,3,FALSE)</f>
        <v>31</v>
      </c>
      <c r="BK652" s="459">
        <v>1616757935</v>
      </c>
      <c r="BL652" s="459">
        <f>V652-BK652</f>
        <v>0</v>
      </c>
      <c r="BM652" s="32" t="str">
        <f>VLOOKUP(K652,RATES!F$2:K$309,6,FALSE)</f>
        <v>RS</v>
      </c>
      <c r="BN652" s="373">
        <v>348948349</v>
      </c>
      <c r="BO652" s="373">
        <f t="shared" si="682"/>
        <v>0</v>
      </c>
    </row>
    <row r="653" spans="1:67" s="32" customFormat="1" ht="15" hidden="1" customHeight="1">
      <c r="A653" s="17">
        <v>31</v>
      </c>
      <c r="B653" s="99">
        <v>0</v>
      </c>
      <c r="C653" s="17" t="s">
        <v>23</v>
      </c>
      <c r="D653" s="18" t="s">
        <v>38</v>
      </c>
      <c r="E653" s="17" t="s">
        <v>512</v>
      </c>
      <c r="F653" s="17" t="s">
        <v>565</v>
      </c>
      <c r="G653" s="18" t="s">
        <v>172</v>
      </c>
      <c r="H653" s="18" t="s">
        <v>27</v>
      </c>
      <c r="I653" s="18">
        <v>30342673</v>
      </c>
      <c r="J653" s="112" t="str">
        <f t="shared" si="671"/>
        <v>30342673</v>
      </c>
      <c r="K653" s="112" t="str">
        <f t="shared" si="672"/>
        <v>30342673-EJECUCION</v>
      </c>
      <c r="L653" s="442" t="s">
        <v>3408</v>
      </c>
      <c r="M653" s="100">
        <v>8437918000</v>
      </c>
      <c r="N653" s="19">
        <v>8826117000</v>
      </c>
      <c r="O653" s="100">
        <v>10000000</v>
      </c>
      <c r="P653" s="19">
        <v>2684981</v>
      </c>
      <c r="Q653" s="19">
        <v>340000000</v>
      </c>
      <c r="R653" s="19">
        <v>8483432019</v>
      </c>
      <c r="S653" s="101">
        <v>340000000</v>
      </c>
      <c r="T653" s="20">
        <v>8087918000</v>
      </c>
      <c r="U653" s="21">
        <v>0</v>
      </c>
      <c r="V653" s="21">
        <v>384308019</v>
      </c>
      <c r="W653" s="266">
        <v>0</v>
      </c>
      <c r="X653" s="266">
        <v>0</v>
      </c>
      <c r="Y653" s="266">
        <v>1342797</v>
      </c>
      <c r="Z653" s="266">
        <f t="shared" si="673"/>
        <v>1342797</v>
      </c>
      <c r="AA653" s="266">
        <v>0</v>
      </c>
      <c r="AB653" s="266">
        <v>0</v>
      </c>
      <c r="AC653" s="266">
        <v>0</v>
      </c>
      <c r="AD653" s="266">
        <f t="shared" si="674"/>
        <v>0</v>
      </c>
      <c r="AE653" s="266">
        <v>48934596</v>
      </c>
      <c r="AF653" s="266">
        <f t="shared" si="675"/>
        <v>50277393</v>
      </c>
      <c r="AG653" s="266">
        <f t="shared" si="676"/>
        <v>334030626</v>
      </c>
      <c r="AH653" s="266">
        <f t="shared" si="677"/>
        <v>8439124000</v>
      </c>
      <c r="AI653" s="18" t="s">
        <v>3419</v>
      </c>
      <c r="AJ653" s="17" t="s">
        <v>691</v>
      </c>
      <c r="AK653" s="81" t="s">
        <v>30</v>
      </c>
      <c r="AL653" s="22" t="s">
        <v>31</v>
      </c>
      <c r="AM653" s="23"/>
      <c r="AN653" s="24"/>
      <c r="AO653" s="23" t="s">
        <v>45</v>
      </c>
      <c r="AP653" t="str">
        <f t="shared" si="678"/>
        <v>OR PRO.CODIGO=30342673</v>
      </c>
      <c r="AQ653">
        <f t="shared" si="679"/>
        <v>8</v>
      </c>
      <c r="AR653" t="e">
        <f>VLOOKUP(K653,#REF!,5,FALSE)</f>
        <v>#REF!</v>
      </c>
      <c r="AS653"/>
      <c r="AT653" t="e">
        <f>VLOOKUP(K653,#REF!,6,FALSE)</f>
        <v>#REF!</v>
      </c>
      <c r="AU653" s="32" t="e">
        <f>VLOOKUP(I653,'convenios 2017'!A$2:O$82,15,FALSE)</f>
        <v>#N/A</v>
      </c>
      <c r="AV653" s="373">
        <f t="shared" si="680"/>
        <v>52962374</v>
      </c>
      <c r="AW653" s="32" t="str">
        <f>VLOOKUP(I653,'convenio 2016'!A$2:N$196,14,FALSE)</f>
        <v>toma razon</v>
      </c>
      <c r="AX653" s="32" t="e">
        <f>VLOOKUP(I653,'convenio 2015'!A$4:M$228,13,FALSE)</f>
        <v>#N/A</v>
      </c>
      <c r="AY653" s="32" t="e">
        <f>VLOOKUP(K653,#REF!,6,FALSE)</f>
        <v>#REF!</v>
      </c>
      <c r="AZ653" s="373">
        <f t="shared" si="681"/>
        <v>52962374</v>
      </c>
      <c r="BA653" s="32" t="s">
        <v>2408</v>
      </c>
      <c r="BB653" s="32" t="s">
        <v>2069</v>
      </c>
      <c r="BC653" s="377">
        <v>3527</v>
      </c>
      <c r="BD653" s="431">
        <v>42724</v>
      </c>
      <c r="BE653" s="32" t="str">
        <f>VLOOKUP(K653,'RATE JUNIO '!F$2:K$346,6,FALSE)</f>
        <v>RS</v>
      </c>
      <c r="BF653" s="32" t="s">
        <v>3458</v>
      </c>
      <c r="BG653" s="92" t="str">
        <f>VLOOKUP(K653,'RATES 30-06-2017'!F$2:K$374,6,FALSE)</f>
        <v>RS</v>
      </c>
      <c r="BH653" s="92"/>
      <c r="BI653" s="92" t="str">
        <f>VLOOKUP(K653,Hoja4!C$2:E$268,2,FALSE)</f>
        <v>PP</v>
      </c>
      <c r="BJ653" s="92">
        <f>VLOOKUP(K653,Hoja4!C$2:E$268,3,FALSE)</f>
        <v>31</v>
      </c>
      <c r="BK653" s="459">
        <v>107315019</v>
      </c>
      <c r="BL653" s="459">
        <f>V653-BK653</f>
        <v>276993000</v>
      </c>
      <c r="BM653" s="32" t="str">
        <f>VLOOKUP(K653,RATES!F$2:K$309,6,FALSE)</f>
        <v>RS</v>
      </c>
      <c r="BN653" s="373">
        <v>2684981</v>
      </c>
      <c r="BO653" s="373">
        <f t="shared" si="682"/>
        <v>0</v>
      </c>
    </row>
    <row r="654" spans="1:67" s="32" customFormat="1" ht="15" hidden="1" customHeight="1">
      <c r="A654" s="17">
        <v>31</v>
      </c>
      <c r="B654" s="99">
        <v>0</v>
      </c>
      <c r="C654" s="17" t="s">
        <v>23</v>
      </c>
      <c r="D654" s="18" t="s">
        <v>38</v>
      </c>
      <c r="E654" s="17" t="s">
        <v>512</v>
      </c>
      <c r="F654" s="17" t="s">
        <v>565</v>
      </c>
      <c r="G654" s="18" t="s">
        <v>172</v>
      </c>
      <c r="H654" s="18" t="s">
        <v>27</v>
      </c>
      <c r="I654" s="18">
        <v>30342724</v>
      </c>
      <c r="J654" s="112" t="str">
        <f t="shared" si="671"/>
        <v>30342724</v>
      </c>
      <c r="K654" s="112" t="str">
        <f t="shared" si="672"/>
        <v>30342724-EJECUCION</v>
      </c>
      <c r="L654" s="442" t="s">
        <v>572</v>
      </c>
      <c r="M654" s="100">
        <v>1419992000</v>
      </c>
      <c r="N654" s="19">
        <v>1425560224</v>
      </c>
      <c r="O654" s="100">
        <v>200000000</v>
      </c>
      <c r="P654" s="19">
        <v>198808402</v>
      </c>
      <c r="Q654" s="19">
        <v>1090074315</v>
      </c>
      <c r="R654" s="19">
        <v>420964683</v>
      </c>
      <c r="S654" s="101">
        <v>800000000</v>
      </c>
      <c r="T654" s="20">
        <v>419992000</v>
      </c>
      <c r="U654" s="21">
        <v>0</v>
      </c>
      <c r="V654" s="21">
        <v>1226751822</v>
      </c>
      <c r="W654" s="266">
        <v>0</v>
      </c>
      <c r="X654" s="266">
        <v>156499511</v>
      </c>
      <c r="Y654" s="266">
        <v>713974405</v>
      </c>
      <c r="Z654" s="266">
        <f t="shared" si="673"/>
        <v>870473916</v>
      </c>
      <c r="AA654" s="266">
        <v>0</v>
      </c>
      <c r="AB654" s="266">
        <v>106519306</v>
      </c>
      <c r="AC654" s="266">
        <v>159758600</v>
      </c>
      <c r="AD654" s="266">
        <f t="shared" si="674"/>
        <v>266277906</v>
      </c>
      <c r="AE654" s="266">
        <v>31224016</v>
      </c>
      <c r="AF654" s="266">
        <f t="shared" si="675"/>
        <v>1167975838</v>
      </c>
      <c r="AG654" s="266">
        <f t="shared" si="676"/>
        <v>58775984</v>
      </c>
      <c r="AH654" s="266">
        <f t="shared" si="677"/>
        <v>0</v>
      </c>
      <c r="AI654" s="18" t="s">
        <v>3419</v>
      </c>
      <c r="AJ654" s="17" t="s">
        <v>691</v>
      </c>
      <c r="AK654" s="81" t="s">
        <v>40</v>
      </c>
      <c r="AL654" s="22" t="s">
        <v>45</v>
      </c>
      <c r="AM654" s="23"/>
      <c r="AN654" s="24">
        <v>2015</v>
      </c>
      <c r="AO654" s="23" t="s">
        <v>45</v>
      </c>
      <c r="AP654" t="str">
        <f t="shared" si="678"/>
        <v>OR PRO.CODIGO=30342724</v>
      </c>
      <c r="AQ654">
        <f t="shared" si="679"/>
        <v>8</v>
      </c>
      <c r="AR654" t="e">
        <f>VLOOKUP(K654,#REF!,5,FALSE)</f>
        <v>#REF!</v>
      </c>
      <c r="AS654"/>
      <c r="AT654" t="e">
        <f>VLOOKUP(K654,#REF!,6,FALSE)</f>
        <v>#REF!</v>
      </c>
      <c r="AU654" s="32" t="e">
        <f>VLOOKUP(I654,'convenios 2017'!A$2:O$82,15,FALSE)</f>
        <v>#N/A</v>
      </c>
      <c r="AV654" s="373">
        <f t="shared" si="680"/>
        <v>1366784240</v>
      </c>
      <c r="AW654" s="32" t="e">
        <f>VLOOKUP(I654,'convenio 2016'!A$2:N$196,14,FALSE)</f>
        <v>#N/A</v>
      </c>
      <c r="AX654" s="32" t="str">
        <f>VLOOKUP(I654,'convenio 2015'!A$4:M$228,13,FALSE)</f>
        <v>en convenio</v>
      </c>
      <c r="AY654" s="32" t="e">
        <f>VLOOKUP(K654,#REF!,6,FALSE)</f>
        <v>#REF!</v>
      </c>
      <c r="AZ654" s="373">
        <f t="shared" si="681"/>
        <v>1366784240</v>
      </c>
      <c r="BA654" s="32" t="e">
        <v>#N/A</v>
      </c>
      <c r="BB654" s="32">
        <v>2748</v>
      </c>
      <c r="BC654" s="377">
        <v>2748</v>
      </c>
      <c r="BD654" s="431">
        <v>42303</v>
      </c>
      <c r="BE654" s="32">
        <f>VLOOKUP(K654,'RATE JUNIO '!F$2:K$346,6,FALSE)</f>
        <v>0</v>
      </c>
      <c r="BF654" s="32" t="s">
        <v>3458</v>
      </c>
      <c r="BG654" s="92">
        <f>VLOOKUP(K654,'RATES 30-06-2017'!F$2:K$374,6,FALSE)</f>
        <v>0</v>
      </c>
      <c r="BH654" s="92"/>
      <c r="BI654" s="92" t="str">
        <f>VLOOKUP(K654,Hoja4!C$2:E$268,2,FALSE)</f>
        <v>PV</v>
      </c>
      <c r="BJ654" s="92">
        <f>VLOOKUP(K654,Hoja4!C$2:E$268,3,FALSE)</f>
        <v>31</v>
      </c>
      <c r="BK654" s="459">
        <v>1219964683</v>
      </c>
      <c r="BL654" s="459">
        <f>V654-BK654</f>
        <v>6787139</v>
      </c>
      <c r="BM654" s="32">
        <f>VLOOKUP(K654,RATES!F$2:K$309,6,FALSE)</f>
        <v>0</v>
      </c>
      <c r="BN654" s="373">
        <v>198808402</v>
      </c>
      <c r="BO654" s="373">
        <f t="shared" si="682"/>
        <v>0</v>
      </c>
    </row>
    <row r="655" spans="1:67" s="32" customFormat="1" ht="15" hidden="1" customHeight="1">
      <c r="A655" s="17">
        <v>31</v>
      </c>
      <c r="B655" s="99">
        <v>0</v>
      </c>
      <c r="C655" s="17" t="s">
        <v>23</v>
      </c>
      <c r="D655" s="18" t="s">
        <v>38</v>
      </c>
      <c r="E655" s="17" t="s">
        <v>512</v>
      </c>
      <c r="F655" s="17" t="s">
        <v>565</v>
      </c>
      <c r="G655" s="18" t="s">
        <v>573</v>
      </c>
      <c r="H655" s="18" t="s">
        <v>27</v>
      </c>
      <c r="I655" s="18">
        <v>30350774</v>
      </c>
      <c r="J655" s="112" t="str">
        <f t="shared" si="671"/>
        <v>30350774</v>
      </c>
      <c r="K655" s="112" t="str">
        <f t="shared" si="672"/>
        <v>30350774-EJECUCION</v>
      </c>
      <c r="L655" s="442" t="s">
        <v>574</v>
      </c>
      <c r="M655" s="100">
        <v>2758233000</v>
      </c>
      <c r="N655" s="19">
        <v>2634340014</v>
      </c>
      <c r="O655" s="100">
        <v>2062162691</v>
      </c>
      <c r="P655" s="19">
        <v>2215804231</v>
      </c>
      <c r="Q655" s="19">
        <v>418535783</v>
      </c>
      <c r="R655" s="19">
        <v>0</v>
      </c>
      <c r="S655" s="101">
        <v>696070309</v>
      </c>
      <c r="T655" s="20">
        <v>0</v>
      </c>
      <c r="U655" s="21">
        <v>0</v>
      </c>
      <c r="V655" s="21">
        <v>418535783</v>
      </c>
      <c r="W655" s="266">
        <v>60000000</v>
      </c>
      <c r="X655" s="266">
        <v>0</v>
      </c>
      <c r="Y655" s="266">
        <v>73535783</v>
      </c>
      <c r="Z655" s="266">
        <f t="shared" si="673"/>
        <v>133535783</v>
      </c>
      <c r="AA655" s="266">
        <v>60000000</v>
      </c>
      <c r="AB655" s="266">
        <v>60000000</v>
      </c>
      <c r="AC655" s="266">
        <v>60000000</v>
      </c>
      <c r="AD655" s="266">
        <f t="shared" si="674"/>
        <v>180000000</v>
      </c>
      <c r="AE655" s="266">
        <v>0</v>
      </c>
      <c r="AF655" s="266">
        <f t="shared" si="675"/>
        <v>313535783</v>
      </c>
      <c r="AG655" s="266">
        <f t="shared" si="676"/>
        <v>105000000</v>
      </c>
      <c r="AH655" s="266">
        <f t="shared" si="677"/>
        <v>0</v>
      </c>
      <c r="AI655" s="18" t="s">
        <v>3419</v>
      </c>
      <c r="AJ655" s="17" t="s">
        <v>691</v>
      </c>
      <c r="AK655" s="81" t="s">
        <v>30</v>
      </c>
      <c r="AL655" s="22" t="s">
        <v>45</v>
      </c>
      <c r="AM655" s="23" t="s">
        <v>30</v>
      </c>
      <c r="AN655" s="24" t="s">
        <v>486</v>
      </c>
      <c r="AO655" s="23" t="s">
        <v>45</v>
      </c>
      <c r="AP655" t="str">
        <f t="shared" si="678"/>
        <v>OR PRO.CODIGO=30350774</v>
      </c>
      <c r="AQ655">
        <f t="shared" si="679"/>
        <v>8</v>
      </c>
      <c r="AR655" t="e">
        <f>VLOOKUP(K655,#REF!,5,FALSE)</f>
        <v>#REF!</v>
      </c>
      <c r="AS655"/>
      <c r="AT655" t="e">
        <f>VLOOKUP(K655,#REF!,6,FALSE)</f>
        <v>#REF!</v>
      </c>
      <c r="AU655" s="32" t="e">
        <f>VLOOKUP(I655,'convenios 2017'!A$2:O$82,15,FALSE)</f>
        <v>#N/A</v>
      </c>
      <c r="AV655" s="373">
        <f t="shared" si="680"/>
        <v>2529340014</v>
      </c>
      <c r="AW655" s="32" t="str">
        <f>VLOOKUP(I655,'convenio 2016'!A$2:N$196,14,FALSE)</f>
        <v>toma razon</v>
      </c>
      <c r="AX655" s="32" t="str">
        <f>VLOOKUP(I655,'convenio 2015'!A$4:M$228,13,FALSE)</f>
        <v>en convenio</v>
      </c>
      <c r="AY655" s="32" t="e">
        <f>VLOOKUP(K655,#REF!,6,FALSE)</f>
        <v>#REF!</v>
      </c>
      <c r="AZ655" s="373">
        <f t="shared" si="681"/>
        <v>2529340014</v>
      </c>
      <c r="BA655" s="32" t="s">
        <v>2408</v>
      </c>
      <c r="BB655" s="32" t="s">
        <v>1806</v>
      </c>
      <c r="BC655" s="377">
        <v>260</v>
      </c>
      <c r="BD655" s="431">
        <v>42424</v>
      </c>
      <c r="BE655" s="32" t="str">
        <f>VLOOKUP(K655,'RATE JUNIO '!F$2:K$346,6,FALSE)</f>
        <v>RS</v>
      </c>
      <c r="BF655" s="32" t="s">
        <v>3458</v>
      </c>
      <c r="BG655" s="92" t="str">
        <f>VLOOKUP(K655,'RATES 30-06-2017'!F$2:K$374,6,FALSE)</f>
        <v>RS</v>
      </c>
      <c r="BH655" s="92"/>
      <c r="BI655" s="92" t="str">
        <f>VLOOKUP(K655,Hoja4!C$2:E$268,2,FALSE)</f>
        <v>PV</v>
      </c>
      <c r="BJ655" s="92">
        <f>VLOOKUP(K655,Hoja4!C$2:E$268,3,FALSE)</f>
        <v>31</v>
      </c>
      <c r="BK655" s="92"/>
      <c r="BL655" s="92"/>
      <c r="BM655" s="32" t="str">
        <f>VLOOKUP(K655,RATES!F$2:K$309,6,FALSE)</f>
        <v>RS</v>
      </c>
      <c r="BN655" s="373">
        <v>2215804231</v>
      </c>
      <c r="BO655" s="373">
        <f t="shared" si="682"/>
        <v>0</v>
      </c>
    </row>
    <row r="656" spans="1:67" s="32" customFormat="1" ht="15" hidden="1" customHeight="1">
      <c r="A656" s="17">
        <v>31</v>
      </c>
      <c r="B656" s="99">
        <v>0</v>
      </c>
      <c r="C656" s="17" t="s">
        <v>23</v>
      </c>
      <c r="D656" s="18" t="s">
        <v>38</v>
      </c>
      <c r="E656" s="17" t="s">
        <v>512</v>
      </c>
      <c r="F656" s="17" t="s">
        <v>565</v>
      </c>
      <c r="G656" s="18" t="s">
        <v>172</v>
      </c>
      <c r="H656" s="18" t="s">
        <v>27</v>
      </c>
      <c r="I656" s="18">
        <v>30342727</v>
      </c>
      <c r="J656" s="112" t="str">
        <f t="shared" si="671"/>
        <v>30342727</v>
      </c>
      <c r="K656" s="112" t="str">
        <f t="shared" si="672"/>
        <v>30342727-EJECUCION</v>
      </c>
      <c r="L656" s="442" t="s">
        <v>3402</v>
      </c>
      <c r="M656" s="100">
        <v>1771178000</v>
      </c>
      <c r="N656" s="19">
        <v>1695529000</v>
      </c>
      <c r="O656" s="100">
        <v>201000000</v>
      </c>
      <c r="P656" s="19">
        <v>1000000</v>
      </c>
      <c r="Q656" s="19">
        <v>1694529000</v>
      </c>
      <c r="R656" s="19">
        <v>0</v>
      </c>
      <c r="S656" s="101">
        <v>1570178000</v>
      </c>
      <c r="T656" s="20">
        <v>0</v>
      </c>
      <c r="U656" s="21">
        <v>0</v>
      </c>
      <c r="V656" s="21">
        <v>1694529000</v>
      </c>
      <c r="W656" s="266">
        <v>0</v>
      </c>
      <c r="X656" s="266">
        <v>0</v>
      </c>
      <c r="Y656" s="266">
        <v>268946697</v>
      </c>
      <c r="Z656" s="266">
        <f t="shared" si="673"/>
        <v>268946697</v>
      </c>
      <c r="AA656" s="266">
        <v>155323346</v>
      </c>
      <c r="AB656" s="266">
        <v>284449475</v>
      </c>
      <c r="AC656" s="266">
        <v>52709128</v>
      </c>
      <c r="AD656" s="266">
        <f t="shared" si="674"/>
        <v>492481949</v>
      </c>
      <c r="AE656" s="266">
        <v>0</v>
      </c>
      <c r="AF656" s="266">
        <f t="shared" si="675"/>
        <v>761428646</v>
      </c>
      <c r="AG656" s="266">
        <f t="shared" si="676"/>
        <v>933100354</v>
      </c>
      <c r="AH656" s="266">
        <f t="shared" si="677"/>
        <v>0</v>
      </c>
      <c r="AI656" s="18" t="s">
        <v>3419</v>
      </c>
      <c r="AJ656" s="17" t="s">
        <v>691</v>
      </c>
      <c r="AK656" s="81" t="s">
        <v>40</v>
      </c>
      <c r="AL656" s="22" t="s">
        <v>31</v>
      </c>
      <c r="AM656" s="23"/>
      <c r="AN656" s="24">
        <v>2015</v>
      </c>
      <c r="AO656" s="23" t="s">
        <v>45</v>
      </c>
      <c r="AP656" t="str">
        <f t="shared" si="678"/>
        <v>OR PRO.CODIGO=30342727</v>
      </c>
      <c r="AQ656">
        <f t="shared" si="679"/>
        <v>8</v>
      </c>
      <c r="AR656" t="e">
        <f>VLOOKUP(K656,#REF!,5,FALSE)</f>
        <v>#REF!</v>
      </c>
      <c r="AS656"/>
      <c r="AT656" t="e">
        <f>VLOOKUP(K656,#REF!,6,FALSE)</f>
        <v>#REF!</v>
      </c>
      <c r="AU656" s="32" t="e">
        <f>VLOOKUP(I656,'convenios 2017'!A$2:O$82,15,FALSE)</f>
        <v>#N/A</v>
      </c>
      <c r="AV656" s="373">
        <f t="shared" si="680"/>
        <v>762428646</v>
      </c>
      <c r="AW656" s="32" t="str">
        <f>VLOOKUP(I656,'convenio 2016'!A$2:N$196,14,FALSE)</f>
        <v>toma razon</v>
      </c>
      <c r="AX656" s="32" t="e">
        <f>VLOOKUP(I656,'convenio 2015'!A$4:M$228,13,FALSE)</f>
        <v>#N/A</v>
      </c>
      <c r="AY656" s="32" t="e">
        <f>VLOOKUP(K656,#REF!,6,FALSE)</f>
        <v>#REF!</v>
      </c>
      <c r="AZ656" s="373">
        <f t="shared" si="681"/>
        <v>762428646</v>
      </c>
      <c r="BA656" s="32" t="s">
        <v>2408</v>
      </c>
      <c r="BB656" s="32" t="s">
        <v>1998</v>
      </c>
      <c r="BC656" s="377">
        <v>631</v>
      </c>
      <c r="BD656" s="431">
        <v>42487</v>
      </c>
      <c r="BE656" s="32">
        <f>VLOOKUP(K656,'RATE JUNIO '!F$2:K$346,6,FALSE)</f>
        <v>0</v>
      </c>
      <c r="BF656" s="32" t="s">
        <v>3458</v>
      </c>
      <c r="BG656" s="92">
        <f>VLOOKUP(K656,'RATES 30-06-2017'!F$2:K$374,6,FALSE)</f>
        <v>0</v>
      </c>
      <c r="BH656" s="92"/>
      <c r="BI656" s="92" t="str">
        <f>VLOOKUP(K656,Hoja4!C$2:E$268,2,FALSE)</f>
        <v>PV</v>
      </c>
      <c r="BJ656" s="92">
        <f>VLOOKUP(K656,Hoja4!C$2:E$268,3,FALSE)</f>
        <v>31</v>
      </c>
      <c r="BK656" s="459">
        <v>1523134838</v>
      </c>
      <c r="BL656" s="459">
        <f>V656-BK656</f>
        <v>171394162</v>
      </c>
      <c r="BM656" s="32">
        <f>VLOOKUP(K656,RATES!F$2:K$309,6,FALSE)</f>
        <v>0</v>
      </c>
      <c r="BN656" s="373">
        <v>1000000</v>
      </c>
      <c r="BO656" s="373">
        <f t="shared" si="682"/>
        <v>0</v>
      </c>
    </row>
    <row r="657" spans="1:67" s="32" customFormat="1" ht="15" hidden="1" customHeight="1">
      <c r="A657" s="17">
        <v>33</v>
      </c>
      <c r="B657" s="99">
        <v>0</v>
      </c>
      <c r="C657" s="17" t="s">
        <v>23</v>
      </c>
      <c r="D657" s="18" t="s">
        <v>62</v>
      </c>
      <c r="E657" s="17" t="s">
        <v>512</v>
      </c>
      <c r="F657" s="17" t="s">
        <v>565</v>
      </c>
      <c r="G657" s="18" t="s">
        <v>576</v>
      </c>
      <c r="H657" s="18" t="s">
        <v>27</v>
      </c>
      <c r="I657" s="18">
        <v>30342023</v>
      </c>
      <c r="J657" s="112" t="str">
        <f t="shared" si="671"/>
        <v>30342023</v>
      </c>
      <c r="K657" s="112" t="str">
        <f t="shared" si="672"/>
        <v>30342023-EJECUCION</v>
      </c>
      <c r="L657" s="442" t="s">
        <v>577</v>
      </c>
      <c r="M657" s="100">
        <v>189705000</v>
      </c>
      <c r="N657" s="19">
        <v>234693719</v>
      </c>
      <c r="O657" s="100">
        <v>139556750</v>
      </c>
      <c r="P657" s="19">
        <v>92130750</v>
      </c>
      <c r="Q657" s="19">
        <v>97574250</v>
      </c>
      <c r="R657" s="19">
        <v>0</v>
      </c>
      <c r="S657" s="101">
        <v>50148250</v>
      </c>
      <c r="T657" s="20">
        <v>0</v>
      </c>
      <c r="U657" s="21">
        <v>0</v>
      </c>
      <c r="V657" s="21">
        <v>142562969</v>
      </c>
      <c r="W657" s="266">
        <v>0</v>
      </c>
      <c r="X657" s="266">
        <v>45047905</v>
      </c>
      <c r="Y657" s="266">
        <v>0</v>
      </c>
      <c r="Z657" s="266">
        <f t="shared" si="673"/>
        <v>45047905</v>
      </c>
      <c r="AA657" s="266">
        <v>0</v>
      </c>
      <c r="AB657" s="266">
        <v>0</v>
      </c>
      <c r="AC657" s="266">
        <v>45369719</v>
      </c>
      <c r="AD657" s="266">
        <f t="shared" si="674"/>
        <v>45369719</v>
      </c>
      <c r="AE657" s="266">
        <v>0</v>
      </c>
      <c r="AF657" s="266">
        <f t="shared" si="675"/>
        <v>90417624</v>
      </c>
      <c r="AG657" s="266">
        <f t="shared" si="676"/>
        <v>52145345</v>
      </c>
      <c r="AH657" s="266">
        <f t="shared" si="677"/>
        <v>0</v>
      </c>
      <c r="AI657" s="18" t="s">
        <v>3419</v>
      </c>
      <c r="AJ657" s="17" t="s">
        <v>691</v>
      </c>
      <c r="AK657" s="81" t="s">
        <v>155</v>
      </c>
      <c r="AL657" s="22" t="s">
        <v>31</v>
      </c>
      <c r="AM657" s="23"/>
      <c r="AN657" s="24"/>
      <c r="AO657" s="23" t="s">
        <v>45</v>
      </c>
      <c r="AP657" t="str">
        <f t="shared" si="678"/>
        <v>OR PRO.CODIGO=30342023</v>
      </c>
      <c r="AQ657">
        <f t="shared" si="679"/>
        <v>8</v>
      </c>
      <c r="AR657" t="e">
        <f>VLOOKUP(K657,#REF!,5,FALSE)</f>
        <v>#REF!</v>
      </c>
      <c r="AS657"/>
      <c r="AT657" t="e">
        <f>VLOOKUP(K657,#REF!,6,FALSE)</f>
        <v>#REF!</v>
      </c>
      <c r="AU657" s="32" t="e">
        <f>VLOOKUP(I657,'convenios 2017'!A$2:O$82,15,FALSE)</f>
        <v>#N/A</v>
      </c>
      <c r="AV657" s="373">
        <f t="shared" si="680"/>
        <v>182548374</v>
      </c>
      <c r="AW657" s="32" t="e">
        <f>VLOOKUP(I657,'convenio 2016'!A$2:N$196,14,FALSE)</f>
        <v>#N/A</v>
      </c>
      <c r="AX657" s="32" t="str">
        <f>VLOOKUP(I657,'convenio 2015'!A$4:M$228,13,FALSE)</f>
        <v>en convenio</v>
      </c>
      <c r="AY657" s="32" t="e">
        <f>VLOOKUP(K657,#REF!,6,FALSE)</f>
        <v>#REF!</v>
      </c>
      <c r="AZ657" s="373">
        <f t="shared" si="681"/>
        <v>182548374</v>
      </c>
      <c r="BA657" s="32" t="e">
        <v>#N/A</v>
      </c>
      <c r="BB657" s="32">
        <v>2441</v>
      </c>
      <c r="BC657" s="377">
        <v>2441</v>
      </c>
      <c r="BD657" s="431">
        <v>42279</v>
      </c>
      <c r="BE657" s="32">
        <f>VLOOKUP(K657,'RATE JUNIO '!F$2:K$346,6,FALSE)</f>
        <v>0</v>
      </c>
      <c r="BF657" s="32" t="s">
        <v>3458</v>
      </c>
      <c r="BG657" s="92">
        <f>VLOOKUP(K657,'RATES 30-06-2017'!F$2:K$374,6,FALSE)</f>
        <v>0</v>
      </c>
      <c r="BH657" s="92"/>
      <c r="BI657" s="92" t="str">
        <f>VLOOKUP(K657,Hoja4!C$2:E$268,2,FALSE)</f>
        <v>PV</v>
      </c>
      <c r="BJ657" s="92">
        <f>VLOOKUP(K657,Hoja4!C$2:E$268,3,FALSE)</f>
        <v>33</v>
      </c>
      <c r="BK657" s="92"/>
      <c r="BL657" s="92"/>
      <c r="BM657" s="32">
        <f>VLOOKUP(K657,RATES!F$2:K$309,6,FALSE)</f>
        <v>0</v>
      </c>
      <c r="BN657" s="373">
        <v>92130750</v>
      </c>
      <c r="BO657" s="373">
        <f t="shared" si="682"/>
        <v>0</v>
      </c>
    </row>
    <row r="658" spans="1:67" s="32" customFormat="1" ht="15" hidden="1" customHeight="1">
      <c r="A658" s="17">
        <v>33</v>
      </c>
      <c r="B658" s="99">
        <v>0</v>
      </c>
      <c r="C658" s="17" t="s">
        <v>23</v>
      </c>
      <c r="D658" s="18" t="s">
        <v>313</v>
      </c>
      <c r="E658" s="17" t="s">
        <v>512</v>
      </c>
      <c r="F658" s="17" t="s">
        <v>565</v>
      </c>
      <c r="G658" s="18" t="s">
        <v>158</v>
      </c>
      <c r="H658" s="18" t="s">
        <v>27</v>
      </c>
      <c r="I658" s="18">
        <v>30398531</v>
      </c>
      <c r="J658" s="112" t="str">
        <f t="shared" si="671"/>
        <v>30398531</v>
      </c>
      <c r="K658" s="112" t="str">
        <f t="shared" si="672"/>
        <v>30398531-EJECUCION</v>
      </c>
      <c r="L658" s="442" t="s">
        <v>578</v>
      </c>
      <c r="M658" s="100">
        <v>600000000</v>
      </c>
      <c r="N658" s="19">
        <v>600000000</v>
      </c>
      <c r="O658" s="100">
        <v>150000000</v>
      </c>
      <c r="P658" s="19">
        <v>150000000</v>
      </c>
      <c r="Q658" s="19">
        <v>154500000</v>
      </c>
      <c r="R658" s="19">
        <v>295500000</v>
      </c>
      <c r="S658" s="101">
        <v>154500000</v>
      </c>
      <c r="T658" s="20">
        <v>295500000</v>
      </c>
      <c r="U658" s="21">
        <v>0</v>
      </c>
      <c r="V658" s="21">
        <v>161564729</v>
      </c>
      <c r="W658" s="266">
        <v>0</v>
      </c>
      <c r="X658" s="266">
        <v>0</v>
      </c>
      <c r="Y658" s="266">
        <v>0</v>
      </c>
      <c r="Z658" s="266">
        <f t="shared" si="673"/>
        <v>0</v>
      </c>
      <c r="AA658" s="266">
        <v>0</v>
      </c>
      <c r="AB658" s="266">
        <v>0</v>
      </c>
      <c r="AC658" s="266">
        <v>11580283</v>
      </c>
      <c r="AD658" s="266">
        <f t="shared" si="674"/>
        <v>11580283</v>
      </c>
      <c r="AE658" s="266">
        <v>0</v>
      </c>
      <c r="AF658" s="266">
        <f t="shared" si="675"/>
        <v>11580283</v>
      </c>
      <c r="AG658" s="266">
        <f t="shared" si="676"/>
        <v>149984446</v>
      </c>
      <c r="AH658" s="266">
        <f t="shared" si="677"/>
        <v>288435271</v>
      </c>
      <c r="AI658" s="18" t="s">
        <v>3419</v>
      </c>
      <c r="AJ658" s="17" t="s">
        <v>691</v>
      </c>
      <c r="AK658" s="81" t="s">
        <v>155</v>
      </c>
      <c r="AL658" s="22" t="s">
        <v>45</v>
      </c>
      <c r="AM658" s="23"/>
      <c r="AN658" s="24"/>
      <c r="AO658" s="23" t="s">
        <v>45</v>
      </c>
      <c r="AP658" t="str">
        <f t="shared" si="678"/>
        <v>OR PRO.CODIGO=30398531</v>
      </c>
      <c r="AQ658">
        <f t="shared" si="679"/>
        <v>8</v>
      </c>
      <c r="AR658" t="e">
        <f>VLOOKUP(K658,#REF!,5,FALSE)</f>
        <v>#REF!</v>
      </c>
      <c r="AS658"/>
      <c r="AT658" t="e">
        <f>VLOOKUP(K658,#REF!,6,FALSE)</f>
        <v>#REF!</v>
      </c>
      <c r="AU658" s="32" t="e">
        <f>VLOOKUP(I658,'convenios 2017'!A$2:O$82,15,FALSE)</f>
        <v>#N/A</v>
      </c>
      <c r="AV658" s="373">
        <f t="shared" si="680"/>
        <v>161580283</v>
      </c>
      <c r="AW658" s="32" t="str">
        <f>VLOOKUP(I658,'convenio 2016'!A$2:N$196,14,FALSE)</f>
        <v>toma razon</v>
      </c>
      <c r="AX658" s="32" t="e">
        <f>VLOOKUP(I658,'convenio 2015'!A$4:M$228,13,FALSE)</f>
        <v>#N/A</v>
      </c>
      <c r="AY658" s="32" t="e">
        <f>VLOOKUP(K658,#REF!,6,FALSE)</f>
        <v>#REF!</v>
      </c>
      <c r="AZ658" s="373">
        <f t="shared" si="681"/>
        <v>161580283</v>
      </c>
      <c r="BA658" s="32" t="s">
        <v>2408</v>
      </c>
      <c r="BB658" s="32" t="s">
        <v>2245</v>
      </c>
      <c r="BC658" s="377">
        <v>110</v>
      </c>
      <c r="BD658" s="431">
        <v>42625</v>
      </c>
      <c r="BE658" s="32">
        <f>VLOOKUP(K658,'RATE JUNIO '!F$2:K$346,6,FALSE)</f>
        <v>0</v>
      </c>
      <c r="BF658" s="32" t="s">
        <v>3458</v>
      </c>
      <c r="BG658" s="92">
        <f>VLOOKUP(K658,'RATES 30-06-2017'!F$2:K$374,6,FALSE)</f>
        <v>0</v>
      </c>
      <c r="BH658" s="92"/>
      <c r="BI658" s="92" t="str">
        <f>VLOOKUP(K658,Hoja4!C$2:E$268,2,FALSE)</f>
        <v>PV</v>
      </c>
      <c r="BJ658" s="92">
        <f>VLOOKUP(K658,Hoja4!C$2:E$268,3,FALSE)</f>
        <v>33</v>
      </c>
      <c r="BK658" s="92"/>
      <c r="BL658" s="92"/>
      <c r="BM658" s="32">
        <f>VLOOKUP(K658,RATES!F$2:K$309,6,FALSE)</f>
        <v>0</v>
      </c>
      <c r="BN658" s="373">
        <v>150000000</v>
      </c>
      <c r="BO658" s="373">
        <f t="shared" si="682"/>
        <v>0</v>
      </c>
    </row>
    <row r="659" spans="1:67" s="32" customFormat="1" ht="15" hidden="1" customHeight="1">
      <c r="A659" s="17">
        <v>33</v>
      </c>
      <c r="B659" s="99">
        <v>0</v>
      </c>
      <c r="C659" s="17" t="s">
        <v>23</v>
      </c>
      <c r="D659" s="18" t="s">
        <v>579</v>
      </c>
      <c r="E659" s="17" t="s">
        <v>512</v>
      </c>
      <c r="F659" s="17" t="s">
        <v>565</v>
      </c>
      <c r="G659" s="18" t="s">
        <v>580</v>
      </c>
      <c r="H659" s="18" t="s">
        <v>27</v>
      </c>
      <c r="I659" s="18">
        <v>30326872</v>
      </c>
      <c r="J659" s="112" t="str">
        <f t="shared" si="671"/>
        <v>30326872</v>
      </c>
      <c r="K659" s="112" t="str">
        <f t="shared" si="672"/>
        <v>30326872-EJECUCION</v>
      </c>
      <c r="L659" s="442" t="s">
        <v>581</v>
      </c>
      <c r="M659" s="100">
        <v>60000000</v>
      </c>
      <c r="N659" s="19">
        <v>60000000</v>
      </c>
      <c r="O659" s="100">
        <v>30000000</v>
      </c>
      <c r="P659" s="19">
        <v>15000000</v>
      </c>
      <c r="Q659" s="19">
        <v>45000000</v>
      </c>
      <c r="R659" s="19">
        <v>0</v>
      </c>
      <c r="S659" s="101">
        <v>30000000</v>
      </c>
      <c r="T659" s="20">
        <v>0</v>
      </c>
      <c r="U659" s="21">
        <v>0</v>
      </c>
      <c r="V659" s="21">
        <v>45000000</v>
      </c>
      <c r="W659" s="266">
        <v>15000000</v>
      </c>
      <c r="X659" s="266">
        <v>0</v>
      </c>
      <c r="Y659" s="266">
        <v>0</v>
      </c>
      <c r="Z659" s="266">
        <f t="shared" si="673"/>
        <v>15000000</v>
      </c>
      <c r="AA659" s="266">
        <v>0</v>
      </c>
      <c r="AB659" s="266">
        <v>0</v>
      </c>
      <c r="AC659" s="266">
        <v>12194000</v>
      </c>
      <c r="AD659" s="266">
        <f t="shared" si="674"/>
        <v>12194000</v>
      </c>
      <c r="AE659" s="266">
        <v>1500000</v>
      </c>
      <c r="AF659" s="266">
        <f t="shared" si="675"/>
        <v>28694000</v>
      </c>
      <c r="AG659" s="266">
        <f t="shared" si="676"/>
        <v>16306000</v>
      </c>
      <c r="AH659" s="266">
        <f t="shared" si="677"/>
        <v>0</v>
      </c>
      <c r="AI659" s="18" t="s">
        <v>3419</v>
      </c>
      <c r="AJ659" s="17" t="s">
        <v>691</v>
      </c>
      <c r="AK659" s="81" t="s">
        <v>155</v>
      </c>
      <c r="AL659" s="22" t="s">
        <v>31</v>
      </c>
      <c r="AM659" s="23"/>
      <c r="AN659" s="24"/>
      <c r="AO659" s="23" t="s">
        <v>45</v>
      </c>
      <c r="AP659" t="str">
        <f t="shared" si="678"/>
        <v>OR PRO.CODIGO=30326872</v>
      </c>
      <c r="AQ659">
        <f t="shared" si="679"/>
        <v>8</v>
      </c>
      <c r="AR659" t="e">
        <f>VLOOKUP(K659,#REF!,5,FALSE)</f>
        <v>#REF!</v>
      </c>
      <c r="AS659"/>
      <c r="AT659" t="e">
        <f>VLOOKUP(K659,#REF!,6,FALSE)</f>
        <v>#REF!</v>
      </c>
      <c r="AU659" s="32" t="e">
        <f>VLOOKUP(I659,'convenios 2017'!A$2:O$82,15,FALSE)</f>
        <v>#N/A</v>
      </c>
      <c r="AV659" s="373">
        <f t="shared" si="680"/>
        <v>43694000</v>
      </c>
      <c r="AW659" s="32" t="e">
        <f>VLOOKUP(I659,'convenio 2016'!A$2:N$196,14,FALSE)</f>
        <v>#N/A</v>
      </c>
      <c r="AX659" s="32" t="e">
        <f>VLOOKUP(I659,'convenio 2015'!A$4:M$228,13,FALSE)</f>
        <v>#N/A</v>
      </c>
      <c r="AY659" s="32" t="e">
        <f>VLOOKUP(K659,#REF!,6,FALSE)</f>
        <v>#REF!</v>
      </c>
      <c r="AZ659" s="373">
        <f t="shared" si="681"/>
        <v>43694000</v>
      </c>
      <c r="BA659" s="32" t="e">
        <v>#N/A</v>
      </c>
      <c r="BB659" s="32" t="e">
        <v>#N/A</v>
      </c>
      <c r="BC659" s="377" t="e">
        <v>#N/A</v>
      </c>
      <c r="BD659" s="431"/>
      <c r="BE659" s="32">
        <f>VLOOKUP(K659,'RATE JUNIO '!F$2:K$346,6,FALSE)</f>
        <v>0</v>
      </c>
      <c r="BF659" s="32" t="s">
        <v>3458</v>
      </c>
      <c r="BG659" s="92">
        <f>VLOOKUP(K659,'RATES 30-06-2017'!F$2:K$374,6,FALSE)</f>
        <v>0</v>
      </c>
      <c r="BH659" s="92"/>
      <c r="BI659" s="92" t="str">
        <f>VLOOKUP(K659,Hoja4!C$2:E$268,2,FALSE)</f>
        <v>PV</v>
      </c>
      <c r="BJ659" s="92">
        <f>VLOOKUP(K659,Hoja4!C$2:E$268,3,FALSE)</f>
        <v>33</v>
      </c>
      <c r="BK659" s="92"/>
      <c r="BL659" s="92"/>
      <c r="BM659" s="32">
        <f>VLOOKUP(K659,RATES!F$2:K$309,6,FALSE)</f>
        <v>0</v>
      </c>
      <c r="BN659" s="373">
        <v>15000000</v>
      </c>
      <c r="BO659" s="373">
        <f t="shared" si="682"/>
        <v>0</v>
      </c>
    </row>
    <row r="660" spans="1:67" s="32" customFormat="1" ht="15" hidden="1" customHeight="1">
      <c r="A660" s="17">
        <v>33</v>
      </c>
      <c r="B660" s="99">
        <v>0</v>
      </c>
      <c r="C660" s="17" t="s">
        <v>23</v>
      </c>
      <c r="D660" s="18" t="s">
        <v>62</v>
      </c>
      <c r="E660" s="17" t="s">
        <v>512</v>
      </c>
      <c r="F660" s="17" t="s">
        <v>565</v>
      </c>
      <c r="G660" s="18" t="s">
        <v>582</v>
      </c>
      <c r="H660" s="18" t="s">
        <v>27</v>
      </c>
      <c r="I660" s="18">
        <v>30337226</v>
      </c>
      <c r="J660" s="112" t="str">
        <f t="shared" si="671"/>
        <v>30337226</v>
      </c>
      <c r="K660" s="112" t="str">
        <f t="shared" si="672"/>
        <v>30337226-EJECUCION</v>
      </c>
      <c r="L660" s="442" t="s">
        <v>583</v>
      </c>
      <c r="M660" s="100">
        <v>1275000000</v>
      </c>
      <c r="N660" s="19">
        <v>1275000000</v>
      </c>
      <c r="O660" s="100">
        <v>468750000</v>
      </c>
      <c r="P660" s="19">
        <v>189004104</v>
      </c>
      <c r="Q660" s="19">
        <v>328313000</v>
      </c>
      <c r="R660" s="19">
        <v>757682896</v>
      </c>
      <c r="S660" s="101">
        <v>328313000</v>
      </c>
      <c r="T660" s="20">
        <v>477937000</v>
      </c>
      <c r="U660" s="21">
        <v>0</v>
      </c>
      <c r="V660" s="21">
        <v>798495896</v>
      </c>
      <c r="W660" s="266">
        <v>0</v>
      </c>
      <c r="X660" s="266">
        <v>114291123</v>
      </c>
      <c r="Y660" s="266">
        <v>86956070</v>
      </c>
      <c r="Z660" s="266">
        <f t="shared" si="673"/>
        <v>201247193</v>
      </c>
      <c r="AA660" s="266">
        <v>0</v>
      </c>
      <c r="AB660" s="266">
        <v>0</v>
      </c>
      <c r="AC660" s="266">
        <v>108876602</v>
      </c>
      <c r="AD660" s="266">
        <f t="shared" si="674"/>
        <v>108876602</v>
      </c>
      <c r="AE660" s="266">
        <v>0</v>
      </c>
      <c r="AF660" s="266">
        <f t="shared" si="675"/>
        <v>310123795</v>
      </c>
      <c r="AG660" s="266">
        <f t="shared" si="676"/>
        <v>488372101</v>
      </c>
      <c r="AH660" s="266">
        <f t="shared" si="677"/>
        <v>287500000</v>
      </c>
      <c r="AI660" s="18" t="s">
        <v>3419</v>
      </c>
      <c r="AJ660" s="17" t="s">
        <v>691</v>
      </c>
      <c r="AK660" s="81" t="s">
        <v>155</v>
      </c>
      <c r="AL660" s="22" t="s">
        <v>31</v>
      </c>
      <c r="AM660" s="23"/>
      <c r="AN660" s="24"/>
      <c r="AO660" s="23" t="s">
        <v>45</v>
      </c>
      <c r="AP660" t="str">
        <f t="shared" si="678"/>
        <v>OR PRO.CODIGO=30337226</v>
      </c>
      <c r="AQ660">
        <f t="shared" si="679"/>
        <v>8</v>
      </c>
      <c r="AR660" t="e">
        <f>VLOOKUP(K660,#REF!,5,FALSE)</f>
        <v>#REF!</v>
      </c>
      <c r="AS660"/>
      <c r="AT660" t="e">
        <f>VLOOKUP(K660,#REF!,6,FALSE)</f>
        <v>#REF!</v>
      </c>
      <c r="AU660" s="32" t="e">
        <f>VLOOKUP(I660,'convenios 2017'!A$2:O$82,15,FALSE)</f>
        <v>#N/A</v>
      </c>
      <c r="AV660" s="373">
        <f t="shared" si="680"/>
        <v>499127899</v>
      </c>
      <c r="AW660" s="32" t="e">
        <f>VLOOKUP(I660,'convenio 2016'!A$2:N$196,14,FALSE)</f>
        <v>#N/A</v>
      </c>
      <c r="AX660" s="32" t="e">
        <f>VLOOKUP(I660,'convenio 2015'!A$4:M$228,13,FALSE)</f>
        <v>#N/A</v>
      </c>
      <c r="AY660" s="32" t="e">
        <f>VLOOKUP(K660,#REF!,6,FALSE)</f>
        <v>#REF!</v>
      </c>
      <c r="AZ660" s="373">
        <f t="shared" si="681"/>
        <v>499127899</v>
      </c>
      <c r="BA660" s="32" t="e">
        <v>#N/A</v>
      </c>
      <c r="BB660" s="32" t="e">
        <v>#N/A</v>
      </c>
      <c r="BC660" s="377" t="e">
        <v>#N/A</v>
      </c>
      <c r="BD660" s="431"/>
      <c r="BE660" s="32">
        <f>VLOOKUP(K660,'RATE JUNIO '!F$2:K$346,6,FALSE)</f>
        <v>0</v>
      </c>
      <c r="BF660" s="32" t="s">
        <v>3458</v>
      </c>
      <c r="BG660" s="92">
        <f>VLOOKUP(K660,'RATES 30-06-2017'!F$2:K$374,6,FALSE)</f>
        <v>0</v>
      </c>
      <c r="BH660" s="92"/>
      <c r="BI660" s="92" t="str">
        <f>VLOOKUP(K660,Hoja4!C$2:E$268,2,FALSE)</f>
        <v>PV</v>
      </c>
      <c r="BJ660" s="92">
        <f>VLOOKUP(K660,Hoja4!C$2:E$268,3,FALSE)</f>
        <v>33</v>
      </c>
      <c r="BK660" s="459">
        <v>598495896</v>
      </c>
      <c r="BL660" s="459">
        <f>V660-BK660</f>
        <v>200000000</v>
      </c>
      <c r="BM660" s="32">
        <f>VLOOKUP(K660,RATES!F$2:K$309,6,FALSE)</f>
        <v>0</v>
      </c>
      <c r="BN660" s="373">
        <v>189004104</v>
      </c>
      <c r="BO660" s="373">
        <f t="shared" si="682"/>
        <v>0</v>
      </c>
    </row>
    <row r="661" spans="1:67" s="32" customFormat="1" ht="15" hidden="1" customHeight="1">
      <c r="A661" s="17">
        <v>33</v>
      </c>
      <c r="B661" s="99">
        <v>0</v>
      </c>
      <c r="C661" s="17" t="s">
        <v>23</v>
      </c>
      <c r="D661" s="18" t="s">
        <v>579</v>
      </c>
      <c r="E661" s="17" t="s">
        <v>512</v>
      </c>
      <c r="F661" s="17" t="s">
        <v>565</v>
      </c>
      <c r="G661" s="18" t="s">
        <v>584</v>
      </c>
      <c r="H661" s="18" t="s">
        <v>27</v>
      </c>
      <c r="I661" s="18">
        <v>30341233</v>
      </c>
      <c r="J661" s="112" t="str">
        <f t="shared" si="671"/>
        <v>30341233</v>
      </c>
      <c r="K661" s="112" t="str">
        <f t="shared" si="672"/>
        <v>30341233-EJECUCION</v>
      </c>
      <c r="L661" s="442" t="s">
        <v>585</v>
      </c>
      <c r="M661" s="100">
        <v>769600000</v>
      </c>
      <c r="N661" s="19">
        <v>769600000</v>
      </c>
      <c r="O661" s="100">
        <v>117550000</v>
      </c>
      <c r="P661" s="19">
        <v>100000000</v>
      </c>
      <c r="Q661" s="19">
        <v>326550000</v>
      </c>
      <c r="R661" s="19">
        <v>360600000</v>
      </c>
      <c r="S661" s="101">
        <v>309000000</v>
      </c>
      <c r="T661" s="20">
        <v>343050000</v>
      </c>
      <c r="U661" s="21">
        <v>0</v>
      </c>
      <c r="V661" s="21">
        <v>326550000</v>
      </c>
      <c r="W661" s="266">
        <v>0</v>
      </c>
      <c r="X661" s="266">
        <v>0</v>
      </c>
      <c r="Y661" s="266">
        <v>0</v>
      </c>
      <c r="Z661" s="266">
        <f t="shared" si="673"/>
        <v>0</v>
      </c>
      <c r="AA661" s="266">
        <v>0</v>
      </c>
      <c r="AB661" s="266">
        <v>0</v>
      </c>
      <c r="AC661" s="266">
        <v>0</v>
      </c>
      <c r="AD661" s="266">
        <f t="shared" si="674"/>
        <v>0</v>
      </c>
      <c r="AE661" s="266">
        <v>0</v>
      </c>
      <c r="AF661" s="266">
        <f t="shared" si="675"/>
        <v>0</v>
      </c>
      <c r="AG661" s="266">
        <f t="shared" si="676"/>
        <v>326550000</v>
      </c>
      <c r="AH661" s="266">
        <f t="shared" si="677"/>
        <v>343050000</v>
      </c>
      <c r="AI661" s="18" t="s">
        <v>3419</v>
      </c>
      <c r="AJ661" s="17" t="s">
        <v>691</v>
      </c>
      <c r="AK661" s="81" t="s">
        <v>155</v>
      </c>
      <c r="AL661" s="22" t="s">
        <v>45</v>
      </c>
      <c r="AM661" s="23"/>
      <c r="AN661" s="24"/>
      <c r="AO661" s="23"/>
      <c r="AP661" t="str">
        <f t="shared" si="678"/>
        <v>OR PRO.CODIGO=30341233</v>
      </c>
      <c r="AQ661">
        <f t="shared" si="679"/>
        <v>8</v>
      </c>
      <c r="AR661" t="e">
        <f>VLOOKUP(K661,#REF!,5,FALSE)</f>
        <v>#REF!</v>
      </c>
      <c r="AS661"/>
      <c r="AT661" t="e">
        <f>VLOOKUP(K661,#REF!,6,FALSE)</f>
        <v>#REF!</v>
      </c>
      <c r="AU661" s="32" t="e">
        <f>VLOOKUP(I661,'convenios 2017'!A$2:O$82,15,FALSE)</f>
        <v>#N/A</v>
      </c>
      <c r="AV661" s="373">
        <f t="shared" si="680"/>
        <v>100000000</v>
      </c>
      <c r="AW661" s="32" t="e">
        <f>VLOOKUP(I661,'convenio 2016'!A$2:N$196,14,FALSE)</f>
        <v>#N/A</v>
      </c>
      <c r="AX661" s="32" t="e">
        <f>VLOOKUP(I661,'convenio 2015'!A$4:M$228,13,FALSE)</f>
        <v>#N/A</v>
      </c>
      <c r="AY661" s="32" t="e">
        <f>VLOOKUP(K661,#REF!,6,FALSE)</f>
        <v>#REF!</v>
      </c>
      <c r="AZ661" s="373">
        <f t="shared" si="681"/>
        <v>100000000</v>
      </c>
      <c r="BA661" s="32" t="e">
        <v>#N/A</v>
      </c>
      <c r="BB661" s="32" t="e">
        <v>#N/A</v>
      </c>
      <c r="BC661" s="377" t="e">
        <v>#N/A</v>
      </c>
      <c r="BD661" s="431"/>
      <c r="BE661" s="32">
        <f>VLOOKUP(K661,'RATE JUNIO '!F$2:K$346,6,FALSE)</f>
        <v>0</v>
      </c>
      <c r="BF661" s="32" t="s">
        <v>3458</v>
      </c>
      <c r="BG661" s="92">
        <f>VLOOKUP(K661,'RATES 30-06-2017'!F$2:K$374,6,FALSE)</f>
        <v>0</v>
      </c>
      <c r="BH661" s="92"/>
      <c r="BI661" s="92" t="str">
        <f>VLOOKUP(K661,Hoja4!C$2:E$268,2,FALSE)</f>
        <v>PV</v>
      </c>
      <c r="BJ661" s="92">
        <f>VLOOKUP(K661,Hoja4!C$2:E$268,3,FALSE)</f>
        <v>33</v>
      </c>
      <c r="BK661" s="92"/>
      <c r="BL661" s="92"/>
      <c r="BM661" s="32">
        <f>VLOOKUP(K661,RATES!F$2:K$309,6,FALSE)</f>
        <v>0</v>
      </c>
      <c r="BN661" s="373">
        <v>100000000</v>
      </c>
      <c r="BO661" s="373">
        <f t="shared" si="682"/>
        <v>0</v>
      </c>
    </row>
    <row r="662" spans="1:67" s="32" customFormat="1" ht="15" hidden="1" customHeight="1">
      <c r="A662" s="17">
        <v>33</v>
      </c>
      <c r="B662" s="99">
        <v>0</v>
      </c>
      <c r="C662" s="17" t="s">
        <v>23</v>
      </c>
      <c r="D662" s="18" t="s">
        <v>579</v>
      </c>
      <c r="E662" s="17" t="s">
        <v>512</v>
      </c>
      <c r="F662" s="17" t="s">
        <v>565</v>
      </c>
      <c r="G662" s="18" t="s">
        <v>584</v>
      </c>
      <c r="H662" s="18" t="s">
        <v>27</v>
      </c>
      <c r="I662" s="18">
        <v>30341275</v>
      </c>
      <c r="J662" s="112" t="str">
        <f t="shared" si="671"/>
        <v>30341275</v>
      </c>
      <c r="K662" s="112" t="str">
        <f t="shared" si="672"/>
        <v>30341275-EJECUCION</v>
      </c>
      <c r="L662" s="442" t="s">
        <v>586</v>
      </c>
      <c r="M662" s="100">
        <v>203000000</v>
      </c>
      <c r="N662" s="19">
        <v>203000000</v>
      </c>
      <c r="O662" s="100">
        <v>40050000</v>
      </c>
      <c r="P662" s="19">
        <v>33500000</v>
      </c>
      <c r="Q662" s="19">
        <v>50985000</v>
      </c>
      <c r="R662" s="19">
        <v>118515000</v>
      </c>
      <c r="S662" s="101">
        <v>50985000</v>
      </c>
      <c r="T662" s="20">
        <v>111965000</v>
      </c>
      <c r="U662" s="21">
        <v>0</v>
      </c>
      <c r="V662" s="21">
        <v>92535000</v>
      </c>
      <c r="W662" s="266">
        <v>0</v>
      </c>
      <c r="X662" s="266">
        <v>0</v>
      </c>
      <c r="Y662" s="266">
        <v>0</v>
      </c>
      <c r="Z662" s="266">
        <f t="shared" si="673"/>
        <v>0</v>
      </c>
      <c r="AA662" s="266">
        <v>0</v>
      </c>
      <c r="AB662" s="266">
        <v>8753836</v>
      </c>
      <c r="AC662" s="266">
        <v>3920000</v>
      </c>
      <c r="AD662" s="266">
        <f t="shared" si="674"/>
        <v>12673836</v>
      </c>
      <c r="AE662" s="266">
        <v>0</v>
      </c>
      <c r="AF662" s="266">
        <f t="shared" si="675"/>
        <v>12673836</v>
      </c>
      <c r="AG662" s="266">
        <f t="shared" si="676"/>
        <v>79861164</v>
      </c>
      <c r="AH662" s="266">
        <f t="shared" si="677"/>
        <v>76965000</v>
      </c>
      <c r="AI662" s="18" t="s">
        <v>3419</v>
      </c>
      <c r="AJ662" s="17" t="s">
        <v>691</v>
      </c>
      <c r="AK662" s="81" t="s">
        <v>155</v>
      </c>
      <c r="AL662" s="22" t="s">
        <v>31</v>
      </c>
      <c r="AM662" s="23"/>
      <c r="AN662" s="24"/>
      <c r="AO662" s="23" t="s">
        <v>45</v>
      </c>
      <c r="AP662" t="str">
        <f t="shared" si="678"/>
        <v>OR PRO.CODIGO=30341275</v>
      </c>
      <c r="AQ662">
        <f t="shared" si="679"/>
        <v>8</v>
      </c>
      <c r="AR662" t="e">
        <f>VLOOKUP(K662,#REF!,5,FALSE)</f>
        <v>#REF!</v>
      </c>
      <c r="AS662"/>
      <c r="AT662" t="e">
        <f>VLOOKUP(K662,#REF!,6,FALSE)</f>
        <v>#REF!</v>
      </c>
      <c r="AU662" s="32" t="e">
        <f>VLOOKUP(I662,'convenios 2017'!A$2:O$82,15,FALSE)</f>
        <v>#N/A</v>
      </c>
      <c r="AV662" s="373">
        <f t="shared" si="680"/>
        <v>46173836</v>
      </c>
      <c r="AW662" s="32" t="e">
        <f>VLOOKUP(I662,'convenio 2016'!A$2:N$196,14,FALSE)</f>
        <v>#N/A</v>
      </c>
      <c r="AX662" s="32" t="e">
        <f>VLOOKUP(I662,'convenio 2015'!A$4:M$228,13,FALSE)</f>
        <v>#N/A</v>
      </c>
      <c r="AY662" s="32" t="e">
        <f>VLOOKUP(K662,#REF!,6,FALSE)</f>
        <v>#REF!</v>
      </c>
      <c r="AZ662" s="373">
        <f t="shared" si="681"/>
        <v>46173836</v>
      </c>
      <c r="BA662" s="32" t="e">
        <v>#N/A</v>
      </c>
      <c r="BB662" s="32" t="e">
        <v>#N/A</v>
      </c>
      <c r="BC662" s="377" t="e">
        <v>#N/A</v>
      </c>
      <c r="BD662" s="431"/>
      <c r="BE662" s="32">
        <f>VLOOKUP(K662,'RATE JUNIO '!F$2:K$346,6,FALSE)</f>
        <v>0</v>
      </c>
      <c r="BF662" s="32" t="s">
        <v>3458</v>
      </c>
      <c r="BG662" s="92">
        <f>VLOOKUP(K662,'RATES 30-06-2017'!F$2:K$374,6,FALSE)</f>
        <v>0</v>
      </c>
      <c r="BH662" s="92"/>
      <c r="BI662" s="92" t="str">
        <f>VLOOKUP(K662,Hoja4!C$2:E$268,2,FALSE)</f>
        <v>PV</v>
      </c>
      <c r="BJ662" s="92">
        <f>VLOOKUP(K662,Hoja4!C$2:E$268,3,FALSE)</f>
        <v>33</v>
      </c>
      <c r="BK662" s="92"/>
      <c r="BL662" s="92"/>
      <c r="BM662" s="32">
        <f>VLOOKUP(K662,RATES!F$2:K$309,6,FALSE)</f>
        <v>0</v>
      </c>
      <c r="BN662" s="373">
        <v>33500000</v>
      </c>
      <c r="BO662" s="373">
        <f t="shared" si="682"/>
        <v>0</v>
      </c>
    </row>
    <row r="663" spans="1:67" s="32" customFormat="1" ht="15" hidden="1" customHeight="1">
      <c r="A663" s="17">
        <v>33</v>
      </c>
      <c r="B663" s="99">
        <v>0</v>
      </c>
      <c r="C663" s="17" t="s">
        <v>23</v>
      </c>
      <c r="D663" s="18" t="s">
        <v>62</v>
      </c>
      <c r="E663" s="17" t="s">
        <v>512</v>
      </c>
      <c r="F663" s="17" t="s">
        <v>565</v>
      </c>
      <c r="G663" s="18" t="s">
        <v>584</v>
      </c>
      <c r="H663" s="18" t="s">
        <v>27</v>
      </c>
      <c r="I663" s="18">
        <v>30341323</v>
      </c>
      <c r="J663" s="112" t="str">
        <f t="shared" si="671"/>
        <v>30341323</v>
      </c>
      <c r="K663" s="112" t="str">
        <f t="shared" si="672"/>
        <v>30341323-EJECUCION</v>
      </c>
      <c r="L663" s="442" t="s">
        <v>587</v>
      </c>
      <c r="M663" s="100">
        <v>190000000</v>
      </c>
      <c r="N663" s="19">
        <v>190000000</v>
      </c>
      <c r="O663" s="100">
        <v>46050000</v>
      </c>
      <c r="P663" s="19">
        <v>43500000</v>
      </c>
      <c r="Q663" s="19">
        <v>50470000</v>
      </c>
      <c r="R663" s="19">
        <v>96030000</v>
      </c>
      <c r="S663" s="101">
        <v>50470000</v>
      </c>
      <c r="T663" s="20">
        <v>93480000</v>
      </c>
      <c r="U663" s="21">
        <v>0</v>
      </c>
      <c r="V663" s="21">
        <v>76550000</v>
      </c>
      <c r="W663" s="266">
        <v>0</v>
      </c>
      <c r="X663" s="266">
        <v>0</v>
      </c>
      <c r="Y663" s="266">
        <v>0</v>
      </c>
      <c r="Z663" s="266">
        <f t="shared" si="673"/>
        <v>0</v>
      </c>
      <c r="AA663" s="266">
        <v>0</v>
      </c>
      <c r="AB663" s="266">
        <v>0</v>
      </c>
      <c r="AC663" s="266">
        <v>1447391</v>
      </c>
      <c r="AD663" s="266">
        <f t="shared" si="674"/>
        <v>1447391</v>
      </c>
      <c r="AE663" s="266">
        <v>0</v>
      </c>
      <c r="AF663" s="266">
        <f t="shared" si="675"/>
        <v>1447391</v>
      </c>
      <c r="AG663" s="266">
        <f t="shared" si="676"/>
        <v>75102609</v>
      </c>
      <c r="AH663" s="266">
        <f t="shared" si="677"/>
        <v>69950000</v>
      </c>
      <c r="AI663" s="18" t="s">
        <v>3419</v>
      </c>
      <c r="AJ663" s="17" t="s">
        <v>691</v>
      </c>
      <c r="AK663" s="81" t="s">
        <v>155</v>
      </c>
      <c r="AL663" s="22" t="s">
        <v>31</v>
      </c>
      <c r="AM663" s="23"/>
      <c r="AN663" s="24"/>
      <c r="AO663" s="23" t="s">
        <v>45</v>
      </c>
      <c r="AP663" t="str">
        <f t="shared" si="678"/>
        <v>OR PRO.CODIGO=30341323</v>
      </c>
      <c r="AQ663">
        <f t="shared" si="679"/>
        <v>8</v>
      </c>
      <c r="AR663" t="e">
        <f>VLOOKUP(K663,#REF!,5,FALSE)</f>
        <v>#REF!</v>
      </c>
      <c r="AS663"/>
      <c r="AT663" t="e">
        <f>VLOOKUP(K663,#REF!,6,FALSE)</f>
        <v>#REF!</v>
      </c>
      <c r="AU663" s="32" t="e">
        <f>VLOOKUP(I663,'convenios 2017'!A$2:O$82,15,FALSE)</f>
        <v>#N/A</v>
      </c>
      <c r="AV663" s="373">
        <f t="shared" si="680"/>
        <v>44947391</v>
      </c>
      <c r="AW663" s="32" t="e">
        <f>VLOOKUP(I663,'convenio 2016'!A$2:N$196,14,FALSE)</f>
        <v>#N/A</v>
      </c>
      <c r="AX663" s="32" t="e">
        <f>VLOOKUP(I663,'convenio 2015'!A$4:M$228,13,FALSE)</f>
        <v>#N/A</v>
      </c>
      <c r="AY663" s="32" t="e">
        <f>VLOOKUP(K663,#REF!,6,FALSE)</f>
        <v>#REF!</v>
      </c>
      <c r="AZ663" s="373">
        <f t="shared" si="681"/>
        <v>44947391</v>
      </c>
      <c r="BA663" s="32" t="e">
        <v>#N/A</v>
      </c>
      <c r="BB663" s="32" t="e">
        <v>#N/A</v>
      </c>
      <c r="BC663" s="377" t="e">
        <v>#N/A</v>
      </c>
      <c r="BD663" s="431"/>
      <c r="BE663" s="32">
        <f>VLOOKUP(K663,'RATE JUNIO '!F$2:K$346,6,FALSE)</f>
        <v>0</v>
      </c>
      <c r="BF663" s="32" t="s">
        <v>3458</v>
      </c>
      <c r="BG663" s="92">
        <f>VLOOKUP(K663,'RATES 30-06-2017'!F$2:K$374,6,FALSE)</f>
        <v>0</v>
      </c>
      <c r="BH663" s="92"/>
      <c r="BI663" s="92" t="str">
        <f>VLOOKUP(K663,Hoja4!C$2:E$268,2,FALSE)</f>
        <v>PV</v>
      </c>
      <c r="BJ663" s="92">
        <f>VLOOKUP(K663,Hoja4!C$2:E$268,3,FALSE)</f>
        <v>33</v>
      </c>
      <c r="BK663" s="92"/>
      <c r="BL663" s="92"/>
      <c r="BM663" s="32">
        <f>VLOOKUP(K663,RATES!F$2:K$309,6,FALSE)</f>
        <v>0</v>
      </c>
      <c r="BN663" s="373">
        <v>43500000</v>
      </c>
      <c r="BO663" s="373">
        <f t="shared" si="682"/>
        <v>0</v>
      </c>
    </row>
    <row r="664" spans="1:67" s="32" customFormat="1" ht="15" hidden="1" customHeight="1">
      <c r="A664" s="17">
        <v>33</v>
      </c>
      <c r="B664" s="99">
        <v>0</v>
      </c>
      <c r="C664" s="17" t="s">
        <v>49</v>
      </c>
      <c r="D664" s="18" t="s">
        <v>62</v>
      </c>
      <c r="E664" s="17" t="s">
        <v>512</v>
      </c>
      <c r="F664" s="17" t="s">
        <v>565</v>
      </c>
      <c r="G664" s="18" t="s">
        <v>584</v>
      </c>
      <c r="H664" s="18" t="s">
        <v>27</v>
      </c>
      <c r="I664" s="18">
        <v>30341325</v>
      </c>
      <c r="J664" s="112" t="str">
        <f t="shared" si="671"/>
        <v>30341325</v>
      </c>
      <c r="K664" s="112" t="str">
        <f t="shared" si="672"/>
        <v>30341325-EJECUCION</v>
      </c>
      <c r="L664" s="442" t="s">
        <v>588</v>
      </c>
      <c r="M664" s="100">
        <v>355000000</v>
      </c>
      <c r="N664" s="19">
        <v>355000000</v>
      </c>
      <c r="O664" s="100">
        <v>2550000</v>
      </c>
      <c r="P664" s="19">
        <v>0</v>
      </c>
      <c r="Q664" s="19">
        <v>92629828</v>
      </c>
      <c r="R664" s="19">
        <v>264875000</v>
      </c>
      <c r="S664" s="101">
        <v>90125000</v>
      </c>
      <c r="T664" s="20">
        <v>262325000</v>
      </c>
      <c r="U664" s="21">
        <v>0</v>
      </c>
      <c r="V664" s="21">
        <v>92675000</v>
      </c>
      <c r="W664" s="266">
        <v>2504828</v>
      </c>
      <c r="X664" s="266">
        <v>0</v>
      </c>
      <c r="Y664" s="266">
        <v>0</v>
      </c>
      <c r="Z664" s="266">
        <f t="shared" si="673"/>
        <v>2504828</v>
      </c>
      <c r="AA664" s="266">
        <v>0</v>
      </c>
      <c r="AB664" s="266">
        <v>0</v>
      </c>
      <c r="AC664" s="266">
        <v>203490</v>
      </c>
      <c r="AD664" s="266">
        <f t="shared" si="674"/>
        <v>203490</v>
      </c>
      <c r="AE664" s="266">
        <v>0</v>
      </c>
      <c r="AF664" s="266">
        <f t="shared" si="675"/>
        <v>2708318</v>
      </c>
      <c r="AG664" s="266">
        <f t="shared" si="676"/>
        <v>89966682</v>
      </c>
      <c r="AH664" s="266">
        <f t="shared" si="677"/>
        <v>262325000</v>
      </c>
      <c r="AI664" s="18" t="s">
        <v>3419</v>
      </c>
      <c r="AJ664" s="17" t="s">
        <v>691</v>
      </c>
      <c r="AK664" s="81" t="s">
        <v>155</v>
      </c>
      <c r="AL664" s="22" t="s">
        <v>31</v>
      </c>
      <c r="AM664" s="23"/>
      <c r="AN664" s="24"/>
      <c r="AO664" s="23" t="s">
        <v>45</v>
      </c>
      <c r="AP664" t="str">
        <f t="shared" si="678"/>
        <v>OR PRO.CODIGO=30341325</v>
      </c>
      <c r="AQ664">
        <f t="shared" si="679"/>
        <v>8</v>
      </c>
      <c r="AR664" t="e">
        <f>VLOOKUP(K664,#REF!,5,FALSE)</f>
        <v>#REF!</v>
      </c>
      <c r="AS664"/>
      <c r="AT664" t="e">
        <f>VLOOKUP(K664,#REF!,6,FALSE)</f>
        <v>#REF!</v>
      </c>
      <c r="AU664" s="32" t="e">
        <f>VLOOKUP(I664,'convenios 2017'!A$2:O$82,15,FALSE)</f>
        <v>#N/A</v>
      </c>
      <c r="AV664" s="373">
        <f t="shared" si="680"/>
        <v>2708318</v>
      </c>
      <c r="AW664" s="32" t="e">
        <f>VLOOKUP(I664,'convenio 2016'!A$2:N$196,14,FALSE)</f>
        <v>#N/A</v>
      </c>
      <c r="AX664" s="32" t="e">
        <f>VLOOKUP(I664,'convenio 2015'!A$4:M$228,13,FALSE)</f>
        <v>#N/A</v>
      </c>
      <c r="AY664" s="32" t="e">
        <f>VLOOKUP(K664,#REF!,6,FALSE)</f>
        <v>#REF!</v>
      </c>
      <c r="AZ664" s="373">
        <f t="shared" si="681"/>
        <v>2708318</v>
      </c>
      <c r="BA664" s="32" t="e">
        <v>#N/A</v>
      </c>
      <c r="BB664" s="32" t="e">
        <v>#N/A</v>
      </c>
      <c r="BC664" s="377" t="e">
        <v>#N/A</v>
      </c>
      <c r="BD664" s="431"/>
      <c r="BE664" s="32">
        <f>VLOOKUP(K664,'RATE JUNIO '!F$2:K$346,6,FALSE)</f>
        <v>0</v>
      </c>
      <c r="BF664" s="32" t="s">
        <v>3458</v>
      </c>
      <c r="BG664" s="92">
        <f>VLOOKUP(K664,'RATES 30-06-2017'!F$2:K$374,6,FALSE)</f>
        <v>0</v>
      </c>
      <c r="BH664" s="92"/>
      <c r="BI664" s="92" t="str">
        <f>VLOOKUP(K664,Hoja4!C$2:E$268,2,FALSE)</f>
        <v>PV</v>
      </c>
      <c r="BJ664" s="92">
        <f>VLOOKUP(K664,Hoja4!C$2:E$268,3,FALSE)</f>
        <v>33</v>
      </c>
      <c r="BK664" s="92"/>
      <c r="BL664" s="92"/>
      <c r="BM664" s="32">
        <f>VLOOKUP(K664,RATES!F$2:K$309,6,FALSE)</f>
        <v>0</v>
      </c>
      <c r="BN664" s="373">
        <v>0</v>
      </c>
      <c r="BO664" s="373">
        <f t="shared" si="682"/>
        <v>0</v>
      </c>
    </row>
    <row r="665" spans="1:67" s="32" customFormat="1" ht="15" hidden="1" customHeight="1">
      <c r="A665" s="17">
        <v>33</v>
      </c>
      <c r="B665" s="99">
        <v>0</v>
      </c>
      <c r="C665" s="17" t="s">
        <v>23</v>
      </c>
      <c r="D665" s="18" t="s">
        <v>579</v>
      </c>
      <c r="E665" s="17" t="s">
        <v>512</v>
      </c>
      <c r="F665" s="17" t="s">
        <v>565</v>
      </c>
      <c r="G665" s="18" t="s">
        <v>584</v>
      </c>
      <c r="H665" s="18" t="s">
        <v>27</v>
      </c>
      <c r="I665" s="18">
        <v>30341329</v>
      </c>
      <c r="J665" s="112" t="str">
        <f t="shared" si="671"/>
        <v>30341329</v>
      </c>
      <c r="K665" s="112" t="str">
        <f t="shared" si="672"/>
        <v>30341329-EJECUCION</v>
      </c>
      <c r="L665" s="442" t="s">
        <v>589</v>
      </c>
      <c r="M665" s="100">
        <v>309000000</v>
      </c>
      <c r="N665" s="19">
        <v>309000000</v>
      </c>
      <c r="O665" s="100">
        <v>70796750</v>
      </c>
      <c r="P665" s="19">
        <v>42681639</v>
      </c>
      <c r="Q665" s="19">
        <v>93398000</v>
      </c>
      <c r="R665" s="19">
        <v>172920361</v>
      </c>
      <c r="S665" s="101">
        <v>93398000</v>
      </c>
      <c r="T665" s="20">
        <v>144805250</v>
      </c>
      <c r="U665" s="21">
        <v>0</v>
      </c>
      <c r="V665" s="21">
        <v>121513111</v>
      </c>
      <c r="W665" s="266">
        <v>0</v>
      </c>
      <c r="X665" s="266">
        <v>0</v>
      </c>
      <c r="Y665" s="266">
        <v>0</v>
      </c>
      <c r="Z665" s="266">
        <f t="shared" si="673"/>
        <v>0</v>
      </c>
      <c r="AA665" s="266">
        <v>0</v>
      </c>
      <c r="AB665" s="266">
        <v>14886378</v>
      </c>
      <c r="AC665" s="266">
        <v>12934006</v>
      </c>
      <c r="AD665" s="266">
        <f t="shared" si="674"/>
        <v>27820384</v>
      </c>
      <c r="AE665" s="266">
        <v>0</v>
      </c>
      <c r="AF665" s="266">
        <f t="shared" si="675"/>
        <v>27820384</v>
      </c>
      <c r="AG665" s="266">
        <f t="shared" si="676"/>
        <v>93692727</v>
      </c>
      <c r="AH665" s="266">
        <f t="shared" si="677"/>
        <v>144805250</v>
      </c>
      <c r="AI665" s="18" t="s">
        <v>3419</v>
      </c>
      <c r="AJ665" s="17" t="s">
        <v>691</v>
      </c>
      <c r="AK665" s="81" t="s">
        <v>155</v>
      </c>
      <c r="AL665" s="22" t="s">
        <v>31</v>
      </c>
      <c r="AM665" s="23"/>
      <c r="AN665" s="24"/>
      <c r="AO665" s="23" t="s">
        <v>45</v>
      </c>
      <c r="AP665" t="str">
        <f t="shared" si="678"/>
        <v>OR PRO.CODIGO=30341329</v>
      </c>
      <c r="AQ665">
        <f t="shared" si="679"/>
        <v>8</v>
      </c>
      <c r="AR665" t="e">
        <f>VLOOKUP(K665,#REF!,5,FALSE)</f>
        <v>#REF!</v>
      </c>
      <c r="AS665"/>
      <c r="AT665" t="e">
        <f>VLOOKUP(K665,#REF!,6,FALSE)</f>
        <v>#REF!</v>
      </c>
      <c r="AU665" s="32" t="e">
        <f>VLOOKUP(I665,'convenios 2017'!A$2:O$82,15,FALSE)</f>
        <v>#N/A</v>
      </c>
      <c r="AV665" s="373">
        <f t="shared" si="680"/>
        <v>70502023</v>
      </c>
      <c r="AW665" s="32" t="e">
        <f>VLOOKUP(I665,'convenio 2016'!A$2:N$196,14,FALSE)</f>
        <v>#N/A</v>
      </c>
      <c r="AX665" s="32" t="e">
        <f>VLOOKUP(I665,'convenio 2015'!A$4:M$228,13,FALSE)</f>
        <v>#N/A</v>
      </c>
      <c r="AY665" s="32" t="e">
        <f>VLOOKUP(K665,#REF!,6,FALSE)</f>
        <v>#REF!</v>
      </c>
      <c r="AZ665" s="373">
        <f t="shared" si="681"/>
        <v>70502023</v>
      </c>
      <c r="BA665" s="32" t="e">
        <v>#N/A</v>
      </c>
      <c r="BB665" s="32" t="e">
        <v>#N/A</v>
      </c>
      <c r="BC665" s="377" t="e">
        <v>#N/A</v>
      </c>
      <c r="BD665" s="431"/>
      <c r="BE665" s="32">
        <f>VLOOKUP(K665,'RATE JUNIO '!F$2:K$346,6,FALSE)</f>
        <v>0</v>
      </c>
      <c r="BF665" s="32" t="s">
        <v>3458</v>
      </c>
      <c r="BG665" s="92">
        <f>VLOOKUP(K665,'RATES 30-06-2017'!F$2:K$374,6,FALSE)</f>
        <v>0</v>
      </c>
      <c r="BH665" s="92"/>
      <c r="BI665" s="92" t="str">
        <f>VLOOKUP(K665,Hoja4!C$2:E$268,2,FALSE)</f>
        <v>PV</v>
      </c>
      <c r="BJ665" s="92">
        <f>VLOOKUP(K665,Hoja4!C$2:E$268,3,FALSE)</f>
        <v>33</v>
      </c>
      <c r="BK665" s="92"/>
      <c r="BL665" s="92"/>
      <c r="BM665" s="32">
        <f>VLOOKUP(K665,RATES!F$2:K$309,6,FALSE)</f>
        <v>0</v>
      </c>
      <c r="BN665" s="373">
        <v>42681639</v>
      </c>
      <c r="BO665" s="373">
        <f t="shared" si="682"/>
        <v>0</v>
      </c>
    </row>
    <row r="666" spans="1:67" s="32" customFormat="1" ht="15" hidden="1" customHeight="1">
      <c r="A666" s="17">
        <v>33</v>
      </c>
      <c r="B666" s="99">
        <v>0</v>
      </c>
      <c r="C666" s="17" t="s">
        <v>23</v>
      </c>
      <c r="D666" s="18" t="s">
        <v>313</v>
      </c>
      <c r="E666" s="17" t="s">
        <v>512</v>
      </c>
      <c r="F666" s="17" t="s">
        <v>565</v>
      </c>
      <c r="G666" s="18" t="s">
        <v>590</v>
      </c>
      <c r="H666" s="18" t="s">
        <v>27</v>
      </c>
      <c r="I666" s="18">
        <v>30341732</v>
      </c>
      <c r="J666" s="112" t="str">
        <f t="shared" si="671"/>
        <v>30341732</v>
      </c>
      <c r="K666" s="112" t="str">
        <f t="shared" si="672"/>
        <v>30341732-EJECUCION</v>
      </c>
      <c r="L666" s="442" t="s">
        <v>591</v>
      </c>
      <c r="M666" s="100">
        <v>378000000</v>
      </c>
      <c r="N666" s="19">
        <v>378000000</v>
      </c>
      <c r="O666" s="100">
        <v>191500000</v>
      </c>
      <c r="P666" s="19">
        <v>191500000</v>
      </c>
      <c r="Q666" s="19">
        <v>96048000</v>
      </c>
      <c r="R666" s="19">
        <v>90452000</v>
      </c>
      <c r="S666" s="101">
        <v>96048000</v>
      </c>
      <c r="T666" s="20">
        <v>90452000</v>
      </c>
      <c r="U666" s="21">
        <v>0</v>
      </c>
      <c r="V666" s="21">
        <v>101171880</v>
      </c>
      <c r="W666" s="266">
        <v>0</v>
      </c>
      <c r="X666" s="266">
        <v>0</v>
      </c>
      <c r="Y666" s="266">
        <v>0</v>
      </c>
      <c r="Z666" s="266">
        <f t="shared" si="673"/>
        <v>0</v>
      </c>
      <c r="AA666" s="266">
        <v>0</v>
      </c>
      <c r="AB666" s="266">
        <v>0</v>
      </c>
      <c r="AC666" s="266">
        <v>10023880</v>
      </c>
      <c r="AD666" s="266">
        <f t="shared" si="674"/>
        <v>10023880</v>
      </c>
      <c r="AE666" s="266">
        <v>0</v>
      </c>
      <c r="AF666" s="266">
        <f t="shared" si="675"/>
        <v>10023880</v>
      </c>
      <c r="AG666" s="266">
        <f t="shared" si="676"/>
        <v>91148000</v>
      </c>
      <c r="AH666" s="266">
        <f t="shared" si="677"/>
        <v>85328120</v>
      </c>
      <c r="AI666" s="18" t="s">
        <v>3419</v>
      </c>
      <c r="AJ666" s="17" t="s">
        <v>691</v>
      </c>
      <c r="AK666" s="81" t="s">
        <v>155</v>
      </c>
      <c r="AL666" s="22" t="s">
        <v>31</v>
      </c>
      <c r="AM666" s="23"/>
      <c r="AN666" s="24"/>
      <c r="AO666" s="23" t="s">
        <v>45</v>
      </c>
      <c r="AP666" t="str">
        <f t="shared" si="678"/>
        <v>OR PRO.CODIGO=30341732</v>
      </c>
      <c r="AQ666">
        <f t="shared" si="679"/>
        <v>8</v>
      </c>
      <c r="AR666" t="e">
        <f>VLOOKUP(K666,#REF!,5,FALSE)</f>
        <v>#REF!</v>
      </c>
      <c r="AS666"/>
      <c r="AT666" t="e">
        <f>VLOOKUP(K666,#REF!,6,FALSE)</f>
        <v>#REF!</v>
      </c>
      <c r="AU666" s="32" t="e">
        <f>VLOOKUP(I666,'convenios 2017'!A$2:O$82,15,FALSE)</f>
        <v>#N/A</v>
      </c>
      <c r="AV666" s="373">
        <f t="shared" si="680"/>
        <v>201523880</v>
      </c>
      <c r="AW666" s="32" t="str">
        <f>VLOOKUP(I666,'convenio 2016'!A$2:N$196,14,FALSE)</f>
        <v>toma razon</v>
      </c>
      <c r="AX666" s="32" t="e">
        <f>VLOOKUP(I666,'convenio 2015'!A$4:M$228,13,FALSE)</f>
        <v>#N/A</v>
      </c>
      <c r="AY666" s="32" t="e">
        <f>VLOOKUP(K666,#REF!,6,FALSE)</f>
        <v>#REF!</v>
      </c>
      <c r="AZ666" s="373">
        <f t="shared" si="681"/>
        <v>201523880</v>
      </c>
      <c r="BA666" s="32" t="s">
        <v>2408</v>
      </c>
      <c r="BB666" s="32" t="s">
        <v>2127</v>
      </c>
      <c r="BC666" s="377">
        <v>69</v>
      </c>
      <c r="BD666" s="431">
        <v>42528</v>
      </c>
      <c r="BE666" s="32">
        <f>VLOOKUP(K666,'RATE JUNIO '!F$2:K$346,6,FALSE)</f>
        <v>0</v>
      </c>
      <c r="BF666" s="32" t="s">
        <v>3458</v>
      </c>
      <c r="BG666" s="92">
        <f>VLOOKUP(K666,'RATES 30-06-2017'!F$2:K$374,6,FALSE)</f>
        <v>0</v>
      </c>
      <c r="BH666" s="92"/>
      <c r="BI666" s="92" t="str">
        <f>VLOOKUP(K666,Hoja4!C$2:E$268,2,FALSE)</f>
        <v>PV</v>
      </c>
      <c r="BJ666" s="92">
        <f>VLOOKUP(K666,Hoja4!C$2:E$268,3,FALSE)</f>
        <v>33</v>
      </c>
      <c r="BK666" s="92"/>
      <c r="BL666" s="92"/>
      <c r="BM666" s="32">
        <f>VLOOKUP(K666,RATES!F$2:K$309,6,FALSE)</f>
        <v>0</v>
      </c>
      <c r="BN666" s="373">
        <v>191500000</v>
      </c>
      <c r="BO666" s="373">
        <f t="shared" si="682"/>
        <v>0</v>
      </c>
    </row>
    <row r="667" spans="1:67" s="32" customFormat="1" ht="15" hidden="1" customHeight="1">
      <c r="A667" s="17">
        <v>33</v>
      </c>
      <c r="B667" s="99">
        <v>0</v>
      </c>
      <c r="C667" s="17" t="s">
        <v>23</v>
      </c>
      <c r="D667" s="18" t="s">
        <v>579</v>
      </c>
      <c r="E667" s="17" t="s">
        <v>512</v>
      </c>
      <c r="F667" s="17" t="s">
        <v>565</v>
      </c>
      <c r="G667" s="18" t="s">
        <v>590</v>
      </c>
      <c r="H667" s="18" t="s">
        <v>27</v>
      </c>
      <c r="I667" s="18">
        <v>30342022</v>
      </c>
      <c r="J667" s="112" t="str">
        <f t="shared" si="671"/>
        <v>30342022</v>
      </c>
      <c r="K667" s="112" t="str">
        <f t="shared" si="672"/>
        <v>30342022-EJECUCION</v>
      </c>
      <c r="L667" s="442" t="s">
        <v>592</v>
      </c>
      <c r="M667" s="100">
        <v>198000000</v>
      </c>
      <c r="N667" s="19">
        <v>198000000</v>
      </c>
      <c r="O667" s="100">
        <v>100250000</v>
      </c>
      <c r="P667" s="19">
        <v>97750000</v>
      </c>
      <c r="Q667" s="19">
        <v>50341000</v>
      </c>
      <c r="R667" s="19">
        <v>51375000</v>
      </c>
      <c r="S667" s="101">
        <v>48875000</v>
      </c>
      <c r="T667" s="20">
        <v>48875000</v>
      </c>
      <c r="U667" s="21">
        <v>0</v>
      </c>
      <c r="V667" s="21">
        <v>50341000</v>
      </c>
      <c r="W667" s="266">
        <v>0</v>
      </c>
      <c r="X667" s="266">
        <v>0</v>
      </c>
      <c r="Y667" s="266">
        <v>0</v>
      </c>
      <c r="Z667" s="266">
        <f t="shared" si="673"/>
        <v>0</v>
      </c>
      <c r="AA667" s="266">
        <v>0</v>
      </c>
      <c r="AB667" s="266">
        <v>0</v>
      </c>
      <c r="AC667" s="266">
        <v>0</v>
      </c>
      <c r="AD667" s="266">
        <f t="shared" si="674"/>
        <v>0</v>
      </c>
      <c r="AE667" s="266">
        <v>4404275</v>
      </c>
      <c r="AF667" s="266">
        <f t="shared" si="675"/>
        <v>4404275</v>
      </c>
      <c r="AG667" s="266">
        <f t="shared" si="676"/>
        <v>45936725</v>
      </c>
      <c r="AH667" s="266">
        <f t="shared" si="677"/>
        <v>49909000</v>
      </c>
      <c r="AI667" s="18" t="s">
        <v>3419</v>
      </c>
      <c r="AJ667" s="17" t="s">
        <v>691</v>
      </c>
      <c r="AK667" s="81" t="s">
        <v>155</v>
      </c>
      <c r="AL667" s="22" t="s">
        <v>31</v>
      </c>
      <c r="AM667" s="23"/>
      <c r="AN667" s="24"/>
      <c r="AO667" s="23" t="s">
        <v>45</v>
      </c>
      <c r="AP667" t="str">
        <f t="shared" si="678"/>
        <v>OR PRO.CODIGO=30342022</v>
      </c>
      <c r="AQ667">
        <f t="shared" si="679"/>
        <v>8</v>
      </c>
      <c r="AR667" t="e">
        <f>VLOOKUP(K667,#REF!,5,FALSE)</f>
        <v>#REF!</v>
      </c>
      <c r="AS667"/>
      <c r="AT667" t="e">
        <f>VLOOKUP(K667,#REF!,6,FALSE)</f>
        <v>#REF!</v>
      </c>
      <c r="AU667" s="32" t="e">
        <f>VLOOKUP(I667,'convenios 2017'!A$2:O$82,15,FALSE)</f>
        <v>#N/A</v>
      </c>
      <c r="AV667" s="373">
        <f t="shared" si="680"/>
        <v>102154275</v>
      </c>
      <c r="AW667" s="32" t="str">
        <f>VLOOKUP(I667,'convenio 2016'!A$2:N$196,14,FALSE)</f>
        <v>toma razon</v>
      </c>
      <c r="AX667" s="32" t="e">
        <f>VLOOKUP(I667,'convenio 2015'!A$4:M$228,13,FALSE)</f>
        <v>#N/A</v>
      </c>
      <c r="AY667" s="32" t="e">
        <f>VLOOKUP(K667,#REF!,6,FALSE)</f>
        <v>#REF!</v>
      </c>
      <c r="AZ667" s="373">
        <f t="shared" si="681"/>
        <v>102154275</v>
      </c>
      <c r="BA667" s="32" t="s">
        <v>2408</v>
      </c>
      <c r="BB667" s="32" t="s">
        <v>2284</v>
      </c>
      <c r="BC667" s="377">
        <v>2809</v>
      </c>
      <c r="BD667" s="431">
        <v>42649</v>
      </c>
      <c r="BE667" s="32">
        <f>VLOOKUP(K667,'RATE JUNIO '!F$2:K$346,6,FALSE)</f>
        <v>0</v>
      </c>
      <c r="BF667" s="32" t="s">
        <v>3458</v>
      </c>
      <c r="BG667" s="92">
        <f>VLOOKUP(K667,'RATES 30-06-2017'!F$2:K$374,6,FALSE)</f>
        <v>0</v>
      </c>
      <c r="BH667" s="92"/>
      <c r="BI667" s="92" t="str">
        <f>VLOOKUP(K667,Hoja4!C$2:E$268,2,FALSE)</f>
        <v>PV</v>
      </c>
      <c r="BJ667" s="92">
        <f>VLOOKUP(K667,Hoja4!C$2:E$268,3,FALSE)</f>
        <v>33</v>
      </c>
      <c r="BK667" s="92"/>
      <c r="BL667" s="92"/>
      <c r="BM667" s="32">
        <f>VLOOKUP(K667,RATES!F$2:K$309,6,FALSE)</f>
        <v>0</v>
      </c>
      <c r="BN667" s="373">
        <v>97750000</v>
      </c>
      <c r="BO667" s="373">
        <f t="shared" si="682"/>
        <v>0</v>
      </c>
    </row>
    <row r="668" spans="1:67" s="32" customFormat="1" ht="15" hidden="1" customHeight="1">
      <c r="A668" s="17">
        <v>33</v>
      </c>
      <c r="B668" s="99">
        <v>0</v>
      </c>
      <c r="C668" s="17" t="s">
        <v>23</v>
      </c>
      <c r="D668" s="18" t="s">
        <v>62</v>
      </c>
      <c r="E668" s="17" t="s">
        <v>512</v>
      </c>
      <c r="F668" s="17" t="s">
        <v>565</v>
      </c>
      <c r="G668" s="18" t="s">
        <v>590</v>
      </c>
      <c r="H668" s="18" t="s">
        <v>27</v>
      </c>
      <c r="I668" s="18">
        <v>30342073</v>
      </c>
      <c r="J668" s="112" t="str">
        <f t="shared" si="671"/>
        <v>30342073</v>
      </c>
      <c r="K668" s="112" t="str">
        <f t="shared" si="672"/>
        <v>30342073-EJECUCION</v>
      </c>
      <c r="L668" s="442" t="s">
        <v>593</v>
      </c>
      <c r="M668" s="100">
        <v>960000000</v>
      </c>
      <c r="N668" s="19">
        <v>960000000</v>
      </c>
      <c r="O668" s="100">
        <v>243750000</v>
      </c>
      <c r="P668" s="19">
        <v>238750000</v>
      </c>
      <c r="Q668" s="19">
        <v>238750000</v>
      </c>
      <c r="R668" s="19">
        <v>482500000</v>
      </c>
      <c r="S668" s="101">
        <v>238750000</v>
      </c>
      <c r="T668" s="20">
        <v>477500000</v>
      </c>
      <c r="U668" s="21">
        <v>0</v>
      </c>
      <c r="V668" s="21">
        <v>443218997</v>
      </c>
      <c r="W668" s="266">
        <v>0</v>
      </c>
      <c r="X668" s="266">
        <v>0</v>
      </c>
      <c r="Y668" s="266">
        <v>0</v>
      </c>
      <c r="Z668" s="266">
        <f t="shared" si="673"/>
        <v>0</v>
      </c>
      <c r="AA668" s="266">
        <v>0</v>
      </c>
      <c r="AB668" s="266">
        <v>0</v>
      </c>
      <c r="AC668" s="266">
        <v>55736846</v>
      </c>
      <c r="AD668" s="266">
        <f t="shared" si="674"/>
        <v>55736846</v>
      </c>
      <c r="AE668" s="266">
        <v>1920000</v>
      </c>
      <c r="AF668" s="266">
        <f t="shared" si="675"/>
        <v>57656846</v>
      </c>
      <c r="AG668" s="266">
        <f t="shared" si="676"/>
        <v>385562151</v>
      </c>
      <c r="AH668" s="266">
        <f t="shared" si="677"/>
        <v>278031003</v>
      </c>
      <c r="AI668" s="18" t="s">
        <v>3419</v>
      </c>
      <c r="AJ668" s="17" t="s">
        <v>691</v>
      </c>
      <c r="AK668" s="81" t="s">
        <v>155</v>
      </c>
      <c r="AL668" s="22" t="s">
        <v>31</v>
      </c>
      <c r="AM668" s="23"/>
      <c r="AN668" s="24"/>
      <c r="AO668" s="23" t="s">
        <v>45</v>
      </c>
      <c r="AP668" t="str">
        <f t="shared" si="678"/>
        <v>OR PRO.CODIGO=30342073</v>
      </c>
      <c r="AQ668">
        <f t="shared" si="679"/>
        <v>8</v>
      </c>
      <c r="AR668" t="e">
        <f>VLOOKUP(K668,#REF!,5,FALSE)</f>
        <v>#REF!</v>
      </c>
      <c r="AS668"/>
      <c r="AT668" t="e">
        <f>VLOOKUP(K668,#REF!,6,FALSE)</f>
        <v>#REF!</v>
      </c>
      <c r="AU668" s="32" t="e">
        <f>VLOOKUP(I668,'convenios 2017'!A$2:O$82,15,FALSE)</f>
        <v>#N/A</v>
      </c>
      <c r="AV668" s="373">
        <f t="shared" si="680"/>
        <v>296406846</v>
      </c>
      <c r="AW668" s="32" t="str">
        <f>VLOOKUP(I668,'convenio 2016'!A$2:N$196,14,FALSE)</f>
        <v>en tramite</v>
      </c>
      <c r="AX668" s="32" t="e">
        <f>VLOOKUP(I668,'convenio 2015'!A$4:M$228,13,FALSE)</f>
        <v>#N/A</v>
      </c>
      <c r="AY668" s="32" t="e">
        <f>VLOOKUP(K668,#REF!,6,FALSE)</f>
        <v>#REF!</v>
      </c>
      <c r="AZ668" s="373">
        <f t="shared" si="681"/>
        <v>296406846</v>
      </c>
      <c r="BA668" s="32" t="s">
        <v>1761</v>
      </c>
      <c r="BB668" s="32">
        <v>0</v>
      </c>
      <c r="BC668" s="377"/>
      <c r="BD668" s="431"/>
      <c r="BE668" s="32">
        <f>VLOOKUP(K668,'RATE JUNIO '!F$2:K$346,6,FALSE)</f>
        <v>0</v>
      </c>
      <c r="BF668" s="32" t="s">
        <v>3458</v>
      </c>
      <c r="BG668" s="92">
        <f>VLOOKUP(K668,'RATES 30-06-2017'!F$2:K$374,6,FALSE)</f>
        <v>0</v>
      </c>
      <c r="BH668" s="92"/>
      <c r="BI668" s="92" t="str">
        <f>VLOOKUP(K668,Hoja4!C$2:E$268,2,FALSE)</f>
        <v>PV</v>
      </c>
      <c r="BJ668" s="92">
        <f>VLOOKUP(K668,Hoja4!C$2:E$268,3,FALSE)</f>
        <v>33</v>
      </c>
      <c r="BK668" s="459">
        <v>243218997</v>
      </c>
      <c r="BL668" s="459">
        <f>V668-BK668</f>
        <v>200000000</v>
      </c>
      <c r="BM668" s="32">
        <f>VLOOKUP(K668,RATES!F$2:K$309,6,FALSE)</f>
        <v>0</v>
      </c>
      <c r="BN668" s="373">
        <v>238750000</v>
      </c>
      <c r="BO668" s="373">
        <f t="shared" si="682"/>
        <v>0</v>
      </c>
    </row>
    <row r="669" spans="1:67" s="32" customFormat="1" ht="15" hidden="1" customHeight="1">
      <c r="A669" s="17">
        <v>33</v>
      </c>
      <c r="B669" s="99">
        <v>0</v>
      </c>
      <c r="C669" s="17" t="s">
        <v>23</v>
      </c>
      <c r="D669" s="18" t="s">
        <v>62</v>
      </c>
      <c r="E669" s="17" t="s">
        <v>512</v>
      </c>
      <c r="F669" s="17" t="s">
        <v>565</v>
      </c>
      <c r="G669" s="18" t="s">
        <v>158</v>
      </c>
      <c r="H669" s="18" t="s">
        <v>27</v>
      </c>
      <c r="I669" s="18">
        <v>30345125</v>
      </c>
      <c r="J669" s="112" t="str">
        <f t="shared" si="671"/>
        <v>30345125</v>
      </c>
      <c r="K669" s="112" t="str">
        <f t="shared" si="672"/>
        <v>30345125-EJECUCION</v>
      </c>
      <c r="L669" s="442" t="s">
        <v>594</v>
      </c>
      <c r="M669" s="100">
        <v>1060000000</v>
      </c>
      <c r="N669" s="125">
        <v>1060000000</v>
      </c>
      <c r="O669" s="100">
        <v>530000000</v>
      </c>
      <c r="P669" s="125">
        <v>265000000</v>
      </c>
      <c r="Q669" s="125">
        <v>265000000</v>
      </c>
      <c r="R669" s="19">
        <v>530000000</v>
      </c>
      <c r="S669" s="101">
        <v>265000000</v>
      </c>
      <c r="T669" s="20">
        <v>265000000</v>
      </c>
      <c r="U669" s="21">
        <v>0</v>
      </c>
      <c r="V669" s="21">
        <v>795000000</v>
      </c>
      <c r="W669" s="266">
        <v>0</v>
      </c>
      <c r="X669" s="266">
        <v>249600241</v>
      </c>
      <c r="Y669" s="266">
        <v>0</v>
      </c>
      <c r="Z669" s="266">
        <f t="shared" si="673"/>
        <v>249600241</v>
      </c>
      <c r="AA669" s="266">
        <v>0</v>
      </c>
      <c r="AB669" s="266">
        <v>12742280</v>
      </c>
      <c r="AC669" s="266">
        <v>3875596</v>
      </c>
      <c r="AD669" s="266">
        <f t="shared" si="674"/>
        <v>16617876</v>
      </c>
      <c r="AE669" s="266">
        <v>0</v>
      </c>
      <c r="AF669" s="266">
        <f t="shared" si="675"/>
        <v>266218117</v>
      </c>
      <c r="AG669" s="266">
        <f t="shared" si="676"/>
        <v>528781883</v>
      </c>
      <c r="AH669" s="266">
        <f t="shared" si="677"/>
        <v>0</v>
      </c>
      <c r="AI669" s="18" t="s">
        <v>3419</v>
      </c>
      <c r="AJ669" s="17" t="s">
        <v>691</v>
      </c>
      <c r="AK669" s="81" t="s">
        <v>155</v>
      </c>
      <c r="AL669" s="22" t="s">
        <v>31</v>
      </c>
      <c r="AM669" s="23"/>
      <c r="AN669" s="24"/>
      <c r="AO669" s="23" t="s">
        <v>45</v>
      </c>
      <c r="AP669" t="str">
        <f t="shared" si="678"/>
        <v>OR PRO.CODIGO=30345125</v>
      </c>
      <c r="AQ669">
        <f t="shared" si="679"/>
        <v>8</v>
      </c>
      <c r="AR669" t="e">
        <f>VLOOKUP(K669,#REF!,5,FALSE)</f>
        <v>#REF!</v>
      </c>
      <c r="AS669"/>
      <c r="AT669" t="e">
        <f>VLOOKUP(K669,#REF!,6,FALSE)</f>
        <v>#REF!</v>
      </c>
      <c r="AU669" s="32" t="e">
        <f>VLOOKUP(I669,'convenios 2017'!A$2:O$82,15,FALSE)</f>
        <v>#N/A</v>
      </c>
      <c r="AV669" s="373">
        <f t="shared" si="680"/>
        <v>531218117</v>
      </c>
      <c r="AW669" s="32" t="e">
        <f>VLOOKUP(I669,'convenio 2016'!A$2:N$196,14,FALSE)</f>
        <v>#N/A</v>
      </c>
      <c r="AX669" s="32" t="e">
        <f>VLOOKUP(I669,'convenio 2015'!A$4:M$228,13,FALSE)</f>
        <v>#N/A</v>
      </c>
      <c r="AY669" s="32" t="e">
        <f>VLOOKUP(K669,#REF!,6,FALSE)</f>
        <v>#REF!</v>
      </c>
      <c r="AZ669" s="373">
        <f t="shared" si="681"/>
        <v>531218117</v>
      </c>
      <c r="BA669" s="32" t="e">
        <v>#N/A</v>
      </c>
      <c r="BB669" s="32" t="e">
        <v>#N/A</v>
      </c>
      <c r="BC669" s="377" t="e">
        <v>#N/A</v>
      </c>
      <c r="BD669" s="431"/>
      <c r="BE669" s="32">
        <f>VLOOKUP(K669,'RATE JUNIO '!F$2:K$346,6,FALSE)</f>
        <v>0</v>
      </c>
      <c r="BF669" s="32" t="s">
        <v>3458</v>
      </c>
      <c r="BG669" s="92">
        <f>VLOOKUP(K669,'RATES 30-06-2017'!F$2:K$374,6,FALSE)</f>
        <v>0</v>
      </c>
      <c r="BH669" s="92"/>
      <c r="BI669" s="92" t="str">
        <f>VLOOKUP(K669,Hoja4!C$2:E$268,2,FALSE)</f>
        <v>PV</v>
      </c>
      <c r="BJ669" s="92">
        <f>VLOOKUP(K669,Hoja4!C$2:E$268,3,FALSE)</f>
        <v>33</v>
      </c>
      <c r="BK669" s="92"/>
      <c r="BL669" s="92"/>
      <c r="BM669" s="32">
        <f>VLOOKUP(K669,RATES!F$2:K$309,6,FALSE)</f>
        <v>0</v>
      </c>
      <c r="BN669" s="373">
        <v>265000000</v>
      </c>
      <c r="BO669" s="373">
        <f t="shared" si="682"/>
        <v>0</v>
      </c>
    </row>
    <row r="670" spans="1:67" hidden="1">
      <c r="A670" s="86"/>
      <c r="B670" s="302"/>
      <c r="C670" s="86"/>
      <c r="D670" s="87"/>
      <c r="E670" s="86"/>
      <c r="F670" s="86"/>
      <c r="G670" s="88"/>
      <c r="H670" s="86"/>
      <c r="I670" s="88"/>
      <c r="J670" s="88"/>
      <c r="K670" s="302"/>
      <c r="L670" s="110" t="s">
        <v>47</v>
      </c>
      <c r="M670" s="25">
        <f>SUBTOTAL(9,M650:M669)</f>
        <v>0</v>
      </c>
      <c r="N670" s="111">
        <f>SUBTOTAL(9,N650:N669)</f>
        <v>0</v>
      </c>
      <c r="O670" s="25">
        <v>14758448683</v>
      </c>
      <c r="P670" s="111">
        <f>SUBTOTAL(9,P650:P669)</f>
        <v>0</v>
      </c>
      <c r="Q670" s="111">
        <f>SUBTOTAL(9,Q650:Q669)</f>
        <v>0</v>
      </c>
      <c r="R670" s="109">
        <v>14403309120</v>
      </c>
      <c r="S670" s="25">
        <v>14217722457</v>
      </c>
      <c r="T670" s="25">
        <v>13269144719</v>
      </c>
      <c r="U670" s="25">
        <v>0</v>
      </c>
      <c r="V670" s="111">
        <f t="shared" ref="V670:AH670" si="683">SUBTOTAL(9,V650:V669)</f>
        <v>0</v>
      </c>
      <c r="W670" s="111">
        <f t="shared" si="683"/>
        <v>0</v>
      </c>
      <c r="X670" s="111">
        <f t="shared" si="683"/>
        <v>0</v>
      </c>
      <c r="Y670" s="111">
        <f t="shared" si="683"/>
        <v>0</v>
      </c>
      <c r="Z670" s="111">
        <f t="shared" si="683"/>
        <v>0</v>
      </c>
      <c r="AA670" s="111">
        <f t="shared" si="683"/>
        <v>0</v>
      </c>
      <c r="AB670" s="111">
        <f t="shared" si="683"/>
        <v>0</v>
      </c>
      <c r="AC670" s="111">
        <f t="shared" si="683"/>
        <v>0</v>
      </c>
      <c r="AD670" s="111">
        <f t="shared" si="683"/>
        <v>0</v>
      </c>
      <c r="AE670" s="111">
        <f t="shared" si="683"/>
        <v>0</v>
      </c>
      <c r="AF670" s="111">
        <f t="shared" si="683"/>
        <v>0</v>
      </c>
      <c r="AG670" s="111">
        <f t="shared" si="683"/>
        <v>0</v>
      </c>
      <c r="AH670" s="111">
        <f t="shared" si="683"/>
        <v>0</v>
      </c>
      <c r="AI670" s="88"/>
      <c r="AJ670" s="86"/>
      <c r="AK670" s="257"/>
      <c r="AM670" s="23"/>
      <c r="AN670" s="24"/>
      <c r="AO670" s="23"/>
      <c r="AP670" s="92"/>
      <c r="AQ670" s="92"/>
      <c r="AR670" s="92"/>
      <c r="AS670" s="92"/>
      <c r="AT670" s="92"/>
      <c r="AU670" s="92"/>
      <c r="AV670" s="92"/>
      <c r="AW670" s="92"/>
      <c r="AX670" s="92"/>
      <c r="AY670" s="92"/>
      <c r="AZ670" s="92"/>
      <c r="BB670" s="32" t="s">
        <v>3142</v>
      </c>
    </row>
    <row r="671" spans="1:67" ht="12" hidden="1" customHeight="1">
      <c r="A671" s="86"/>
      <c r="B671" s="302"/>
      <c r="C671" s="86"/>
      <c r="D671" s="87"/>
      <c r="E671" s="86"/>
      <c r="F671" s="86"/>
      <c r="G671" s="88"/>
      <c r="H671" s="86"/>
      <c r="I671" s="88"/>
      <c r="J671" s="88"/>
      <c r="K671" s="302"/>
      <c r="L671" s="303"/>
      <c r="M671" s="302"/>
      <c r="N671" s="86"/>
      <c r="O671" s="302"/>
      <c r="P671" s="86"/>
      <c r="Q671" s="86"/>
      <c r="R671" s="302"/>
      <c r="S671" s="302"/>
      <c r="T671" s="302"/>
      <c r="U671" s="302"/>
      <c r="V671" s="302"/>
      <c r="W671" s="122"/>
      <c r="X671" s="122"/>
      <c r="Y671" s="122"/>
      <c r="Z671" s="122"/>
      <c r="AA671" s="122"/>
      <c r="AB671" s="122"/>
      <c r="AC671" s="122"/>
      <c r="AD671" s="122"/>
      <c r="AE671" s="122"/>
      <c r="AF671" s="122"/>
      <c r="AG671" s="122"/>
      <c r="AH671" s="122"/>
      <c r="AI671" s="88"/>
      <c r="AJ671" s="86"/>
      <c r="AK671" s="257"/>
      <c r="AM671" s="23"/>
      <c r="AN671" s="24"/>
      <c r="AO671" s="23"/>
      <c r="BB671" s="32" t="s">
        <v>3142</v>
      </c>
    </row>
    <row r="672" spans="1:67" hidden="1">
      <c r="A672" s="86"/>
      <c r="B672" s="302"/>
      <c r="C672" s="86"/>
      <c r="D672" s="87"/>
      <c r="E672" s="86"/>
      <c r="F672" s="86"/>
      <c r="G672" s="88"/>
      <c r="H672" s="86"/>
      <c r="I672" s="88"/>
      <c r="J672" s="88"/>
      <c r="K672" s="302"/>
      <c r="L672" s="16" t="s">
        <v>48</v>
      </c>
      <c r="M672" s="302"/>
      <c r="N672" s="86"/>
      <c r="O672" s="302"/>
      <c r="P672" s="86"/>
      <c r="Q672" s="86"/>
      <c r="R672" s="302"/>
      <c r="S672" s="302"/>
      <c r="T672" s="302"/>
      <c r="U672" s="302"/>
      <c r="V672" s="302"/>
      <c r="W672" s="122"/>
      <c r="X672" s="122"/>
      <c r="Y672" s="122"/>
      <c r="Z672" s="122"/>
      <c r="AA672" s="122"/>
      <c r="AB672" s="122"/>
      <c r="AC672" s="122"/>
      <c r="AD672" s="122"/>
      <c r="AE672" s="122"/>
      <c r="AF672" s="122"/>
      <c r="AG672" s="122"/>
      <c r="AH672" s="122"/>
      <c r="AI672" s="88"/>
      <c r="AJ672" s="86"/>
      <c r="AK672" s="257"/>
      <c r="AM672" s="23"/>
      <c r="AN672" s="24"/>
      <c r="AO672" s="23"/>
      <c r="BB672" s="32" t="s">
        <v>3142</v>
      </c>
    </row>
    <row r="673" spans="1:67" s="32" customFormat="1" ht="15" hidden="1" customHeight="1">
      <c r="A673" s="17">
        <v>24</v>
      </c>
      <c r="B673" s="99">
        <v>0</v>
      </c>
      <c r="C673" s="17" t="s">
        <v>23</v>
      </c>
      <c r="D673" s="18" t="s">
        <v>81</v>
      </c>
      <c r="E673" s="17" t="s">
        <v>512</v>
      </c>
      <c r="F673" s="17" t="s">
        <v>565</v>
      </c>
      <c r="G673" s="18" t="s">
        <v>158</v>
      </c>
      <c r="H673" s="18" t="s">
        <v>27</v>
      </c>
      <c r="I673" s="18">
        <v>30322174</v>
      </c>
      <c r="J673" s="112" t="str">
        <f t="shared" ref="J673:J683" si="684">CLEAN(I673)</f>
        <v>30322174</v>
      </c>
      <c r="K673" s="112" t="str">
        <f t="shared" ref="K673:K683" si="685">CONCATENATE(I673,"-",H673)</f>
        <v>30322174-EJECUCION</v>
      </c>
      <c r="L673" s="442" t="s">
        <v>595</v>
      </c>
      <c r="M673" s="100">
        <v>180000000</v>
      </c>
      <c r="N673" s="19">
        <v>608375857.02083933</v>
      </c>
      <c r="O673" s="100">
        <v>0</v>
      </c>
      <c r="P673" s="19">
        <v>359788359</v>
      </c>
      <c r="Q673" s="19">
        <v>248587498.02083933</v>
      </c>
      <c r="R673" s="19">
        <v>0</v>
      </c>
      <c r="S673" s="101">
        <v>180000000</v>
      </c>
      <c r="T673" s="20">
        <v>0</v>
      </c>
      <c r="U673" s="21">
        <v>0</v>
      </c>
      <c r="V673" s="21">
        <v>93091396</v>
      </c>
      <c r="W673" s="266">
        <v>0</v>
      </c>
      <c r="X673" s="266">
        <v>27645263</v>
      </c>
      <c r="Y673" s="266">
        <v>13244780</v>
      </c>
      <c r="Z673" s="266">
        <f t="shared" ref="Z673:Z683" si="686">W673+X673+Y673</f>
        <v>40890043</v>
      </c>
      <c r="AA673" s="266">
        <v>0</v>
      </c>
      <c r="AB673" s="266">
        <v>13390281</v>
      </c>
      <c r="AC673" s="266">
        <v>25959910</v>
      </c>
      <c r="AD673" s="266">
        <f t="shared" ref="AD673:AD683" si="687">AA673+AB673+AC673</f>
        <v>39350191</v>
      </c>
      <c r="AE673" s="266">
        <v>12851162</v>
      </c>
      <c r="AF673" s="266">
        <f t="shared" ref="AF673:AF683" si="688">W673+X673+Y673+AA673+AB673+AC673+AE673</f>
        <v>93091396</v>
      </c>
      <c r="AG673" s="266">
        <f t="shared" ref="AG673:AG683" si="689">V673-AF673</f>
        <v>0</v>
      </c>
      <c r="AH673" s="266">
        <f t="shared" ref="AH673:AH683" si="690">N673-(P673+V673)</f>
        <v>155496102.02083933</v>
      </c>
      <c r="AI673" s="18" t="s">
        <v>3419</v>
      </c>
      <c r="AJ673" s="17" t="s">
        <v>83</v>
      </c>
      <c r="AK673" s="81" t="s">
        <v>353</v>
      </c>
      <c r="AL673" s="22"/>
      <c r="AM673" s="23"/>
      <c r="AN673" s="24"/>
      <c r="AO673" s="23" t="s">
        <v>45</v>
      </c>
      <c r="AP673" t="str">
        <f t="shared" ref="AP673:AP683" si="691">CONCATENATE( "OR PRO.CODIGO=",I673)</f>
        <v>OR PRO.CODIGO=30322174</v>
      </c>
      <c r="AQ673">
        <f t="shared" ref="AQ673:AQ683" si="692">LEN(I673)</f>
        <v>8</v>
      </c>
      <c r="AR673" t="e">
        <f>VLOOKUP(K673,#REF!,5,FALSE)</f>
        <v>#REF!</v>
      </c>
      <c r="AS673"/>
      <c r="AT673" t="e">
        <f>VLOOKUP(K673,#REF!,6,FALSE)</f>
        <v>#REF!</v>
      </c>
      <c r="AU673" s="32" t="e">
        <f>VLOOKUP(I673,'convenios 2017'!A$2:O$82,15,FALSE)</f>
        <v>#N/A</v>
      </c>
      <c r="AV673" s="373">
        <f t="shared" ref="AV673:AV683" si="693">P673+AF673</f>
        <v>452879755</v>
      </c>
      <c r="AW673" s="32" t="e">
        <f>VLOOKUP(I673,'convenio 2016'!A$2:N$196,14,FALSE)</f>
        <v>#N/A</v>
      </c>
      <c r="AX673" s="32" t="e">
        <f>VLOOKUP(I673,'convenio 2015'!A$4:M$228,13,FALSE)</f>
        <v>#N/A</v>
      </c>
      <c r="AY673" s="32" t="e">
        <f>VLOOKUP(K673,#REF!,6,FALSE)</f>
        <v>#REF!</v>
      </c>
      <c r="AZ673" s="373">
        <f t="shared" ref="AZ673:AZ683" si="694">P673+AF673</f>
        <v>452879755</v>
      </c>
      <c r="BA673" s="32" t="e">
        <v>#N/A</v>
      </c>
      <c r="BB673" s="32" t="e">
        <v>#N/A</v>
      </c>
      <c r="BC673" s="377" t="e">
        <v>#N/A</v>
      </c>
      <c r="BD673" s="431"/>
      <c r="BE673" s="32">
        <f>VLOOKUP(K673,'RATE JUNIO '!F$2:K$346,6,FALSE)</f>
        <v>0</v>
      </c>
      <c r="BF673" s="32" t="s">
        <v>3458</v>
      </c>
      <c r="BG673" s="92">
        <f>VLOOKUP(K673,'RATES 30-06-2017'!F$2:K$374,6,FALSE)</f>
        <v>0</v>
      </c>
      <c r="BH673" s="92"/>
      <c r="BI673" s="92" t="str">
        <f>VLOOKUP(K673,Hoja4!C$2:E$268,2,FALSE)</f>
        <v>ENERGIZACION</v>
      </c>
      <c r="BJ673" s="92">
        <f>VLOOKUP(K673,Hoja4!C$2:E$268,3,FALSE)</f>
        <v>24</v>
      </c>
      <c r="BK673" s="92"/>
      <c r="BL673" s="92"/>
      <c r="BM673" s="32">
        <f>VLOOKUP(K673,RATES!F$2:K$309,6,FALSE)</f>
        <v>0</v>
      </c>
      <c r="BN673" s="373">
        <v>359788359</v>
      </c>
      <c r="BO673" s="373">
        <f t="shared" ref="BO673:BO683" si="695">P673-BN673</f>
        <v>0</v>
      </c>
    </row>
    <row r="674" spans="1:67" s="32" customFormat="1" ht="15" hidden="1" customHeight="1">
      <c r="A674" s="17">
        <v>29</v>
      </c>
      <c r="B674" s="99">
        <v>0</v>
      </c>
      <c r="C674" s="17" t="s">
        <v>49</v>
      </c>
      <c r="D674" s="18" t="s">
        <v>38</v>
      </c>
      <c r="E674" s="17" t="s">
        <v>512</v>
      </c>
      <c r="F674" s="18" t="s">
        <v>565</v>
      </c>
      <c r="G674" s="18" t="s">
        <v>172</v>
      </c>
      <c r="H674" s="18" t="s">
        <v>27</v>
      </c>
      <c r="I674" s="18">
        <v>30323022</v>
      </c>
      <c r="J674" s="112" t="str">
        <f t="shared" si="684"/>
        <v>30323022</v>
      </c>
      <c r="K674" s="112" t="str">
        <f t="shared" si="685"/>
        <v>30323022-EJECUCION</v>
      </c>
      <c r="L674" s="442" t="s">
        <v>3390</v>
      </c>
      <c r="M674" s="100">
        <v>2290000000</v>
      </c>
      <c r="N674" s="19">
        <v>2290000000</v>
      </c>
      <c r="O674" s="100">
        <v>0</v>
      </c>
      <c r="P674" s="19">
        <v>0</v>
      </c>
      <c r="Q674" s="19">
        <v>1500000000</v>
      </c>
      <c r="R674" s="19">
        <v>790000000</v>
      </c>
      <c r="S674" s="101">
        <v>1500000000</v>
      </c>
      <c r="T674" s="20">
        <v>790000000</v>
      </c>
      <c r="U674" s="21">
        <v>0</v>
      </c>
      <c r="V674" s="21">
        <f>1897270541-12964467</f>
        <v>1884306074</v>
      </c>
      <c r="W674" s="266">
        <v>0</v>
      </c>
      <c r="X674" s="266">
        <v>1497270541</v>
      </c>
      <c r="Y674" s="266">
        <v>0</v>
      </c>
      <c r="Z674" s="266">
        <f t="shared" si="686"/>
        <v>1497270541</v>
      </c>
      <c r="AA674" s="266">
        <v>0</v>
      </c>
      <c r="AB674" s="266">
        <v>0</v>
      </c>
      <c r="AC674" s="266">
        <v>0</v>
      </c>
      <c r="AD674" s="266">
        <f t="shared" si="687"/>
        <v>0</v>
      </c>
      <c r="AE674" s="266">
        <v>0</v>
      </c>
      <c r="AF674" s="266">
        <f t="shared" si="688"/>
        <v>1497270541</v>
      </c>
      <c r="AG674" s="266">
        <f t="shared" si="689"/>
        <v>387035533</v>
      </c>
      <c r="AH674" s="266">
        <f t="shared" si="690"/>
        <v>405693926</v>
      </c>
      <c r="AI674" s="18" t="s">
        <v>3419</v>
      </c>
      <c r="AJ674" s="17" t="s">
        <v>691</v>
      </c>
      <c r="AK674" s="81" t="s">
        <v>40</v>
      </c>
      <c r="AL674" s="22" t="s">
        <v>31</v>
      </c>
      <c r="AM674" s="23"/>
      <c r="AN674" s="24">
        <v>2015</v>
      </c>
      <c r="AO674" s="23" t="s">
        <v>45</v>
      </c>
      <c r="AP674" t="str">
        <f t="shared" si="691"/>
        <v>OR PRO.CODIGO=30323022</v>
      </c>
      <c r="AQ674">
        <f t="shared" si="692"/>
        <v>8</v>
      </c>
      <c r="AR674" t="e">
        <f>VLOOKUP(K674,#REF!,5,FALSE)</f>
        <v>#REF!</v>
      </c>
      <c r="AS674"/>
      <c r="AT674" t="e">
        <f>VLOOKUP(K674,#REF!,6,FALSE)</f>
        <v>#REF!</v>
      </c>
      <c r="AU674" s="32" t="e">
        <f>VLOOKUP(I674,'convenios 2017'!A$2:O$82,15,FALSE)</f>
        <v>#N/A</v>
      </c>
      <c r="AV674" s="373">
        <f t="shared" si="693"/>
        <v>1497270541</v>
      </c>
      <c r="AW674" s="32" t="str">
        <f>VLOOKUP(I674,'convenio 2016'!A$2:N$196,14,FALSE)</f>
        <v>en tramite</v>
      </c>
      <c r="AX674" s="32" t="str">
        <f>VLOOKUP(I674,'convenio 2015'!A$4:M$228,13,FALSE)</f>
        <v>en convenio</v>
      </c>
      <c r="AY674" s="32" t="e">
        <f>VLOOKUP(K674,#REF!,6,FALSE)</f>
        <v>#REF!</v>
      </c>
      <c r="AZ674" s="373">
        <f t="shared" si="694"/>
        <v>1497270541</v>
      </c>
      <c r="BA674" s="32" t="s">
        <v>1761</v>
      </c>
      <c r="BB674" s="32">
        <v>0</v>
      </c>
      <c r="BC674" s="377"/>
      <c r="BD674" s="431"/>
      <c r="BE674" s="32">
        <f>VLOOKUP(K674,'RATE JUNIO '!F$2:K$346,6,FALSE)</f>
        <v>0</v>
      </c>
      <c r="BF674" s="32" t="s">
        <v>3458</v>
      </c>
      <c r="BG674" s="92">
        <f>VLOOKUP(K674,'RATES 30-06-2017'!F$2:K$374,6,FALSE)</f>
        <v>0</v>
      </c>
      <c r="BH674" s="92"/>
      <c r="BI674" s="92" t="str">
        <f>VLOOKUP(K674,Hoja4!C$2:E$268,2,FALSE)</f>
        <v>PV</v>
      </c>
      <c r="BJ674" s="92">
        <f>VLOOKUP(K674,Hoja4!C$2:E$268,3,FALSE)</f>
        <v>29</v>
      </c>
      <c r="BK674" s="459">
        <v>1497270541</v>
      </c>
      <c r="BL674" s="459">
        <f>V674-BK674</f>
        <v>387035533</v>
      </c>
      <c r="BM674" s="32">
        <f>VLOOKUP(K674,RATES!F$2:K$309,6,FALSE)</f>
        <v>0</v>
      </c>
      <c r="BN674" s="373">
        <v>0</v>
      </c>
      <c r="BO674" s="373">
        <f t="shared" si="695"/>
        <v>0</v>
      </c>
    </row>
    <row r="675" spans="1:67" s="32" customFormat="1" ht="15" hidden="1" customHeight="1">
      <c r="A675" s="17">
        <v>24</v>
      </c>
      <c r="B675" s="99">
        <v>0</v>
      </c>
      <c r="C675" s="17" t="s">
        <v>49</v>
      </c>
      <c r="D675" s="18" t="s">
        <v>81</v>
      </c>
      <c r="E675" s="17" t="s">
        <v>512</v>
      </c>
      <c r="F675" s="17" t="s">
        <v>565</v>
      </c>
      <c r="G675" s="18" t="s">
        <v>158</v>
      </c>
      <c r="H675" s="18" t="s">
        <v>27</v>
      </c>
      <c r="I675" s="18" t="s">
        <v>173</v>
      </c>
      <c r="J675" s="112" t="str">
        <f t="shared" si="684"/>
        <v>S/C</v>
      </c>
      <c r="K675" s="112" t="str">
        <f t="shared" si="685"/>
        <v>S/C-EJECUCION</v>
      </c>
      <c r="L675" s="442" t="s">
        <v>597</v>
      </c>
      <c r="M675" s="100">
        <v>145000000</v>
      </c>
      <c r="N675" s="19">
        <v>145000000</v>
      </c>
      <c r="O675" s="100">
        <v>0</v>
      </c>
      <c r="P675" s="19">
        <v>0</v>
      </c>
      <c r="Q675" s="19">
        <v>145000000</v>
      </c>
      <c r="R675" s="19">
        <v>0</v>
      </c>
      <c r="S675" s="101">
        <v>145000000</v>
      </c>
      <c r="T675" s="20">
        <v>0</v>
      </c>
      <c r="U675" s="21">
        <v>0</v>
      </c>
      <c r="V675" s="446">
        <v>0</v>
      </c>
      <c r="W675" s="266">
        <v>0</v>
      </c>
      <c r="X675" s="266">
        <v>0</v>
      </c>
      <c r="Y675" s="266">
        <v>0</v>
      </c>
      <c r="Z675" s="266">
        <f t="shared" si="686"/>
        <v>0</v>
      </c>
      <c r="AA675" s="266">
        <v>0</v>
      </c>
      <c r="AB675" s="266">
        <v>0</v>
      </c>
      <c r="AC675" s="266">
        <v>0</v>
      </c>
      <c r="AD675" s="266">
        <f t="shared" si="687"/>
        <v>0</v>
      </c>
      <c r="AE675" s="266">
        <v>0</v>
      </c>
      <c r="AF675" s="266">
        <f t="shared" si="688"/>
        <v>0</v>
      </c>
      <c r="AG675" s="266">
        <f t="shared" si="689"/>
        <v>0</v>
      </c>
      <c r="AH675" s="266">
        <f t="shared" si="690"/>
        <v>145000000</v>
      </c>
      <c r="AI675" s="18" t="s">
        <v>133</v>
      </c>
      <c r="AJ675" s="17" t="s">
        <v>83</v>
      </c>
      <c r="AK675" s="81" t="s">
        <v>353</v>
      </c>
      <c r="AL675" s="22"/>
      <c r="AM675" s="23"/>
      <c r="AN675" s="24"/>
      <c r="AO675" s="23"/>
      <c r="AP675" t="str">
        <f t="shared" si="691"/>
        <v>OR PRO.CODIGO=S/C</v>
      </c>
      <c r="AQ675">
        <f t="shared" si="692"/>
        <v>3</v>
      </c>
      <c r="AR675"/>
      <c r="AS675"/>
      <c r="AT675"/>
      <c r="AU675" s="32" t="e">
        <f>VLOOKUP(I675,'convenios 2017'!A$2:O$82,15,FALSE)</f>
        <v>#N/A</v>
      </c>
      <c r="AV675" s="373">
        <f t="shared" si="693"/>
        <v>0</v>
      </c>
      <c r="AW675" s="32" t="e">
        <f>VLOOKUP(I675,'convenio 2016'!A$2:N$196,14,FALSE)</f>
        <v>#N/A</v>
      </c>
      <c r="AX675" s="32" t="e">
        <f>VLOOKUP(I675,'convenio 2015'!A$4:M$228,13,FALSE)</f>
        <v>#N/A</v>
      </c>
      <c r="AY675" s="32" t="e">
        <f>VLOOKUP(K675,#REF!,6,FALSE)</f>
        <v>#REF!</v>
      </c>
      <c r="AZ675" s="373">
        <f t="shared" si="694"/>
        <v>0</v>
      </c>
      <c r="BA675" s="32" t="e">
        <v>#N/A</v>
      </c>
      <c r="BB675" s="32" t="e">
        <v>#N/A</v>
      </c>
      <c r="BC675" s="377" t="e">
        <v>#N/A</v>
      </c>
      <c r="BD675" s="431"/>
      <c r="BF675" s="32" t="s">
        <v>3459</v>
      </c>
      <c r="BG675" s="92" t="e">
        <f>VLOOKUP(K675,'RATES 30-06-2017'!F$2:K$374,6,FALSE)</f>
        <v>#N/A</v>
      </c>
      <c r="BH675" s="92"/>
      <c r="BI675" s="92" t="e">
        <f>VLOOKUP(K675,Hoja4!C$2:E$268,2,FALSE)</f>
        <v>#N/A</v>
      </c>
      <c r="BJ675" s="92" t="e">
        <f>VLOOKUP(K675,Hoja4!C$2:E$268,3,FALSE)</f>
        <v>#N/A</v>
      </c>
      <c r="BK675" s="92"/>
      <c r="BL675" s="92"/>
      <c r="BN675" s="373" t="e">
        <v>#N/A</v>
      </c>
      <c r="BO675" s="373" t="e">
        <f t="shared" si="695"/>
        <v>#N/A</v>
      </c>
    </row>
    <row r="676" spans="1:67" s="32" customFormat="1" ht="15" hidden="1" customHeight="1">
      <c r="A676" s="17">
        <v>29</v>
      </c>
      <c r="B676" s="99">
        <v>0</v>
      </c>
      <c r="C676" s="17" t="s">
        <v>49</v>
      </c>
      <c r="D676" s="18" t="s">
        <v>33</v>
      </c>
      <c r="E676" s="17" t="s">
        <v>512</v>
      </c>
      <c r="F676" s="18" t="s">
        <v>565</v>
      </c>
      <c r="G676" s="18" t="s">
        <v>284</v>
      </c>
      <c r="H676" s="18" t="s">
        <v>27</v>
      </c>
      <c r="I676" s="18">
        <v>30428989</v>
      </c>
      <c r="J676" s="112" t="str">
        <f t="shared" si="684"/>
        <v>30428989</v>
      </c>
      <c r="K676" s="112" t="str">
        <f t="shared" si="685"/>
        <v>30428989-EJECUCION</v>
      </c>
      <c r="L676" s="442" t="s">
        <v>3391</v>
      </c>
      <c r="M676" s="100">
        <v>506026000</v>
      </c>
      <c r="N676" s="19">
        <v>506026000</v>
      </c>
      <c r="O676" s="100">
        <v>0</v>
      </c>
      <c r="P676" s="19">
        <v>0</v>
      </c>
      <c r="Q676" s="19">
        <v>506026000</v>
      </c>
      <c r="R676" s="19">
        <v>0</v>
      </c>
      <c r="S676" s="104">
        <v>506026000</v>
      </c>
      <c r="T676" s="20">
        <v>0</v>
      </c>
      <c r="U676" s="21">
        <v>0</v>
      </c>
      <c r="V676" s="446">
        <v>0</v>
      </c>
      <c r="W676" s="266">
        <v>0</v>
      </c>
      <c r="X676" s="266">
        <v>0</v>
      </c>
      <c r="Y676" s="266">
        <v>0</v>
      </c>
      <c r="Z676" s="266">
        <f t="shared" si="686"/>
        <v>0</v>
      </c>
      <c r="AA676" s="266">
        <v>0</v>
      </c>
      <c r="AB676" s="266">
        <v>0</v>
      </c>
      <c r="AC676" s="266">
        <v>0</v>
      </c>
      <c r="AD676" s="266">
        <f t="shared" si="687"/>
        <v>0</v>
      </c>
      <c r="AE676" s="266">
        <v>0</v>
      </c>
      <c r="AF676" s="266">
        <f t="shared" si="688"/>
        <v>0</v>
      </c>
      <c r="AG676" s="266">
        <f t="shared" si="689"/>
        <v>0</v>
      </c>
      <c r="AH676" s="266">
        <f t="shared" si="690"/>
        <v>506026000</v>
      </c>
      <c r="AI676" s="18" t="s">
        <v>1459</v>
      </c>
      <c r="AJ676" s="17" t="s">
        <v>685</v>
      </c>
      <c r="AK676" s="81" t="s">
        <v>40</v>
      </c>
      <c r="AL676" s="22" t="s">
        <v>45</v>
      </c>
      <c r="AM676" s="23"/>
      <c r="AN676" s="24"/>
      <c r="AO676" s="23"/>
      <c r="AP676" t="str">
        <f t="shared" si="691"/>
        <v>OR PRO.CODIGO=30428989</v>
      </c>
      <c r="AQ676">
        <f t="shared" si="692"/>
        <v>8</v>
      </c>
      <c r="AR676" t="e">
        <f>VLOOKUP(K676,#REF!,5,FALSE)</f>
        <v>#REF!</v>
      </c>
      <c r="AS676"/>
      <c r="AT676" t="e">
        <f>VLOOKUP(K676,#REF!,6,FALSE)</f>
        <v>#REF!</v>
      </c>
      <c r="AU676" s="32" t="str">
        <f>VLOOKUP(I676,'convenios 2017'!A$2:O$82,15,FALSE)</f>
        <v>en tramite</v>
      </c>
      <c r="AV676" s="373">
        <f t="shared" si="693"/>
        <v>0</v>
      </c>
      <c r="AW676" s="32" t="str">
        <f>VLOOKUP(I676,'convenio 2016'!A$2:N$196,14,FALSE)</f>
        <v>sectorialista</v>
      </c>
      <c r="AX676" s="32" t="e">
        <f>VLOOKUP(I676,'convenio 2015'!A$4:M$228,13,FALSE)</f>
        <v>#N/A</v>
      </c>
      <c r="AY676" s="32" t="e">
        <f>VLOOKUP(K676,#REF!,6,FALSE)</f>
        <v>#REF!</v>
      </c>
      <c r="AZ676" s="373">
        <f t="shared" si="694"/>
        <v>0</v>
      </c>
      <c r="BA676" s="32" t="s">
        <v>1459</v>
      </c>
      <c r="BC676" s="377"/>
      <c r="BD676" s="431"/>
      <c r="BE676" s="32">
        <f>VLOOKUP(K676,'RATE JUNIO '!F$2:K$346,6,FALSE)</f>
        <v>0</v>
      </c>
      <c r="BF676" s="32" t="s">
        <v>3458</v>
      </c>
      <c r="BG676" s="92">
        <f>VLOOKUP(K676,'RATES 30-06-2017'!F$2:K$374,6,FALSE)</f>
        <v>0</v>
      </c>
      <c r="BH676" s="92"/>
      <c r="BI676" s="92" t="e">
        <f>VLOOKUP(K676,Hoja4!C$2:E$268,2,FALSE)</f>
        <v>#N/A</v>
      </c>
      <c r="BJ676" s="92" t="e">
        <f>VLOOKUP(K676,Hoja4!C$2:E$268,3,FALSE)</f>
        <v>#N/A</v>
      </c>
      <c r="BK676" s="92"/>
      <c r="BL676" s="92"/>
      <c r="BM676" s="32">
        <f>VLOOKUP(K676,RATES!F$2:K$309,6,FALSE)</f>
        <v>0</v>
      </c>
      <c r="BN676" s="373" t="e">
        <v>#N/A</v>
      </c>
      <c r="BO676" s="373" t="e">
        <f t="shared" si="695"/>
        <v>#N/A</v>
      </c>
    </row>
    <row r="677" spans="1:67" s="32" customFormat="1" ht="15" hidden="1" customHeight="1">
      <c r="A677" s="17">
        <v>31</v>
      </c>
      <c r="B677" s="99">
        <v>0</v>
      </c>
      <c r="C677" s="17" t="s">
        <v>49</v>
      </c>
      <c r="D677" s="18" t="s">
        <v>90</v>
      </c>
      <c r="E677" s="17" t="s">
        <v>512</v>
      </c>
      <c r="F677" s="17" t="s">
        <v>565</v>
      </c>
      <c r="G677" s="18" t="s">
        <v>120</v>
      </c>
      <c r="H677" s="18" t="s">
        <v>27</v>
      </c>
      <c r="I677" s="18">
        <v>30342276</v>
      </c>
      <c r="J677" s="112" t="str">
        <f t="shared" si="684"/>
        <v>30342276</v>
      </c>
      <c r="K677" s="112" t="str">
        <f t="shared" si="685"/>
        <v>30342276-EJECUCION</v>
      </c>
      <c r="L677" s="442" t="s">
        <v>3403</v>
      </c>
      <c r="M677" s="100">
        <v>551663000</v>
      </c>
      <c r="N677" s="19">
        <v>551663000</v>
      </c>
      <c r="O677" s="100">
        <v>0</v>
      </c>
      <c r="P677" s="19">
        <v>0</v>
      </c>
      <c r="Q677" s="19">
        <v>551663000</v>
      </c>
      <c r="R677" s="19">
        <v>0</v>
      </c>
      <c r="S677" s="101">
        <v>551663000</v>
      </c>
      <c r="T677" s="20">
        <v>0</v>
      </c>
      <c r="U677" s="21">
        <v>0</v>
      </c>
      <c r="V677" s="21">
        <v>200000000</v>
      </c>
      <c r="W677" s="266">
        <v>0</v>
      </c>
      <c r="X677" s="266">
        <v>0</v>
      </c>
      <c r="Y677" s="266">
        <v>0</v>
      </c>
      <c r="Z677" s="266">
        <f t="shared" si="686"/>
        <v>0</v>
      </c>
      <c r="AA677" s="266">
        <v>0</v>
      </c>
      <c r="AB677" s="266">
        <v>0</v>
      </c>
      <c r="AC677" s="266">
        <v>0</v>
      </c>
      <c r="AD677" s="266">
        <f t="shared" si="687"/>
        <v>0</v>
      </c>
      <c r="AE677" s="266">
        <v>0</v>
      </c>
      <c r="AF677" s="266">
        <f t="shared" si="688"/>
        <v>0</v>
      </c>
      <c r="AG677" s="266">
        <f t="shared" si="689"/>
        <v>200000000</v>
      </c>
      <c r="AH677" s="266">
        <f t="shared" si="690"/>
        <v>351663000</v>
      </c>
      <c r="AI677" s="18" t="s">
        <v>1763</v>
      </c>
      <c r="AJ677" s="17" t="s">
        <v>691</v>
      </c>
      <c r="AK677" s="81" t="s">
        <v>40</v>
      </c>
      <c r="AL677" s="22" t="s">
        <v>31</v>
      </c>
      <c r="AM677" s="23"/>
      <c r="AN677" s="48" t="s">
        <v>599</v>
      </c>
      <c r="AO677" s="23" t="s">
        <v>45</v>
      </c>
      <c r="AP677" t="str">
        <f t="shared" si="691"/>
        <v>OR PRO.CODIGO=30342276</v>
      </c>
      <c r="AQ677">
        <f t="shared" si="692"/>
        <v>8</v>
      </c>
      <c r="AR677" t="e">
        <f>VLOOKUP(K677,#REF!,5,FALSE)</f>
        <v>#REF!</v>
      </c>
      <c r="AS677"/>
      <c r="AT677" t="e">
        <f>VLOOKUP(K677,#REF!,6,FALSE)</f>
        <v>#REF!</v>
      </c>
      <c r="AU677" s="32" t="e">
        <f>VLOOKUP(I677,'convenios 2017'!A$2:O$82,15,FALSE)</f>
        <v>#N/A</v>
      </c>
      <c r="AV677" s="373">
        <f t="shared" si="693"/>
        <v>0</v>
      </c>
      <c r="AW677" s="32" t="e">
        <f>VLOOKUP(I677,'convenio 2016'!A$2:N$196,14,FALSE)</f>
        <v>#N/A</v>
      </c>
      <c r="AX677" s="32" t="e">
        <f>VLOOKUP(I677,'convenio 2015'!A$4:M$228,13,FALSE)</f>
        <v>#N/A</v>
      </c>
      <c r="AY677" s="32" t="e">
        <f>VLOOKUP(K677,#REF!,6,FALSE)</f>
        <v>#REF!</v>
      </c>
      <c r="AZ677" s="373">
        <f t="shared" si="694"/>
        <v>0</v>
      </c>
      <c r="BA677" s="32" t="s">
        <v>3031</v>
      </c>
      <c r="BC677" s="377"/>
      <c r="BD677" s="431"/>
      <c r="BE677" s="32">
        <f>VLOOKUP(K677,'RATE JUNIO '!F$2:K$346,6,FALSE)</f>
        <v>0</v>
      </c>
      <c r="BF677" s="32" t="s">
        <v>3458</v>
      </c>
      <c r="BG677" s="92">
        <f>VLOOKUP(K677,'RATES 30-06-2017'!F$2:K$374,6,FALSE)</f>
        <v>0</v>
      </c>
      <c r="BH677" s="92"/>
      <c r="BI677" s="92" t="str">
        <f>VLOOKUP(K677,Hoja4!C$2:E$268,2,FALSE)</f>
        <v>PV</v>
      </c>
      <c r="BJ677" s="92">
        <f>VLOOKUP(K677,Hoja4!C$2:E$268,3,FALSE)</f>
        <v>31</v>
      </c>
      <c r="BK677" s="92"/>
      <c r="BL677" s="92"/>
      <c r="BM677" s="32">
        <f>VLOOKUP(K677,RATES!F$2:K$309,6,FALSE)</f>
        <v>0</v>
      </c>
      <c r="BN677" s="373" t="e">
        <v>#N/A</v>
      </c>
      <c r="BO677" s="373" t="e">
        <f t="shared" si="695"/>
        <v>#N/A</v>
      </c>
    </row>
    <row r="678" spans="1:67" s="32" customFormat="1" ht="15" hidden="1" customHeight="1">
      <c r="A678" s="17">
        <v>33</v>
      </c>
      <c r="B678" s="99">
        <v>0</v>
      </c>
      <c r="C678" s="17" t="s">
        <v>49</v>
      </c>
      <c r="D678" s="18" t="s">
        <v>90</v>
      </c>
      <c r="E678" s="17" t="s">
        <v>512</v>
      </c>
      <c r="F678" s="17" t="s">
        <v>565</v>
      </c>
      <c r="G678" s="18" t="s">
        <v>600</v>
      </c>
      <c r="H678" s="18" t="s">
        <v>27</v>
      </c>
      <c r="I678" s="18">
        <v>30426980</v>
      </c>
      <c r="J678" s="112" t="str">
        <f t="shared" si="684"/>
        <v>30426980</v>
      </c>
      <c r="K678" s="112" t="str">
        <f t="shared" si="685"/>
        <v>30426980-EJECUCION</v>
      </c>
      <c r="L678" s="442" t="s">
        <v>601</v>
      </c>
      <c r="M678" s="100">
        <v>500000000</v>
      </c>
      <c r="N678" s="19">
        <v>500000000</v>
      </c>
      <c r="O678" s="100">
        <v>0</v>
      </c>
      <c r="P678" s="19">
        <v>0</v>
      </c>
      <c r="Q678" s="19">
        <v>100000000</v>
      </c>
      <c r="R678" s="19">
        <v>400000000</v>
      </c>
      <c r="S678" s="101">
        <v>100000000</v>
      </c>
      <c r="T678" s="20">
        <v>400000000</v>
      </c>
      <c r="U678" s="21">
        <v>0</v>
      </c>
      <c r="V678" s="446">
        <v>0</v>
      </c>
      <c r="W678" s="266">
        <v>0</v>
      </c>
      <c r="X678" s="266">
        <v>0</v>
      </c>
      <c r="Y678" s="266">
        <v>0</v>
      </c>
      <c r="Z678" s="266">
        <f t="shared" si="686"/>
        <v>0</v>
      </c>
      <c r="AA678" s="266">
        <v>0</v>
      </c>
      <c r="AB678" s="266">
        <v>0</v>
      </c>
      <c r="AC678" s="266">
        <v>0</v>
      </c>
      <c r="AD678" s="266">
        <f t="shared" si="687"/>
        <v>0</v>
      </c>
      <c r="AE678" s="266">
        <v>0</v>
      </c>
      <c r="AF678" s="266">
        <f t="shared" si="688"/>
        <v>0</v>
      </c>
      <c r="AG678" s="266">
        <f t="shared" si="689"/>
        <v>0</v>
      </c>
      <c r="AH678" s="266">
        <f t="shared" si="690"/>
        <v>500000000</v>
      </c>
      <c r="AI678" s="18" t="s">
        <v>1459</v>
      </c>
      <c r="AJ678" s="17" t="s">
        <v>691</v>
      </c>
      <c r="AK678" s="81" t="s">
        <v>155</v>
      </c>
      <c r="AL678" s="22" t="s">
        <v>45</v>
      </c>
      <c r="AM678" s="23"/>
      <c r="AN678" s="24"/>
      <c r="AO678" s="23"/>
      <c r="AP678" t="str">
        <f t="shared" si="691"/>
        <v>OR PRO.CODIGO=30426980</v>
      </c>
      <c r="AQ678">
        <f t="shared" si="692"/>
        <v>8</v>
      </c>
      <c r="AR678" t="e">
        <f>VLOOKUP(K678,#REF!,5,FALSE)</f>
        <v>#REF!</v>
      </c>
      <c r="AS678"/>
      <c r="AT678" t="e">
        <f>VLOOKUP(K678,#REF!,6,FALSE)</f>
        <v>#REF!</v>
      </c>
      <c r="AU678" s="32" t="e">
        <f>VLOOKUP(I678,'convenios 2017'!A$2:O$82,15,FALSE)</f>
        <v>#N/A</v>
      </c>
      <c r="AV678" s="373">
        <f t="shared" si="693"/>
        <v>0</v>
      </c>
      <c r="AW678" s="32" t="e">
        <f>VLOOKUP(I678,'convenio 2016'!A$2:N$196,14,FALSE)</f>
        <v>#N/A</v>
      </c>
      <c r="AX678" s="32" t="e">
        <f>VLOOKUP(I678,'convenio 2015'!A$4:M$228,13,FALSE)</f>
        <v>#N/A</v>
      </c>
      <c r="AY678" s="32" t="e">
        <f>VLOOKUP(K678,#REF!,6,FALSE)</f>
        <v>#REF!</v>
      </c>
      <c r="AZ678" s="373">
        <f t="shared" si="694"/>
        <v>0</v>
      </c>
      <c r="BA678" s="32" t="s">
        <v>1459</v>
      </c>
      <c r="BC678" s="377"/>
      <c r="BD678" s="431"/>
      <c r="BE678" s="32">
        <f>VLOOKUP(K678,'RATE JUNIO '!F$2:K$346,6,FALSE)</f>
        <v>0</v>
      </c>
      <c r="BF678" s="32" t="s">
        <v>3458</v>
      </c>
      <c r="BG678" s="92">
        <f>VLOOKUP(K678,'RATES 30-06-2017'!F$2:K$374,6,FALSE)</f>
        <v>0</v>
      </c>
      <c r="BH678" s="92"/>
      <c r="BI678" s="92" t="str">
        <f>VLOOKUP(K678,Hoja4!C$2:E$268,2,FALSE)</f>
        <v>PV</v>
      </c>
      <c r="BJ678" s="92">
        <f>VLOOKUP(K678,Hoja4!C$2:E$268,3,FALSE)</f>
        <v>33</v>
      </c>
      <c r="BK678" s="92"/>
      <c r="BL678" s="92"/>
      <c r="BM678" s="32">
        <f>VLOOKUP(K678,RATES!F$2:K$309,6,FALSE)</f>
        <v>0</v>
      </c>
      <c r="BN678" s="373" t="e">
        <v>#N/A</v>
      </c>
      <c r="BO678" s="373" t="e">
        <f t="shared" si="695"/>
        <v>#N/A</v>
      </c>
    </row>
    <row r="679" spans="1:67" s="32" customFormat="1" ht="15" hidden="1" customHeight="1">
      <c r="A679" s="17">
        <v>29</v>
      </c>
      <c r="B679" s="99">
        <v>0</v>
      </c>
      <c r="C679" s="17" t="s">
        <v>49</v>
      </c>
      <c r="D679" s="18" t="s">
        <v>90</v>
      </c>
      <c r="E679" s="17" t="s">
        <v>512</v>
      </c>
      <c r="F679" s="18" t="s">
        <v>565</v>
      </c>
      <c r="G679" s="18" t="s">
        <v>600</v>
      </c>
      <c r="H679" s="18" t="s">
        <v>27</v>
      </c>
      <c r="I679" s="18">
        <v>30398377</v>
      </c>
      <c r="J679" s="112" t="str">
        <f t="shared" si="684"/>
        <v>30398377</v>
      </c>
      <c r="K679" s="112" t="str">
        <f t="shared" si="685"/>
        <v>30398377-EJECUCION</v>
      </c>
      <c r="L679" s="442" t="s">
        <v>3392</v>
      </c>
      <c r="M679" s="100">
        <v>33689000</v>
      </c>
      <c r="N679" s="19">
        <v>33689000</v>
      </c>
      <c r="O679" s="100">
        <v>0</v>
      </c>
      <c r="P679" s="19">
        <v>0</v>
      </c>
      <c r="Q679" s="19">
        <v>33689000</v>
      </c>
      <c r="R679" s="19">
        <v>0</v>
      </c>
      <c r="S679" s="101">
        <v>33689000</v>
      </c>
      <c r="T679" s="20">
        <v>0</v>
      </c>
      <c r="U679" s="21">
        <v>0</v>
      </c>
      <c r="V679" s="446">
        <v>0</v>
      </c>
      <c r="W679" s="266">
        <v>0</v>
      </c>
      <c r="X679" s="266">
        <v>0</v>
      </c>
      <c r="Y679" s="266">
        <v>0</v>
      </c>
      <c r="Z679" s="266">
        <f t="shared" si="686"/>
        <v>0</v>
      </c>
      <c r="AA679" s="266">
        <v>0</v>
      </c>
      <c r="AB679" s="266">
        <v>0</v>
      </c>
      <c r="AC679" s="266">
        <v>0</v>
      </c>
      <c r="AD679" s="266">
        <f t="shared" si="687"/>
        <v>0</v>
      </c>
      <c r="AE679" s="266">
        <v>0</v>
      </c>
      <c r="AF679" s="266">
        <f t="shared" si="688"/>
        <v>0</v>
      </c>
      <c r="AG679" s="266">
        <f t="shared" si="689"/>
        <v>0</v>
      </c>
      <c r="AH679" s="266">
        <f t="shared" si="690"/>
        <v>33689000</v>
      </c>
      <c r="AI679" s="18" t="s">
        <v>1763</v>
      </c>
      <c r="AJ679" s="17" t="s">
        <v>685</v>
      </c>
      <c r="AK679" s="81" t="s">
        <v>40</v>
      </c>
      <c r="AL679" s="22" t="s">
        <v>45</v>
      </c>
      <c r="AM679" s="23"/>
      <c r="AN679" s="48" t="s">
        <v>603</v>
      </c>
      <c r="AO679" s="23"/>
      <c r="AP679" t="str">
        <f t="shared" si="691"/>
        <v>OR PRO.CODIGO=30398377</v>
      </c>
      <c r="AQ679">
        <f t="shared" si="692"/>
        <v>8</v>
      </c>
      <c r="AR679" t="e">
        <f>VLOOKUP(K679,#REF!,5,FALSE)</f>
        <v>#REF!</v>
      </c>
      <c r="AS679"/>
      <c r="AT679" t="e">
        <f>VLOOKUP(K679,#REF!,6,FALSE)</f>
        <v>#REF!</v>
      </c>
      <c r="AU679" s="32" t="e">
        <f>VLOOKUP(I679,'convenios 2017'!A$2:O$82,15,FALSE)</f>
        <v>#N/A</v>
      </c>
      <c r="AV679" s="373">
        <f t="shared" si="693"/>
        <v>0</v>
      </c>
      <c r="AW679" s="32" t="str">
        <f>VLOOKUP(I679,'convenio 2016'!A$2:N$196,14,FALSE)</f>
        <v>toma razon</v>
      </c>
      <c r="AX679" s="32" t="e">
        <f>VLOOKUP(I679,'convenio 2015'!A$4:M$228,13,FALSE)</f>
        <v>#N/A</v>
      </c>
      <c r="AY679" s="32" t="e">
        <f>VLOOKUP(K679,#REF!,6,FALSE)</f>
        <v>#REF!</v>
      </c>
      <c r="AZ679" s="373">
        <f t="shared" si="694"/>
        <v>0</v>
      </c>
      <c r="BA679" s="32" t="s">
        <v>2408</v>
      </c>
      <c r="BB679" s="32" t="s">
        <v>2012</v>
      </c>
      <c r="BC679" s="377">
        <v>1053</v>
      </c>
      <c r="BD679" s="431">
        <v>42552</v>
      </c>
      <c r="BE679" s="32" t="e">
        <f>VLOOKUP(K679,'RATE JUNIO '!F$2:K$346,6,FALSE)</f>
        <v>#N/A</v>
      </c>
      <c r="BF679" s="32" t="s">
        <v>3458</v>
      </c>
      <c r="BG679" s="92" t="e">
        <f>VLOOKUP(K679,'RATES 30-06-2017'!F$2:K$374,6,FALSE)</f>
        <v>#N/A</v>
      </c>
      <c r="BH679" s="92"/>
      <c r="BI679" s="92" t="e">
        <f>VLOOKUP(K679,Hoja4!C$2:E$268,2,FALSE)</f>
        <v>#N/A</v>
      </c>
      <c r="BJ679" s="92" t="e">
        <f>VLOOKUP(K679,Hoja4!C$2:E$268,3,FALSE)</f>
        <v>#N/A</v>
      </c>
      <c r="BK679" s="92"/>
      <c r="BL679" s="92"/>
      <c r="BM679" s="32" t="e">
        <f>VLOOKUP(K679,RATES!F$2:K$309,6,FALSE)</f>
        <v>#N/A</v>
      </c>
      <c r="BN679" s="373" t="e">
        <v>#N/A</v>
      </c>
      <c r="BO679" s="373" t="e">
        <f t="shared" si="695"/>
        <v>#N/A</v>
      </c>
    </row>
    <row r="680" spans="1:67" s="32" customFormat="1" ht="15" hidden="1" customHeight="1">
      <c r="A680" s="17">
        <v>24</v>
      </c>
      <c r="B680" s="99">
        <v>0</v>
      </c>
      <c r="C680" s="17" t="s">
        <v>49</v>
      </c>
      <c r="D680" s="18" t="s">
        <v>24</v>
      </c>
      <c r="E680" s="17" t="s">
        <v>512</v>
      </c>
      <c r="F680" s="17" t="s">
        <v>565</v>
      </c>
      <c r="G680" s="18" t="s">
        <v>158</v>
      </c>
      <c r="H680" s="18" t="s">
        <v>27</v>
      </c>
      <c r="I680" s="18" t="s">
        <v>163</v>
      </c>
      <c r="J680" s="112" t="str">
        <f t="shared" si="684"/>
        <v>24.01.001</v>
      </c>
      <c r="K680" s="112" t="str">
        <f t="shared" si="685"/>
        <v>24.01.001-EJECUCION</v>
      </c>
      <c r="L680" s="442" t="s">
        <v>164</v>
      </c>
      <c r="M680" s="100">
        <v>210000000</v>
      </c>
      <c r="N680" s="19">
        <v>196500000</v>
      </c>
      <c r="O680" s="100">
        <v>0</v>
      </c>
      <c r="P680" s="19">
        <v>0</v>
      </c>
      <c r="Q680" s="19">
        <v>210000000</v>
      </c>
      <c r="R680" s="19">
        <v>0</v>
      </c>
      <c r="S680" s="101">
        <v>210000000</v>
      </c>
      <c r="T680" s="20">
        <v>0</v>
      </c>
      <c r="U680" s="21">
        <v>0</v>
      </c>
      <c r="V680" s="266">
        <v>196500000</v>
      </c>
      <c r="W680" s="266">
        <v>0</v>
      </c>
      <c r="X680" s="266">
        <v>0</v>
      </c>
      <c r="Y680" s="266">
        <v>0</v>
      </c>
      <c r="Z680" s="266">
        <f t="shared" si="686"/>
        <v>0</v>
      </c>
      <c r="AA680" s="266">
        <v>0</v>
      </c>
      <c r="AB680" s="266">
        <v>0</v>
      </c>
      <c r="AC680" s="266">
        <v>0</v>
      </c>
      <c r="AD680" s="266">
        <f t="shared" si="687"/>
        <v>0</v>
      </c>
      <c r="AE680" s="266">
        <v>0</v>
      </c>
      <c r="AF680" s="266">
        <f t="shared" si="688"/>
        <v>0</v>
      </c>
      <c r="AG680" s="266">
        <f t="shared" si="689"/>
        <v>196500000</v>
      </c>
      <c r="AH680" s="266">
        <f t="shared" si="690"/>
        <v>0</v>
      </c>
      <c r="AI680" s="18" t="s">
        <v>3419</v>
      </c>
      <c r="AJ680" s="17" t="s">
        <v>685</v>
      </c>
      <c r="AK680" s="81" t="s">
        <v>353</v>
      </c>
      <c r="AL680" s="22" t="s">
        <v>31</v>
      </c>
      <c r="AM680" s="23"/>
      <c r="AN680" s="24"/>
      <c r="AO680" s="23"/>
      <c r="AP680" t="str">
        <f t="shared" si="691"/>
        <v>OR PRO.CODIGO=24.01.001</v>
      </c>
      <c r="AQ680">
        <f t="shared" si="692"/>
        <v>9</v>
      </c>
      <c r="AR680"/>
      <c r="AS680"/>
      <c r="AT680"/>
      <c r="AU680" s="32" t="e">
        <f>VLOOKUP(I680,'convenios 2017'!A$2:O$82,15,FALSE)</f>
        <v>#N/A</v>
      </c>
      <c r="AV680" s="373">
        <f t="shared" si="693"/>
        <v>0</v>
      </c>
      <c r="AW680" s="32" t="e">
        <f>VLOOKUP(I680,'convenio 2016'!A$2:N$196,14,FALSE)</f>
        <v>#N/A</v>
      </c>
      <c r="AX680" s="32" t="e">
        <f>VLOOKUP(I680,'convenio 2015'!A$4:M$228,13,FALSE)</f>
        <v>#N/A</v>
      </c>
      <c r="AY680" s="32" t="e">
        <f>VLOOKUP(K680,#REF!,6,FALSE)</f>
        <v>#REF!</v>
      </c>
      <c r="AZ680" s="373">
        <f t="shared" si="694"/>
        <v>0</v>
      </c>
      <c r="BA680" s="32" t="e">
        <v>#N/A</v>
      </c>
      <c r="BB680" s="32" t="e">
        <v>#N/A</v>
      </c>
      <c r="BC680" s="377" t="e">
        <v>#N/A</v>
      </c>
      <c r="BD680" s="431"/>
      <c r="BF680" s="32" t="s">
        <v>3458</v>
      </c>
      <c r="BG680" s="92" t="e">
        <f>VLOOKUP(K680,'RATES 30-06-2017'!F$2:K$374,6,FALSE)</f>
        <v>#N/A</v>
      </c>
      <c r="BH680" s="92"/>
      <c r="BI680" s="92" t="e">
        <f>VLOOKUP(K680,Hoja4!C$2:E$268,2,FALSE)</f>
        <v>#N/A</v>
      </c>
      <c r="BJ680" s="92" t="e">
        <f>VLOOKUP(K680,Hoja4!C$2:E$268,3,FALSE)</f>
        <v>#N/A</v>
      </c>
      <c r="BK680" s="92"/>
      <c r="BL680" s="92"/>
      <c r="BN680" s="373" t="e">
        <v>#N/A</v>
      </c>
      <c r="BO680" s="373" t="e">
        <f t="shared" si="695"/>
        <v>#N/A</v>
      </c>
    </row>
    <row r="681" spans="1:67" s="32" customFormat="1" ht="15" hidden="1" customHeight="1">
      <c r="A681" s="17">
        <v>24</v>
      </c>
      <c r="B681" s="99">
        <v>0</v>
      </c>
      <c r="C681" s="17" t="s">
        <v>49</v>
      </c>
      <c r="D681" s="18" t="s">
        <v>689</v>
      </c>
      <c r="E681" s="17" t="s">
        <v>512</v>
      </c>
      <c r="F681" s="17" t="s">
        <v>565</v>
      </c>
      <c r="G681" s="18" t="s">
        <v>158</v>
      </c>
      <c r="H681" s="18" t="s">
        <v>27</v>
      </c>
      <c r="I681" s="18" t="s">
        <v>165</v>
      </c>
      <c r="J681" s="112" t="str">
        <f t="shared" si="684"/>
        <v>24.01.003</v>
      </c>
      <c r="K681" s="112" t="str">
        <f t="shared" si="685"/>
        <v>24.01.003-EJECUCION</v>
      </c>
      <c r="L681" s="442" t="s">
        <v>166</v>
      </c>
      <c r="M681" s="100">
        <v>210000000</v>
      </c>
      <c r="N681" s="19">
        <v>196500000</v>
      </c>
      <c r="O681" s="100">
        <v>0</v>
      </c>
      <c r="P681" s="19">
        <v>0</v>
      </c>
      <c r="Q681" s="19">
        <v>210000000</v>
      </c>
      <c r="R681" s="19">
        <v>0</v>
      </c>
      <c r="S681" s="101">
        <v>210000000</v>
      </c>
      <c r="T681" s="20">
        <v>0</v>
      </c>
      <c r="U681" s="21">
        <v>0</v>
      </c>
      <c r="V681" s="266">
        <v>196500000</v>
      </c>
      <c r="W681" s="266">
        <v>0</v>
      </c>
      <c r="X681" s="266">
        <v>0</v>
      </c>
      <c r="Y681" s="266">
        <v>0</v>
      </c>
      <c r="Z681" s="266">
        <f t="shared" si="686"/>
        <v>0</v>
      </c>
      <c r="AA681" s="266">
        <v>0</v>
      </c>
      <c r="AB681" s="266">
        <v>0</v>
      </c>
      <c r="AC681" s="266">
        <v>1200000</v>
      </c>
      <c r="AD681" s="266">
        <f t="shared" si="687"/>
        <v>1200000</v>
      </c>
      <c r="AE681" s="266">
        <v>0</v>
      </c>
      <c r="AF681" s="266">
        <f t="shared" si="688"/>
        <v>1200000</v>
      </c>
      <c r="AG681" s="266">
        <f t="shared" si="689"/>
        <v>195300000</v>
      </c>
      <c r="AH681" s="266">
        <f t="shared" si="690"/>
        <v>0</v>
      </c>
      <c r="AI681" s="18" t="s">
        <v>3419</v>
      </c>
      <c r="AJ681" s="17" t="s">
        <v>685</v>
      </c>
      <c r="AK681" s="81" t="s">
        <v>353</v>
      </c>
      <c r="AL681" s="22" t="s">
        <v>31</v>
      </c>
      <c r="AM681" s="23"/>
      <c r="AN681" s="24"/>
      <c r="AO681" s="23"/>
      <c r="AP681" t="str">
        <f t="shared" si="691"/>
        <v>OR PRO.CODIGO=24.01.003</v>
      </c>
      <c r="AQ681">
        <f t="shared" si="692"/>
        <v>9</v>
      </c>
      <c r="AR681"/>
      <c r="AS681"/>
      <c r="AT681"/>
      <c r="AU681" s="32" t="e">
        <f>VLOOKUP(I681,'convenios 2017'!A$2:O$82,15,FALSE)</f>
        <v>#N/A</v>
      </c>
      <c r="AV681" s="373">
        <f t="shared" si="693"/>
        <v>1200000</v>
      </c>
      <c r="AW681" s="32" t="e">
        <f>VLOOKUP(I681,'convenio 2016'!A$2:N$196,14,FALSE)</f>
        <v>#N/A</v>
      </c>
      <c r="AX681" s="32" t="e">
        <f>VLOOKUP(I681,'convenio 2015'!A$4:M$228,13,FALSE)</f>
        <v>#N/A</v>
      </c>
      <c r="AY681" s="32" t="e">
        <f>VLOOKUP(K681,#REF!,6,FALSE)</f>
        <v>#REF!</v>
      </c>
      <c r="AZ681" s="373">
        <f t="shared" si="694"/>
        <v>1200000</v>
      </c>
      <c r="BA681" s="32" t="e">
        <v>#N/A</v>
      </c>
      <c r="BB681" s="32" t="e">
        <v>#N/A</v>
      </c>
      <c r="BC681" s="377" t="e">
        <v>#N/A</v>
      </c>
      <c r="BD681" s="431"/>
      <c r="BF681" s="32" t="s">
        <v>3458</v>
      </c>
      <c r="BG681" s="92" t="e">
        <f>VLOOKUP(K681,'RATES 30-06-2017'!F$2:K$374,6,FALSE)</f>
        <v>#N/A</v>
      </c>
      <c r="BH681" s="92"/>
      <c r="BI681" s="92" t="e">
        <f>VLOOKUP(K681,Hoja4!C$2:E$268,2,FALSE)</f>
        <v>#N/A</v>
      </c>
      <c r="BJ681" s="92" t="e">
        <f>VLOOKUP(K681,Hoja4!C$2:E$268,3,FALSE)</f>
        <v>#N/A</v>
      </c>
      <c r="BK681" s="92"/>
      <c r="BL681" s="92"/>
      <c r="BN681" s="373" t="e">
        <v>#N/A</v>
      </c>
      <c r="BO681" s="373" t="e">
        <f t="shared" si="695"/>
        <v>#N/A</v>
      </c>
    </row>
    <row r="682" spans="1:67" s="32" customFormat="1" ht="15" hidden="1" customHeight="1">
      <c r="A682" s="17">
        <v>24</v>
      </c>
      <c r="B682" s="99">
        <v>0</v>
      </c>
      <c r="C682" s="17" t="s">
        <v>49</v>
      </c>
      <c r="D682" s="18" t="s">
        <v>90</v>
      </c>
      <c r="E682" s="17" t="s">
        <v>512</v>
      </c>
      <c r="F682" s="17" t="s">
        <v>565</v>
      </c>
      <c r="G682" s="18" t="s">
        <v>158</v>
      </c>
      <c r="H682" s="18" t="s">
        <v>27</v>
      </c>
      <c r="I682" s="18" t="s">
        <v>167</v>
      </c>
      <c r="J682" s="112" t="str">
        <f t="shared" si="684"/>
        <v>24.01.005</v>
      </c>
      <c r="K682" s="112" t="str">
        <f t="shared" si="685"/>
        <v>24.01.005-EJECUCION</v>
      </c>
      <c r="L682" s="442" t="s">
        <v>168</v>
      </c>
      <c r="M682" s="100">
        <v>210000000</v>
      </c>
      <c r="N682" s="19">
        <v>196500000</v>
      </c>
      <c r="O682" s="100">
        <v>0</v>
      </c>
      <c r="P682" s="19">
        <v>0</v>
      </c>
      <c r="Q682" s="19">
        <v>210000000</v>
      </c>
      <c r="R682" s="19">
        <v>0</v>
      </c>
      <c r="S682" s="101">
        <v>210000000</v>
      </c>
      <c r="T682" s="20">
        <v>0</v>
      </c>
      <c r="U682" s="21">
        <v>0</v>
      </c>
      <c r="V682" s="266">
        <v>196500000</v>
      </c>
      <c r="W682" s="266">
        <v>0</v>
      </c>
      <c r="X682" s="266">
        <v>0</v>
      </c>
      <c r="Y682" s="266">
        <v>0</v>
      </c>
      <c r="Z682" s="266">
        <f t="shared" si="686"/>
        <v>0</v>
      </c>
      <c r="AA682" s="266">
        <v>0</v>
      </c>
      <c r="AB682" s="266">
        <v>0</v>
      </c>
      <c r="AC682" s="266">
        <v>0</v>
      </c>
      <c r="AD682" s="266">
        <f t="shared" si="687"/>
        <v>0</v>
      </c>
      <c r="AE682" s="266">
        <v>0</v>
      </c>
      <c r="AF682" s="266">
        <f t="shared" si="688"/>
        <v>0</v>
      </c>
      <c r="AG682" s="266">
        <f t="shared" si="689"/>
        <v>196500000</v>
      </c>
      <c r="AH682" s="266">
        <f t="shared" si="690"/>
        <v>0</v>
      </c>
      <c r="AI682" s="18" t="s">
        <v>3419</v>
      </c>
      <c r="AJ682" s="17" t="s">
        <v>685</v>
      </c>
      <c r="AK682" s="81" t="s">
        <v>353</v>
      </c>
      <c r="AL682" s="22" t="s">
        <v>31</v>
      </c>
      <c r="AM682" s="23"/>
      <c r="AN682" s="24"/>
      <c r="AO682" s="23"/>
      <c r="AP682" t="str">
        <f t="shared" si="691"/>
        <v>OR PRO.CODIGO=24.01.005</v>
      </c>
      <c r="AQ682">
        <f t="shared" si="692"/>
        <v>9</v>
      </c>
      <c r="AR682"/>
      <c r="AS682"/>
      <c r="AT682"/>
      <c r="AU682" s="32" t="e">
        <f>VLOOKUP(I682,'convenios 2017'!A$2:O$82,15,FALSE)</f>
        <v>#N/A</v>
      </c>
      <c r="AV682" s="373">
        <f t="shared" si="693"/>
        <v>0</v>
      </c>
      <c r="AW682" s="32" t="e">
        <f>VLOOKUP(I682,'convenio 2016'!A$2:N$196,14,FALSE)</f>
        <v>#N/A</v>
      </c>
      <c r="AX682" s="32" t="e">
        <f>VLOOKUP(I682,'convenio 2015'!A$4:M$228,13,FALSE)</f>
        <v>#N/A</v>
      </c>
      <c r="AY682" s="32" t="e">
        <f>VLOOKUP(K682,#REF!,6,FALSE)</f>
        <v>#REF!</v>
      </c>
      <c r="AZ682" s="373">
        <f t="shared" si="694"/>
        <v>0</v>
      </c>
      <c r="BA682" s="32" t="e">
        <v>#N/A</v>
      </c>
      <c r="BB682" s="32" t="e">
        <v>#N/A</v>
      </c>
      <c r="BC682" s="377" t="e">
        <v>#N/A</v>
      </c>
      <c r="BD682" s="431"/>
      <c r="BF682" s="32" t="s">
        <v>3458</v>
      </c>
      <c r="BG682" s="92" t="e">
        <f>VLOOKUP(K682,'RATES 30-06-2017'!F$2:K$374,6,FALSE)</f>
        <v>#N/A</v>
      </c>
      <c r="BH682" s="92"/>
      <c r="BI682" s="92" t="e">
        <f>VLOOKUP(K682,Hoja4!C$2:E$268,2,FALSE)</f>
        <v>#N/A</v>
      </c>
      <c r="BJ682" s="92" t="e">
        <f>VLOOKUP(K682,Hoja4!C$2:E$268,3,FALSE)</f>
        <v>#N/A</v>
      </c>
      <c r="BK682" s="92"/>
      <c r="BL682" s="92"/>
      <c r="BN682" s="373" t="e">
        <v>#N/A</v>
      </c>
      <c r="BO682" s="373" t="e">
        <f t="shared" si="695"/>
        <v>#N/A</v>
      </c>
    </row>
    <row r="683" spans="1:67" s="32" customFormat="1" ht="15" hidden="1" customHeight="1">
      <c r="A683" s="17">
        <v>33</v>
      </c>
      <c r="B683" s="99">
        <v>0</v>
      </c>
      <c r="C683" s="17" t="s">
        <v>49</v>
      </c>
      <c r="D683" s="18" t="s">
        <v>90</v>
      </c>
      <c r="E683" s="17" t="s">
        <v>512</v>
      </c>
      <c r="F683" s="17" t="s">
        <v>565</v>
      </c>
      <c r="G683" s="18" t="s">
        <v>158</v>
      </c>
      <c r="H683" s="18" t="s">
        <v>27</v>
      </c>
      <c r="I683" s="287" t="s">
        <v>169</v>
      </c>
      <c r="J683" s="112" t="str">
        <f t="shared" si="684"/>
        <v>33.0125</v>
      </c>
      <c r="K683" s="112" t="str">
        <f t="shared" si="685"/>
        <v>33.0125-EJECUCION</v>
      </c>
      <c r="L683" s="442" t="s">
        <v>170</v>
      </c>
      <c r="M683" s="19">
        <v>563126188</v>
      </c>
      <c r="N683" s="125">
        <v>1061264586</v>
      </c>
      <c r="O683" s="100">
        <v>0</v>
      </c>
      <c r="P683" s="19">
        <v>0</v>
      </c>
      <c r="Q683" s="19">
        <f>M683</f>
        <v>563126188</v>
      </c>
      <c r="R683" s="19">
        <v>0</v>
      </c>
      <c r="S683" s="101">
        <v>1100000000</v>
      </c>
      <c r="T683" s="20">
        <v>0</v>
      </c>
      <c r="U683" s="21">
        <v>0</v>
      </c>
      <c r="V683" s="266">
        <v>1061264586</v>
      </c>
      <c r="W683" s="266">
        <v>0</v>
      </c>
      <c r="X683" s="266">
        <v>86436842</v>
      </c>
      <c r="Y683" s="266">
        <v>48620915</v>
      </c>
      <c r="Z683" s="266">
        <f t="shared" si="686"/>
        <v>135057757</v>
      </c>
      <c r="AA683" s="266">
        <v>56065422</v>
      </c>
      <c r="AB683" s="266">
        <v>26741314</v>
      </c>
      <c r="AC683" s="266">
        <v>94038921</v>
      </c>
      <c r="AD683" s="266">
        <f t="shared" si="687"/>
        <v>176845657</v>
      </c>
      <c r="AE683" s="266">
        <v>30197382</v>
      </c>
      <c r="AF683" s="266">
        <f t="shared" si="688"/>
        <v>342100796</v>
      </c>
      <c r="AG683" s="266">
        <f t="shared" si="689"/>
        <v>719163790</v>
      </c>
      <c r="AH683" s="266">
        <f t="shared" si="690"/>
        <v>0</v>
      </c>
      <c r="AI683" s="18" t="s">
        <v>3419</v>
      </c>
      <c r="AJ683" s="17" t="s">
        <v>1457</v>
      </c>
      <c r="AK683" s="81" t="s">
        <v>155</v>
      </c>
      <c r="AL683" s="22" t="s">
        <v>31</v>
      </c>
      <c r="AM683" s="23"/>
      <c r="AN683" s="24"/>
      <c r="AO683" s="23"/>
      <c r="AP683" t="str">
        <f t="shared" si="691"/>
        <v>OR PRO.CODIGO=33.0125</v>
      </c>
      <c r="AQ683">
        <f t="shared" si="692"/>
        <v>7</v>
      </c>
      <c r="AR683"/>
      <c r="AS683"/>
      <c r="AT683"/>
      <c r="AU683" s="32" t="e">
        <f>VLOOKUP(I683,'convenios 2017'!A$2:O$82,15,FALSE)</f>
        <v>#N/A</v>
      </c>
      <c r="AV683" s="373">
        <f t="shared" si="693"/>
        <v>342100796</v>
      </c>
      <c r="AW683" s="32" t="e">
        <f>VLOOKUP(I683,'convenio 2016'!A$2:N$196,14,FALSE)</f>
        <v>#N/A</v>
      </c>
      <c r="AX683" s="32" t="e">
        <f>VLOOKUP(I683,'convenio 2015'!A$4:M$228,13,FALSE)</f>
        <v>#N/A</v>
      </c>
      <c r="AY683" s="32" t="e">
        <f>VLOOKUP(K683,#REF!,6,FALSE)</f>
        <v>#REF!</v>
      </c>
      <c r="AZ683" s="373">
        <f t="shared" si="694"/>
        <v>342100796</v>
      </c>
      <c r="BA683" s="32" t="e">
        <v>#N/A</v>
      </c>
      <c r="BB683" s="32" t="e">
        <v>#N/A</v>
      </c>
      <c r="BC683" s="377" t="e">
        <v>#N/A</v>
      </c>
      <c r="BD683" s="431"/>
      <c r="BF683" s="32" t="s">
        <v>3458</v>
      </c>
      <c r="BG683" s="92" t="e">
        <f>VLOOKUP(K683,'RATES 30-06-2017'!F$2:K$374,6,FALSE)</f>
        <v>#N/A</v>
      </c>
      <c r="BH683" s="92"/>
      <c r="BI683" s="92" t="e">
        <f>VLOOKUP(K683,Hoja4!C$2:E$268,2,FALSE)</f>
        <v>#N/A</v>
      </c>
      <c r="BJ683" s="92" t="e">
        <f>VLOOKUP(K683,Hoja4!C$2:E$268,3,FALSE)</f>
        <v>#N/A</v>
      </c>
      <c r="BK683" s="92"/>
      <c r="BL683" s="92"/>
      <c r="BN683" s="373" t="e">
        <v>#N/A</v>
      </c>
      <c r="BO683" s="373" t="e">
        <f t="shared" si="695"/>
        <v>#N/A</v>
      </c>
    </row>
    <row r="684" spans="1:67" hidden="1">
      <c r="A684" s="86"/>
      <c r="B684" s="302"/>
      <c r="C684" s="86"/>
      <c r="D684" s="87"/>
      <c r="E684" s="86"/>
      <c r="F684" s="86"/>
      <c r="G684" s="88"/>
      <c r="H684" s="86"/>
      <c r="I684" s="88"/>
      <c r="J684" s="88"/>
      <c r="K684" s="302"/>
      <c r="L684" s="110" t="s">
        <v>52</v>
      </c>
      <c r="M684" s="25">
        <f>SUBTOTAL(9,M673:M683)</f>
        <v>0</v>
      </c>
      <c r="N684" s="111">
        <f>SUBTOTAL(9,N673:N683)</f>
        <v>0</v>
      </c>
      <c r="O684" s="25">
        <v>0</v>
      </c>
      <c r="P684" s="111">
        <f>SUBTOTAL(9,P673:P683)</f>
        <v>0</v>
      </c>
      <c r="Q684" s="111">
        <f>SUBTOTAL(9,Q673:Q683)</f>
        <v>0</v>
      </c>
      <c r="R684" s="109">
        <v>1190000000</v>
      </c>
      <c r="S684" s="25">
        <v>4746378000</v>
      </c>
      <c r="T684" s="25">
        <v>1190000000</v>
      </c>
      <c r="U684" s="25">
        <v>0</v>
      </c>
      <c r="V684" s="111">
        <f t="shared" ref="V684:AH684" si="696">SUBTOTAL(9,V673:V683)</f>
        <v>0</v>
      </c>
      <c r="W684" s="111">
        <f t="shared" si="696"/>
        <v>0</v>
      </c>
      <c r="X684" s="111">
        <f t="shared" si="696"/>
        <v>0</v>
      </c>
      <c r="Y684" s="111">
        <f t="shared" si="696"/>
        <v>0</v>
      </c>
      <c r="Z684" s="111">
        <f t="shared" si="696"/>
        <v>0</v>
      </c>
      <c r="AA684" s="111">
        <f t="shared" si="696"/>
        <v>0</v>
      </c>
      <c r="AB684" s="111">
        <f t="shared" si="696"/>
        <v>0</v>
      </c>
      <c r="AC684" s="111">
        <f t="shared" si="696"/>
        <v>0</v>
      </c>
      <c r="AD684" s="111">
        <f t="shared" si="696"/>
        <v>0</v>
      </c>
      <c r="AE684" s="111">
        <f t="shared" si="696"/>
        <v>0</v>
      </c>
      <c r="AF684" s="111">
        <f t="shared" si="696"/>
        <v>0</v>
      </c>
      <c r="AG684" s="111">
        <f t="shared" si="696"/>
        <v>0</v>
      </c>
      <c r="AH684" s="111">
        <f t="shared" si="696"/>
        <v>0</v>
      </c>
      <c r="AI684" s="88"/>
      <c r="AJ684" s="86"/>
      <c r="AK684" s="257"/>
      <c r="AM684" s="23"/>
      <c r="AN684" s="24"/>
      <c r="AO684" s="23"/>
      <c r="AP684" s="92"/>
      <c r="AQ684" s="92"/>
      <c r="AR684" s="92"/>
      <c r="AS684" s="92"/>
      <c r="AT684" s="92"/>
      <c r="AU684" s="92"/>
      <c r="AV684" s="92"/>
      <c r="AW684" s="92"/>
      <c r="AX684" s="92"/>
      <c r="AY684" s="92"/>
      <c r="AZ684" s="92"/>
      <c r="BB684" s="32" t="s">
        <v>3142</v>
      </c>
    </row>
    <row r="685" spans="1:67" ht="12" hidden="1" customHeight="1">
      <c r="A685" s="86"/>
      <c r="B685" s="302"/>
      <c r="C685" s="86"/>
      <c r="D685" s="87"/>
      <c r="E685" s="86"/>
      <c r="F685" s="86"/>
      <c r="G685" s="88"/>
      <c r="H685" s="86"/>
      <c r="I685" s="88"/>
      <c r="J685" s="88"/>
      <c r="K685" s="302"/>
      <c r="L685" s="303"/>
      <c r="M685" s="302"/>
      <c r="N685" s="86"/>
      <c r="O685" s="302"/>
      <c r="P685" s="86"/>
      <c r="Q685" s="86"/>
      <c r="R685" s="302"/>
      <c r="S685" s="302"/>
      <c r="T685" s="302"/>
      <c r="U685" s="302"/>
      <c r="V685" s="302"/>
      <c r="W685" s="122"/>
      <c r="X685" s="122"/>
      <c r="Y685" s="122"/>
      <c r="Z685" s="122"/>
      <c r="AA685" s="122"/>
      <c r="AB685" s="122"/>
      <c r="AC685" s="122"/>
      <c r="AD685" s="122"/>
      <c r="AE685" s="122"/>
      <c r="AF685" s="122"/>
      <c r="AG685" s="122"/>
      <c r="AH685" s="122"/>
      <c r="AI685" s="88"/>
      <c r="AJ685" s="86"/>
      <c r="AK685" s="257"/>
      <c r="AM685" s="23"/>
      <c r="AN685" s="24"/>
      <c r="AO685" s="23"/>
      <c r="BB685" s="32" t="s">
        <v>3142</v>
      </c>
    </row>
    <row r="686" spans="1:67" hidden="1">
      <c r="A686" s="86"/>
      <c r="B686" s="302"/>
      <c r="C686" s="86"/>
      <c r="D686" s="87"/>
      <c r="E686" s="86"/>
      <c r="F686" s="86"/>
      <c r="G686" s="88"/>
      <c r="H686" s="86"/>
      <c r="I686" s="88"/>
      <c r="J686" s="88"/>
      <c r="K686" s="302"/>
      <c r="L686" s="16" t="s">
        <v>53</v>
      </c>
      <c r="M686" s="302"/>
      <c r="N686" s="86"/>
      <c r="O686" s="302"/>
      <c r="P686" s="86"/>
      <c r="Q686" s="86"/>
      <c r="R686" s="302"/>
      <c r="S686" s="302"/>
      <c r="T686" s="302"/>
      <c r="U686" s="302"/>
      <c r="V686" s="302"/>
      <c r="W686" s="122"/>
      <c r="X686" s="122"/>
      <c r="Y686" s="122"/>
      <c r="Z686" s="122"/>
      <c r="AA686" s="122"/>
      <c r="AB686" s="122"/>
      <c r="AC686" s="122"/>
      <c r="AD686" s="122"/>
      <c r="AE686" s="122"/>
      <c r="AF686" s="122"/>
      <c r="AG686" s="122"/>
      <c r="AH686" s="122"/>
      <c r="AI686" s="88"/>
      <c r="AJ686" s="86"/>
      <c r="AK686" s="257"/>
      <c r="AM686" s="23"/>
      <c r="AN686" s="24"/>
      <c r="AO686" s="23"/>
      <c r="BB686" s="32" t="s">
        <v>3142</v>
      </c>
    </row>
    <row r="687" spans="1:67" s="32" customFormat="1" ht="15" hidden="1" customHeight="1">
      <c r="A687" s="17">
        <v>31</v>
      </c>
      <c r="B687" s="99">
        <v>0</v>
      </c>
      <c r="C687" s="17" t="s">
        <v>54</v>
      </c>
      <c r="D687" s="18" t="s">
        <v>33</v>
      </c>
      <c r="E687" s="17" t="s">
        <v>512</v>
      </c>
      <c r="F687" s="17" t="s">
        <v>565</v>
      </c>
      <c r="G687" s="18" t="s">
        <v>284</v>
      </c>
      <c r="H687" s="18" t="s">
        <v>35</v>
      </c>
      <c r="I687" s="18">
        <v>30351932</v>
      </c>
      <c r="J687" s="112" t="str">
        <f t="shared" ref="J687:J689" si="697">CLEAN(I687)</f>
        <v>30351932</v>
      </c>
      <c r="K687" s="112" t="str">
        <f>CONCATENATE(I687,"-",H687)</f>
        <v>30351932-DISEÑO</v>
      </c>
      <c r="L687" s="442" t="s">
        <v>605</v>
      </c>
      <c r="M687" s="289">
        <v>50318000</v>
      </c>
      <c r="N687" s="19">
        <v>50318000</v>
      </c>
      <c r="O687" s="289">
        <v>0</v>
      </c>
      <c r="P687" s="19">
        <v>0</v>
      </c>
      <c r="Q687" s="19">
        <v>47900000</v>
      </c>
      <c r="R687" s="290">
        <v>0</v>
      </c>
      <c r="S687" s="291">
        <v>47900000</v>
      </c>
      <c r="T687" s="292">
        <v>0</v>
      </c>
      <c r="U687" s="293">
        <v>0</v>
      </c>
      <c r="V687" s="446">
        <v>0</v>
      </c>
      <c r="W687" s="266">
        <v>0</v>
      </c>
      <c r="X687" s="266">
        <v>0</v>
      </c>
      <c r="Y687" s="266">
        <v>0</v>
      </c>
      <c r="Z687" s="266">
        <f t="shared" ref="Z687:Z689" si="698">W687+X687+Y687</f>
        <v>0</v>
      </c>
      <c r="AA687" s="266">
        <v>0</v>
      </c>
      <c r="AB687" s="266">
        <v>0</v>
      </c>
      <c r="AC687" s="266">
        <v>0</v>
      </c>
      <c r="AD687" s="266">
        <f t="shared" ref="AD687:AD689" si="699">AA687+AB687+AC687</f>
        <v>0</v>
      </c>
      <c r="AE687" s="266">
        <v>0</v>
      </c>
      <c r="AF687" s="266">
        <f>W687+X687+Y687+AA687+AB687+AC687+AE687</f>
        <v>0</v>
      </c>
      <c r="AG687" s="266">
        <f>V687-AF687</f>
        <v>0</v>
      </c>
      <c r="AH687" s="266">
        <f>N687-(P687+V687)</f>
        <v>50318000</v>
      </c>
      <c r="AI687" s="18" t="s">
        <v>1763</v>
      </c>
      <c r="AJ687" s="17" t="s">
        <v>685</v>
      </c>
      <c r="AK687" s="81" t="s">
        <v>30</v>
      </c>
      <c r="AL687" s="295" t="s">
        <v>31</v>
      </c>
      <c r="AM687" s="296" t="s">
        <v>30</v>
      </c>
      <c r="AN687" s="297" t="s">
        <v>195</v>
      </c>
      <c r="AO687" s="296"/>
      <c r="AP687" t="str">
        <f>CONCATENATE( "OR PRO.CODIGO=",I687)</f>
        <v>OR PRO.CODIGO=30351932</v>
      </c>
      <c r="AQ687">
        <f>LEN(I687)</f>
        <v>8</v>
      </c>
      <c r="AR687" t="e">
        <f>VLOOKUP(K687,#REF!,5,FALSE)</f>
        <v>#REF!</v>
      </c>
      <c r="AT687" t="e">
        <f>VLOOKUP(K687,#REF!,6,FALSE)</f>
        <v>#REF!</v>
      </c>
      <c r="AU687" s="32" t="str">
        <f>VLOOKUP(I687,'convenios 2017'!A$2:O$82,15,FALSE)</f>
        <v>con convenio</v>
      </c>
      <c r="AV687" s="373">
        <f>P687+AF687</f>
        <v>0</v>
      </c>
      <c r="AW687" s="32" t="e">
        <f>VLOOKUP(I687,'convenio 2016'!A$2:N$196,14,FALSE)</f>
        <v>#N/A</v>
      </c>
      <c r="AX687" s="32" t="e">
        <f>VLOOKUP(I687,'convenio 2015'!A$4:M$228,13,FALSE)</f>
        <v>#N/A</v>
      </c>
      <c r="AY687" s="32" t="e">
        <f>VLOOKUP(K687,#REF!,6,FALSE)</f>
        <v>#REF!</v>
      </c>
      <c r="AZ687" s="373">
        <f>P687+AF687</f>
        <v>0</v>
      </c>
      <c r="BA687" s="32" t="s">
        <v>1763</v>
      </c>
      <c r="BB687" s="32" t="s">
        <v>3186</v>
      </c>
      <c r="BC687" s="377">
        <v>629</v>
      </c>
      <c r="BD687" s="431">
        <v>42825</v>
      </c>
      <c r="BE687" s="32" t="str">
        <f>VLOOKUP(K687,'RATE JUNIO '!F$2:K$346,6,FALSE)</f>
        <v>RS</v>
      </c>
      <c r="BF687" s="32" t="s">
        <v>3458</v>
      </c>
      <c r="BG687" s="92" t="str">
        <f>VLOOKUP(K687,'RATES 30-06-2017'!F$2:K$374,6,FALSE)</f>
        <v>RS</v>
      </c>
      <c r="BH687" s="92"/>
      <c r="BI687" s="92" t="e">
        <f>VLOOKUP(K687,Hoja4!C$2:E$268,2,FALSE)</f>
        <v>#N/A</v>
      </c>
      <c r="BJ687" s="92" t="e">
        <f>VLOOKUP(K687,Hoja4!C$2:E$268,3,FALSE)</f>
        <v>#N/A</v>
      </c>
      <c r="BK687" s="92"/>
      <c r="BL687" s="92"/>
      <c r="BM687" s="32" t="str">
        <f>VLOOKUP(K687,RATES!F$2:K$309,6,FALSE)</f>
        <v>RS</v>
      </c>
      <c r="BN687" s="373" t="e">
        <v>#N/A</v>
      </c>
      <c r="BO687" s="373" t="e">
        <f t="shared" ref="BO687:BO689" si="700">P687-BN687</f>
        <v>#N/A</v>
      </c>
    </row>
    <row r="688" spans="1:67" s="32" customFormat="1" ht="15" hidden="1" customHeight="1">
      <c r="A688" s="17">
        <v>31</v>
      </c>
      <c r="B688" s="99">
        <v>0</v>
      </c>
      <c r="C688" s="17" t="s">
        <v>54</v>
      </c>
      <c r="D688" s="18" t="s">
        <v>33</v>
      </c>
      <c r="E688" s="17" t="s">
        <v>512</v>
      </c>
      <c r="F688" s="17" t="s">
        <v>565</v>
      </c>
      <c r="G688" s="18" t="s">
        <v>284</v>
      </c>
      <c r="H688" s="18" t="s">
        <v>27</v>
      </c>
      <c r="I688" s="18">
        <v>30311722</v>
      </c>
      <c r="J688" s="112" t="str">
        <f t="shared" si="697"/>
        <v>30311722</v>
      </c>
      <c r="K688" s="112" t="str">
        <f>CONCATENATE(I688,"-",H688)</f>
        <v>30311722-EJECUCION</v>
      </c>
      <c r="L688" s="442" t="s">
        <v>3350</v>
      </c>
      <c r="M688" s="100">
        <v>18079000</v>
      </c>
      <c r="N688" s="19">
        <v>356000000</v>
      </c>
      <c r="O688" s="100">
        <v>0</v>
      </c>
      <c r="P688" s="19">
        <v>0</v>
      </c>
      <c r="Q688" s="19">
        <v>18079000</v>
      </c>
      <c r="R688" s="19">
        <v>0</v>
      </c>
      <c r="S688" s="101">
        <v>18079000</v>
      </c>
      <c r="T688" s="20">
        <v>0</v>
      </c>
      <c r="U688" s="21">
        <v>0</v>
      </c>
      <c r="V688" s="21">
        <v>200000000</v>
      </c>
      <c r="W688" s="266">
        <v>0</v>
      </c>
      <c r="X688" s="266">
        <v>0</v>
      </c>
      <c r="Y688" s="266">
        <v>0</v>
      </c>
      <c r="Z688" s="266">
        <f t="shared" si="698"/>
        <v>0</v>
      </c>
      <c r="AA688" s="266">
        <v>0</v>
      </c>
      <c r="AB688" s="266">
        <v>0</v>
      </c>
      <c r="AC688" s="266">
        <v>0</v>
      </c>
      <c r="AD688" s="266">
        <f t="shared" si="699"/>
        <v>0</v>
      </c>
      <c r="AE688" s="266">
        <v>0</v>
      </c>
      <c r="AF688" s="266">
        <f>W688+X688+Y688+AA688+AB688+AC688+AE688</f>
        <v>0</v>
      </c>
      <c r="AG688" s="266">
        <f>V688-AF688</f>
        <v>200000000</v>
      </c>
      <c r="AH688" s="266">
        <f>N688-(P688+V688)</f>
        <v>156000000</v>
      </c>
      <c r="AI688" s="18" t="s">
        <v>3482</v>
      </c>
      <c r="AJ688" s="17" t="s">
        <v>685</v>
      </c>
      <c r="AK688" s="81" t="s">
        <v>30</v>
      </c>
      <c r="AL688" s="22" t="s">
        <v>31</v>
      </c>
      <c r="AM688" s="23"/>
      <c r="AN688" s="24"/>
      <c r="AO688" s="23"/>
      <c r="AP688" t="str">
        <f>CONCATENATE( "OR PRO.CODIGO=",I688)</f>
        <v>OR PRO.CODIGO=30311722</v>
      </c>
      <c r="AQ688">
        <f>LEN(I688)</f>
        <v>8</v>
      </c>
      <c r="AR688" t="e">
        <f>VLOOKUP(K688,#REF!,5,FALSE)</f>
        <v>#REF!</v>
      </c>
      <c r="AS688"/>
      <c r="AT688" t="e">
        <f>VLOOKUP(K688,#REF!,6,FALSE)</f>
        <v>#REF!</v>
      </c>
      <c r="AU688" s="32" t="e">
        <f>VLOOKUP(I688,'convenios 2017'!A$2:O$82,15,FALSE)</f>
        <v>#N/A</v>
      </c>
      <c r="AV688" s="373">
        <f>P688+AF688</f>
        <v>0</v>
      </c>
      <c r="AW688" s="32" t="e">
        <f>VLOOKUP(I688,'convenio 2016'!A$2:N$196,14,FALSE)</f>
        <v>#N/A</v>
      </c>
      <c r="AX688" s="32" t="e">
        <f>VLOOKUP(I688,'convenio 2015'!A$4:M$228,13,FALSE)</f>
        <v>#N/A</v>
      </c>
      <c r="AY688" s="32" t="e">
        <f>VLOOKUP(K688,#REF!,6,FALSE)</f>
        <v>#REF!</v>
      </c>
      <c r="AZ688" s="373">
        <f>P688+AF688</f>
        <v>0</v>
      </c>
      <c r="BA688" s="32" t="e">
        <v>#N/A</v>
      </c>
      <c r="BB688" s="32" t="e">
        <v>#N/A</v>
      </c>
      <c r="BC688" s="377" t="e">
        <v>#N/A</v>
      </c>
      <c r="BD688" s="431"/>
      <c r="BE688" s="32" t="e">
        <f>VLOOKUP(K688,'RATE JUNIO '!F$2:K$346,6,FALSE)</f>
        <v>#N/A</v>
      </c>
      <c r="BG688" s="92" t="e">
        <f>VLOOKUP(K688,'RATES 30-06-2017'!F$2:K$374,6,FALSE)</f>
        <v>#N/A</v>
      </c>
      <c r="BH688" s="92"/>
      <c r="BI688" s="92" t="str">
        <f>VLOOKUP(K688,Hoja4!C$2:E$268,2,FALSE)</f>
        <v>PV</v>
      </c>
      <c r="BJ688" s="92">
        <f>VLOOKUP(K688,Hoja4!C$2:E$268,3,FALSE)</f>
        <v>32</v>
      </c>
      <c r="BK688" s="459">
        <v>100000000</v>
      </c>
      <c r="BL688" s="92"/>
      <c r="BM688" s="32" t="e">
        <f>VLOOKUP(K688,RATES!F$2:K$309,6,FALSE)</f>
        <v>#N/A</v>
      </c>
      <c r="BN688" s="373" t="e">
        <v>#N/A</v>
      </c>
      <c r="BO688" s="373" t="e">
        <f t="shared" si="700"/>
        <v>#N/A</v>
      </c>
    </row>
    <row r="689" spans="1:67" s="32" customFormat="1" ht="15" hidden="1" customHeight="1">
      <c r="A689" s="17">
        <v>31</v>
      </c>
      <c r="B689" s="99">
        <v>0</v>
      </c>
      <c r="C689" s="17" t="s">
        <v>54</v>
      </c>
      <c r="D689" s="18" t="s">
        <v>90</v>
      </c>
      <c r="E689" s="17" t="s">
        <v>512</v>
      </c>
      <c r="F689" s="17" t="s">
        <v>565</v>
      </c>
      <c r="G689" s="18" t="s">
        <v>508</v>
      </c>
      <c r="H689" s="18" t="s">
        <v>27</v>
      </c>
      <c r="I689" s="18">
        <v>30447539</v>
      </c>
      <c r="J689" s="112" t="str">
        <f t="shared" si="697"/>
        <v>30447539</v>
      </c>
      <c r="K689" s="112" t="str">
        <f>CONCATENATE(I689,"-",H689)</f>
        <v>30447539-EJECUCION</v>
      </c>
      <c r="L689" s="442" t="s">
        <v>3352</v>
      </c>
      <c r="M689" s="100">
        <v>188129000</v>
      </c>
      <c r="N689" s="125">
        <v>188129000</v>
      </c>
      <c r="O689" s="100">
        <v>0</v>
      </c>
      <c r="P689" s="125">
        <v>0</v>
      </c>
      <c r="Q689" s="125">
        <v>188129000</v>
      </c>
      <c r="R689" s="19">
        <v>0</v>
      </c>
      <c r="S689" s="101">
        <v>188129000</v>
      </c>
      <c r="T689" s="20">
        <v>0</v>
      </c>
      <c r="U689" s="21">
        <v>0</v>
      </c>
      <c r="V689" s="446">
        <v>0</v>
      </c>
      <c r="W689" s="266">
        <v>0</v>
      </c>
      <c r="X689" s="266">
        <v>0</v>
      </c>
      <c r="Y689" s="266">
        <v>0</v>
      </c>
      <c r="Z689" s="266">
        <f t="shared" si="698"/>
        <v>0</v>
      </c>
      <c r="AA689" s="266">
        <v>0</v>
      </c>
      <c r="AB689" s="266">
        <v>0</v>
      </c>
      <c r="AC689" s="266">
        <v>0</v>
      </c>
      <c r="AD689" s="266">
        <f t="shared" si="699"/>
        <v>0</v>
      </c>
      <c r="AE689" s="266">
        <v>0</v>
      </c>
      <c r="AF689" s="266">
        <f>W689+X689+Y689+AA689+AB689+AC689+AE689</f>
        <v>0</v>
      </c>
      <c r="AG689" s="266">
        <f>V689-AF689</f>
        <v>0</v>
      </c>
      <c r="AH689" s="266">
        <f>N689-(P689+V689)</f>
        <v>188129000</v>
      </c>
      <c r="AI689" s="18" t="s">
        <v>1459</v>
      </c>
      <c r="AJ689" s="17" t="s">
        <v>687</v>
      </c>
      <c r="AK689" s="81" t="s">
        <v>30</v>
      </c>
      <c r="AL689" s="22" t="s">
        <v>31</v>
      </c>
      <c r="AM689" s="23" t="s">
        <v>30</v>
      </c>
      <c r="AN689" s="24" t="s">
        <v>613</v>
      </c>
      <c r="AO689" s="23"/>
      <c r="AP689" t="str">
        <f>CONCATENATE( "OR PRO.CODIGO=",I689)</f>
        <v>OR PRO.CODIGO=30447539</v>
      </c>
      <c r="AQ689">
        <f>LEN(I689)</f>
        <v>8</v>
      </c>
      <c r="AR689" t="e">
        <f>VLOOKUP(K689,#REF!,5,FALSE)</f>
        <v>#REF!</v>
      </c>
      <c r="AS689"/>
      <c r="AT689" t="e">
        <f>VLOOKUP(K689,#REF!,6,FALSE)</f>
        <v>#REF!</v>
      </c>
      <c r="AU689" s="32" t="str">
        <f>VLOOKUP(I689,'convenios 2017'!A$2:O$82,15,FALSE)</f>
        <v>en revisión</v>
      </c>
      <c r="AV689" s="373">
        <f>P689+AF689</f>
        <v>0</v>
      </c>
      <c r="AW689" s="32" t="e">
        <f>VLOOKUP(I689,'convenio 2016'!A$2:N$196,14,FALSE)</f>
        <v>#N/A</v>
      </c>
      <c r="AX689" s="32" t="e">
        <f>VLOOKUP(I689,'convenio 2015'!A$4:M$228,13,FALSE)</f>
        <v>#N/A</v>
      </c>
      <c r="AY689" s="32" t="e">
        <f>VLOOKUP(K689,#REF!,6,FALSE)</f>
        <v>#REF!</v>
      </c>
      <c r="AZ689" s="373">
        <f>P689+AF689</f>
        <v>0</v>
      </c>
      <c r="BA689" s="32" t="s">
        <v>3031</v>
      </c>
      <c r="BC689" s="377"/>
      <c r="BD689" s="431"/>
      <c r="BE689" s="32" t="str">
        <f>VLOOKUP(K689,'RATE JUNIO '!F$2:K$346,6,FALSE)</f>
        <v>RS</v>
      </c>
      <c r="BF689" s="32" t="s">
        <v>3458</v>
      </c>
      <c r="BG689" s="92" t="str">
        <f>VLOOKUP(K689,'RATES 30-06-2017'!F$2:K$374,6,FALSE)</f>
        <v>RS</v>
      </c>
      <c r="BH689" s="92"/>
      <c r="BI689" s="92" t="e">
        <f>VLOOKUP(K689,Hoja4!C$2:E$268,2,FALSE)</f>
        <v>#N/A</v>
      </c>
      <c r="BJ689" s="92" t="e">
        <f>VLOOKUP(K689,Hoja4!C$2:E$268,3,FALSE)</f>
        <v>#N/A</v>
      </c>
      <c r="BK689" s="92"/>
      <c r="BL689" s="92"/>
      <c r="BM689" s="32" t="str">
        <f>VLOOKUP(K689,RATES!F$2:K$309,6,FALSE)</f>
        <v>RS</v>
      </c>
      <c r="BN689" s="373" t="e">
        <v>#N/A</v>
      </c>
      <c r="BO689" s="373" t="e">
        <f t="shared" si="700"/>
        <v>#N/A</v>
      </c>
    </row>
    <row r="690" spans="1:67" hidden="1">
      <c r="A690" s="86"/>
      <c r="B690" s="302"/>
      <c r="C690" s="86"/>
      <c r="D690" s="87"/>
      <c r="E690" s="86"/>
      <c r="F690" s="86"/>
      <c r="G690" s="88"/>
      <c r="H690" s="86"/>
      <c r="I690" s="88"/>
      <c r="J690" s="88"/>
      <c r="K690" s="302"/>
      <c r="L690" s="110" t="s">
        <v>66</v>
      </c>
      <c r="M690" s="25">
        <f>SUBTOTAL(9,M687:M689)</f>
        <v>0</v>
      </c>
      <c r="N690" s="111">
        <f>SUBTOTAL(9,N687:N689)</f>
        <v>0</v>
      </c>
      <c r="O690" s="25">
        <v>0</v>
      </c>
      <c r="P690" s="111">
        <f>SUBTOTAL(9,P687:P689)</f>
        <v>0</v>
      </c>
      <c r="Q690" s="111">
        <f>SUBTOTAL(9,Q687:Q689)</f>
        <v>0</v>
      </c>
      <c r="R690" s="109">
        <v>595258078</v>
      </c>
      <c r="S690" s="25">
        <v>405608000</v>
      </c>
      <c r="T690" s="25">
        <v>698667000</v>
      </c>
      <c r="U690" s="25">
        <v>0</v>
      </c>
      <c r="V690" s="111">
        <f t="shared" ref="V690:AH690" si="701">SUBTOTAL(9,V687:V689)</f>
        <v>0</v>
      </c>
      <c r="W690" s="111">
        <f t="shared" si="701"/>
        <v>0</v>
      </c>
      <c r="X690" s="111">
        <f t="shared" si="701"/>
        <v>0</v>
      </c>
      <c r="Y690" s="111">
        <f t="shared" si="701"/>
        <v>0</v>
      </c>
      <c r="Z690" s="111">
        <f t="shared" si="701"/>
        <v>0</v>
      </c>
      <c r="AA690" s="111">
        <f t="shared" si="701"/>
        <v>0</v>
      </c>
      <c r="AB690" s="111">
        <f t="shared" si="701"/>
        <v>0</v>
      </c>
      <c r="AC690" s="111">
        <f t="shared" si="701"/>
        <v>0</v>
      </c>
      <c r="AD690" s="111">
        <f t="shared" si="701"/>
        <v>0</v>
      </c>
      <c r="AE690" s="111">
        <f t="shared" si="701"/>
        <v>0</v>
      </c>
      <c r="AF690" s="111">
        <f t="shared" si="701"/>
        <v>0</v>
      </c>
      <c r="AG690" s="111">
        <f t="shared" si="701"/>
        <v>0</v>
      </c>
      <c r="AH690" s="111">
        <f t="shared" si="701"/>
        <v>0</v>
      </c>
      <c r="AI690" s="88"/>
      <c r="AJ690" s="86"/>
      <c r="AK690" s="257"/>
      <c r="AM690" s="23"/>
      <c r="AN690" s="24"/>
      <c r="AO690" s="23"/>
      <c r="AP690" s="92"/>
      <c r="AQ690" s="92"/>
      <c r="AR690" s="92"/>
      <c r="AS690" s="92"/>
      <c r="AT690" s="92"/>
      <c r="AU690" s="92"/>
      <c r="AV690" s="92"/>
      <c r="AW690" s="92"/>
      <c r="AX690" s="92"/>
      <c r="AY690" s="92"/>
      <c r="AZ690" s="92"/>
      <c r="BB690" s="32" t="s">
        <v>3142</v>
      </c>
    </row>
    <row r="691" spans="1:67" ht="6" hidden="1" customHeight="1">
      <c r="A691" s="86"/>
      <c r="B691" s="302"/>
      <c r="C691" s="86"/>
      <c r="D691" s="87"/>
      <c r="E691" s="86"/>
      <c r="F691" s="86"/>
      <c r="G691" s="88"/>
      <c r="H691" s="86"/>
      <c r="I691" s="88"/>
      <c r="J691" s="88"/>
      <c r="K691" s="302"/>
      <c r="L691" s="303"/>
      <c r="M691" s="302"/>
      <c r="N691" s="86"/>
      <c r="O691" s="302"/>
      <c r="P691" s="86"/>
      <c r="Q691" s="86"/>
      <c r="R691" s="302"/>
      <c r="S691" s="302"/>
      <c r="T691" s="302"/>
      <c r="U691" s="302"/>
      <c r="V691" s="302"/>
      <c r="W691" s="122"/>
      <c r="X691" s="122"/>
      <c r="Y691" s="122"/>
      <c r="Z691" s="122"/>
      <c r="AA691" s="122"/>
      <c r="AB691" s="122"/>
      <c r="AC691" s="122"/>
      <c r="AD691" s="122"/>
      <c r="AE691" s="122"/>
      <c r="AF691" s="122"/>
      <c r="AG691" s="122"/>
      <c r="AH691" s="122"/>
      <c r="AI691" s="88"/>
      <c r="AJ691" s="86"/>
      <c r="AK691" s="257"/>
      <c r="AM691" s="23"/>
      <c r="AN691" s="24"/>
      <c r="AO691" s="23"/>
      <c r="BB691" s="32" t="s">
        <v>3142</v>
      </c>
    </row>
    <row r="692" spans="1:67" ht="15" hidden="1" customHeight="1">
      <c r="A692" s="86"/>
      <c r="B692" s="302"/>
      <c r="C692" s="86"/>
      <c r="D692" s="87"/>
      <c r="E692" s="86"/>
      <c r="F692" s="86"/>
      <c r="G692" s="88"/>
      <c r="H692" s="86"/>
      <c r="I692" s="88"/>
      <c r="J692" s="88"/>
      <c r="K692" s="302"/>
      <c r="L692" s="260" t="s">
        <v>614</v>
      </c>
      <c r="M692" s="33">
        <f>M690+M684+M670</f>
        <v>0</v>
      </c>
      <c r="N692" s="111">
        <f>N690+N684+N670</f>
        <v>0</v>
      </c>
      <c r="O692" s="33">
        <v>14758448683</v>
      </c>
      <c r="P692" s="111">
        <f>P690+P684+P670</f>
        <v>0</v>
      </c>
      <c r="Q692" s="111">
        <f>Q690+Q684+Q670</f>
        <v>0</v>
      </c>
      <c r="R692" s="111">
        <v>16188567198</v>
      </c>
      <c r="S692" s="33">
        <v>19369708457</v>
      </c>
      <c r="T692" s="33">
        <v>15157811719</v>
      </c>
      <c r="U692" s="25">
        <v>0</v>
      </c>
      <c r="V692" s="111">
        <f t="shared" ref="V692:AH692" si="702">V690+V684+V670</f>
        <v>0</v>
      </c>
      <c r="W692" s="111">
        <f t="shared" si="702"/>
        <v>0</v>
      </c>
      <c r="X692" s="111">
        <f t="shared" si="702"/>
        <v>0</v>
      </c>
      <c r="Y692" s="111">
        <f t="shared" si="702"/>
        <v>0</v>
      </c>
      <c r="Z692" s="111">
        <f t="shared" si="702"/>
        <v>0</v>
      </c>
      <c r="AA692" s="111">
        <f t="shared" si="702"/>
        <v>0</v>
      </c>
      <c r="AB692" s="111">
        <f t="shared" si="702"/>
        <v>0</v>
      </c>
      <c r="AC692" s="111">
        <f t="shared" si="702"/>
        <v>0</v>
      </c>
      <c r="AD692" s="111">
        <f t="shared" si="702"/>
        <v>0</v>
      </c>
      <c r="AE692" s="111">
        <f t="shared" si="702"/>
        <v>0</v>
      </c>
      <c r="AF692" s="111">
        <f t="shared" si="702"/>
        <v>0</v>
      </c>
      <c r="AG692" s="111">
        <f t="shared" si="702"/>
        <v>0</v>
      </c>
      <c r="AH692" s="111">
        <f t="shared" si="702"/>
        <v>0</v>
      </c>
      <c r="AI692" s="88"/>
      <c r="AJ692" s="86"/>
      <c r="AK692" s="257"/>
      <c r="AM692" s="23"/>
      <c r="AN692" s="24"/>
      <c r="AO692" s="23"/>
      <c r="AP692" s="92"/>
      <c r="AQ692" s="92"/>
      <c r="AR692" s="92"/>
      <c r="AS692" s="92"/>
      <c r="AT692" s="92"/>
      <c r="AU692" s="92"/>
      <c r="AV692" s="92"/>
      <c r="AW692" s="92"/>
      <c r="AX692" s="92"/>
      <c r="AY692" s="92"/>
      <c r="AZ692" s="92"/>
      <c r="BB692" s="32" t="s">
        <v>3142</v>
      </c>
    </row>
    <row r="693" spans="1:67" ht="7.5" hidden="1" customHeight="1">
      <c r="A693" s="86"/>
      <c r="B693" s="302"/>
      <c r="C693" s="86"/>
      <c r="D693" s="87"/>
      <c r="E693" s="86"/>
      <c r="F693" s="86"/>
      <c r="G693" s="88"/>
      <c r="H693" s="86"/>
      <c r="I693" s="88"/>
      <c r="J693" s="88"/>
      <c r="K693" s="302"/>
      <c r="L693" s="303"/>
      <c r="M693" s="302"/>
      <c r="N693" s="86"/>
      <c r="O693" s="302"/>
      <c r="P693" s="86"/>
      <c r="Q693" s="122"/>
      <c r="R693" s="302"/>
      <c r="S693" s="302"/>
      <c r="T693" s="302"/>
      <c r="U693" s="302"/>
      <c r="V693" s="302"/>
      <c r="W693" s="122"/>
      <c r="X693" s="122"/>
      <c r="Y693" s="122"/>
      <c r="Z693" s="122"/>
      <c r="AA693" s="122"/>
      <c r="AB693" s="122"/>
      <c r="AC693" s="122"/>
      <c r="AD693" s="122"/>
      <c r="AE693" s="122"/>
      <c r="AF693" s="122"/>
      <c r="AG693" s="122"/>
      <c r="AH693" s="122"/>
      <c r="AI693" s="88"/>
      <c r="AJ693" s="86"/>
      <c r="AK693" s="257"/>
      <c r="AM693" s="23"/>
      <c r="AN693" s="24"/>
      <c r="AO693" s="23"/>
      <c r="BB693" s="32" t="s">
        <v>3142</v>
      </c>
    </row>
    <row r="694" spans="1:67" ht="15" hidden="1" customHeight="1">
      <c r="A694" s="86"/>
      <c r="B694" s="302"/>
      <c r="C694" s="86"/>
      <c r="D694" s="87"/>
      <c r="E694" s="86"/>
      <c r="F694" s="86"/>
      <c r="G694" s="88"/>
      <c r="H694" s="86"/>
      <c r="I694" s="88"/>
      <c r="J694" s="88"/>
      <c r="K694" s="302"/>
      <c r="L694" s="260" t="s">
        <v>615</v>
      </c>
      <c r="M694" s="85">
        <f>M692+M646+M628+M606+M589</f>
        <v>4310710000</v>
      </c>
      <c r="N694" s="111">
        <f>N692+N646+N628+N606+N589</f>
        <v>4393924306</v>
      </c>
      <c r="O694" s="85">
        <v>14953321683</v>
      </c>
      <c r="P694" s="111">
        <f>P692+P646+P628+P606+P589</f>
        <v>2129734774</v>
      </c>
      <c r="Q694" s="111">
        <f>Q692+Q646+Q628+Q606+Q589</f>
        <v>757481500</v>
      </c>
      <c r="R694" s="111">
        <v>21417031761</v>
      </c>
      <c r="S694" s="85">
        <v>22009223558</v>
      </c>
      <c r="T694" s="85">
        <v>22303462719</v>
      </c>
      <c r="U694" s="57">
        <v>0</v>
      </c>
      <c r="V694" s="111">
        <f t="shared" ref="V694:AH694" si="703">V692+V646+V628+V606+V589</f>
        <v>787408532</v>
      </c>
      <c r="W694" s="111">
        <f t="shared" si="703"/>
        <v>0</v>
      </c>
      <c r="X694" s="111">
        <f t="shared" si="703"/>
        <v>0</v>
      </c>
      <c r="Y694" s="111">
        <f t="shared" si="703"/>
        <v>0</v>
      </c>
      <c r="Z694" s="111">
        <f t="shared" si="703"/>
        <v>0</v>
      </c>
      <c r="AA694" s="111">
        <f t="shared" si="703"/>
        <v>0</v>
      </c>
      <c r="AB694" s="111">
        <f t="shared" si="703"/>
        <v>0</v>
      </c>
      <c r="AC694" s="111">
        <f t="shared" si="703"/>
        <v>0</v>
      </c>
      <c r="AD694" s="111">
        <f t="shared" si="703"/>
        <v>0</v>
      </c>
      <c r="AE694" s="111">
        <f t="shared" si="703"/>
        <v>0</v>
      </c>
      <c r="AF694" s="111">
        <f t="shared" si="703"/>
        <v>0</v>
      </c>
      <c r="AG694" s="111">
        <f t="shared" si="703"/>
        <v>787408532</v>
      </c>
      <c r="AH694" s="111">
        <f t="shared" si="703"/>
        <v>1476781000</v>
      </c>
      <c r="AI694" s="88"/>
      <c r="AJ694" s="86"/>
      <c r="AK694" s="257"/>
      <c r="AM694" s="23"/>
      <c r="AN694" s="24"/>
      <c r="AO694" s="23"/>
      <c r="AP694" s="92"/>
      <c r="AQ694" s="92"/>
      <c r="AR694" s="92"/>
      <c r="AS694" s="92"/>
      <c r="AT694" s="92"/>
      <c r="AU694" s="92"/>
      <c r="AV694" s="92"/>
      <c r="AW694" s="92"/>
      <c r="AX694" s="92"/>
      <c r="AY694" s="92"/>
      <c r="AZ694" s="92"/>
      <c r="BB694" s="32" t="s">
        <v>3142</v>
      </c>
    </row>
    <row r="695" spans="1:67" s="86" customFormat="1" ht="12" hidden="1" customHeight="1">
      <c r="D695" s="87"/>
      <c r="G695" s="88"/>
      <c r="I695" s="88"/>
      <c r="J695" s="88"/>
      <c r="L695" s="89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88"/>
      <c r="AK695" s="257"/>
      <c r="AM695" s="79"/>
      <c r="AN695" s="75"/>
      <c r="AO695" s="79"/>
      <c r="BB695" s="32" t="s">
        <v>3142</v>
      </c>
      <c r="BC695" s="87"/>
      <c r="BD695" s="432"/>
      <c r="BN695" s="122"/>
    </row>
    <row r="696" spans="1:67" ht="27" hidden="1" customHeight="1">
      <c r="A696" s="67"/>
      <c r="B696" s="69"/>
      <c r="C696" s="67"/>
      <c r="D696" s="67"/>
      <c r="E696" s="67"/>
      <c r="F696" s="67"/>
      <c r="G696" s="67"/>
      <c r="H696" s="67"/>
      <c r="I696" s="285"/>
      <c r="J696" s="285"/>
      <c r="K696" s="69"/>
      <c r="L696" s="262" t="s">
        <v>616</v>
      </c>
      <c r="M696" s="69"/>
      <c r="N696" s="67"/>
      <c r="O696" s="69"/>
      <c r="P696" s="67"/>
      <c r="Q696" s="67"/>
      <c r="R696" s="69"/>
      <c r="S696" s="69"/>
      <c r="T696" s="69"/>
      <c r="U696" s="69"/>
      <c r="V696" s="68"/>
      <c r="W696" s="124"/>
      <c r="X696" s="124"/>
      <c r="Y696" s="124"/>
      <c r="Z696" s="124"/>
      <c r="AA696" s="124"/>
      <c r="AB696" s="124"/>
      <c r="AC696" s="124"/>
      <c r="AD696" s="124"/>
      <c r="AE696" s="124"/>
      <c r="AF696" s="124"/>
      <c r="AG696" s="124"/>
      <c r="AH696" s="124"/>
      <c r="AI696" s="285"/>
      <c r="AJ696" s="67"/>
      <c r="AK696" s="68"/>
      <c r="AM696" s="23"/>
      <c r="AN696" s="24"/>
      <c r="AO696" s="23"/>
      <c r="BB696" s="32" t="s">
        <v>3142</v>
      </c>
    </row>
    <row r="697" spans="1:67" hidden="1">
      <c r="A697" s="86"/>
      <c r="C697" s="86"/>
      <c r="D697" s="87"/>
      <c r="E697" s="86"/>
      <c r="F697" s="86"/>
      <c r="G697" s="88"/>
      <c r="H697" s="86"/>
      <c r="I697" s="88"/>
      <c r="J697" s="88"/>
      <c r="L697" s="16" t="s">
        <v>22</v>
      </c>
      <c r="M697" s="302"/>
      <c r="N697" s="86"/>
      <c r="O697" s="302"/>
      <c r="P697" s="86"/>
      <c r="Q697" s="86"/>
      <c r="S697" s="302"/>
      <c r="T697" s="302"/>
      <c r="U697" s="302"/>
      <c r="V697" s="302"/>
      <c r="W697" s="122"/>
      <c r="X697" s="122"/>
      <c r="Y697" s="122"/>
      <c r="Z697" s="122"/>
      <c r="AA697" s="122"/>
      <c r="AB697" s="122"/>
      <c r="AC697" s="122"/>
      <c r="AD697" s="122"/>
      <c r="AE697" s="122"/>
      <c r="AF697" s="122"/>
      <c r="AG697" s="122"/>
      <c r="AH697" s="122"/>
      <c r="AI697" s="88"/>
      <c r="AJ697" s="86"/>
      <c r="AK697" s="257"/>
      <c r="AM697" s="23"/>
      <c r="AN697" s="24"/>
      <c r="AO697" s="23"/>
      <c r="BB697" s="32" t="s">
        <v>3142</v>
      </c>
    </row>
    <row r="698" spans="1:67" s="32" customFormat="1" ht="15" hidden="1" customHeight="1">
      <c r="A698" s="17">
        <v>31</v>
      </c>
      <c r="B698" s="99">
        <v>0</v>
      </c>
      <c r="C698" s="17" t="s">
        <v>23</v>
      </c>
      <c r="D698" s="18" t="s">
        <v>90</v>
      </c>
      <c r="E698" s="17" t="s">
        <v>617</v>
      </c>
      <c r="F698" s="17" t="s">
        <v>617</v>
      </c>
      <c r="G698" s="18" t="s">
        <v>158</v>
      </c>
      <c r="H698" s="18" t="s">
        <v>27</v>
      </c>
      <c r="I698" s="18">
        <v>30125599</v>
      </c>
      <c r="J698" s="112" t="str">
        <f t="shared" ref="J698:J699" si="704">CLEAN(I698)</f>
        <v>30125599</v>
      </c>
      <c r="K698" s="112" t="str">
        <f t="shared" ref="K698:K699" si="705">CONCATENATE(I698,"-",H698)</f>
        <v>30125599-EJECUCION</v>
      </c>
      <c r="L698" s="442" t="s">
        <v>618</v>
      </c>
      <c r="M698" s="100">
        <v>988229000</v>
      </c>
      <c r="N698" s="19">
        <v>1065268937</v>
      </c>
      <c r="O698" s="100">
        <v>308000000</v>
      </c>
      <c r="P698" s="19">
        <v>300593762</v>
      </c>
      <c r="Q698" s="19">
        <v>578928535</v>
      </c>
      <c r="R698" s="19">
        <v>0</v>
      </c>
      <c r="S698" s="101">
        <v>680229000</v>
      </c>
      <c r="T698" s="20">
        <v>0</v>
      </c>
      <c r="U698" s="21">
        <v>0</v>
      </c>
      <c r="V698" s="21">
        <v>764675175</v>
      </c>
      <c r="W698" s="266">
        <v>211979448</v>
      </c>
      <c r="X698" s="266">
        <v>0</v>
      </c>
      <c r="Y698" s="266">
        <v>188791974</v>
      </c>
      <c r="Z698" s="266">
        <f t="shared" ref="Z698:Z699" si="706">W698+X698+Y698</f>
        <v>400771422</v>
      </c>
      <c r="AA698" s="266">
        <v>0</v>
      </c>
      <c r="AB698" s="266">
        <v>104495438</v>
      </c>
      <c r="AC698" s="266">
        <v>93010092</v>
      </c>
      <c r="AD698" s="266">
        <f t="shared" ref="AD698:AD699" si="707">AA698+AB698+AC698</f>
        <v>197505530</v>
      </c>
      <c r="AE698" s="266">
        <v>72973669</v>
      </c>
      <c r="AF698" s="266">
        <f t="shared" ref="AF698:AF699" si="708">W698+X698+Y698+AA698+AB698+AC698+AE698</f>
        <v>671250621</v>
      </c>
      <c r="AG698" s="266">
        <f t="shared" ref="AG698:AG699" si="709">V698-AF698</f>
        <v>93424554</v>
      </c>
      <c r="AH698" s="266">
        <f t="shared" ref="AH698:AH699" si="710">N698-(P698+V698)</f>
        <v>0</v>
      </c>
      <c r="AI698" s="18" t="s">
        <v>3419</v>
      </c>
      <c r="AJ698" s="17" t="s">
        <v>685</v>
      </c>
      <c r="AK698" s="81" t="s">
        <v>40</v>
      </c>
      <c r="AL698" s="22" t="s">
        <v>31</v>
      </c>
      <c r="AM698" s="23"/>
      <c r="AN698" s="24">
        <v>2015</v>
      </c>
      <c r="AO698" s="23" t="s">
        <v>45</v>
      </c>
      <c r="AP698" t="str">
        <f t="shared" ref="AP698:AP699" si="711">CONCATENATE( "OR PRO.CODIGO=",I698)</f>
        <v>OR PRO.CODIGO=30125599</v>
      </c>
      <c r="AQ698">
        <f>LEN(I698)</f>
        <v>8</v>
      </c>
      <c r="AR698" t="e">
        <f>VLOOKUP(K698,#REF!,5,FALSE)</f>
        <v>#REF!</v>
      </c>
      <c r="AS698"/>
      <c r="AT698" t="e">
        <f>VLOOKUP(K698,#REF!,6,FALSE)</f>
        <v>#REF!</v>
      </c>
      <c r="AU698" s="32" t="e">
        <f>VLOOKUP(I698,'convenios 2017'!A$2:O$82,15,FALSE)</f>
        <v>#N/A</v>
      </c>
      <c r="AV698" s="373">
        <f>P698+AF698</f>
        <v>971844383</v>
      </c>
      <c r="AW698" s="32" t="e">
        <f>VLOOKUP(I698,'convenio 2016'!A$2:N$196,14,FALSE)</f>
        <v>#N/A</v>
      </c>
      <c r="AX698" s="32" t="e">
        <f>VLOOKUP(I698,'convenio 2015'!A$4:M$228,13,FALSE)</f>
        <v>#N/A</v>
      </c>
      <c r="AY698" s="32" t="e">
        <f>VLOOKUP(K698,#REF!,6,FALSE)</f>
        <v>#REF!</v>
      </c>
      <c r="AZ698" s="373">
        <f>P698+AF698</f>
        <v>971844383</v>
      </c>
      <c r="BA698" s="32" t="e">
        <v>#N/A</v>
      </c>
      <c r="BB698" s="32" t="e">
        <v>#N/A</v>
      </c>
      <c r="BC698" s="377" t="e">
        <v>#N/A</v>
      </c>
      <c r="BD698" s="431"/>
      <c r="BE698" s="32">
        <f>VLOOKUP(K698,'RATE JUNIO '!F$2:K$346,6,FALSE)</f>
        <v>0</v>
      </c>
      <c r="BF698" s="32" t="s">
        <v>3458</v>
      </c>
      <c r="BG698" s="92">
        <f>VLOOKUP(K698,'RATES 30-06-2017'!F$2:K$374,6,FALSE)</f>
        <v>0</v>
      </c>
      <c r="BH698" s="92"/>
      <c r="BI698" s="92" t="str">
        <f>VLOOKUP(K698,Hoja4!C$2:E$268,2,FALSE)</f>
        <v>LIBRE</v>
      </c>
      <c r="BJ698" s="92">
        <f>VLOOKUP(K698,Hoja4!C$2:E$268,3,FALSE)</f>
        <v>31</v>
      </c>
      <c r="BK698" s="92"/>
      <c r="BL698" s="92"/>
      <c r="BM698" s="32">
        <f>VLOOKUP(K698,RATES!F$2:K$309,6,FALSE)</f>
        <v>0</v>
      </c>
      <c r="BN698" s="373">
        <v>300593762</v>
      </c>
      <c r="BO698" s="373">
        <f t="shared" ref="BO698:BO699" si="712">P698-BN698</f>
        <v>0</v>
      </c>
    </row>
    <row r="699" spans="1:67" s="32" customFormat="1" ht="15" hidden="1" customHeight="1">
      <c r="A699" s="17">
        <v>33</v>
      </c>
      <c r="B699" s="99">
        <v>0</v>
      </c>
      <c r="C699" s="17" t="s">
        <v>23</v>
      </c>
      <c r="D699" s="18" t="s">
        <v>38</v>
      </c>
      <c r="E699" s="17" t="s">
        <v>617</v>
      </c>
      <c r="F699" s="17" t="s">
        <v>617</v>
      </c>
      <c r="G699" s="18" t="s">
        <v>620</v>
      </c>
      <c r="H699" s="18" t="s">
        <v>27</v>
      </c>
      <c r="I699" s="18">
        <v>30429222</v>
      </c>
      <c r="J699" s="112" t="str">
        <f t="shared" si="704"/>
        <v>30429222</v>
      </c>
      <c r="K699" s="112" t="str">
        <f t="shared" si="705"/>
        <v>30429222-EJECUCION</v>
      </c>
      <c r="L699" s="442" t="s">
        <v>621</v>
      </c>
      <c r="M699" s="100">
        <v>2204970000</v>
      </c>
      <c r="N699" s="125">
        <v>2204970000</v>
      </c>
      <c r="O699" s="100">
        <v>1470670000</v>
      </c>
      <c r="P699" s="125">
        <v>307600000</v>
      </c>
      <c r="Q699" s="125">
        <v>836040000</v>
      </c>
      <c r="R699" s="19">
        <v>700000000</v>
      </c>
      <c r="S699" s="101">
        <v>734300000</v>
      </c>
      <c r="T699" s="20">
        <v>0</v>
      </c>
      <c r="U699" s="21">
        <v>0</v>
      </c>
      <c r="V699" s="21">
        <v>734300000</v>
      </c>
      <c r="W699" s="266">
        <v>0</v>
      </c>
      <c r="X699" s="266">
        <v>0</v>
      </c>
      <c r="Y699" s="266">
        <v>0</v>
      </c>
      <c r="Z699" s="266">
        <f t="shared" si="706"/>
        <v>0</v>
      </c>
      <c r="AA699" s="266">
        <v>0</v>
      </c>
      <c r="AB699" s="266">
        <v>0</v>
      </c>
      <c r="AC699" s="266">
        <v>314600000</v>
      </c>
      <c r="AD699" s="266">
        <f t="shared" si="707"/>
        <v>314600000</v>
      </c>
      <c r="AE699" s="266">
        <v>18800000</v>
      </c>
      <c r="AF699" s="266">
        <f t="shared" si="708"/>
        <v>333400000</v>
      </c>
      <c r="AG699" s="266">
        <f t="shared" si="709"/>
        <v>400900000</v>
      </c>
      <c r="AH699" s="266">
        <f t="shared" si="710"/>
        <v>1163070000</v>
      </c>
      <c r="AI699" s="18" t="s">
        <v>3419</v>
      </c>
      <c r="AJ699" s="17" t="s">
        <v>684</v>
      </c>
      <c r="AK699" s="81" t="s">
        <v>155</v>
      </c>
      <c r="AL699" s="22" t="s">
        <v>31</v>
      </c>
      <c r="AM699" s="23"/>
      <c r="AN699" s="24"/>
      <c r="AO699" s="23" t="s">
        <v>45</v>
      </c>
      <c r="AP699" t="str">
        <f t="shared" si="711"/>
        <v>OR PRO.CODIGO=30429222</v>
      </c>
      <c r="AQ699">
        <f>LEN(I699)</f>
        <v>8</v>
      </c>
      <c r="AR699" t="e">
        <f>VLOOKUP(K699,#REF!,5,FALSE)</f>
        <v>#REF!</v>
      </c>
      <c r="AS699"/>
      <c r="AT699" t="e">
        <f>VLOOKUP(K699,#REF!,6,FALSE)</f>
        <v>#REF!</v>
      </c>
      <c r="AU699" s="32" t="e">
        <f>VLOOKUP(I699,'convenios 2017'!A$2:O$82,15,FALSE)</f>
        <v>#N/A</v>
      </c>
      <c r="AV699" s="373">
        <f>P699+AF699</f>
        <v>641000000</v>
      </c>
      <c r="AW699" s="32" t="e">
        <f>VLOOKUP(I699,'convenio 2016'!A$2:N$196,14,FALSE)</f>
        <v>#N/A</v>
      </c>
      <c r="AX699" s="32" t="e">
        <f>VLOOKUP(I699,'convenio 2015'!A$4:M$228,13,FALSE)</f>
        <v>#N/A</v>
      </c>
      <c r="AY699" s="32" t="e">
        <f>VLOOKUP(K699,#REF!,6,FALSE)</f>
        <v>#REF!</v>
      </c>
      <c r="AZ699" s="373">
        <f>P699+AF699</f>
        <v>641000000</v>
      </c>
      <c r="BA699" s="32" t="e">
        <v>#N/A</v>
      </c>
      <c r="BB699" s="32" t="e">
        <v>#N/A</v>
      </c>
      <c r="BC699" s="377" t="e">
        <v>#N/A</v>
      </c>
      <c r="BD699" s="431"/>
      <c r="BE699" s="32">
        <f>VLOOKUP(K699,'RATE JUNIO '!F$2:K$346,6,FALSE)</f>
        <v>0</v>
      </c>
      <c r="BF699" s="32" t="s">
        <v>3458</v>
      </c>
      <c r="BG699" s="92">
        <f>VLOOKUP(K699,'RATES 30-06-2017'!F$2:K$374,6,FALSE)</f>
        <v>0</v>
      </c>
      <c r="BH699" s="92"/>
      <c r="BI699" s="92" t="str">
        <f>VLOOKUP(K699,Hoja4!C$2:E$268,2,FALSE)</f>
        <v>TRS</v>
      </c>
      <c r="BJ699" s="92">
        <f>VLOOKUP(K699,Hoja4!C$2:E$268,3,FALSE)</f>
        <v>33</v>
      </c>
      <c r="BK699" s="92"/>
      <c r="BL699" s="92"/>
      <c r="BM699" s="32">
        <f>VLOOKUP(K699,RATES!F$2:K$309,6,FALSE)</f>
        <v>0</v>
      </c>
      <c r="BN699" s="373">
        <v>307600000</v>
      </c>
      <c r="BO699" s="373">
        <f t="shared" si="712"/>
        <v>0</v>
      </c>
    </row>
    <row r="700" spans="1:67" hidden="1">
      <c r="A700" s="86"/>
      <c r="C700" s="86"/>
      <c r="D700" s="87"/>
      <c r="E700" s="86"/>
      <c r="F700" s="86"/>
      <c r="G700" s="88"/>
      <c r="H700" s="86"/>
      <c r="I700" s="88"/>
      <c r="J700" s="88"/>
      <c r="L700" s="110" t="s">
        <v>47</v>
      </c>
      <c r="M700" s="25">
        <f>SUBTOTAL(9,M698:M699)</f>
        <v>0</v>
      </c>
      <c r="N700" s="111">
        <f>SUBTOTAL(9,N698:N699)</f>
        <v>0</v>
      </c>
      <c r="O700" s="25">
        <f>SUBTOTAL(9,O698:O699)</f>
        <v>0</v>
      </c>
      <c r="P700" s="111">
        <f>SUBTOTAL(9,P698:P699)</f>
        <v>0</v>
      </c>
      <c r="Q700" s="111">
        <f>SUBTOTAL(9,Q698:Q699)</f>
        <v>0</v>
      </c>
      <c r="R700" s="109">
        <v>700000000</v>
      </c>
      <c r="S700" s="25">
        <v>1514529000</v>
      </c>
      <c r="T700" s="25">
        <v>5045139859</v>
      </c>
      <c r="U700" s="25">
        <v>0</v>
      </c>
      <c r="V700" s="111">
        <f t="shared" ref="V700:AH700" si="713">SUBTOTAL(9,V698:V699)</f>
        <v>0</v>
      </c>
      <c r="W700" s="111">
        <f t="shared" si="713"/>
        <v>0</v>
      </c>
      <c r="X700" s="111">
        <f t="shared" si="713"/>
        <v>0</v>
      </c>
      <c r="Y700" s="111">
        <f t="shared" si="713"/>
        <v>0</v>
      </c>
      <c r="Z700" s="111">
        <f t="shared" si="713"/>
        <v>0</v>
      </c>
      <c r="AA700" s="111">
        <f t="shared" si="713"/>
        <v>0</v>
      </c>
      <c r="AB700" s="111">
        <f t="shared" si="713"/>
        <v>0</v>
      </c>
      <c r="AC700" s="111">
        <f t="shared" si="713"/>
        <v>0</v>
      </c>
      <c r="AD700" s="111">
        <f t="shared" si="713"/>
        <v>0</v>
      </c>
      <c r="AE700" s="111">
        <f t="shared" si="713"/>
        <v>0</v>
      </c>
      <c r="AF700" s="111">
        <f t="shared" si="713"/>
        <v>0</v>
      </c>
      <c r="AG700" s="111">
        <f t="shared" si="713"/>
        <v>0</v>
      </c>
      <c r="AH700" s="111">
        <f t="shared" si="713"/>
        <v>0</v>
      </c>
      <c r="AI700" s="88"/>
      <c r="AJ700" s="86"/>
      <c r="AK700" s="257"/>
      <c r="AM700" s="23"/>
      <c r="AN700" s="24"/>
      <c r="AO700" s="23"/>
      <c r="AP700" s="92"/>
      <c r="AQ700" s="92"/>
      <c r="AR700" s="92"/>
      <c r="AS700" s="92"/>
      <c r="AT700" s="92"/>
      <c r="AU700" s="92"/>
      <c r="AV700" s="92"/>
      <c r="AW700" s="92"/>
      <c r="AX700" s="92"/>
      <c r="AY700" s="92"/>
      <c r="AZ700" s="92"/>
      <c r="BB700" s="32" t="s">
        <v>3142</v>
      </c>
    </row>
    <row r="701" spans="1:67" ht="12" hidden="1" customHeight="1">
      <c r="A701" s="86"/>
      <c r="B701" s="302"/>
      <c r="C701" s="86"/>
      <c r="D701" s="87"/>
      <c r="E701" s="86"/>
      <c r="F701" s="86"/>
      <c r="G701" s="88"/>
      <c r="H701" s="86"/>
      <c r="I701" s="88"/>
      <c r="J701" s="88"/>
      <c r="K701" s="302"/>
      <c r="L701" s="303"/>
      <c r="M701" s="302"/>
      <c r="N701" s="86"/>
      <c r="O701" s="302"/>
      <c r="P701" s="86"/>
      <c r="Q701" s="86"/>
      <c r="R701" s="302"/>
      <c r="S701" s="302"/>
      <c r="T701" s="302"/>
      <c r="U701" s="302"/>
      <c r="V701" s="302"/>
      <c r="W701" s="122"/>
      <c r="X701" s="122"/>
      <c r="Y701" s="122"/>
      <c r="Z701" s="122"/>
      <c r="AA701" s="122"/>
      <c r="AB701" s="122"/>
      <c r="AC701" s="122"/>
      <c r="AD701" s="122"/>
      <c r="AE701" s="122"/>
      <c r="AF701" s="122"/>
      <c r="AG701" s="122"/>
      <c r="AH701" s="122"/>
      <c r="AI701" s="88"/>
      <c r="AJ701" s="86"/>
      <c r="AK701" s="257"/>
      <c r="AM701" s="23"/>
      <c r="AN701" s="24"/>
      <c r="AO701" s="23"/>
      <c r="BB701" s="32" t="s">
        <v>3142</v>
      </c>
    </row>
    <row r="702" spans="1:67" hidden="1">
      <c r="A702" s="86"/>
      <c r="C702" s="86"/>
      <c r="D702" s="87"/>
      <c r="E702" s="86"/>
      <c r="F702" s="86"/>
      <c r="G702" s="88"/>
      <c r="H702" s="86"/>
      <c r="I702" s="88"/>
      <c r="J702" s="88"/>
      <c r="L702" s="16" t="s">
        <v>48</v>
      </c>
      <c r="N702" s="86"/>
      <c r="P702" s="86"/>
      <c r="Q702" s="86"/>
      <c r="V702"/>
      <c r="W702" s="122"/>
      <c r="X702" s="122"/>
      <c r="Y702" s="122"/>
      <c r="Z702" s="122"/>
      <c r="AA702" s="122"/>
      <c r="AB702" s="122"/>
      <c r="AC702" s="122"/>
      <c r="AD702" s="122"/>
      <c r="AE702" s="122"/>
      <c r="AF702" s="122"/>
      <c r="AG702" s="122"/>
      <c r="AH702" s="122"/>
      <c r="AI702" s="88"/>
      <c r="AJ702" s="86"/>
      <c r="AK702" s="257"/>
      <c r="AM702" s="23"/>
      <c r="AN702" s="24"/>
      <c r="AO702" s="23"/>
      <c r="BB702" s="32" t="s">
        <v>3142</v>
      </c>
    </row>
    <row r="703" spans="1:67" s="32" customFormat="1" ht="15" hidden="1" customHeight="1">
      <c r="A703" s="17">
        <v>29</v>
      </c>
      <c r="B703" s="99">
        <v>0</v>
      </c>
      <c r="C703" s="17" t="s">
        <v>49</v>
      </c>
      <c r="D703" s="18" t="s">
        <v>69</v>
      </c>
      <c r="E703" s="17" t="s">
        <v>617</v>
      </c>
      <c r="F703" s="18" t="s">
        <v>617</v>
      </c>
      <c r="G703" s="18" t="s">
        <v>158</v>
      </c>
      <c r="H703" s="18" t="s">
        <v>27</v>
      </c>
      <c r="I703" s="18">
        <v>30415731</v>
      </c>
      <c r="J703" s="112" t="str">
        <f t="shared" ref="J703:J705" si="714">CLEAN(I703)</f>
        <v>30415731</v>
      </c>
      <c r="K703" s="112" t="str">
        <f t="shared" ref="K703:K705" si="715">CONCATENATE(I703,"-",H703)</f>
        <v>30415731-EJECUCION</v>
      </c>
      <c r="L703" s="442" t="s">
        <v>3456</v>
      </c>
      <c r="M703" s="289">
        <v>669066000</v>
      </c>
      <c r="N703" s="19">
        <v>669066000</v>
      </c>
      <c r="O703" s="289">
        <v>0</v>
      </c>
      <c r="P703" s="19">
        <v>0</v>
      </c>
      <c r="Q703" s="19">
        <v>100000000</v>
      </c>
      <c r="R703" s="290">
        <v>569066000</v>
      </c>
      <c r="S703" s="291">
        <v>100000000</v>
      </c>
      <c r="T703" s="292">
        <v>569066000</v>
      </c>
      <c r="U703" s="293"/>
      <c r="V703" s="21">
        <f>469066000-36521016+12964467</f>
        <v>445509451</v>
      </c>
      <c r="W703" s="266">
        <v>0</v>
      </c>
      <c r="X703" s="266">
        <v>0</v>
      </c>
      <c r="Y703" s="266">
        <v>0</v>
      </c>
      <c r="Z703" s="266">
        <f t="shared" ref="Z703:Z705" si="716">W703+X703+Y703</f>
        <v>0</v>
      </c>
      <c r="AA703" s="266">
        <v>0</v>
      </c>
      <c r="AB703" s="266">
        <v>0</v>
      </c>
      <c r="AC703" s="266">
        <v>0</v>
      </c>
      <c r="AD703" s="266">
        <f t="shared" ref="AD703:AD705" si="717">AA703+AB703+AC703</f>
        <v>0</v>
      </c>
      <c r="AE703" s="266">
        <v>0</v>
      </c>
      <c r="AF703" s="266">
        <f t="shared" ref="AF703:AF705" si="718">W703+X703+Y703+AA703+AB703+AC703+AE703</f>
        <v>0</v>
      </c>
      <c r="AG703" s="266">
        <f t="shared" ref="AG703:AG705" si="719">V703-AF703</f>
        <v>445509451</v>
      </c>
      <c r="AH703" s="266">
        <f t="shared" ref="AH703:AH705" si="720">N703-(P703+V703)</f>
        <v>223556549</v>
      </c>
      <c r="AI703" s="18" t="s">
        <v>133</v>
      </c>
      <c r="AJ703" s="17" t="s">
        <v>685</v>
      </c>
      <c r="AK703" s="81" t="s">
        <v>40</v>
      </c>
      <c r="AL703" s="295"/>
      <c r="AM703" s="296"/>
      <c r="AN703" s="297"/>
      <c r="AO703" s="296"/>
      <c r="AP703" t="str">
        <f t="shared" ref="AP703:AP704" si="721">CONCATENATE( "OR PRO.CODIGO=",I703)</f>
        <v>OR PRO.CODIGO=30415731</v>
      </c>
      <c r="AQ703">
        <f>LEN(I703)</f>
        <v>8</v>
      </c>
      <c r="AR703" t="e">
        <f>VLOOKUP(K703,#REF!,5,FALSE)</f>
        <v>#REF!</v>
      </c>
      <c r="AT703" t="e">
        <f>VLOOKUP(K703,#REF!,6,FALSE)</f>
        <v>#REF!</v>
      </c>
      <c r="AU703" s="32" t="e">
        <f>VLOOKUP(I703,'convenios 2017'!A$2:O$82,15,FALSE)</f>
        <v>#N/A</v>
      </c>
      <c r="AV703" s="373">
        <f>P703+AF703</f>
        <v>0</v>
      </c>
      <c r="AW703" s="32" t="e">
        <f>VLOOKUP(I703,'convenio 2016'!A$2:N$196,14,FALSE)</f>
        <v>#N/A</v>
      </c>
      <c r="AX703" s="32" t="e">
        <f>VLOOKUP(I703,'convenio 2015'!A$4:M$228,13,FALSE)</f>
        <v>#N/A</v>
      </c>
      <c r="AY703" s="32" t="e">
        <f>VLOOKUP(K703,#REF!,6,FALSE)</f>
        <v>#REF!</v>
      </c>
      <c r="AZ703" s="373">
        <f>P703+AF703</f>
        <v>0</v>
      </c>
      <c r="BA703" s="32" t="e">
        <v>#N/A</v>
      </c>
      <c r="BB703" s="32" t="e">
        <v>#N/A</v>
      </c>
      <c r="BC703" s="377" t="e">
        <v>#N/A</v>
      </c>
      <c r="BD703" s="431"/>
      <c r="BE703" s="32" t="e">
        <f>VLOOKUP(K703,'RATE JUNIO '!F$2:K$346,6,FALSE)</f>
        <v>#N/A</v>
      </c>
      <c r="BF703" s="32" t="s">
        <v>3458</v>
      </c>
      <c r="BG703" s="92">
        <f>VLOOKUP(K703,'RATES 30-06-2017'!F$2:K$374,6,FALSE)</f>
        <v>0</v>
      </c>
      <c r="BH703" s="92"/>
      <c r="BI703" s="92" t="str">
        <f>VLOOKUP(K703,Hoja4!C$2:E$268,2,FALSE)</f>
        <v>LIBRE</v>
      </c>
      <c r="BJ703" s="92">
        <f>VLOOKUP(K703,Hoja4!C$2:E$268,3,FALSE)</f>
        <v>29</v>
      </c>
      <c r="BK703" s="92"/>
      <c r="BL703" s="92"/>
      <c r="BM703" s="32">
        <f>VLOOKUP(K703,RATES!F$2:K$309,6,FALSE)</f>
        <v>0</v>
      </c>
      <c r="BN703" s="373" t="e">
        <v>#N/A</v>
      </c>
      <c r="BO703" s="373" t="e">
        <f t="shared" ref="BO703:BO705" si="722">P703-BN703</f>
        <v>#N/A</v>
      </c>
    </row>
    <row r="704" spans="1:67" s="32" customFormat="1" ht="15" hidden="1" customHeight="1">
      <c r="A704" s="17">
        <v>22</v>
      </c>
      <c r="B704" s="99">
        <v>0</v>
      </c>
      <c r="C704" s="17" t="s">
        <v>49</v>
      </c>
      <c r="D704" s="18" t="s">
        <v>90</v>
      </c>
      <c r="E704" s="17" t="s">
        <v>617</v>
      </c>
      <c r="F704" s="17" t="s">
        <v>617</v>
      </c>
      <c r="G704" s="18" t="s">
        <v>158</v>
      </c>
      <c r="H704" s="18" t="s">
        <v>528</v>
      </c>
      <c r="I704" s="18">
        <v>30430874</v>
      </c>
      <c r="J704" s="112" t="str">
        <f t="shared" si="714"/>
        <v>30430874</v>
      </c>
      <c r="K704" s="112" t="str">
        <f t="shared" si="715"/>
        <v>30430874-ESTUDIO BÁSICO</v>
      </c>
      <c r="L704" s="442" t="s">
        <v>3411</v>
      </c>
      <c r="M704" s="100">
        <v>384067000</v>
      </c>
      <c r="N704" s="19">
        <v>384067000</v>
      </c>
      <c r="O704" s="100">
        <v>0</v>
      </c>
      <c r="P704" s="19">
        <v>0</v>
      </c>
      <c r="Q704" s="19">
        <v>150000000</v>
      </c>
      <c r="R704" s="19">
        <v>234067000</v>
      </c>
      <c r="S704" s="101">
        <v>150000000</v>
      </c>
      <c r="T704" s="20">
        <v>234067000</v>
      </c>
      <c r="U704" s="21">
        <v>0</v>
      </c>
      <c r="V704" s="446">
        <v>0</v>
      </c>
      <c r="W704" s="266">
        <v>0</v>
      </c>
      <c r="X704" s="266">
        <v>0</v>
      </c>
      <c r="Y704" s="266">
        <v>0</v>
      </c>
      <c r="Z704" s="266">
        <f t="shared" si="716"/>
        <v>0</v>
      </c>
      <c r="AA704" s="266">
        <v>0</v>
      </c>
      <c r="AB704" s="266">
        <v>0</v>
      </c>
      <c r="AC704" s="266">
        <v>0</v>
      </c>
      <c r="AD704" s="266">
        <f t="shared" si="717"/>
        <v>0</v>
      </c>
      <c r="AE704" s="266">
        <v>0</v>
      </c>
      <c r="AF704" s="266">
        <f t="shared" si="718"/>
        <v>0</v>
      </c>
      <c r="AG704" s="266">
        <f t="shared" si="719"/>
        <v>0</v>
      </c>
      <c r="AH704" s="266">
        <f t="shared" si="720"/>
        <v>384067000</v>
      </c>
      <c r="AI704" s="18" t="s">
        <v>51</v>
      </c>
      <c r="AJ704" s="17" t="s">
        <v>685</v>
      </c>
      <c r="AK704" s="81" t="s">
        <v>40</v>
      </c>
      <c r="AL704" s="22" t="s">
        <v>78</v>
      </c>
      <c r="AM704" s="23"/>
      <c r="AN704" s="24" t="s">
        <v>623</v>
      </c>
      <c r="AO704" s="23"/>
      <c r="AP704" t="str">
        <f t="shared" si="721"/>
        <v>OR PRO.CODIGO=30430874</v>
      </c>
      <c r="AQ704">
        <f>LEN(I704)</f>
        <v>8</v>
      </c>
      <c r="AR704" t="e">
        <f>VLOOKUP(K704,#REF!,5,FALSE)</f>
        <v>#REF!</v>
      </c>
      <c r="AS704"/>
      <c r="AT704" t="e">
        <f>VLOOKUP(K704,#REF!,6,FALSE)</f>
        <v>#REF!</v>
      </c>
      <c r="AU704" s="32" t="e">
        <f>VLOOKUP(I704,'convenios 2017'!A$2:O$82,15,FALSE)</f>
        <v>#N/A</v>
      </c>
      <c r="AV704" s="373">
        <f>P704+AF704</f>
        <v>0</v>
      </c>
      <c r="AW704" s="32" t="e">
        <f>VLOOKUP(I704,'convenio 2016'!A$2:N$196,14,FALSE)</f>
        <v>#N/A</v>
      </c>
      <c r="AX704" s="32" t="e">
        <f>VLOOKUP(I704,'convenio 2015'!A$4:M$228,13,FALSE)</f>
        <v>#N/A</v>
      </c>
      <c r="AY704" s="32" t="e">
        <f>VLOOKUP(K704,#REF!,6,FALSE)</f>
        <v>#REF!</v>
      </c>
      <c r="AZ704" s="373">
        <f>P704+AF704</f>
        <v>0</v>
      </c>
      <c r="BA704" s="32" t="e">
        <v>#N/A</v>
      </c>
      <c r="BB704" s="32" t="e">
        <v>#N/A</v>
      </c>
      <c r="BC704" s="377" t="e">
        <v>#N/A</v>
      </c>
      <c r="BD704" s="431"/>
      <c r="BE704" s="32" t="e">
        <f>VLOOKUP(K704,'RATE JUNIO '!F$2:K$346,6,FALSE)</f>
        <v>#N/A</v>
      </c>
      <c r="BF704" s="32" t="s">
        <v>3458</v>
      </c>
      <c r="BG704" s="92" t="e">
        <f>VLOOKUP(K704,'RATES 30-06-2017'!F$2:K$374,6,FALSE)</f>
        <v>#N/A</v>
      </c>
      <c r="BH704" s="448"/>
      <c r="BI704" s="92" t="e">
        <f>VLOOKUP(K704,Hoja4!C$2:E$268,2,FALSE)</f>
        <v>#N/A</v>
      </c>
      <c r="BJ704" s="92" t="e">
        <f>VLOOKUP(K704,Hoja4!C$2:E$268,3,FALSE)</f>
        <v>#N/A</v>
      </c>
      <c r="BK704" s="92"/>
      <c r="BL704" s="92"/>
      <c r="BM704" s="32" t="e">
        <f>VLOOKUP(K704,RATES!F$2:K$309,6,FALSE)</f>
        <v>#N/A</v>
      </c>
      <c r="BN704" s="373" t="e">
        <v>#N/A</v>
      </c>
      <c r="BO704" s="373" t="e">
        <f t="shared" si="722"/>
        <v>#N/A</v>
      </c>
    </row>
    <row r="705" spans="1:67" s="32" customFormat="1" ht="15" hidden="1" customHeight="1">
      <c r="A705" s="17">
        <v>33</v>
      </c>
      <c r="B705" s="99">
        <v>0</v>
      </c>
      <c r="C705" s="17" t="s">
        <v>49</v>
      </c>
      <c r="D705" s="18" t="s">
        <v>62</v>
      </c>
      <c r="E705" s="17" t="s">
        <v>617</v>
      </c>
      <c r="F705" s="17" t="s">
        <v>617</v>
      </c>
      <c r="G705" s="18" t="s">
        <v>158</v>
      </c>
      <c r="H705" s="18" t="s">
        <v>27</v>
      </c>
      <c r="I705" s="18" t="s">
        <v>3483</v>
      </c>
      <c r="J705" s="112" t="str">
        <f t="shared" si="714"/>
        <v>S/C-FIC</v>
      </c>
      <c r="K705" s="112" t="str">
        <f t="shared" si="715"/>
        <v>S/C-FIC-EJECUCION</v>
      </c>
      <c r="L705" s="442" t="s">
        <v>624</v>
      </c>
      <c r="M705" s="100">
        <v>1807158000</v>
      </c>
      <c r="N705" s="125">
        <v>1861373000</v>
      </c>
      <c r="O705" s="100">
        <v>0</v>
      </c>
      <c r="P705" s="125">
        <v>0</v>
      </c>
      <c r="Q705" s="125">
        <v>1807158000</v>
      </c>
      <c r="R705" s="19">
        <v>0</v>
      </c>
      <c r="S705" s="101">
        <v>1807158000</v>
      </c>
      <c r="T705" s="20">
        <v>0</v>
      </c>
      <c r="U705" s="21">
        <v>0</v>
      </c>
      <c r="V705" s="266">
        <v>1861373000</v>
      </c>
      <c r="W705" s="266">
        <v>0</v>
      </c>
      <c r="X705" s="266">
        <v>0</v>
      </c>
      <c r="Y705" s="266">
        <v>0</v>
      </c>
      <c r="Z705" s="266">
        <f t="shared" si="716"/>
        <v>0</v>
      </c>
      <c r="AA705" s="266">
        <v>0</v>
      </c>
      <c r="AB705" s="266">
        <v>0</v>
      </c>
      <c r="AC705" s="266">
        <v>0</v>
      </c>
      <c r="AD705" s="266">
        <f t="shared" si="717"/>
        <v>0</v>
      </c>
      <c r="AE705" s="266">
        <v>0</v>
      </c>
      <c r="AF705" s="266">
        <f t="shared" si="718"/>
        <v>0</v>
      </c>
      <c r="AG705" s="266">
        <f t="shared" si="719"/>
        <v>1861373000</v>
      </c>
      <c r="AH705" s="266">
        <f t="shared" si="720"/>
        <v>0</v>
      </c>
      <c r="AI705" s="18" t="s">
        <v>133</v>
      </c>
      <c r="AJ705" s="17" t="s">
        <v>625</v>
      </c>
      <c r="AK705" s="81" t="s">
        <v>155</v>
      </c>
      <c r="AL705" s="22" t="s">
        <v>31</v>
      </c>
      <c r="AM705" s="23"/>
      <c r="AN705" s="24"/>
      <c r="AO705" s="23"/>
      <c r="AP705" t="str">
        <f>CONCATENATE( "OR PRO.CODIGO=",I705)</f>
        <v>OR PRO.CODIGO=S/C-FIC</v>
      </c>
      <c r="AQ705">
        <f>LEN(I705)</f>
        <v>7</v>
      </c>
      <c r="AR705"/>
      <c r="AS705"/>
      <c r="AT705"/>
      <c r="AU705" s="32" t="e">
        <f>VLOOKUP(I705,'convenios 2017'!A$2:O$82,15,FALSE)</f>
        <v>#N/A</v>
      </c>
      <c r="AV705" s="373">
        <f>P705+AF705</f>
        <v>0</v>
      </c>
      <c r="AW705" s="32" t="e">
        <f>VLOOKUP(I705,'convenio 2016'!A$2:N$196,14,FALSE)</f>
        <v>#N/A</v>
      </c>
      <c r="AX705" s="32" t="e">
        <f>VLOOKUP(I705,'convenio 2015'!A$4:M$228,13,FALSE)</f>
        <v>#N/A</v>
      </c>
      <c r="AY705" s="32" t="e">
        <f>VLOOKUP(K705,#REF!,6,FALSE)</f>
        <v>#REF!</v>
      </c>
      <c r="AZ705" s="373">
        <f>P705+AF705</f>
        <v>0</v>
      </c>
      <c r="BA705" s="32" t="e">
        <v>#N/A</v>
      </c>
      <c r="BB705" s="32" t="e">
        <v>#N/A</v>
      </c>
      <c r="BC705" s="377" t="e">
        <v>#N/A</v>
      </c>
      <c r="BD705" s="431"/>
      <c r="BF705" s="32" t="s">
        <v>3459</v>
      </c>
      <c r="BG705" s="92" t="e">
        <f>VLOOKUP(K705,'RATES 30-06-2017'!F$2:K$374,6,FALSE)</f>
        <v>#N/A</v>
      </c>
      <c r="BH705" s="92"/>
      <c r="BI705" s="92" t="e">
        <f>VLOOKUP(K705,Hoja4!C$2:E$268,2,FALSE)</f>
        <v>#N/A</v>
      </c>
      <c r="BJ705" s="92" t="e">
        <f>VLOOKUP(K705,Hoja4!C$2:E$268,3,FALSE)</f>
        <v>#N/A</v>
      </c>
      <c r="BK705" s="92"/>
      <c r="BL705" s="92"/>
      <c r="BN705" s="373" t="e">
        <v>#N/A</v>
      </c>
      <c r="BO705" s="373" t="e">
        <f t="shared" si="722"/>
        <v>#N/A</v>
      </c>
    </row>
    <row r="706" spans="1:67" hidden="1">
      <c r="A706" s="86"/>
      <c r="C706" s="86"/>
      <c r="D706" s="87"/>
      <c r="E706" s="86"/>
      <c r="F706" s="86"/>
      <c r="G706" s="88"/>
      <c r="H706" s="86"/>
      <c r="I706" s="88"/>
      <c r="J706" s="88"/>
      <c r="L706" s="110" t="s">
        <v>52</v>
      </c>
      <c r="M706" s="25">
        <f>SUBTOTAL(9,M704:M705)</f>
        <v>0</v>
      </c>
      <c r="N706" s="111">
        <f>SUBTOTAL(9,N703:N705)</f>
        <v>0</v>
      </c>
      <c r="O706" s="25">
        <f>SUBTOTAL(9,O703:O705)</f>
        <v>0</v>
      </c>
      <c r="P706" s="111">
        <f>SUBTOTAL(9,P703:P705)</f>
        <v>0</v>
      </c>
      <c r="Q706" s="111">
        <f>SUBTOTAL(9,Q703:Q705)</f>
        <v>0</v>
      </c>
      <c r="R706" s="109">
        <v>803133000</v>
      </c>
      <c r="S706" s="25">
        <v>1957158000</v>
      </c>
      <c r="T706" s="25">
        <v>234067000</v>
      </c>
      <c r="U706" s="25">
        <v>0</v>
      </c>
      <c r="V706" s="111">
        <f t="shared" ref="V706:AH706" si="723">SUBTOTAL(9,V703:V705)</f>
        <v>0</v>
      </c>
      <c r="W706" s="111">
        <f t="shared" si="723"/>
        <v>0</v>
      </c>
      <c r="X706" s="111">
        <f t="shared" si="723"/>
        <v>0</v>
      </c>
      <c r="Y706" s="111">
        <f t="shared" si="723"/>
        <v>0</v>
      </c>
      <c r="Z706" s="111">
        <f t="shared" si="723"/>
        <v>0</v>
      </c>
      <c r="AA706" s="111">
        <f t="shared" si="723"/>
        <v>0</v>
      </c>
      <c r="AB706" s="111">
        <f t="shared" si="723"/>
        <v>0</v>
      </c>
      <c r="AC706" s="111">
        <f t="shared" si="723"/>
        <v>0</v>
      </c>
      <c r="AD706" s="111">
        <f t="shared" si="723"/>
        <v>0</v>
      </c>
      <c r="AE706" s="111">
        <f t="shared" si="723"/>
        <v>0</v>
      </c>
      <c r="AF706" s="111">
        <f t="shared" si="723"/>
        <v>0</v>
      </c>
      <c r="AG706" s="111">
        <f t="shared" si="723"/>
        <v>0</v>
      </c>
      <c r="AH706" s="111">
        <f t="shared" si="723"/>
        <v>0</v>
      </c>
      <c r="AI706" s="88"/>
      <c r="AJ706" s="86"/>
      <c r="AK706" s="257"/>
      <c r="AM706" s="23"/>
      <c r="AN706" s="24"/>
      <c r="AO706" s="23"/>
      <c r="AP706" s="92"/>
      <c r="AQ706" s="92"/>
      <c r="AR706" s="92"/>
      <c r="AS706" s="92"/>
      <c r="AT706" s="92"/>
      <c r="AU706" s="92"/>
      <c r="AV706" s="92"/>
      <c r="AW706" s="92"/>
      <c r="AX706" s="92"/>
      <c r="AY706" s="92"/>
      <c r="AZ706" s="92"/>
      <c r="BB706" s="32" t="s">
        <v>3142</v>
      </c>
    </row>
    <row r="707" spans="1:67" ht="12" hidden="1" customHeight="1">
      <c r="A707" s="86"/>
      <c r="C707" s="86"/>
      <c r="D707" s="87"/>
      <c r="E707" s="86"/>
      <c r="F707" s="86"/>
      <c r="G707" s="88"/>
      <c r="H707" s="86"/>
      <c r="I707" s="88"/>
      <c r="J707" s="88"/>
      <c r="L707" s="303"/>
      <c r="N707" s="86"/>
      <c r="P707" s="86"/>
      <c r="Q707" s="86"/>
      <c r="R707" s="302"/>
      <c r="V707"/>
      <c r="W707" s="122"/>
      <c r="X707" s="122"/>
      <c r="Y707" s="122"/>
      <c r="Z707" s="122"/>
      <c r="AA707" s="122"/>
      <c r="AB707" s="122"/>
      <c r="AC707" s="122"/>
      <c r="AD707" s="122"/>
      <c r="AE707" s="122"/>
      <c r="AF707" s="122"/>
      <c r="AG707" s="122"/>
      <c r="AH707" s="122"/>
      <c r="AI707" s="88"/>
      <c r="AJ707" s="86"/>
      <c r="AK707" s="257"/>
      <c r="AM707" s="23"/>
      <c r="AN707" s="24"/>
      <c r="AO707" s="23"/>
      <c r="BB707" s="32" t="s">
        <v>3142</v>
      </c>
    </row>
    <row r="708" spans="1:67" hidden="1">
      <c r="A708" s="86"/>
      <c r="B708" s="302"/>
      <c r="C708" s="86"/>
      <c r="D708" s="87"/>
      <c r="E708" s="86"/>
      <c r="F708" s="86"/>
      <c r="G708" s="88"/>
      <c r="H708" s="86"/>
      <c r="I708" s="88"/>
      <c r="J708" s="88"/>
      <c r="K708" s="302"/>
      <c r="L708" s="16" t="s">
        <v>53</v>
      </c>
      <c r="M708" s="302"/>
      <c r="N708" s="86"/>
      <c r="O708" s="302"/>
      <c r="P708" s="86"/>
      <c r="Q708" s="86"/>
      <c r="R708" s="302"/>
      <c r="S708" s="302"/>
      <c r="T708" s="302"/>
      <c r="U708" s="302"/>
      <c r="V708" s="302"/>
      <c r="W708" s="122"/>
      <c r="X708" s="122"/>
      <c r="Y708" s="122"/>
      <c r="Z708" s="122"/>
      <c r="AA708" s="122"/>
      <c r="AB708" s="122"/>
      <c r="AC708" s="122"/>
      <c r="AD708" s="122"/>
      <c r="AE708" s="122"/>
      <c r="AF708" s="122"/>
      <c r="AG708" s="122"/>
      <c r="AH708" s="122"/>
      <c r="AI708" s="88"/>
      <c r="AJ708" s="86"/>
      <c r="AK708" s="257"/>
      <c r="AM708" s="23"/>
      <c r="AN708" s="24"/>
      <c r="AO708" s="23"/>
      <c r="BB708" s="32" t="s">
        <v>3142</v>
      </c>
    </row>
    <row r="709" spans="1:67" s="32" customFormat="1" ht="15" hidden="1" customHeight="1">
      <c r="A709" s="17">
        <v>31</v>
      </c>
      <c r="B709" s="99">
        <v>0</v>
      </c>
      <c r="C709" s="17" t="s">
        <v>54</v>
      </c>
      <c r="D709" s="18" t="s">
        <v>90</v>
      </c>
      <c r="E709" s="17" t="s">
        <v>617</v>
      </c>
      <c r="F709" s="17" t="s">
        <v>617</v>
      </c>
      <c r="G709" s="18" t="s">
        <v>158</v>
      </c>
      <c r="H709" s="18" t="s">
        <v>27</v>
      </c>
      <c r="I709" s="18">
        <v>30460140</v>
      </c>
      <c r="J709" s="112" t="str">
        <f t="shared" ref="J709:J711" si="724">CLEAN(I709)</f>
        <v>30460140</v>
      </c>
      <c r="K709" s="112" t="str">
        <f t="shared" ref="K709:K710" si="725">CONCATENATE(I709,"-",H709)</f>
        <v>30460140-EJECUCION</v>
      </c>
      <c r="L709" s="442" t="s">
        <v>626</v>
      </c>
      <c r="M709" s="100">
        <v>3000000000</v>
      </c>
      <c r="N709" s="19">
        <v>3000000000</v>
      </c>
      <c r="O709" s="100">
        <v>0</v>
      </c>
      <c r="P709" s="19">
        <v>0</v>
      </c>
      <c r="Q709" s="19">
        <v>300000000</v>
      </c>
      <c r="R709" s="19">
        <v>2700000000</v>
      </c>
      <c r="S709" s="101">
        <v>300000000</v>
      </c>
      <c r="T709" s="20">
        <v>2700000000</v>
      </c>
      <c r="U709" s="21">
        <v>0</v>
      </c>
      <c r="V709" s="446">
        <v>0</v>
      </c>
      <c r="W709" s="266">
        <v>0</v>
      </c>
      <c r="X709" s="266">
        <v>0</v>
      </c>
      <c r="Y709" s="266">
        <v>0</v>
      </c>
      <c r="Z709" s="266">
        <f t="shared" ref="Z709:Z711" si="726">W709+X709+Y709</f>
        <v>0</v>
      </c>
      <c r="AA709" s="266">
        <v>0</v>
      </c>
      <c r="AB709" s="266">
        <v>0</v>
      </c>
      <c r="AC709" s="266">
        <v>0</v>
      </c>
      <c r="AD709" s="266">
        <f t="shared" ref="AD709:AD711" si="727">AA709+AB709+AC709</f>
        <v>0</v>
      </c>
      <c r="AE709" s="266">
        <v>0</v>
      </c>
      <c r="AF709" s="266">
        <f>W709+X709+Y709+AA709+AB709+AC709+AE709</f>
        <v>0</v>
      </c>
      <c r="AG709" s="266">
        <f>V709-AF709</f>
        <v>0</v>
      </c>
      <c r="AH709" s="266">
        <f>N709-(P709+V709)</f>
        <v>3000000000</v>
      </c>
      <c r="AI709" s="18" t="s">
        <v>133</v>
      </c>
      <c r="AJ709" s="17" t="s">
        <v>685</v>
      </c>
      <c r="AK709" s="81" t="s">
        <v>40</v>
      </c>
      <c r="AL709" s="22"/>
      <c r="AM709" s="23"/>
      <c r="AN709" s="24"/>
      <c r="AO709" s="23"/>
      <c r="AP709" t="str">
        <f t="shared" ref="AP709:AP710" si="728">CONCATENATE( "OR PRO.CODIGO=",I709)</f>
        <v>OR PRO.CODIGO=30460140</v>
      </c>
      <c r="AQ709">
        <f>LEN(I709)</f>
        <v>8</v>
      </c>
      <c r="AR709" t="e">
        <f>VLOOKUP(K709,#REF!,5,FALSE)</f>
        <v>#REF!</v>
      </c>
      <c r="AS709"/>
      <c r="AT709" t="e">
        <f>VLOOKUP(K709,#REF!,6,FALSE)</f>
        <v>#REF!</v>
      </c>
      <c r="AU709" s="32" t="e">
        <f>VLOOKUP(I709,'convenios 2017'!A$2:O$82,15,FALSE)</f>
        <v>#N/A</v>
      </c>
      <c r="AV709" s="373">
        <f>P709+AF709</f>
        <v>0</v>
      </c>
      <c r="AW709" s="32" t="e">
        <f>VLOOKUP(I709,'convenio 2016'!A$2:N$196,14,FALSE)</f>
        <v>#N/A</v>
      </c>
      <c r="AX709" s="32" t="e">
        <f>VLOOKUP(I709,'convenio 2015'!A$4:M$228,13,FALSE)</f>
        <v>#N/A</v>
      </c>
      <c r="AY709" s="32" t="e">
        <f>VLOOKUP(K709,#REF!,6,FALSE)</f>
        <v>#REF!</v>
      </c>
      <c r="AZ709" s="373">
        <f>P709+AF709</f>
        <v>0</v>
      </c>
      <c r="BA709" s="32" t="e">
        <v>#N/A</v>
      </c>
      <c r="BB709" s="32" t="e">
        <v>#N/A</v>
      </c>
      <c r="BC709" s="377" t="e">
        <v>#N/A</v>
      </c>
      <c r="BD709" s="431"/>
      <c r="BE709" s="32">
        <f>VLOOKUP(K709,'RATE JUNIO '!F$2:K$346,6,FALSE)</f>
        <v>0</v>
      </c>
      <c r="BF709" s="32" t="s">
        <v>3458</v>
      </c>
      <c r="BG709" s="92">
        <f>VLOOKUP(K709,'RATES 30-06-2017'!F$2:K$374,6,FALSE)</f>
        <v>0</v>
      </c>
      <c r="BH709" s="448"/>
      <c r="BI709" s="92" t="e">
        <f>VLOOKUP(K709,Hoja4!C$2:E$268,2,FALSE)</f>
        <v>#N/A</v>
      </c>
      <c r="BJ709" s="92" t="e">
        <f>VLOOKUP(K709,Hoja4!C$2:E$268,3,FALSE)</f>
        <v>#N/A</v>
      </c>
      <c r="BK709" s="92"/>
      <c r="BL709" s="92"/>
      <c r="BM709" s="32">
        <f>VLOOKUP(K709,RATES!F$2:K$309,6,FALSE)</f>
        <v>0</v>
      </c>
      <c r="BN709" s="373" t="e">
        <v>#N/A</v>
      </c>
      <c r="BO709" s="373" t="e">
        <f t="shared" ref="BO709:BO711" si="729">P709-BN709</f>
        <v>#N/A</v>
      </c>
    </row>
    <row r="710" spans="1:67" s="32" customFormat="1" ht="15" hidden="1" customHeight="1">
      <c r="A710" s="17">
        <v>31</v>
      </c>
      <c r="B710" s="99">
        <v>1</v>
      </c>
      <c r="C710" s="17" t="s">
        <v>54</v>
      </c>
      <c r="D710" s="18" t="s">
        <v>38</v>
      </c>
      <c r="E710" s="17" t="s">
        <v>617</v>
      </c>
      <c r="F710" s="17" t="s">
        <v>617</v>
      </c>
      <c r="G710" s="18" t="s">
        <v>42</v>
      </c>
      <c r="H710" s="18" t="s">
        <v>492</v>
      </c>
      <c r="I710" s="18">
        <v>30409780</v>
      </c>
      <c r="J710" s="112" t="str">
        <f t="shared" si="724"/>
        <v>30409780</v>
      </c>
      <c r="K710" s="112" t="str">
        <f t="shared" si="725"/>
        <v>30409780-PREFACTIBILIDAD</v>
      </c>
      <c r="L710" s="442" t="s">
        <v>3363</v>
      </c>
      <c r="M710" s="100">
        <v>435192000</v>
      </c>
      <c r="N710" s="19">
        <v>435192000</v>
      </c>
      <c r="O710" s="100">
        <v>0</v>
      </c>
      <c r="P710" s="19">
        <v>0</v>
      </c>
      <c r="Q710" s="19">
        <v>200000000</v>
      </c>
      <c r="R710" s="19">
        <v>235192000</v>
      </c>
      <c r="S710" s="101">
        <v>200000000</v>
      </c>
      <c r="T710" s="20">
        <v>235192000</v>
      </c>
      <c r="U710" s="21">
        <v>0</v>
      </c>
      <c r="V710" s="446">
        <v>0</v>
      </c>
      <c r="W710" s="266">
        <v>0</v>
      </c>
      <c r="X710" s="266">
        <v>0</v>
      </c>
      <c r="Y710" s="266">
        <v>0</v>
      </c>
      <c r="Z710" s="266">
        <f t="shared" si="726"/>
        <v>0</v>
      </c>
      <c r="AA710" s="266">
        <v>0</v>
      </c>
      <c r="AB710" s="266">
        <v>0</v>
      </c>
      <c r="AC710" s="266">
        <v>0</v>
      </c>
      <c r="AD710" s="266">
        <f t="shared" si="727"/>
        <v>0</v>
      </c>
      <c r="AE710" s="266">
        <v>0</v>
      </c>
      <c r="AF710" s="266">
        <f>W710+X710+Y710+AA710+AB710+AC710+AE710</f>
        <v>0</v>
      </c>
      <c r="AG710" s="266">
        <f>V710-AF710</f>
        <v>0</v>
      </c>
      <c r="AH710" s="266">
        <f>N710-(P710+V710)</f>
        <v>435192000</v>
      </c>
      <c r="AI710" s="18" t="s">
        <v>1763</v>
      </c>
      <c r="AJ710" s="17" t="s">
        <v>684</v>
      </c>
      <c r="AK710" s="81" t="s">
        <v>30</v>
      </c>
      <c r="AL710" s="29"/>
      <c r="AM710" s="30" t="s">
        <v>30</v>
      </c>
      <c r="AN710" s="58" t="s">
        <v>628</v>
      </c>
      <c r="AO710" s="30"/>
      <c r="AP710" t="str">
        <f t="shared" si="728"/>
        <v>OR PRO.CODIGO=30409780</v>
      </c>
      <c r="AQ710">
        <f>LEN(I710)</f>
        <v>8</v>
      </c>
      <c r="AR710" s="301" t="e">
        <f>VLOOKUP(K710,#REF!,5,FALSE)</f>
        <v>#REF!</v>
      </c>
      <c r="AS710"/>
      <c r="AT710" t="e">
        <f>VLOOKUP(K710,#REF!,6,FALSE)</f>
        <v>#REF!</v>
      </c>
      <c r="AU710" s="32" t="str">
        <f>VLOOKUP(I710,'convenios 2017'!A$2:O$82,15,FALSE)</f>
        <v>en revisión</v>
      </c>
      <c r="AV710" s="373">
        <f>P710+AF710</f>
        <v>0</v>
      </c>
      <c r="AW710" s="32" t="str">
        <f>VLOOKUP(I710,'convenio 2016'!A$2:N$196,14,FALSE)</f>
        <v>en tramite</v>
      </c>
      <c r="AX710" s="32" t="e">
        <f>VLOOKUP(I710,'convenio 2015'!A$4:M$228,13,FALSE)</f>
        <v>#N/A</v>
      </c>
      <c r="AY710" s="32" t="e">
        <f>VLOOKUP(K710,#REF!,6,FALSE)</f>
        <v>#REF!</v>
      </c>
      <c r="AZ710" s="373">
        <f>P710+AF710</f>
        <v>0</v>
      </c>
      <c r="BA710" s="32" t="s">
        <v>1459</v>
      </c>
      <c r="BC710" s="377"/>
      <c r="BD710" s="431"/>
      <c r="BE710" s="32" t="e">
        <f>VLOOKUP(K710,'RATE JUNIO '!F$2:K$346,6,FALSE)</f>
        <v>#N/A</v>
      </c>
      <c r="BF710" s="32" t="s">
        <v>3458</v>
      </c>
      <c r="BG710" s="92" t="e">
        <f>VLOOKUP(K710,'RATES 30-06-2017'!F$2:K$374,6,FALSE)</f>
        <v>#N/A</v>
      </c>
      <c r="BH710" s="92"/>
      <c r="BI710" s="92" t="e">
        <f>VLOOKUP(K710,Hoja4!C$2:E$268,2,FALSE)</f>
        <v>#N/A</v>
      </c>
      <c r="BJ710" s="92" t="e">
        <f>VLOOKUP(K710,Hoja4!C$2:E$268,3,FALSE)</f>
        <v>#N/A</v>
      </c>
      <c r="BK710" s="92"/>
      <c r="BL710" s="92"/>
      <c r="BM710" s="32" t="e">
        <f>VLOOKUP(K710,RATES!F$2:K$309,6,FALSE)</f>
        <v>#N/A</v>
      </c>
      <c r="BN710" s="373" t="e">
        <v>#N/A</v>
      </c>
      <c r="BO710" s="373" t="e">
        <f t="shared" si="729"/>
        <v>#N/A</v>
      </c>
    </row>
    <row r="711" spans="1:67" s="32" customFormat="1" ht="15" hidden="1" customHeight="1">
      <c r="A711" s="17">
        <v>31</v>
      </c>
      <c r="B711" s="99">
        <v>0</v>
      </c>
      <c r="C711" s="17" t="s">
        <v>54</v>
      </c>
      <c r="D711" s="18" t="s">
        <v>90</v>
      </c>
      <c r="E711" s="17" t="s">
        <v>617</v>
      </c>
      <c r="F711" s="17" t="s">
        <v>617</v>
      </c>
      <c r="G711" s="18" t="s">
        <v>120</v>
      </c>
      <c r="H711" s="18" t="s">
        <v>27</v>
      </c>
      <c r="I711" s="18">
        <v>30339322</v>
      </c>
      <c r="J711" s="112" t="str">
        <f t="shared" si="724"/>
        <v>30339322</v>
      </c>
      <c r="K711" s="112" t="str">
        <f>CONCATENATE(I711,"-",H711)</f>
        <v>30339322-EJECUCION</v>
      </c>
      <c r="L711" s="442" t="s">
        <v>631</v>
      </c>
      <c r="M711" s="100">
        <v>2534600000</v>
      </c>
      <c r="N711" s="125">
        <v>2534600000</v>
      </c>
      <c r="O711" s="100">
        <v>0</v>
      </c>
      <c r="P711" s="125">
        <v>62194200</v>
      </c>
      <c r="Q711" s="125">
        <v>100000000</v>
      </c>
      <c r="R711" s="19">
        <v>2434600000</v>
      </c>
      <c r="S711" s="101">
        <v>100000000</v>
      </c>
      <c r="T711" s="20">
        <v>2434600000</v>
      </c>
      <c r="U711" s="21">
        <v>0</v>
      </c>
      <c r="V711" s="21">
        <v>150402453</v>
      </c>
      <c r="W711" s="266">
        <v>0</v>
      </c>
      <c r="X711" s="266">
        <v>0</v>
      </c>
      <c r="Y711" s="266">
        <v>17172800</v>
      </c>
      <c r="Z711" s="266">
        <f t="shared" si="726"/>
        <v>17172800</v>
      </c>
      <c r="AA711" s="266">
        <v>0</v>
      </c>
      <c r="AB711" s="266">
        <v>0</v>
      </c>
      <c r="AC711" s="266">
        <v>0</v>
      </c>
      <c r="AD711" s="266">
        <f t="shared" si="727"/>
        <v>0</v>
      </c>
      <c r="AE711" s="266">
        <v>0</v>
      </c>
      <c r="AF711" s="266">
        <f>W711+X711+Y711+AA711+AB711+AC711+AE711</f>
        <v>17172800</v>
      </c>
      <c r="AG711" s="266">
        <f>V711-AF711</f>
        <v>133229653</v>
      </c>
      <c r="AH711" s="266">
        <f>N711-(P711+V711)</f>
        <v>2322003347</v>
      </c>
      <c r="AI711" s="18" t="s">
        <v>3410</v>
      </c>
      <c r="AJ711" s="17" t="s">
        <v>685</v>
      </c>
      <c r="AK711" s="81" t="s">
        <v>30</v>
      </c>
      <c r="AL711" s="22"/>
      <c r="AM711" s="23"/>
      <c r="AN711" s="24"/>
      <c r="AO711" s="23"/>
      <c r="AP711" t="str">
        <f>CONCATENATE( "OR PRO.CODIGO=",I711)</f>
        <v>OR PRO.CODIGO=30339322</v>
      </c>
      <c r="AQ711">
        <f>LEN(I711)</f>
        <v>8</v>
      </c>
      <c r="AR711" t="e">
        <f>VLOOKUP(K711,#REF!,5,FALSE)</f>
        <v>#REF!</v>
      </c>
      <c r="AS711"/>
      <c r="AT711" t="e">
        <f>VLOOKUP(K711,#REF!,6,FALSE)</f>
        <v>#REF!</v>
      </c>
      <c r="AU711" s="32" t="e">
        <f>VLOOKUP(I711,'convenios 2017'!A$2:O$82,15,FALSE)</f>
        <v>#N/A</v>
      </c>
      <c r="AV711" s="373">
        <f>P711+AF711</f>
        <v>79367000</v>
      </c>
      <c r="AW711" s="32" t="e">
        <f>VLOOKUP(I711,'convenio 2016'!A$2:N$196,14,FALSE)</f>
        <v>#N/A</v>
      </c>
      <c r="AX711" s="32" t="str">
        <f>VLOOKUP(I711,'convenio 2015'!A$4:M$228,13,FALSE)</f>
        <v>en convenio</v>
      </c>
      <c r="AY711" s="32" t="e">
        <f>VLOOKUP(K711,#REF!,6,FALSE)</f>
        <v>#REF!</v>
      </c>
      <c r="AZ711" s="373">
        <f>P711+AF711</f>
        <v>79367000</v>
      </c>
      <c r="BA711" s="32" t="e">
        <v>#N/A</v>
      </c>
      <c r="BB711" s="32">
        <v>686</v>
      </c>
      <c r="BC711" s="377">
        <v>686</v>
      </c>
      <c r="BD711" s="431">
        <v>42096</v>
      </c>
      <c r="BE711" s="32">
        <f>VLOOKUP(K711,'RATE JUNIO '!F$2:K$346,6,FALSE)</f>
        <v>0</v>
      </c>
      <c r="BF711" s="32" t="s">
        <v>3458</v>
      </c>
      <c r="BG711" s="92" t="str">
        <f>VLOOKUP(K711,'RATES 30-06-2017'!F$2:K$374,6,FALSE)</f>
        <v>OT</v>
      </c>
      <c r="BH711" s="92"/>
      <c r="BI711" s="92" t="e">
        <f>VLOOKUP(K711,Hoja4!C$2:E$268,2,FALSE)</f>
        <v>#N/A</v>
      </c>
      <c r="BJ711" s="92" t="e">
        <f>VLOOKUP(K711,Hoja4!C$2:E$268,3,FALSE)</f>
        <v>#N/A</v>
      </c>
      <c r="BK711" s="459">
        <v>49371800</v>
      </c>
      <c r="BL711" s="92"/>
      <c r="BN711" s="373">
        <v>62194200</v>
      </c>
      <c r="BO711" s="373">
        <f t="shared" si="729"/>
        <v>0</v>
      </c>
    </row>
    <row r="712" spans="1:67" hidden="1">
      <c r="A712" s="86"/>
      <c r="B712" s="302"/>
      <c r="C712" s="86"/>
      <c r="D712" s="87"/>
      <c r="E712" s="86"/>
      <c r="F712" s="86"/>
      <c r="G712" s="88"/>
      <c r="H712" s="86"/>
      <c r="I712" s="88"/>
      <c r="J712" s="88"/>
      <c r="K712" s="302"/>
      <c r="L712" s="110" t="s">
        <v>66</v>
      </c>
      <c r="M712" s="25">
        <f>SUBTOTAL(9,M709:M711)</f>
        <v>0</v>
      </c>
      <c r="N712" s="111">
        <f>SUBTOTAL(9,N709:N711)</f>
        <v>0</v>
      </c>
      <c r="O712" s="25">
        <v>0</v>
      </c>
      <c r="P712" s="111">
        <f>SUBTOTAL(9,P709:P711)</f>
        <v>0</v>
      </c>
      <c r="Q712" s="111">
        <f>SUBTOTAL(9,Q709:Q711)</f>
        <v>0</v>
      </c>
      <c r="R712" s="109">
        <v>7165219535</v>
      </c>
      <c r="S712" s="25">
        <v>650000000</v>
      </c>
      <c r="T712" s="25">
        <v>7164780000</v>
      </c>
      <c r="U712" s="25">
        <v>0</v>
      </c>
      <c r="V712" s="111">
        <f t="shared" ref="V712:AH712" si="730">SUBTOTAL(9,V709:V711)</f>
        <v>0</v>
      </c>
      <c r="W712" s="111">
        <f t="shared" si="730"/>
        <v>0</v>
      </c>
      <c r="X712" s="111">
        <f t="shared" si="730"/>
        <v>0</v>
      </c>
      <c r="Y712" s="111">
        <f t="shared" si="730"/>
        <v>0</v>
      </c>
      <c r="Z712" s="111">
        <f t="shared" si="730"/>
        <v>0</v>
      </c>
      <c r="AA712" s="111">
        <f t="shared" si="730"/>
        <v>0</v>
      </c>
      <c r="AB712" s="111">
        <f t="shared" si="730"/>
        <v>0</v>
      </c>
      <c r="AC712" s="111">
        <f t="shared" si="730"/>
        <v>0</v>
      </c>
      <c r="AD712" s="111">
        <f t="shared" si="730"/>
        <v>0</v>
      </c>
      <c r="AE712" s="111">
        <f t="shared" si="730"/>
        <v>0</v>
      </c>
      <c r="AF712" s="111">
        <f t="shared" si="730"/>
        <v>0</v>
      </c>
      <c r="AG712" s="111">
        <f t="shared" si="730"/>
        <v>0</v>
      </c>
      <c r="AH712" s="111">
        <f t="shared" si="730"/>
        <v>0</v>
      </c>
      <c r="AI712" s="88"/>
      <c r="AJ712" s="86"/>
      <c r="AK712" s="257"/>
      <c r="AM712" s="23"/>
      <c r="AN712" s="24"/>
      <c r="AO712" s="23"/>
      <c r="AP712" s="92"/>
      <c r="AQ712" s="92"/>
      <c r="AR712" s="92"/>
      <c r="AS712" s="92"/>
      <c r="AT712" s="92"/>
      <c r="AU712" s="92"/>
      <c r="AV712" s="92"/>
      <c r="AW712" s="92"/>
      <c r="AX712" s="92"/>
      <c r="AY712" s="92"/>
      <c r="AZ712" s="92"/>
      <c r="BB712" s="32" t="s">
        <v>3142</v>
      </c>
    </row>
    <row r="713" spans="1:67" ht="12" hidden="1" customHeight="1">
      <c r="A713" s="86"/>
      <c r="B713" s="302"/>
      <c r="C713" s="86"/>
      <c r="D713" s="87"/>
      <c r="E713" s="86"/>
      <c r="F713" s="86"/>
      <c r="G713" s="88"/>
      <c r="H713" s="86"/>
      <c r="I713" s="88"/>
      <c r="J713" s="88"/>
      <c r="K713" s="302"/>
      <c r="L713" s="303"/>
      <c r="M713" s="302"/>
      <c r="N713" s="86"/>
      <c r="O713" s="302"/>
      <c r="P713" s="86"/>
      <c r="Q713" s="86"/>
      <c r="S713" s="302"/>
      <c r="T713" s="302"/>
      <c r="U713" s="302"/>
      <c r="V713" s="302"/>
      <c r="W713" s="122"/>
      <c r="X713" s="122"/>
      <c r="Y713" s="122"/>
      <c r="Z713" s="122"/>
      <c r="AA713" s="122"/>
      <c r="AB713" s="122"/>
      <c r="AC713" s="122"/>
      <c r="AD713" s="122"/>
      <c r="AE713" s="122"/>
      <c r="AF713" s="122"/>
      <c r="AG713" s="122"/>
      <c r="AH713" s="122"/>
      <c r="AI713" s="88"/>
      <c r="AJ713" s="86"/>
      <c r="AK713" s="257"/>
      <c r="AM713" s="23"/>
      <c r="AN713" s="24"/>
      <c r="AO713" s="23"/>
      <c r="BB713" s="32" t="s">
        <v>3142</v>
      </c>
    </row>
    <row r="714" spans="1:67" ht="19.5" hidden="1">
      <c r="A714" s="86"/>
      <c r="B714" s="302"/>
      <c r="C714" s="86"/>
      <c r="D714" s="87"/>
      <c r="E714" s="86"/>
      <c r="F714" s="86"/>
      <c r="G714" s="88"/>
      <c r="H714" s="86"/>
      <c r="I714" s="88"/>
      <c r="J714" s="88"/>
      <c r="K714" s="302"/>
      <c r="L714" s="260" t="s">
        <v>632</v>
      </c>
      <c r="M714" s="33">
        <f>M712+M706+M700</f>
        <v>0</v>
      </c>
      <c r="N714" s="111">
        <f>N712+N706+N700</f>
        <v>0</v>
      </c>
      <c r="O714" s="33">
        <v>5812096141</v>
      </c>
      <c r="P714" s="111">
        <f>P712+P706+P700</f>
        <v>0</v>
      </c>
      <c r="Q714" s="111">
        <f>Q712+Q706+Q700</f>
        <v>0</v>
      </c>
      <c r="R714" s="111">
        <v>8668352535</v>
      </c>
      <c r="S714" s="33">
        <v>4121687000</v>
      </c>
      <c r="T714" s="33">
        <v>12443986859</v>
      </c>
      <c r="U714" s="33">
        <v>0</v>
      </c>
      <c r="V714" s="111">
        <f t="shared" ref="V714:AH714" si="731">V712+V706+V700</f>
        <v>0</v>
      </c>
      <c r="W714" s="111">
        <f t="shared" si="731"/>
        <v>0</v>
      </c>
      <c r="X714" s="111">
        <f t="shared" si="731"/>
        <v>0</v>
      </c>
      <c r="Y714" s="111">
        <f t="shared" si="731"/>
        <v>0</v>
      </c>
      <c r="Z714" s="111">
        <f t="shared" si="731"/>
        <v>0</v>
      </c>
      <c r="AA714" s="111">
        <f t="shared" si="731"/>
        <v>0</v>
      </c>
      <c r="AB714" s="111">
        <f t="shared" si="731"/>
        <v>0</v>
      </c>
      <c r="AC714" s="111">
        <f t="shared" si="731"/>
        <v>0</v>
      </c>
      <c r="AD714" s="111">
        <f t="shared" si="731"/>
        <v>0</v>
      </c>
      <c r="AE714" s="111">
        <f t="shared" si="731"/>
        <v>0</v>
      </c>
      <c r="AF714" s="111">
        <f t="shared" si="731"/>
        <v>0</v>
      </c>
      <c r="AG714" s="111">
        <f t="shared" si="731"/>
        <v>0</v>
      </c>
      <c r="AH714" s="111">
        <f t="shared" si="731"/>
        <v>0</v>
      </c>
      <c r="AI714" s="88"/>
      <c r="AJ714" s="86"/>
      <c r="AK714" s="257"/>
      <c r="AM714" s="23"/>
      <c r="AN714" s="24"/>
      <c r="AO714" s="23"/>
      <c r="AP714" s="92"/>
      <c r="AQ714" s="92"/>
      <c r="AR714" s="92"/>
      <c r="AS714" s="92"/>
      <c r="AT714" s="92"/>
      <c r="AU714" s="92"/>
      <c r="AV714" s="92"/>
      <c r="AW714" s="92"/>
      <c r="AX714" s="92"/>
      <c r="AY714" s="92"/>
      <c r="AZ714" s="92"/>
      <c r="BB714" s="32" t="s">
        <v>3142</v>
      </c>
    </row>
    <row r="715" spans="1:67" s="86" customFormat="1" ht="5.25" hidden="1" customHeight="1">
      <c r="D715" s="87"/>
      <c r="G715" s="88"/>
      <c r="I715" s="88"/>
      <c r="J715" s="88"/>
      <c r="L715" s="89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88"/>
      <c r="AK715" s="257"/>
      <c r="AM715" s="79"/>
      <c r="AN715" s="75"/>
      <c r="AO715" s="79"/>
      <c r="BB715" s="32" t="s">
        <v>3142</v>
      </c>
      <c r="BC715" s="87"/>
      <c r="BD715" s="432"/>
      <c r="BN715" s="122"/>
    </row>
    <row r="716" spans="1:67" ht="27" hidden="1">
      <c r="A716" s="67"/>
      <c r="B716" s="69"/>
      <c r="C716" s="67"/>
      <c r="D716" s="67"/>
      <c r="E716" s="67"/>
      <c r="F716" s="67"/>
      <c r="G716" s="67"/>
      <c r="H716" s="67"/>
      <c r="I716" s="285"/>
      <c r="J716" s="285"/>
      <c r="K716" s="69"/>
      <c r="L716" s="262" t="s">
        <v>633</v>
      </c>
      <c r="M716" s="69"/>
      <c r="N716" s="67"/>
      <c r="O716" s="69"/>
      <c r="P716" s="67"/>
      <c r="Q716" s="124"/>
      <c r="R716" s="69"/>
      <c r="S716" s="69"/>
      <c r="T716" s="69"/>
      <c r="U716" s="69"/>
      <c r="V716" s="68"/>
      <c r="W716" s="124"/>
      <c r="X716" s="124"/>
      <c r="Y716" s="124"/>
      <c r="Z716" s="124"/>
      <c r="AA716" s="124"/>
      <c r="AB716" s="124"/>
      <c r="AC716" s="124"/>
      <c r="AD716" s="124"/>
      <c r="AE716" s="124"/>
      <c r="AF716" s="124"/>
      <c r="AG716" s="124"/>
      <c r="AH716" s="124"/>
      <c r="AI716" s="285"/>
      <c r="AJ716" s="67"/>
      <c r="AK716" s="68"/>
      <c r="AM716" s="23"/>
      <c r="AN716" s="24"/>
      <c r="AO716" s="23"/>
      <c r="BB716" s="32" t="s">
        <v>3142</v>
      </c>
    </row>
    <row r="717" spans="1:67" ht="12.75" hidden="1" customHeight="1">
      <c r="A717" s="86"/>
      <c r="C717" s="86"/>
      <c r="D717" s="87"/>
      <c r="E717" s="86"/>
      <c r="F717" s="86"/>
      <c r="G717" s="88"/>
      <c r="H717" s="86"/>
      <c r="I717" s="88"/>
      <c r="J717" s="88"/>
      <c r="L717" s="59" t="s">
        <v>22</v>
      </c>
      <c r="N717" s="86"/>
      <c r="P717" s="86"/>
      <c r="Q717" s="86"/>
      <c r="R717" s="302"/>
      <c r="V717"/>
      <c r="W717" s="122"/>
      <c r="X717" s="122"/>
      <c r="Y717" s="122"/>
      <c r="Z717" s="122"/>
      <c r="AA717" s="122"/>
      <c r="AB717" s="122"/>
      <c r="AC717" s="122"/>
      <c r="AD717" s="122"/>
      <c r="AE717" s="122"/>
      <c r="AF717" s="122"/>
      <c r="AG717" s="122"/>
      <c r="AH717" s="122"/>
      <c r="AI717" s="88"/>
      <c r="AJ717" s="86"/>
      <c r="AK717" s="257"/>
      <c r="AM717" s="23"/>
      <c r="AN717" s="24"/>
      <c r="AO717" s="23"/>
      <c r="BB717" s="32" t="s">
        <v>3142</v>
      </c>
    </row>
    <row r="718" spans="1:67" s="32" customFormat="1" ht="13.7" hidden="1" customHeight="1">
      <c r="A718" s="17">
        <v>33</v>
      </c>
      <c r="B718" s="99">
        <v>0</v>
      </c>
      <c r="C718" s="17" t="s">
        <v>23</v>
      </c>
      <c r="D718" s="18" t="s">
        <v>62</v>
      </c>
      <c r="E718" s="17" t="s">
        <v>634</v>
      </c>
      <c r="F718" s="17" t="s">
        <v>634</v>
      </c>
      <c r="G718" s="18" t="s">
        <v>635</v>
      </c>
      <c r="H718" s="18" t="s">
        <v>27</v>
      </c>
      <c r="I718" s="18">
        <v>30126939</v>
      </c>
      <c r="J718" s="112" t="str">
        <f t="shared" ref="J718:J736" si="732">CLEAN(I718)</f>
        <v>30126939</v>
      </c>
      <c r="K718" s="112" t="str">
        <f t="shared" ref="K718:K736" si="733">CONCATENATE(I718,"-",H718)</f>
        <v>30126939-EJECUCION</v>
      </c>
      <c r="L718" s="442" t="s">
        <v>636</v>
      </c>
      <c r="M718" s="100">
        <v>800000000</v>
      </c>
      <c r="N718" s="19">
        <v>815061991</v>
      </c>
      <c r="O718" s="100">
        <v>586920000</v>
      </c>
      <c r="P718" s="19">
        <v>583417436</v>
      </c>
      <c r="Q718" s="19">
        <v>213080000</v>
      </c>
      <c r="R718" s="19">
        <v>119472000</v>
      </c>
      <c r="S718" s="101">
        <v>100000000</v>
      </c>
      <c r="T718" s="20">
        <v>113080000</v>
      </c>
      <c r="U718" s="21">
        <v>0</v>
      </c>
      <c r="V718" s="21">
        <v>231644555</v>
      </c>
      <c r="W718" s="266">
        <v>0</v>
      </c>
      <c r="X718" s="266">
        <v>0</v>
      </c>
      <c r="Y718" s="266">
        <v>0</v>
      </c>
      <c r="Z718" s="266">
        <f t="shared" ref="Z718:Z736" si="734">W718+X718+Y718</f>
        <v>0</v>
      </c>
      <c r="AA718" s="266">
        <v>0</v>
      </c>
      <c r="AB718" s="266">
        <v>0</v>
      </c>
      <c r="AC718" s="266">
        <v>22527697</v>
      </c>
      <c r="AD718" s="266">
        <f t="shared" ref="AD718:AD736" si="735">AA718+AB718+AC718</f>
        <v>22527697</v>
      </c>
      <c r="AE718" s="266">
        <v>0</v>
      </c>
      <c r="AF718" s="266">
        <f t="shared" ref="AF718:AF736" si="736">W718+X718+Y718+AA718+AB718+AC718+AE718</f>
        <v>22527697</v>
      </c>
      <c r="AG718" s="266">
        <f t="shared" ref="AG718:AG736" si="737">V718-AF718</f>
        <v>209116858</v>
      </c>
      <c r="AH718" s="266">
        <f t="shared" ref="AH718:AH736" si="738">N718-(P718+V718)</f>
        <v>0</v>
      </c>
      <c r="AI718" s="18" t="s">
        <v>3419</v>
      </c>
      <c r="AJ718" s="17" t="s">
        <v>685</v>
      </c>
      <c r="AK718" s="81" t="s">
        <v>155</v>
      </c>
      <c r="AL718" s="22" t="s">
        <v>31</v>
      </c>
      <c r="AM718" s="23"/>
      <c r="AN718" s="24"/>
      <c r="AO718" s="23" t="s">
        <v>45</v>
      </c>
      <c r="AP718" t="str">
        <f t="shared" ref="AP718:AP736" si="739">CONCATENATE( "OR PRO.CODIGO=",I718)</f>
        <v>OR PRO.CODIGO=30126939</v>
      </c>
      <c r="AQ718">
        <f t="shared" ref="AQ718:AQ736" si="740">LEN(I718)</f>
        <v>8</v>
      </c>
      <c r="AR718" t="e">
        <f>VLOOKUP(K718,#REF!,5,FALSE)</f>
        <v>#REF!</v>
      </c>
      <c r="AS718"/>
      <c r="AT718" t="e">
        <f>VLOOKUP(K718,#REF!,6,FALSE)</f>
        <v>#REF!</v>
      </c>
      <c r="AU718" s="32" t="e">
        <f>VLOOKUP(I718,'convenios 2017'!A$2:O$82,15,FALSE)</f>
        <v>#N/A</v>
      </c>
      <c r="AV718" s="373">
        <f t="shared" ref="AV718:AV736" si="741">P718+AF718</f>
        <v>605945133</v>
      </c>
      <c r="AW718" s="32" t="e">
        <f>VLOOKUP(I718,'convenio 2016'!A$2:N$196,14,FALSE)</f>
        <v>#N/A</v>
      </c>
      <c r="AX718" s="32" t="e">
        <f>VLOOKUP(I718,'convenio 2015'!A$4:M$228,13,FALSE)</f>
        <v>#N/A</v>
      </c>
      <c r="AY718" s="32" t="e">
        <f>VLOOKUP(K718,#REF!,6,FALSE)</f>
        <v>#REF!</v>
      </c>
      <c r="AZ718" s="373">
        <f t="shared" ref="AZ718:AZ736" si="742">P718+AF718</f>
        <v>605945133</v>
      </c>
      <c r="BA718" s="32" t="e">
        <v>#N/A</v>
      </c>
      <c r="BB718" s="32" t="e">
        <v>#N/A</v>
      </c>
      <c r="BC718" s="377" t="e">
        <v>#N/A</v>
      </c>
      <c r="BD718" s="431"/>
      <c r="BE718" s="32">
        <f>VLOOKUP(K718,'RATE JUNIO '!F$2:K$346,6,FALSE)</f>
        <v>0</v>
      </c>
      <c r="BF718" s="32" t="s">
        <v>3458</v>
      </c>
      <c r="BG718" s="92">
        <f>VLOOKUP(K718,'RATES 30-06-2017'!F$2:K$374,6,FALSE)</f>
        <v>0</v>
      </c>
      <c r="BH718" s="92"/>
      <c r="BI718" s="92" t="str">
        <f>VLOOKUP(K718,Hoja4!C$2:E$268,2,FALSE)</f>
        <v>LIBRE</v>
      </c>
      <c r="BJ718" s="92">
        <f>VLOOKUP(K718,Hoja4!C$2:E$268,3,FALSE)</f>
        <v>33</v>
      </c>
      <c r="BK718" s="92"/>
      <c r="BL718" s="92"/>
      <c r="BM718" s="32">
        <f>VLOOKUP(K718,RATES!F$2:K$309,6,FALSE)</f>
        <v>0</v>
      </c>
      <c r="BN718" s="373">
        <v>583417436</v>
      </c>
      <c r="BO718" s="373">
        <f t="shared" ref="BO718:BO736" si="743">P718-BN718</f>
        <v>0</v>
      </c>
    </row>
    <row r="719" spans="1:67" s="32" customFormat="1" ht="13.7" hidden="1" customHeight="1">
      <c r="A719" s="17">
        <v>33</v>
      </c>
      <c r="B719" s="99">
        <v>0</v>
      </c>
      <c r="C719" s="17" t="s">
        <v>23</v>
      </c>
      <c r="D719" s="18" t="s">
        <v>313</v>
      </c>
      <c r="E719" s="17" t="s">
        <v>634</v>
      </c>
      <c r="F719" s="17" t="s">
        <v>634</v>
      </c>
      <c r="G719" s="18" t="s">
        <v>576</v>
      </c>
      <c r="H719" s="18" t="s">
        <v>27</v>
      </c>
      <c r="I719" s="18">
        <v>30135459</v>
      </c>
      <c r="J719" s="112" t="str">
        <f t="shared" si="732"/>
        <v>30135459</v>
      </c>
      <c r="K719" s="112" t="str">
        <f t="shared" si="733"/>
        <v>30135459-EJECUCION</v>
      </c>
      <c r="L719" s="442" t="s">
        <v>3353</v>
      </c>
      <c r="M719" s="100">
        <v>800000000</v>
      </c>
      <c r="N719" s="19">
        <v>868733901</v>
      </c>
      <c r="O719" s="100">
        <v>548700000</v>
      </c>
      <c r="P719" s="19">
        <v>500000000</v>
      </c>
      <c r="Q719" s="19">
        <v>259932198</v>
      </c>
      <c r="R719" s="19">
        <v>108839000</v>
      </c>
      <c r="S719" s="101">
        <v>150000000</v>
      </c>
      <c r="T719" s="20">
        <v>101300000</v>
      </c>
      <c r="U719" s="21">
        <v>0</v>
      </c>
      <c r="V719" s="21">
        <v>320033901</v>
      </c>
      <c r="W719" s="266">
        <v>0</v>
      </c>
      <c r="X719" s="266">
        <v>28666099</v>
      </c>
      <c r="Y719" s="266">
        <v>0</v>
      </c>
      <c r="Z719" s="266">
        <f t="shared" si="734"/>
        <v>28666099</v>
      </c>
      <c r="AA719" s="266">
        <v>0</v>
      </c>
      <c r="AB719" s="266">
        <v>218934532</v>
      </c>
      <c r="AC719" s="266">
        <v>11238369</v>
      </c>
      <c r="AD719" s="266">
        <f t="shared" si="735"/>
        <v>230172901</v>
      </c>
      <c r="AE719" s="266">
        <v>0</v>
      </c>
      <c r="AF719" s="266">
        <f t="shared" si="736"/>
        <v>258839000</v>
      </c>
      <c r="AG719" s="266">
        <f t="shared" si="737"/>
        <v>61194901</v>
      </c>
      <c r="AH719" s="266">
        <f t="shared" si="738"/>
        <v>48700000</v>
      </c>
      <c r="AI719" s="18" t="s">
        <v>3419</v>
      </c>
      <c r="AJ719" s="17" t="s">
        <v>685</v>
      </c>
      <c r="AK719" s="81" t="s">
        <v>155</v>
      </c>
      <c r="AL719" s="22" t="s">
        <v>31</v>
      </c>
      <c r="AM719" s="23"/>
      <c r="AN719" s="24"/>
      <c r="AO719" s="23" t="s">
        <v>45</v>
      </c>
      <c r="AP719" t="str">
        <f t="shared" si="739"/>
        <v>OR PRO.CODIGO=30135459</v>
      </c>
      <c r="AQ719">
        <f t="shared" si="740"/>
        <v>8</v>
      </c>
      <c r="AR719" t="e">
        <f>VLOOKUP(K719,#REF!,5,FALSE)</f>
        <v>#REF!</v>
      </c>
      <c r="AS719"/>
      <c r="AT719" t="e">
        <f>VLOOKUP(K719,#REF!,6,FALSE)</f>
        <v>#REF!</v>
      </c>
      <c r="AU719" s="32" t="e">
        <f>VLOOKUP(I719,'convenios 2017'!A$2:O$82,15,FALSE)</f>
        <v>#N/A</v>
      </c>
      <c r="AV719" s="373">
        <f t="shared" si="741"/>
        <v>758839000</v>
      </c>
      <c r="AW719" s="32" t="e">
        <f>VLOOKUP(I719,'convenio 2016'!A$2:N$196,14,FALSE)</f>
        <v>#N/A</v>
      </c>
      <c r="AX719" s="32" t="str">
        <f>VLOOKUP(I719,'convenio 2015'!A$4:M$228,13,FALSE)</f>
        <v>en convenio</v>
      </c>
      <c r="AY719" s="32" t="e">
        <f>VLOOKUP(K719,#REF!,6,FALSE)</f>
        <v>#REF!</v>
      </c>
      <c r="AZ719" s="373">
        <f t="shared" si="742"/>
        <v>758839000</v>
      </c>
      <c r="BA719" s="32" t="e">
        <v>#N/A</v>
      </c>
      <c r="BB719" s="32">
        <v>142</v>
      </c>
      <c r="BC719" s="377">
        <v>142</v>
      </c>
      <c r="BD719" s="431">
        <v>42292</v>
      </c>
      <c r="BE719" s="32">
        <f>VLOOKUP(K719,'RATE JUNIO '!F$2:K$346,6,FALSE)</f>
        <v>0</v>
      </c>
      <c r="BF719" s="32" t="s">
        <v>3458</v>
      </c>
      <c r="BG719" s="92">
        <f>VLOOKUP(K719,'RATES 30-06-2017'!F$2:K$374,6,FALSE)</f>
        <v>0</v>
      </c>
      <c r="BH719" s="92"/>
      <c r="BI719" s="92" t="str">
        <f>VLOOKUP(K719,Hoja4!C$2:E$268,2,FALSE)</f>
        <v>LIBRE</v>
      </c>
      <c r="BJ719" s="92">
        <f>VLOOKUP(K719,Hoja4!C$2:E$268,3,FALSE)</f>
        <v>33</v>
      </c>
      <c r="BK719" s="92"/>
      <c r="BL719" s="92"/>
      <c r="BM719" s="32">
        <f>VLOOKUP(K719,RATES!F$2:K$309,6,FALSE)</f>
        <v>0</v>
      </c>
      <c r="BN719" s="373">
        <v>500000000</v>
      </c>
      <c r="BO719" s="373">
        <f t="shared" si="743"/>
        <v>0</v>
      </c>
    </row>
    <row r="720" spans="1:67" s="32" customFormat="1" ht="13.7" hidden="1" customHeight="1">
      <c r="A720" s="17">
        <v>33</v>
      </c>
      <c r="B720" s="99">
        <v>0</v>
      </c>
      <c r="C720" s="17" t="s">
        <v>23</v>
      </c>
      <c r="D720" s="18" t="s">
        <v>579</v>
      </c>
      <c r="E720" s="17" t="s">
        <v>634</v>
      </c>
      <c r="F720" s="17" t="s">
        <v>634</v>
      </c>
      <c r="G720" s="18" t="s">
        <v>584</v>
      </c>
      <c r="H720" s="18" t="s">
        <v>27</v>
      </c>
      <c r="I720" s="18">
        <v>30136317</v>
      </c>
      <c r="J720" s="112" t="str">
        <f t="shared" si="732"/>
        <v>30136317</v>
      </c>
      <c r="K720" s="112" t="str">
        <f t="shared" si="733"/>
        <v>30136317-EJECUCION</v>
      </c>
      <c r="L720" s="442" t="s">
        <v>638</v>
      </c>
      <c r="M720" s="100">
        <v>191000000</v>
      </c>
      <c r="N720" s="19">
        <v>191000000</v>
      </c>
      <c r="O720" s="100">
        <v>47750000</v>
      </c>
      <c r="P720" s="19">
        <v>47750000</v>
      </c>
      <c r="Q720" s="19">
        <v>80000000</v>
      </c>
      <c r="R720" s="19">
        <v>63250000</v>
      </c>
      <c r="S720" s="101">
        <v>80000000</v>
      </c>
      <c r="T720" s="20">
        <v>63250000</v>
      </c>
      <c r="U720" s="21">
        <v>0</v>
      </c>
      <c r="V720" s="21">
        <v>94925000</v>
      </c>
      <c r="W720" s="266">
        <v>0</v>
      </c>
      <c r="X720" s="266">
        <v>0</v>
      </c>
      <c r="Y720" s="266">
        <v>0</v>
      </c>
      <c r="Z720" s="266">
        <f t="shared" si="734"/>
        <v>0</v>
      </c>
      <c r="AA720" s="266">
        <v>0</v>
      </c>
      <c r="AB720" s="266">
        <v>0</v>
      </c>
      <c r="AC720" s="266">
        <v>0</v>
      </c>
      <c r="AD720" s="266">
        <f t="shared" si="735"/>
        <v>0</v>
      </c>
      <c r="AE720" s="266">
        <v>0</v>
      </c>
      <c r="AF720" s="266">
        <f t="shared" si="736"/>
        <v>0</v>
      </c>
      <c r="AG720" s="266">
        <f t="shared" si="737"/>
        <v>94925000</v>
      </c>
      <c r="AH720" s="266">
        <f t="shared" si="738"/>
        <v>48325000</v>
      </c>
      <c r="AI720" s="18" t="s">
        <v>3419</v>
      </c>
      <c r="AJ720" s="17" t="s">
        <v>685</v>
      </c>
      <c r="AK720" s="81" t="s">
        <v>155</v>
      </c>
      <c r="AL720" s="22" t="s">
        <v>31</v>
      </c>
      <c r="AM720" s="23"/>
      <c r="AN720" s="24"/>
      <c r="AO720" s="23" t="s">
        <v>45</v>
      </c>
      <c r="AP720" t="str">
        <f t="shared" si="739"/>
        <v>OR PRO.CODIGO=30136317</v>
      </c>
      <c r="AQ720">
        <f t="shared" si="740"/>
        <v>8</v>
      </c>
      <c r="AR720" t="e">
        <f>VLOOKUP(K720,#REF!,5,FALSE)</f>
        <v>#REF!</v>
      </c>
      <c r="AS720"/>
      <c r="AT720" t="e">
        <f>VLOOKUP(K720,#REF!,6,FALSE)</f>
        <v>#REF!</v>
      </c>
      <c r="AU720" s="32" t="e">
        <f>VLOOKUP(I720,'convenios 2017'!A$2:O$82,15,FALSE)</f>
        <v>#N/A</v>
      </c>
      <c r="AV720" s="373">
        <f t="shared" si="741"/>
        <v>47750000</v>
      </c>
      <c r="AW720" s="32" t="str">
        <f>VLOOKUP(I720,'convenio 2016'!A$2:N$196,14,FALSE)</f>
        <v>toma razon</v>
      </c>
      <c r="AX720" s="32" t="e">
        <f>VLOOKUP(I720,'convenio 2015'!A$4:M$228,13,FALSE)</f>
        <v>#N/A</v>
      </c>
      <c r="AY720" s="32" t="e">
        <f>VLOOKUP(K720,#REF!,6,FALSE)</f>
        <v>#REF!</v>
      </c>
      <c r="AZ720" s="373">
        <f t="shared" si="742"/>
        <v>47750000</v>
      </c>
      <c r="BA720" s="32" t="s">
        <v>2408</v>
      </c>
      <c r="BB720" s="32" t="s">
        <v>1883</v>
      </c>
      <c r="BC720" s="377">
        <v>219</v>
      </c>
      <c r="BD720" s="431">
        <v>42417</v>
      </c>
      <c r="BE720" s="32">
        <f>VLOOKUP(K720,'RATE JUNIO '!F$2:K$346,6,FALSE)</f>
        <v>0</v>
      </c>
      <c r="BF720" s="32" t="s">
        <v>3458</v>
      </c>
      <c r="BG720" s="92">
        <f>VLOOKUP(K720,'RATES 30-06-2017'!F$2:K$374,6,FALSE)</f>
        <v>0</v>
      </c>
      <c r="BH720" s="92"/>
      <c r="BI720" s="92" t="str">
        <f>VLOOKUP(K720,Hoja4!C$2:E$268,2,FALSE)</f>
        <v>LIBRE</v>
      </c>
      <c r="BJ720" s="92">
        <f>VLOOKUP(K720,Hoja4!C$2:E$268,3,FALSE)</f>
        <v>33</v>
      </c>
      <c r="BK720" s="92"/>
      <c r="BL720" s="92"/>
      <c r="BM720" s="32">
        <f>VLOOKUP(K720,RATES!F$2:K$309,6,FALSE)</f>
        <v>0</v>
      </c>
      <c r="BN720" s="373">
        <v>0</v>
      </c>
      <c r="BO720" s="517">
        <v>0</v>
      </c>
    </row>
    <row r="721" spans="1:67" s="32" customFormat="1" ht="13.7" hidden="1" customHeight="1">
      <c r="A721" s="17">
        <v>33</v>
      </c>
      <c r="B721" s="99">
        <v>0</v>
      </c>
      <c r="C721" s="17" t="s">
        <v>23</v>
      </c>
      <c r="D721" s="18" t="s">
        <v>90</v>
      </c>
      <c r="E721" s="17" t="s">
        <v>634</v>
      </c>
      <c r="F721" s="17" t="s">
        <v>634</v>
      </c>
      <c r="G721" s="18" t="s">
        <v>156</v>
      </c>
      <c r="H721" s="18" t="s">
        <v>27</v>
      </c>
      <c r="I721" s="18">
        <v>30136293</v>
      </c>
      <c r="J721" s="112" t="str">
        <f t="shared" si="732"/>
        <v>30136293</v>
      </c>
      <c r="K721" s="112" t="str">
        <f t="shared" si="733"/>
        <v>30136293-EJECUCION</v>
      </c>
      <c r="L721" s="442" t="s">
        <v>3364</v>
      </c>
      <c r="M721" s="100">
        <v>500000000</v>
      </c>
      <c r="N721" s="19">
        <v>500000000</v>
      </c>
      <c r="O721" s="100">
        <v>243360000</v>
      </c>
      <c r="P721" s="19">
        <v>249111000</v>
      </c>
      <c r="Q721" s="19">
        <v>134000000</v>
      </c>
      <c r="R721" s="19">
        <v>200889000</v>
      </c>
      <c r="S721" s="101">
        <v>50000000</v>
      </c>
      <c r="T721" s="20">
        <v>206640000</v>
      </c>
      <c r="U721" s="21">
        <v>0</v>
      </c>
      <c r="V721" s="21">
        <v>155374550</v>
      </c>
      <c r="W721" s="266">
        <v>0</v>
      </c>
      <c r="X721" s="266">
        <v>0</v>
      </c>
      <c r="Y721" s="266">
        <v>0</v>
      </c>
      <c r="Z721" s="266">
        <f t="shared" si="734"/>
        <v>0</v>
      </c>
      <c r="AA721" s="266">
        <v>0</v>
      </c>
      <c r="AB721" s="266">
        <v>50781690</v>
      </c>
      <c r="AC721" s="266">
        <v>23222999</v>
      </c>
      <c r="AD721" s="266">
        <f t="shared" si="735"/>
        <v>74004689</v>
      </c>
      <c r="AE721" s="266">
        <v>0</v>
      </c>
      <c r="AF721" s="266">
        <f t="shared" si="736"/>
        <v>74004689</v>
      </c>
      <c r="AG721" s="266">
        <f t="shared" si="737"/>
        <v>81369861</v>
      </c>
      <c r="AH721" s="266">
        <f t="shared" si="738"/>
        <v>95514450</v>
      </c>
      <c r="AI721" s="18" t="s">
        <v>3419</v>
      </c>
      <c r="AJ721" s="17" t="s">
        <v>685</v>
      </c>
      <c r="AK721" s="81" t="s">
        <v>155</v>
      </c>
      <c r="AL721" s="22" t="s">
        <v>31</v>
      </c>
      <c r="AM721" s="23"/>
      <c r="AN721" s="24"/>
      <c r="AO721" s="23" t="s">
        <v>45</v>
      </c>
      <c r="AP721" t="str">
        <f t="shared" si="739"/>
        <v>OR PRO.CODIGO=30136293</v>
      </c>
      <c r="AQ721">
        <f t="shared" si="740"/>
        <v>8</v>
      </c>
      <c r="AR721" t="e">
        <f>VLOOKUP(K721,#REF!,5,FALSE)</f>
        <v>#REF!</v>
      </c>
      <c r="AS721"/>
      <c r="AT721" t="e">
        <f>VLOOKUP(K721,#REF!,6,FALSE)</f>
        <v>#REF!</v>
      </c>
      <c r="AU721" s="32" t="e">
        <f>VLOOKUP(I721,'convenios 2017'!A$2:O$82,15,FALSE)</f>
        <v>#N/A</v>
      </c>
      <c r="AV721" s="373">
        <f t="shared" si="741"/>
        <v>323115689</v>
      </c>
      <c r="AW721" s="32" t="e">
        <f>VLOOKUP(I721,'convenio 2016'!A$2:N$196,14,FALSE)</f>
        <v>#N/A</v>
      </c>
      <c r="AX721" s="32" t="e">
        <f>VLOOKUP(I721,'convenio 2015'!A$4:M$228,13,FALSE)</f>
        <v>#N/A</v>
      </c>
      <c r="AY721" s="32" t="e">
        <f>VLOOKUP(K721,#REF!,6,FALSE)</f>
        <v>#REF!</v>
      </c>
      <c r="AZ721" s="373">
        <f t="shared" si="742"/>
        <v>323115689</v>
      </c>
      <c r="BA721" s="32" t="e">
        <v>#N/A</v>
      </c>
      <c r="BB721" s="32" t="e">
        <v>#N/A</v>
      </c>
      <c r="BC721" s="377" t="e">
        <v>#N/A</v>
      </c>
      <c r="BD721" s="431"/>
      <c r="BE721" s="32">
        <f>VLOOKUP(K721,'RATE JUNIO '!F$2:K$346,6,FALSE)</f>
        <v>0</v>
      </c>
      <c r="BF721" s="32" t="s">
        <v>3458</v>
      </c>
      <c r="BG721" s="92">
        <f>VLOOKUP(K721,'RATES 30-06-2017'!F$2:K$374,6,FALSE)</f>
        <v>0</v>
      </c>
      <c r="BH721" s="92"/>
      <c r="BI721" s="92" t="str">
        <f>VLOOKUP(K721,Hoja4!C$2:E$268,2,FALSE)</f>
        <v>LIBRE</v>
      </c>
      <c r="BJ721" s="92">
        <f>VLOOKUP(K721,Hoja4!C$2:E$268,3,FALSE)</f>
        <v>33</v>
      </c>
      <c r="BK721" s="92"/>
      <c r="BL721" s="92"/>
      <c r="BM721" s="32">
        <f>VLOOKUP(K721,RATES!F$2:K$309,6,FALSE)</f>
        <v>0</v>
      </c>
      <c r="BN721" s="373">
        <v>249111000</v>
      </c>
      <c r="BO721" s="373">
        <f t="shared" si="743"/>
        <v>0</v>
      </c>
    </row>
    <row r="722" spans="1:67" s="32" customFormat="1" ht="13.7" hidden="1" customHeight="1">
      <c r="A722" s="17">
        <v>33</v>
      </c>
      <c r="B722" s="99">
        <v>0</v>
      </c>
      <c r="C722" s="17" t="s">
        <v>23</v>
      </c>
      <c r="D722" s="18" t="s">
        <v>579</v>
      </c>
      <c r="E722" s="17" t="s">
        <v>634</v>
      </c>
      <c r="F722" s="17" t="s">
        <v>634</v>
      </c>
      <c r="G722" s="18" t="s">
        <v>584</v>
      </c>
      <c r="H722" s="18" t="s">
        <v>27</v>
      </c>
      <c r="I722" s="18">
        <v>30137060</v>
      </c>
      <c r="J722" s="112" t="str">
        <f t="shared" si="732"/>
        <v>30137060</v>
      </c>
      <c r="K722" s="112" t="str">
        <f t="shared" si="733"/>
        <v>30137060-EJECUCION</v>
      </c>
      <c r="L722" s="442" t="s">
        <v>640</v>
      </c>
      <c r="M722" s="100">
        <v>2332740000</v>
      </c>
      <c r="N722" s="19">
        <v>2332740000</v>
      </c>
      <c r="O722" s="100">
        <v>833185000</v>
      </c>
      <c r="P722" s="19">
        <v>787041682</v>
      </c>
      <c r="Q722" s="19">
        <v>530000000</v>
      </c>
      <c r="R722" s="19">
        <v>1445698318</v>
      </c>
      <c r="S722" s="101">
        <v>100000000</v>
      </c>
      <c r="T722" s="20">
        <v>1399555000</v>
      </c>
      <c r="U722" s="21">
        <v>0</v>
      </c>
      <c r="V722" s="21">
        <v>796080995</v>
      </c>
      <c r="W722" s="266">
        <v>0</v>
      </c>
      <c r="X722" s="266">
        <v>0</v>
      </c>
      <c r="Y722" s="266">
        <v>0</v>
      </c>
      <c r="Z722" s="266">
        <f t="shared" si="734"/>
        <v>0</v>
      </c>
      <c r="AA722" s="266">
        <v>0</v>
      </c>
      <c r="AB722" s="266">
        <v>0</v>
      </c>
      <c r="AC722" s="266">
        <v>339310000</v>
      </c>
      <c r="AD722" s="266">
        <f t="shared" si="735"/>
        <v>339310000</v>
      </c>
      <c r="AE722" s="266">
        <v>0</v>
      </c>
      <c r="AF722" s="266">
        <f t="shared" si="736"/>
        <v>339310000</v>
      </c>
      <c r="AG722" s="266">
        <f t="shared" si="737"/>
        <v>456770995</v>
      </c>
      <c r="AH722" s="266">
        <f t="shared" si="738"/>
        <v>749617323</v>
      </c>
      <c r="AI722" s="18" t="s">
        <v>3419</v>
      </c>
      <c r="AJ722" s="17" t="s">
        <v>685</v>
      </c>
      <c r="AK722" s="81" t="s">
        <v>155</v>
      </c>
      <c r="AL722" s="22" t="s">
        <v>31</v>
      </c>
      <c r="AM722" s="23"/>
      <c r="AN722" s="24"/>
      <c r="AO722" s="23" t="s">
        <v>45</v>
      </c>
      <c r="AP722" t="str">
        <f t="shared" si="739"/>
        <v>OR PRO.CODIGO=30137060</v>
      </c>
      <c r="AQ722">
        <f t="shared" si="740"/>
        <v>8</v>
      </c>
      <c r="AR722" t="e">
        <f>VLOOKUP(K722,#REF!,5,FALSE)</f>
        <v>#REF!</v>
      </c>
      <c r="AS722"/>
      <c r="AT722" t="e">
        <f>VLOOKUP(K722,#REF!,6,FALSE)</f>
        <v>#REF!</v>
      </c>
      <c r="AU722" s="32" t="e">
        <f>VLOOKUP(I722,'convenios 2017'!A$2:O$82,15,FALSE)</f>
        <v>#N/A</v>
      </c>
      <c r="AV722" s="373">
        <f t="shared" si="741"/>
        <v>1126351682</v>
      </c>
      <c r="AW722" s="32" t="e">
        <f>VLOOKUP(I722,'convenio 2016'!A$2:N$196,14,FALSE)</f>
        <v>#N/A</v>
      </c>
      <c r="AX722" s="32" t="e">
        <f>VLOOKUP(I722,'convenio 2015'!A$4:M$228,13,FALSE)</f>
        <v>#N/A</v>
      </c>
      <c r="AY722" s="32" t="e">
        <f>VLOOKUP(K722,#REF!,6,FALSE)</f>
        <v>#REF!</v>
      </c>
      <c r="AZ722" s="373">
        <f t="shared" si="742"/>
        <v>1126351682</v>
      </c>
      <c r="BA722" s="32" t="e">
        <v>#N/A</v>
      </c>
      <c r="BB722" s="32" t="e">
        <v>#N/A</v>
      </c>
      <c r="BC722" s="377" t="e">
        <v>#N/A</v>
      </c>
      <c r="BD722" s="431"/>
      <c r="BE722" s="32">
        <f>VLOOKUP(K722,'RATE JUNIO '!F$2:K$346,6,FALSE)</f>
        <v>0</v>
      </c>
      <c r="BF722" s="32" t="s">
        <v>3458</v>
      </c>
      <c r="BG722" s="92">
        <f>VLOOKUP(K722,'RATES 30-06-2017'!F$2:K$374,6,FALSE)</f>
        <v>0</v>
      </c>
      <c r="BH722" s="92"/>
      <c r="BI722" s="92" t="str">
        <f>VLOOKUP(K722,Hoja4!C$2:E$268,2,FALSE)</f>
        <v>LIBRE</v>
      </c>
      <c r="BJ722" s="92">
        <f>VLOOKUP(K722,Hoja4!C$2:E$268,3,FALSE)</f>
        <v>33</v>
      </c>
      <c r="BK722" s="459">
        <v>926143318</v>
      </c>
      <c r="BL722" s="92"/>
      <c r="BM722" s="32">
        <f>VLOOKUP(K722,RATES!F$2:K$309,6,FALSE)</f>
        <v>0</v>
      </c>
      <c r="BN722" s="373">
        <v>787041682</v>
      </c>
      <c r="BO722" s="373">
        <f t="shared" si="743"/>
        <v>0</v>
      </c>
    </row>
    <row r="723" spans="1:67" s="32" customFormat="1" ht="13.7" hidden="1" customHeight="1">
      <c r="A723" s="17">
        <v>33</v>
      </c>
      <c r="B723" s="99">
        <v>0</v>
      </c>
      <c r="C723" s="17" t="s">
        <v>23</v>
      </c>
      <c r="D723" s="18" t="s">
        <v>579</v>
      </c>
      <c r="E723" s="17" t="s">
        <v>634</v>
      </c>
      <c r="F723" s="17" t="s">
        <v>634</v>
      </c>
      <c r="G723" s="18" t="s">
        <v>580</v>
      </c>
      <c r="H723" s="18" t="s">
        <v>27</v>
      </c>
      <c r="I723" s="18">
        <v>30325327</v>
      </c>
      <c r="J723" s="112" t="str">
        <f t="shared" si="732"/>
        <v>30325327</v>
      </c>
      <c r="K723" s="112" t="str">
        <f t="shared" si="733"/>
        <v>30325327-EJECUCION</v>
      </c>
      <c r="L723" s="442" t="s">
        <v>641</v>
      </c>
      <c r="M723" s="100">
        <v>310000000</v>
      </c>
      <c r="N723" s="19">
        <v>310000000</v>
      </c>
      <c r="O723" s="100">
        <v>232500000</v>
      </c>
      <c r="P723" s="19">
        <v>228218950</v>
      </c>
      <c r="Q723" s="19">
        <v>81781050</v>
      </c>
      <c r="R723" s="19">
        <v>0</v>
      </c>
      <c r="S723" s="101">
        <v>77500000</v>
      </c>
      <c r="T723" s="20">
        <v>0</v>
      </c>
      <c r="U723" s="21">
        <v>0</v>
      </c>
      <c r="V723" s="21">
        <v>77500000</v>
      </c>
      <c r="W723" s="266">
        <v>0</v>
      </c>
      <c r="X723" s="266">
        <v>0</v>
      </c>
      <c r="Y723" s="266">
        <v>0</v>
      </c>
      <c r="Z723" s="266">
        <f t="shared" si="734"/>
        <v>0</v>
      </c>
      <c r="AA723" s="266">
        <v>0</v>
      </c>
      <c r="AB723" s="266">
        <v>0</v>
      </c>
      <c r="AC723" s="266">
        <v>14841752</v>
      </c>
      <c r="AD723" s="266">
        <f t="shared" si="735"/>
        <v>14841752</v>
      </c>
      <c r="AE723" s="266">
        <v>1228425</v>
      </c>
      <c r="AF723" s="266">
        <f t="shared" si="736"/>
        <v>16070177</v>
      </c>
      <c r="AG723" s="266">
        <f t="shared" si="737"/>
        <v>61429823</v>
      </c>
      <c r="AH723" s="266">
        <f t="shared" si="738"/>
        <v>4281050</v>
      </c>
      <c r="AI723" s="18" t="s">
        <v>3419</v>
      </c>
      <c r="AJ723" s="17" t="s">
        <v>685</v>
      </c>
      <c r="AK723" s="81" t="s">
        <v>155</v>
      </c>
      <c r="AL723" s="22" t="s">
        <v>31</v>
      </c>
      <c r="AM723" s="23"/>
      <c r="AN723" s="24"/>
      <c r="AO723" s="23" t="s">
        <v>45</v>
      </c>
      <c r="AP723" t="str">
        <f t="shared" si="739"/>
        <v>OR PRO.CODIGO=30325327</v>
      </c>
      <c r="AQ723">
        <f t="shared" si="740"/>
        <v>8</v>
      </c>
      <c r="AR723" t="e">
        <f>VLOOKUP(K723,#REF!,5,FALSE)</f>
        <v>#REF!</v>
      </c>
      <c r="AS723"/>
      <c r="AT723" t="e">
        <f>VLOOKUP(K723,#REF!,6,FALSE)</f>
        <v>#REF!</v>
      </c>
      <c r="AU723" s="32" t="e">
        <f>VLOOKUP(I723,'convenios 2017'!A$2:O$82,15,FALSE)</f>
        <v>#N/A</v>
      </c>
      <c r="AV723" s="373">
        <f t="shared" si="741"/>
        <v>244289127</v>
      </c>
      <c r="AW723" s="32" t="e">
        <f>VLOOKUP(I723,'convenio 2016'!A$2:N$196,14,FALSE)</f>
        <v>#N/A</v>
      </c>
      <c r="AX723" s="32" t="e">
        <f>VLOOKUP(I723,'convenio 2015'!A$4:M$228,13,FALSE)</f>
        <v>#N/A</v>
      </c>
      <c r="AY723" s="32" t="e">
        <f>VLOOKUP(K723,#REF!,6,FALSE)</f>
        <v>#REF!</v>
      </c>
      <c r="AZ723" s="373">
        <f t="shared" si="742"/>
        <v>244289127</v>
      </c>
      <c r="BA723" s="32" t="e">
        <v>#N/A</v>
      </c>
      <c r="BB723" s="32" t="e">
        <v>#N/A</v>
      </c>
      <c r="BC723" s="377" t="e">
        <v>#N/A</v>
      </c>
      <c r="BD723" s="431"/>
      <c r="BE723" s="32">
        <f>VLOOKUP(K723,'RATE JUNIO '!F$2:K$346,6,FALSE)</f>
        <v>0</v>
      </c>
      <c r="BF723" s="32" t="s">
        <v>3458</v>
      </c>
      <c r="BG723" s="92">
        <f>VLOOKUP(K723,'RATES 30-06-2017'!F$2:K$374,6,FALSE)</f>
        <v>0</v>
      </c>
      <c r="BH723" s="92"/>
      <c r="BI723" s="92" t="str">
        <f>VLOOKUP(K723,Hoja4!C$2:E$268,2,FALSE)</f>
        <v>LIBRE</v>
      </c>
      <c r="BJ723" s="92">
        <f>VLOOKUP(K723,Hoja4!C$2:E$268,3,FALSE)</f>
        <v>33</v>
      </c>
      <c r="BK723" s="92"/>
      <c r="BL723" s="92"/>
      <c r="BM723" s="32">
        <f>VLOOKUP(K723,RATES!F$2:K$309,6,FALSE)</f>
        <v>0</v>
      </c>
      <c r="BN723" s="373">
        <v>228218950</v>
      </c>
      <c r="BO723" s="373">
        <f t="shared" si="743"/>
        <v>0</v>
      </c>
    </row>
    <row r="724" spans="1:67" s="32" customFormat="1" ht="13.7" hidden="1" customHeight="1">
      <c r="A724" s="17">
        <v>33</v>
      </c>
      <c r="B724" s="99">
        <v>0</v>
      </c>
      <c r="C724" s="17" t="s">
        <v>23</v>
      </c>
      <c r="D724" s="18" t="s">
        <v>62</v>
      </c>
      <c r="E724" s="17" t="s">
        <v>634</v>
      </c>
      <c r="F724" s="17" t="s">
        <v>634</v>
      </c>
      <c r="G724" s="18" t="s">
        <v>582</v>
      </c>
      <c r="H724" s="18" t="s">
        <v>27</v>
      </c>
      <c r="I724" s="18">
        <v>30342025</v>
      </c>
      <c r="J724" s="112" t="str">
        <f t="shared" si="732"/>
        <v>30342025</v>
      </c>
      <c r="K724" s="112" t="str">
        <f t="shared" si="733"/>
        <v>30342025-EJECUCION</v>
      </c>
      <c r="L724" s="442" t="s">
        <v>3354</v>
      </c>
      <c r="M724" s="100">
        <v>700000000</v>
      </c>
      <c r="N724" s="19">
        <v>286280796</v>
      </c>
      <c r="O724" s="100">
        <v>70000000</v>
      </c>
      <c r="P724" s="19">
        <v>69980796</v>
      </c>
      <c r="Q724" s="19">
        <v>125000000</v>
      </c>
      <c r="R724" s="19">
        <v>116300000</v>
      </c>
      <c r="S724" s="101">
        <v>100000000</v>
      </c>
      <c r="T724" s="20">
        <v>530000000</v>
      </c>
      <c r="U724" s="21">
        <v>0</v>
      </c>
      <c r="V724" s="21">
        <v>216300000</v>
      </c>
      <c r="W724" s="266">
        <v>0</v>
      </c>
      <c r="X724" s="266">
        <v>0</v>
      </c>
      <c r="Y724" s="266">
        <v>0</v>
      </c>
      <c r="Z724" s="266">
        <f t="shared" si="734"/>
        <v>0</v>
      </c>
      <c r="AA724" s="266">
        <v>0</v>
      </c>
      <c r="AB724" s="266">
        <v>46683358</v>
      </c>
      <c r="AC724" s="266">
        <v>40056712</v>
      </c>
      <c r="AD724" s="266">
        <f t="shared" si="735"/>
        <v>86740070</v>
      </c>
      <c r="AE724" s="266">
        <v>0</v>
      </c>
      <c r="AF724" s="266">
        <f t="shared" si="736"/>
        <v>86740070</v>
      </c>
      <c r="AG724" s="266">
        <f t="shared" si="737"/>
        <v>129559930</v>
      </c>
      <c r="AH724" s="266">
        <f t="shared" si="738"/>
        <v>0</v>
      </c>
      <c r="AI724" s="18" t="s">
        <v>3419</v>
      </c>
      <c r="AJ724" s="17" t="s">
        <v>685</v>
      </c>
      <c r="AK724" s="81" t="s">
        <v>155</v>
      </c>
      <c r="AL724" s="22" t="s">
        <v>31</v>
      </c>
      <c r="AM724" s="23"/>
      <c r="AN724" s="24"/>
      <c r="AO724" s="23" t="s">
        <v>45</v>
      </c>
      <c r="AP724" t="str">
        <f t="shared" si="739"/>
        <v>OR PRO.CODIGO=30342025</v>
      </c>
      <c r="AQ724">
        <f t="shared" si="740"/>
        <v>8</v>
      </c>
      <c r="AR724" t="e">
        <f>VLOOKUP(K724,#REF!,5,FALSE)</f>
        <v>#REF!</v>
      </c>
      <c r="AS724"/>
      <c r="AT724" t="e">
        <f>VLOOKUP(K724,#REF!,6,FALSE)</f>
        <v>#REF!</v>
      </c>
      <c r="AU724" s="32" t="e">
        <f>VLOOKUP(I724,'convenios 2017'!A$2:O$82,15,FALSE)</f>
        <v>#N/A</v>
      </c>
      <c r="AV724" s="373">
        <f t="shared" si="741"/>
        <v>156720866</v>
      </c>
      <c r="AW724" s="32" t="str">
        <f>VLOOKUP(I724,'convenio 2016'!A$2:N$196,14,FALSE)</f>
        <v>toma razon</v>
      </c>
      <c r="AX724" s="32" t="e">
        <f>VLOOKUP(I724,'convenio 2015'!A$4:M$228,13,FALSE)</f>
        <v>#N/A</v>
      </c>
      <c r="AY724" s="32" t="e">
        <f>VLOOKUP(K724,#REF!,6,FALSE)</f>
        <v>#REF!</v>
      </c>
      <c r="AZ724" s="373">
        <f t="shared" si="742"/>
        <v>156720866</v>
      </c>
      <c r="BA724" s="32" t="s">
        <v>2408</v>
      </c>
      <c r="BB724" s="32" t="s">
        <v>2207</v>
      </c>
      <c r="BC724" s="377">
        <v>107</v>
      </c>
      <c r="BD724" s="431">
        <v>42620</v>
      </c>
      <c r="BE724" s="32">
        <f>VLOOKUP(K724,'RATE JUNIO '!F$2:K$346,6,FALSE)</f>
        <v>0</v>
      </c>
      <c r="BF724" s="32" t="s">
        <v>3458</v>
      </c>
      <c r="BG724" s="92">
        <f>VLOOKUP(K724,'RATES 30-06-2017'!F$2:K$374,6,FALSE)</f>
        <v>0</v>
      </c>
      <c r="BH724" s="92"/>
      <c r="BI724" s="92" t="str">
        <f>VLOOKUP(K724,Hoja4!C$2:E$268,2,FALSE)</f>
        <v>LIBRE</v>
      </c>
      <c r="BJ724" s="92">
        <f>VLOOKUP(K724,Hoja4!C$2:E$268,3,FALSE)</f>
        <v>33</v>
      </c>
      <c r="BK724" s="92"/>
      <c r="BL724" s="92"/>
      <c r="BM724" s="32">
        <f>VLOOKUP(K724,RATES!F$2:K$309,6,FALSE)</f>
        <v>0</v>
      </c>
      <c r="BN724" s="373">
        <v>69980796</v>
      </c>
      <c r="BO724" s="373">
        <f t="shared" si="743"/>
        <v>0</v>
      </c>
    </row>
    <row r="725" spans="1:67" s="32" customFormat="1" ht="13.7" hidden="1" customHeight="1">
      <c r="A725" s="17">
        <v>33</v>
      </c>
      <c r="B725" s="99">
        <v>0</v>
      </c>
      <c r="C725" s="17" t="s">
        <v>23</v>
      </c>
      <c r="D725" s="18" t="s">
        <v>62</v>
      </c>
      <c r="E725" s="17" t="s">
        <v>634</v>
      </c>
      <c r="F725" s="17" t="s">
        <v>634</v>
      </c>
      <c r="G725" s="18" t="s">
        <v>576</v>
      </c>
      <c r="H725" s="18" t="s">
        <v>27</v>
      </c>
      <c r="I725" s="18">
        <v>30440729</v>
      </c>
      <c r="J725" s="112" t="str">
        <f t="shared" si="732"/>
        <v>30440729</v>
      </c>
      <c r="K725" s="112" t="str">
        <f t="shared" si="733"/>
        <v>30440729-EJECUCION</v>
      </c>
      <c r="L725" s="442" t="s">
        <v>643</v>
      </c>
      <c r="M725" s="100">
        <v>320000000</v>
      </c>
      <c r="N725" s="19">
        <v>320000000</v>
      </c>
      <c r="O725" s="100">
        <v>100000000</v>
      </c>
      <c r="P725" s="19">
        <v>72527237</v>
      </c>
      <c r="Q725" s="19">
        <v>160000000</v>
      </c>
      <c r="R725" s="19">
        <v>87472763</v>
      </c>
      <c r="S725" s="101">
        <v>160000000</v>
      </c>
      <c r="T725" s="20">
        <v>60000000</v>
      </c>
      <c r="U725" s="21">
        <v>0</v>
      </c>
      <c r="V725" s="21">
        <v>101953135</v>
      </c>
      <c r="W725" s="266">
        <v>0</v>
      </c>
      <c r="X725" s="266">
        <v>0</v>
      </c>
      <c r="Y725" s="266">
        <v>0</v>
      </c>
      <c r="Z725" s="266">
        <f t="shared" si="734"/>
        <v>0</v>
      </c>
      <c r="AA725" s="266">
        <v>0</v>
      </c>
      <c r="AB725" s="266">
        <v>6370229</v>
      </c>
      <c r="AC725" s="266">
        <v>5582906</v>
      </c>
      <c r="AD725" s="266">
        <f t="shared" si="735"/>
        <v>11953135</v>
      </c>
      <c r="AE725" s="266">
        <v>0</v>
      </c>
      <c r="AF725" s="266">
        <f t="shared" si="736"/>
        <v>11953135</v>
      </c>
      <c r="AG725" s="266">
        <f t="shared" si="737"/>
        <v>90000000</v>
      </c>
      <c r="AH725" s="266">
        <f t="shared" si="738"/>
        <v>145519628</v>
      </c>
      <c r="AI725" s="18" t="s">
        <v>3419</v>
      </c>
      <c r="AJ725" s="17" t="s">
        <v>685</v>
      </c>
      <c r="AK725" s="81" t="s">
        <v>155</v>
      </c>
      <c r="AL725" s="22" t="s">
        <v>31</v>
      </c>
      <c r="AM725" s="23"/>
      <c r="AN725" s="24"/>
      <c r="AO725" s="23"/>
      <c r="AP725" t="str">
        <f t="shared" si="739"/>
        <v>OR PRO.CODIGO=30440729</v>
      </c>
      <c r="AQ725">
        <f t="shared" si="740"/>
        <v>8</v>
      </c>
      <c r="AR725" t="e">
        <f>VLOOKUP(K725,#REF!,5,FALSE)</f>
        <v>#REF!</v>
      </c>
      <c r="AS725"/>
      <c r="AT725" t="e">
        <f>VLOOKUP(K725,#REF!,6,FALSE)</f>
        <v>#REF!</v>
      </c>
      <c r="AU725" s="32" t="e">
        <f>VLOOKUP(I725,'convenios 2017'!A$2:O$82,15,FALSE)</f>
        <v>#N/A</v>
      </c>
      <c r="AV725" s="373">
        <f t="shared" si="741"/>
        <v>84480372</v>
      </c>
      <c r="AW725" s="32" t="str">
        <f>VLOOKUP(I725,'convenio 2016'!A$2:N$196,14,FALSE)</f>
        <v>toma razon</v>
      </c>
      <c r="AX725" s="32" t="e">
        <f>VLOOKUP(I725,'convenio 2015'!A$4:M$228,13,FALSE)</f>
        <v>#N/A</v>
      </c>
      <c r="AY725" s="32" t="e">
        <f>VLOOKUP(K725,#REF!,6,FALSE)</f>
        <v>#REF!</v>
      </c>
      <c r="AZ725" s="373">
        <f t="shared" si="742"/>
        <v>84480372</v>
      </c>
      <c r="BA725" s="32" t="s">
        <v>2408</v>
      </c>
      <c r="BB725" s="32" t="s">
        <v>2203</v>
      </c>
      <c r="BC725" s="377">
        <v>102</v>
      </c>
      <c r="BD725" s="431">
        <v>42618</v>
      </c>
      <c r="BE725" s="32">
        <f>VLOOKUP(K725,'RATE JUNIO '!F$2:K$346,6,FALSE)</f>
        <v>0</v>
      </c>
      <c r="BF725" s="32" t="s">
        <v>3458</v>
      </c>
      <c r="BG725" s="92">
        <f>VLOOKUP(K725,'RATES 30-06-2017'!F$2:K$374,6,FALSE)</f>
        <v>0</v>
      </c>
      <c r="BH725" s="92"/>
      <c r="BI725" s="92" t="str">
        <f>VLOOKUP(K725,Hoja4!C$2:E$268,2,FALSE)</f>
        <v>LIBRE</v>
      </c>
      <c r="BJ725" s="92">
        <f>VLOOKUP(K725,Hoja4!C$2:E$268,3,FALSE)</f>
        <v>33</v>
      </c>
      <c r="BK725" s="92"/>
      <c r="BL725" s="92"/>
      <c r="BM725" s="32">
        <f>VLOOKUP(K725,RATES!F$2:K$309,6,FALSE)</f>
        <v>0</v>
      </c>
      <c r="BN725" s="373">
        <v>72527237</v>
      </c>
      <c r="BO725" s="373">
        <f t="shared" si="743"/>
        <v>0</v>
      </c>
    </row>
    <row r="726" spans="1:67" s="32" customFormat="1" ht="13.7" hidden="1" customHeight="1">
      <c r="A726" s="17">
        <v>33</v>
      </c>
      <c r="B726" s="99">
        <v>0</v>
      </c>
      <c r="C726" s="17" t="s">
        <v>23</v>
      </c>
      <c r="D726" s="18" t="s">
        <v>579</v>
      </c>
      <c r="E726" s="17" t="s">
        <v>634</v>
      </c>
      <c r="F726" s="17" t="s">
        <v>634</v>
      </c>
      <c r="G726" s="18" t="s">
        <v>584</v>
      </c>
      <c r="H726" s="18" t="s">
        <v>27</v>
      </c>
      <c r="I726" s="18">
        <v>30132159</v>
      </c>
      <c r="J726" s="112" t="str">
        <f t="shared" si="732"/>
        <v>30132159</v>
      </c>
      <c r="K726" s="112" t="str">
        <f t="shared" si="733"/>
        <v>30132159-EJECUCION</v>
      </c>
      <c r="L726" s="442" t="s">
        <v>702</v>
      </c>
      <c r="M726" s="100"/>
      <c r="N726" s="19">
        <v>706255000</v>
      </c>
      <c r="O726" s="100"/>
      <c r="P726" s="19">
        <v>636746827</v>
      </c>
      <c r="Q726" s="19">
        <v>69508173</v>
      </c>
      <c r="R726" s="19">
        <v>0</v>
      </c>
      <c r="S726" s="101"/>
      <c r="T726" s="20"/>
      <c r="U726" s="21"/>
      <c r="V726" s="446">
        <v>0</v>
      </c>
      <c r="W726" s="266">
        <v>0</v>
      </c>
      <c r="X726" s="266">
        <v>0</v>
      </c>
      <c r="Y726" s="266">
        <v>0</v>
      </c>
      <c r="Z726" s="266">
        <f t="shared" si="734"/>
        <v>0</v>
      </c>
      <c r="AA726" s="266">
        <v>0</v>
      </c>
      <c r="AB726" s="266">
        <v>0</v>
      </c>
      <c r="AC726" s="266">
        <v>0</v>
      </c>
      <c r="AD726" s="266">
        <f t="shared" si="735"/>
        <v>0</v>
      </c>
      <c r="AE726" s="266">
        <v>0</v>
      </c>
      <c r="AF726" s="266">
        <f t="shared" si="736"/>
        <v>0</v>
      </c>
      <c r="AG726" s="266">
        <f t="shared" si="737"/>
        <v>0</v>
      </c>
      <c r="AH726" s="266">
        <f t="shared" si="738"/>
        <v>69508173</v>
      </c>
      <c r="AI726" s="18" t="s">
        <v>3419</v>
      </c>
      <c r="AJ726" s="17" t="s">
        <v>685</v>
      </c>
      <c r="AK726" s="81" t="s">
        <v>155</v>
      </c>
      <c r="AL726" s="22"/>
      <c r="AM726" s="23"/>
      <c r="AN726" s="24"/>
      <c r="AO726" s="23"/>
      <c r="AP726" t="str">
        <f t="shared" si="739"/>
        <v>OR PRO.CODIGO=30132159</v>
      </c>
      <c r="AQ726">
        <f t="shared" si="740"/>
        <v>8</v>
      </c>
      <c r="AR726" t="e">
        <f>VLOOKUP(K726,#REF!,5,FALSE)</f>
        <v>#REF!</v>
      </c>
      <c r="AS726"/>
      <c r="AT726" t="e">
        <f>VLOOKUP(K726,#REF!,6,FALSE)</f>
        <v>#REF!</v>
      </c>
      <c r="AU726" s="32" t="e">
        <f>VLOOKUP(I726,'convenios 2017'!A$2:O$82,15,FALSE)</f>
        <v>#N/A</v>
      </c>
      <c r="AV726" s="373">
        <f t="shared" si="741"/>
        <v>636746827</v>
      </c>
      <c r="AW726" s="32" t="str">
        <f>VLOOKUP(I726,'convenio 2016'!A$2:N$196,14,FALSE)</f>
        <v>en tramite</v>
      </c>
      <c r="AX726" s="32" t="str">
        <f>VLOOKUP(I726,'convenio 2015'!A$4:M$228,13,FALSE)</f>
        <v>en convenio</v>
      </c>
      <c r="AY726" s="32" t="e">
        <f>VLOOKUP(K726,#REF!,6,FALSE)</f>
        <v>#REF!</v>
      </c>
      <c r="AZ726" s="373">
        <f t="shared" si="742"/>
        <v>636746827</v>
      </c>
      <c r="BA726" s="32" t="s">
        <v>1761</v>
      </c>
      <c r="BB726" s="32">
        <v>0</v>
      </c>
      <c r="BC726" s="377"/>
      <c r="BD726" s="431"/>
      <c r="BE726" s="32" t="e">
        <f>VLOOKUP(K726,'RATE JUNIO '!F$2:K$346,6,FALSE)</f>
        <v>#N/A</v>
      </c>
      <c r="BF726" s="32" t="s">
        <v>3458</v>
      </c>
      <c r="BG726" s="92" t="e">
        <f>VLOOKUP(K726,'RATES 30-06-2017'!F$2:K$374,6,FALSE)</f>
        <v>#N/A</v>
      </c>
      <c r="BH726" s="92"/>
      <c r="BI726" s="92" t="e">
        <f>VLOOKUP(K726,Hoja4!C$2:E$268,2,FALSE)</f>
        <v>#N/A</v>
      </c>
      <c r="BJ726" s="92" t="e">
        <f>VLOOKUP(K726,Hoja4!C$2:E$268,3,FALSE)</f>
        <v>#N/A</v>
      </c>
      <c r="BK726" s="92"/>
      <c r="BL726" s="92"/>
      <c r="BM726" s="32" t="e">
        <f>VLOOKUP(K726,RATES!F$2:K$309,6,FALSE)</f>
        <v>#N/A</v>
      </c>
      <c r="BN726" s="373" t="e">
        <v>#N/A</v>
      </c>
      <c r="BO726" s="373" t="e">
        <f t="shared" si="743"/>
        <v>#N/A</v>
      </c>
    </row>
    <row r="727" spans="1:67" s="32" customFormat="1" ht="13.7" hidden="1" customHeight="1">
      <c r="A727" s="17">
        <v>33</v>
      </c>
      <c r="B727" s="99">
        <v>0</v>
      </c>
      <c r="C727" s="17" t="s">
        <v>23</v>
      </c>
      <c r="D727" s="18" t="s">
        <v>62</v>
      </c>
      <c r="E727" s="17" t="s">
        <v>634</v>
      </c>
      <c r="F727" s="17" t="s">
        <v>634</v>
      </c>
      <c r="G727" s="18" t="s">
        <v>635</v>
      </c>
      <c r="H727" s="18" t="s">
        <v>27</v>
      </c>
      <c r="I727" s="18">
        <v>30130362</v>
      </c>
      <c r="J727" s="112" t="str">
        <f t="shared" si="732"/>
        <v>30130362</v>
      </c>
      <c r="K727" s="112" t="str">
        <f t="shared" si="733"/>
        <v>30130362-EJECUCION</v>
      </c>
      <c r="L727" s="442" t="s">
        <v>703</v>
      </c>
      <c r="M727" s="100"/>
      <c r="N727" s="19">
        <v>250000000</v>
      </c>
      <c r="O727" s="100"/>
      <c r="P727" s="19">
        <v>242774719</v>
      </c>
      <c r="Q727" s="19">
        <v>7225281</v>
      </c>
      <c r="R727" s="19">
        <v>0</v>
      </c>
      <c r="S727" s="101"/>
      <c r="T727" s="20"/>
      <c r="U727" s="21"/>
      <c r="V727" s="446">
        <v>0</v>
      </c>
      <c r="W727" s="266">
        <v>0</v>
      </c>
      <c r="X727" s="266">
        <v>0</v>
      </c>
      <c r="Y727" s="266">
        <v>0</v>
      </c>
      <c r="Z727" s="266">
        <f t="shared" si="734"/>
        <v>0</v>
      </c>
      <c r="AA727" s="266">
        <v>0</v>
      </c>
      <c r="AB727" s="266">
        <v>0</v>
      </c>
      <c r="AC727" s="266">
        <v>0</v>
      </c>
      <c r="AD727" s="266">
        <f t="shared" si="735"/>
        <v>0</v>
      </c>
      <c r="AE727" s="266">
        <v>0</v>
      </c>
      <c r="AF727" s="266">
        <f t="shared" si="736"/>
        <v>0</v>
      </c>
      <c r="AG727" s="266">
        <f t="shared" si="737"/>
        <v>0</v>
      </c>
      <c r="AH727" s="266">
        <f t="shared" si="738"/>
        <v>7225281</v>
      </c>
      <c r="AI727" s="18" t="s">
        <v>3419</v>
      </c>
      <c r="AJ727" s="17" t="s">
        <v>685</v>
      </c>
      <c r="AK727" s="81" t="s">
        <v>155</v>
      </c>
      <c r="AL727" s="22"/>
      <c r="AM727" s="23"/>
      <c r="AN727" s="24"/>
      <c r="AO727" s="23"/>
      <c r="AP727" t="str">
        <f t="shared" si="739"/>
        <v>OR PRO.CODIGO=30130362</v>
      </c>
      <c r="AQ727">
        <f t="shared" si="740"/>
        <v>8</v>
      </c>
      <c r="AR727" t="e">
        <f>VLOOKUP(K727,#REF!,5,FALSE)</f>
        <v>#REF!</v>
      </c>
      <c r="AS727"/>
      <c r="AT727" t="e">
        <f>VLOOKUP(K727,#REF!,6,FALSE)</f>
        <v>#REF!</v>
      </c>
      <c r="AU727" s="32" t="str">
        <f>VLOOKUP(I727,'convenios 2017'!A$2:O$82,15,FALSE)</f>
        <v>con convenio</v>
      </c>
      <c r="AV727" s="373">
        <f t="shared" si="741"/>
        <v>242774719</v>
      </c>
      <c r="AW727" s="32" t="str">
        <f>VLOOKUP(I727,'convenio 2016'!A$2:N$196,14,FALSE)</f>
        <v>en tramite</v>
      </c>
      <c r="AX727" s="32" t="e">
        <f>VLOOKUP(I727,'convenio 2015'!A$4:M$228,13,FALSE)</f>
        <v>#N/A</v>
      </c>
      <c r="AY727" s="32" t="e">
        <f>VLOOKUP(K727,#REF!,6,FALSE)</f>
        <v>#REF!</v>
      </c>
      <c r="AZ727" s="373">
        <f t="shared" si="742"/>
        <v>242774719</v>
      </c>
      <c r="BA727" s="32" t="s">
        <v>1763</v>
      </c>
      <c r="BB727" s="32" t="s">
        <v>3187</v>
      </c>
      <c r="BC727" s="377">
        <v>159</v>
      </c>
      <c r="BD727" s="431">
        <v>42734</v>
      </c>
      <c r="BE727" s="32" t="e">
        <f>VLOOKUP(K727,'RATE JUNIO '!F$2:K$346,6,FALSE)</f>
        <v>#N/A</v>
      </c>
      <c r="BF727" s="32" t="s">
        <v>3458</v>
      </c>
      <c r="BG727" s="92" t="e">
        <f>VLOOKUP(K727,'RATES 30-06-2017'!F$2:K$374,6,FALSE)</f>
        <v>#N/A</v>
      </c>
      <c r="BH727" s="92"/>
      <c r="BI727" s="92" t="e">
        <f>VLOOKUP(K727,Hoja4!C$2:E$268,2,FALSE)</f>
        <v>#N/A</v>
      </c>
      <c r="BJ727" s="92" t="e">
        <f>VLOOKUP(K727,Hoja4!C$2:E$268,3,FALSE)</f>
        <v>#N/A</v>
      </c>
      <c r="BK727" s="92"/>
      <c r="BL727" s="92"/>
      <c r="BM727" s="32" t="e">
        <f>VLOOKUP(K727,RATES!F$2:K$309,6,FALSE)</f>
        <v>#N/A</v>
      </c>
      <c r="BN727" s="373" t="e">
        <v>#N/A</v>
      </c>
      <c r="BO727" s="373" t="e">
        <f t="shared" si="743"/>
        <v>#N/A</v>
      </c>
    </row>
    <row r="728" spans="1:67" s="32" customFormat="1" ht="13.7" hidden="1" customHeight="1">
      <c r="A728" s="17">
        <v>33</v>
      </c>
      <c r="B728" s="99">
        <v>0</v>
      </c>
      <c r="C728" s="17" t="s">
        <v>23</v>
      </c>
      <c r="D728" s="18" t="s">
        <v>62</v>
      </c>
      <c r="E728" s="17" t="s">
        <v>634</v>
      </c>
      <c r="F728" s="17" t="s">
        <v>634</v>
      </c>
      <c r="G728" s="18" t="s">
        <v>655</v>
      </c>
      <c r="H728" s="18" t="s">
        <v>27</v>
      </c>
      <c r="I728" s="18">
        <v>30343727</v>
      </c>
      <c r="J728" s="112" t="str">
        <f t="shared" si="732"/>
        <v>30343727</v>
      </c>
      <c r="K728" s="112" t="str">
        <f t="shared" si="733"/>
        <v>30343727-EJECUCION</v>
      </c>
      <c r="L728" s="442" t="s">
        <v>704</v>
      </c>
      <c r="M728" s="100"/>
      <c r="N728" s="19">
        <v>60000000</v>
      </c>
      <c r="O728" s="100"/>
      <c r="P728" s="19">
        <v>55500000</v>
      </c>
      <c r="Q728" s="19">
        <v>4500000</v>
      </c>
      <c r="R728" s="19">
        <v>0</v>
      </c>
      <c r="S728" s="101"/>
      <c r="T728" s="20"/>
      <c r="U728" s="21"/>
      <c r="V728" s="446">
        <v>0</v>
      </c>
      <c r="W728" s="266">
        <v>0</v>
      </c>
      <c r="X728" s="266">
        <v>0</v>
      </c>
      <c r="Y728" s="266">
        <v>0</v>
      </c>
      <c r="Z728" s="266">
        <f t="shared" si="734"/>
        <v>0</v>
      </c>
      <c r="AA728" s="266">
        <v>0</v>
      </c>
      <c r="AB728" s="266">
        <v>0</v>
      </c>
      <c r="AC728" s="266">
        <v>0</v>
      </c>
      <c r="AD728" s="266">
        <f t="shared" si="735"/>
        <v>0</v>
      </c>
      <c r="AE728" s="266">
        <v>0</v>
      </c>
      <c r="AF728" s="266">
        <f t="shared" si="736"/>
        <v>0</v>
      </c>
      <c r="AG728" s="266">
        <f t="shared" si="737"/>
        <v>0</v>
      </c>
      <c r="AH728" s="266">
        <f t="shared" si="738"/>
        <v>4500000</v>
      </c>
      <c r="AI728" s="18" t="s">
        <v>3419</v>
      </c>
      <c r="AJ728" s="17" t="s">
        <v>691</v>
      </c>
      <c r="AK728" s="81" t="s">
        <v>155</v>
      </c>
      <c r="AL728" s="22"/>
      <c r="AM728" s="23"/>
      <c r="AN728" s="24"/>
      <c r="AO728" s="23"/>
      <c r="AP728" t="str">
        <f t="shared" si="739"/>
        <v>OR PRO.CODIGO=30343727</v>
      </c>
      <c r="AQ728">
        <f t="shared" si="740"/>
        <v>8</v>
      </c>
      <c r="AR728" t="e">
        <f>VLOOKUP(K728,#REF!,5,FALSE)</f>
        <v>#REF!</v>
      </c>
      <c r="AS728"/>
      <c r="AT728" t="e">
        <f>VLOOKUP(K728,#REF!,6,FALSE)</f>
        <v>#REF!</v>
      </c>
      <c r="AU728" s="32" t="e">
        <f>VLOOKUP(I728,'convenios 2017'!A$2:O$82,15,FALSE)</f>
        <v>#N/A</v>
      </c>
      <c r="AV728" s="373">
        <f t="shared" si="741"/>
        <v>55500000</v>
      </c>
      <c r="AW728" s="32" t="str">
        <f>VLOOKUP(I728,'convenio 2016'!A$2:N$196,14,FALSE)</f>
        <v>toma razon</v>
      </c>
      <c r="AX728" s="32" t="e">
        <f>VLOOKUP(I728,'convenio 2015'!A$4:M$228,13,FALSE)</f>
        <v>#N/A</v>
      </c>
      <c r="AY728" s="32" t="e">
        <f>VLOOKUP(K728,#REF!,6,FALSE)</f>
        <v>#REF!</v>
      </c>
      <c r="AZ728" s="373">
        <f t="shared" si="742"/>
        <v>55500000</v>
      </c>
      <c r="BA728" s="32" t="s">
        <v>2408</v>
      </c>
      <c r="BB728" s="32" t="s">
        <v>2234</v>
      </c>
      <c r="BC728" s="377">
        <v>2492</v>
      </c>
      <c r="BD728" s="431">
        <v>42625</v>
      </c>
      <c r="BE728" s="32" t="e">
        <f>VLOOKUP(K728,'RATE JUNIO '!F$2:K$346,6,FALSE)</f>
        <v>#N/A</v>
      </c>
      <c r="BF728" s="32" t="s">
        <v>3458</v>
      </c>
      <c r="BG728" s="92" t="e">
        <f>VLOOKUP(K728,'RATES 30-06-2017'!F$2:K$374,6,FALSE)</f>
        <v>#N/A</v>
      </c>
      <c r="BH728" s="92"/>
      <c r="BI728" s="92" t="e">
        <f>VLOOKUP(K728,Hoja4!C$2:E$268,2,FALSE)</f>
        <v>#N/A</v>
      </c>
      <c r="BJ728" s="92" t="e">
        <f>VLOOKUP(K728,Hoja4!C$2:E$268,3,FALSE)</f>
        <v>#N/A</v>
      </c>
      <c r="BK728" s="92"/>
      <c r="BL728" s="92"/>
      <c r="BM728" s="32" t="e">
        <f>VLOOKUP(K728,RATES!F$2:K$309,6,FALSE)</f>
        <v>#N/A</v>
      </c>
      <c r="BN728" s="373" t="e">
        <v>#N/A</v>
      </c>
      <c r="BO728" s="373" t="e">
        <f t="shared" si="743"/>
        <v>#N/A</v>
      </c>
    </row>
    <row r="729" spans="1:67" s="32" customFormat="1" ht="13.7" hidden="1" customHeight="1">
      <c r="A729" s="17">
        <v>33</v>
      </c>
      <c r="B729" s="99">
        <v>0</v>
      </c>
      <c r="C729" s="17" t="s">
        <v>23</v>
      </c>
      <c r="D729" s="18" t="s">
        <v>62</v>
      </c>
      <c r="E729" s="17" t="s">
        <v>634</v>
      </c>
      <c r="F729" s="17" t="s">
        <v>634</v>
      </c>
      <c r="G729" s="18" t="s">
        <v>576</v>
      </c>
      <c r="H729" s="18" t="s">
        <v>27</v>
      </c>
      <c r="I729" s="18">
        <v>30464733</v>
      </c>
      <c r="J729" s="112" t="str">
        <f t="shared" si="732"/>
        <v>30464733</v>
      </c>
      <c r="K729" s="112" t="str">
        <f t="shared" si="733"/>
        <v>30464733-EJECUCION</v>
      </c>
      <c r="L729" s="442" t="s">
        <v>2240</v>
      </c>
      <c r="M729" s="100"/>
      <c r="N729" s="19">
        <v>503414000</v>
      </c>
      <c r="O729" s="100"/>
      <c r="P729" s="19">
        <v>491888375</v>
      </c>
      <c r="Q729" s="19">
        <v>11525625</v>
      </c>
      <c r="R729" s="19">
        <v>0</v>
      </c>
      <c r="S729" s="101"/>
      <c r="T729" s="20"/>
      <c r="U729" s="21"/>
      <c r="V729" s="21">
        <v>11525625</v>
      </c>
      <c r="W729" s="266">
        <v>0</v>
      </c>
      <c r="X729" s="266">
        <v>0</v>
      </c>
      <c r="Y729" s="266">
        <v>0</v>
      </c>
      <c r="Z729" s="266">
        <f t="shared" si="734"/>
        <v>0</v>
      </c>
      <c r="AA729" s="266">
        <v>0</v>
      </c>
      <c r="AB729" s="266">
        <v>0</v>
      </c>
      <c r="AC729" s="266">
        <v>0</v>
      </c>
      <c r="AD729" s="266">
        <f t="shared" si="735"/>
        <v>0</v>
      </c>
      <c r="AE729" s="266">
        <v>0</v>
      </c>
      <c r="AF729" s="266">
        <f t="shared" si="736"/>
        <v>0</v>
      </c>
      <c r="AG729" s="266">
        <f t="shared" si="737"/>
        <v>11525625</v>
      </c>
      <c r="AH729" s="266">
        <f t="shared" si="738"/>
        <v>0</v>
      </c>
      <c r="AI729" s="18" t="s">
        <v>3419</v>
      </c>
      <c r="AJ729" s="17" t="s">
        <v>685</v>
      </c>
      <c r="AK729" s="81" t="s">
        <v>155</v>
      </c>
      <c r="AL729" s="22"/>
      <c r="AM729" s="23"/>
      <c r="AN729" s="24"/>
      <c r="AO729" s="23"/>
      <c r="AP729" t="str">
        <f t="shared" si="739"/>
        <v>OR PRO.CODIGO=30464733</v>
      </c>
      <c r="AQ729">
        <f t="shared" si="740"/>
        <v>8</v>
      </c>
      <c r="AR729" t="e">
        <f>VLOOKUP(K729,#REF!,5,FALSE)</f>
        <v>#REF!</v>
      </c>
      <c r="AS729"/>
      <c r="AT729" t="e">
        <f>VLOOKUP(K729,#REF!,6,FALSE)</f>
        <v>#REF!</v>
      </c>
      <c r="AU729" s="32" t="e">
        <f>VLOOKUP(I729,'convenios 2017'!A$2:O$82,15,FALSE)</f>
        <v>#N/A</v>
      </c>
      <c r="AV729" s="373">
        <f t="shared" si="741"/>
        <v>491888375</v>
      </c>
      <c r="AW729" s="32" t="str">
        <f>VLOOKUP(I729,'convenio 2016'!A$2:N$196,14,FALSE)</f>
        <v>toma razon</v>
      </c>
      <c r="AX729" s="32" t="e">
        <f>VLOOKUP(I729,'convenio 2015'!A$4:M$228,13,FALSE)</f>
        <v>#N/A</v>
      </c>
      <c r="AY729" s="32" t="e">
        <f>VLOOKUP(K729,#REF!,6,FALSE)</f>
        <v>#REF!</v>
      </c>
      <c r="AZ729" s="373">
        <f t="shared" si="742"/>
        <v>491888375</v>
      </c>
      <c r="BA729" s="32" t="s">
        <v>2408</v>
      </c>
      <c r="BB729" s="32" t="s">
        <v>2242</v>
      </c>
      <c r="BC729" s="377">
        <v>112</v>
      </c>
      <c r="BD729" s="431">
        <v>42625</v>
      </c>
      <c r="BE729" s="32" t="e">
        <f>VLOOKUP(K729,'RATE JUNIO '!F$2:K$346,6,FALSE)</f>
        <v>#N/A</v>
      </c>
      <c r="BF729" s="32" t="s">
        <v>3458</v>
      </c>
      <c r="BG729" s="92" t="e">
        <f>VLOOKUP(K729,'RATES 30-06-2017'!F$2:K$374,6,FALSE)</f>
        <v>#N/A</v>
      </c>
      <c r="BH729" s="92"/>
      <c r="BI729" s="92" t="str">
        <f>VLOOKUP(K729,Hoja4!C$2:E$268,2,FALSE)</f>
        <v>LIBRE</v>
      </c>
      <c r="BJ729" s="92">
        <f>VLOOKUP(K729,Hoja4!C$2:E$268,3,FALSE)</f>
        <v>33</v>
      </c>
      <c r="BK729" s="92"/>
      <c r="BL729" s="92"/>
      <c r="BM729" s="32">
        <f>VLOOKUP(K729,RATES!F$2:K$309,6,FALSE)</f>
        <v>0</v>
      </c>
      <c r="BN729" s="373">
        <v>491888375</v>
      </c>
      <c r="BO729" s="373">
        <f t="shared" si="743"/>
        <v>0</v>
      </c>
    </row>
    <row r="730" spans="1:67" s="32" customFormat="1" ht="13.7" hidden="1" customHeight="1">
      <c r="A730" s="17">
        <v>33</v>
      </c>
      <c r="B730" s="99">
        <v>0</v>
      </c>
      <c r="C730" s="17" t="s">
        <v>23</v>
      </c>
      <c r="D730" s="18" t="s">
        <v>90</v>
      </c>
      <c r="E730" s="17" t="s">
        <v>634</v>
      </c>
      <c r="F730" s="17" t="s">
        <v>634</v>
      </c>
      <c r="G730" s="18" t="s">
        <v>707</v>
      </c>
      <c r="H730" s="18" t="s">
        <v>27</v>
      </c>
      <c r="I730" s="18">
        <v>30378428</v>
      </c>
      <c r="J730" s="112" t="str">
        <f t="shared" si="732"/>
        <v>30378428</v>
      </c>
      <c r="K730" s="112" t="str">
        <f t="shared" si="733"/>
        <v>30378428-EJECUCION</v>
      </c>
      <c r="L730" s="442" t="s">
        <v>706</v>
      </c>
      <c r="M730" s="100"/>
      <c r="N730" s="19">
        <v>563347000</v>
      </c>
      <c r="O730" s="100"/>
      <c r="P730" s="19">
        <v>35193401</v>
      </c>
      <c r="Q730" s="19">
        <v>328153599</v>
      </c>
      <c r="R730" s="19">
        <v>200000000</v>
      </c>
      <c r="S730" s="101"/>
      <c r="T730" s="20"/>
      <c r="U730" s="21"/>
      <c r="V730" s="446">
        <v>14527152</v>
      </c>
      <c r="W730" s="266">
        <v>0</v>
      </c>
      <c r="X730" s="266">
        <v>0</v>
      </c>
      <c r="Y730" s="266">
        <v>0</v>
      </c>
      <c r="Z730" s="266">
        <f t="shared" si="734"/>
        <v>0</v>
      </c>
      <c r="AA730" s="266">
        <v>0</v>
      </c>
      <c r="AB730" s="266">
        <v>0</v>
      </c>
      <c r="AC730" s="266">
        <v>0</v>
      </c>
      <c r="AD730" s="266">
        <f t="shared" si="735"/>
        <v>0</v>
      </c>
      <c r="AE730" s="266">
        <v>14527152</v>
      </c>
      <c r="AF730" s="266">
        <f t="shared" si="736"/>
        <v>14527152</v>
      </c>
      <c r="AG730" s="266">
        <f t="shared" si="737"/>
        <v>0</v>
      </c>
      <c r="AH730" s="266">
        <f t="shared" si="738"/>
        <v>513626447</v>
      </c>
      <c r="AI730" s="18" t="s">
        <v>3419</v>
      </c>
      <c r="AJ730" s="17" t="s">
        <v>687</v>
      </c>
      <c r="AK730" s="81" t="s">
        <v>155</v>
      </c>
      <c r="AL730" s="22"/>
      <c r="AM730" s="23"/>
      <c r="AN730" s="24"/>
      <c r="AO730" s="23"/>
      <c r="AP730" t="str">
        <f t="shared" si="739"/>
        <v>OR PRO.CODIGO=30378428</v>
      </c>
      <c r="AQ730">
        <f t="shared" si="740"/>
        <v>8</v>
      </c>
      <c r="AR730" t="e">
        <f>VLOOKUP(K730,#REF!,5,FALSE)</f>
        <v>#REF!</v>
      </c>
      <c r="AS730"/>
      <c r="AT730" t="e">
        <f>VLOOKUP(K730,#REF!,6,FALSE)</f>
        <v>#REF!</v>
      </c>
      <c r="AU730" s="32" t="e">
        <f>VLOOKUP(I730,'convenios 2017'!A$2:O$82,15,FALSE)</f>
        <v>#N/A</v>
      </c>
      <c r="AV730" s="373">
        <f t="shared" si="741"/>
        <v>49720553</v>
      </c>
      <c r="AW730" s="32" t="str">
        <f>VLOOKUP(I730,'convenio 2016'!A$2:N$196,14,FALSE)</f>
        <v>toma razon</v>
      </c>
      <c r="AX730" s="32" t="e">
        <f>VLOOKUP(I730,'convenio 2015'!A$4:M$228,13,FALSE)</f>
        <v>#N/A</v>
      </c>
      <c r="AY730" s="32" t="e">
        <f>VLOOKUP(K730,#REF!,6,FALSE)</f>
        <v>#REF!</v>
      </c>
      <c r="AZ730" s="373">
        <f t="shared" si="742"/>
        <v>49720553</v>
      </c>
      <c r="BA730" s="32" t="s">
        <v>2408</v>
      </c>
      <c r="BB730" s="32" t="s">
        <v>2250</v>
      </c>
      <c r="BC730" s="377">
        <v>81</v>
      </c>
      <c r="BD730" s="431">
        <v>42549</v>
      </c>
      <c r="BE730" s="32">
        <f>VLOOKUP(K730,'RATE JUNIO '!F$2:K$346,6,FALSE)</f>
        <v>0</v>
      </c>
      <c r="BF730" s="32" t="s">
        <v>3458</v>
      </c>
      <c r="BG730" s="92">
        <f>VLOOKUP(K730,'RATES 30-06-2017'!F$2:K$374,6,FALSE)</f>
        <v>0</v>
      </c>
      <c r="BH730" s="92"/>
      <c r="BI730" s="92" t="e">
        <f>VLOOKUP(K730,Hoja4!C$2:E$268,2,FALSE)</f>
        <v>#N/A</v>
      </c>
      <c r="BJ730" s="92" t="e">
        <f>VLOOKUP(K730,Hoja4!C$2:E$268,3,FALSE)</f>
        <v>#N/A</v>
      </c>
      <c r="BK730" s="92"/>
      <c r="BL730" s="92"/>
      <c r="BM730" s="32">
        <f>VLOOKUP(K730,RATES!F$2:K$309,6,FALSE)</f>
        <v>0</v>
      </c>
      <c r="BN730" s="373">
        <v>35193401</v>
      </c>
      <c r="BO730" s="373">
        <f t="shared" si="743"/>
        <v>0</v>
      </c>
    </row>
    <row r="731" spans="1:67" s="32" customFormat="1" ht="13.7" hidden="1" customHeight="1">
      <c r="A731" s="17">
        <v>33</v>
      </c>
      <c r="B731" s="99">
        <v>0</v>
      </c>
      <c r="C731" s="17" t="s">
        <v>23</v>
      </c>
      <c r="D731" s="18" t="s">
        <v>62</v>
      </c>
      <c r="E731" s="17" t="s">
        <v>634</v>
      </c>
      <c r="F731" s="17" t="s">
        <v>634</v>
      </c>
      <c r="G731" s="18" t="s">
        <v>644</v>
      </c>
      <c r="H731" s="18" t="s">
        <v>27</v>
      </c>
      <c r="I731" s="18">
        <v>30363825</v>
      </c>
      <c r="J731" s="112" t="str">
        <f t="shared" si="732"/>
        <v>30363825</v>
      </c>
      <c r="K731" s="112" t="str">
        <f t="shared" si="733"/>
        <v>30363825-EJECUCION</v>
      </c>
      <c r="L731" s="442" t="s">
        <v>645</v>
      </c>
      <c r="M731" s="100">
        <v>1000000000</v>
      </c>
      <c r="N731" s="19">
        <v>1000000000</v>
      </c>
      <c r="O731" s="100">
        <v>125000000</v>
      </c>
      <c r="P731" s="19">
        <v>125000000</v>
      </c>
      <c r="Q731" s="19">
        <v>200000000</v>
      </c>
      <c r="R731" s="19">
        <v>675000000</v>
      </c>
      <c r="S731" s="101">
        <v>200000000</v>
      </c>
      <c r="T731" s="20">
        <v>675000000</v>
      </c>
      <c r="U731" s="21">
        <v>0</v>
      </c>
      <c r="V731" s="21">
        <v>225000000</v>
      </c>
      <c r="W731" s="266">
        <v>0</v>
      </c>
      <c r="X731" s="266">
        <v>0</v>
      </c>
      <c r="Y731" s="266">
        <v>0</v>
      </c>
      <c r="Z731" s="266">
        <f t="shared" si="734"/>
        <v>0</v>
      </c>
      <c r="AA731" s="266">
        <v>0</v>
      </c>
      <c r="AB731" s="266">
        <v>8660556</v>
      </c>
      <c r="AC731" s="266">
        <v>52223963</v>
      </c>
      <c r="AD731" s="266">
        <f t="shared" si="735"/>
        <v>60884519</v>
      </c>
      <c r="AE731" s="266">
        <v>0</v>
      </c>
      <c r="AF731" s="266">
        <f t="shared" si="736"/>
        <v>60884519</v>
      </c>
      <c r="AG731" s="266">
        <f t="shared" si="737"/>
        <v>164115481</v>
      </c>
      <c r="AH731" s="266">
        <f t="shared" si="738"/>
        <v>650000000</v>
      </c>
      <c r="AI731" s="18" t="s">
        <v>3419</v>
      </c>
      <c r="AJ731" s="17" t="s">
        <v>685</v>
      </c>
      <c r="AK731" s="81" t="s">
        <v>155</v>
      </c>
      <c r="AL731" s="22" t="s">
        <v>31</v>
      </c>
      <c r="AM731" s="23"/>
      <c r="AN731" s="24"/>
      <c r="AO731" s="23" t="s">
        <v>45</v>
      </c>
      <c r="AP731" t="str">
        <f t="shared" si="739"/>
        <v>OR PRO.CODIGO=30363825</v>
      </c>
      <c r="AQ731">
        <f t="shared" si="740"/>
        <v>8</v>
      </c>
      <c r="AR731" t="e">
        <f>VLOOKUP(K731,#REF!,5,FALSE)</f>
        <v>#REF!</v>
      </c>
      <c r="AS731"/>
      <c r="AT731" t="e">
        <f>VLOOKUP(K731,#REF!,6,FALSE)</f>
        <v>#REF!</v>
      </c>
      <c r="AU731" s="32" t="e">
        <f>VLOOKUP(I731,'convenios 2017'!A$2:O$82,15,FALSE)</f>
        <v>#N/A</v>
      </c>
      <c r="AV731" s="373">
        <f t="shared" si="741"/>
        <v>185884519</v>
      </c>
      <c r="AW731" s="32" t="str">
        <f>VLOOKUP(I731,'convenio 2016'!A$2:N$196,14,FALSE)</f>
        <v>toma razon</v>
      </c>
      <c r="AX731" s="32" t="e">
        <f>VLOOKUP(I731,'convenio 2015'!A$4:M$228,13,FALSE)</f>
        <v>#N/A</v>
      </c>
      <c r="AY731" s="32" t="e">
        <f>VLOOKUP(K731,#REF!,6,FALSE)</f>
        <v>#REF!</v>
      </c>
      <c r="AZ731" s="373">
        <f t="shared" si="742"/>
        <v>185884519</v>
      </c>
      <c r="BA731" s="32" t="s">
        <v>2408</v>
      </c>
      <c r="BB731" s="32" t="s">
        <v>2216</v>
      </c>
      <c r="BC731" s="377">
        <v>891</v>
      </c>
      <c r="BD731" s="431">
        <v>42569</v>
      </c>
      <c r="BE731" s="32">
        <f>VLOOKUP(K731,'RATE JUNIO '!F$2:K$346,6,FALSE)</f>
        <v>0</v>
      </c>
      <c r="BF731" s="32" t="s">
        <v>3458</v>
      </c>
      <c r="BG731" s="92">
        <f>VLOOKUP(K731,'RATES 30-06-2017'!F$2:K$374,6,FALSE)</f>
        <v>0</v>
      </c>
      <c r="BH731" s="92"/>
      <c r="BI731" s="92" t="str">
        <f>VLOOKUP(K731,Hoja4!C$2:E$268,2,FALSE)</f>
        <v>LIBRE</v>
      </c>
      <c r="BJ731" s="92">
        <f>VLOOKUP(K731,Hoja4!C$2:E$268,3,FALSE)</f>
        <v>33</v>
      </c>
      <c r="BK731" s="459">
        <v>125000000</v>
      </c>
      <c r="BL731" s="92"/>
      <c r="BM731" s="32">
        <f>VLOOKUP(K731,RATES!F$2:K$309,6,FALSE)</f>
        <v>0</v>
      </c>
      <c r="BN731" s="373">
        <v>125000000</v>
      </c>
      <c r="BO731" s="373">
        <f t="shared" si="743"/>
        <v>0</v>
      </c>
    </row>
    <row r="732" spans="1:67" s="32" customFormat="1" ht="13.7" hidden="1" customHeight="1">
      <c r="A732" s="17">
        <v>33</v>
      </c>
      <c r="B732" s="99">
        <v>0</v>
      </c>
      <c r="C732" s="17" t="s">
        <v>23</v>
      </c>
      <c r="D732" s="18" t="s">
        <v>62</v>
      </c>
      <c r="E732" s="17" t="s">
        <v>634</v>
      </c>
      <c r="F732" s="17" t="s">
        <v>634</v>
      </c>
      <c r="G732" s="18" t="s">
        <v>646</v>
      </c>
      <c r="H732" s="18" t="s">
        <v>27</v>
      </c>
      <c r="I732" s="18">
        <v>30364279</v>
      </c>
      <c r="J732" s="112" t="str">
        <f t="shared" si="732"/>
        <v>30364279</v>
      </c>
      <c r="K732" s="112" t="str">
        <f t="shared" si="733"/>
        <v>30364279-EJECUCION</v>
      </c>
      <c r="L732" s="442" t="s">
        <v>647</v>
      </c>
      <c r="M732" s="100">
        <v>1000000000</v>
      </c>
      <c r="N732" s="19">
        <v>1007332301</v>
      </c>
      <c r="O732" s="100">
        <v>500000000</v>
      </c>
      <c r="P732" s="19">
        <v>492332301</v>
      </c>
      <c r="Q732" s="19">
        <v>515000000</v>
      </c>
      <c r="R732" s="19">
        <v>0</v>
      </c>
      <c r="S732" s="104">
        <v>500000000</v>
      </c>
      <c r="T732" s="20">
        <v>0</v>
      </c>
      <c r="U732" s="21">
        <v>0</v>
      </c>
      <c r="V732" s="21">
        <v>514285325</v>
      </c>
      <c r="W732" s="266">
        <v>0</v>
      </c>
      <c r="X732" s="266">
        <v>0</v>
      </c>
      <c r="Y732" s="266">
        <v>0</v>
      </c>
      <c r="Z732" s="266">
        <f t="shared" si="734"/>
        <v>0</v>
      </c>
      <c r="AA732" s="266">
        <v>0</v>
      </c>
      <c r="AB732" s="266">
        <v>0</v>
      </c>
      <c r="AC732" s="266">
        <v>462438073</v>
      </c>
      <c r="AD732" s="266">
        <f t="shared" si="735"/>
        <v>462438073</v>
      </c>
      <c r="AE732" s="266">
        <v>4375569</v>
      </c>
      <c r="AF732" s="266">
        <f t="shared" si="736"/>
        <v>466813642</v>
      </c>
      <c r="AG732" s="266">
        <f t="shared" si="737"/>
        <v>47471683</v>
      </c>
      <c r="AH732" s="266">
        <f t="shared" si="738"/>
        <v>714675</v>
      </c>
      <c r="AI732" s="18" t="s">
        <v>3419</v>
      </c>
      <c r="AJ732" s="17" t="s">
        <v>685</v>
      </c>
      <c r="AK732" s="81" t="s">
        <v>155</v>
      </c>
      <c r="AL732" s="22" t="s">
        <v>31</v>
      </c>
      <c r="AM732" s="23"/>
      <c r="AN732" s="24"/>
      <c r="AO732" s="23" t="s">
        <v>45</v>
      </c>
      <c r="AP732" t="str">
        <f t="shared" si="739"/>
        <v>OR PRO.CODIGO=30364279</v>
      </c>
      <c r="AQ732">
        <f t="shared" si="740"/>
        <v>8</v>
      </c>
      <c r="AR732" t="e">
        <f>VLOOKUP(K732,#REF!,5,FALSE)</f>
        <v>#REF!</v>
      </c>
      <c r="AS732"/>
      <c r="AT732" t="e">
        <f>VLOOKUP(K732,#REF!,6,FALSE)</f>
        <v>#REF!</v>
      </c>
      <c r="AU732" s="32" t="e">
        <f>VLOOKUP(I732,'convenios 2017'!A$2:O$82,15,FALSE)</f>
        <v>#N/A</v>
      </c>
      <c r="AV732" s="373">
        <f t="shared" si="741"/>
        <v>959145943</v>
      </c>
      <c r="AW732" s="32" t="str">
        <f>VLOOKUP(I732,'convenio 2016'!A$2:N$196,14,FALSE)</f>
        <v>toma razon</v>
      </c>
      <c r="AX732" s="32" t="e">
        <f>VLOOKUP(I732,'convenio 2015'!A$4:M$228,13,FALSE)</f>
        <v>#N/A</v>
      </c>
      <c r="AY732" s="32" t="e">
        <f>VLOOKUP(K732,#REF!,6,FALSE)</f>
        <v>#REF!</v>
      </c>
      <c r="AZ732" s="373">
        <f t="shared" si="742"/>
        <v>959145943</v>
      </c>
      <c r="BA732" s="32" t="s">
        <v>2408</v>
      </c>
      <c r="BB732" s="32" t="s">
        <v>2083</v>
      </c>
      <c r="BC732" s="377">
        <v>762</v>
      </c>
      <c r="BD732" s="431">
        <v>42541</v>
      </c>
      <c r="BE732" s="32">
        <f>VLOOKUP(K732,'RATE JUNIO '!F$2:K$346,6,FALSE)</f>
        <v>0</v>
      </c>
      <c r="BF732" s="32" t="s">
        <v>3458</v>
      </c>
      <c r="BG732" s="92">
        <f>VLOOKUP(K732,'RATES 30-06-2017'!F$2:K$374,6,FALSE)</f>
        <v>0</v>
      </c>
      <c r="BH732" s="92"/>
      <c r="BI732" s="92" t="str">
        <f>VLOOKUP(K732,Hoja4!C$2:E$268,2,FALSE)</f>
        <v>LIBRE</v>
      </c>
      <c r="BJ732" s="92">
        <f>VLOOKUP(K732,Hoja4!C$2:E$268,3,FALSE)</f>
        <v>33</v>
      </c>
      <c r="BK732" s="92"/>
      <c r="BL732" s="92"/>
      <c r="BM732" s="32">
        <f>VLOOKUP(K732,RATES!F$2:K$309,6,FALSE)</f>
        <v>0</v>
      </c>
      <c r="BN732" s="373">
        <v>492332301</v>
      </c>
      <c r="BO732" s="373">
        <f t="shared" si="743"/>
        <v>0</v>
      </c>
    </row>
    <row r="733" spans="1:67" s="32" customFormat="1" ht="13.7" hidden="1" customHeight="1">
      <c r="A733" s="17">
        <v>33</v>
      </c>
      <c r="B733" s="99">
        <v>0</v>
      </c>
      <c r="C733" s="17" t="s">
        <v>23</v>
      </c>
      <c r="D733" s="18" t="s">
        <v>90</v>
      </c>
      <c r="E733" s="17" t="s">
        <v>634</v>
      </c>
      <c r="F733" s="17" t="s">
        <v>634</v>
      </c>
      <c r="G733" s="18" t="s">
        <v>649</v>
      </c>
      <c r="H733" s="18" t="s">
        <v>27</v>
      </c>
      <c r="I733" s="18">
        <v>30405874</v>
      </c>
      <c r="J733" s="112" t="str">
        <f t="shared" si="732"/>
        <v>30405874</v>
      </c>
      <c r="K733" s="112" t="str">
        <f t="shared" si="733"/>
        <v>30405874-EJECUCION</v>
      </c>
      <c r="L733" s="442" t="s">
        <v>650</v>
      </c>
      <c r="M733" s="105">
        <v>413277000</v>
      </c>
      <c r="N733" s="19">
        <v>413277000</v>
      </c>
      <c r="O733" s="105">
        <v>50000000</v>
      </c>
      <c r="P733" s="19">
        <v>47040289</v>
      </c>
      <c r="Q733" s="19">
        <v>122000000</v>
      </c>
      <c r="R733" s="19">
        <v>266236711</v>
      </c>
      <c r="S733" s="106">
        <v>100000000</v>
      </c>
      <c r="T733" s="20">
        <v>263277000</v>
      </c>
      <c r="U733" s="21">
        <v>0</v>
      </c>
      <c r="V733" s="21">
        <v>255120483</v>
      </c>
      <c r="W733" s="266">
        <v>0</v>
      </c>
      <c r="X733" s="266">
        <v>0</v>
      </c>
      <c r="Y733" s="266">
        <v>0</v>
      </c>
      <c r="Z733" s="266">
        <f t="shared" si="734"/>
        <v>0</v>
      </c>
      <c r="AA733" s="266">
        <v>0</v>
      </c>
      <c r="AB733" s="266">
        <v>42094058</v>
      </c>
      <c r="AC733" s="266">
        <v>90581429</v>
      </c>
      <c r="AD733" s="266">
        <f t="shared" si="735"/>
        <v>132675487</v>
      </c>
      <c r="AE733" s="266">
        <v>0</v>
      </c>
      <c r="AF733" s="266">
        <f t="shared" si="736"/>
        <v>132675487</v>
      </c>
      <c r="AG733" s="266">
        <f t="shared" si="737"/>
        <v>122444996</v>
      </c>
      <c r="AH733" s="266">
        <f t="shared" si="738"/>
        <v>111116228</v>
      </c>
      <c r="AI733" s="18" t="s">
        <v>3419</v>
      </c>
      <c r="AJ733" s="17" t="s">
        <v>687</v>
      </c>
      <c r="AK733" s="76" t="s">
        <v>155</v>
      </c>
      <c r="AL733" s="22" t="s">
        <v>31</v>
      </c>
      <c r="AM733" s="23"/>
      <c r="AN733" s="24"/>
      <c r="AO733" s="23" t="s">
        <v>45</v>
      </c>
      <c r="AP733" t="str">
        <f t="shared" si="739"/>
        <v>OR PRO.CODIGO=30405874</v>
      </c>
      <c r="AQ733">
        <f t="shared" si="740"/>
        <v>8</v>
      </c>
      <c r="AR733" t="e">
        <f>VLOOKUP(K733,#REF!,5,FALSE)</f>
        <v>#REF!</v>
      </c>
      <c r="AS733"/>
      <c r="AT733" t="e">
        <f>VLOOKUP(K733,#REF!,6,FALSE)</f>
        <v>#REF!</v>
      </c>
      <c r="AU733" s="32" t="e">
        <f>VLOOKUP(I733,'convenios 2017'!A$2:O$82,15,FALSE)</f>
        <v>#N/A</v>
      </c>
      <c r="AV733" s="373">
        <f t="shared" si="741"/>
        <v>179715776</v>
      </c>
      <c r="AW733" s="32" t="str">
        <f>VLOOKUP(I733,'convenio 2016'!A$2:N$196,14,FALSE)</f>
        <v>en tramite</v>
      </c>
      <c r="AX733" s="32" t="e">
        <f>VLOOKUP(I733,'convenio 2015'!A$4:M$228,13,FALSE)</f>
        <v>#N/A</v>
      </c>
      <c r="AY733" s="32" t="e">
        <f>VLOOKUP(K733,#REF!,6,FALSE)</f>
        <v>#REF!</v>
      </c>
      <c r="AZ733" s="373">
        <f t="shared" si="742"/>
        <v>179715776</v>
      </c>
      <c r="BA733" s="32" t="s">
        <v>1761</v>
      </c>
      <c r="BB733" s="32">
        <v>0</v>
      </c>
      <c r="BC733" s="377"/>
      <c r="BD733" s="431"/>
      <c r="BE733" s="32">
        <f>VLOOKUP(K733,'RATE JUNIO '!F$2:K$346,6,FALSE)</f>
        <v>0</v>
      </c>
      <c r="BF733" s="32" t="s">
        <v>3458</v>
      </c>
      <c r="BG733" s="92">
        <f>VLOOKUP(K733,'RATES 30-06-2017'!F$2:K$374,6,FALSE)</f>
        <v>0</v>
      </c>
      <c r="BH733" s="92"/>
      <c r="BI733" s="92" t="str">
        <f>VLOOKUP(K733,Hoja4!C$2:E$268,2,FALSE)</f>
        <v>PIR</v>
      </c>
      <c r="BJ733" s="92">
        <f>VLOOKUP(K733,Hoja4!C$2:E$268,3,FALSE)</f>
        <v>33</v>
      </c>
      <c r="BK733" s="92"/>
      <c r="BL733" s="92"/>
      <c r="BM733" s="32">
        <f>VLOOKUP(K733,RATES!F$2:K$309,6,FALSE)</f>
        <v>0</v>
      </c>
      <c r="BN733" s="373">
        <v>47040289</v>
      </c>
      <c r="BO733" s="373">
        <f t="shared" si="743"/>
        <v>0</v>
      </c>
    </row>
    <row r="734" spans="1:67" s="32" customFormat="1" ht="13.7" hidden="1" customHeight="1">
      <c r="A734" s="17">
        <v>33</v>
      </c>
      <c r="B734" s="99">
        <v>0</v>
      </c>
      <c r="C734" s="17" t="s">
        <v>23</v>
      </c>
      <c r="D734" s="18" t="s">
        <v>579</v>
      </c>
      <c r="E734" s="17" t="s">
        <v>634</v>
      </c>
      <c r="F734" s="17" t="s">
        <v>634</v>
      </c>
      <c r="G734" s="18" t="s">
        <v>580</v>
      </c>
      <c r="H734" s="18" t="s">
        <v>27</v>
      </c>
      <c r="I734" s="18">
        <v>30434988</v>
      </c>
      <c r="J734" s="112" t="str">
        <f t="shared" si="732"/>
        <v>30434988</v>
      </c>
      <c r="K734" s="112" t="str">
        <f t="shared" si="733"/>
        <v>30434988-EJECUCION</v>
      </c>
      <c r="L734" s="442" t="s">
        <v>651</v>
      </c>
      <c r="M734" s="100">
        <v>2000000000</v>
      </c>
      <c r="N734" s="19">
        <v>2000000000</v>
      </c>
      <c r="O734" s="100">
        <v>200000000</v>
      </c>
      <c r="P734" s="19">
        <v>191993352</v>
      </c>
      <c r="Q734" s="19">
        <v>350000000</v>
      </c>
      <c r="R734" s="19">
        <v>1458006648</v>
      </c>
      <c r="S734" s="101">
        <v>350000000</v>
      </c>
      <c r="T734" s="20">
        <v>1450000000</v>
      </c>
      <c r="U734" s="21">
        <v>0</v>
      </c>
      <c r="V734" s="21">
        <v>458006648</v>
      </c>
      <c r="W734" s="266">
        <v>0</v>
      </c>
      <c r="X734" s="266">
        <v>0</v>
      </c>
      <c r="Y734" s="266">
        <v>0</v>
      </c>
      <c r="Z734" s="266">
        <f t="shared" si="734"/>
        <v>0</v>
      </c>
      <c r="AA734" s="266">
        <v>0</v>
      </c>
      <c r="AB734" s="266">
        <v>0</v>
      </c>
      <c r="AC734" s="266">
        <v>18445886</v>
      </c>
      <c r="AD734" s="266">
        <f t="shared" si="735"/>
        <v>18445886</v>
      </c>
      <c r="AE734" s="266">
        <v>0</v>
      </c>
      <c r="AF734" s="266">
        <f t="shared" si="736"/>
        <v>18445886</v>
      </c>
      <c r="AG734" s="266">
        <f t="shared" si="737"/>
        <v>439560762</v>
      </c>
      <c r="AH734" s="266">
        <f t="shared" si="738"/>
        <v>1350000000</v>
      </c>
      <c r="AI734" s="18" t="s">
        <v>3419</v>
      </c>
      <c r="AJ734" s="17" t="s">
        <v>685</v>
      </c>
      <c r="AK734" s="81" t="s">
        <v>155</v>
      </c>
      <c r="AL734" s="22" t="s">
        <v>45</v>
      </c>
      <c r="AM734" s="23"/>
      <c r="AN734" s="24"/>
      <c r="AO734" s="23" t="s">
        <v>45</v>
      </c>
      <c r="AP734" t="str">
        <f t="shared" si="739"/>
        <v>OR PRO.CODIGO=30434988</v>
      </c>
      <c r="AQ734">
        <f t="shared" si="740"/>
        <v>8</v>
      </c>
      <c r="AR734" t="e">
        <f>VLOOKUP(K734,#REF!,5,FALSE)</f>
        <v>#REF!</v>
      </c>
      <c r="AS734"/>
      <c r="AT734" t="e">
        <f>VLOOKUP(K734,#REF!,6,FALSE)</f>
        <v>#REF!</v>
      </c>
      <c r="AU734" s="32" t="e">
        <f>VLOOKUP(I734,'convenios 2017'!A$2:O$82,15,FALSE)</f>
        <v>#N/A</v>
      </c>
      <c r="AV734" s="373">
        <f t="shared" si="741"/>
        <v>210439238</v>
      </c>
      <c r="AW734" s="32" t="str">
        <f>VLOOKUP(I734,'convenio 2016'!A$2:N$196,14,FALSE)</f>
        <v>toma razon</v>
      </c>
      <c r="AX734" s="32" t="e">
        <f>VLOOKUP(I734,'convenio 2015'!A$4:M$228,13,FALSE)</f>
        <v>#N/A</v>
      </c>
      <c r="AY734" s="32" t="e">
        <f>VLOOKUP(K734,#REF!,6,FALSE)</f>
        <v>#REF!</v>
      </c>
      <c r="AZ734" s="373">
        <f t="shared" si="742"/>
        <v>210439238</v>
      </c>
      <c r="BA734" s="32" t="s">
        <v>2408</v>
      </c>
      <c r="BB734" s="32" t="s">
        <v>2211</v>
      </c>
      <c r="BC734" s="377">
        <v>931</v>
      </c>
      <c r="BD734" s="431">
        <v>42592</v>
      </c>
      <c r="BE734" s="32">
        <f>VLOOKUP(K734,'RATE JUNIO '!F$2:K$346,6,FALSE)</f>
        <v>0</v>
      </c>
      <c r="BF734" s="32" t="s">
        <v>3458</v>
      </c>
      <c r="BG734" s="92">
        <f>VLOOKUP(K734,'RATES 30-06-2017'!F$2:K$374,6,FALSE)</f>
        <v>0</v>
      </c>
      <c r="BH734" s="92"/>
      <c r="BI734" s="92" t="str">
        <f>VLOOKUP(K734,Hoja4!C$2:E$268,2,FALSE)</f>
        <v>LIBRE</v>
      </c>
      <c r="BJ734" s="92">
        <f>VLOOKUP(K734,Hoja4!C$2:E$268,3,FALSE)</f>
        <v>33</v>
      </c>
      <c r="BK734" s="459">
        <v>358006648</v>
      </c>
      <c r="BL734" s="92"/>
      <c r="BM734" s="32">
        <f>VLOOKUP(K734,RATES!F$2:K$309,6,FALSE)</f>
        <v>0</v>
      </c>
      <c r="BN734" s="373">
        <v>191993352</v>
      </c>
      <c r="BO734" s="373">
        <f t="shared" si="743"/>
        <v>0</v>
      </c>
    </row>
    <row r="735" spans="1:67" s="32" customFormat="1" ht="13.7" hidden="1" customHeight="1">
      <c r="A735" s="17">
        <v>33</v>
      </c>
      <c r="B735" s="99">
        <v>0</v>
      </c>
      <c r="C735" s="17" t="s">
        <v>23</v>
      </c>
      <c r="D735" s="18" t="s">
        <v>313</v>
      </c>
      <c r="E735" s="17" t="s">
        <v>634</v>
      </c>
      <c r="F735" s="17" t="s">
        <v>634</v>
      </c>
      <c r="G735" s="18" t="s">
        <v>653</v>
      </c>
      <c r="H735" s="18" t="s">
        <v>27</v>
      </c>
      <c r="I735" s="18">
        <v>30343724</v>
      </c>
      <c r="J735" s="112" t="str">
        <f t="shared" si="732"/>
        <v>30343724</v>
      </c>
      <c r="K735" s="112" t="str">
        <f t="shared" si="733"/>
        <v>30343724-EJECUCION</v>
      </c>
      <c r="L735" s="442" t="s">
        <v>654</v>
      </c>
      <c r="M735" s="100">
        <v>1260000000</v>
      </c>
      <c r="N735" s="19">
        <v>1266998300</v>
      </c>
      <c r="O735" s="100">
        <v>735000000</v>
      </c>
      <c r="P735" s="19">
        <v>734535131</v>
      </c>
      <c r="Q735" s="19">
        <v>741600000</v>
      </c>
      <c r="R735" s="19">
        <v>0</v>
      </c>
      <c r="S735" s="101">
        <v>525000000</v>
      </c>
      <c r="T735" s="20">
        <v>0</v>
      </c>
      <c r="U735" s="21">
        <v>0</v>
      </c>
      <c r="V735" s="21">
        <v>532463169</v>
      </c>
      <c r="W735" s="266">
        <v>0</v>
      </c>
      <c r="X735" s="266">
        <v>0</v>
      </c>
      <c r="Y735" s="266">
        <v>0</v>
      </c>
      <c r="Z735" s="266">
        <f t="shared" si="734"/>
        <v>0</v>
      </c>
      <c r="AA735" s="266">
        <v>0</v>
      </c>
      <c r="AB735" s="266">
        <v>0</v>
      </c>
      <c r="AC735" s="266">
        <v>96910864</v>
      </c>
      <c r="AD735" s="266">
        <f t="shared" si="735"/>
        <v>96910864</v>
      </c>
      <c r="AE735" s="266">
        <v>0</v>
      </c>
      <c r="AF735" s="266">
        <f t="shared" si="736"/>
        <v>96910864</v>
      </c>
      <c r="AG735" s="266">
        <f t="shared" si="737"/>
        <v>435552305</v>
      </c>
      <c r="AH735" s="266">
        <f t="shared" si="738"/>
        <v>0</v>
      </c>
      <c r="AI735" s="18" t="s">
        <v>3419</v>
      </c>
      <c r="AJ735" s="17" t="s">
        <v>685</v>
      </c>
      <c r="AK735" s="81" t="s">
        <v>155</v>
      </c>
      <c r="AL735" s="22" t="s">
        <v>31</v>
      </c>
      <c r="AM735" s="23"/>
      <c r="AN735" s="24"/>
      <c r="AO735" s="23" t="s">
        <v>45</v>
      </c>
      <c r="AP735" t="str">
        <f t="shared" si="739"/>
        <v>OR PRO.CODIGO=30343724</v>
      </c>
      <c r="AQ735">
        <f t="shared" si="740"/>
        <v>8</v>
      </c>
      <c r="AR735" t="e">
        <f>VLOOKUP(K735,#REF!,5,FALSE)</f>
        <v>#REF!</v>
      </c>
      <c r="AS735"/>
      <c r="AT735" t="e">
        <f>VLOOKUP(K735,#REF!,6,FALSE)</f>
        <v>#REF!</v>
      </c>
      <c r="AU735" s="32" t="e">
        <f>VLOOKUP(I735,'convenios 2017'!A$2:O$82,15,FALSE)</f>
        <v>#N/A</v>
      </c>
      <c r="AV735" s="373">
        <f t="shared" si="741"/>
        <v>831445995</v>
      </c>
      <c r="AW735" s="32" t="str">
        <f>VLOOKUP(I735,'convenio 2016'!A$2:N$196,14,FALSE)</f>
        <v>en tramite</v>
      </c>
      <c r="AX735" s="32">
        <f>VLOOKUP(I735,'convenio 2015'!A$4:M$228,13,FALSE)</f>
        <v>0</v>
      </c>
      <c r="AY735" s="32" t="e">
        <f>VLOOKUP(K735,#REF!,6,FALSE)</f>
        <v>#REF!</v>
      </c>
      <c r="AZ735" s="373">
        <f t="shared" si="742"/>
        <v>831445995</v>
      </c>
      <c r="BA735" s="32" t="s">
        <v>1761</v>
      </c>
      <c r="BB735" s="32">
        <v>0</v>
      </c>
      <c r="BC735" s="377"/>
      <c r="BD735" s="431"/>
      <c r="BE735" s="32">
        <f>VLOOKUP(K735,'RATE JUNIO '!F$2:K$346,6,FALSE)</f>
        <v>0</v>
      </c>
      <c r="BF735" s="32" t="s">
        <v>3458</v>
      </c>
      <c r="BG735" s="92">
        <f>VLOOKUP(K735,'RATES 30-06-2017'!F$2:K$374,6,FALSE)</f>
        <v>0</v>
      </c>
      <c r="BH735" s="92"/>
      <c r="BI735" s="92" t="str">
        <f>VLOOKUP(K735,Hoja4!C$2:E$268,2,FALSE)</f>
        <v>LIBRE</v>
      </c>
      <c r="BJ735" s="92">
        <f>VLOOKUP(K735,Hoja4!C$2:E$268,3,FALSE)</f>
        <v>33</v>
      </c>
      <c r="BK735" s="459">
        <v>412463169</v>
      </c>
      <c r="BL735" s="92"/>
      <c r="BM735" s="32">
        <f>VLOOKUP(K735,RATES!F$2:K$309,6,FALSE)</f>
        <v>0</v>
      </c>
      <c r="BN735" s="19">
        <v>734535131</v>
      </c>
      <c r="BO735" s="517">
        <f t="shared" si="743"/>
        <v>0</v>
      </c>
    </row>
    <row r="736" spans="1:67" s="32" customFormat="1" ht="13.7" hidden="1" customHeight="1">
      <c r="A736" s="17">
        <v>33</v>
      </c>
      <c r="B736" s="99">
        <v>0</v>
      </c>
      <c r="C736" s="17" t="s">
        <v>23</v>
      </c>
      <c r="D736" s="18" t="s">
        <v>313</v>
      </c>
      <c r="E736" s="17" t="s">
        <v>634</v>
      </c>
      <c r="F736" s="17" t="s">
        <v>634</v>
      </c>
      <c r="G736" s="18" t="s">
        <v>655</v>
      </c>
      <c r="H736" s="18" t="s">
        <v>27</v>
      </c>
      <c r="I736" s="18">
        <v>30343724</v>
      </c>
      <c r="J736" s="112" t="str">
        <f t="shared" si="732"/>
        <v>30343724</v>
      </c>
      <c r="K736" s="112" t="str">
        <f t="shared" si="733"/>
        <v>30343724-EJECUCION</v>
      </c>
      <c r="L736" s="442" t="s">
        <v>654</v>
      </c>
      <c r="M736" s="100">
        <v>900000000</v>
      </c>
      <c r="N736" s="19">
        <v>900000000</v>
      </c>
      <c r="O736" s="100">
        <v>450000000</v>
      </c>
      <c r="P736" s="19">
        <v>364868700</v>
      </c>
      <c r="Q736" s="19">
        <v>535131300</v>
      </c>
      <c r="R736" s="19">
        <v>0</v>
      </c>
      <c r="S736" s="101">
        <v>450000000</v>
      </c>
      <c r="T736" s="20">
        <v>0</v>
      </c>
      <c r="U736" s="21">
        <v>0</v>
      </c>
      <c r="V736" s="21">
        <v>430478135</v>
      </c>
      <c r="W736" s="266">
        <v>0</v>
      </c>
      <c r="X736" s="266">
        <v>0</v>
      </c>
      <c r="Y736" s="266">
        <v>0</v>
      </c>
      <c r="Z736" s="266">
        <f t="shared" si="734"/>
        <v>0</v>
      </c>
      <c r="AA736" s="266">
        <v>0</v>
      </c>
      <c r="AB736" s="266">
        <v>0</v>
      </c>
      <c r="AC736" s="266">
        <v>0</v>
      </c>
      <c r="AD736" s="266">
        <f t="shared" si="735"/>
        <v>0</v>
      </c>
      <c r="AE736" s="266">
        <v>0</v>
      </c>
      <c r="AF736" s="266">
        <f t="shared" si="736"/>
        <v>0</v>
      </c>
      <c r="AG736" s="266">
        <f t="shared" si="737"/>
        <v>430478135</v>
      </c>
      <c r="AH736" s="266">
        <f t="shared" si="738"/>
        <v>104653165</v>
      </c>
      <c r="AI736" s="18" t="s">
        <v>3419</v>
      </c>
      <c r="AJ736" s="17" t="s">
        <v>685</v>
      </c>
      <c r="AK736" s="81" t="s">
        <v>155</v>
      </c>
      <c r="AL736" s="22" t="s">
        <v>31</v>
      </c>
      <c r="AM736" s="23"/>
      <c r="AN736" s="24"/>
      <c r="AO736" s="23" t="s">
        <v>45</v>
      </c>
      <c r="AP736" t="str">
        <f t="shared" si="739"/>
        <v>OR PRO.CODIGO=30343724</v>
      </c>
      <c r="AQ736">
        <f t="shared" si="740"/>
        <v>8</v>
      </c>
      <c r="AR736" t="e">
        <f>VLOOKUP(K736,#REF!,5,FALSE)</f>
        <v>#REF!</v>
      </c>
      <c r="AS736"/>
      <c r="AT736" t="e">
        <f>VLOOKUP(K736,#REF!,6,FALSE)</f>
        <v>#REF!</v>
      </c>
      <c r="AU736" s="32" t="e">
        <f>VLOOKUP(I736,'convenios 2017'!A$2:O$82,15,FALSE)</f>
        <v>#N/A</v>
      </c>
      <c r="AV736" s="373">
        <f t="shared" si="741"/>
        <v>364868700</v>
      </c>
      <c r="AW736" s="32" t="str">
        <f>VLOOKUP(I736,'convenio 2016'!A$2:N$196,14,FALSE)</f>
        <v>en tramite</v>
      </c>
      <c r="AX736" s="32">
        <f>VLOOKUP(I736,'convenio 2015'!A$4:M$228,13,FALSE)</f>
        <v>0</v>
      </c>
      <c r="AY736" s="32" t="e">
        <f>VLOOKUP(K736,#REF!,6,FALSE)</f>
        <v>#REF!</v>
      </c>
      <c r="AZ736" s="373">
        <f t="shared" si="742"/>
        <v>364868700</v>
      </c>
      <c r="BA736" s="32" t="s">
        <v>1761</v>
      </c>
      <c r="BB736" s="32">
        <v>0</v>
      </c>
      <c r="BC736" s="377"/>
      <c r="BD736" s="431"/>
      <c r="BE736" s="32">
        <f>VLOOKUP(K736,'RATE JUNIO '!F$2:K$346,6,FALSE)</f>
        <v>0</v>
      </c>
      <c r="BF736" s="32" t="s">
        <v>3458</v>
      </c>
      <c r="BG736" s="92">
        <f>VLOOKUP(K736,'RATES 30-06-2017'!F$2:K$374,6,FALSE)</f>
        <v>0</v>
      </c>
      <c r="BH736" s="92"/>
      <c r="BI736" s="92" t="str">
        <f>VLOOKUP(K736,Hoja4!C$2:E$268,2,FALSE)</f>
        <v>LIBRE</v>
      </c>
      <c r="BJ736" s="92">
        <f>VLOOKUP(K736,Hoja4!C$2:E$268,3,FALSE)</f>
        <v>33</v>
      </c>
      <c r="BK736" s="459">
        <v>330478135</v>
      </c>
      <c r="BL736" s="92"/>
      <c r="BM736" s="32">
        <f>VLOOKUP(K736,RATES!F$2:K$309,6,FALSE)</f>
        <v>0</v>
      </c>
      <c r="BN736" s="19">
        <v>364868700</v>
      </c>
      <c r="BO736" s="517">
        <f t="shared" si="743"/>
        <v>0</v>
      </c>
    </row>
    <row r="737" spans="1:67" hidden="1">
      <c r="A737" s="86"/>
      <c r="B737" s="302"/>
      <c r="C737" s="86"/>
      <c r="D737" s="87"/>
      <c r="E737" s="86"/>
      <c r="F737" s="86"/>
      <c r="G737" s="88"/>
      <c r="H737" s="86"/>
      <c r="I737" s="88"/>
      <c r="J737" s="88"/>
      <c r="K737" s="302"/>
      <c r="L737" s="110" t="s">
        <v>47</v>
      </c>
      <c r="M737" s="25">
        <f>SUBTOTAL(9,M718:M736)</f>
        <v>0</v>
      </c>
      <c r="N737" s="111">
        <f>SUBTOTAL(9,N718:N736)</f>
        <v>0</v>
      </c>
      <c r="O737" s="25">
        <f>SUBTOTAL(9,O718:O736)</f>
        <v>0</v>
      </c>
      <c r="P737" s="111">
        <f>SUBTOTAL(9,P718:P736)</f>
        <v>0</v>
      </c>
      <c r="Q737" s="111">
        <f>SUBTOTAL(9,Q718:Q736)</f>
        <v>0</v>
      </c>
      <c r="R737" s="109">
        <v>4741164440</v>
      </c>
      <c r="S737" s="25">
        <v>3181756000</v>
      </c>
      <c r="T737" s="25">
        <v>5596993000</v>
      </c>
      <c r="U737" s="25">
        <v>0</v>
      </c>
      <c r="V737" s="111">
        <f t="shared" ref="V737:AH737" si="744">SUBTOTAL(9,V718:V736)</f>
        <v>0</v>
      </c>
      <c r="W737" s="111">
        <f t="shared" si="744"/>
        <v>0</v>
      </c>
      <c r="X737" s="111">
        <f t="shared" si="744"/>
        <v>0</v>
      </c>
      <c r="Y737" s="111">
        <f t="shared" si="744"/>
        <v>0</v>
      </c>
      <c r="Z737" s="111">
        <f t="shared" si="744"/>
        <v>0</v>
      </c>
      <c r="AA737" s="111">
        <f t="shared" si="744"/>
        <v>0</v>
      </c>
      <c r="AB737" s="111">
        <f t="shared" si="744"/>
        <v>0</v>
      </c>
      <c r="AC737" s="111">
        <f t="shared" si="744"/>
        <v>0</v>
      </c>
      <c r="AD737" s="111">
        <f t="shared" si="744"/>
        <v>0</v>
      </c>
      <c r="AE737" s="111">
        <f t="shared" si="744"/>
        <v>0</v>
      </c>
      <c r="AF737" s="111">
        <f t="shared" si="744"/>
        <v>0</v>
      </c>
      <c r="AG737" s="111">
        <f t="shared" si="744"/>
        <v>0</v>
      </c>
      <c r="AH737" s="111">
        <f t="shared" si="744"/>
        <v>0</v>
      </c>
      <c r="AI737" s="88"/>
      <c r="AJ737" s="86"/>
      <c r="AK737" s="257"/>
      <c r="AM737" s="23"/>
      <c r="AN737" s="24"/>
      <c r="AO737" s="23"/>
      <c r="AP737" s="92"/>
      <c r="AQ737" s="92"/>
      <c r="AR737" s="92"/>
      <c r="AS737" s="92"/>
      <c r="AT737" s="92"/>
      <c r="AU737" s="92"/>
      <c r="AV737" s="92"/>
      <c r="AW737" s="92"/>
      <c r="AX737" s="92"/>
      <c r="AY737" s="92"/>
      <c r="AZ737" s="92"/>
      <c r="BB737" s="32" t="s">
        <v>3142</v>
      </c>
    </row>
    <row r="738" spans="1:67" s="32" customFormat="1" ht="3" hidden="1" customHeight="1">
      <c r="A738" s="86"/>
      <c r="B738" s="92"/>
      <c r="C738" s="86"/>
      <c r="D738" s="93"/>
      <c r="E738" s="92"/>
      <c r="F738" s="92"/>
      <c r="G738" s="270"/>
      <c r="H738" s="86"/>
      <c r="I738" s="88"/>
      <c r="J738" s="88"/>
      <c r="K738" s="92"/>
      <c r="L738" s="272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51"/>
      <c r="AD738" s="51"/>
      <c r="AE738" s="51"/>
      <c r="AF738" s="51"/>
      <c r="AG738" s="51"/>
      <c r="AH738" s="51"/>
      <c r="AI738" s="88"/>
      <c r="AJ738" s="86"/>
      <c r="AK738" s="257"/>
      <c r="AM738" s="23"/>
      <c r="AN738" s="24"/>
      <c r="AO738" s="23"/>
      <c r="AP738" s="92"/>
      <c r="AQ738" s="92"/>
      <c r="AR738" s="92"/>
      <c r="AS738" s="92"/>
      <c r="AT738" s="92"/>
      <c r="AU738" s="92"/>
      <c r="AV738" s="92"/>
      <c r="AW738" s="92"/>
      <c r="AX738" s="92"/>
      <c r="AY738" s="92"/>
      <c r="AZ738" s="92"/>
      <c r="BB738" s="32" t="s">
        <v>3142</v>
      </c>
      <c r="BC738" s="433"/>
      <c r="BD738" s="434"/>
      <c r="BG738" s="92"/>
      <c r="BH738" s="92"/>
      <c r="BI738" s="92"/>
      <c r="BJ738" s="92"/>
      <c r="BK738" s="92"/>
      <c r="BL738" s="92"/>
      <c r="BN738" s="373"/>
    </row>
    <row r="739" spans="1:67" ht="16.5" hidden="1" customHeight="1">
      <c r="A739" s="86"/>
      <c r="B739" s="302"/>
      <c r="C739" s="86"/>
      <c r="D739" s="87"/>
      <c r="E739" s="86"/>
      <c r="F739" s="86"/>
      <c r="G739" s="88"/>
      <c r="H739" s="86"/>
      <c r="I739" s="88"/>
      <c r="J739" s="88"/>
      <c r="K739" s="302"/>
      <c r="L739" s="16" t="s">
        <v>48</v>
      </c>
      <c r="M739" s="302"/>
      <c r="N739" s="86"/>
      <c r="O739" s="302"/>
      <c r="P739" s="86"/>
      <c r="Q739" s="86"/>
      <c r="R739" s="302"/>
      <c r="S739" s="302"/>
      <c r="T739" s="302"/>
      <c r="U739" s="302"/>
      <c r="V739" s="302"/>
      <c r="W739" s="122"/>
      <c r="X739" s="122"/>
      <c r="Y739" s="122"/>
      <c r="Z739" s="122"/>
      <c r="AA739" s="122"/>
      <c r="AB739" s="122"/>
      <c r="AC739" s="122"/>
      <c r="AD739" s="122"/>
      <c r="AE739" s="122"/>
      <c r="AF739" s="122"/>
      <c r="AG739" s="122"/>
      <c r="AH739" s="122"/>
      <c r="AI739" s="88"/>
      <c r="AJ739" s="86"/>
      <c r="AK739" s="257"/>
      <c r="AM739" s="23"/>
      <c r="AN739" s="24"/>
      <c r="AO739" s="23"/>
      <c r="BB739" s="32" t="s">
        <v>3142</v>
      </c>
    </row>
    <row r="740" spans="1:67" s="32" customFormat="1" ht="14.1" hidden="1" customHeight="1">
      <c r="A740" s="17">
        <v>33</v>
      </c>
      <c r="B740" s="99">
        <v>0</v>
      </c>
      <c r="C740" s="17" t="s">
        <v>49</v>
      </c>
      <c r="D740" s="18" t="s">
        <v>90</v>
      </c>
      <c r="E740" s="17" t="s">
        <v>634</v>
      </c>
      <c r="F740" s="17" t="s">
        <v>634</v>
      </c>
      <c r="G740" s="18" t="s">
        <v>584</v>
      </c>
      <c r="H740" s="18" t="s">
        <v>27</v>
      </c>
      <c r="I740" s="18">
        <v>30378424</v>
      </c>
      <c r="J740" s="112" t="str">
        <f t="shared" ref="J740:J743" si="745">CLEAN(I740)</f>
        <v>30378424</v>
      </c>
      <c r="K740" s="112" t="str">
        <f t="shared" ref="K740:K743" si="746">CONCATENATE(I740,"-",H740)</f>
        <v>30378424-EJECUCION</v>
      </c>
      <c r="L740" s="442" t="s">
        <v>648</v>
      </c>
      <c r="M740" s="100">
        <v>563347000</v>
      </c>
      <c r="N740" s="19">
        <v>563347000</v>
      </c>
      <c r="O740" s="19">
        <v>50000000</v>
      </c>
      <c r="P740" s="19">
        <v>0</v>
      </c>
      <c r="Q740" s="19">
        <v>100000000</v>
      </c>
      <c r="R740" s="19">
        <v>463347000</v>
      </c>
      <c r="S740" s="20">
        <v>100000000</v>
      </c>
      <c r="T740" s="20">
        <v>413347000</v>
      </c>
      <c r="U740" s="21">
        <v>0</v>
      </c>
      <c r="V740" s="21">
        <v>117475999</v>
      </c>
      <c r="W740" s="266">
        <v>0</v>
      </c>
      <c r="X740" s="266">
        <v>0</v>
      </c>
      <c r="Y740" s="266">
        <v>0</v>
      </c>
      <c r="Z740" s="266">
        <f t="shared" ref="Z740:Z743" si="747">W740+X740+Y740</f>
        <v>0</v>
      </c>
      <c r="AA740" s="266">
        <v>0</v>
      </c>
      <c r="AB740" s="266">
        <v>0</v>
      </c>
      <c r="AC740" s="266">
        <v>0</v>
      </c>
      <c r="AD740" s="266">
        <f t="shared" ref="AD740:AD743" si="748">AA740+AB740+AC740</f>
        <v>0</v>
      </c>
      <c r="AE740" s="266">
        <v>0</v>
      </c>
      <c r="AF740" s="266">
        <f t="shared" ref="AF740:AF743" si="749">W740+X740+Y740+AA740+AB740+AC740+AE740</f>
        <v>0</v>
      </c>
      <c r="AG740" s="266">
        <f t="shared" ref="AG740:AG743" si="750">V740-AF740</f>
        <v>117475999</v>
      </c>
      <c r="AH740" s="266">
        <f t="shared" ref="AH740:AH743" si="751">N740-(P740+V740)</f>
        <v>445871001</v>
      </c>
      <c r="AI740" s="18" t="s">
        <v>51</v>
      </c>
      <c r="AJ740" s="17" t="s">
        <v>687</v>
      </c>
      <c r="AK740" s="81" t="s">
        <v>155</v>
      </c>
      <c r="AL740" s="22" t="s">
        <v>31</v>
      </c>
      <c r="AM740" s="23"/>
      <c r="AN740" s="24"/>
      <c r="AO740" s="23"/>
      <c r="AP740" t="str">
        <f t="shared" ref="AP740:AP743" si="752">CONCATENATE( "OR PRO.CODIGO=",I740)</f>
        <v>OR PRO.CODIGO=30378424</v>
      </c>
      <c r="AQ740">
        <f>LEN(I740)</f>
        <v>8</v>
      </c>
      <c r="AR740" t="e">
        <f>VLOOKUP(K740,#REF!,5,FALSE)</f>
        <v>#REF!</v>
      </c>
      <c r="AS740"/>
      <c r="AT740" t="e">
        <f>VLOOKUP(K740,#REF!,6,FALSE)</f>
        <v>#REF!</v>
      </c>
      <c r="AU740" s="32" t="e">
        <f>VLOOKUP(I740,'convenios 2017'!A$2:O$82,15,FALSE)</f>
        <v>#N/A</v>
      </c>
      <c r="AV740" s="373">
        <f>P740+AF740</f>
        <v>0</v>
      </c>
      <c r="AW740" s="32" t="e">
        <f>VLOOKUP(I740,'convenio 2016'!A$2:N$196,14,FALSE)</f>
        <v>#N/A</v>
      </c>
      <c r="AX740" s="32" t="e">
        <f>VLOOKUP(I740,'convenio 2015'!A$4:M$228,13,FALSE)</f>
        <v>#N/A</v>
      </c>
      <c r="AY740" s="32" t="e">
        <f>VLOOKUP(K740,#REF!,6,FALSE)</f>
        <v>#REF!</v>
      </c>
      <c r="AZ740" s="373">
        <f>P740+AF740</f>
        <v>0</v>
      </c>
      <c r="BA740" s="32" t="e">
        <v>#N/A</v>
      </c>
      <c r="BB740" s="32" t="e">
        <v>#N/A</v>
      </c>
      <c r="BC740" s="377" t="e">
        <v>#N/A</v>
      </c>
      <c r="BD740" s="431"/>
      <c r="BE740" s="32" t="e">
        <f>VLOOKUP(K740,'RATE JUNIO '!F$2:K$346,6,FALSE)</f>
        <v>#N/A</v>
      </c>
      <c r="BF740" s="32" t="s">
        <v>1763</v>
      </c>
      <c r="BG740" s="92" t="e">
        <f>VLOOKUP(K740,'RATES 30-06-2017'!F$2:K$374,6,FALSE)</f>
        <v>#N/A</v>
      </c>
      <c r="BH740" s="92"/>
      <c r="BI740" s="92" t="str">
        <f>VLOOKUP(K740,Hoja4!C$2:E$268,2,FALSE)</f>
        <v>PIR</v>
      </c>
      <c r="BJ740" s="92">
        <f>VLOOKUP(K740,Hoja4!C$2:E$268,3,FALSE)</f>
        <v>33</v>
      </c>
      <c r="BK740" s="92"/>
      <c r="BL740" s="92"/>
      <c r="BM740" s="32" t="e">
        <f>VLOOKUP(K740,RATES!F$2:K$309,6,FALSE)</f>
        <v>#N/A</v>
      </c>
      <c r="BN740" s="373" t="e">
        <v>#N/A</v>
      </c>
      <c r="BO740" s="373" t="e">
        <f t="shared" ref="BO740:BO743" si="753">P740-BN740</f>
        <v>#N/A</v>
      </c>
    </row>
    <row r="741" spans="1:67" s="32" customFormat="1" ht="14.1" hidden="1" customHeight="1">
      <c r="A741" s="17">
        <v>33</v>
      </c>
      <c r="B741" s="99">
        <v>0</v>
      </c>
      <c r="C741" s="17" t="s">
        <v>49</v>
      </c>
      <c r="D741" s="18" t="s">
        <v>313</v>
      </c>
      <c r="E741" s="17" t="s">
        <v>634</v>
      </c>
      <c r="F741" s="17" t="s">
        <v>634</v>
      </c>
      <c r="G741" s="18" t="s">
        <v>576</v>
      </c>
      <c r="H741" s="18" t="s">
        <v>27</v>
      </c>
      <c r="I741" s="18">
        <v>30349427</v>
      </c>
      <c r="J741" s="112" t="str">
        <f t="shared" si="745"/>
        <v>30349427</v>
      </c>
      <c r="K741" s="112" t="str">
        <f t="shared" si="746"/>
        <v>30349427-EJECUCION</v>
      </c>
      <c r="L741" s="442" t="s">
        <v>3260</v>
      </c>
      <c r="M741" s="100">
        <v>540800000</v>
      </c>
      <c r="N741" s="19">
        <v>540800000</v>
      </c>
      <c r="O741" s="19">
        <v>80000000</v>
      </c>
      <c r="P741" s="19">
        <v>0</v>
      </c>
      <c r="Q741" s="19">
        <v>212939576</v>
      </c>
      <c r="R741" s="19">
        <v>401544000</v>
      </c>
      <c r="S741" s="20">
        <v>139256000</v>
      </c>
      <c r="T741" s="20">
        <v>321544000</v>
      </c>
      <c r="U741" s="21">
        <v>0</v>
      </c>
      <c r="V741" s="21">
        <v>319256000</v>
      </c>
      <c r="W741" s="266">
        <v>0</v>
      </c>
      <c r="X741" s="266">
        <v>76841788</v>
      </c>
      <c r="Y741" s="266">
        <v>0</v>
      </c>
      <c r="Z741" s="266">
        <f t="shared" si="747"/>
        <v>76841788</v>
      </c>
      <c r="AA741" s="266">
        <v>0</v>
      </c>
      <c r="AB741" s="266">
        <v>0</v>
      </c>
      <c r="AC741" s="266">
        <v>0</v>
      </c>
      <c r="AD741" s="266">
        <f t="shared" si="748"/>
        <v>0</v>
      </c>
      <c r="AE741" s="266">
        <v>0</v>
      </c>
      <c r="AF741" s="266">
        <f t="shared" si="749"/>
        <v>76841788</v>
      </c>
      <c r="AG741" s="266">
        <f t="shared" si="750"/>
        <v>242414212</v>
      </c>
      <c r="AH741" s="266">
        <f t="shared" si="751"/>
        <v>221544000</v>
      </c>
      <c r="AI741" s="18" t="s">
        <v>3419</v>
      </c>
      <c r="AJ741" s="17" t="s">
        <v>685</v>
      </c>
      <c r="AK741" s="81" t="s">
        <v>155</v>
      </c>
      <c r="AL741" s="22" t="s">
        <v>31</v>
      </c>
      <c r="AM741" s="23"/>
      <c r="AN741" s="24"/>
      <c r="AO741" s="23" t="s">
        <v>45</v>
      </c>
      <c r="AP741" t="str">
        <f t="shared" si="752"/>
        <v>OR PRO.CODIGO=30349427</v>
      </c>
      <c r="AQ741">
        <f>LEN(I741)</f>
        <v>8</v>
      </c>
      <c r="AR741" t="e">
        <f>VLOOKUP(K741,#REF!,5,FALSE)</f>
        <v>#REF!</v>
      </c>
      <c r="AS741"/>
      <c r="AT741" t="e">
        <f>VLOOKUP(K741,#REF!,6,FALSE)</f>
        <v>#REF!</v>
      </c>
      <c r="AU741" s="32" t="e">
        <f>VLOOKUP(I741,'convenios 2017'!A$2:O$82,15,FALSE)</f>
        <v>#N/A</v>
      </c>
      <c r="AV741" s="373">
        <f>P741+AF741</f>
        <v>76841788</v>
      </c>
      <c r="AW741" s="32" t="e">
        <f>VLOOKUP(I741,'convenio 2016'!A$2:N$196,14,FALSE)</f>
        <v>#N/A</v>
      </c>
      <c r="AX741" s="32" t="e">
        <f>VLOOKUP(I741,'convenio 2015'!A$4:M$228,13,FALSE)</f>
        <v>#N/A</v>
      </c>
      <c r="AY741" s="32" t="e">
        <f>VLOOKUP(K741,#REF!,6,FALSE)</f>
        <v>#REF!</v>
      </c>
      <c r="AZ741" s="373">
        <f>P741+AF741</f>
        <v>76841788</v>
      </c>
      <c r="BA741" s="32" t="e">
        <v>#N/A</v>
      </c>
      <c r="BB741" s="32" t="e">
        <v>#N/A</v>
      </c>
      <c r="BC741" s="377" t="e">
        <v>#N/A</v>
      </c>
      <c r="BD741" s="431"/>
      <c r="BE741" s="32">
        <f>VLOOKUP(K741,'RATE JUNIO '!F$2:K$346,6,FALSE)</f>
        <v>0</v>
      </c>
      <c r="BF741" s="32" t="s">
        <v>3458</v>
      </c>
      <c r="BG741" s="92">
        <f>VLOOKUP(K741,'RATES 30-06-2017'!F$2:K$374,6,FALSE)</f>
        <v>0</v>
      </c>
      <c r="BH741" s="92"/>
      <c r="BI741" s="92" t="str">
        <f>VLOOKUP(K741,Hoja4!C$2:E$268,2,FALSE)</f>
        <v>LIBRE</v>
      </c>
      <c r="BJ741" s="92">
        <f>VLOOKUP(K741,Hoja4!C$2:E$268,3,FALSE)</f>
        <v>33</v>
      </c>
      <c r="BK741" s="459">
        <v>219256000</v>
      </c>
      <c r="BL741" s="92"/>
      <c r="BM741" s="32">
        <f>VLOOKUP(K741,RATES!F$2:K$309,6,FALSE)</f>
        <v>0</v>
      </c>
      <c r="BN741" s="373">
        <v>0</v>
      </c>
      <c r="BO741" s="373">
        <f t="shared" si="753"/>
        <v>0</v>
      </c>
    </row>
    <row r="742" spans="1:67" s="32" customFormat="1" ht="13.7" hidden="1" customHeight="1">
      <c r="A742" s="17">
        <v>33</v>
      </c>
      <c r="B742" s="99"/>
      <c r="C742" s="17" t="s">
        <v>49</v>
      </c>
      <c r="D742" s="18" t="s">
        <v>90</v>
      </c>
      <c r="E742" s="17" t="s">
        <v>634</v>
      </c>
      <c r="F742" s="17" t="s">
        <v>634</v>
      </c>
      <c r="G742" s="18"/>
      <c r="H742" s="18" t="s">
        <v>27</v>
      </c>
      <c r="I742" s="18">
        <v>30136320</v>
      </c>
      <c r="J742" s="112" t="str">
        <f t="shared" si="745"/>
        <v>30136320</v>
      </c>
      <c r="K742" s="112" t="str">
        <f t="shared" si="746"/>
        <v>30136320-EJECUCION</v>
      </c>
      <c r="L742" s="442" t="s">
        <v>3355</v>
      </c>
      <c r="M742" s="100"/>
      <c r="N742" s="19">
        <v>600000000</v>
      </c>
      <c r="O742" s="100"/>
      <c r="P742" s="19">
        <v>0</v>
      </c>
      <c r="Q742" s="19">
        <v>2099819</v>
      </c>
      <c r="R742" s="19"/>
      <c r="S742" s="101"/>
      <c r="T742" s="20"/>
      <c r="U742" s="21"/>
      <c r="V742" s="21">
        <v>132099819</v>
      </c>
      <c r="W742" s="266">
        <v>0</v>
      </c>
      <c r="X742" s="266">
        <v>0</v>
      </c>
      <c r="Y742" s="266">
        <v>0</v>
      </c>
      <c r="Z742" s="266">
        <f t="shared" si="747"/>
        <v>0</v>
      </c>
      <c r="AA742" s="266">
        <v>0</v>
      </c>
      <c r="AB742" s="266">
        <v>2099819</v>
      </c>
      <c r="AC742" s="266">
        <v>0</v>
      </c>
      <c r="AD742" s="266">
        <f t="shared" si="748"/>
        <v>2099819</v>
      </c>
      <c r="AE742" s="266">
        <v>0</v>
      </c>
      <c r="AF742" s="266">
        <f t="shared" si="749"/>
        <v>2099819</v>
      </c>
      <c r="AG742" s="266">
        <f t="shared" si="750"/>
        <v>130000000</v>
      </c>
      <c r="AH742" s="266">
        <f t="shared" si="751"/>
        <v>467900181</v>
      </c>
      <c r="AI742" s="18" t="s">
        <v>3419</v>
      </c>
      <c r="AJ742" s="17" t="s">
        <v>685</v>
      </c>
      <c r="AK742" s="81" t="s">
        <v>155</v>
      </c>
      <c r="AL742" s="22"/>
      <c r="AM742" s="23"/>
      <c r="AN742" s="24"/>
      <c r="AO742" s="23"/>
      <c r="AP742" t="str">
        <f t="shared" si="752"/>
        <v>OR PRO.CODIGO=30136320</v>
      </c>
      <c r="AQ742">
        <f>LEN(I742)</f>
        <v>8</v>
      </c>
      <c r="AR742"/>
      <c r="AS742"/>
      <c r="AT742"/>
      <c r="AV742" s="373"/>
      <c r="AZ742" s="373"/>
      <c r="BC742" s="377"/>
      <c r="BD742" s="431"/>
      <c r="BF742" s="32" t="s">
        <v>3458</v>
      </c>
      <c r="BG742" s="92">
        <f>VLOOKUP(K742,'RATES 30-06-2017'!F$2:K$374,6,FALSE)</f>
        <v>0</v>
      </c>
      <c r="BH742" s="92"/>
      <c r="BI742" s="92" t="str">
        <f>VLOOKUP(K742,Hoja4!C$2:E$268,2,FALSE)</f>
        <v>LIBRE</v>
      </c>
      <c r="BJ742" s="92">
        <f>VLOOKUP(K742,Hoja4!C$2:E$268,3,FALSE)</f>
        <v>33</v>
      </c>
      <c r="BK742" s="459">
        <v>32099819</v>
      </c>
      <c r="BL742" s="92"/>
      <c r="BM742" s="32">
        <f>VLOOKUP(K742,RATES!F$2:K$309,6,FALSE)</f>
        <v>0</v>
      </c>
      <c r="BN742" s="373">
        <v>0</v>
      </c>
      <c r="BO742" s="373">
        <f t="shared" si="753"/>
        <v>0</v>
      </c>
    </row>
    <row r="743" spans="1:67" s="32" customFormat="1" ht="14.1" hidden="1" customHeight="1">
      <c r="A743" s="17">
        <v>33</v>
      </c>
      <c r="B743" s="107">
        <v>0</v>
      </c>
      <c r="C743" s="62" t="s">
        <v>49</v>
      </c>
      <c r="D743" s="63" t="s">
        <v>90</v>
      </c>
      <c r="E743" s="17" t="s">
        <v>634</v>
      </c>
      <c r="F743" s="17" t="s">
        <v>634</v>
      </c>
      <c r="G743" s="63" t="s">
        <v>284</v>
      </c>
      <c r="H743" s="63" t="s">
        <v>27</v>
      </c>
      <c r="I743" s="63">
        <v>30315872</v>
      </c>
      <c r="J743" s="112" t="str">
        <f t="shared" si="745"/>
        <v>30315872</v>
      </c>
      <c r="K743" s="112" t="str">
        <f t="shared" si="746"/>
        <v>30315872-EJECUCION</v>
      </c>
      <c r="L743" s="442" t="s">
        <v>656</v>
      </c>
      <c r="M743" s="105">
        <v>50000000</v>
      </c>
      <c r="N743" s="125">
        <v>50000000</v>
      </c>
      <c r="O743" s="60">
        <v>0</v>
      </c>
      <c r="P743" s="125">
        <v>0</v>
      </c>
      <c r="Q743" s="125">
        <v>50000000</v>
      </c>
      <c r="R743" s="19">
        <v>0</v>
      </c>
      <c r="S743" s="61">
        <v>50000000</v>
      </c>
      <c r="T743" s="20">
        <v>0</v>
      </c>
      <c r="U743" s="21">
        <v>0</v>
      </c>
      <c r="V743" s="446">
        <v>0</v>
      </c>
      <c r="W743" s="266">
        <v>0</v>
      </c>
      <c r="X743" s="266">
        <v>0</v>
      </c>
      <c r="Y743" s="266">
        <v>0</v>
      </c>
      <c r="Z743" s="266">
        <f t="shared" si="747"/>
        <v>0</v>
      </c>
      <c r="AA743" s="266">
        <v>0</v>
      </c>
      <c r="AB743" s="266">
        <v>0</v>
      </c>
      <c r="AC743" s="266">
        <v>0</v>
      </c>
      <c r="AD743" s="266">
        <f t="shared" si="748"/>
        <v>0</v>
      </c>
      <c r="AE743" s="266">
        <v>0</v>
      </c>
      <c r="AF743" s="266">
        <f t="shared" si="749"/>
        <v>0</v>
      </c>
      <c r="AG743" s="266">
        <f t="shared" si="750"/>
        <v>0</v>
      </c>
      <c r="AH743" s="266">
        <f t="shared" si="751"/>
        <v>50000000</v>
      </c>
      <c r="AI743" s="63" t="s">
        <v>51</v>
      </c>
      <c r="AJ743" s="17" t="s">
        <v>685</v>
      </c>
      <c r="AK743" s="81" t="s">
        <v>155</v>
      </c>
      <c r="AL743" s="64" t="s">
        <v>45</v>
      </c>
      <c r="AM743" s="23"/>
      <c r="AN743" s="24"/>
      <c r="AO743" s="23"/>
      <c r="AP743" t="str">
        <f t="shared" si="752"/>
        <v>OR PRO.CODIGO=30315872</v>
      </c>
      <c r="AQ743">
        <f>LEN(I743)</f>
        <v>8</v>
      </c>
      <c r="AR743" t="e">
        <f>VLOOKUP(K743,#REF!,5,FALSE)</f>
        <v>#REF!</v>
      </c>
      <c r="AS743"/>
      <c r="AT743" t="e">
        <f>VLOOKUP(K743,#REF!,6,FALSE)</f>
        <v>#REF!</v>
      </c>
      <c r="AU743" s="32" t="e">
        <f>VLOOKUP(I743,'convenios 2017'!A$2:O$82,15,FALSE)</f>
        <v>#N/A</v>
      </c>
      <c r="AV743" s="373">
        <f>P743+AF743</f>
        <v>0</v>
      </c>
      <c r="AW743" s="32" t="e">
        <f>VLOOKUP(I743,'convenio 2016'!A$2:N$196,14,FALSE)</f>
        <v>#N/A</v>
      </c>
      <c r="AX743" s="32" t="e">
        <f>VLOOKUP(I743,'convenio 2015'!A$4:M$228,13,FALSE)</f>
        <v>#N/A</v>
      </c>
      <c r="AY743" s="32" t="e">
        <f>VLOOKUP(K743,#REF!,6,FALSE)</f>
        <v>#REF!</v>
      </c>
      <c r="AZ743" s="373">
        <f>P743+AF743</f>
        <v>0</v>
      </c>
      <c r="BA743" s="32" t="e">
        <v>#N/A</v>
      </c>
      <c r="BB743" s="32" t="e">
        <v>#N/A</v>
      </c>
      <c r="BC743" s="377" t="e">
        <v>#N/A</v>
      </c>
      <c r="BD743" s="431"/>
      <c r="BE743" s="32" t="e">
        <f>VLOOKUP(K743,'RATE JUNIO '!F$2:K$346,6,FALSE)</f>
        <v>#N/A</v>
      </c>
      <c r="BF743" s="32" t="s">
        <v>1763</v>
      </c>
      <c r="BG743" s="92" t="e">
        <f>VLOOKUP(K743,'RATES 30-06-2017'!F$2:K$374,6,FALSE)</f>
        <v>#N/A</v>
      </c>
      <c r="BH743" s="92"/>
      <c r="BI743" s="92" t="e">
        <f>VLOOKUP(K743,Hoja4!C$2:E$268,2,FALSE)</f>
        <v>#N/A</v>
      </c>
      <c r="BJ743" s="92" t="e">
        <f>VLOOKUP(K743,Hoja4!C$2:E$268,3,FALSE)</f>
        <v>#N/A</v>
      </c>
      <c r="BK743" s="92"/>
      <c r="BL743" s="92"/>
      <c r="BM743" s="32" t="e">
        <f>VLOOKUP(K743,RATES!F$2:K$309,6,FALSE)</f>
        <v>#N/A</v>
      </c>
      <c r="BN743" s="373" t="e">
        <v>#N/A</v>
      </c>
      <c r="BO743" s="373" t="e">
        <f t="shared" si="753"/>
        <v>#N/A</v>
      </c>
    </row>
    <row r="744" spans="1:67" hidden="1">
      <c r="A744" s="86"/>
      <c r="C744" s="86"/>
      <c r="D744" s="87"/>
      <c r="E744" s="86"/>
      <c r="F744" s="86"/>
      <c r="G744" s="88"/>
      <c r="H744" s="86"/>
      <c r="I744" s="88"/>
      <c r="J744" s="88"/>
      <c r="L744" s="110" t="s">
        <v>52</v>
      </c>
      <c r="M744" s="33">
        <f>SUBTOTAL(9,M743)</f>
        <v>0</v>
      </c>
      <c r="N744" s="111">
        <f>SUBTOTAL(9,N740:N743)</f>
        <v>0</v>
      </c>
      <c r="O744" s="33">
        <f>SUBTOTAL(9,O740:O743)</f>
        <v>0</v>
      </c>
      <c r="P744" s="111">
        <f>SUBTOTAL(9,P740:P743)</f>
        <v>0</v>
      </c>
      <c r="Q744" s="111">
        <f>SUBTOTAL(9,Q740:Q743)</f>
        <v>0</v>
      </c>
      <c r="R744" s="111">
        <v>864891000</v>
      </c>
      <c r="S744" s="33">
        <v>50000000</v>
      </c>
      <c r="T744" s="33">
        <v>0</v>
      </c>
      <c r="U744" s="33">
        <v>0</v>
      </c>
      <c r="V744" s="111">
        <f t="shared" ref="V744:AH744" si="754">SUBTOTAL(9,V740:V743)</f>
        <v>0</v>
      </c>
      <c r="W744" s="111">
        <f t="shared" si="754"/>
        <v>0</v>
      </c>
      <c r="X744" s="111">
        <f t="shared" si="754"/>
        <v>0</v>
      </c>
      <c r="Y744" s="111">
        <f t="shared" si="754"/>
        <v>0</v>
      </c>
      <c r="Z744" s="111">
        <f t="shared" si="754"/>
        <v>0</v>
      </c>
      <c r="AA744" s="111">
        <f t="shared" si="754"/>
        <v>0</v>
      </c>
      <c r="AB744" s="111">
        <f t="shared" si="754"/>
        <v>0</v>
      </c>
      <c r="AC744" s="111">
        <f t="shared" si="754"/>
        <v>0</v>
      </c>
      <c r="AD744" s="111">
        <f t="shared" si="754"/>
        <v>0</v>
      </c>
      <c r="AE744" s="111">
        <f t="shared" si="754"/>
        <v>0</v>
      </c>
      <c r="AF744" s="111">
        <f t="shared" si="754"/>
        <v>0</v>
      </c>
      <c r="AG744" s="111">
        <f t="shared" si="754"/>
        <v>0</v>
      </c>
      <c r="AH744" s="111">
        <f t="shared" si="754"/>
        <v>0</v>
      </c>
      <c r="AI744" s="88"/>
      <c r="AJ744" s="86"/>
      <c r="AK744" s="257"/>
      <c r="AM744" s="23"/>
      <c r="AN744" s="24"/>
      <c r="AO744" s="23"/>
      <c r="AP744" s="92"/>
      <c r="AQ744" s="92"/>
      <c r="AR744" s="92"/>
      <c r="AS744" s="92"/>
      <c r="AT744" s="92"/>
      <c r="AU744" s="92"/>
      <c r="AV744" s="92"/>
      <c r="AW744" s="92"/>
      <c r="AX744" s="92"/>
      <c r="AY744" s="92"/>
      <c r="AZ744" s="92"/>
      <c r="BB744" s="32" t="s">
        <v>3142</v>
      </c>
    </row>
    <row r="745" spans="1:67" s="32" customFormat="1" ht="3" hidden="1" customHeight="1">
      <c r="A745" s="86"/>
      <c r="B745" s="92"/>
      <c r="C745" s="86"/>
      <c r="D745" s="93"/>
      <c r="E745" s="92"/>
      <c r="F745" s="92"/>
      <c r="G745" s="270"/>
      <c r="H745" s="86"/>
      <c r="I745" s="88"/>
      <c r="J745" s="88"/>
      <c r="K745" s="92"/>
      <c r="L745" s="272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  <c r="AC745" s="51"/>
      <c r="AD745" s="51"/>
      <c r="AE745" s="51"/>
      <c r="AF745" s="51"/>
      <c r="AG745" s="51"/>
      <c r="AH745" s="51"/>
      <c r="AI745" s="88"/>
      <c r="AJ745" s="86"/>
      <c r="AK745" s="257"/>
      <c r="AM745" s="23"/>
      <c r="AN745" s="24"/>
      <c r="AO745" s="23"/>
      <c r="AP745" s="92"/>
      <c r="AQ745" s="92"/>
      <c r="AR745" s="92"/>
      <c r="AS745" s="92"/>
      <c r="AT745" s="92"/>
      <c r="AU745" s="92"/>
      <c r="AV745" s="92"/>
      <c r="AW745" s="92"/>
      <c r="AX745" s="92"/>
      <c r="AY745" s="92"/>
      <c r="AZ745" s="92"/>
      <c r="BB745" s="32" t="s">
        <v>3142</v>
      </c>
      <c r="BC745" s="433"/>
      <c r="BD745" s="434"/>
      <c r="BG745" s="92"/>
      <c r="BH745" s="92"/>
      <c r="BI745" s="92"/>
      <c r="BJ745" s="92"/>
      <c r="BK745" s="92"/>
      <c r="BL745" s="92"/>
      <c r="BN745" s="373"/>
    </row>
    <row r="746" spans="1:67" ht="15.75" hidden="1" customHeight="1">
      <c r="A746" s="67"/>
      <c r="B746" s="69"/>
      <c r="C746" s="67"/>
      <c r="D746" s="67"/>
      <c r="E746" s="67"/>
      <c r="F746" s="67"/>
      <c r="G746" s="67"/>
      <c r="H746" s="67"/>
      <c r="I746" s="285"/>
      <c r="J746" s="285"/>
      <c r="K746" s="69"/>
      <c r="L746" s="259" t="s">
        <v>633</v>
      </c>
      <c r="M746" s="69"/>
      <c r="N746" s="67"/>
      <c r="O746" s="69"/>
      <c r="P746" s="67"/>
      <c r="Q746" s="67"/>
      <c r="R746" s="69"/>
      <c r="S746" s="69"/>
      <c r="T746" s="69"/>
      <c r="U746" s="69"/>
      <c r="V746" s="68"/>
      <c r="W746" s="124"/>
      <c r="X746" s="124"/>
      <c r="Y746" s="124"/>
      <c r="Z746" s="124"/>
      <c r="AA746" s="124"/>
      <c r="AB746" s="124"/>
      <c r="AC746" s="124"/>
      <c r="AD746" s="124"/>
      <c r="AE746" s="124"/>
      <c r="AF746" s="124"/>
      <c r="AG746" s="124"/>
      <c r="AH746" s="124"/>
      <c r="AI746" s="285"/>
      <c r="AJ746" s="67"/>
      <c r="AK746" s="68"/>
      <c r="AM746" s="23"/>
      <c r="AN746" s="24"/>
      <c r="AO746" s="23"/>
      <c r="BB746" s="32" t="s">
        <v>3142</v>
      </c>
    </row>
    <row r="747" spans="1:67" ht="13.5" hidden="1" customHeight="1">
      <c r="A747" s="86"/>
      <c r="B747" s="302"/>
      <c r="C747" s="86"/>
      <c r="D747" s="87"/>
      <c r="E747" s="86"/>
      <c r="F747" s="86"/>
      <c r="G747" s="88"/>
      <c r="H747" s="86"/>
      <c r="I747" s="88"/>
      <c r="J747" s="88"/>
      <c r="K747" s="302"/>
      <c r="L747" s="16" t="s">
        <v>53</v>
      </c>
      <c r="M747" s="302"/>
      <c r="N747" s="86"/>
      <c r="O747" s="302"/>
      <c r="P747" s="86"/>
      <c r="Q747" s="86"/>
      <c r="R747" s="302"/>
      <c r="S747" s="302"/>
      <c r="T747" s="302"/>
      <c r="U747" s="302"/>
      <c r="V747" s="302"/>
      <c r="W747" s="122"/>
      <c r="X747" s="122"/>
      <c r="Y747" s="122"/>
      <c r="Z747" s="122"/>
      <c r="AA747" s="122"/>
      <c r="AB747" s="122"/>
      <c r="AC747" s="122"/>
      <c r="AD747" s="122"/>
      <c r="AE747" s="122"/>
      <c r="AF747" s="122"/>
      <c r="AG747" s="122"/>
      <c r="AH747" s="122"/>
      <c r="AI747" s="88"/>
      <c r="AJ747" s="86"/>
      <c r="AK747" s="257"/>
      <c r="AM747" s="23"/>
      <c r="AN747" s="24"/>
      <c r="AO747" s="23"/>
      <c r="BB747" s="32" t="s">
        <v>3142</v>
      </c>
    </row>
    <row r="748" spans="1:67" s="32" customFormat="1" ht="13.7" hidden="1" customHeight="1">
      <c r="A748" s="17">
        <v>33</v>
      </c>
      <c r="B748" s="99">
        <v>0</v>
      </c>
      <c r="C748" s="17" t="s">
        <v>54</v>
      </c>
      <c r="D748" s="18" t="s">
        <v>579</v>
      </c>
      <c r="E748" s="17" t="s">
        <v>634</v>
      </c>
      <c r="F748" s="17" t="s">
        <v>634</v>
      </c>
      <c r="G748" s="18" t="s">
        <v>584</v>
      </c>
      <c r="H748" s="18" t="s">
        <v>27</v>
      </c>
      <c r="I748" s="18">
        <v>30433775</v>
      </c>
      <c r="J748" s="112" t="str">
        <f t="shared" ref="J748:J760" si="755">CLEAN(I748)</f>
        <v>30433775</v>
      </c>
      <c r="K748" s="112" t="str">
        <f t="shared" ref="K748:K757" si="756">CONCATENATE(I748,"-",H748)</f>
        <v>30433775-EJECUCION</v>
      </c>
      <c r="L748" s="442" t="s">
        <v>3002</v>
      </c>
      <c r="M748" s="100">
        <v>500000000</v>
      </c>
      <c r="N748" s="19">
        <v>500000000</v>
      </c>
      <c r="O748" s="100">
        <v>0</v>
      </c>
      <c r="P748" s="19">
        <v>0</v>
      </c>
      <c r="Q748" s="19">
        <v>29172103</v>
      </c>
      <c r="R748" s="19">
        <v>470827897</v>
      </c>
      <c r="S748" s="101">
        <v>30000000</v>
      </c>
      <c r="T748" s="20">
        <v>470000000</v>
      </c>
      <c r="U748" s="21">
        <v>0</v>
      </c>
      <c r="V748" s="21">
        <v>130000000</v>
      </c>
      <c r="W748" s="266">
        <v>0</v>
      </c>
      <c r="X748" s="266">
        <v>0</v>
      </c>
      <c r="Y748" s="266">
        <v>0</v>
      </c>
      <c r="Z748" s="266">
        <f t="shared" ref="Z748:Z760" si="757">W748+X748+Y748</f>
        <v>0</v>
      </c>
      <c r="AA748" s="266">
        <v>0</v>
      </c>
      <c r="AB748" s="266">
        <v>0</v>
      </c>
      <c r="AC748" s="266">
        <v>0</v>
      </c>
      <c r="AD748" s="266">
        <f t="shared" ref="AD748:AD760" si="758">AA748+AB748+AC748</f>
        <v>0</v>
      </c>
      <c r="AE748" s="266">
        <v>0</v>
      </c>
      <c r="AF748" s="266">
        <f t="shared" ref="AF748:AF760" si="759">W748+X748+Y748+AA748+AB748+AC748+AE748</f>
        <v>0</v>
      </c>
      <c r="AG748" s="266">
        <f t="shared" ref="AG748:AG760" si="760">V748-AF748</f>
        <v>130000000</v>
      </c>
      <c r="AH748" s="266">
        <f t="shared" ref="AH748:AH760" si="761">N748-(P748+V748)</f>
        <v>370000000</v>
      </c>
      <c r="AI748" s="18" t="s">
        <v>1459</v>
      </c>
      <c r="AJ748" s="17" t="s">
        <v>685</v>
      </c>
      <c r="AK748" s="81" t="s">
        <v>155</v>
      </c>
      <c r="AL748" s="22"/>
      <c r="AM748" s="23"/>
      <c r="AN748" s="24"/>
      <c r="AO748" s="23"/>
      <c r="AP748" t="str">
        <f t="shared" ref="AP748:AP760" si="762">CONCATENATE( "OR PRO.CODIGO=",I748)</f>
        <v>OR PRO.CODIGO=30433775</v>
      </c>
      <c r="AQ748">
        <f t="shared" ref="AQ748:AQ760" si="763">LEN(I748)</f>
        <v>8</v>
      </c>
      <c r="AR748" t="e">
        <f>VLOOKUP(K748,#REF!,5,FALSE)</f>
        <v>#REF!</v>
      </c>
      <c r="AS748"/>
      <c r="AT748" t="e">
        <f>VLOOKUP(K748,#REF!,6,FALSE)</f>
        <v>#REF!</v>
      </c>
      <c r="AU748" s="32" t="str">
        <f>VLOOKUP(I748,'convenios 2017'!A$2:O$82,15,FALSE)</f>
        <v>en revisión</v>
      </c>
      <c r="AV748" s="373">
        <f>P748+AF748</f>
        <v>0</v>
      </c>
      <c r="AW748" s="32" t="e">
        <f>VLOOKUP(I748,'convenio 2016'!A$2:N$196,14,FALSE)</f>
        <v>#N/A</v>
      </c>
      <c r="AX748" s="32" t="e">
        <f>VLOOKUP(I748,'convenio 2015'!A$4:M$228,13,FALSE)</f>
        <v>#N/A</v>
      </c>
      <c r="AY748" s="32" t="e">
        <f>VLOOKUP(K748,#REF!,6,FALSE)</f>
        <v>#REF!</v>
      </c>
      <c r="AZ748" s="373">
        <f>P748+AF748</f>
        <v>0</v>
      </c>
      <c r="BA748" s="32" t="s">
        <v>3031</v>
      </c>
      <c r="BC748" s="377"/>
      <c r="BD748" s="431"/>
      <c r="BE748" s="32">
        <f>VLOOKUP(K748,'RATE JUNIO '!F$2:K$346,6,FALSE)</f>
        <v>0</v>
      </c>
      <c r="BF748" s="32" t="s">
        <v>3458</v>
      </c>
      <c r="BG748" s="92">
        <f>VLOOKUP(K748,'RATES 30-06-2017'!F$2:K$374,6,FALSE)</f>
        <v>0</v>
      </c>
      <c r="BH748" s="92"/>
      <c r="BI748" s="92" t="str">
        <f>VLOOKUP(K748,Hoja4!C$2:E$268,2,FALSE)</f>
        <v>LIBRE</v>
      </c>
      <c r="BJ748" s="92">
        <f>VLOOKUP(K748,Hoja4!C$2:E$268,3,FALSE)</f>
        <v>33</v>
      </c>
      <c r="BK748" s="459">
        <v>30000000</v>
      </c>
      <c r="BL748" s="92"/>
      <c r="BM748" s="32">
        <f>VLOOKUP(K748,RATES!F$2:K$309,6,FALSE)</f>
        <v>0</v>
      </c>
      <c r="BN748" s="373" t="e">
        <v>#N/A</v>
      </c>
      <c r="BO748" s="373" t="e">
        <f t="shared" ref="BO748:BO760" si="764">P748-BN748</f>
        <v>#N/A</v>
      </c>
    </row>
    <row r="749" spans="1:67" s="32" customFormat="1" ht="13.7" hidden="1" customHeight="1">
      <c r="A749" s="17">
        <v>33</v>
      </c>
      <c r="B749" s="99">
        <v>0</v>
      </c>
      <c r="C749" s="17" t="s">
        <v>54</v>
      </c>
      <c r="D749" s="18" t="s">
        <v>579</v>
      </c>
      <c r="E749" s="17" t="s">
        <v>634</v>
      </c>
      <c r="F749" s="17" t="s">
        <v>634</v>
      </c>
      <c r="G749" s="18"/>
      <c r="H749" s="18" t="s">
        <v>27</v>
      </c>
      <c r="I749" s="18">
        <v>30341175</v>
      </c>
      <c r="J749" s="112" t="str">
        <f t="shared" si="755"/>
        <v>30341175</v>
      </c>
      <c r="K749" s="112" t="str">
        <f t="shared" si="756"/>
        <v>30341175-EJECUCION</v>
      </c>
      <c r="L749" s="442" t="s">
        <v>3005</v>
      </c>
      <c r="M749" s="100"/>
      <c r="N749" s="19">
        <v>600000000</v>
      </c>
      <c r="O749" s="100"/>
      <c r="P749" s="19">
        <v>0</v>
      </c>
      <c r="Q749" s="19">
        <v>0</v>
      </c>
      <c r="R749" s="19"/>
      <c r="S749" s="101"/>
      <c r="T749" s="20"/>
      <c r="U749" s="21"/>
      <c r="V749" s="21">
        <v>80000000</v>
      </c>
      <c r="W749" s="266">
        <v>0</v>
      </c>
      <c r="X749" s="266">
        <v>0</v>
      </c>
      <c r="Y749" s="266">
        <v>0</v>
      </c>
      <c r="Z749" s="266">
        <f t="shared" si="757"/>
        <v>0</v>
      </c>
      <c r="AA749" s="266">
        <v>0</v>
      </c>
      <c r="AB749" s="266">
        <v>0</v>
      </c>
      <c r="AC749" s="266">
        <v>0</v>
      </c>
      <c r="AD749" s="266">
        <f t="shared" si="758"/>
        <v>0</v>
      </c>
      <c r="AE749" s="266">
        <v>0</v>
      </c>
      <c r="AF749" s="266">
        <f t="shared" si="759"/>
        <v>0</v>
      </c>
      <c r="AG749" s="266">
        <f t="shared" si="760"/>
        <v>80000000</v>
      </c>
      <c r="AH749" s="266">
        <f t="shared" si="761"/>
        <v>520000000</v>
      </c>
      <c r="AI749" s="18" t="s">
        <v>1125</v>
      </c>
      <c r="AJ749" s="17" t="s">
        <v>691</v>
      </c>
      <c r="AK749" s="81" t="s">
        <v>155</v>
      </c>
      <c r="AL749" s="22"/>
      <c r="AM749" s="23"/>
      <c r="AN749" s="24"/>
      <c r="AO749" s="23"/>
      <c r="AP749" t="str">
        <f t="shared" si="762"/>
        <v>OR PRO.CODIGO=30341175</v>
      </c>
      <c r="AQ749">
        <f t="shared" si="763"/>
        <v>8</v>
      </c>
      <c r="AR749"/>
      <c r="AS749"/>
      <c r="AT749"/>
      <c r="AV749" s="373"/>
      <c r="AZ749" s="373">
        <f>P749+AF749</f>
        <v>0</v>
      </c>
      <c r="BA749" s="32" t="e">
        <v>#N/A</v>
      </c>
      <c r="BB749" s="32" t="e">
        <v>#N/A</v>
      </c>
      <c r="BC749" s="377" t="e">
        <v>#N/A</v>
      </c>
      <c r="BD749" s="431"/>
      <c r="BE749" s="32">
        <f>VLOOKUP(K749,'RATE JUNIO '!F$2:K$346,6,FALSE)</f>
        <v>0</v>
      </c>
      <c r="BF749" s="32" t="s">
        <v>3458</v>
      </c>
      <c r="BG749" s="92">
        <f>VLOOKUP(K749,'RATES 30-06-2017'!F$2:K$374,6,FALSE)</f>
        <v>0</v>
      </c>
      <c r="BH749" s="92"/>
      <c r="BI749" s="92" t="str">
        <f>VLOOKUP(K749,Hoja4!C$2:E$268,2,FALSE)</f>
        <v>PV</v>
      </c>
      <c r="BJ749" s="92">
        <f>VLOOKUP(K749,Hoja4!C$2:E$268,3,FALSE)</f>
        <v>33</v>
      </c>
      <c r="BK749" s="92"/>
      <c r="BL749" s="92"/>
      <c r="BM749" s="32">
        <f>VLOOKUP(K749,RATES!F$2:K$309,6,FALSE)</f>
        <v>0</v>
      </c>
      <c r="BN749" s="373" t="e">
        <v>#N/A</v>
      </c>
      <c r="BO749" s="373" t="e">
        <f t="shared" si="764"/>
        <v>#N/A</v>
      </c>
    </row>
    <row r="750" spans="1:67" s="32" customFormat="1" ht="13.7" hidden="1" customHeight="1">
      <c r="A750" s="17">
        <v>33</v>
      </c>
      <c r="B750" s="99"/>
      <c r="C750" s="17" t="s">
        <v>54</v>
      </c>
      <c r="D750" s="18" t="s">
        <v>62</v>
      </c>
      <c r="E750" s="17" t="s">
        <v>634</v>
      </c>
      <c r="F750" s="17" t="s">
        <v>634</v>
      </c>
      <c r="G750" s="18"/>
      <c r="H750" s="18" t="s">
        <v>27</v>
      </c>
      <c r="I750" s="18">
        <v>30482658</v>
      </c>
      <c r="J750" s="112" t="str">
        <f t="shared" si="755"/>
        <v>30482658</v>
      </c>
      <c r="K750" s="112" t="str">
        <f t="shared" si="756"/>
        <v>30482658-EJECUCION</v>
      </c>
      <c r="L750" s="442" t="s">
        <v>3415</v>
      </c>
      <c r="M750" s="100"/>
      <c r="N750" s="19">
        <v>230000000</v>
      </c>
      <c r="O750" s="100"/>
      <c r="P750" s="19">
        <v>0</v>
      </c>
      <c r="Q750" s="19">
        <v>0</v>
      </c>
      <c r="R750" s="19"/>
      <c r="S750" s="101"/>
      <c r="T750" s="20"/>
      <c r="U750" s="21"/>
      <c r="V750" s="266">
        <v>150000000</v>
      </c>
      <c r="W750" s="266">
        <v>0</v>
      </c>
      <c r="X750" s="266">
        <v>0</v>
      </c>
      <c r="Y750" s="266">
        <v>0</v>
      </c>
      <c r="Z750" s="266">
        <f t="shared" si="757"/>
        <v>0</v>
      </c>
      <c r="AA750" s="266">
        <v>0</v>
      </c>
      <c r="AB750" s="266">
        <v>0</v>
      </c>
      <c r="AC750" s="266">
        <v>0</v>
      </c>
      <c r="AD750" s="266">
        <f t="shared" si="758"/>
        <v>0</v>
      </c>
      <c r="AE750" s="266">
        <v>0</v>
      </c>
      <c r="AF750" s="266">
        <f t="shared" si="759"/>
        <v>0</v>
      </c>
      <c r="AG750" s="266">
        <f t="shared" si="760"/>
        <v>150000000</v>
      </c>
      <c r="AH750" s="266">
        <f t="shared" si="761"/>
        <v>80000000</v>
      </c>
      <c r="AI750" s="18" t="s">
        <v>1125</v>
      </c>
      <c r="AJ750" s="17" t="s">
        <v>685</v>
      </c>
      <c r="AK750" s="81" t="s">
        <v>155</v>
      </c>
      <c r="AL750" s="22"/>
      <c r="AM750" s="23"/>
      <c r="AN750" s="24"/>
      <c r="AO750" s="23"/>
      <c r="AP750" t="str">
        <f t="shared" si="762"/>
        <v>OR PRO.CODIGO=30482658</v>
      </c>
      <c r="AQ750">
        <f t="shared" si="763"/>
        <v>8</v>
      </c>
      <c r="AR750"/>
      <c r="AS750"/>
      <c r="AT750"/>
      <c r="AV750" s="373"/>
      <c r="AZ750" s="373"/>
      <c r="BC750" s="377"/>
      <c r="BD750" s="431"/>
      <c r="BF750" s="32" t="s">
        <v>3458</v>
      </c>
      <c r="BG750" s="92">
        <f>VLOOKUP(K750,'RATES 30-06-2017'!F$2:K$374,6,FALSE)</f>
        <v>0</v>
      </c>
      <c r="BH750" s="92"/>
      <c r="BI750" s="92" t="str">
        <f>VLOOKUP(K750,Hoja4!C$2:E$268,2,FALSE)</f>
        <v>LIBRE</v>
      </c>
      <c r="BJ750" s="92">
        <f>VLOOKUP(K750,Hoja4!C$2:E$268,3,FALSE)</f>
        <v>33</v>
      </c>
      <c r="BK750" s="92"/>
      <c r="BL750" s="92"/>
      <c r="BM750" s="32">
        <f>VLOOKUP(K750,RATES!F$2:K$309,6,FALSE)</f>
        <v>0</v>
      </c>
      <c r="BN750" s="373" t="e">
        <v>#N/A</v>
      </c>
      <c r="BO750" s="373" t="e">
        <f t="shared" si="764"/>
        <v>#N/A</v>
      </c>
    </row>
    <row r="751" spans="1:67" s="32" customFormat="1" ht="13.7" hidden="1" customHeight="1">
      <c r="A751" s="17">
        <v>33</v>
      </c>
      <c r="B751" s="99"/>
      <c r="C751" s="17" t="s">
        <v>54</v>
      </c>
      <c r="D751" s="18" t="s">
        <v>62</v>
      </c>
      <c r="E751" s="17" t="s">
        <v>634</v>
      </c>
      <c r="F751" s="17" t="s">
        <v>634</v>
      </c>
      <c r="G751" s="18"/>
      <c r="H751" s="18" t="s">
        <v>27</v>
      </c>
      <c r="I751" s="18">
        <v>30484364</v>
      </c>
      <c r="J751" s="112" t="str">
        <f t="shared" si="755"/>
        <v>30484364</v>
      </c>
      <c r="K751" s="112" t="str">
        <f t="shared" si="756"/>
        <v>30484364-EJECUCION</v>
      </c>
      <c r="L751" s="442" t="s">
        <v>3416</v>
      </c>
      <c r="M751" s="100"/>
      <c r="N751" s="19">
        <v>230000000</v>
      </c>
      <c r="O751" s="100"/>
      <c r="P751" s="19">
        <v>0</v>
      </c>
      <c r="Q751" s="19">
        <v>0</v>
      </c>
      <c r="R751" s="19"/>
      <c r="S751" s="101"/>
      <c r="T751" s="20"/>
      <c r="U751" s="21"/>
      <c r="V751" s="266">
        <v>230000000</v>
      </c>
      <c r="W751" s="266">
        <v>0</v>
      </c>
      <c r="X751" s="266">
        <v>0</v>
      </c>
      <c r="Y751" s="266">
        <v>0</v>
      </c>
      <c r="Z751" s="266">
        <f t="shared" si="757"/>
        <v>0</v>
      </c>
      <c r="AA751" s="266">
        <v>0</v>
      </c>
      <c r="AB751" s="266">
        <v>0</v>
      </c>
      <c r="AC751" s="266">
        <v>0</v>
      </c>
      <c r="AD751" s="266">
        <f t="shared" si="758"/>
        <v>0</v>
      </c>
      <c r="AE751" s="266">
        <v>0</v>
      </c>
      <c r="AF751" s="266">
        <f t="shared" si="759"/>
        <v>0</v>
      </c>
      <c r="AG751" s="266">
        <f t="shared" si="760"/>
        <v>230000000</v>
      </c>
      <c r="AH751" s="266">
        <f t="shared" si="761"/>
        <v>0</v>
      </c>
      <c r="AI751" s="18" t="s">
        <v>1125</v>
      </c>
      <c r="AJ751" s="17" t="s">
        <v>685</v>
      </c>
      <c r="AK751" s="81" t="s">
        <v>155</v>
      </c>
      <c r="AL751" s="22"/>
      <c r="AM751" s="23"/>
      <c r="AN751" s="24"/>
      <c r="AO751" s="23"/>
      <c r="AP751" t="str">
        <f t="shared" si="762"/>
        <v>OR PRO.CODIGO=30484364</v>
      </c>
      <c r="AQ751">
        <f t="shared" si="763"/>
        <v>8</v>
      </c>
      <c r="AR751"/>
      <c r="AS751"/>
      <c r="AT751"/>
      <c r="AV751" s="373"/>
      <c r="AZ751" s="373"/>
      <c r="BC751" s="377"/>
      <c r="BD751" s="431"/>
      <c r="BF751" s="32" t="s">
        <v>3458</v>
      </c>
      <c r="BG751" s="92">
        <f>VLOOKUP(K751,'RATES 30-06-2017'!F$2:K$374,6,FALSE)</f>
        <v>0</v>
      </c>
      <c r="BH751" s="92"/>
      <c r="BI751" s="92" t="str">
        <f>VLOOKUP(K751,Hoja4!C$2:E$268,2,FALSE)</f>
        <v>LIBRE</v>
      </c>
      <c r="BJ751" s="92">
        <f>VLOOKUP(K751,Hoja4!C$2:E$268,3,FALSE)</f>
        <v>33</v>
      </c>
      <c r="BK751" s="92"/>
      <c r="BL751" s="92"/>
      <c r="BM751" s="32">
        <f>VLOOKUP(K751,RATES!F$2:K$309,6,FALSE)</f>
        <v>0</v>
      </c>
      <c r="BN751" s="373" t="e">
        <v>#N/A</v>
      </c>
      <c r="BO751" s="373" t="e">
        <f t="shared" si="764"/>
        <v>#N/A</v>
      </c>
    </row>
    <row r="752" spans="1:67" s="32" customFormat="1" ht="13.7" hidden="1" customHeight="1">
      <c r="A752" s="17">
        <v>33</v>
      </c>
      <c r="B752" s="99">
        <v>0</v>
      </c>
      <c r="C752" s="17" t="s">
        <v>54</v>
      </c>
      <c r="D752" s="18" t="s">
        <v>579</v>
      </c>
      <c r="E752" s="17" t="s">
        <v>634</v>
      </c>
      <c r="F752" s="17" t="s">
        <v>634</v>
      </c>
      <c r="G752" s="18"/>
      <c r="H752" s="18" t="s">
        <v>27</v>
      </c>
      <c r="I752" s="18">
        <v>30341439</v>
      </c>
      <c r="J752" s="112" t="str">
        <f t="shared" si="755"/>
        <v>30341439</v>
      </c>
      <c r="K752" s="112" t="str">
        <f t="shared" si="756"/>
        <v>30341439-EJECUCION</v>
      </c>
      <c r="L752" s="442" t="s">
        <v>3006</v>
      </c>
      <c r="M752" s="100"/>
      <c r="N752" s="19">
        <v>210000000</v>
      </c>
      <c r="O752" s="100"/>
      <c r="P752" s="19">
        <v>0</v>
      </c>
      <c r="Q752" s="19">
        <v>0</v>
      </c>
      <c r="R752" s="19"/>
      <c r="S752" s="101"/>
      <c r="T752" s="20"/>
      <c r="U752" s="21"/>
      <c r="V752" s="21">
        <v>50000000</v>
      </c>
      <c r="W752" s="266">
        <v>0</v>
      </c>
      <c r="X752" s="266">
        <v>0</v>
      </c>
      <c r="Y752" s="266">
        <v>0</v>
      </c>
      <c r="Z752" s="266">
        <f t="shared" si="757"/>
        <v>0</v>
      </c>
      <c r="AA752" s="266">
        <v>0</v>
      </c>
      <c r="AB752" s="266">
        <v>0</v>
      </c>
      <c r="AC752" s="266">
        <v>0</v>
      </c>
      <c r="AD752" s="266">
        <f t="shared" si="758"/>
        <v>0</v>
      </c>
      <c r="AE752" s="266">
        <v>0</v>
      </c>
      <c r="AF752" s="266">
        <f t="shared" si="759"/>
        <v>0</v>
      </c>
      <c r="AG752" s="266">
        <f t="shared" si="760"/>
        <v>50000000</v>
      </c>
      <c r="AH752" s="266">
        <f t="shared" si="761"/>
        <v>160000000</v>
      </c>
      <c r="AI752" s="18" t="s">
        <v>1125</v>
      </c>
      <c r="AJ752" s="17" t="s">
        <v>691</v>
      </c>
      <c r="AK752" s="81" t="s">
        <v>155</v>
      </c>
      <c r="AL752" s="22"/>
      <c r="AM752" s="23"/>
      <c r="AN752" s="24"/>
      <c r="AO752" s="23"/>
      <c r="AP752" t="str">
        <f t="shared" si="762"/>
        <v>OR PRO.CODIGO=30341439</v>
      </c>
      <c r="AQ752">
        <f t="shared" si="763"/>
        <v>8</v>
      </c>
      <c r="AR752"/>
      <c r="AS752"/>
      <c r="AT752"/>
      <c r="AV752" s="373"/>
      <c r="AZ752" s="373">
        <f t="shared" ref="AZ752:AZ760" si="765">P752+AF752</f>
        <v>0</v>
      </c>
      <c r="BA752" s="32" t="e">
        <v>#N/A</v>
      </c>
      <c r="BB752" s="32" t="e">
        <v>#N/A</v>
      </c>
      <c r="BC752" s="377" t="e">
        <v>#N/A</v>
      </c>
      <c r="BD752" s="431"/>
      <c r="BE752" s="32">
        <f>VLOOKUP(K752,'RATE JUNIO '!F$2:K$346,6,FALSE)</f>
        <v>0</v>
      </c>
      <c r="BF752" s="32" t="s">
        <v>3458</v>
      </c>
      <c r="BG752" s="92">
        <f>VLOOKUP(K752,'RATES 30-06-2017'!F$2:K$374,6,FALSE)</f>
        <v>0</v>
      </c>
      <c r="BH752" s="92"/>
      <c r="BI752" s="92" t="str">
        <f>VLOOKUP(K752,Hoja4!C$2:E$268,2,FALSE)</f>
        <v>PV</v>
      </c>
      <c r="BJ752" s="92">
        <f>VLOOKUP(K752,Hoja4!C$2:E$268,3,FALSE)</f>
        <v>33</v>
      </c>
      <c r="BK752" s="92"/>
      <c r="BL752" s="92"/>
      <c r="BM752" s="32">
        <f>VLOOKUP(K752,RATES!F$2:K$309,6,FALSE)</f>
        <v>0</v>
      </c>
      <c r="BN752" s="373" t="e">
        <v>#N/A</v>
      </c>
      <c r="BO752" s="373" t="e">
        <f t="shared" si="764"/>
        <v>#N/A</v>
      </c>
    </row>
    <row r="753" spans="1:67" s="32" customFormat="1" ht="13.7" hidden="1" customHeight="1">
      <c r="A753" s="17">
        <v>33</v>
      </c>
      <c r="B753" s="99">
        <v>0</v>
      </c>
      <c r="C753" s="17" t="s">
        <v>54</v>
      </c>
      <c r="D753" s="18" t="s">
        <v>579</v>
      </c>
      <c r="E753" s="17" t="s">
        <v>634</v>
      </c>
      <c r="F753" s="17" t="s">
        <v>634</v>
      </c>
      <c r="G753" s="18"/>
      <c r="H753" s="18" t="s">
        <v>27</v>
      </c>
      <c r="I753" s="18">
        <v>30329922</v>
      </c>
      <c r="J753" s="112" t="str">
        <f t="shared" si="755"/>
        <v>30329922</v>
      </c>
      <c r="K753" s="112" t="str">
        <f t="shared" si="756"/>
        <v>30329922-EJECUCION</v>
      </c>
      <c r="L753" s="442" t="s">
        <v>3007</v>
      </c>
      <c r="M753" s="100"/>
      <c r="N753" s="19">
        <v>530000000</v>
      </c>
      <c r="O753" s="100"/>
      <c r="P753" s="19">
        <v>0</v>
      </c>
      <c r="Q753" s="19">
        <v>0</v>
      </c>
      <c r="R753" s="19"/>
      <c r="S753" s="101"/>
      <c r="T753" s="20"/>
      <c r="U753" s="21"/>
      <c r="V753" s="21">
        <v>72900000</v>
      </c>
      <c r="W753" s="266">
        <v>0</v>
      </c>
      <c r="X753" s="266">
        <v>0</v>
      </c>
      <c r="Y753" s="266">
        <v>0</v>
      </c>
      <c r="Z753" s="266">
        <f t="shared" si="757"/>
        <v>0</v>
      </c>
      <c r="AA753" s="266">
        <v>0</v>
      </c>
      <c r="AB753" s="266">
        <v>0</v>
      </c>
      <c r="AC753" s="266">
        <v>0</v>
      </c>
      <c r="AD753" s="266">
        <f t="shared" si="758"/>
        <v>0</v>
      </c>
      <c r="AE753" s="266">
        <v>0</v>
      </c>
      <c r="AF753" s="266">
        <f t="shared" si="759"/>
        <v>0</v>
      </c>
      <c r="AG753" s="266">
        <f t="shared" si="760"/>
        <v>72900000</v>
      </c>
      <c r="AH753" s="266">
        <f t="shared" si="761"/>
        <v>457100000</v>
      </c>
      <c r="AI753" s="18" t="s">
        <v>1125</v>
      </c>
      <c r="AJ753" s="17" t="s">
        <v>691</v>
      </c>
      <c r="AK753" s="81" t="s">
        <v>155</v>
      </c>
      <c r="AL753" s="22"/>
      <c r="AM753" s="23"/>
      <c r="AN753" s="24"/>
      <c r="AO753" s="23"/>
      <c r="AP753" t="str">
        <f t="shared" si="762"/>
        <v>OR PRO.CODIGO=30329922</v>
      </c>
      <c r="AQ753">
        <f t="shared" si="763"/>
        <v>8</v>
      </c>
      <c r="AR753"/>
      <c r="AS753"/>
      <c r="AT753"/>
      <c r="AV753" s="373"/>
      <c r="AZ753" s="373">
        <f t="shared" si="765"/>
        <v>0</v>
      </c>
      <c r="BA753" s="32" t="e">
        <v>#N/A</v>
      </c>
      <c r="BB753" s="32" t="e">
        <v>#N/A</v>
      </c>
      <c r="BC753" s="377" t="e">
        <v>#N/A</v>
      </c>
      <c r="BD753" s="431"/>
      <c r="BE753" s="32">
        <f>VLOOKUP(K753,'RATE JUNIO '!F$2:K$346,6,FALSE)</f>
        <v>0</v>
      </c>
      <c r="BF753" s="32" t="s">
        <v>3458</v>
      </c>
      <c r="BG753" s="92">
        <f>VLOOKUP(K753,'RATES 30-06-2017'!F$2:K$374,6,FALSE)</f>
        <v>0</v>
      </c>
      <c r="BH753" s="92"/>
      <c r="BI753" s="92" t="str">
        <f>VLOOKUP(K753,Hoja4!C$2:E$268,2,FALSE)</f>
        <v>PV</v>
      </c>
      <c r="BJ753" s="92">
        <f>VLOOKUP(K753,Hoja4!C$2:E$268,3,FALSE)</f>
        <v>33</v>
      </c>
      <c r="BK753" s="92"/>
      <c r="BL753" s="92"/>
      <c r="BM753" s="32">
        <f>VLOOKUP(K753,RATES!F$2:K$309,6,FALSE)</f>
        <v>0</v>
      </c>
      <c r="BN753" s="373" t="e">
        <v>#N/A</v>
      </c>
      <c r="BO753" s="373" t="e">
        <f t="shared" si="764"/>
        <v>#N/A</v>
      </c>
    </row>
    <row r="754" spans="1:67" s="32" customFormat="1" ht="13.7" hidden="1" customHeight="1">
      <c r="A754" s="17">
        <v>33</v>
      </c>
      <c r="B754" s="99">
        <v>0</v>
      </c>
      <c r="C754" s="17" t="s">
        <v>54</v>
      </c>
      <c r="D754" s="18" t="s">
        <v>579</v>
      </c>
      <c r="E754" s="17" t="s">
        <v>634</v>
      </c>
      <c r="F754" s="17" t="s">
        <v>634</v>
      </c>
      <c r="G754" s="18"/>
      <c r="H754" s="18" t="s">
        <v>27</v>
      </c>
      <c r="I754" s="18">
        <v>30341424</v>
      </c>
      <c r="J754" s="112" t="str">
        <f t="shared" si="755"/>
        <v>30341424</v>
      </c>
      <c r="K754" s="112" t="str">
        <f t="shared" si="756"/>
        <v>30341424-EJECUCION</v>
      </c>
      <c r="L754" s="442" t="s">
        <v>3008</v>
      </c>
      <c r="M754" s="100"/>
      <c r="N754" s="19">
        <v>169500000</v>
      </c>
      <c r="O754" s="100"/>
      <c r="P754" s="19">
        <v>0</v>
      </c>
      <c r="Q754" s="19">
        <v>0</v>
      </c>
      <c r="R754" s="19"/>
      <c r="S754" s="101"/>
      <c r="T754" s="20"/>
      <c r="U754" s="21"/>
      <c r="V754" s="21">
        <v>50000000</v>
      </c>
      <c r="W754" s="266">
        <v>0</v>
      </c>
      <c r="X754" s="266">
        <v>0</v>
      </c>
      <c r="Y754" s="266">
        <v>0</v>
      </c>
      <c r="Z754" s="266">
        <f t="shared" si="757"/>
        <v>0</v>
      </c>
      <c r="AA754" s="266">
        <v>0</v>
      </c>
      <c r="AB754" s="266">
        <v>0</v>
      </c>
      <c r="AC754" s="266">
        <v>0</v>
      </c>
      <c r="AD754" s="266">
        <f t="shared" si="758"/>
        <v>0</v>
      </c>
      <c r="AE754" s="266">
        <v>0</v>
      </c>
      <c r="AF754" s="266">
        <f t="shared" si="759"/>
        <v>0</v>
      </c>
      <c r="AG754" s="266">
        <f t="shared" si="760"/>
        <v>50000000</v>
      </c>
      <c r="AH754" s="266">
        <f t="shared" si="761"/>
        <v>119500000</v>
      </c>
      <c r="AI754" s="18" t="s">
        <v>1125</v>
      </c>
      <c r="AJ754" s="17" t="s">
        <v>691</v>
      </c>
      <c r="AK754" s="81" t="s">
        <v>155</v>
      </c>
      <c r="AL754" s="22"/>
      <c r="AM754" s="23"/>
      <c r="AN754" s="24"/>
      <c r="AO754" s="23"/>
      <c r="AP754" t="str">
        <f t="shared" si="762"/>
        <v>OR PRO.CODIGO=30341424</v>
      </c>
      <c r="AQ754">
        <f t="shared" si="763"/>
        <v>8</v>
      </c>
      <c r="AR754"/>
      <c r="AS754"/>
      <c r="AT754"/>
      <c r="AV754" s="373"/>
      <c r="AZ754" s="373">
        <f t="shared" si="765"/>
        <v>0</v>
      </c>
      <c r="BA754" s="32" t="e">
        <v>#N/A</v>
      </c>
      <c r="BB754" s="32" t="e">
        <v>#N/A</v>
      </c>
      <c r="BC754" s="377" t="e">
        <v>#N/A</v>
      </c>
      <c r="BD754" s="431"/>
      <c r="BE754" s="32">
        <f>VLOOKUP(K754,'RATE JUNIO '!F$2:K$346,6,FALSE)</f>
        <v>0</v>
      </c>
      <c r="BF754" s="32" t="s">
        <v>3458</v>
      </c>
      <c r="BG754" s="92">
        <f>VLOOKUP(K754,'RATES 30-06-2017'!F$2:K$374,6,FALSE)</f>
        <v>0</v>
      </c>
      <c r="BH754" s="92"/>
      <c r="BI754" s="92" t="str">
        <f>VLOOKUP(K754,Hoja4!C$2:E$268,2,FALSE)</f>
        <v>PV</v>
      </c>
      <c r="BJ754" s="92">
        <f>VLOOKUP(K754,Hoja4!C$2:E$268,3,FALSE)</f>
        <v>33</v>
      </c>
      <c r="BK754" s="92"/>
      <c r="BL754" s="92"/>
      <c r="BM754" s="32">
        <f>VLOOKUP(K754,RATES!F$2:K$309,6,FALSE)</f>
        <v>0</v>
      </c>
      <c r="BN754" s="373" t="e">
        <v>#N/A</v>
      </c>
      <c r="BO754" s="373" t="e">
        <f t="shared" si="764"/>
        <v>#N/A</v>
      </c>
    </row>
    <row r="755" spans="1:67" s="32" customFormat="1" ht="13.7" hidden="1" customHeight="1">
      <c r="A755" s="17">
        <v>33</v>
      </c>
      <c r="B755" s="99">
        <v>0</v>
      </c>
      <c r="C755" s="17" t="s">
        <v>54</v>
      </c>
      <c r="D755" s="18" t="s">
        <v>579</v>
      </c>
      <c r="E755" s="17" t="s">
        <v>634</v>
      </c>
      <c r="F755" s="17" t="s">
        <v>634</v>
      </c>
      <c r="G755" s="18" t="s">
        <v>580</v>
      </c>
      <c r="H755" s="18" t="s">
        <v>27</v>
      </c>
      <c r="I755" s="286">
        <v>30341173</v>
      </c>
      <c r="J755" s="112" t="str">
        <f t="shared" si="755"/>
        <v>30341173</v>
      </c>
      <c r="K755" s="112" t="str">
        <f>CONCATENATE(I755,"-",H755)</f>
        <v>30341173-EJECUCION</v>
      </c>
      <c r="L755" s="442" t="s">
        <v>3356</v>
      </c>
      <c r="M755" s="100">
        <v>450000000</v>
      </c>
      <c r="N755" s="19">
        <v>450000000</v>
      </c>
      <c r="O755" s="100">
        <v>0</v>
      </c>
      <c r="P755" s="19">
        <v>0</v>
      </c>
      <c r="Q755" s="19">
        <v>45000000</v>
      </c>
      <c r="R755" s="19">
        <v>405000000</v>
      </c>
      <c r="S755" s="101">
        <v>45000000</v>
      </c>
      <c r="T755" s="20">
        <v>405000000</v>
      </c>
      <c r="U755" s="311"/>
      <c r="V755" s="21">
        <v>50000000</v>
      </c>
      <c r="W755" s="266">
        <v>0</v>
      </c>
      <c r="X755" s="266">
        <v>0</v>
      </c>
      <c r="Y755" s="266">
        <v>0</v>
      </c>
      <c r="Z755" s="266">
        <f t="shared" si="757"/>
        <v>0</v>
      </c>
      <c r="AA755" s="266">
        <v>0</v>
      </c>
      <c r="AB755" s="266">
        <v>0</v>
      </c>
      <c r="AC755" s="266">
        <v>0</v>
      </c>
      <c r="AD755" s="266">
        <f t="shared" si="758"/>
        <v>0</v>
      </c>
      <c r="AE755" s="266">
        <v>0</v>
      </c>
      <c r="AF755" s="266">
        <f t="shared" si="759"/>
        <v>0</v>
      </c>
      <c r="AG755" s="266">
        <f t="shared" si="760"/>
        <v>50000000</v>
      </c>
      <c r="AH755" s="266">
        <f t="shared" si="761"/>
        <v>400000000</v>
      </c>
      <c r="AI755" s="18" t="s">
        <v>1459</v>
      </c>
      <c r="AJ755" s="17" t="s">
        <v>691</v>
      </c>
      <c r="AK755" s="81" t="s">
        <v>155</v>
      </c>
      <c r="AL755" s="312"/>
      <c r="AM755" s="313"/>
      <c r="AN755" s="314"/>
      <c r="AO755" s="313"/>
      <c r="AP755" t="str">
        <f t="shared" si="762"/>
        <v>OR PRO.CODIGO=30341173</v>
      </c>
      <c r="AQ755">
        <f t="shared" si="763"/>
        <v>8</v>
      </c>
      <c r="AR755"/>
      <c r="AS755"/>
      <c r="AT755"/>
      <c r="AU755" s="32" t="e">
        <f>VLOOKUP(I755,'convenios 2017'!A$2:O$82,15,FALSE)</f>
        <v>#N/A</v>
      </c>
      <c r="AV755" s="373">
        <f>P755+AF755</f>
        <v>0</v>
      </c>
      <c r="AW755" s="32" t="e">
        <f>VLOOKUP(I755,'convenio 2016'!A$2:N$196,14,FALSE)</f>
        <v>#N/A</v>
      </c>
      <c r="AX755" s="32" t="e">
        <f>VLOOKUP(I755,'convenio 2015'!A$4:M$228,13,FALSE)</f>
        <v>#N/A</v>
      </c>
      <c r="AY755" s="32" t="e">
        <f>VLOOKUP(K755,#REF!,6,FALSE)</f>
        <v>#REF!</v>
      </c>
      <c r="AZ755" s="373">
        <f t="shared" si="765"/>
        <v>0</v>
      </c>
      <c r="BA755" s="32" t="s">
        <v>3031</v>
      </c>
      <c r="BC755" s="377"/>
      <c r="BD755" s="431"/>
      <c r="BE755" s="32">
        <f>VLOOKUP(K755,'RATE JUNIO '!F$2:K$346,6,FALSE)</f>
        <v>0</v>
      </c>
      <c r="BF755" s="32" t="s">
        <v>3458</v>
      </c>
      <c r="BG755" s="92">
        <f>VLOOKUP(K755,'RATES 30-06-2017'!F$2:K$374,6,FALSE)</f>
        <v>0</v>
      </c>
      <c r="BH755" s="92"/>
      <c r="BI755" s="92" t="str">
        <f>VLOOKUP(K755,Hoja4!C$2:E$268,2,FALSE)</f>
        <v>PV</v>
      </c>
      <c r="BJ755" s="92">
        <f>VLOOKUP(K755,Hoja4!C$2:E$268,3,FALSE)</f>
        <v>33</v>
      </c>
      <c r="BK755" s="92"/>
      <c r="BL755" s="92"/>
      <c r="BM755" s="32">
        <f>VLOOKUP(K755,RATES!F$2:K$309,6,FALSE)</f>
        <v>0</v>
      </c>
      <c r="BN755" s="373" t="e">
        <v>#N/A</v>
      </c>
      <c r="BO755" s="373" t="e">
        <f t="shared" si="764"/>
        <v>#N/A</v>
      </c>
    </row>
    <row r="756" spans="1:67" s="32" customFormat="1" ht="13.7" hidden="1" customHeight="1">
      <c r="A756" s="17">
        <v>33</v>
      </c>
      <c r="B756" s="99">
        <v>0</v>
      </c>
      <c r="C756" s="17" t="s">
        <v>54</v>
      </c>
      <c r="D756" s="18" t="s">
        <v>313</v>
      </c>
      <c r="E756" s="17" t="s">
        <v>634</v>
      </c>
      <c r="F756" s="17" t="s">
        <v>634</v>
      </c>
      <c r="G756" s="18" t="s">
        <v>653</v>
      </c>
      <c r="H756" s="18" t="s">
        <v>27</v>
      </c>
      <c r="I756" s="18">
        <v>30398233</v>
      </c>
      <c r="J756" s="112" t="str">
        <f t="shared" si="755"/>
        <v>30398233</v>
      </c>
      <c r="K756" s="112" t="str">
        <f t="shared" si="756"/>
        <v>30398233-EJECUCION</v>
      </c>
      <c r="L756" s="442" t="s">
        <v>3001</v>
      </c>
      <c r="M756" s="100">
        <v>1890000000</v>
      </c>
      <c r="N756" s="19">
        <v>1890000000</v>
      </c>
      <c r="O756" s="100">
        <v>0</v>
      </c>
      <c r="P756" s="19">
        <v>0</v>
      </c>
      <c r="Q756" s="19">
        <v>990000000</v>
      </c>
      <c r="R756" s="19">
        <v>1290000000</v>
      </c>
      <c r="S756" s="101">
        <v>900000000</v>
      </c>
      <c r="T756" s="20">
        <v>990000000</v>
      </c>
      <c r="U756" s="21">
        <v>0</v>
      </c>
      <c r="V756" s="21">
        <v>1000000000</v>
      </c>
      <c r="W756" s="266">
        <v>0</v>
      </c>
      <c r="X756" s="266">
        <v>0</v>
      </c>
      <c r="Y756" s="266">
        <v>0</v>
      </c>
      <c r="Z756" s="266">
        <f t="shared" si="757"/>
        <v>0</v>
      </c>
      <c r="AA756" s="266">
        <v>0</v>
      </c>
      <c r="AB756" s="266">
        <v>0</v>
      </c>
      <c r="AC756" s="266">
        <v>0</v>
      </c>
      <c r="AD756" s="266">
        <f t="shared" si="758"/>
        <v>0</v>
      </c>
      <c r="AE756" s="266">
        <v>0</v>
      </c>
      <c r="AF756" s="266">
        <f t="shared" si="759"/>
        <v>0</v>
      </c>
      <c r="AG756" s="266">
        <f t="shared" si="760"/>
        <v>1000000000</v>
      </c>
      <c r="AH756" s="266">
        <f t="shared" si="761"/>
        <v>890000000</v>
      </c>
      <c r="AI756" s="18" t="s">
        <v>1763</v>
      </c>
      <c r="AJ756" s="17" t="s">
        <v>685</v>
      </c>
      <c r="AK756" s="81" t="s">
        <v>155</v>
      </c>
      <c r="AL756" s="22" t="s">
        <v>31</v>
      </c>
      <c r="AM756" s="23"/>
      <c r="AN756" s="24"/>
      <c r="AO756" s="23" t="s">
        <v>45</v>
      </c>
      <c r="AP756" t="str">
        <f t="shared" si="762"/>
        <v>OR PRO.CODIGO=30398233</v>
      </c>
      <c r="AQ756">
        <f t="shared" si="763"/>
        <v>8</v>
      </c>
      <c r="AR756" t="e">
        <f>VLOOKUP(K756,#REF!,5,FALSE)</f>
        <v>#REF!</v>
      </c>
      <c r="AS756"/>
      <c r="AT756" t="e">
        <f>VLOOKUP(K756,#REF!,6,FALSE)</f>
        <v>#REF!</v>
      </c>
      <c r="AU756" s="32" t="e">
        <f>VLOOKUP(I756,'convenios 2017'!A$2:O$82,15,FALSE)</f>
        <v>#N/A</v>
      </c>
      <c r="AV756" s="373">
        <f>P756+AF756</f>
        <v>0</v>
      </c>
      <c r="AW756" s="32" t="e">
        <f>VLOOKUP(I756,'convenio 2016'!A$2:N$196,14,FALSE)</f>
        <v>#N/A</v>
      </c>
      <c r="AX756" s="32" t="e">
        <f>VLOOKUP(I756,'convenio 2015'!A$4:M$228,13,FALSE)</f>
        <v>#N/A</v>
      </c>
      <c r="AY756" s="32" t="e">
        <f>VLOOKUP(K756,#REF!,6,FALSE)</f>
        <v>#REF!</v>
      </c>
      <c r="AZ756" s="373">
        <f t="shared" si="765"/>
        <v>0</v>
      </c>
      <c r="BA756" s="32" t="e">
        <v>#N/A</v>
      </c>
      <c r="BB756" s="32" t="e">
        <v>#N/A</v>
      </c>
      <c r="BC756" s="377" t="e">
        <v>#N/A</v>
      </c>
      <c r="BD756" s="431"/>
      <c r="BE756" s="32">
        <f>VLOOKUP(K756,'RATE JUNIO '!F$2:K$346,6,FALSE)</f>
        <v>0</v>
      </c>
      <c r="BF756" s="32" t="s">
        <v>3458</v>
      </c>
      <c r="BG756" s="92">
        <f>VLOOKUP(K756,'RATES 30-06-2017'!F$2:K$374,6,FALSE)</f>
        <v>0</v>
      </c>
      <c r="BH756" s="92"/>
      <c r="BI756" s="92" t="str">
        <f>VLOOKUP(K756,Hoja4!C$2:E$268,2,FALSE)</f>
        <v>LIBRE</v>
      </c>
      <c r="BJ756" s="92">
        <f>VLOOKUP(K756,Hoja4!C$2:E$268,3,FALSE)</f>
        <v>33</v>
      </c>
      <c r="BK756" s="459">
        <v>900000000</v>
      </c>
      <c r="BL756" s="92"/>
      <c r="BM756" s="32">
        <f>VLOOKUP(K756,RATES!F$2:K$309,6,FALSE)</f>
        <v>0</v>
      </c>
      <c r="BN756" s="373" t="e">
        <v>#N/A</v>
      </c>
      <c r="BO756" s="373" t="e">
        <f t="shared" si="764"/>
        <v>#N/A</v>
      </c>
    </row>
    <row r="757" spans="1:67" s="32" customFormat="1" ht="13.7" hidden="1" customHeight="1">
      <c r="A757" s="17">
        <v>33</v>
      </c>
      <c r="B757" s="99">
        <v>0</v>
      </c>
      <c r="C757" s="17" t="s">
        <v>54</v>
      </c>
      <c r="D757" s="18" t="s">
        <v>62</v>
      </c>
      <c r="E757" s="17" t="s">
        <v>634</v>
      </c>
      <c r="F757" s="17" t="s">
        <v>634</v>
      </c>
      <c r="G757" s="18" t="s">
        <v>659</v>
      </c>
      <c r="H757" s="18" t="s">
        <v>27</v>
      </c>
      <c r="I757" s="18">
        <v>30399283</v>
      </c>
      <c r="J757" s="112" t="str">
        <f t="shared" si="755"/>
        <v>30399283</v>
      </c>
      <c r="K757" s="112" t="str">
        <f t="shared" si="756"/>
        <v>30399283-EJECUCION</v>
      </c>
      <c r="L757" s="442" t="s">
        <v>3357</v>
      </c>
      <c r="M757" s="100">
        <v>12000000</v>
      </c>
      <c r="N757" s="19">
        <v>12000000</v>
      </c>
      <c r="O757" s="100">
        <v>0</v>
      </c>
      <c r="P757" s="19">
        <v>0</v>
      </c>
      <c r="Q757" s="19">
        <v>12000000</v>
      </c>
      <c r="R757" s="19">
        <v>0</v>
      </c>
      <c r="S757" s="101">
        <v>12000000</v>
      </c>
      <c r="T757" s="20">
        <v>0</v>
      </c>
      <c r="U757" s="21"/>
      <c r="V757" s="446">
        <v>0</v>
      </c>
      <c r="W757" s="266">
        <v>0</v>
      </c>
      <c r="X757" s="266">
        <v>0</v>
      </c>
      <c r="Y757" s="266">
        <v>0</v>
      </c>
      <c r="Z757" s="266">
        <f t="shared" si="757"/>
        <v>0</v>
      </c>
      <c r="AA757" s="266">
        <v>0</v>
      </c>
      <c r="AB757" s="266">
        <v>0</v>
      </c>
      <c r="AC757" s="266">
        <v>0</v>
      </c>
      <c r="AD757" s="266">
        <f t="shared" si="758"/>
        <v>0</v>
      </c>
      <c r="AE757" s="266">
        <v>0</v>
      </c>
      <c r="AF757" s="266">
        <f t="shared" si="759"/>
        <v>0</v>
      </c>
      <c r="AG757" s="266">
        <f t="shared" si="760"/>
        <v>0</v>
      </c>
      <c r="AH757" s="266">
        <f t="shared" si="761"/>
        <v>12000000</v>
      </c>
      <c r="AI757" s="18" t="s">
        <v>1459</v>
      </c>
      <c r="AJ757" s="17" t="s">
        <v>685</v>
      </c>
      <c r="AK757" s="81" t="s">
        <v>155</v>
      </c>
      <c r="AL757" s="22"/>
      <c r="AM757" s="23"/>
      <c r="AN757" s="24"/>
      <c r="AO757" s="23"/>
      <c r="AP757" t="str">
        <f t="shared" si="762"/>
        <v>OR PRO.CODIGO=30399283</v>
      </c>
      <c r="AQ757">
        <f t="shared" si="763"/>
        <v>8</v>
      </c>
      <c r="AR757" t="e">
        <f>VLOOKUP(K757,#REF!,5,FALSE)</f>
        <v>#REF!</v>
      </c>
      <c r="AS757"/>
      <c r="AT757" t="e">
        <f>VLOOKUP(K757,#REF!,6,FALSE)</f>
        <v>#REF!</v>
      </c>
      <c r="AU757" s="32" t="str">
        <f>VLOOKUP(I757,'convenios 2017'!A$2:O$82,15,FALSE)</f>
        <v>en revisión</v>
      </c>
      <c r="AV757" s="373">
        <f>P757+AF757</f>
        <v>0</v>
      </c>
      <c r="AW757" s="32" t="e">
        <f>VLOOKUP(I757,'convenio 2016'!A$2:N$196,14,FALSE)</f>
        <v>#N/A</v>
      </c>
      <c r="AX757" s="32" t="e">
        <f>VLOOKUP(I757,'convenio 2015'!A$4:M$228,13,FALSE)</f>
        <v>#N/A</v>
      </c>
      <c r="AY757" s="32" t="e">
        <f>VLOOKUP(K757,#REF!,6,FALSE)</f>
        <v>#REF!</v>
      </c>
      <c r="AZ757" s="373">
        <f t="shared" si="765"/>
        <v>0</v>
      </c>
      <c r="BA757" s="32" t="s">
        <v>3031</v>
      </c>
      <c r="BC757" s="377"/>
      <c r="BD757" s="431"/>
      <c r="BE757" s="32">
        <f>VLOOKUP(K757,'RATE JUNIO '!F$2:K$346,6,FALSE)</f>
        <v>0</v>
      </c>
      <c r="BF757" s="32" t="s">
        <v>3458</v>
      </c>
      <c r="BG757" s="92">
        <f>VLOOKUP(K757,'RATES 30-06-2017'!F$2:K$374,6,FALSE)</f>
        <v>0</v>
      </c>
      <c r="BH757" s="92"/>
      <c r="BI757" s="92" t="str">
        <f>VLOOKUP(K757,Hoja4!C$2:E$268,2,FALSE)</f>
        <v>LIBRE</v>
      </c>
      <c r="BJ757" s="92">
        <f>VLOOKUP(K757,Hoja4!C$2:E$268,3,FALSE)</f>
        <v>33</v>
      </c>
      <c r="BK757" s="92"/>
      <c r="BL757" s="92"/>
      <c r="BM757" s="32">
        <f>VLOOKUP(K757,RATES!F$2:K$309,6,FALSE)</f>
        <v>0</v>
      </c>
      <c r="BN757" s="373" t="e">
        <v>#N/A</v>
      </c>
      <c r="BO757" s="373" t="e">
        <f t="shared" si="764"/>
        <v>#N/A</v>
      </c>
    </row>
    <row r="758" spans="1:67" s="32" customFormat="1" ht="13.7" hidden="1" customHeight="1">
      <c r="A758" s="17">
        <v>33</v>
      </c>
      <c r="B758" s="99">
        <v>0</v>
      </c>
      <c r="C758" s="17" t="s">
        <v>54</v>
      </c>
      <c r="D758" s="18" t="s">
        <v>579</v>
      </c>
      <c r="E758" s="17" t="s">
        <v>634</v>
      </c>
      <c r="F758" s="17" t="s">
        <v>634</v>
      </c>
      <c r="G758" s="18" t="s">
        <v>580</v>
      </c>
      <c r="H758" s="18" t="s">
        <v>27</v>
      </c>
      <c r="I758" s="286">
        <v>30481688</v>
      </c>
      <c r="J758" s="112" t="str">
        <f t="shared" si="755"/>
        <v>30481688</v>
      </c>
      <c r="K758" s="112" t="str">
        <f>CONCATENATE(I758,"-",H758)</f>
        <v>30481688-EJECUCION</v>
      </c>
      <c r="L758" s="442" t="s">
        <v>3409</v>
      </c>
      <c r="M758" s="289">
        <v>500000000</v>
      </c>
      <c r="N758" s="19">
        <v>500000000</v>
      </c>
      <c r="O758" s="289">
        <v>0</v>
      </c>
      <c r="P758" s="19">
        <v>0</v>
      </c>
      <c r="Q758" s="19">
        <v>50000000</v>
      </c>
      <c r="R758" s="290">
        <v>450000000</v>
      </c>
      <c r="S758" s="291">
        <v>60000000</v>
      </c>
      <c r="T758" s="292">
        <v>440000000</v>
      </c>
      <c r="U758" s="293"/>
      <c r="V758" s="21">
        <v>196000000</v>
      </c>
      <c r="W758" s="266">
        <v>0</v>
      </c>
      <c r="X758" s="266">
        <v>0</v>
      </c>
      <c r="Y758" s="266">
        <v>0</v>
      </c>
      <c r="Z758" s="266">
        <f t="shared" si="757"/>
        <v>0</v>
      </c>
      <c r="AA758" s="266">
        <v>0</v>
      </c>
      <c r="AB758" s="266">
        <v>0</v>
      </c>
      <c r="AC758" s="266">
        <v>0</v>
      </c>
      <c r="AD758" s="266">
        <f t="shared" si="758"/>
        <v>0</v>
      </c>
      <c r="AE758" s="266">
        <v>0</v>
      </c>
      <c r="AF758" s="266">
        <f t="shared" si="759"/>
        <v>0</v>
      </c>
      <c r="AG758" s="266">
        <f t="shared" si="760"/>
        <v>196000000</v>
      </c>
      <c r="AH758" s="266">
        <f t="shared" si="761"/>
        <v>304000000</v>
      </c>
      <c r="AI758" s="18" t="s">
        <v>1763</v>
      </c>
      <c r="AJ758" s="17" t="s">
        <v>685</v>
      </c>
      <c r="AK758" s="81" t="s">
        <v>155</v>
      </c>
      <c r="AL758" s="295"/>
      <c r="AM758" s="296"/>
      <c r="AN758" s="297"/>
      <c r="AO758" s="296"/>
      <c r="AP758" t="str">
        <f t="shared" si="762"/>
        <v>OR PRO.CODIGO=30481688</v>
      </c>
      <c r="AQ758">
        <f t="shared" si="763"/>
        <v>8</v>
      </c>
      <c r="AR758" s="298"/>
      <c r="AT758" t="e">
        <f>VLOOKUP(K758,#REF!,6,FALSE)</f>
        <v>#REF!</v>
      </c>
      <c r="AU758" s="32" t="e">
        <f>VLOOKUP(I758,'convenios 2017'!A$2:O$82,15,FALSE)</f>
        <v>#N/A</v>
      </c>
      <c r="AV758" s="373">
        <f>P758+AF758</f>
        <v>0</v>
      </c>
      <c r="AW758" s="32" t="e">
        <f>VLOOKUP(I758,'convenio 2016'!A$2:N$196,14,FALSE)</f>
        <v>#N/A</v>
      </c>
      <c r="AX758" s="32" t="e">
        <f>VLOOKUP(I758,'convenio 2015'!A$4:M$228,13,FALSE)</f>
        <v>#N/A</v>
      </c>
      <c r="AY758" s="32" t="e">
        <f>VLOOKUP(K758,#REF!,6,FALSE)</f>
        <v>#REF!</v>
      </c>
      <c r="AZ758" s="373">
        <f t="shared" si="765"/>
        <v>0</v>
      </c>
      <c r="BA758" s="32" t="e">
        <v>#N/A</v>
      </c>
      <c r="BB758" s="32" t="e">
        <v>#N/A</v>
      </c>
      <c r="BC758" s="377" t="e">
        <v>#N/A</v>
      </c>
      <c r="BD758" s="431"/>
      <c r="BE758" s="32">
        <f>VLOOKUP(K758,'RATE JUNIO '!F$2:K$346,6,FALSE)</f>
        <v>0</v>
      </c>
      <c r="BF758" s="32" t="s">
        <v>3458</v>
      </c>
      <c r="BG758" s="92">
        <f>VLOOKUP(K758,'RATES 30-06-2017'!F$2:K$374,6,FALSE)</f>
        <v>0</v>
      </c>
      <c r="BH758" s="92"/>
      <c r="BI758" s="92" t="str">
        <f>VLOOKUP(K758,Hoja4!C$2:E$268,2,FALSE)</f>
        <v>LIBRE</v>
      </c>
      <c r="BJ758" s="92">
        <f>VLOOKUP(K758,Hoja4!C$2:E$268,3,FALSE)</f>
        <v>33</v>
      </c>
      <c r="BK758" s="459">
        <v>96000000</v>
      </c>
      <c r="BL758" s="92"/>
      <c r="BM758" s="32">
        <f>VLOOKUP(K758,RATES!F$2:K$309,6,FALSE)</f>
        <v>0</v>
      </c>
      <c r="BN758" s="373" t="e">
        <v>#N/A</v>
      </c>
      <c r="BO758" s="373" t="e">
        <f t="shared" si="764"/>
        <v>#N/A</v>
      </c>
    </row>
    <row r="759" spans="1:67" s="32" customFormat="1" ht="13.7" hidden="1" customHeight="1">
      <c r="A759" s="17">
        <v>33</v>
      </c>
      <c r="B759" s="99"/>
      <c r="C759" s="17" t="s">
        <v>54</v>
      </c>
      <c r="D759" s="18" t="s">
        <v>579</v>
      </c>
      <c r="E759" s="17" t="s">
        <v>634</v>
      </c>
      <c r="F759" s="17" t="s">
        <v>634</v>
      </c>
      <c r="G759" s="18"/>
      <c r="H759" s="18" t="s">
        <v>27</v>
      </c>
      <c r="I759" s="286">
        <v>30341224</v>
      </c>
      <c r="J759" s="112" t="str">
        <f t="shared" si="755"/>
        <v>30341224</v>
      </c>
      <c r="K759" s="112" t="str">
        <f>CONCATENATE(I759,"-",H759)</f>
        <v>30341224-EJECUCION</v>
      </c>
      <c r="L759" s="442" t="s">
        <v>3010</v>
      </c>
      <c r="M759" s="289"/>
      <c r="N759" s="19">
        <v>315000000</v>
      </c>
      <c r="O759" s="289"/>
      <c r="P759" s="19">
        <v>0</v>
      </c>
      <c r="Q759" s="19">
        <v>0</v>
      </c>
      <c r="R759" s="290"/>
      <c r="S759" s="291"/>
      <c r="T759" s="292"/>
      <c r="U759" s="293"/>
      <c r="V759" s="266">
        <v>50000000</v>
      </c>
      <c r="W759" s="266">
        <v>0</v>
      </c>
      <c r="X759" s="266">
        <v>0</v>
      </c>
      <c r="Y759" s="266">
        <v>0</v>
      </c>
      <c r="Z759" s="266">
        <f t="shared" si="757"/>
        <v>0</v>
      </c>
      <c r="AA759" s="266">
        <v>0</v>
      </c>
      <c r="AB759" s="266">
        <v>0</v>
      </c>
      <c r="AC759" s="266">
        <v>0</v>
      </c>
      <c r="AD759" s="266">
        <f t="shared" si="758"/>
        <v>0</v>
      </c>
      <c r="AE759" s="266">
        <v>0</v>
      </c>
      <c r="AF759" s="266">
        <f t="shared" si="759"/>
        <v>0</v>
      </c>
      <c r="AG759" s="266">
        <f t="shared" si="760"/>
        <v>50000000</v>
      </c>
      <c r="AH759" s="266">
        <f t="shared" si="761"/>
        <v>265000000</v>
      </c>
      <c r="AI759" s="18" t="s">
        <v>1459</v>
      </c>
      <c r="AJ759" s="17" t="s">
        <v>691</v>
      </c>
      <c r="AK759" s="81" t="s">
        <v>155</v>
      </c>
      <c r="AL759" s="295"/>
      <c r="AM759" s="296"/>
      <c r="AN759" s="297"/>
      <c r="AO759" s="296"/>
      <c r="AP759" t="str">
        <f t="shared" si="762"/>
        <v>OR PRO.CODIGO=30341224</v>
      </c>
      <c r="AQ759">
        <f t="shared" si="763"/>
        <v>8</v>
      </c>
      <c r="AR759" t="e">
        <f>VLOOKUP(K759,#REF!,5,FALSE)</f>
        <v>#REF!</v>
      </c>
      <c r="AT759" t="e">
        <f>VLOOKUP(K759,#REF!,6,FALSE)</f>
        <v>#REF!</v>
      </c>
      <c r="AV759" s="373"/>
      <c r="AZ759" s="373">
        <f t="shared" si="765"/>
        <v>0</v>
      </c>
      <c r="BA759" s="32" t="s">
        <v>3031</v>
      </c>
      <c r="BC759" s="377"/>
      <c r="BD759" s="431"/>
      <c r="BE759" s="32" t="e">
        <f>VLOOKUP(K759,'RATE JUNIO '!F$2:K$346,6,FALSE)</f>
        <v>#N/A</v>
      </c>
      <c r="BF759" s="32" t="s">
        <v>3458</v>
      </c>
      <c r="BG759" s="92" t="e">
        <f>VLOOKUP(K759,'RATES 30-06-2017'!F$2:K$374,6,FALSE)</f>
        <v>#N/A</v>
      </c>
      <c r="BH759" s="92"/>
      <c r="BI759" s="92" t="str">
        <f>VLOOKUP(K759,Hoja4!C$2:E$268,2,FALSE)</f>
        <v>PV</v>
      </c>
      <c r="BJ759" s="92">
        <f>VLOOKUP(K759,Hoja4!C$2:E$268,3,FALSE)</f>
        <v>33</v>
      </c>
      <c r="BK759" s="92"/>
      <c r="BL759" s="92"/>
      <c r="BM759" s="32" t="e">
        <f>VLOOKUP(K759,RATES!F$2:K$309,6,FALSE)</f>
        <v>#N/A</v>
      </c>
      <c r="BN759" s="373" t="e">
        <v>#N/A</v>
      </c>
      <c r="BO759" s="373" t="e">
        <f t="shared" si="764"/>
        <v>#N/A</v>
      </c>
    </row>
    <row r="760" spans="1:67" s="32" customFormat="1" ht="13.7" hidden="1" customHeight="1">
      <c r="A760" s="17">
        <v>33</v>
      </c>
      <c r="B760" s="99">
        <v>0</v>
      </c>
      <c r="C760" s="17" t="s">
        <v>54</v>
      </c>
      <c r="D760" s="18" t="s">
        <v>313</v>
      </c>
      <c r="E760" s="17" t="s">
        <v>634</v>
      </c>
      <c r="F760" s="17" t="s">
        <v>634</v>
      </c>
      <c r="G760" s="18" t="s">
        <v>653</v>
      </c>
      <c r="H760" s="18" t="s">
        <v>27</v>
      </c>
      <c r="I760" s="18">
        <v>30398277</v>
      </c>
      <c r="J760" s="112" t="str">
        <f t="shared" si="755"/>
        <v>30398277</v>
      </c>
      <c r="K760" s="112" t="str">
        <f>CONCATENATE(I760,"-",H760)</f>
        <v>30398277-EJECUCION</v>
      </c>
      <c r="L760" s="442" t="s">
        <v>3000</v>
      </c>
      <c r="M760" s="100">
        <v>605000000</v>
      </c>
      <c r="N760" s="19">
        <v>605000000</v>
      </c>
      <c r="O760" s="100">
        <v>0</v>
      </c>
      <c r="P760" s="19">
        <v>0</v>
      </c>
      <c r="Q760" s="19">
        <v>300000000</v>
      </c>
      <c r="R760" s="19">
        <v>305000000</v>
      </c>
      <c r="S760" s="101">
        <v>382706000</v>
      </c>
      <c r="T760" s="20">
        <v>222294000</v>
      </c>
      <c r="U760" s="21">
        <v>0</v>
      </c>
      <c r="V760" s="21">
        <v>300000000</v>
      </c>
      <c r="W760" s="266">
        <v>0</v>
      </c>
      <c r="X760" s="266">
        <v>0</v>
      </c>
      <c r="Y760" s="266">
        <v>0</v>
      </c>
      <c r="Z760" s="266">
        <f t="shared" si="757"/>
        <v>0</v>
      </c>
      <c r="AA760" s="266">
        <v>0</v>
      </c>
      <c r="AB760" s="266">
        <v>0</v>
      </c>
      <c r="AC760" s="266">
        <v>0</v>
      </c>
      <c r="AD760" s="266">
        <f t="shared" si="758"/>
        <v>0</v>
      </c>
      <c r="AE760" s="266">
        <v>0</v>
      </c>
      <c r="AF760" s="266">
        <f t="shared" si="759"/>
        <v>0</v>
      </c>
      <c r="AG760" s="266">
        <f t="shared" si="760"/>
        <v>300000000</v>
      </c>
      <c r="AH760" s="266">
        <f t="shared" si="761"/>
        <v>305000000</v>
      </c>
      <c r="AI760" s="18" t="s">
        <v>3486</v>
      </c>
      <c r="AJ760" s="17" t="s">
        <v>685</v>
      </c>
      <c r="AK760" s="81" t="s">
        <v>155</v>
      </c>
      <c r="AL760" s="22" t="s">
        <v>31</v>
      </c>
      <c r="AM760" s="23"/>
      <c r="AN760" s="24"/>
      <c r="AO760" s="23" t="s">
        <v>45</v>
      </c>
      <c r="AP760" t="str">
        <f t="shared" si="762"/>
        <v>OR PRO.CODIGO=30398277</v>
      </c>
      <c r="AQ760">
        <f t="shared" si="763"/>
        <v>8</v>
      </c>
      <c r="AR760" t="e">
        <f>VLOOKUP(K760,#REF!,5,FALSE)</f>
        <v>#REF!</v>
      </c>
      <c r="AS760"/>
      <c r="AT760" t="e">
        <f>VLOOKUP(K760,#REF!,6,FALSE)</f>
        <v>#REF!</v>
      </c>
      <c r="AU760" s="32" t="e">
        <f>VLOOKUP(I760,'convenios 2017'!A$2:O$82,15,FALSE)</f>
        <v>#N/A</v>
      </c>
      <c r="AV760" s="373">
        <f>P760+AF760</f>
        <v>0</v>
      </c>
      <c r="AW760" s="32" t="e">
        <f>VLOOKUP(I760,'convenio 2016'!A$2:N$196,14,FALSE)</f>
        <v>#N/A</v>
      </c>
      <c r="AX760" s="32" t="e">
        <f>VLOOKUP(I760,'convenio 2015'!A$4:M$228,13,FALSE)</f>
        <v>#N/A</v>
      </c>
      <c r="AY760" s="32" t="e">
        <f>VLOOKUP(K760,#REF!,6,FALSE)</f>
        <v>#REF!</v>
      </c>
      <c r="AZ760" s="373">
        <f t="shared" si="765"/>
        <v>0</v>
      </c>
      <c r="BA760" s="32" t="e">
        <v>#N/A</v>
      </c>
      <c r="BB760" s="32" t="e">
        <v>#N/A</v>
      </c>
      <c r="BC760" s="377" t="e">
        <v>#N/A</v>
      </c>
      <c r="BD760" s="431"/>
      <c r="BE760" s="32">
        <f>VLOOKUP(K760,'RATE JUNIO '!F$2:K$346,6,FALSE)</f>
        <v>0</v>
      </c>
      <c r="BG760" s="92">
        <f>VLOOKUP(K760,'RATES 30-06-2017'!F$2:K$374,6,FALSE)</f>
        <v>0</v>
      </c>
      <c r="BH760" s="92"/>
      <c r="BI760" s="92" t="e">
        <f>VLOOKUP(K760,Hoja4!C$2:E$268,2,FALSE)</f>
        <v>#N/A</v>
      </c>
      <c r="BJ760" s="92" t="e">
        <f>VLOOKUP(K760,Hoja4!C$2:E$268,3,FALSE)</f>
        <v>#N/A</v>
      </c>
      <c r="BK760" s="459">
        <v>200000000</v>
      </c>
      <c r="BL760" s="92"/>
      <c r="BM760" s="32">
        <f>VLOOKUP(K760,RATES!F$2:K$309,6,FALSE)</f>
        <v>0</v>
      </c>
      <c r="BN760" s="373" t="e">
        <v>#N/A</v>
      </c>
      <c r="BO760" s="373" t="e">
        <f t="shared" si="764"/>
        <v>#N/A</v>
      </c>
    </row>
    <row r="761" spans="1:67" hidden="1">
      <c r="A761" s="86"/>
      <c r="C761" s="86"/>
      <c r="D761" s="87"/>
      <c r="E761" s="86"/>
      <c r="F761" s="86"/>
      <c r="G761" s="88"/>
      <c r="H761" s="86"/>
      <c r="I761" s="88"/>
      <c r="J761" s="88"/>
      <c r="L761" s="110" t="s">
        <v>66</v>
      </c>
      <c r="M761" s="25">
        <f>SUBTOTAL(9,M748:M760)</f>
        <v>0</v>
      </c>
      <c r="N761" s="111">
        <f>SUBTOTAL(9,N748:N760)</f>
        <v>0</v>
      </c>
      <c r="O761" s="25">
        <f>SUBTOTAL(9,O748:O760)</f>
        <v>0</v>
      </c>
      <c r="P761" s="111">
        <f>SUBTOTAL(9,P748:P760)</f>
        <v>0</v>
      </c>
      <c r="Q761" s="111">
        <f>SUBTOTAL(9,Q748:Q760)</f>
        <v>0</v>
      </c>
      <c r="R761" s="109">
        <v>4786913897</v>
      </c>
      <c r="S761" s="25">
        <v>2158606000</v>
      </c>
      <c r="T761" s="25">
        <v>4261124000</v>
      </c>
      <c r="U761" s="25">
        <v>0</v>
      </c>
      <c r="V761" s="111">
        <f t="shared" ref="V761:AH761" si="766">SUBTOTAL(9,V748:V760)</f>
        <v>0</v>
      </c>
      <c r="W761" s="111">
        <f t="shared" si="766"/>
        <v>0</v>
      </c>
      <c r="X761" s="111">
        <f t="shared" si="766"/>
        <v>0</v>
      </c>
      <c r="Y761" s="111">
        <f t="shared" si="766"/>
        <v>0</v>
      </c>
      <c r="Z761" s="111">
        <f t="shared" si="766"/>
        <v>0</v>
      </c>
      <c r="AA761" s="111">
        <f t="shared" si="766"/>
        <v>0</v>
      </c>
      <c r="AB761" s="111">
        <f t="shared" si="766"/>
        <v>0</v>
      </c>
      <c r="AC761" s="111">
        <f t="shared" si="766"/>
        <v>0</v>
      </c>
      <c r="AD761" s="111">
        <f t="shared" si="766"/>
        <v>0</v>
      </c>
      <c r="AE761" s="111">
        <f t="shared" si="766"/>
        <v>0</v>
      </c>
      <c r="AF761" s="111">
        <f t="shared" si="766"/>
        <v>0</v>
      </c>
      <c r="AG761" s="111">
        <f t="shared" si="766"/>
        <v>0</v>
      </c>
      <c r="AH761" s="111">
        <f t="shared" si="766"/>
        <v>0</v>
      </c>
      <c r="AI761" s="88"/>
      <c r="AJ761" s="86"/>
      <c r="AK761" s="257"/>
      <c r="AM761" s="23"/>
      <c r="AN761" s="14"/>
      <c r="AP761" s="92"/>
      <c r="AQ761" s="92"/>
      <c r="AR761" s="92"/>
      <c r="AS761" s="92"/>
      <c r="AT761" s="92"/>
      <c r="AU761" s="92"/>
      <c r="AV761" s="92"/>
      <c r="AW761" s="92"/>
      <c r="AX761" s="92"/>
      <c r="AY761" s="92"/>
      <c r="AZ761" s="92"/>
    </row>
    <row r="762" spans="1:67" ht="3.75" hidden="1" customHeight="1">
      <c r="A762" s="86"/>
      <c r="C762" s="86"/>
      <c r="D762" s="87"/>
      <c r="E762" s="86"/>
      <c r="F762" s="86"/>
      <c r="G762" s="88"/>
      <c r="H762" s="86"/>
      <c r="I762" s="88"/>
      <c r="J762" s="88"/>
      <c r="L762" s="261"/>
      <c r="V762"/>
      <c r="AI762" s="441"/>
      <c r="AJ762" s="255"/>
      <c r="AM762" s="23"/>
      <c r="AN762" s="14"/>
    </row>
    <row r="763" spans="1:67" ht="19.5" hidden="1">
      <c r="A763" s="86"/>
      <c r="C763" s="86"/>
      <c r="D763" s="87"/>
      <c r="E763" s="86"/>
      <c r="F763" s="86"/>
      <c r="G763" s="88"/>
      <c r="H763" s="86"/>
      <c r="I763" s="88"/>
      <c r="J763" s="88"/>
      <c r="L763" s="284" t="s">
        <v>668</v>
      </c>
      <c r="M763" s="33">
        <f>M761+M744+M737</f>
        <v>0</v>
      </c>
      <c r="N763" s="111">
        <f>N761+N744+N737</f>
        <v>0</v>
      </c>
      <c r="O763" s="33">
        <f>O761+O744+O737</f>
        <v>0</v>
      </c>
      <c r="P763" s="111">
        <f>P761+P744+P737</f>
        <v>0</v>
      </c>
      <c r="Q763" s="111">
        <f>Q761+Q744+Q737</f>
        <v>0</v>
      </c>
      <c r="R763" s="111">
        <v>10392969337</v>
      </c>
      <c r="S763" s="33">
        <v>5390362000</v>
      </c>
      <c r="T763" s="33">
        <v>9858117000</v>
      </c>
      <c r="U763" s="33">
        <v>0</v>
      </c>
      <c r="V763" s="111">
        <f t="shared" ref="V763:AH763" si="767">V761+V744+V737</f>
        <v>0</v>
      </c>
      <c r="W763" s="111">
        <f t="shared" si="767"/>
        <v>0</v>
      </c>
      <c r="X763" s="111">
        <f t="shared" si="767"/>
        <v>0</v>
      </c>
      <c r="Y763" s="111">
        <f t="shared" si="767"/>
        <v>0</v>
      </c>
      <c r="Z763" s="111">
        <f t="shared" si="767"/>
        <v>0</v>
      </c>
      <c r="AA763" s="111">
        <f t="shared" si="767"/>
        <v>0</v>
      </c>
      <c r="AB763" s="111">
        <f t="shared" si="767"/>
        <v>0</v>
      </c>
      <c r="AC763" s="111">
        <f t="shared" si="767"/>
        <v>0</v>
      </c>
      <c r="AD763" s="111">
        <f t="shared" si="767"/>
        <v>0</v>
      </c>
      <c r="AE763" s="111">
        <f t="shared" si="767"/>
        <v>0</v>
      </c>
      <c r="AF763" s="111">
        <f t="shared" si="767"/>
        <v>0</v>
      </c>
      <c r="AG763" s="111">
        <f t="shared" si="767"/>
        <v>0</v>
      </c>
      <c r="AH763" s="111">
        <f t="shared" si="767"/>
        <v>0</v>
      </c>
      <c r="AI763" s="440"/>
      <c r="AJ763" s="78"/>
      <c r="AK763" s="80"/>
      <c r="AL763" s="115">
        <f>AL761+AL744+AL737</f>
        <v>0</v>
      </c>
      <c r="AM763" s="25">
        <f>AM761+AM744+AM737</f>
        <v>0</v>
      </c>
      <c r="AN763" s="25">
        <f>AN761+AN744+AN737</f>
        <v>0</v>
      </c>
      <c r="AO763" s="114">
        <f>AO761+AO744+AO737</f>
        <v>0</v>
      </c>
      <c r="AP763" s="92"/>
      <c r="AQ763" s="92"/>
      <c r="AR763" s="92"/>
      <c r="AS763" s="92"/>
      <c r="AT763" s="92"/>
      <c r="AU763" s="92"/>
      <c r="AV763" s="92"/>
      <c r="AW763" s="92"/>
      <c r="AX763" s="92"/>
      <c r="AY763" s="92"/>
      <c r="AZ763" s="92"/>
    </row>
    <row r="764" spans="1:67" ht="3.75" hidden="1" customHeight="1">
      <c r="A764" s="86"/>
      <c r="C764" s="86"/>
      <c r="D764" s="87"/>
      <c r="E764" s="86"/>
      <c r="F764" s="86"/>
      <c r="G764" s="88"/>
      <c r="H764" s="86"/>
      <c r="I764" s="88"/>
      <c r="J764" s="88"/>
      <c r="L764" s="261"/>
      <c r="Q764" s="50"/>
      <c r="V764"/>
      <c r="AI764" s="441"/>
      <c r="AJ764" s="255"/>
      <c r="AM764" s="23"/>
      <c r="AN764" s="14"/>
    </row>
    <row r="765" spans="1:67" ht="14.25" hidden="1" customHeight="1">
      <c r="A765" s="86"/>
      <c r="C765" s="86"/>
      <c r="D765" s="87"/>
      <c r="E765" s="86"/>
      <c r="F765" s="86"/>
      <c r="G765" s="88"/>
      <c r="H765" s="86"/>
      <c r="I765" s="88"/>
      <c r="J765" s="88"/>
      <c r="L765" s="283" t="s">
        <v>708</v>
      </c>
      <c r="M765" s="111" t="e">
        <f>M763+M714+M694+M574+M371+M147</f>
        <v>#REF!</v>
      </c>
      <c r="N765" s="111">
        <f>N763+N714+N694+N574+N371+N147</f>
        <v>56092861571</v>
      </c>
      <c r="O765" s="25">
        <f>O763+O714+O694+O574+O371+O147</f>
        <v>78241821541</v>
      </c>
      <c r="P765" s="111">
        <f>P763+P714+P694+P574+P371+P147</f>
        <v>24586520674</v>
      </c>
      <c r="Q765" s="111">
        <f>Q763+Q714+Q694+Q574+Q371+Q147</f>
        <v>10850704770</v>
      </c>
      <c r="R765" s="111">
        <v>140613450540</v>
      </c>
      <c r="S765" s="25">
        <v>100728004464</v>
      </c>
      <c r="T765" s="25">
        <v>145116314319</v>
      </c>
      <c r="U765" s="25"/>
      <c r="V765" s="111">
        <f t="shared" ref="V765:AH765" si="768">V763+V714+V694+V574+V371+V147</f>
        <v>9618589521</v>
      </c>
      <c r="W765" s="111">
        <f t="shared" si="768"/>
        <v>1990044294</v>
      </c>
      <c r="X765" s="111">
        <f t="shared" si="768"/>
        <v>113082690</v>
      </c>
      <c r="Y765" s="111">
        <f t="shared" si="768"/>
        <v>896185774</v>
      </c>
      <c r="Z765" s="111">
        <f t="shared" si="768"/>
        <v>2999312758</v>
      </c>
      <c r="AA765" s="111">
        <f t="shared" si="768"/>
        <v>1180651832</v>
      </c>
      <c r="AB765" s="111">
        <f t="shared" si="768"/>
        <v>541231296</v>
      </c>
      <c r="AC765" s="111">
        <f t="shared" si="768"/>
        <v>562087503</v>
      </c>
      <c r="AD765" s="111">
        <f t="shared" si="768"/>
        <v>2283970631</v>
      </c>
      <c r="AE765" s="111">
        <f t="shared" si="768"/>
        <v>428068524</v>
      </c>
      <c r="AF765" s="111">
        <f t="shared" si="768"/>
        <v>5711351913</v>
      </c>
      <c r="AG765" s="111">
        <f t="shared" si="768"/>
        <v>3907237608</v>
      </c>
      <c r="AH765" s="111">
        <f t="shared" si="768"/>
        <v>21887751376</v>
      </c>
      <c r="AI765" s="441"/>
      <c r="AJ765" s="255"/>
      <c r="AM765" s="23"/>
      <c r="AN765" s="14"/>
    </row>
    <row r="766" spans="1:67" ht="12" hidden="1" customHeight="1">
      <c r="F766"/>
      <c r="V766"/>
    </row>
    <row r="767" spans="1:67" ht="27.75" hidden="1" customHeight="1">
      <c r="F767"/>
      <c r="V767"/>
    </row>
    <row r="768" spans="1:67" hidden="1">
      <c r="F768"/>
      <c r="V768" s="50"/>
    </row>
    <row r="769" spans="1:66" hidden="1">
      <c r="F769"/>
      <c r="L769" s="456"/>
      <c r="V769" s="50"/>
    </row>
    <row r="770" spans="1:66" hidden="1">
      <c r="F770"/>
      <c r="V770" s="50"/>
    </row>
    <row r="771" spans="1:66" hidden="1">
      <c r="F771"/>
      <c r="V771" s="50"/>
    </row>
    <row r="772" spans="1:66" s="302" customFormat="1" ht="12" hidden="1" customHeight="1">
      <c r="A772"/>
      <c r="B772"/>
      <c r="C772"/>
      <c r="D772" s="15"/>
      <c r="E772"/>
      <c r="F772"/>
      <c r="G772"/>
      <c r="H772" s="15"/>
      <c r="I772" s="15"/>
      <c r="J772" s="15"/>
      <c r="K772"/>
      <c r="L772" s="84"/>
      <c r="M772"/>
      <c r="N772"/>
      <c r="O772"/>
      <c r="P772"/>
      <c r="Q772"/>
      <c r="R772"/>
      <c r="S772"/>
      <c r="T772"/>
      <c r="U772"/>
      <c r="V772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15"/>
      <c r="AJ772"/>
      <c r="AK772" s="488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 s="14"/>
      <c r="BD772" s="430"/>
      <c r="BE772"/>
      <c r="BF772"/>
      <c r="BM772"/>
      <c r="BN772" s="304"/>
    </row>
    <row r="773" spans="1:66" s="302" customFormat="1" ht="12" hidden="1" customHeight="1">
      <c r="A773"/>
      <c r="B773"/>
      <c r="C773"/>
      <c r="D773" s="15"/>
      <c r="E773"/>
      <c r="F773"/>
      <c r="G773"/>
      <c r="H773" s="15"/>
      <c r="I773" s="15"/>
      <c r="J773" s="15"/>
      <c r="K773"/>
      <c r="L773" s="84"/>
      <c r="M773"/>
      <c r="N773"/>
      <c r="O773"/>
      <c r="P773"/>
      <c r="Q773"/>
      <c r="R773"/>
      <c r="S773"/>
      <c r="T773"/>
      <c r="U773"/>
      <c r="V773"/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  <c r="AG773" s="50"/>
      <c r="AH773" s="50"/>
      <c r="AI773" s="15"/>
      <c r="AJ773"/>
      <c r="AK773" s="488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 s="14"/>
      <c r="BD773" s="430"/>
      <c r="BE773"/>
      <c r="BF773"/>
      <c r="BM773"/>
      <c r="BN773" s="304"/>
    </row>
    <row r="774" spans="1:66" s="302" customFormat="1" ht="12" hidden="1" customHeight="1">
      <c r="A774"/>
      <c r="B774"/>
      <c r="C774"/>
      <c r="D774" s="15"/>
      <c r="E774"/>
      <c r="F774"/>
      <c r="G774"/>
      <c r="H774" s="15"/>
      <c r="I774" s="15"/>
      <c r="J774" s="15"/>
      <c r="K774"/>
      <c r="L774" s="84"/>
      <c r="M774"/>
      <c r="N774"/>
      <c r="O774"/>
      <c r="P774"/>
      <c r="Q774"/>
      <c r="R774"/>
      <c r="S774"/>
      <c r="T774"/>
      <c r="U774"/>
      <c r="V774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15"/>
      <c r="AJ774"/>
      <c r="AK774" s="488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 s="14"/>
      <c r="BD774" s="430"/>
      <c r="BE774"/>
      <c r="BF774"/>
      <c r="BM774"/>
      <c r="BN774" s="304"/>
    </row>
    <row r="775" spans="1:66" s="302" customFormat="1" ht="12" hidden="1" customHeight="1">
      <c r="A775"/>
      <c r="B775"/>
      <c r="C775"/>
      <c r="D775" s="15"/>
      <c r="E775"/>
      <c r="F775"/>
      <c r="G775"/>
      <c r="H775" s="15"/>
      <c r="I775" s="15"/>
      <c r="J775" s="15"/>
      <c r="K775"/>
      <c r="L775" s="84"/>
      <c r="M775"/>
      <c r="N775"/>
      <c r="O775"/>
      <c r="P775"/>
      <c r="Q775"/>
      <c r="R775"/>
      <c r="S775"/>
      <c r="T775"/>
      <c r="U775"/>
      <c r="V775"/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  <c r="AG775" s="50"/>
      <c r="AH775" s="50"/>
      <c r="AI775" s="15"/>
      <c r="AJ775"/>
      <c r="AK775" s="488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 s="14"/>
      <c r="BD775" s="430"/>
      <c r="BE775"/>
      <c r="BF775"/>
      <c r="BM775"/>
      <c r="BN775" s="304"/>
    </row>
    <row r="776" spans="1:66" s="302" customFormat="1" ht="12" hidden="1" customHeight="1">
      <c r="A776"/>
      <c r="B776"/>
      <c r="C776"/>
      <c r="D776" s="15"/>
      <c r="E776"/>
      <c r="F776"/>
      <c r="G776"/>
      <c r="H776" s="15"/>
      <c r="I776" s="15"/>
      <c r="J776" s="15"/>
      <c r="K776"/>
      <c r="L776" s="84"/>
      <c r="M776"/>
      <c r="N776"/>
      <c r="O776"/>
      <c r="P776"/>
      <c r="Q776"/>
      <c r="R776"/>
      <c r="S776"/>
      <c r="T776"/>
      <c r="U776"/>
      <c r="V776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15"/>
      <c r="AJ776"/>
      <c r="AK776" s="488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 s="14"/>
      <c r="BD776" s="430"/>
      <c r="BE776"/>
      <c r="BF776"/>
      <c r="BM776"/>
      <c r="BN776" s="304"/>
    </row>
    <row r="777" spans="1:66" s="302" customFormat="1" ht="12" hidden="1" customHeight="1">
      <c r="A777"/>
      <c r="B777"/>
      <c r="C777"/>
      <c r="D777" s="15"/>
      <c r="E777"/>
      <c r="F777"/>
      <c r="G777"/>
      <c r="H777" s="15"/>
      <c r="I777" s="15"/>
      <c r="J777" s="15"/>
      <c r="K777"/>
      <c r="L777" s="84"/>
      <c r="M777"/>
      <c r="N777"/>
      <c r="O777"/>
      <c r="P777"/>
      <c r="Q777"/>
      <c r="R777"/>
      <c r="S777"/>
      <c r="T777"/>
      <c r="U777"/>
      <c r="V777"/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  <c r="AG777" s="50"/>
      <c r="AH777" s="50"/>
      <c r="AI777" s="15"/>
      <c r="AJ777"/>
      <c r="AK777" s="488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 s="14"/>
      <c r="BD777" s="430"/>
      <c r="BE777"/>
      <c r="BF777"/>
      <c r="BM777"/>
      <c r="BN777" s="304"/>
    </row>
    <row r="778" spans="1:66" s="302" customFormat="1" ht="12" hidden="1" customHeight="1">
      <c r="A778"/>
      <c r="B778"/>
      <c r="C778"/>
      <c r="D778" s="15"/>
      <c r="E778"/>
      <c r="F778"/>
      <c r="G778"/>
      <c r="H778" s="15"/>
      <c r="I778" s="15"/>
      <c r="J778" s="15"/>
      <c r="K778"/>
      <c r="L778" s="84"/>
      <c r="M778"/>
      <c r="N778"/>
      <c r="O778"/>
      <c r="P778"/>
      <c r="Q778"/>
      <c r="R778"/>
      <c r="S778"/>
      <c r="T778"/>
      <c r="U778"/>
      <c r="V778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15"/>
      <c r="AJ778"/>
      <c r="AK778" s="48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 s="14"/>
      <c r="BD778" s="430"/>
      <c r="BE778"/>
      <c r="BF778"/>
      <c r="BM778"/>
      <c r="BN778" s="304"/>
    </row>
    <row r="779" spans="1:66" s="302" customFormat="1" hidden="1">
      <c r="A779"/>
      <c r="B779"/>
      <c r="C779"/>
      <c r="D779" s="15"/>
      <c r="E779"/>
      <c r="F779"/>
      <c r="G779"/>
      <c r="H779" s="15"/>
      <c r="I779" s="15"/>
      <c r="J779" s="15"/>
      <c r="K779"/>
      <c r="L779" s="84"/>
      <c r="M779"/>
      <c r="N779"/>
      <c r="O779"/>
      <c r="P779"/>
      <c r="Q779"/>
      <c r="R779"/>
      <c r="S779"/>
      <c r="T779"/>
      <c r="U779"/>
      <c r="V779"/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  <c r="AG779" s="50"/>
      <c r="AH779" s="50"/>
      <c r="AI779" s="15"/>
      <c r="AJ779"/>
      <c r="AK779" s="488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 s="14"/>
      <c r="BD779" s="430"/>
      <c r="BE779" s="32" t="e">
        <f>VLOOKUP(K779,'RATE JUNIO '!F$2:K$346,6,FALSE)</f>
        <v>#N/A</v>
      </c>
      <c r="BF779" s="32"/>
      <c r="BM779"/>
      <c r="BN779" s="304"/>
    </row>
    <row r="780" spans="1:66">
      <c r="L780" s="520" t="s">
        <v>708</v>
      </c>
      <c r="N780" s="521">
        <f>SUBTOTAL(9,N4:N769)</f>
        <v>56092861571</v>
      </c>
      <c r="O780">
        <f t="shared" ref="O780:AH780" si="769">SUBTOTAL(9,O4:O769)</f>
        <v>15395603387</v>
      </c>
      <c r="P780" s="521">
        <f t="shared" si="769"/>
        <v>24586520674</v>
      </c>
      <c r="Q780">
        <f t="shared" si="769"/>
        <v>10850704770</v>
      </c>
      <c r="R780">
        <f t="shared" si="769"/>
        <v>18507165265</v>
      </c>
      <c r="S780">
        <f t="shared" si="769"/>
        <v>9788408333</v>
      </c>
      <c r="T780">
        <f t="shared" si="769"/>
        <v>19078096535</v>
      </c>
      <c r="U780">
        <f t="shared" si="769"/>
        <v>0</v>
      </c>
      <c r="V780" s="521">
        <f t="shared" si="769"/>
        <v>9618589521</v>
      </c>
      <c r="W780">
        <f t="shared" si="769"/>
        <v>1990044294</v>
      </c>
      <c r="X780">
        <f t="shared" si="769"/>
        <v>113082690</v>
      </c>
      <c r="Y780">
        <f t="shared" si="769"/>
        <v>896185774</v>
      </c>
      <c r="Z780" s="521">
        <f t="shared" si="769"/>
        <v>2999312758</v>
      </c>
      <c r="AA780">
        <f t="shared" si="769"/>
        <v>1180651832</v>
      </c>
      <c r="AB780">
        <f t="shared" si="769"/>
        <v>541231296</v>
      </c>
      <c r="AC780">
        <f t="shared" si="769"/>
        <v>562087503</v>
      </c>
      <c r="AD780" s="521">
        <f t="shared" si="769"/>
        <v>2283970631</v>
      </c>
      <c r="AE780" s="521">
        <f t="shared" si="769"/>
        <v>428068524</v>
      </c>
      <c r="AF780" s="521">
        <f t="shared" si="769"/>
        <v>5711351913</v>
      </c>
      <c r="AG780" s="521">
        <f t="shared" si="769"/>
        <v>3907237608</v>
      </c>
      <c r="AH780" s="521">
        <f t="shared" si="769"/>
        <v>21887751376</v>
      </c>
    </row>
  </sheetData>
  <autoFilter ref="A1:BO779">
    <filterColumn colId="3">
      <filters>
        <filter val="EDUCACIÓN Y CULTURA"/>
      </filters>
    </filterColumn>
    <filterColumn colId="8">
      <filters>
        <filter val="20086686"/>
        <filter val="20100310"/>
        <filter val="20157700"/>
        <filter val="30036043"/>
        <filter val="30043932"/>
        <filter val="30063478"/>
        <filter val="30066636"/>
        <filter val="30067012"/>
        <filter val="30072372"/>
        <filter val="30073164"/>
        <filter val="30073551"/>
        <filter val="30085972"/>
        <filter val="30086022"/>
        <filter val="30086050"/>
        <filter val="30088194"/>
        <filter val="30092606"/>
        <filter val="30093309"/>
        <filter val="30103252"/>
        <filter val="30103446"/>
        <filter val="30106468"/>
        <filter val="30110580"/>
        <filter val="30113942"/>
        <filter val="30115878"/>
        <filter val="30132450"/>
        <filter val="30134720"/>
        <filter val="30135059"/>
        <filter val="30185572"/>
        <filter val="30277425"/>
        <filter val="30291172"/>
        <filter val="30343540"/>
        <filter val="30428679"/>
        <filter val="30428722"/>
        <filter val="30440174"/>
        <filter val="30472589"/>
        <filter val="30475146"/>
        <filter val="30479863"/>
      </filters>
    </filterColumn>
    <filterColumn colId="10">
      <filters>
        <filter val="20086686-EJECUCION"/>
        <filter val="20100310-EJECUCION"/>
        <filter val="30036043-EJECUCION"/>
        <filter val="30043932-EJECUCION"/>
        <filter val="30063478-EJECUCION"/>
        <filter val="30066636-EJECUCION"/>
        <filter val="30067012-EJECUCION"/>
        <filter val="30072372-EJECUCION"/>
        <filter val="30073164-EJECUCION"/>
        <filter val="30073551-EJECUCION"/>
        <filter val="30085972-EJECUCION"/>
        <filter val="30086022-EJECUCION"/>
        <filter val="30086050-EJECUCION"/>
        <filter val="30092606-EJECUCION"/>
        <filter val="30093309-EJECUCION"/>
        <filter val="30103446-EJECUCION"/>
        <filter val="30106468-EJECUCION"/>
        <filter val="30110580-EJECUCION"/>
        <filter val="30113942-EJECUCION"/>
        <filter val="30115878-EJECUCION"/>
        <filter val="30132450-EJECUCION"/>
        <filter val="30134720-EJECUCION"/>
        <filter val="30135059-EJECUCION"/>
        <filter val="30185572-EJECUCION"/>
        <filter val="30277425-EJECUCION"/>
        <filter val="30291172-EJECUCION"/>
        <filter val="30343540-EJECUCION"/>
        <filter val="30428679-EJECUCION"/>
        <filter val="30428722-EJECUCION"/>
        <filter val="30440174-EJECUCION"/>
        <filter val="30472589-EJECUCION"/>
        <filter val="30475146-EJECUCION"/>
        <filter val="30479863-EJECUCION"/>
      </filters>
    </filterColumn>
  </autoFilter>
  <pageMargins left="1.1023622047244095" right="0.15748031496062992" top="0.31496062992125984" bottom="0.15748031496062992" header="0.15748031496062992" footer="0.15748031496062992"/>
  <pageSetup paperSize="5" scale="50" orientation="landscape" horizontalDpi="1200" verticalDpi="1200" r:id="rId1"/>
  <headerFooter>
    <oddHeader>&amp;C&amp;"-,Negrita"&amp;18ESTADO DE SITUACION FNDR MES DE JULIO 2017&amp;RUNIDAD DE CONTROL Y PROGRAMACION PRESUPUESTARIA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5"/>
  <sheetViews>
    <sheetView workbookViewId="0">
      <selection activeCell="N5" sqref="N5"/>
    </sheetView>
  </sheetViews>
  <sheetFormatPr baseColWidth="10" defaultColWidth="11.42578125" defaultRowHeight="12.75"/>
  <cols>
    <col min="1" max="1" width="12.7109375" style="126" bestFit="1" customWidth="1"/>
    <col min="2" max="2" width="12.85546875" style="126" bestFit="1" customWidth="1"/>
    <col min="3" max="4" width="13.7109375" style="126" bestFit="1" customWidth="1"/>
    <col min="5" max="5" width="15.7109375" style="126" bestFit="1" customWidth="1"/>
    <col min="6" max="6" width="13.42578125" style="126" customWidth="1"/>
    <col min="7" max="7" width="4.5703125" style="126" customWidth="1"/>
    <col min="8" max="8" width="12.85546875" style="126" bestFit="1" customWidth="1"/>
    <col min="9" max="9" width="13.7109375" style="126" bestFit="1" customWidth="1"/>
    <col min="10" max="10" width="11.28515625" style="126" customWidth="1"/>
    <col min="11" max="11" width="2.7109375" style="126" bestFit="1" customWidth="1"/>
    <col min="12" max="12" width="18.140625" style="126" customWidth="1"/>
    <col min="13" max="15" width="2" style="126" bestFit="1" customWidth="1"/>
    <col min="16" max="16" width="18.42578125" style="126" bestFit="1" customWidth="1"/>
    <col min="17" max="17" width="14.7109375" style="126" bestFit="1" customWidth="1"/>
    <col min="18" max="18" width="11.5703125" style="126" customWidth="1"/>
    <col min="19" max="19" width="3.28515625" style="126" customWidth="1"/>
    <col min="20" max="221" width="11.42578125" style="126"/>
    <col min="222" max="222" width="1.85546875" style="126" bestFit="1" customWidth="1"/>
    <col min="223" max="224" width="2" style="126" bestFit="1" customWidth="1"/>
    <col min="225" max="225" width="2.5703125" style="126" customWidth="1"/>
    <col min="226" max="226" width="2.28515625" style="126" bestFit="1" customWidth="1"/>
    <col min="227" max="227" width="11.42578125" style="126"/>
    <col min="228" max="228" width="1.85546875" style="126" bestFit="1" customWidth="1"/>
    <col min="229" max="229" width="2" style="126" bestFit="1" customWidth="1"/>
    <col min="230" max="231" width="0" style="126" hidden="1" customWidth="1"/>
    <col min="232" max="232" width="2.140625" style="126" customWidth="1"/>
    <col min="233" max="233" width="2.28515625" style="126" bestFit="1" customWidth="1"/>
    <col min="234" max="234" width="2" style="126" customWidth="1"/>
    <col min="235" max="235" width="1.7109375" style="126" bestFit="1" customWidth="1"/>
    <col min="236" max="477" width="11.42578125" style="126"/>
    <col min="478" max="478" width="1.85546875" style="126" bestFit="1" customWidth="1"/>
    <col min="479" max="480" width="2" style="126" bestFit="1" customWidth="1"/>
    <col min="481" max="481" width="2.5703125" style="126" customWidth="1"/>
    <col min="482" max="482" width="2.28515625" style="126" bestFit="1" customWidth="1"/>
    <col min="483" max="483" width="11.42578125" style="126"/>
    <col min="484" max="484" width="1.85546875" style="126" bestFit="1" customWidth="1"/>
    <col min="485" max="485" width="2" style="126" bestFit="1" customWidth="1"/>
    <col min="486" max="487" width="0" style="126" hidden="1" customWidth="1"/>
    <col min="488" max="488" width="2.140625" style="126" customWidth="1"/>
    <col min="489" max="489" width="2.28515625" style="126" bestFit="1" customWidth="1"/>
    <col min="490" max="490" width="2" style="126" customWidth="1"/>
    <col min="491" max="491" width="1.7109375" style="126" bestFit="1" customWidth="1"/>
    <col min="492" max="733" width="11.42578125" style="126"/>
    <col min="734" max="734" width="1.85546875" style="126" bestFit="1" customWidth="1"/>
    <col min="735" max="736" width="2" style="126" bestFit="1" customWidth="1"/>
    <col min="737" max="737" width="2.5703125" style="126" customWidth="1"/>
    <col min="738" max="738" width="2.28515625" style="126" bestFit="1" customWidth="1"/>
    <col min="739" max="739" width="11.42578125" style="126"/>
    <col min="740" max="740" width="1.85546875" style="126" bestFit="1" customWidth="1"/>
    <col min="741" max="741" width="2" style="126" bestFit="1" customWidth="1"/>
    <col min="742" max="743" width="0" style="126" hidden="1" customWidth="1"/>
    <col min="744" max="744" width="2.140625" style="126" customWidth="1"/>
    <col min="745" max="745" width="2.28515625" style="126" bestFit="1" customWidth="1"/>
    <col min="746" max="746" width="2" style="126" customWidth="1"/>
    <col min="747" max="747" width="1.7109375" style="126" bestFit="1" customWidth="1"/>
    <col min="748" max="989" width="11.42578125" style="126"/>
    <col min="990" max="990" width="1.85546875" style="126" bestFit="1" customWidth="1"/>
    <col min="991" max="992" width="2" style="126" bestFit="1" customWidth="1"/>
    <col min="993" max="993" width="2.5703125" style="126" customWidth="1"/>
    <col min="994" max="994" width="2.28515625" style="126" bestFit="1" customWidth="1"/>
    <col min="995" max="995" width="11.42578125" style="126"/>
    <col min="996" max="996" width="1.85546875" style="126" bestFit="1" customWidth="1"/>
    <col min="997" max="997" width="2" style="126" bestFit="1" customWidth="1"/>
    <col min="998" max="999" width="0" style="126" hidden="1" customWidth="1"/>
    <col min="1000" max="1000" width="2.140625" style="126" customWidth="1"/>
    <col min="1001" max="1001" width="2.28515625" style="126" bestFit="1" customWidth="1"/>
    <col min="1002" max="1002" width="2" style="126" customWidth="1"/>
    <col min="1003" max="1003" width="1.7109375" style="126" bestFit="1" customWidth="1"/>
    <col min="1004" max="1245" width="11.42578125" style="126"/>
    <col min="1246" max="1246" width="1.85546875" style="126" bestFit="1" customWidth="1"/>
    <col min="1247" max="1248" width="2" style="126" bestFit="1" customWidth="1"/>
    <col min="1249" max="1249" width="2.5703125" style="126" customWidth="1"/>
    <col min="1250" max="1250" width="2.28515625" style="126" bestFit="1" customWidth="1"/>
    <col min="1251" max="1251" width="11.42578125" style="126"/>
    <col min="1252" max="1252" width="1.85546875" style="126" bestFit="1" customWidth="1"/>
    <col min="1253" max="1253" width="2" style="126" bestFit="1" customWidth="1"/>
    <col min="1254" max="1255" width="0" style="126" hidden="1" customWidth="1"/>
    <col min="1256" max="1256" width="2.140625" style="126" customWidth="1"/>
    <col min="1257" max="1257" width="2.28515625" style="126" bestFit="1" customWidth="1"/>
    <col min="1258" max="1258" width="2" style="126" customWidth="1"/>
    <col min="1259" max="1259" width="1.7109375" style="126" bestFit="1" customWidth="1"/>
    <col min="1260" max="1501" width="11.42578125" style="126"/>
    <col min="1502" max="1502" width="1.85546875" style="126" bestFit="1" customWidth="1"/>
    <col min="1503" max="1504" width="2" style="126" bestFit="1" customWidth="1"/>
    <col min="1505" max="1505" width="2.5703125" style="126" customWidth="1"/>
    <col min="1506" max="1506" width="2.28515625" style="126" bestFit="1" customWidth="1"/>
    <col min="1507" max="1507" width="11.42578125" style="126"/>
    <col min="1508" max="1508" width="1.85546875" style="126" bestFit="1" customWidth="1"/>
    <col min="1509" max="1509" width="2" style="126" bestFit="1" customWidth="1"/>
    <col min="1510" max="1511" width="0" style="126" hidden="1" customWidth="1"/>
    <col min="1512" max="1512" width="2.140625" style="126" customWidth="1"/>
    <col min="1513" max="1513" width="2.28515625" style="126" bestFit="1" customWidth="1"/>
    <col min="1514" max="1514" width="2" style="126" customWidth="1"/>
    <col min="1515" max="1515" width="1.7109375" style="126" bestFit="1" customWidth="1"/>
    <col min="1516" max="1757" width="11.42578125" style="126"/>
    <col min="1758" max="1758" width="1.85546875" style="126" bestFit="1" customWidth="1"/>
    <col min="1759" max="1760" width="2" style="126" bestFit="1" customWidth="1"/>
    <col min="1761" max="1761" width="2.5703125" style="126" customWidth="1"/>
    <col min="1762" max="1762" width="2.28515625" style="126" bestFit="1" customWidth="1"/>
    <col min="1763" max="1763" width="11.42578125" style="126"/>
    <col min="1764" max="1764" width="1.85546875" style="126" bestFit="1" customWidth="1"/>
    <col min="1765" max="1765" width="2" style="126" bestFit="1" customWidth="1"/>
    <col min="1766" max="1767" width="0" style="126" hidden="1" customWidth="1"/>
    <col min="1768" max="1768" width="2.140625" style="126" customWidth="1"/>
    <col min="1769" max="1769" width="2.28515625" style="126" bestFit="1" customWidth="1"/>
    <col min="1770" max="1770" width="2" style="126" customWidth="1"/>
    <col min="1771" max="1771" width="1.7109375" style="126" bestFit="1" customWidth="1"/>
    <col min="1772" max="2013" width="11.42578125" style="126"/>
    <col min="2014" max="2014" width="1.85546875" style="126" bestFit="1" customWidth="1"/>
    <col min="2015" max="2016" width="2" style="126" bestFit="1" customWidth="1"/>
    <col min="2017" max="2017" width="2.5703125" style="126" customWidth="1"/>
    <col min="2018" max="2018" width="2.28515625" style="126" bestFit="1" customWidth="1"/>
    <col min="2019" max="2019" width="11.42578125" style="126"/>
    <col min="2020" max="2020" width="1.85546875" style="126" bestFit="1" customWidth="1"/>
    <col min="2021" max="2021" width="2" style="126" bestFit="1" customWidth="1"/>
    <col min="2022" max="2023" width="0" style="126" hidden="1" customWidth="1"/>
    <col min="2024" max="2024" width="2.140625" style="126" customWidth="1"/>
    <col min="2025" max="2025" width="2.28515625" style="126" bestFit="1" customWidth="1"/>
    <col min="2026" max="2026" width="2" style="126" customWidth="1"/>
    <col min="2027" max="2027" width="1.7109375" style="126" bestFit="1" customWidth="1"/>
    <col min="2028" max="2269" width="11.42578125" style="126"/>
    <col min="2270" max="2270" width="1.85546875" style="126" bestFit="1" customWidth="1"/>
    <col min="2271" max="2272" width="2" style="126" bestFit="1" customWidth="1"/>
    <col min="2273" max="2273" width="2.5703125" style="126" customWidth="1"/>
    <col min="2274" max="2274" width="2.28515625" style="126" bestFit="1" customWidth="1"/>
    <col min="2275" max="2275" width="11.42578125" style="126"/>
    <col min="2276" max="2276" width="1.85546875" style="126" bestFit="1" customWidth="1"/>
    <col min="2277" max="2277" width="2" style="126" bestFit="1" customWidth="1"/>
    <col min="2278" max="2279" width="0" style="126" hidden="1" customWidth="1"/>
    <col min="2280" max="2280" width="2.140625" style="126" customWidth="1"/>
    <col min="2281" max="2281" width="2.28515625" style="126" bestFit="1" customWidth="1"/>
    <col min="2282" max="2282" width="2" style="126" customWidth="1"/>
    <col min="2283" max="2283" width="1.7109375" style="126" bestFit="1" customWidth="1"/>
    <col min="2284" max="2525" width="11.42578125" style="126"/>
    <col min="2526" max="2526" width="1.85546875" style="126" bestFit="1" customWidth="1"/>
    <col min="2527" max="2528" width="2" style="126" bestFit="1" customWidth="1"/>
    <col min="2529" max="2529" width="2.5703125" style="126" customWidth="1"/>
    <col min="2530" max="2530" width="2.28515625" style="126" bestFit="1" customWidth="1"/>
    <col min="2531" max="2531" width="11.42578125" style="126"/>
    <col min="2532" max="2532" width="1.85546875" style="126" bestFit="1" customWidth="1"/>
    <col min="2533" max="2533" width="2" style="126" bestFit="1" customWidth="1"/>
    <col min="2534" max="2535" width="0" style="126" hidden="1" customWidth="1"/>
    <col min="2536" max="2536" width="2.140625" style="126" customWidth="1"/>
    <col min="2537" max="2537" width="2.28515625" style="126" bestFit="1" customWidth="1"/>
    <col min="2538" max="2538" width="2" style="126" customWidth="1"/>
    <col min="2539" max="2539" width="1.7109375" style="126" bestFit="1" customWidth="1"/>
    <col min="2540" max="2781" width="11.42578125" style="126"/>
    <col min="2782" max="2782" width="1.85546875" style="126" bestFit="1" customWidth="1"/>
    <col min="2783" max="2784" width="2" style="126" bestFit="1" customWidth="1"/>
    <col min="2785" max="2785" width="2.5703125" style="126" customWidth="1"/>
    <col min="2786" max="2786" width="2.28515625" style="126" bestFit="1" customWidth="1"/>
    <col min="2787" max="2787" width="11.42578125" style="126"/>
    <col min="2788" max="2788" width="1.85546875" style="126" bestFit="1" customWidth="1"/>
    <col min="2789" max="2789" width="2" style="126" bestFit="1" customWidth="1"/>
    <col min="2790" max="2791" width="0" style="126" hidden="1" customWidth="1"/>
    <col min="2792" max="2792" width="2.140625" style="126" customWidth="1"/>
    <col min="2793" max="2793" width="2.28515625" style="126" bestFit="1" customWidth="1"/>
    <col min="2794" max="2794" width="2" style="126" customWidth="1"/>
    <col min="2795" max="2795" width="1.7109375" style="126" bestFit="1" customWidth="1"/>
    <col min="2796" max="3037" width="11.42578125" style="126"/>
    <col min="3038" max="3038" width="1.85546875" style="126" bestFit="1" customWidth="1"/>
    <col min="3039" max="3040" width="2" style="126" bestFit="1" customWidth="1"/>
    <col min="3041" max="3041" width="2.5703125" style="126" customWidth="1"/>
    <col min="3042" max="3042" width="2.28515625" style="126" bestFit="1" customWidth="1"/>
    <col min="3043" max="3043" width="11.42578125" style="126"/>
    <col min="3044" max="3044" width="1.85546875" style="126" bestFit="1" customWidth="1"/>
    <col min="3045" max="3045" width="2" style="126" bestFit="1" customWidth="1"/>
    <col min="3046" max="3047" width="0" style="126" hidden="1" customWidth="1"/>
    <col min="3048" max="3048" width="2.140625" style="126" customWidth="1"/>
    <col min="3049" max="3049" width="2.28515625" style="126" bestFit="1" customWidth="1"/>
    <col min="3050" max="3050" width="2" style="126" customWidth="1"/>
    <col min="3051" max="3051" width="1.7109375" style="126" bestFit="1" customWidth="1"/>
    <col min="3052" max="3293" width="11.42578125" style="126"/>
    <col min="3294" max="3294" width="1.85546875" style="126" bestFit="1" customWidth="1"/>
    <col min="3295" max="3296" width="2" style="126" bestFit="1" customWidth="1"/>
    <col min="3297" max="3297" width="2.5703125" style="126" customWidth="1"/>
    <col min="3298" max="3298" width="2.28515625" style="126" bestFit="1" customWidth="1"/>
    <col min="3299" max="3299" width="11.42578125" style="126"/>
    <col min="3300" max="3300" width="1.85546875" style="126" bestFit="1" customWidth="1"/>
    <col min="3301" max="3301" width="2" style="126" bestFit="1" customWidth="1"/>
    <col min="3302" max="3303" width="0" style="126" hidden="1" customWidth="1"/>
    <col min="3304" max="3304" width="2.140625" style="126" customWidth="1"/>
    <col min="3305" max="3305" width="2.28515625" style="126" bestFit="1" customWidth="1"/>
    <col min="3306" max="3306" width="2" style="126" customWidth="1"/>
    <col min="3307" max="3307" width="1.7109375" style="126" bestFit="1" customWidth="1"/>
    <col min="3308" max="3549" width="11.42578125" style="126"/>
    <col min="3550" max="3550" width="1.85546875" style="126" bestFit="1" customWidth="1"/>
    <col min="3551" max="3552" width="2" style="126" bestFit="1" customWidth="1"/>
    <col min="3553" max="3553" width="2.5703125" style="126" customWidth="1"/>
    <col min="3554" max="3554" width="2.28515625" style="126" bestFit="1" customWidth="1"/>
    <col min="3555" max="3555" width="11.42578125" style="126"/>
    <col min="3556" max="3556" width="1.85546875" style="126" bestFit="1" customWidth="1"/>
    <col min="3557" max="3557" width="2" style="126" bestFit="1" customWidth="1"/>
    <col min="3558" max="3559" width="0" style="126" hidden="1" customWidth="1"/>
    <col min="3560" max="3560" width="2.140625" style="126" customWidth="1"/>
    <col min="3561" max="3561" width="2.28515625" style="126" bestFit="1" customWidth="1"/>
    <col min="3562" max="3562" width="2" style="126" customWidth="1"/>
    <col min="3563" max="3563" width="1.7109375" style="126" bestFit="1" customWidth="1"/>
    <col min="3564" max="3805" width="11.42578125" style="126"/>
    <col min="3806" max="3806" width="1.85546875" style="126" bestFit="1" customWidth="1"/>
    <col min="3807" max="3808" width="2" style="126" bestFit="1" customWidth="1"/>
    <col min="3809" max="3809" width="2.5703125" style="126" customWidth="1"/>
    <col min="3810" max="3810" width="2.28515625" style="126" bestFit="1" customWidth="1"/>
    <col min="3811" max="3811" width="11.42578125" style="126"/>
    <col min="3812" max="3812" width="1.85546875" style="126" bestFit="1" customWidth="1"/>
    <col min="3813" max="3813" width="2" style="126" bestFit="1" customWidth="1"/>
    <col min="3814" max="3815" width="0" style="126" hidden="1" customWidth="1"/>
    <col min="3816" max="3816" width="2.140625" style="126" customWidth="1"/>
    <col min="3817" max="3817" width="2.28515625" style="126" bestFit="1" customWidth="1"/>
    <col min="3818" max="3818" width="2" style="126" customWidth="1"/>
    <col min="3819" max="3819" width="1.7109375" style="126" bestFit="1" customWidth="1"/>
    <col min="3820" max="4061" width="11.42578125" style="126"/>
    <col min="4062" max="4062" width="1.85546875" style="126" bestFit="1" customWidth="1"/>
    <col min="4063" max="4064" width="2" style="126" bestFit="1" customWidth="1"/>
    <col min="4065" max="4065" width="2.5703125" style="126" customWidth="1"/>
    <col min="4066" max="4066" width="2.28515625" style="126" bestFit="1" customWidth="1"/>
    <col min="4067" max="4067" width="11.42578125" style="126"/>
    <col min="4068" max="4068" width="1.85546875" style="126" bestFit="1" customWidth="1"/>
    <col min="4069" max="4069" width="2" style="126" bestFit="1" customWidth="1"/>
    <col min="4070" max="4071" width="0" style="126" hidden="1" customWidth="1"/>
    <col min="4072" max="4072" width="2.140625" style="126" customWidth="1"/>
    <col min="4073" max="4073" width="2.28515625" style="126" bestFit="1" customWidth="1"/>
    <col min="4074" max="4074" width="2" style="126" customWidth="1"/>
    <col min="4075" max="4075" width="1.7109375" style="126" bestFit="1" customWidth="1"/>
    <col min="4076" max="4317" width="11.42578125" style="126"/>
    <col min="4318" max="4318" width="1.85546875" style="126" bestFit="1" customWidth="1"/>
    <col min="4319" max="4320" width="2" style="126" bestFit="1" customWidth="1"/>
    <col min="4321" max="4321" width="2.5703125" style="126" customWidth="1"/>
    <col min="4322" max="4322" width="2.28515625" style="126" bestFit="1" customWidth="1"/>
    <col min="4323" max="4323" width="11.42578125" style="126"/>
    <col min="4324" max="4324" width="1.85546875" style="126" bestFit="1" customWidth="1"/>
    <col min="4325" max="4325" width="2" style="126" bestFit="1" customWidth="1"/>
    <col min="4326" max="4327" width="0" style="126" hidden="1" customWidth="1"/>
    <col min="4328" max="4328" width="2.140625" style="126" customWidth="1"/>
    <col min="4329" max="4329" width="2.28515625" style="126" bestFit="1" customWidth="1"/>
    <col min="4330" max="4330" width="2" style="126" customWidth="1"/>
    <col min="4331" max="4331" width="1.7109375" style="126" bestFit="1" customWidth="1"/>
    <col min="4332" max="4573" width="11.42578125" style="126"/>
    <col min="4574" max="4574" width="1.85546875" style="126" bestFit="1" customWidth="1"/>
    <col min="4575" max="4576" width="2" style="126" bestFit="1" customWidth="1"/>
    <col min="4577" max="4577" width="2.5703125" style="126" customWidth="1"/>
    <col min="4578" max="4578" width="2.28515625" style="126" bestFit="1" customWidth="1"/>
    <col min="4579" max="4579" width="11.42578125" style="126"/>
    <col min="4580" max="4580" width="1.85546875" style="126" bestFit="1" customWidth="1"/>
    <col min="4581" max="4581" width="2" style="126" bestFit="1" customWidth="1"/>
    <col min="4582" max="4583" width="0" style="126" hidden="1" customWidth="1"/>
    <col min="4584" max="4584" width="2.140625" style="126" customWidth="1"/>
    <col min="4585" max="4585" width="2.28515625" style="126" bestFit="1" customWidth="1"/>
    <col min="4586" max="4586" width="2" style="126" customWidth="1"/>
    <col min="4587" max="4587" width="1.7109375" style="126" bestFit="1" customWidth="1"/>
    <col min="4588" max="4829" width="11.42578125" style="126"/>
    <col min="4830" max="4830" width="1.85546875" style="126" bestFit="1" customWidth="1"/>
    <col min="4831" max="4832" width="2" style="126" bestFit="1" customWidth="1"/>
    <col min="4833" max="4833" width="2.5703125" style="126" customWidth="1"/>
    <col min="4834" max="4834" width="2.28515625" style="126" bestFit="1" customWidth="1"/>
    <col min="4835" max="4835" width="11.42578125" style="126"/>
    <col min="4836" max="4836" width="1.85546875" style="126" bestFit="1" customWidth="1"/>
    <col min="4837" max="4837" width="2" style="126" bestFit="1" customWidth="1"/>
    <col min="4838" max="4839" width="0" style="126" hidden="1" customWidth="1"/>
    <col min="4840" max="4840" width="2.140625" style="126" customWidth="1"/>
    <col min="4841" max="4841" width="2.28515625" style="126" bestFit="1" customWidth="1"/>
    <col min="4842" max="4842" width="2" style="126" customWidth="1"/>
    <col min="4843" max="4843" width="1.7109375" style="126" bestFit="1" customWidth="1"/>
    <col min="4844" max="5085" width="11.42578125" style="126"/>
    <col min="5086" max="5086" width="1.85546875" style="126" bestFit="1" customWidth="1"/>
    <col min="5087" max="5088" width="2" style="126" bestFit="1" customWidth="1"/>
    <col min="5089" max="5089" width="2.5703125" style="126" customWidth="1"/>
    <col min="5090" max="5090" width="2.28515625" style="126" bestFit="1" customWidth="1"/>
    <col min="5091" max="5091" width="11.42578125" style="126"/>
    <col min="5092" max="5092" width="1.85546875" style="126" bestFit="1" customWidth="1"/>
    <col min="5093" max="5093" width="2" style="126" bestFit="1" customWidth="1"/>
    <col min="5094" max="5095" width="0" style="126" hidden="1" customWidth="1"/>
    <col min="5096" max="5096" width="2.140625" style="126" customWidth="1"/>
    <col min="5097" max="5097" width="2.28515625" style="126" bestFit="1" customWidth="1"/>
    <col min="5098" max="5098" width="2" style="126" customWidth="1"/>
    <col min="5099" max="5099" width="1.7109375" style="126" bestFit="1" customWidth="1"/>
    <col min="5100" max="5341" width="11.42578125" style="126"/>
    <col min="5342" max="5342" width="1.85546875" style="126" bestFit="1" customWidth="1"/>
    <col min="5343" max="5344" width="2" style="126" bestFit="1" customWidth="1"/>
    <col min="5345" max="5345" width="2.5703125" style="126" customWidth="1"/>
    <col min="5346" max="5346" width="2.28515625" style="126" bestFit="1" customWidth="1"/>
    <col min="5347" max="5347" width="11.42578125" style="126"/>
    <col min="5348" max="5348" width="1.85546875" style="126" bestFit="1" customWidth="1"/>
    <col min="5349" max="5349" width="2" style="126" bestFit="1" customWidth="1"/>
    <col min="5350" max="5351" width="0" style="126" hidden="1" customWidth="1"/>
    <col min="5352" max="5352" width="2.140625" style="126" customWidth="1"/>
    <col min="5353" max="5353" width="2.28515625" style="126" bestFit="1" customWidth="1"/>
    <col min="5354" max="5354" width="2" style="126" customWidth="1"/>
    <col min="5355" max="5355" width="1.7109375" style="126" bestFit="1" customWidth="1"/>
    <col min="5356" max="5597" width="11.42578125" style="126"/>
    <col min="5598" max="5598" width="1.85546875" style="126" bestFit="1" customWidth="1"/>
    <col min="5599" max="5600" width="2" style="126" bestFit="1" customWidth="1"/>
    <col min="5601" max="5601" width="2.5703125" style="126" customWidth="1"/>
    <col min="5602" max="5602" width="2.28515625" style="126" bestFit="1" customWidth="1"/>
    <col min="5603" max="5603" width="11.42578125" style="126"/>
    <col min="5604" max="5604" width="1.85546875" style="126" bestFit="1" customWidth="1"/>
    <col min="5605" max="5605" width="2" style="126" bestFit="1" customWidth="1"/>
    <col min="5606" max="5607" width="0" style="126" hidden="1" customWidth="1"/>
    <col min="5608" max="5608" width="2.140625" style="126" customWidth="1"/>
    <col min="5609" max="5609" width="2.28515625" style="126" bestFit="1" customWidth="1"/>
    <col min="5610" max="5610" width="2" style="126" customWidth="1"/>
    <col min="5611" max="5611" width="1.7109375" style="126" bestFit="1" customWidth="1"/>
    <col min="5612" max="5853" width="11.42578125" style="126"/>
    <col min="5854" max="5854" width="1.85546875" style="126" bestFit="1" customWidth="1"/>
    <col min="5855" max="5856" width="2" style="126" bestFit="1" customWidth="1"/>
    <col min="5857" max="5857" width="2.5703125" style="126" customWidth="1"/>
    <col min="5858" max="5858" width="2.28515625" style="126" bestFit="1" customWidth="1"/>
    <col min="5859" max="5859" width="11.42578125" style="126"/>
    <col min="5860" max="5860" width="1.85546875" style="126" bestFit="1" customWidth="1"/>
    <col min="5861" max="5861" width="2" style="126" bestFit="1" customWidth="1"/>
    <col min="5862" max="5863" width="0" style="126" hidden="1" customWidth="1"/>
    <col min="5864" max="5864" width="2.140625" style="126" customWidth="1"/>
    <col min="5865" max="5865" width="2.28515625" style="126" bestFit="1" customWidth="1"/>
    <col min="5866" max="5866" width="2" style="126" customWidth="1"/>
    <col min="5867" max="5867" width="1.7109375" style="126" bestFit="1" customWidth="1"/>
    <col min="5868" max="6109" width="11.42578125" style="126"/>
    <col min="6110" max="6110" width="1.85546875" style="126" bestFit="1" customWidth="1"/>
    <col min="6111" max="6112" width="2" style="126" bestFit="1" customWidth="1"/>
    <col min="6113" max="6113" width="2.5703125" style="126" customWidth="1"/>
    <col min="6114" max="6114" width="2.28515625" style="126" bestFit="1" customWidth="1"/>
    <col min="6115" max="6115" width="11.42578125" style="126"/>
    <col min="6116" max="6116" width="1.85546875" style="126" bestFit="1" customWidth="1"/>
    <col min="6117" max="6117" width="2" style="126" bestFit="1" customWidth="1"/>
    <col min="6118" max="6119" width="0" style="126" hidden="1" customWidth="1"/>
    <col min="6120" max="6120" width="2.140625" style="126" customWidth="1"/>
    <col min="6121" max="6121" width="2.28515625" style="126" bestFit="1" customWidth="1"/>
    <col min="6122" max="6122" width="2" style="126" customWidth="1"/>
    <col min="6123" max="6123" width="1.7109375" style="126" bestFit="1" customWidth="1"/>
    <col min="6124" max="6365" width="11.42578125" style="126"/>
    <col min="6366" max="6366" width="1.85546875" style="126" bestFit="1" customWidth="1"/>
    <col min="6367" max="6368" width="2" style="126" bestFit="1" customWidth="1"/>
    <col min="6369" max="6369" width="2.5703125" style="126" customWidth="1"/>
    <col min="6370" max="6370" width="2.28515625" style="126" bestFit="1" customWidth="1"/>
    <col min="6371" max="6371" width="11.42578125" style="126"/>
    <col min="6372" max="6372" width="1.85546875" style="126" bestFit="1" customWidth="1"/>
    <col min="6373" max="6373" width="2" style="126" bestFit="1" customWidth="1"/>
    <col min="6374" max="6375" width="0" style="126" hidden="1" customWidth="1"/>
    <col min="6376" max="6376" width="2.140625" style="126" customWidth="1"/>
    <col min="6377" max="6377" width="2.28515625" style="126" bestFit="1" customWidth="1"/>
    <col min="6378" max="6378" width="2" style="126" customWidth="1"/>
    <col min="6379" max="6379" width="1.7109375" style="126" bestFit="1" customWidth="1"/>
    <col min="6380" max="6621" width="11.42578125" style="126"/>
    <col min="6622" max="6622" width="1.85546875" style="126" bestFit="1" customWidth="1"/>
    <col min="6623" max="6624" width="2" style="126" bestFit="1" customWidth="1"/>
    <col min="6625" max="6625" width="2.5703125" style="126" customWidth="1"/>
    <col min="6626" max="6626" width="2.28515625" style="126" bestFit="1" customWidth="1"/>
    <col min="6627" max="6627" width="11.42578125" style="126"/>
    <col min="6628" max="6628" width="1.85546875" style="126" bestFit="1" customWidth="1"/>
    <col min="6629" max="6629" width="2" style="126" bestFit="1" customWidth="1"/>
    <col min="6630" max="6631" width="0" style="126" hidden="1" customWidth="1"/>
    <col min="6632" max="6632" width="2.140625" style="126" customWidth="1"/>
    <col min="6633" max="6633" width="2.28515625" style="126" bestFit="1" customWidth="1"/>
    <col min="6634" max="6634" width="2" style="126" customWidth="1"/>
    <col min="6635" max="6635" width="1.7109375" style="126" bestFit="1" customWidth="1"/>
    <col min="6636" max="6877" width="11.42578125" style="126"/>
    <col min="6878" max="6878" width="1.85546875" style="126" bestFit="1" customWidth="1"/>
    <col min="6879" max="6880" width="2" style="126" bestFit="1" customWidth="1"/>
    <col min="6881" max="6881" width="2.5703125" style="126" customWidth="1"/>
    <col min="6882" max="6882" width="2.28515625" style="126" bestFit="1" customWidth="1"/>
    <col min="6883" max="6883" width="11.42578125" style="126"/>
    <col min="6884" max="6884" width="1.85546875" style="126" bestFit="1" customWidth="1"/>
    <col min="6885" max="6885" width="2" style="126" bestFit="1" customWidth="1"/>
    <col min="6886" max="6887" width="0" style="126" hidden="1" customWidth="1"/>
    <col min="6888" max="6888" width="2.140625" style="126" customWidth="1"/>
    <col min="6889" max="6889" width="2.28515625" style="126" bestFit="1" customWidth="1"/>
    <col min="6890" max="6890" width="2" style="126" customWidth="1"/>
    <col min="6891" max="6891" width="1.7109375" style="126" bestFit="1" customWidth="1"/>
    <col min="6892" max="7133" width="11.42578125" style="126"/>
    <col min="7134" max="7134" width="1.85546875" style="126" bestFit="1" customWidth="1"/>
    <col min="7135" max="7136" width="2" style="126" bestFit="1" customWidth="1"/>
    <col min="7137" max="7137" width="2.5703125" style="126" customWidth="1"/>
    <col min="7138" max="7138" width="2.28515625" style="126" bestFit="1" customWidth="1"/>
    <col min="7139" max="7139" width="11.42578125" style="126"/>
    <col min="7140" max="7140" width="1.85546875" style="126" bestFit="1" customWidth="1"/>
    <col min="7141" max="7141" width="2" style="126" bestFit="1" customWidth="1"/>
    <col min="7142" max="7143" width="0" style="126" hidden="1" customWidth="1"/>
    <col min="7144" max="7144" width="2.140625" style="126" customWidth="1"/>
    <col min="7145" max="7145" width="2.28515625" style="126" bestFit="1" customWidth="1"/>
    <col min="7146" max="7146" width="2" style="126" customWidth="1"/>
    <col min="7147" max="7147" width="1.7109375" style="126" bestFit="1" customWidth="1"/>
    <col min="7148" max="7389" width="11.42578125" style="126"/>
    <col min="7390" max="7390" width="1.85546875" style="126" bestFit="1" customWidth="1"/>
    <col min="7391" max="7392" width="2" style="126" bestFit="1" customWidth="1"/>
    <col min="7393" max="7393" width="2.5703125" style="126" customWidth="1"/>
    <col min="7394" max="7394" width="2.28515625" style="126" bestFit="1" customWidth="1"/>
    <col min="7395" max="7395" width="11.42578125" style="126"/>
    <col min="7396" max="7396" width="1.85546875" style="126" bestFit="1" customWidth="1"/>
    <col min="7397" max="7397" width="2" style="126" bestFit="1" customWidth="1"/>
    <col min="7398" max="7399" width="0" style="126" hidden="1" customWidth="1"/>
    <col min="7400" max="7400" width="2.140625" style="126" customWidth="1"/>
    <col min="7401" max="7401" width="2.28515625" style="126" bestFit="1" customWidth="1"/>
    <col min="7402" max="7402" width="2" style="126" customWidth="1"/>
    <col min="7403" max="7403" width="1.7109375" style="126" bestFit="1" customWidth="1"/>
    <col min="7404" max="7645" width="11.42578125" style="126"/>
    <col min="7646" max="7646" width="1.85546875" style="126" bestFit="1" customWidth="1"/>
    <col min="7647" max="7648" width="2" style="126" bestFit="1" customWidth="1"/>
    <col min="7649" max="7649" width="2.5703125" style="126" customWidth="1"/>
    <col min="7650" max="7650" width="2.28515625" style="126" bestFit="1" customWidth="1"/>
    <col min="7651" max="7651" width="11.42578125" style="126"/>
    <col min="7652" max="7652" width="1.85546875" style="126" bestFit="1" customWidth="1"/>
    <col min="7653" max="7653" width="2" style="126" bestFit="1" customWidth="1"/>
    <col min="7654" max="7655" width="0" style="126" hidden="1" customWidth="1"/>
    <col min="7656" max="7656" width="2.140625" style="126" customWidth="1"/>
    <col min="7657" max="7657" width="2.28515625" style="126" bestFit="1" customWidth="1"/>
    <col min="7658" max="7658" width="2" style="126" customWidth="1"/>
    <col min="7659" max="7659" width="1.7109375" style="126" bestFit="1" customWidth="1"/>
    <col min="7660" max="7901" width="11.42578125" style="126"/>
    <col min="7902" max="7902" width="1.85546875" style="126" bestFit="1" customWidth="1"/>
    <col min="7903" max="7904" width="2" style="126" bestFit="1" customWidth="1"/>
    <col min="7905" max="7905" width="2.5703125" style="126" customWidth="1"/>
    <col min="7906" max="7906" width="2.28515625" style="126" bestFit="1" customWidth="1"/>
    <col min="7907" max="7907" width="11.42578125" style="126"/>
    <col min="7908" max="7908" width="1.85546875" style="126" bestFit="1" customWidth="1"/>
    <col min="7909" max="7909" width="2" style="126" bestFit="1" customWidth="1"/>
    <col min="7910" max="7911" width="0" style="126" hidden="1" customWidth="1"/>
    <col min="7912" max="7912" width="2.140625" style="126" customWidth="1"/>
    <col min="7913" max="7913" width="2.28515625" style="126" bestFit="1" customWidth="1"/>
    <col min="7914" max="7914" width="2" style="126" customWidth="1"/>
    <col min="7915" max="7915" width="1.7109375" style="126" bestFit="1" customWidth="1"/>
    <col min="7916" max="8157" width="11.42578125" style="126"/>
    <col min="8158" max="8158" width="1.85546875" style="126" bestFit="1" customWidth="1"/>
    <col min="8159" max="8160" width="2" style="126" bestFit="1" customWidth="1"/>
    <col min="8161" max="8161" width="2.5703125" style="126" customWidth="1"/>
    <col min="8162" max="8162" width="2.28515625" style="126" bestFit="1" customWidth="1"/>
    <col min="8163" max="8163" width="11.42578125" style="126"/>
    <col min="8164" max="8164" width="1.85546875" style="126" bestFit="1" customWidth="1"/>
    <col min="8165" max="8165" width="2" style="126" bestFit="1" customWidth="1"/>
    <col min="8166" max="8167" width="0" style="126" hidden="1" customWidth="1"/>
    <col min="8168" max="8168" width="2.140625" style="126" customWidth="1"/>
    <col min="8169" max="8169" width="2.28515625" style="126" bestFit="1" customWidth="1"/>
    <col min="8170" max="8170" width="2" style="126" customWidth="1"/>
    <col min="8171" max="8171" width="1.7109375" style="126" bestFit="1" customWidth="1"/>
    <col min="8172" max="8413" width="11.42578125" style="126"/>
    <col min="8414" max="8414" width="1.85546875" style="126" bestFit="1" customWidth="1"/>
    <col min="8415" max="8416" width="2" style="126" bestFit="1" customWidth="1"/>
    <col min="8417" max="8417" width="2.5703125" style="126" customWidth="1"/>
    <col min="8418" max="8418" width="2.28515625" style="126" bestFit="1" customWidth="1"/>
    <col min="8419" max="8419" width="11.42578125" style="126"/>
    <col min="8420" max="8420" width="1.85546875" style="126" bestFit="1" customWidth="1"/>
    <col min="8421" max="8421" width="2" style="126" bestFit="1" customWidth="1"/>
    <col min="8422" max="8423" width="0" style="126" hidden="1" customWidth="1"/>
    <col min="8424" max="8424" width="2.140625" style="126" customWidth="1"/>
    <col min="8425" max="8425" width="2.28515625" style="126" bestFit="1" customWidth="1"/>
    <col min="8426" max="8426" width="2" style="126" customWidth="1"/>
    <col min="8427" max="8427" width="1.7109375" style="126" bestFit="1" customWidth="1"/>
    <col min="8428" max="8669" width="11.42578125" style="126"/>
    <col min="8670" max="8670" width="1.85546875" style="126" bestFit="1" customWidth="1"/>
    <col min="8671" max="8672" width="2" style="126" bestFit="1" customWidth="1"/>
    <col min="8673" max="8673" width="2.5703125" style="126" customWidth="1"/>
    <col min="8674" max="8674" width="2.28515625" style="126" bestFit="1" customWidth="1"/>
    <col min="8675" max="8675" width="11.42578125" style="126"/>
    <col min="8676" max="8676" width="1.85546875" style="126" bestFit="1" customWidth="1"/>
    <col min="8677" max="8677" width="2" style="126" bestFit="1" customWidth="1"/>
    <col min="8678" max="8679" width="0" style="126" hidden="1" customWidth="1"/>
    <col min="8680" max="8680" width="2.140625" style="126" customWidth="1"/>
    <col min="8681" max="8681" width="2.28515625" style="126" bestFit="1" customWidth="1"/>
    <col min="8682" max="8682" width="2" style="126" customWidth="1"/>
    <col min="8683" max="8683" width="1.7109375" style="126" bestFit="1" customWidth="1"/>
    <col min="8684" max="8925" width="11.42578125" style="126"/>
    <col min="8926" max="8926" width="1.85546875" style="126" bestFit="1" customWidth="1"/>
    <col min="8927" max="8928" width="2" style="126" bestFit="1" customWidth="1"/>
    <col min="8929" max="8929" width="2.5703125" style="126" customWidth="1"/>
    <col min="8930" max="8930" width="2.28515625" style="126" bestFit="1" customWidth="1"/>
    <col min="8931" max="8931" width="11.42578125" style="126"/>
    <col min="8932" max="8932" width="1.85546875" style="126" bestFit="1" customWidth="1"/>
    <col min="8933" max="8933" width="2" style="126" bestFit="1" customWidth="1"/>
    <col min="8934" max="8935" width="0" style="126" hidden="1" customWidth="1"/>
    <col min="8936" max="8936" width="2.140625" style="126" customWidth="1"/>
    <col min="8937" max="8937" width="2.28515625" style="126" bestFit="1" customWidth="1"/>
    <col min="8938" max="8938" width="2" style="126" customWidth="1"/>
    <col min="8939" max="8939" width="1.7109375" style="126" bestFit="1" customWidth="1"/>
    <col min="8940" max="9181" width="11.42578125" style="126"/>
    <col min="9182" max="9182" width="1.85546875" style="126" bestFit="1" customWidth="1"/>
    <col min="9183" max="9184" width="2" style="126" bestFit="1" customWidth="1"/>
    <col min="9185" max="9185" width="2.5703125" style="126" customWidth="1"/>
    <col min="9186" max="9186" width="2.28515625" style="126" bestFit="1" customWidth="1"/>
    <col min="9187" max="9187" width="11.42578125" style="126"/>
    <col min="9188" max="9188" width="1.85546875" style="126" bestFit="1" customWidth="1"/>
    <col min="9189" max="9189" width="2" style="126" bestFit="1" customWidth="1"/>
    <col min="9190" max="9191" width="0" style="126" hidden="1" customWidth="1"/>
    <col min="9192" max="9192" width="2.140625" style="126" customWidth="1"/>
    <col min="9193" max="9193" width="2.28515625" style="126" bestFit="1" customWidth="1"/>
    <col min="9194" max="9194" width="2" style="126" customWidth="1"/>
    <col min="9195" max="9195" width="1.7109375" style="126" bestFit="1" customWidth="1"/>
    <col min="9196" max="9437" width="11.42578125" style="126"/>
    <col min="9438" max="9438" width="1.85546875" style="126" bestFit="1" customWidth="1"/>
    <col min="9439" max="9440" width="2" style="126" bestFit="1" customWidth="1"/>
    <col min="9441" max="9441" width="2.5703125" style="126" customWidth="1"/>
    <col min="9442" max="9442" width="2.28515625" style="126" bestFit="1" customWidth="1"/>
    <col min="9443" max="9443" width="11.42578125" style="126"/>
    <col min="9444" max="9444" width="1.85546875" style="126" bestFit="1" customWidth="1"/>
    <col min="9445" max="9445" width="2" style="126" bestFit="1" customWidth="1"/>
    <col min="9446" max="9447" width="0" style="126" hidden="1" customWidth="1"/>
    <col min="9448" max="9448" width="2.140625" style="126" customWidth="1"/>
    <col min="9449" max="9449" width="2.28515625" style="126" bestFit="1" customWidth="1"/>
    <col min="9450" max="9450" width="2" style="126" customWidth="1"/>
    <col min="9451" max="9451" width="1.7109375" style="126" bestFit="1" customWidth="1"/>
    <col min="9452" max="9693" width="11.42578125" style="126"/>
    <col min="9694" max="9694" width="1.85546875" style="126" bestFit="1" customWidth="1"/>
    <col min="9695" max="9696" width="2" style="126" bestFit="1" customWidth="1"/>
    <col min="9697" max="9697" width="2.5703125" style="126" customWidth="1"/>
    <col min="9698" max="9698" width="2.28515625" style="126" bestFit="1" customWidth="1"/>
    <col min="9699" max="9699" width="11.42578125" style="126"/>
    <col min="9700" max="9700" width="1.85546875" style="126" bestFit="1" customWidth="1"/>
    <col min="9701" max="9701" width="2" style="126" bestFit="1" customWidth="1"/>
    <col min="9702" max="9703" width="0" style="126" hidden="1" customWidth="1"/>
    <col min="9704" max="9704" width="2.140625" style="126" customWidth="1"/>
    <col min="9705" max="9705" width="2.28515625" style="126" bestFit="1" customWidth="1"/>
    <col min="9706" max="9706" width="2" style="126" customWidth="1"/>
    <col min="9707" max="9707" width="1.7109375" style="126" bestFit="1" customWidth="1"/>
    <col min="9708" max="9949" width="11.42578125" style="126"/>
    <col min="9950" max="9950" width="1.85546875" style="126" bestFit="1" customWidth="1"/>
    <col min="9951" max="9952" width="2" style="126" bestFit="1" customWidth="1"/>
    <col min="9953" max="9953" width="2.5703125" style="126" customWidth="1"/>
    <col min="9954" max="9954" width="2.28515625" style="126" bestFit="1" customWidth="1"/>
    <col min="9955" max="9955" width="11.42578125" style="126"/>
    <col min="9956" max="9956" width="1.85546875" style="126" bestFit="1" customWidth="1"/>
    <col min="9957" max="9957" width="2" style="126" bestFit="1" customWidth="1"/>
    <col min="9958" max="9959" width="0" style="126" hidden="1" customWidth="1"/>
    <col min="9960" max="9960" width="2.140625" style="126" customWidth="1"/>
    <col min="9961" max="9961" width="2.28515625" style="126" bestFit="1" customWidth="1"/>
    <col min="9962" max="9962" width="2" style="126" customWidth="1"/>
    <col min="9963" max="9963" width="1.7109375" style="126" bestFit="1" customWidth="1"/>
    <col min="9964" max="10205" width="11.42578125" style="126"/>
    <col min="10206" max="10206" width="1.85546875" style="126" bestFit="1" customWidth="1"/>
    <col min="10207" max="10208" width="2" style="126" bestFit="1" customWidth="1"/>
    <col min="10209" max="10209" width="2.5703125" style="126" customWidth="1"/>
    <col min="10210" max="10210" width="2.28515625" style="126" bestFit="1" customWidth="1"/>
    <col min="10211" max="10211" width="11.42578125" style="126"/>
    <col min="10212" max="10212" width="1.85546875" style="126" bestFit="1" customWidth="1"/>
    <col min="10213" max="10213" width="2" style="126" bestFit="1" customWidth="1"/>
    <col min="10214" max="10215" width="0" style="126" hidden="1" customWidth="1"/>
    <col min="10216" max="10216" width="2.140625" style="126" customWidth="1"/>
    <col min="10217" max="10217" width="2.28515625" style="126" bestFit="1" customWidth="1"/>
    <col min="10218" max="10218" width="2" style="126" customWidth="1"/>
    <col min="10219" max="10219" width="1.7109375" style="126" bestFit="1" customWidth="1"/>
    <col min="10220" max="10461" width="11.42578125" style="126"/>
    <col min="10462" max="10462" width="1.85546875" style="126" bestFit="1" customWidth="1"/>
    <col min="10463" max="10464" width="2" style="126" bestFit="1" customWidth="1"/>
    <col min="10465" max="10465" width="2.5703125" style="126" customWidth="1"/>
    <col min="10466" max="10466" width="2.28515625" style="126" bestFit="1" customWidth="1"/>
    <col min="10467" max="10467" width="11.42578125" style="126"/>
    <col min="10468" max="10468" width="1.85546875" style="126" bestFit="1" customWidth="1"/>
    <col min="10469" max="10469" width="2" style="126" bestFit="1" customWidth="1"/>
    <col min="10470" max="10471" width="0" style="126" hidden="1" customWidth="1"/>
    <col min="10472" max="10472" width="2.140625" style="126" customWidth="1"/>
    <col min="10473" max="10473" width="2.28515625" style="126" bestFit="1" customWidth="1"/>
    <col min="10474" max="10474" width="2" style="126" customWidth="1"/>
    <col min="10475" max="10475" width="1.7109375" style="126" bestFit="1" customWidth="1"/>
    <col min="10476" max="10717" width="11.42578125" style="126"/>
    <col min="10718" max="10718" width="1.85546875" style="126" bestFit="1" customWidth="1"/>
    <col min="10719" max="10720" width="2" style="126" bestFit="1" customWidth="1"/>
    <col min="10721" max="10721" width="2.5703125" style="126" customWidth="1"/>
    <col min="10722" max="10722" width="2.28515625" style="126" bestFit="1" customWidth="1"/>
    <col min="10723" max="10723" width="11.42578125" style="126"/>
    <col min="10724" max="10724" width="1.85546875" style="126" bestFit="1" customWidth="1"/>
    <col min="10725" max="10725" width="2" style="126" bestFit="1" customWidth="1"/>
    <col min="10726" max="10727" width="0" style="126" hidden="1" customWidth="1"/>
    <col min="10728" max="10728" width="2.140625" style="126" customWidth="1"/>
    <col min="10729" max="10729" width="2.28515625" style="126" bestFit="1" customWidth="1"/>
    <col min="10730" max="10730" width="2" style="126" customWidth="1"/>
    <col min="10731" max="10731" width="1.7109375" style="126" bestFit="1" customWidth="1"/>
    <col min="10732" max="10973" width="11.42578125" style="126"/>
    <col min="10974" max="10974" width="1.85546875" style="126" bestFit="1" customWidth="1"/>
    <col min="10975" max="10976" width="2" style="126" bestFit="1" customWidth="1"/>
    <col min="10977" max="10977" width="2.5703125" style="126" customWidth="1"/>
    <col min="10978" max="10978" width="2.28515625" style="126" bestFit="1" customWidth="1"/>
    <col min="10979" max="10979" width="11.42578125" style="126"/>
    <col min="10980" max="10980" width="1.85546875" style="126" bestFit="1" customWidth="1"/>
    <col min="10981" max="10981" width="2" style="126" bestFit="1" customWidth="1"/>
    <col min="10982" max="10983" width="0" style="126" hidden="1" customWidth="1"/>
    <col min="10984" max="10984" width="2.140625" style="126" customWidth="1"/>
    <col min="10985" max="10985" width="2.28515625" style="126" bestFit="1" customWidth="1"/>
    <col min="10986" max="10986" width="2" style="126" customWidth="1"/>
    <col min="10987" max="10987" width="1.7109375" style="126" bestFit="1" customWidth="1"/>
    <col min="10988" max="11229" width="11.42578125" style="126"/>
    <col min="11230" max="11230" width="1.85546875" style="126" bestFit="1" customWidth="1"/>
    <col min="11231" max="11232" width="2" style="126" bestFit="1" customWidth="1"/>
    <col min="11233" max="11233" width="2.5703125" style="126" customWidth="1"/>
    <col min="11234" max="11234" width="2.28515625" style="126" bestFit="1" customWidth="1"/>
    <col min="11235" max="11235" width="11.42578125" style="126"/>
    <col min="11236" max="11236" width="1.85546875" style="126" bestFit="1" customWidth="1"/>
    <col min="11237" max="11237" width="2" style="126" bestFit="1" customWidth="1"/>
    <col min="11238" max="11239" width="0" style="126" hidden="1" customWidth="1"/>
    <col min="11240" max="11240" width="2.140625" style="126" customWidth="1"/>
    <col min="11241" max="11241" width="2.28515625" style="126" bestFit="1" customWidth="1"/>
    <col min="11242" max="11242" width="2" style="126" customWidth="1"/>
    <col min="11243" max="11243" width="1.7109375" style="126" bestFit="1" customWidth="1"/>
    <col min="11244" max="11485" width="11.42578125" style="126"/>
    <col min="11486" max="11486" width="1.85546875" style="126" bestFit="1" customWidth="1"/>
    <col min="11487" max="11488" width="2" style="126" bestFit="1" customWidth="1"/>
    <col min="11489" max="11489" width="2.5703125" style="126" customWidth="1"/>
    <col min="11490" max="11490" width="2.28515625" style="126" bestFit="1" customWidth="1"/>
    <col min="11491" max="11491" width="11.42578125" style="126"/>
    <col min="11492" max="11492" width="1.85546875" style="126" bestFit="1" customWidth="1"/>
    <col min="11493" max="11493" width="2" style="126" bestFit="1" customWidth="1"/>
    <col min="11494" max="11495" width="0" style="126" hidden="1" customWidth="1"/>
    <col min="11496" max="11496" width="2.140625" style="126" customWidth="1"/>
    <col min="11497" max="11497" width="2.28515625" style="126" bestFit="1" customWidth="1"/>
    <col min="11498" max="11498" width="2" style="126" customWidth="1"/>
    <col min="11499" max="11499" width="1.7109375" style="126" bestFit="1" customWidth="1"/>
    <col min="11500" max="11741" width="11.42578125" style="126"/>
    <col min="11742" max="11742" width="1.85546875" style="126" bestFit="1" customWidth="1"/>
    <col min="11743" max="11744" width="2" style="126" bestFit="1" customWidth="1"/>
    <col min="11745" max="11745" width="2.5703125" style="126" customWidth="1"/>
    <col min="11746" max="11746" width="2.28515625" style="126" bestFit="1" customWidth="1"/>
    <col min="11747" max="11747" width="11.42578125" style="126"/>
    <col min="11748" max="11748" width="1.85546875" style="126" bestFit="1" customWidth="1"/>
    <col min="11749" max="11749" width="2" style="126" bestFit="1" customWidth="1"/>
    <col min="11750" max="11751" width="0" style="126" hidden="1" customWidth="1"/>
    <col min="11752" max="11752" width="2.140625" style="126" customWidth="1"/>
    <col min="11753" max="11753" width="2.28515625" style="126" bestFit="1" customWidth="1"/>
    <col min="11754" max="11754" width="2" style="126" customWidth="1"/>
    <col min="11755" max="11755" width="1.7109375" style="126" bestFit="1" customWidth="1"/>
    <col min="11756" max="11997" width="11.42578125" style="126"/>
    <col min="11998" max="11998" width="1.85546875" style="126" bestFit="1" customWidth="1"/>
    <col min="11999" max="12000" width="2" style="126" bestFit="1" customWidth="1"/>
    <col min="12001" max="12001" width="2.5703125" style="126" customWidth="1"/>
    <col min="12002" max="12002" width="2.28515625" style="126" bestFit="1" customWidth="1"/>
    <col min="12003" max="12003" width="11.42578125" style="126"/>
    <col min="12004" max="12004" width="1.85546875" style="126" bestFit="1" customWidth="1"/>
    <col min="12005" max="12005" width="2" style="126" bestFit="1" customWidth="1"/>
    <col min="12006" max="12007" width="0" style="126" hidden="1" customWidth="1"/>
    <col min="12008" max="12008" width="2.140625" style="126" customWidth="1"/>
    <col min="12009" max="12009" width="2.28515625" style="126" bestFit="1" customWidth="1"/>
    <col min="12010" max="12010" width="2" style="126" customWidth="1"/>
    <col min="12011" max="12011" width="1.7109375" style="126" bestFit="1" customWidth="1"/>
    <col min="12012" max="12253" width="11.42578125" style="126"/>
    <col min="12254" max="12254" width="1.85546875" style="126" bestFit="1" customWidth="1"/>
    <col min="12255" max="12256" width="2" style="126" bestFit="1" customWidth="1"/>
    <col min="12257" max="12257" width="2.5703125" style="126" customWidth="1"/>
    <col min="12258" max="12258" width="2.28515625" style="126" bestFit="1" customWidth="1"/>
    <col min="12259" max="12259" width="11.42578125" style="126"/>
    <col min="12260" max="12260" width="1.85546875" style="126" bestFit="1" customWidth="1"/>
    <col min="12261" max="12261" width="2" style="126" bestFit="1" customWidth="1"/>
    <col min="12262" max="12263" width="0" style="126" hidden="1" customWidth="1"/>
    <col min="12264" max="12264" width="2.140625" style="126" customWidth="1"/>
    <col min="12265" max="12265" width="2.28515625" style="126" bestFit="1" customWidth="1"/>
    <col min="12266" max="12266" width="2" style="126" customWidth="1"/>
    <col min="12267" max="12267" width="1.7109375" style="126" bestFit="1" customWidth="1"/>
    <col min="12268" max="12509" width="11.42578125" style="126"/>
    <col min="12510" max="12510" width="1.85546875" style="126" bestFit="1" customWidth="1"/>
    <col min="12511" max="12512" width="2" style="126" bestFit="1" customWidth="1"/>
    <col min="12513" max="12513" width="2.5703125" style="126" customWidth="1"/>
    <col min="12514" max="12514" width="2.28515625" style="126" bestFit="1" customWidth="1"/>
    <col min="12515" max="12515" width="11.42578125" style="126"/>
    <col min="12516" max="12516" width="1.85546875" style="126" bestFit="1" customWidth="1"/>
    <col min="12517" max="12517" width="2" style="126" bestFit="1" customWidth="1"/>
    <col min="12518" max="12519" width="0" style="126" hidden="1" customWidth="1"/>
    <col min="12520" max="12520" width="2.140625" style="126" customWidth="1"/>
    <col min="12521" max="12521" width="2.28515625" style="126" bestFit="1" customWidth="1"/>
    <col min="12522" max="12522" width="2" style="126" customWidth="1"/>
    <col min="12523" max="12523" width="1.7109375" style="126" bestFit="1" customWidth="1"/>
    <col min="12524" max="12765" width="11.42578125" style="126"/>
    <col min="12766" max="12766" width="1.85546875" style="126" bestFit="1" customWidth="1"/>
    <col min="12767" max="12768" width="2" style="126" bestFit="1" customWidth="1"/>
    <col min="12769" max="12769" width="2.5703125" style="126" customWidth="1"/>
    <col min="12770" max="12770" width="2.28515625" style="126" bestFit="1" customWidth="1"/>
    <col min="12771" max="12771" width="11.42578125" style="126"/>
    <col min="12772" max="12772" width="1.85546875" style="126" bestFit="1" customWidth="1"/>
    <col min="12773" max="12773" width="2" style="126" bestFit="1" customWidth="1"/>
    <col min="12774" max="12775" width="0" style="126" hidden="1" customWidth="1"/>
    <col min="12776" max="12776" width="2.140625" style="126" customWidth="1"/>
    <col min="12777" max="12777" width="2.28515625" style="126" bestFit="1" customWidth="1"/>
    <col min="12778" max="12778" width="2" style="126" customWidth="1"/>
    <col min="12779" max="12779" width="1.7109375" style="126" bestFit="1" customWidth="1"/>
    <col min="12780" max="13021" width="11.42578125" style="126"/>
    <col min="13022" max="13022" width="1.85546875" style="126" bestFit="1" customWidth="1"/>
    <col min="13023" max="13024" width="2" style="126" bestFit="1" customWidth="1"/>
    <col min="13025" max="13025" width="2.5703125" style="126" customWidth="1"/>
    <col min="13026" max="13026" width="2.28515625" style="126" bestFit="1" customWidth="1"/>
    <col min="13027" max="13027" width="11.42578125" style="126"/>
    <col min="13028" max="13028" width="1.85546875" style="126" bestFit="1" customWidth="1"/>
    <col min="13029" max="13029" width="2" style="126" bestFit="1" customWidth="1"/>
    <col min="13030" max="13031" width="0" style="126" hidden="1" customWidth="1"/>
    <col min="13032" max="13032" width="2.140625" style="126" customWidth="1"/>
    <col min="13033" max="13033" width="2.28515625" style="126" bestFit="1" customWidth="1"/>
    <col min="13034" max="13034" width="2" style="126" customWidth="1"/>
    <col min="13035" max="13035" width="1.7109375" style="126" bestFit="1" customWidth="1"/>
    <col min="13036" max="13277" width="11.42578125" style="126"/>
    <col min="13278" max="13278" width="1.85546875" style="126" bestFit="1" customWidth="1"/>
    <col min="13279" max="13280" width="2" style="126" bestFit="1" customWidth="1"/>
    <col min="13281" max="13281" width="2.5703125" style="126" customWidth="1"/>
    <col min="13282" max="13282" width="2.28515625" style="126" bestFit="1" customWidth="1"/>
    <col min="13283" max="13283" width="11.42578125" style="126"/>
    <col min="13284" max="13284" width="1.85546875" style="126" bestFit="1" customWidth="1"/>
    <col min="13285" max="13285" width="2" style="126" bestFit="1" customWidth="1"/>
    <col min="13286" max="13287" width="0" style="126" hidden="1" customWidth="1"/>
    <col min="13288" max="13288" width="2.140625" style="126" customWidth="1"/>
    <col min="13289" max="13289" width="2.28515625" style="126" bestFit="1" customWidth="1"/>
    <col min="13290" max="13290" width="2" style="126" customWidth="1"/>
    <col min="13291" max="13291" width="1.7109375" style="126" bestFit="1" customWidth="1"/>
    <col min="13292" max="13533" width="11.42578125" style="126"/>
    <col min="13534" max="13534" width="1.85546875" style="126" bestFit="1" customWidth="1"/>
    <col min="13535" max="13536" width="2" style="126" bestFit="1" customWidth="1"/>
    <col min="13537" max="13537" width="2.5703125" style="126" customWidth="1"/>
    <col min="13538" max="13538" width="2.28515625" style="126" bestFit="1" customWidth="1"/>
    <col min="13539" max="13539" width="11.42578125" style="126"/>
    <col min="13540" max="13540" width="1.85546875" style="126" bestFit="1" customWidth="1"/>
    <col min="13541" max="13541" width="2" style="126" bestFit="1" customWidth="1"/>
    <col min="13542" max="13543" width="0" style="126" hidden="1" customWidth="1"/>
    <col min="13544" max="13544" width="2.140625" style="126" customWidth="1"/>
    <col min="13545" max="13545" width="2.28515625" style="126" bestFit="1" customWidth="1"/>
    <col min="13546" max="13546" width="2" style="126" customWidth="1"/>
    <col min="13547" max="13547" width="1.7109375" style="126" bestFit="1" customWidth="1"/>
    <col min="13548" max="13789" width="11.42578125" style="126"/>
    <col min="13790" max="13790" width="1.85546875" style="126" bestFit="1" customWidth="1"/>
    <col min="13791" max="13792" width="2" style="126" bestFit="1" customWidth="1"/>
    <col min="13793" max="13793" width="2.5703125" style="126" customWidth="1"/>
    <col min="13794" max="13794" width="2.28515625" style="126" bestFit="1" customWidth="1"/>
    <col min="13795" max="13795" width="11.42578125" style="126"/>
    <col min="13796" max="13796" width="1.85546875" style="126" bestFit="1" customWidth="1"/>
    <col min="13797" max="13797" width="2" style="126" bestFit="1" customWidth="1"/>
    <col min="13798" max="13799" width="0" style="126" hidden="1" customWidth="1"/>
    <col min="13800" max="13800" width="2.140625" style="126" customWidth="1"/>
    <col min="13801" max="13801" width="2.28515625" style="126" bestFit="1" customWidth="1"/>
    <col min="13802" max="13802" width="2" style="126" customWidth="1"/>
    <col min="13803" max="13803" width="1.7109375" style="126" bestFit="1" customWidth="1"/>
    <col min="13804" max="14045" width="11.42578125" style="126"/>
    <col min="14046" max="14046" width="1.85546875" style="126" bestFit="1" customWidth="1"/>
    <col min="14047" max="14048" width="2" style="126" bestFit="1" customWidth="1"/>
    <col min="14049" max="14049" width="2.5703125" style="126" customWidth="1"/>
    <col min="14050" max="14050" width="2.28515625" style="126" bestFit="1" customWidth="1"/>
    <col min="14051" max="14051" width="11.42578125" style="126"/>
    <col min="14052" max="14052" width="1.85546875" style="126" bestFit="1" customWidth="1"/>
    <col min="14053" max="14053" width="2" style="126" bestFit="1" customWidth="1"/>
    <col min="14054" max="14055" width="0" style="126" hidden="1" customWidth="1"/>
    <col min="14056" max="14056" width="2.140625" style="126" customWidth="1"/>
    <col min="14057" max="14057" width="2.28515625" style="126" bestFit="1" customWidth="1"/>
    <col min="14058" max="14058" width="2" style="126" customWidth="1"/>
    <col min="14059" max="14059" width="1.7109375" style="126" bestFit="1" customWidth="1"/>
    <col min="14060" max="14301" width="11.42578125" style="126"/>
    <col min="14302" max="14302" width="1.85546875" style="126" bestFit="1" customWidth="1"/>
    <col min="14303" max="14304" width="2" style="126" bestFit="1" customWidth="1"/>
    <col min="14305" max="14305" width="2.5703125" style="126" customWidth="1"/>
    <col min="14306" max="14306" width="2.28515625" style="126" bestFit="1" customWidth="1"/>
    <col min="14307" max="14307" width="11.42578125" style="126"/>
    <col min="14308" max="14308" width="1.85546875" style="126" bestFit="1" customWidth="1"/>
    <col min="14309" max="14309" width="2" style="126" bestFit="1" customWidth="1"/>
    <col min="14310" max="14311" width="0" style="126" hidden="1" customWidth="1"/>
    <col min="14312" max="14312" width="2.140625" style="126" customWidth="1"/>
    <col min="14313" max="14313" width="2.28515625" style="126" bestFit="1" customWidth="1"/>
    <col min="14314" max="14314" width="2" style="126" customWidth="1"/>
    <col min="14315" max="14315" width="1.7109375" style="126" bestFit="1" customWidth="1"/>
    <col min="14316" max="14557" width="11.42578125" style="126"/>
    <col min="14558" max="14558" width="1.85546875" style="126" bestFit="1" customWidth="1"/>
    <col min="14559" max="14560" width="2" style="126" bestFit="1" customWidth="1"/>
    <col min="14561" max="14561" width="2.5703125" style="126" customWidth="1"/>
    <col min="14562" max="14562" width="2.28515625" style="126" bestFit="1" customWidth="1"/>
    <col min="14563" max="14563" width="11.42578125" style="126"/>
    <col min="14564" max="14564" width="1.85546875" style="126" bestFit="1" customWidth="1"/>
    <col min="14565" max="14565" width="2" style="126" bestFit="1" customWidth="1"/>
    <col min="14566" max="14567" width="0" style="126" hidden="1" customWidth="1"/>
    <col min="14568" max="14568" width="2.140625" style="126" customWidth="1"/>
    <col min="14569" max="14569" width="2.28515625" style="126" bestFit="1" customWidth="1"/>
    <col min="14570" max="14570" width="2" style="126" customWidth="1"/>
    <col min="14571" max="14571" width="1.7109375" style="126" bestFit="1" customWidth="1"/>
    <col min="14572" max="14813" width="11.42578125" style="126"/>
    <col min="14814" max="14814" width="1.85546875" style="126" bestFit="1" customWidth="1"/>
    <col min="14815" max="14816" width="2" style="126" bestFit="1" customWidth="1"/>
    <col min="14817" max="14817" width="2.5703125" style="126" customWidth="1"/>
    <col min="14818" max="14818" width="2.28515625" style="126" bestFit="1" customWidth="1"/>
    <col min="14819" max="14819" width="11.42578125" style="126"/>
    <col min="14820" max="14820" width="1.85546875" style="126" bestFit="1" customWidth="1"/>
    <col min="14821" max="14821" width="2" style="126" bestFit="1" customWidth="1"/>
    <col min="14822" max="14823" width="0" style="126" hidden="1" customWidth="1"/>
    <col min="14824" max="14824" width="2.140625" style="126" customWidth="1"/>
    <col min="14825" max="14825" width="2.28515625" style="126" bestFit="1" customWidth="1"/>
    <col min="14826" max="14826" width="2" style="126" customWidth="1"/>
    <col min="14827" max="14827" width="1.7109375" style="126" bestFit="1" customWidth="1"/>
    <col min="14828" max="15069" width="11.42578125" style="126"/>
    <col min="15070" max="15070" width="1.85546875" style="126" bestFit="1" customWidth="1"/>
    <col min="15071" max="15072" width="2" style="126" bestFit="1" customWidth="1"/>
    <col min="15073" max="15073" width="2.5703125" style="126" customWidth="1"/>
    <col min="15074" max="15074" width="2.28515625" style="126" bestFit="1" customWidth="1"/>
    <col min="15075" max="15075" width="11.42578125" style="126"/>
    <col min="15076" max="15076" width="1.85546875" style="126" bestFit="1" customWidth="1"/>
    <col min="15077" max="15077" width="2" style="126" bestFit="1" customWidth="1"/>
    <col min="15078" max="15079" width="0" style="126" hidden="1" customWidth="1"/>
    <col min="15080" max="15080" width="2.140625" style="126" customWidth="1"/>
    <col min="15081" max="15081" width="2.28515625" style="126" bestFit="1" customWidth="1"/>
    <col min="15082" max="15082" width="2" style="126" customWidth="1"/>
    <col min="15083" max="15083" width="1.7109375" style="126" bestFit="1" customWidth="1"/>
    <col min="15084" max="15325" width="11.42578125" style="126"/>
    <col min="15326" max="15326" width="1.85546875" style="126" bestFit="1" customWidth="1"/>
    <col min="15327" max="15328" width="2" style="126" bestFit="1" customWidth="1"/>
    <col min="15329" max="15329" width="2.5703125" style="126" customWidth="1"/>
    <col min="15330" max="15330" width="2.28515625" style="126" bestFit="1" customWidth="1"/>
    <col min="15331" max="15331" width="11.42578125" style="126"/>
    <col min="15332" max="15332" width="1.85546875" style="126" bestFit="1" customWidth="1"/>
    <col min="15333" max="15333" width="2" style="126" bestFit="1" customWidth="1"/>
    <col min="15334" max="15335" width="0" style="126" hidden="1" customWidth="1"/>
    <col min="15336" max="15336" width="2.140625" style="126" customWidth="1"/>
    <col min="15337" max="15337" width="2.28515625" style="126" bestFit="1" customWidth="1"/>
    <col min="15338" max="15338" width="2" style="126" customWidth="1"/>
    <col min="15339" max="15339" width="1.7109375" style="126" bestFit="1" customWidth="1"/>
    <col min="15340" max="15581" width="11.42578125" style="126"/>
    <col min="15582" max="15582" width="1.85546875" style="126" bestFit="1" customWidth="1"/>
    <col min="15583" max="15584" width="2" style="126" bestFit="1" customWidth="1"/>
    <col min="15585" max="15585" width="2.5703125" style="126" customWidth="1"/>
    <col min="15586" max="15586" width="2.28515625" style="126" bestFit="1" customWidth="1"/>
    <col min="15587" max="15587" width="11.42578125" style="126"/>
    <col min="15588" max="15588" width="1.85546875" style="126" bestFit="1" customWidth="1"/>
    <col min="15589" max="15589" width="2" style="126" bestFit="1" customWidth="1"/>
    <col min="15590" max="15591" width="0" style="126" hidden="1" customWidth="1"/>
    <col min="15592" max="15592" width="2.140625" style="126" customWidth="1"/>
    <col min="15593" max="15593" width="2.28515625" style="126" bestFit="1" customWidth="1"/>
    <col min="15594" max="15594" width="2" style="126" customWidth="1"/>
    <col min="15595" max="15595" width="1.7109375" style="126" bestFit="1" customWidth="1"/>
    <col min="15596" max="15837" width="11.42578125" style="126"/>
    <col min="15838" max="15838" width="1.85546875" style="126" bestFit="1" customWidth="1"/>
    <col min="15839" max="15840" width="2" style="126" bestFit="1" customWidth="1"/>
    <col min="15841" max="15841" width="2.5703125" style="126" customWidth="1"/>
    <col min="15842" max="15842" width="2.28515625" style="126" bestFit="1" customWidth="1"/>
    <col min="15843" max="15843" width="11.42578125" style="126"/>
    <col min="15844" max="15844" width="1.85546875" style="126" bestFit="1" customWidth="1"/>
    <col min="15845" max="15845" width="2" style="126" bestFit="1" customWidth="1"/>
    <col min="15846" max="15847" width="0" style="126" hidden="1" customWidth="1"/>
    <col min="15848" max="15848" width="2.140625" style="126" customWidth="1"/>
    <col min="15849" max="15849" width="2.28515625" style="126" bestFit="1" customWidth="1"/>
    <col min="15850" max="15850" width="2" style="126" customWidth="1"/>
    <col min="15851" max="15851" width="1.7109375" style="126" bestFit="1" customWidth="1"/>
    <col min="15852" max="16093" width="11.42578125" style="126"/>
    <col min="16094" max="16094" width="1.85546875" style="126" bestFit="1" customWidth="1"/>
    <col min="16095" max="16096" width="2" style="126" bestFit="1" customWidth="1"/>
    <col min="16097" max="16097" width="2.5703125" style="126" customWidth="1"/>
    <col min="16098" max="16098" width="2.28515625" style="126" bestFit="1" customWidth="1"/>
    <col min="16099" max="16099" width="11.42578125" style="126"/>
    <col min="16100" max="16100" width="1.85546875" style="126" bestFit="1" customWidth="1"/>
    <col min="16101" max="16101" width="2" style="126" bestFit="1" customWidth="1"/>
    <col min="16102" max="16103" width="0" style="126" hidden="1" customWidth="1"/>
    <col min="16104" max="16104" width="2.140625" style="126" customWidth="1"/>
    <col min="16105" max="16105" width="2.28515625" style="126" bestFit="1" customWidth="1"/>
    <col min="16106" max="16106" width="2" style="126" customWidth="1"/>
    <col min="16107" max="16107" width="1.7109375" style="126" bestFit="1" customWidth="1"/>
    <col min="16108" max="16384" width="11.42578125" style="126"/>
  </cols>
  <sheetData>
    <row r="1" spans="1:19" ht="18">
      <c r="A1" s="525" t="s">
        <v>3558</v>
      </c>
      <c r="B1" s="525"/>
      <c r="C1" s="525"/>
      <c r="D1" s="525"/>
      <c r="E1" s="525"/>
      <c r="F1" s="525"/>
      <c r="G1" s="145"/>
      <c r="H1" s="525" t="s">
        <v>3559</v>
      </c>
      <c r="I1" s="525"/>
      <c r="J1" s="525"/>
      <c r="K1" s="525"/>
      <c r="L1" s="525"/>
      <c r="S1" s="145"/>
    </row>
    <row r="2" spans="1:19">
      <c r="G2" s="145"/>
      <c r="I2" s="152"/>
      <c r="S2" s="145"/>
    </row>
    <row r="3" spans="1:19" ht="25.5">
      <c r="G3" s="145"/>
      <c r="H3" s="201"/>
      <c r="I3" s="202" t="s">
        <v>738</v>
      </c>
      <c r="J3" s="203" t="s">
        <v>739</v>
      </c>
      <c r="K3" s="204"/>
      <c r="S3" s="145"/>
    </row>
    <row r="4" spans="1:19">
      <c r="G4" s="145"/>
      <c r="H4" s="205" t="s">
        <v>669</v>
      </c>
      <c r="I4" s="206">
        <v>69421349000</v>
      </c>
      <c r="J4" s="207">
        <f t="shared" ref="J4:J10" si="0">D29/I4</f>
        <v>9.6323058703454464E-2</v>
      </c>
      <c r="K4" s="208"/>
      <c r="L4" s="152"/>
      <c r="P4" s="152"/>
      <c r="S4" s="145"/>
    </row>
    <row r="5" spans="1:19">
      <c r="G5" s="145"/>
      <c r="H5" s="205" t="s">
        <v>670</v>
      </c>
      <c r="I5" s="206">
        <v>79031218000</v>
      </c>
      <c r="J5" s="207">
        <f t="shared" si="0"/>
        <v>0.16109324949287762</v>
      </c>
      <c r="K5" s="209"/>
      <c r="P5" s="152"/>
      <c r="S5" s="145"/>
    </row>
    <row r="6" spans="1:19">
      <c r="G6" s="145"/>
      <c r="H6" s="205" t="s">
        <v>671</v>
      </c>
      <c r="I6" s="206">
        <v>78108963000</v>
      </c>
      <c r="J6" s="207">
        <f t="shared" si="0"/>
        <v>0.24127996264654031</v>
      </c>
      <c r="K6" s="210"/>
      <c r="L6" s="152"/>
      <c r="P6" s="211"/>
      <c r="Q6" s="212"/>
      <c r="S6" s="145"/>
    </row>
    <row r="7" spans="1:19">
      <c r="G7" s="145"/>
      <c r="H7" s="205" t="s">
        <v>672</v>
      </c>
      <c r="I7" s="206">
        <v>78487963000</v>
      </c>
      <c r="J7" s="207">
        <f t="shared" si="0"/>
        <v>0.33117984534775097</v>
      </c>
      <c r="K7" s="210"/>
      <c r="L7" s="152"/>
      <c r="P7" s="211"/>
      <c r="S7" s="145"/>
    </row>
    <row r="8" spans="1:19">
      <c r="G8" s="145"/>
      <c r="H8" s="205" t="s">
        <v>673</v>
      </c>
      <c r="I8" s="206">
        <v>78487963000</v>
      </c>
      <c r="J8" s="207">
        <f t="shared" si="0"/>
        <v>0.389682133411973</v>
      </c>
      <c r="K8" s="210"/>
      <c r="L8" s="214"/>
      <c r="M8" s="215"/>
      <c r="P8" s="152"/>
      <c r="Q8" s="152"/>
      <c r="S8" s="145"/>
    </row>
    <row r="9" spans="1:19">
      <c r="G9" s="145"/>
      <c r="H9" s="205" t="s">
        <v>674</v>
      </c>
      <c r="I9" s="206">
        <v>81421597000</v>
      </c>
      <c r="J9" s="207">
        <f t="shared" si="0"/>
        <v>0.49722741603803228</v>
      </c>
      <c r="K9" s="216"/>
      <c r="L9" s="212"/>
      <c r="M9" s="152"/>
      <c r="P9" s="152"/>
      <c r="S9" s="145"/>
    </row>
    <row r="10" spans="1:19" ht="13.5" thickBot="1">
      <c r="G10" s="145"/>
      <c r="H10" s="205" t="s">
        <v>675</v>
      </c>
      <c r="I10" s="206">
        <f>PROVISION!$I$16</f>
        <v>81160883000</v>
      </c>
      <c r="J10" s="207">
        <f t="shared" si="0"/>
        <v>0.52435840240919995</v>
      </c>
      <c r="K10" s="210"/>
      <c r="L10" s="152"/>
      <c r="S10" s="145"/>
    </row>
    <row r="11" spans="1:19" ht="13.5" customHeight="1" thickBot="1">
      <c r="G11" s="145"/>
      <c r="H11" s="205" t="s">
        <v>676</v>
      </c>
      <c r="I11" s="206"/>
      <c r="J11" s="207"/>
      <c r="K11" s="210"/>
      <c r="L11" s="217"/>
      <c r="M11" s="218"/>
      <c r="P11" s="152"/>
      <c r="Q11" s="152"/>
      <c r="R11" s="152"/>
      <c r="S11" s="145"/>
    </row>
    <row r="12" spans="1:19">
      <c r="G12" s="145"/>
      <c r="H12" s="205" t="s">
        <v>677</v>
      </c>
      <c r="I12" s="206"/>
      <c r="J12" s="207"/>
      <c r="K12" s="219"/>
      <c r="L12" s="152"/>
      <c r="M12" s="152"/>
      <c r="Q12" s="152"/>
      <c r="R12" s="152"/>
      <c r="S12" s="158"/>
    </row>
    <row r="13" spans="1:19">
      <c r="G13" s="145"/>
      <c r="H13" s="205" t="s">
        <v>678</v>
      </c>
      <c r="I13" s="206"/>
      <c r="J13" s="207"/>
      <c r="K13" s="220"/>
      <c r="L13" s="221"/>
      <c r="M13" s="222"/>
      <c r="N13" s="223"/>
      <c r="O13" s="221"/>
      <c r="S13" s="145"/>
    </row>
    <row r="14" spans="1:19">
      <c r="G14" s="145"/>
      <c r="H14" s="205" t="s">
        <v>679</v>
      </c>
      <c r="I14" s="150"/>
      <c r="J14" s="207"/>
      <c r="K14" s="224"/>
      <c r="L14" s="225"/>
      <c r="M14" s="223"/>
      <c r="N14" s="223"/>
      <c r="O14" s="223"/>
      <c r="S14" s="145"/>
    </row>
    <row r="15" spans="1:19">
      <c r="G15" s="145"/>
      <c r="H15" s="205" t="s">
        <v>680</v>
      </c>
      <c r="I15" s="150"/>
      <c r="J15" s="207"/>
      <c r="K15" s="226"/>
      <c r="P15" s="152"/>
      <c r="S15" s="145"/>
    </row>
    <row r="16" spans="1:19" ht="18" customHeight="1">
      <c r="G16" s="145"/>
      <c r="I16" s="152"/>
      <c r="N16" s="227"/>
      <c r="S16" s="145"/>
    </row>
    <row r="17" spans="1:19">
      <c r="G17" s="145"/>
      <c r="H17" s="228"/>
      <c r="I17" s="152"/>
      <c r="S17" s="145"/>
    </row>
    <row r="18" spans="1:19">
      <c r="G18" s="145"/>
      <c r="I18" s="152"/>
      <c r="S18" s="145"/>
    </row>
    <row r="19" spans="1:19">
      <c r="G19" s="145"/>
      <c r="I19" s="152"/>
      <c r="N19" s="152"/>
      <c r="S19" s="145"/>
    </row>
    <row r="20" spans="1:19">
      <c r="G20" s="145"/>
      <c r="I20" s="152"/>
      <c r="S20" s="145"/>
    </row>
    <row r="21" spans="1:19">
      <c r="B21" s="229"/>
      <c r="C21" s="229"/>
      <c r="D21" s="229"/>
      <c r="G21" s="145"/>
      <c r="I21" s="152"/>
      <c r="S21" s="145"/>
    </row>
    <row r="22" spans="1:19">
      <c r="B22" s="229"/>
      <c r="C22" s="229"/>
      <c r="D22" s="229"/>
      <c r="G22" s="145"/>
      <c r="I22" s="152"/>
      <c r="S22" s="145"/>
    </row>
    <row r="23" spans="1:19">
      <c r="B23" s="229"/>
      <c r="C23" s="229"/>
      <c r="D23" s="229"/>
      <c r="G23" s="145"/>
      <c r="I23" s="152"/>
      <c r="S23" s="145"/>
    </row>
    <row r="24" spans="1:19">
      <c r="B24" s="229"/>
      <c r="C24" s="229"/>
      <c r="D24" s="229"/>
      <c r="G24" s="145"/>
      <c r="I24" s="152"/>
      <c r="S24" s="145"/>
    </row>
    <row r="25" spans="1:19">
      <c r="E25" s="229"/>
      <c r="G25" s="145"/>
      <c r="I25" s="152"/>
      <c r="S25" s="145"/>
    </row>
    <row r="26" spans="1:19">
      <c r="E26" s="229"/>
      <c r="G26" s="145"/>
      <c r="I26" s="152"/>
      <c r="S26" s="145"/>
    </row>
    <row r="27" spans="1:19">
      <c r="E27" s="229"/>
      <c r="G27" s="145"/>
      <c r="I27" s="152"/>
      <c r="S27" s="145"/>
    </row>
    <row r="28" spans="1:19">
      <c r="B28" s="230"/>
      <c r="C28" s="231" t="s">
        <v>740</v>
      </c>
      <c r="D28" s="231" t="s">
        <v>741</v>
      </c>
      <c r="E28" s="229"/>
      <c r="G28" s="145"/>
      <c r="I28" s="152"/>
      <c r="S28" s="145"/>
    </row>
    <row r="29" spans="1:19">
      <c r="A29" s="152"/>
      <c r="B29" s="232" t="s">
        <v>669</v>
      </c>
      <c r="C29" s="233">
        <f>'ESTADO DE SITUACION '!$V$858</f>
        <v>6686876675</v>
      </c>
      <c r="D29" s="234">
        <f>C29</f>
        <v>6686876675</v>
      </c>
      <c r="E29" s="235"/>
      <c r="F29" s="152"/>
      <c r="G29" s="145"/>
      <c r="I29" s="152"/>
      <c r="S29" s="145"/>
    </row>
    <row r="30" spans="1:19">
      <c r="A30" s="152"/>
      <c r="B30" s="232" t="s">
        <v>670</v>
      </c>
      <c r="C30" s="233">
        <f>'ESTADO DE SITUACION '!$W$858</f>
        <v>6044519044</v>
      </c>
      <c r="D30" s="234">
        <f t="shared" ref="D30:D35" si="1">D29+C30</f>
        <v>12731395719</v>
      </c>
      <c r="E30" s="235"/>
      <c r="F30" s="152"/>
      <c r="G30" s="145"/>
      <c r="I30" s="152"/>
      <c r="S30" s="145"/>
    </row>
    <row r="31" spans="1:19">
      <c r="A31" s="152"/>
      <c r="B31" s="232" t="s">
        <v>671</v>
      </c>
      <c r="C31" s="233">
        <f>'ESTADO DE SITUACION '!$X$858</f>
        <v>6114731956</v>
      </c>
      <c r="D31" s="234">
        <f t="shared" si="1"/>
        <v>18846127675</v>
      </c>
      <c r="E31" s="235"/>
      <c r="F31" s="152"/>
      <c r="G31" s="145"/>
      <c r="I31" s="152"/>
      <c r="S31" s="145"/>
    </row>
    <row r="32" spans="1:19">
      <c r="A32" s="152"/>
      <c r="B32" s="232" t="s">
        <v>672</v>
      </c>
      <c r="C32" s="236">
        <f>'ESTADO DE SITUACION '!$Z$858</f>
        <v>7147503773</v>
      </c>
      <c r="D32" s="234">
        <f t="shared" si="1"/>
        <v>25993631448</v>
      </c>
      <c r="E32" s="236"/>
      <c r="F32" s="152"/>
      <c r="G32" s="145"/>
      <c r="I32" s="152"/>
      <c r="S32" s="145"/>
    </row>
    <row r="33" spans="1:19">
      <c r="A33" s="152"/>
      <c r="B33" s="232" t="s">
        <v>673</v>
      </c>
      <c r="C33" s="233">
        <f>'ESTADO DE SITUACION '!$AA$858</f>
        <v>4591725421</v>
      </c>
      <c r="D33" s="234">
        <f t="shared" si="1"/>
        <v>30585356869</v>
      </c>
      <c r="E33" s="211"/>
      <c r="F33" s="237"/>
      <c r="G33" s="145"/>
      <c r="I33" s="152"/>
      <c r="S33" s="145"/>
    </row>
    <row r="34" spans="1:19">
      <c r="A34" s="152"/>
      <c r="B34" s="232" t="s">
        <v>674</v>
      </c>
      <c r="C34" s="233">
        <f>'ESTADO DE SITUACION '!$AB$858</f>
        <v>9899693417</v>
      </c>
      <c r="D34" s="234">
        <f t="shared" si="1"/>
        <v>40485050286</v>
      </c>
      <c r="E34" s="152"/>
      <c r="F34" s="238"/>
      <c r="G34" s="239"/>
      <c r="I34" s="152"/>
      <c r="S34" s="145"/>
    </row>
    <row r="35" spans="1:19">
      <c r="B35" s="232" t="s">
        <v>675</v>
      </c>
      <c r="C35" s="233">
        <f>JULIO!$AE$765</f>
        <v>2072340662</v>
      </c>
      <c r="D35" s="234">
        <f t="shared" si="1"/>
        <v>42557390948</v>
      </c>
      <c r="E35" s="213"/>
      <c r="F35" s="152"/>
      <c r="G35" s="145"/>
      <c r="I35" s="152"/>
      <c r="S35" s="145"/>
    </row>
    <row r="36" spans="1:19">
      <c r="B36" s="232" t="s">
        <v>676</v>
      </c>
      <c r="C36" s="233"/>
      <c r="D36" s="234"/>
      <c r="E36" s="213"/>
      <c r="F36" s="490"/>
      <c r="G36" s="145"/>
      <c r="I36" s="152"/>
      <c r="S36" s="145"/>
    </row>
    <row r="37" spans="1:19">
      <c r="B37" s="232" t="s">
        <v>677</v>
      </c>
      <c r="C37" s="233"/>
      <c r="D37" s="234"/>
      <c r="E37" s="213"/>
      <c r="F37" s="152"/>
      <c r="G37" s="145"/>
      <c r="I37" s="152"/>
      <c r="S37" s="145"/>
    </row>
    <row r="38" spans="1:19">
      <c r="B38" s="232" t="s">
        <v>678</v>
      </c>
      <c r="C38" s="233"/>
      <c r="D38" s="234"/>
      <c r="E38" s="212"/>
      <c r="F38" s="152"/>
      <c r="G38" s="145"/>
      <c r="I38" s="152"/>
      <c r="S38" s="145"/>
    </row>
    <row r="39" spans="1:19">
      <c r="B39" s="232" t="s">
        <v>679</v>
      </c>
      <c r="C39" s="233"/>
      <c r="D39" s="234"/>
      <c r="E39" s="152"/>
      <c r="F39" s="152"/>
      <c r="G39" s="145"/>
      <c r="H39" s="152"/>
      <c r="I39" s="213"/>
      <c r="S39" s="145"/>
    </row>
    <row r="40" spans="1:19">
      <c r="B40" s="232" t="s">
        <v>680</v>
      </c>
      <c r="C40" s="233"/>
      <c r="D40" s="234"/>
      <c r="E40" s="236"/>
      <c r="F40" s="213"/>
      <c r="G40" s="145"/>
      <c r="H40" s="152"/>
      <c r="I40" s="152"/>
      <c r="S40" s="145"/>
    </row>
    <row r="41" spans="1:19">
      <c r="D41" s="152"/>
      <c r="E41" s="213"/>
      <c r="F41" s="152"/>
      <c r="I41" s="152"/>
    </row>
    <row r="42" spans="1:19">
      <c r="C42" s="152"/>
      <c r="H42" s="152"/>
      <c r="I42" s="213"/>
      <c r="J42" s="152"/>
    </row>
    <row r="43" spans="1:19">
      <c r="F43" s="152"/>
    </row>
    <row r="44" spans="1:19">
      <c r="F44" s="152"/>
    </row>
    <row r="45" spans="1:19">
      <c r="F45" s="152"/>
    </row>
  </sheetData>
  <mergeCells count="2">
    <mergeCell ref="A1:F1"/>
    <mergeCell ref="H1:L1"/>
  </mergeCells>
  <pageMargins left="1.39" right="0.17" top="0.59055118110236227" bottom="0.15748031496062992" header="0" footer="0.15748031496062992"/>
  <pageSetup paperSize="5" orientation="landscape" r:id="rId1"/>
  <headerFooter alignWithMargins="0">
    <oddHeader>&amp;L                                       &amp;D&amp;RDivisión de Análisis y Control de Gestión
Gobierno Regional De Los Lagos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workbookViewId="0">
      <selection sqref="A1:H1"/>
    </sheetView>
  </sheetViews>
  <sheetFormatPr baseColWidth="10" defaultColWidth="11.42578125" defaultRowHeight="12.75"/>
  <cols>
    <col min="1" max="1" width="35.28515625" style="126" bestFit="1" customWidth="1"/>
    <col min="2" max="2" width="14.7109375" style="126" bestFit="1" customWidth="1"/>
    <col min="3" max="3" width="8.85546875" style="126" customWidth="1"/>
    <col min="4" max="5" width="14.7109375" style="126" bestFit="1" customWidth="1"/>
    <col min="6" max="6" width="14.7109375" style="126" customWidth="1"/>
    <col min="7" max="7" width="14.7109375" style="126" bestFit="1" customWidth="1"/>
    <col min="8" max="8" width="14.28515625" style="126" bestFit="1" customWidth="1"/>
    <col min="9" max="9" width="16.85546875" style="159" customWidth="1"/>
    <col min="10" max="247" width="11.42578125" style="126"/>
    <col min="248" max="248" width="5.28515625" style="126" bestFit="1" customWidth="1"/>
    <col min="249" max="249" width="2.140625" style="126" bestFit="1" customWidth="1"/>
    <col min="250" max="250" width="0.85546875" style="126" bestFit="1" customWidth="1"/>
    <col min="251" max="252" width="2" style="126" bestFit="1" customWidth="1"/>
    <col min="253" max="253" width="1.140625" style="126" bestFit="1" customWidth="1"/>
    <col min="254" max="254" width="2" style="126" bestFit="1" customWidth="1"/>
    <col min="255" max="255" width="2.140625" style="126" bestFit="1" customWidth="1"/>
    <col min="256" max="256" width="0.85546875" style="126" bestFit="1" customWidth="1"/>
    <col min="257" max="257" width="2" style="126" bestFit="1" customWidth="1"/>
    <col min="258" max="258" width="2.28515625" style="126" bestFit="1" customWidth="1"/>
    <col min="259" max="503" width="11.42578125" style="126"/>
    <col min="504" max="504" width="5.28515625" style="126" bestFit="1" customWidth="1"/>
    <col min="505" max="505" width="2.140625" style="126" bestFit="1" customWidth="1"/>
    <col min="506" max="506" width="0.85546875" style="126" bestFit="1" customWidth="1"/>
    <col min="507" max="508" width="2" style="126" bestFit="1" customWidth="1"/>
    <col min="509" max="509" width="1.140625" style="126" bestFit="1" customWidth="1"/>
    <col min="510" max="510" width="2" style="126" bestFit="1" customWidth="1"/>
    <col min="511" max="511" width="2.140625" style="126" bestFit="1" customWidth="1"/>
    <col min="512" max="512" width="0.85546875" style="126" bestFit="1" customWidth="1"/>
    <col min="513" max="513" width="2" style="126" bestFit="1" customWidth="1"/>
    <col min="514" max="514" width="2.28515625" style="126" bestFit="1" customWidth="1"/>
    <col min="515" max="759" width="11.42578125" style="126"/>
    <col min="760" max="760" width="5.28515625" style="126" bestFit="1" customWidth="1"/>
    <col min="761" max="761" width="2.140625" style="126" bestFit="1" customWidth="1"/>
    <col min="762" max="762" width="0.85546875" style="126" bestFit="1" customWidth="1"/>
    <col min="763" max="764" width="2" style="126" bestFit="1" customWidth="1"/>
    <col min="765" max="765" width="1.140625" style="126" bestFit="1" customWidth="1"/>
    <col min="766" max="766" width="2" style="126" bestFit="1" customWidth="1"/>
    <col min="767" max="767" width="2.140625" style="126" bestFit="1" customWidth="1"/>
    <col min="768" max="768" width="0.85546875" style="126" bestFit="1" customWidth="1"/>
    <col min="769" max="769" width="2" style="126" bestFit="1" customWidth="1"/>
    <col min="770" max="770" width="2.28515625" style="126" bestFit="1" customWidth="1"/>
    <col min="771" max="1015" width="11.42578125" style="126"/>
    <col min="1016" max="1016" width="5.28515625" style="126" bestFit="1" customWidth="1"/>
    <col min="1017" max="1017" width="2.140625" style="126" bestFit="1" customWidth="1"/>
    <col min="1018" max="1018" width="0.85546875" style="126" bestFit="1" customWidth="1"/>
    <col min="1019" max="1020" width="2" style="126" bestFit="1" customWidth="1"/>
    <col min="1021" max="1021" width="1.140625" style="126" bestFit="1" customWidth="1"/>
    <col min="1022" max="1022" width="2" style="126" bestFit="1" customWidth="1"/>
    <col min="1023" max="1023" width="2.140625" style="126" bestFit="1" customWidth="1"/>
    <col min="1024" max="1024" width="0.85546875" style="126" bestFit="1" customWidth="1"/>
    <col min="1025" max="1025" width="2" style="126" bestFit="1" customWidth="1"/>
    <col min="1026" max="1026" width="2.28515625" style="126" bestFit="1" customWidth="1"/>
    <col min="1027" max="1271" width="11.42578125" style="126"/>
    <col min="1272" max="1272" width="5.28515625" style="126" bestFit="1" customWidth="1"/>
    <col min="1273" max="1273" width="2.140625" style="126" bestFit="1" customWidth="1"/>
    <col min="1274" max="1274" width="0.85546875" style="126" bestFit="1" customWidth="1"/>
    <col min="1275" max="1276" width="2" style="126" bestFit="1" customWidth="1"/>
    <col min="1277" max="1277" width="1.140625" style="126" bestFit="1" customWidth="1"/>
    <col min="1278" max="1278" width="2" style="126" bestFit="1" customWidth="1"/>
    <col min="1279" max="1279" width="2.140625" style="126" bestFit="1" customWidth="1"/>
    <col min="1280" max="1280" width="0.85546875" style="126" bestFit="1" customWidth="1"/>
    <col min="1281" max="1281" width="2" style="126" bestFit="1" customWidth="1"/>
    <col min="1282" max="1282" width="2.28515625" style="126" bestFit="1" customWidth="1"/>
    <col min="1283" max="1527" width="11.42578125" style="126"/>
    <col min="1528" max="1528" width="5.28515625" style="126" bestFit="1" customWidth="1"/>
    <col min="1529" max="1529" width="2.140625" style="126" bestFit="1" customWidth="1"/>
    <col min="1530" max="1530" width="0.85546875" style="126" bestFit="1" customWidth="1"/>
    <col min="1531" max="1532" width="2" style="126" bestFit="1" customWidth="1"/>
    <col min="1533" max="1533" width="1.140625" style="126" bestFit="1" customWidth="1"/>
    <col min="1534" max="1534" width="2" style="126" bestFit="1" customWidth="1"/>
    <col min="1535" max="1535" width="2.140625" style="126" bestFit="1" customWidth="1"/>
    <col min="1536" max="1536" width="0.85546875" style="126" bestFit="1" customWidth="1"/>
    <col min="1537" max="1537" width="2" style="126" bestFit="1" customWidth="1"/>
    <col min="1538" max="1538" width="2.28515625" style="126" bestFit="1" customWidth="1"/>
    <col min="1539" max="1783" width="11.42578125" style="126"/>
    <col min="1784" max="1784" width="5.28515625" style="126" bestFit="1" customWidth="1"/>
    <col min="1785" max="1785" width="2.140625" style="126" bestFit="1" customWidth="1"/>
    <col min="1786" max="1786" width="0.85546875" style="126" bestFit="1" customWidth="1"/>
    <col min="1787" max="1788" width="2" style="126" bestFit="1" customWidth="1"/>
    <col min="1789" max="1789" width="1.140625" style="126" bestFit="1" customWidth="1"/>
    <col min="1790" max="1790" width="2" style="126" bestFit="1" customWidth="1"/>
    <col min="1791" max="1791" width="2.140625" style="126" bestFit="1" customWidth="1"/>
    <col min="1792" max="1792" width="0.85546875" style="126" bestFit="1" customWidth="1"/>
    <col min="1793" max="1793" width="2" style="126" bestFit="1" customWidth="1"/>
    <col min="1794" max="1794" width="2.28515625" style="126" bestFit="1" customWidth="1"/>
    <col min="1795" max="2039" width="11.42578125" style="126"/>
    <col min="2040" max="2040" width="5.28515625" style="126" bestFit="1" customWidth="1"/>
    <col min="2041" max="2041" width="2.140625" style="126" bestFit="1" customWidth="1"/>
    <col min="2042" max="2042" width="0.85546875" style="126" bestFit="1" customWidth="1"/>
    <col min="2043" max="2044" width="2" style="126" bestFit="1" customWidth="1"/>
    <col min="2045" max="2045" width="1.140625" style="126" bestFit="1" customWidth="1"/>
    <col min="2046" max="2046" width="2" style="126" bestFit="1" customWidth="1"/>
    <col min="2047" max="2047" width="2.140625" style="126" bestFit="1" customWidth="1"/>
    <col min="2048" max="2048" width="0.85546875" style="126" bestFit="1" customWidth="1"/>
    <col min="2049" max="2049" width="2" style="126" bestFit="1" customWidth="1"/>
    <col min="2050" max="2050" width="2.28515625" style="126" bestFit="1" customWidth="1"/>
    <col min="2051" max="2295" width="11.42578125" style="126"/>
    <col min="2296" max="2296" width="5.28515625" style="126" bestFit="1" customWidth="1"/>
    <col min="2297" max="2297" width="2.140625" style="126" bestFit="1" customWidth="1"/>
    <col min="2298" max="2298" width="0.85546875" style="126" bestFit="1" customWidth="1"/>
    <col min="2299" max="2300" width="2" style="126" bestFit="1" customWidth="1"/>
    <col min="2301" max="2301" width="1.140625" style="126" bestFit="1" customWidth="1"/>
    <col min="2302" max="2302" width="2" style="126" bestFit="1" customWidth="1"/>
    <col min="2303" max="2303" width="2.140625" style="126" bestFit="1" customWidth="1"/>
    <col min="2304" max="2304" width="0.85546875" style="126" bestFit="1" customWidth="1"/>
    <col min="2305" max="2305" width="2" style="126" bestFit="1" customWidth="1"/>
    <col min="2306" max="2306" width="2.28515625" style="126" bestFit="1" customWidth="1"/>
    <col min="2307" max="2551" width="11.42578125" style="126"/>
    <col min="2552" max="2552" width="5.28515625" style="126" bestFit="1" customWidth="1"/>
    <col min="2553" max="2553" width="2.140625" style="126" bestFit="1" customWidth="1"/>
    <col min="2554" max="2554" width="0.85546875" style="126" bestFit="1" customWidth="1"/>
    <col min="2555" max="2556" width="2" style="126" bestFit="1" customWidth="1"/>
    <col min="2557" max="2557" width="1.140625" style="126" bestFit="1" customWidth="1"/>
    <col min="2558" max="2558" width="2" style="126" bestFit="1" customWidth="1"/>
    <col min="2559" max="2559" width="2.140625" style="126" bestFit="1" customWidth="1"/>
    <col min="2560" max="2560" width="0.85546875" style="126" bestFit="1" customWidth="1"/>
    <col min="2561" max="2561" width="2" style="126" bestFit="1" customWidth="1"/>
    <col min="2562" max="2562" width="2.28515625" style="126" bestFit="1" customWidth="1"/>
    <col min="2563" max="2807" width="11.42578125" style="126"/>
    <col min="2808" max="2808" width="5.28515625" style="126" bestFit="1" customWidth="1"/>
    <col min="2809" max="2809" width="2.140625" style="126" bestFit="1" customWidth="1"/>
    <col min="2810" max="2810" width="0.85546875" style="126" bestFit="1" customWidth="1"/>
    <col min="2811" max="2812" width="2" style="126" bestFit="1" customWidth="1"/>
    <col min="2813" max="2813" width="1.140625" style="126" bestFit="1" customWidth="1"/>
    <col min="2814" max="2814" width="2" style="126" bestFit="1" customWidth="1"/>
    <col min="2815" max="2815" width="2.140625" style="126" bestFit="1" customWidth="1"/>
    <col min="2816" max="2816" width="0.85546875" style="126" bestFit="1" customWidth="1"/>
    <col min="2817" max="2817" width="2" style="126" bestFit="1" customWidth="1"/>
    <col min="2818" max="2818" width="2.28515625" style="126" bestFit="1" customWidth="1"/>
    <col min="2819" max="3063" width="11.42578125" style="126"/>
    <col min="3064" max="3064" width="5.28515625" style="126" bestFit="1" customWidth="1"/>
    <col min="3065" max="3065" width="2.140625" style="126" bestFit="1" customWidth="1"/>
    <col min="3066" max="3066" width="0.85546875" style="126" bestFit="1" customWidth="1"/>
    <col min="3067" max="3068" width="2" style="126" bestFit="1" customWidth="1"/>
    <col min="3069" max="3069" width="1.140625" style="126" bestFit="1" customWidth="1"/>
    <col min="3070" max="3070" width="2" style="126" bestFit="1" customWidth="1"/>
    <col min="3071" max="3071" width="2.140625" style="126" bestFit="1" customWidth="1"/>
    <col min="3072" max="3072" width="0.85546875" style="126" bestFit="1" customWidth="1"/>
    <col min="3073" max="3073" width="2" style="126" bestFit="1" customWidth="1"/>
    <col min="3074" max="3074" width="2.28515625" style="126" bestFit="1" customWidth="1"/>
    <col min="3075" max="3319" width="11.42578125" style="126"/>
    <col min="3320" max="3320" width="5.28515625" style="126" bestFit="1" customWidth="1"/>
    <col min="3321" max="3321" width="2.140625" style="126" bestFit="1" customWidth="1"/>
    <col min="3322" max="3322" width="0.85546875" style="126" bestFit="1" customWidth="1"/>
    <col min="3323" max="3324" width="2" style="126" bestFit="1" customWidth="1"/>
    <col min="3325" max="3325" width="1.140625" style="126" bestFit="1" customWidth="1"/>
    <col min="3326" max="3326" width="2" style="126" bestFit="1" customWidth="1"/>
    <col min="3327" max="3327" width="2.140625" style="126" bestFit="1" customWidth="1"/>
    <col min="3328" max="3328" width="0.85546875" style="126" bestFit="1" customWidth="1"/>
    <col min="3329" max="3329" width="2" style="126" bestFit="1" customWidth="1"/>
    <col min="3330" max="3330" width="2.28515625" style="126" bestFit="1" customWidth="1"/>
    <col min="3331" max="3575" width="11.42578125" style="126"/>
    <col min="3576" max="3576" width="5.28515625" style="126" bestFit="1" customWidth="1"/>
    <col min="3577" max="3577" width="2.140625" style="126" bestFit="1" customWidth="1"/>
    <col min="3578" max="3578" width="0.85546875" style="126" bestFit="1" customWidth="1"/>
    <col min="3579" max="3580" width="2" style="126" bestFit="1" customWidth="1"/>
    <col min="3581" max="3581" width="1.140625" style="126" bestFit="1" customWidth="1"/>
    <col min="3582" max="3582" width="2" style="126" bestFit="1" customWidth="1"/>
    <col min="3583" max="3583" width="2.140625" style="126" bestFit="1" customWidth="1"/>
    <col min="3584" max="3584" width="0.85546875" style="126" bestFit="1" customWidth="1"/>
    <col min="3585" max="3585" width="2" style="126" bestFit="1" customWidth="1"/>
    <col min="3586" max="3586" width="2.28515625" style="126" bestFit="1" customWidth="1"/>
    <col min="3587" max="3831" width="11.42578125" style="126"/>
    <col min="3832" max="3832" width="5.28515625" style="126" bestFit="1" customWidth="1"/>
    <col min="3833" max="3833" width="2.140625" style="126" bestFit="1" customWidth="1"/>
    <col min="3834" max="3834" width="0.85546875" style="126" bestFit="1" customWidth="1"/>
    <col min="3835" max="3836" width="2" style="126" bestFit="1" customWidth="1"/>
    <col min="3837" max="3837" width="1.140625" style="126" bestFit="1" customWidth="1"/>
    <col min="3838" max="3838" width="2" style="126" bestFit="1" customWidth="1"/>
    <col min="3839" max="3839" width="2.140625" style="126" bestFit="1" customWidth="1"/>
    <col min="3840" max="3840" width="0.85546875" style="126" bestFit="1" customWidth="1"/>
    <col min="3841" max="3841" width="2" style="126" bestFit="1" customWidth="1"/>
    <col min="3842" max="3842" width="2.28515625" style="126" bestFit="1" customWidth="1"/>
    <col min="3843" max="4087" width="11.42578125" style="126"/>
    <col min="4088" max="4088" width="5.28515625" style="126" bestFit="1" customWidth="1"/>
    <col min="4089" max="4089" width="2.140625" style="126" bestFit="1" customWidth="1"/>
    <col min="4090" max="4090" width="0.85546875" style="126" bestFit="1" customWidth="1"/>
    <col min="4091" max="4092" width="2" style="126" bestFit="1" customWidth="1"/>
    <col min="4093" max="4093" width="1.140625" style="126" bestFit="1" customWidth="1"/>
    <col min="4094" max="4094" width="2" style="126" bestFit="1" customWidth="1"/>
    <col min="4095" max="4095" width="2.140625" style="126" bestFit="1" customWidth="1"/>
    <col min="4096" max="4096" width="0.85546875" style="126" bestFit="1" customWidth="1"/>
    <col min="4097" max="4097" width="2" style="126" bestFit="1" customWidth="1"/>
    <col min="4098" max="4098" width="2.28515625" style="126" bestFit="1" customWidth="1"/>
    <col min="4099" max="4343" width="11.42578125" style="126"/>
    <col min="4344" max="4344" width="5.28515625" style="126" bestFit="1" customWidth="1"/>
    <col min="4345" max="4345" width="2.140625" style="126" bestFit="1" customWidth="1"/>
    <col min="4346" max="4346" width="0.85546875" style="126" bestFit="1" customWidth="1"/>
    <col min="4347" max="4348" width="2" style="126" bestFit="1" customWidth="1"/>
    <col min="4349" max="4349" width="1.140625" style="126" bestFit="1" customWidth="1"/>
    <col min="4350" max="4350" width="2" style="126" bestFit="1" customWidth="1"/>
    <col min="4351" max="4351" width="2.140625" style="126" bestFit="1" customWidth="1"/>
    <col min="4352" max="4352" width="0.85546875" style="126" bestFit="1" customWidth="1"/>
    <col min="4353" max="4353" width="2" style="126" bestFit="1" customWidth="1"/>
    <col min="4354" max="4354" width="2.28515625" style="126" bestFit="1" customWidth="1"/>
    <col min="4355" max="4599" width="11.42578125" style="126"/>
    <col min="4600" max="4600" width="5.28515625" style="126" bestFit="1" customWidth="1"/>
    <col min="4601" max="4601" width="2.140625" style="126" bestFit="1" customWidth="1"/>
    <col min="4602" max="4602" width="0.85546875" style="126" bestFit="1" customWidth="1"/>
    <col min="4603" max="4604" width="2" style="126" bestFit="1" customWidth="1"/>
    <col min="4605" max="4605" width="1.140625" style="126" bestFit="1" customWidth="1"/>
    <col min="4606" max="4606" width="2" style="126" bestFit="1" customWidth="1"/>
    <col min="4607" max="4607" width="2.140625" style="126" bestFit="1" customWidth="1"/>
    <col min="4608" max="4608" width="0.85546875" style="126" bestFit="1" customWidth="1"/>
    <col min="4609" max="4609" width="2" style="126" bestFit="1" customWidth="1"/>
    <col min="4610" max="4610" width="2.28515625" style="126" bestFit="1" customWidth="1"/>
    <col min="4611" max="4855" width="11.42578125" style="126"/>
    <col min="4856" max="4856" width="5.28515625" style="126" bestFit="1" customWidth="1"/>
    <col min="4857" max="4857" width="2.140625" style="126" bestFit="1" customWidth="1"/>
    <col min="4858" max="4858" width="0.85546875" style="126" bestFit="1" customWidth="1"/>
    <col min="4859" max="4860" width="2" style="126" bestFit="1" customWidth="1"/>
    <col min="4861" max="4861" width="1.140625" style="126" bestFit="1" customWidth="1"/>
    <col min="4862" max="4862" width="2" style="126" bestFit="1" customWidth="1"/>
    <col min="4863" max="4863" width="2.140625" style="126" bestFit="1" customWidth="1"/>
    <col min="4864" max="4864" width="0.85546875" style="126" bestFit="1" customWidth="1"/>
    <col min="4865" max="4865" width="2" style="126" bestFit="1" customWidth="1"/>
    <col min="4866" max="4866" width="2.28515625" style="126" bestFit="1" customWidth="1"/>
    <col min="4867" max="5111" width="11.42578125" style="126"/>
    <col min="5112" max="5112" width="5.28515625" style="126" bestFit="1" customWidth="1"/>
    <col min="5113" max="5113" width="2.140625" style="126" bestFit="1" customWidth="1"/>
    <col min="5114" max="5114" width="0.85546875" style="126" bestFit="1" customWidth="1"/>
    <col min="5115" max="5116" width="2" style="126" bestFit="1" customWidth="1"/>
    <col min="5117" max="5117" width="1.140625" style="126" bestFit="1" customWidth="1"/>
    <col min="5118" max="5118" width="2" style="126" bestFit="1" customWidth="1"/>
    <col min="5119" max="5119" width="2.140625" style="126" bestFit="1" customWidth="1"/>
    <col min="5120" max="5120" width="0.85546875" style="126" bestFit="1" customWidth="1"/>
    <col min="5121" max="5121" width="2" style="126" bestFit="1" customWidth="1"/>
    <col min="5122" max="5122" width="2.28515625" style="126" bestFit="1" customWidth="1"/>
    <col min="5123" max="5367" width="11.42578125" style="126"/>
    <col min="5368" max="5368" width="5.28515625" style="126" bestFit="1" customWidth="1"/>
    <col min="5369" max="5369" width="2.140625" style="126" bestFit="1" customWidth="1"/>
    <col min="5370" max="5370" width="0.85546875" style="126" bestFit="1" customWidth="1"/>
    <col min="5371" max="5372" width="2" style="126" bestFit="1" customWidth="1"/>
    <col min="5373" max="5373" width="1.140625" style="126" bestFit="1" customWidth="1"/>
    <col min="5374" max="5374" width="2" style="126" bestFit="1" customWidth="1"/>
    <col min="5375" max="5375" width="2.140625" style="126" bestFit="1" customWidth="1"/>
    <col min="5376" max="5376" width="0.85546875" style="126" bestFit="1" customWidth="1"/>
    <col min="5377" max="5377" width="2" style="126" bestFit="1" customWidth="1"/>
    <col min="5378" max="5378" width="2.28515625" style="126" bestFit="1" customWidth="1"/>
    <col min="5379" max="5623" width="11.42578125" style="126"/>
    <col min="5624" max="5624" width="5.28515625" style="126" bestFit="1" customWidth="1"/>
    <col min="5625" max="5625" width="2.140625" style="126" bestFit="1" customWidth="1"/>
    <col min="5626" max="5626" width="0.85546875" style="126" bestFit="1" customWidth="1"/>
    <col min="5627" max="5628" width="2" style="126" bestFit="1" customWidth="1"/>
    <col min="5629" max="5629" width="1.140625" style="126" bestFit="1" customWidth="1"/>
    <col min="5630" max="5630" width="2" style="126" bestFit="1" customWidth="1"/>
    <col min="5631" max="5631" width="2.140625" style="126" bestFit="1" customWidth="1"/>
    <col min="5632" max="5632" width="0.85546875" style="126" bestFit="1" customWidth="1"/>
    <col min="5633" max="5633" width="2" style="126" bestFit="1" customWidth="1"/>
    <col min="5634" max="5634" width="2.28515625" style="126" bestFit="1" customWidth="1"/>
    <col min="5635" max="5879" width="11.42578125" style="126"/>
    <col min="5880" max="5880" width="5.28515625" style="126" bestFit="1" customWidth="1"/>
    <col min="5881" max="5881" width="2.140625" style="126" bestFit="1" customWidth="1"/>
    <col min="5882" max="5882" width="0.85546875" style="126" bestFit="1" customWidth="1"/>
    <col min="5883" max="5884" width="2" style="126" bestFit="1" customWidth="1"/>
    <col min="5885" max="5885" width="1.140625" style="126" bestFit="1" customWidth="1"/>
    <col min="5886" max="5886" width="2" style="126" bestFit="1" customWidth="1"/>
    <col min="5887" max="5887" width="2.140625" style="126" bestFit="1" customWidth="1"/>
    <col min="5888" max="5888" width="0.85546875" style="126" bestFit="1" customWidth="1"/>
    <col min="5889" max="5889" width="2" style="126" bestFit="1" customWidth="1"/>
    <col min="5890" max="5890" width="2.28515625" style="126" bestFit="1" customWidth="1"/>
    <col min="5891" max="6135" width="11.42578125" style="126"/>
    <col min="6136" max="6136" width="5.28515625" style="126" bestFit="1" customWidth="1"/>
    <col min="6137" max="6137" width="2.140625" style="126" bestFit="1" customWidth="1"/>
    <col min="6138" max="6138" width="0.85546875" style="126" bestFit="1" customWidth="1"/>
    <col min="6139" max="6140" width="2" style="126" bestFit="1" customWidth="1"/>
    <col min="6141" max="6141" width="1.140625" style="126" bestFit="1" customWidth="1"/>
    <col min="6142" max="6142" width="2" style="126" bestFit="1" customWidth="1"/>
    <col min="6143" max="6143" width="2.140625" style="126" bestFit="1" customWidth="1"/>
    <col min="6144" max="6144" width="0.85546875" style="126" bestFit="1" customWidth="1"/>
    <col min="6145" max="6145" width="2" style="126" bestFit="1" customWidth="1"/>
    <col min="6146" max="6146" width="2.28515625" style="126" bestFit="1" customWidth="1"/>
    <col min="6147" max="6391" width="11.42578125" style="126"/>
    <col min="6392" max="6392" width="5.28515625" style="126" bestFit="1" customWidth="1"/>
    <col min="6393" max="6393" width="2.140625" style="126" bestFit="1" customWidth="1"/>
    <col min="6394" max="6394" width="0.85546875" style="126" bestFit="1" customWidth="1"/>
    <col min="6395" max="6396" width="2" style="126" bestFit="1" customWidth="1"/>
    <col min="6397" max="6397" width="1.140625" style="126" bestFit="1" customWidth="1"/>
    <col min="6398" max="6398" width="2" style="126" bestFit="1" customWidth="1"/>
    <col min="6399" max="6399" width="2.140625" style="126" bestFit="1" customWidth="1"/>
    <col min="6400" max="6400" width="0.85546875" style="126" bestFit="1" customWidth="1"/>
    <col min="6401" max="6401" width="2" style="126" bestFit="1" customWidth="1"/>
    <col min="6402" max="6402" width="2.28515625" style="126" bestFit="1" customWidth="1"/>
    <col min="6403" max="6647" width="11.42578125" style="126"/>
    <col min="6648" max="6648" width="5.28515625" style="126" bestFit="1" customWidth="1"/>
    <col min="6649" max="6649" width="2.140625" style="126" bestFit="1" customWidth="1"/>
    <col min="6650" max="6650" width="0.85546875" style="126" bestFit="1" customWidth="1"/>
    <col min="6651" max="6652" width="2" style="126" bestFit="1" customWidth="1"/>
    <col min="6653" max="6653" width="1.140625" style="126" bestFit="1" customWidth="1"/>
    <col min="6654" max="6654" width="2" style="126" bestFit="1" customWidth="1"/>
    <col min="6655" max="6655" width="2.140625" style="126" bestFit="1" customWidth="1"/>
    <col min="6656" max="6656" width="0.85546875" style="126" bestFit="1" customWidth="1"/>
    <col min="6657" max="6657" width="2" style="126" bestFit="1" customWidth="1"/>
    <col min="6658" max="6658" width="2.28515625" style="126" bestFit="1" customWidth="1"/>
    <col min="6659" max="6903" width="11.42578125" style="126"/>
    <col min="6904" max="6904" width="5.28515625" style="126" bestFit="1" customWidth="1"/>
    <col min="6905" max="6905" width="2.140625" style="126" bestFit="1" customWidth="1"/>
    <col min="6906" max="6906" width="0.85546875" style="126" bestFit="1" customWidth="1"/>
    <col min="6907" max="6908" width="2" style="126" bestFit="1" customWidth="1"/>
    <col min="6909" max="6909" width="1.140625" style="126" bestFit="1" customWidth="1"/>
    <col min="6910" max="6910" width="2" style="126" bestFit="1" customWidth="1"/>
    <col min="6911" max="6911" width="2.140625" style="126" bestFit="1" customWidth="1"/>
    <col min="6912" max="6912" width="0.85546875" style="126" bestFit="1" customWidth="1"/>
    <col min="6913" max="6913" width="2" style="126" bestFit="1" customWidth="1"/>
    <col min="6914" max="6914" width="2.28515625" style="126" bestFit="1" customWidth="1"/>
    <col min="6915" max="7159" width="11.42578125" style="126"/>
    <col min="7160" max="7160" width="5.28515625" style="126" bestFit="1" customWidth="1"/>
    <col min="7161" max="7161" width="2.140625" style="126" bestFit="1" customWidth="1"/>
    <col min="7162" max="7162" width="0.85546875" style="126" bestFit="1" customWidth="1"/>
    <col min="7163" max="7164" width="2" style="126" bestFit="1" customWidth="1"/>
    <col min="7165" max="7165" width="1.140625" style="126" bestFit="1" customWidth="1"/>
    <col min="7166" max="7166" width="2" style="126" bestFit="1" customWidth="1"/>
    <col min="7167" max="7167" width="2.140625" style="126" bestFit="1" customWidth="1"/>
    <col min="7168" max="7168" width="0.85546875" style="126" bestFit="1" customWidth="1"/>
    <col min="7169" max="7169" width="2" style="126" bestFit="1" customWidth="1"/>
    <col min="7170" max="7170" width="2.28515625" style="126" bestFit="1" customWidth="1"/>
    <col min="7171" max="7415" width="11.42578125" style="126"/>
    <col min="7416" max="7416" width="5.28515625" style="126" bestFit="1" customWidth="1"/>
    <col min="7417" max="7417" width="2.140625" style="126" bestFit="1" customWidth="1"/>
    <col min="7418" max="7418" width="0.85546875" style="126" bestFit="1" customWidth="1"/>
    <col min="7419" max="7420" width="2" style="126" bestFit="1" customWidth="1"/>
    <col min="7421" max="7421" width="1.140625" style="126" bestFit="1" customWidth="1"/>
    <col min="7422" max="7422" width="2" style="126" bestFit="1" customWidth="1"/>
    <col min="7423" max="7423" width="2.140625" style="126" bestFit="1" customWidth="1"/>
    <col min="7424" max="7424" width="0.85546875" style="126" bestFit="1" customWidth="1"/>
    <col min="7425" max="7425" width="2" style="126" bestFit="1" customWidth="1"/>
    <col min="7426" max="7426" width="2.28515625" style="126" bestFit="1" customWidth="1"/>
    <col min="7427" max="7671" width="11.42578125" style="126"/>
    <col min="7672" max="7672" width="5.28515625" style="126" bestFit="1" customWidth="1"/>
    <col min="7673" max="7673" width="2.140625" style="126" bestFit="1" customWidth="1"/>
    <col min="7674" max="7674" width="0.85546875" style="126" bestFit="1" customWidth="1"/>
    <col min="7675" max="7676" width="2" style="126" bestFit="1" customWidth="1"/>
    <col min="7677" max="7677" width="1.140625" style="126" bestFit="1" customWidth="1"/>
    <col min="7678" max="7678" width="2" style="126" bestFit="1" customWidth="1"/>
    <col min="7679" max="7679" width="2.140625" style="126" bestFit="1" customWidth="1"/>
    <col min="7680" max="7680" width="0.85546875" style="126" bestFit="1" customWidth="1"/>
    <col min="7681" max="7681" width="2" style="126" bestFit="1" customWidth="1"/>
    <col min="7682" max="7682" width="2.28515625" style="126" bestFit="1" customWidth="1"/>
    <col min="7683" max="7927" width="11.42578125" style="126"/>
    <col min="7928" max="7928" width="5.28515625" style="126" bestFit="1" customWidth="1"/>
    <col min="7929" max="7929" width="2.140625" style="126" bestFit="1" customWidth="1"/>
    <col min="7930" max="7930" width="0.85546875" style="126" bestFit="1" customWidth="1"/>
    <col min="7931" max="7932" width="2" style="126" bestFit="1" customWidth="1"/>
    <col min="7933" max="7933" width="1.140625" style="126" bestFit="1" customWidth="1"/>
    <col min="7934" max="7934" width="2" style="126" bestFit="1" customWidth="1"/>
    <col min="7935" max="7935" width="2.140625" style="126" bestFit="1" customWidth="1"/>
    <col min="7936" max="7936" width="0.85546875" style="126" bestFit="1" customWidth="1"/>
    <col min="7937" max="7937" width="2" style="126" bestFit="1" customWidth="1"/>
    <col min="7938" max="7938" width="2.28515625" style="126" bestFit="1" customWidth="1"/>
    <col min="7939" max="8183" width="11.42578125" style="126"/>
    <col min="8184" max="8184" width="5.28515625" style="126" bestFit="1" customWidth="1"/>
    <col min="8185" max="8185" width="2.140625" style="126" bestFit="1" customWidth="1"/>
    <col min="8186" max="8186" width="0.85546875" style="126" bestFit="1" customWidth="1"/>
    <col min="8187" max="8188" width="2" style="126" bestFit="1" customWidth="1"/>
    <col min="8189" max="8189" width="1.140625" style="126" bestFit="1" customWidth="1"/>
    <col min="8190" max="8190" width="2" style="126" bestFit="1" customWidth="1"/>
    <col min="8191" max="8191" width="2.140625" style="126" bestFit="1" customWidth="1"/>
    <col min="8192" max="8192" width="0.85546875" style="126" bestFit="1" customWidth="1"/>
    <col min="8193" max="8193" width="2" style="126" bestFit="1" customWidth="1"/>
    <col min="8194" max="8194" width="2.28515625" style="126" bestFit="1" customWidth="1"/>
    <col min="8195" max="8439" width="11.42578125" style="126"/>
    <col min="8440" max="8440" width="5.28515625" style="126" bestFit="1" customWidth="1"/>
    <col min="8441" max="8441" width="2.140625" style="126" bestFit="1" customWidth="1"/>
    <col min="8442" max="8442" width="0.85546875" style="126" bestFit="1" customWidth="1"/>
    <col min="8443" max="8444" width="2" style="126" bestFit="1" customWidth="1"/>
    <col min="8445" max="8445" width="1.140625" style="126" bestFit="1" customWidth="1"/>
    <col min="8446" max="8446" width="2" style="126" bestFit="1" customWidth="1"/>
    <col min="8447" max="8447" width="2.140625" style="126" bestFit="1" customWidth="1"/>
    <col min="8448" max="8448" width="0.85546875" style="126" bestFit="1" customWidth="1"/>
    <col min="8449" max="8449" width="2" style="126" bestFit="1" customWidth="1"/>
    <col min="8450" max="8450" width="2.28515625" style="126" bestFit="1" customWidth="1"/>
    <col min="8451" max="8695" width="11.42578125" style="126"/>
    <col min="8696" max="8696" width="5.28515625" style="126" bestFit="1" customWidth="1"/>
    <col min="8697" max="8697" width="2.140625" style="126" bestFit="1" customWidth="1"/>
    <col min="8698" max="8698" width="0.85546875" style="126" bestFit="1" customWidth="1"/>
    <col min="8699" max="8700" width="2" style="126" bestFit="1" customWidth="1"/>
    <col min="8701" max="8701" width="1.140625" style="126" bestFit="1" customWidth="1"/>
    <col min="8702" max="8702" width="2" style="126" bestFit="1" customWidth="1"/>
    <col min="8703" max="8703" width="2.140625" style="126" bestFit="1" customWidth="1"/>
    <col min="8704" max="8704" width="0.85546875" style="126" bestFit="1" customWidth="1"/>
    <col min="8705" max="8705" width="2" style="126" bestFit="1" customWidth="1"/>
    <col min="8706" max="8706" width="2.28515625" style="126" bestFit="1" customWidth="1"/>
    <col min="8707" max="8951" width="11.42578125" style="126"/>
    <col min="8952" max="8952" width="5.28515625" style="126" bestFit="1" customWidth="1"/>
    <col min="8953" max="8953" width="2.140625" style="126" bestFit="1" customWidth="1"/>
    <col min="8954" max="8954" width="0.85546875" style="126" bestFit="1" customWidth="1"/>
    <col min="8955" max="8956" width="2" style="126" bestFit="1" customWidth="1"/>
    <col min="8957" max="8957" width="1.140625" style="126" bestFit="1" customWidth="1"/>
    <col min="8958" max="8958" width="2" style="126" bestFit="1" customWidth="1"/>
    <col min="8959" max="8959" width="2.140625" style="126" bestFit="1" customWidth="1"/>
    <col min="8960" max="8960" width="0.85546875" style="126" bestFit="1" customWidth="1"/>
    <col min="8961" max="8961" width="2" style="126" bestFit="1" customWidth="1"/>
    <col min="8962" max="8962" width="2.28515625" style="126" bestFit="1" customWidth="1"/>
    <col min="8963" max="9207" width="11.42578125" style="126"/>
    <col min="9208" max="9208" width="5.28515625" style="126" bestFit="1" customWidth="1"/>
    <col min="9209" max="9209" width="2.140625" style="126" bestFit="1" customWidth="1"/>
    <col min="9210" max="9210" width="0.85546875" style="126" bestFit="1" customWidth="1"/>
    <col min="9211" max="9212" width="2" style="126" bestFit="1" customWidth="1"/>
    <col min="9213" max="9213" width="1.140625" style="126" bestFit="1" customWidth="1"/>
    <col min="9214" max="9214" width="2" style="126" bestFit="1" customWidth="1"/>
    <col min="9215" max="9215" width="2.140625" style="126" bestFit="1" customWidth="1"/>
    <col min="9216" max="9216" width="0.85546875" style="126" bestFit="1" customWidth="1"/>
    <col min="9217" max="9217" width="2" style="126" bestFit="1" customWidth="1"/>
    <col min="9218" max="9218" width="2.28515625" style="126" bestFit="1" customWidth="1"/>
    <col min="9219" max="9463" width="11.42578125" style="126"/>
    <col min="9464" max="9464" width="5.28515625" style="126" bestFit="1" customWidth="1"/>
    <col min="9465" max="9465" width="2.140625" style="126" bestFit="1" customWidth="1"/>
    <col min="9466" max="9466" width="0.85546875" style="126" bestFit="1" customWidth="1"/>
    <col min="9467" max="9468" width="2" style="126" bestFit="1" customWidth="1"/>
    <col min="9469" max="9469" width="1.140625" style="126" bestFit="1" customWidth="1"/>
    <col min="9470" max="9470" width="2" style="126" bestFit="1" customWidth="1"/>
    <col min="9471" max="9471" width="2.140625" style="126" bestFit="1" customWidth="1"/>
    <col min="9472" max="9472" width="0.85546875" style="126" bestFit="1" customWidth="1"/>
    <col min="9473" max="9473" width="2" style="126" bestFit="1" customWidth="1"/>
    <col min="9474" max="9474" width="2.28515625" style="126" bestFit="1" customWidth="1"/>
    <col min="9475" max="9719" width="11.42578125" style="126"/>
    <col min="9720" max="9720" width="5.28515625" style="126" bestFit="1" customWidth="1"/>
    <col min="9721" max="9721" width="2.140625" style="126" bestFit="1" customWidth="1"/>
    <col min="9722" max="9722" width="0.85546875" style="126" bestFit="1" customWidth="1"/>
    <col min="9723" max="9724" width="2" style="126" bestFit="1" customWidth="1"/>
    <col min="9725" max="9725" width="1.140625" style="126" bestFit="1" customWidth="1"/>
    <col min="9726" max="9726" width="2" style="126" bestFit="1" customWidth="1"/>
    <col min="9727" max="9727" width="2.140625" style="126" bestFit="1" customWidth="1"/>
    <col min="9728" max="9728" width="0.85546875" style="126" bestFit="1" customWidth="1"/>
    <col min="9729" max="9729" width="2" style="126" bestFit="1" customWidth="1"/>
    <col min="9730" max="9730" width="2.28515625" style="126" bestFit="1" customWidth="1"/>
    <col min="9731" max="9975" width="11.42578125" style="126"/>
    <col min="9976" max="9976" width="5.28515625" style="126" bestFit="1" customWidth="1"/>
    <col min="9977" max="9977" width="2.140625" style="126" bestFit="1" customWidth="1"/>
    <col min="9978" max="9978" width="0.85546875" style="126" bestFit="1" customWidth="1"/>
    <col min="9979" max="9980" width="2" style="126" bestFit="1" customWidth="1"/>
    <col min="9981" max="9981" width="1.140625" style="126" bestFit="1" customWidth="1"/>
    <col min="9982" max="9982" width="2" style="126" bestFit="1" customWidth="1"/>
    <col min="9983" max="9983" width="2.140625" style="126" bestFit="1" customWidth="1"/>
    <col min="9984" max="9984" width="0.85546875" style="126" bestFit="1" customWidth="1"/>
    <col min="9985" max="9985" width="2" style="126" bestFit="1" customWidth="1"/>
    <col min="9986" max="9986" width="2.28515625" style="126" bestFit="1" customWidth="1"/>
    <col min="9987" max="10231" width="11.42578125" style="126"/>
    <col min="10232" max="10232" width="5.28515625" style="126" bestFit="1" customWidth="1"/>
    <col min="10233" max="10233" width="2.140625" style="126" bestFit="1" customWidth="1"/>
    <col min="10234" max="10234" width="0.85546875" style="126" bestFit="1" customWidth="1"/>
    <col min="10235" max="10236" width="2" style="126" bestFit="1" customWidth="1"/>
    <col min="10237" max="10237" width="1.140625" style="126" bestFit="1" customWidth="1"/>
    <col min="10238" max="10238" width="2" style="126" bestFit="1" customWidth="1"/>
    <col min="10239" max="10239" width="2.140625" style="126" bestFit="1" customWidth="1"/>
    <col min="10240" max="10240" width="0.85546875" style="126" bestFit="1" customWidth="1"/>
    <col min="10241" max="10241" width="2" style="126" bestFit="1" customWidth="1"/>
    <col min="10242" max="10242" width="2.28515625" style="126" bestFit="1" customWidth="1"/>
    <col min="10243" max="10487" width="11.42578125" style="126"/>
    <col min="10488" max="10488" width="5.28515625" style="126" bestFit="1" customWidth="1"/>
    <col min="10489" max="10489" width="2.140625" style="126" bestFit="1" customWidth="1"/>
    <col min="10490" max="10490" width="0.85546875" style="126" bestFit="1" customWidth="1"/>
    <col min="10491" max="10492" width="2" style="126" bestFit="1" customWidth="1"/>
    <col min="10493" max="10493" width="1.140625" style="126" bestFit="1" customWidth="1"/>
    <col min="10494" max="10494" width="2" style="126" bestFit="1" customWidth="1"/>
    <col min="10495" max="10495" width="2.140625" style="126" bestFit="1" customWidth="1"/>
    <col min="10496" max="10496" width="0.85546875" style="126" bestFit="1" customWidth="1"/>
    <col min="10497" max="10497" width="2" style="126" bestFit="1" customWidth="1"/>
    <col min="10498" max="10498" width="2.28515625" style="126" bestFit="1" customWidth="1"/>
    <col min="10499" max="10743" width="11.42578125" style="126"/>
    <col min="10744" max="10744" width="5.28515625" style="126" bestFit="1" customWidth="1"/>
    <col min="10745" max="10745" width="2.140625" style="126" bestFit="1" customWidth="1"/>
    <col min="10746" max="10746" width="0.85546875" style="126" bestFit="1" customWidth="1"/>
    <col min="10747" max="10748" width="2" style="126" bestFit="1" customWidth="1"/>
    <col min="10749" max="10749" width="1.140625" style="126" bestFit="1" customWidth="1"/>
    <col min="10750" max="10750" width="2" style="126" bestFit="1" customWidth="1"/>
    <col min="10751" max="10751" width="2.140625" style="126" bestFit="1" customWidth="1"/>
    <col min="10752" max="10752" width="0.85546875" style="126" bestFit="1" customWidth="1"/>
    <col min="10753" max="10753" width="2" style="126" bestFit="1" customWidth="1"/>
    <col min="10754" max="10754" width="2.28515625" style="126" bestFit="1" customWidth="1"/>
    <col min="10755" max="10999" width="11.42578125" style="126"/>
    <col min="11000" max="11000" width="5.28515625" style="126" bestFit="1" customWidth="1"/>
    <col min="11001" max="11001" width="2.140625" style="126" bestFit="1" customWidth="1"/>
    <col min="11002" max="11002" width="0.85546875" style="126" bestFit="1" customWidth="1"/>
    <col min="11003" max="11004" width="2" style="126" bestFit="1" customWidth="1"/>
    <col min="11005" max="11005" width="1.140625" style="126" bestFit="1" customWidth="1"/>
    <col min="11006" max="11006" width="2" style="126" bestFit="1" customWidth="1"/>
    <col min="11007" max="11007" width="2.140625" style="126" bestFit="1" customWidth="1"/>
    <col min="11008" max="11008" width="0.85546875" style="126" bestFit="1" customWidth="1"/>
    <col min="11009" max="11009" width="2" style="126" bestFit="1" customWidth="1"/>
    <col min="11010" max="11010" width="2.28515625" style="126" bestFit="1" customWidth="1"/>
    <col min="11011" max="11255" width="11.42578125" style="126"/>
    <col min="11256" max="11256" width="5.28515625" style="126" bestFit="1" customWidth="1"/>
    <col min="11257" max="11257" width="2.140625" style="126" bestFit="1" customWidth="1"/>
    <col min="11258" max="11258" width="0.85546875" style="126" bestFit="1" customWidth="1"/>
    <col min="11259" max="11260" width="2" style="126" bestFit="1" customWidth="1"/>
    <col min="11261" max="11261" width="1.140625" style="126" bestFit="1" customWidth="1"/>
    <col min="11262" max="11262" width="2" style="126" bestFit="1" customWidth="1"/>
    <col min="11263" max="11263" width="2.140625" style="126" bestFit="1" customWidth="1"/>
    <col min="11264" max="11264" width="0.85546875" style="126" bestFit="1" customWidth="1"/>
    <col min="11265" max="11265" width="2" style="126" bestFit="1" customWidth="1"/>
    <col min="11266" max="11266" width="2.28515625" style="126" bestFit="1" customWidth="1"/>
    <col min="11267" max="11511" width="11.42578125" style="126"/>
    <col min="11512" max="11512" width="5.28515625" style="126" bestFit="1" customWidth="1"/>
    <col min="11513" max="11513" width="2.140625" style="126" bestFit="1" customWidth="1"/>
    <col min="11514" max="11514" width="0.85546875" style="126" bestFit="1" customWidth="1"/>
    <col min="11515" max="11516" width="2" style="126" bestFit="1" customWidth="1"/>
    <col min="11517" max="11517" width="1.140625" style="126" bestFit="1" customWidth="1"/>
    <col min="11518" max="11518" width="2" style="126" bestFit="1" customWidth="1"/>
    <col min="11519" max="11519" width="2.140625" style="126" bestFit="1" customWidth="1"/>
    <col min="11520" max="11520" width="0.85546875" style="126" bestFit="1" customWidth="1"/>
    <col min="11521" max="11521" width="2" style="126" bestFit="1" customWidth="1"/>
    <col min="11522" max="11522" width="2.28515625" style="126" bestFit="1" customWidth="1"/>
    <col min="11523" max="11767" width="11.42578125" style="126"/>
    <col min="11768" max="11768" width="5.28515625" style="126" bestFit="1" customWidth="1"/>
    <col min="11769" max="11769" width="2.140625" style="126" bestFit="1" customWidth="1"/>
    <col min="11770" max="11770" width="0.85546875" style="126" bestFit="1" customWidth="1"/>
    <col min="11771" max="11772" width="2" style="126" bestFit="1" customWidth="1"/>
    <col min="11773" max="11773" width="1.140625" style="126" bestFit="1" customWidth="1"/>
    <col min="11774" max="11774" width="2" style="126" bestFit="1" customWidth="1"/>
    <col min="11775" max="11775" width="2.140625" style="126" bestFit="1" customWidth="1"/>
    <col min="11776" max="11776" width="0.85546875" style="126" bestFit="1" customWidth="1"/>
    <col min="11777" max="11777" width="2" style="126" bestFit="1" customWidth="1"/>
    <col min="11778" max="11778" width="2.28515625" style="126" bestFit="1" customWidth="1"/>
    <col min="11779" max="12023" width="11.42578125" style="126"/>
    <col min="12024" max="12024" width="5.28515625" style="126" bestFit="1" customWidth="1"/>
    <col min="12025" max="12025" width="2.140625" style="126" bestFit="1" customWidth="1"/>
    <col min="12026" max="12026" width="0.85546875" style="126" bestFit="1" customWidth="1"/>
    <col min="12027" max="12028" width="2" style="126" bestFit="1" customWidth="1"/>
    <col min="12029" max="12029" width="1.140625" style="126" bestFit="1" customWidth="1"/>
    <col min="12030" max="12030" width="2" style="126" bestFit="1" customWidth="1"/>
    <col min="12031" max="12031" width="2.140625" style="126" bestFit="1" customWidth="1"/>
    <col min="12032" max="12032" width="0.85546875" style="126" bestFit="1" customWidth="1"/>
    <col min="12033" max="12033" width="2" style="126" bestFit="1" customWidth="1"/>
    <col min="12034" max="12034" width="2.28515625" style="126" bestFit="1" customWidth="1"/>
    <col min="12035" max="12279" width="11.42578125" style="126"/>
    <col min="12280" max="12280" width="5.28515625" style="126" bestFit="1" customWidth="1"/>
    <col min="12281" max="12281" width="2.140625" style="126" bestFit="1" customWidth="1"/>
    <col min="12282" max="12282" width="0.85546875" style="126" bestFit="1" customWidth="1"/>
    <col min="12283" max="12284" width="2" style="126" bestFit="1" customWidth="1"/>
    <col min="12285" max="12285" width="1.140625" style="126" bestFit="1" customWidth="1"/>
    <col min="12286" max="12286" width="2" style="126" bestFit="1" customWidth="1"/>
    <col min="12287" max="12287" width="2.140625" style="126" bestFit="1" customWidth="1"/>
    <col min="12288" max="12288" width="0.85546875" style="126" bestFit="1" customWidth="1"/>
    <col min="12289" max="12289" width="2" style="126" bestFit="1" customWidth="1"/>
    <col min="12290" max="12290" width="2.28515625" style="126" bestFit="1" customWidth="1"/>
    <col min="12291" max="12535" width="11.42578125" style="126"/>
    <col min="12536" max="12536" width="5.28515625" style="126" bestFit="1" customWidth="1"/>
    <col min="12537" max="12537" width="2.140625" style="126" bestFit="1" customWidth="1"/>
    <col min="12538" max="12538" width="0.85546875" style="126" bestFit="1" customWidth="1"/>
    <col min="12539" max="12540" width="2" style="126" bestFit="1" customWidth="1"/>
    <col min="12541" max="12541" width="1.140625" style="126" bestFit="1" customWidth="1"/>
    <col min="12542" max="12542" width="2" style="126" bestFit="1" customWidth="1"/>
    <col min="12543" max="12543" width="2.140625" style="126" bestFit="1" customWidth="1"/>
    <col min="12544" max="12544" width="0.85546875" style="126" bestFit="1" customWidth="1"/>
    <col min="12545" max="12545" width="2" style="126" bestFit="1" customWidth="1"/>
    <col min="12546" max="12546" width="2.28515625" style="126" bestFit="1" customWidth="1"/>
    <col min="12547" max="12791" width="11.42578125" style="126"/>
    <col min="12792" max="12792" width="5.28515625" style="126" bestFit="1" customWidth="1"/>
    <col min="12793" max="12793" width="2.140625" style="126" bestFit="1" customWidth="1"/>
    <col min="12794" max="12794" width="0.85546875" style="126" bestFit="1" customWidth="1"/>
    <col min="12795" max="12796" width="2" style="126" bestFit="1" customWidth="1"/>
    <col min="12797" max="12797" width="1.140625" style="126" bestFit="1" customWidth="1"/>
    <col min="12798" max="12798" width="2" style="126" bestFit="1" customWidth="1"/>
    <col min="12799" max="12799" width="2.140625" style="126" bestFit="1" customWidth="1"/>
    <col min="12800" max="12800" width="0.85546875" style="126" bestFit="1" customWidth="1"/>
    <col min="12801" max="12801" width="2" style="126" bestFit="1" customWidth="1"/>
    <col min="12802" max="12802" width="2.28515625" style="126" bestFit="1" customWidth="1"/>
    <col min="12803" max="13047" width="11.42578125" style="126"/>
    <col min="13048" max="13048" width="5.28515625" style="126" bestFit="1" customWidth="1"/>
    <col min="13049" max="13049" width="2.140625" style="126" bestFit="1" customWidth="1"/>
    <col min="13050" max="13050" width="0.85546875" style="126" bestFit="1" customWidth="1"/>
    <col min="13051" max="13052" width="2" style="126" bestFit="1" customWidth="1"/>
    <col min="13053" max="13053" width="1.140625" style="126" bestFit="1" customWidth="1"/>
    <col min="13054" max="13054" width="2" style="126" bestFit="1" customWidth="1"/>
    <col min="13055" max="13055" width="2.140625" style="126" bestFit="1" customWidth="1"/>
    <col min="13056" max="13056" width="0.85546875" style="126" bestFit="1" customWidth="1"/>
    <col min="13057" max="13057" width="2" style="126" bestFit="1" customWidth="1"/>
    <col min="13058" max="13058" width="2.28515625" style="126" bestFit="1" customWidth="1"/>
    <col min="13059" max="13303" width="11.42578125" style="126"/>
    <col min="13304" max="13304" width="5.28515625" style="126" bestFit="1" customWidth="1"/>
    <col min="13305" max="13305" width="2.140625" style="126" bestFit="1" customWidth="1"/>
    <col min="13306" max="13306" width="0.85546875" style="126" bestFit="1" customWidth="1"/>
    <col min="13307" max="13308" width="2" style="126" bestFit="1" customWidth="1"/>
    <col min="13309" max="13309" width="1.140625" style="126" bestFit="1" customWidth="1"/>
    <col min="13310" max="13310" width="2" style="126" bestFit="1" customWidth="1"/>
    <col min="13311" max="13311" width="2.140625" style="126" bestFit="1" customWidth="1"/>
    <col min="13312" max="13312" width="0.85546875" style="126" bestFit="1" customWidth="1"/>
    <col min="13313" max="13313" width="2" style="126" bestFit="1" customWidth="1"/>
    <col min="13314" max="13314" width="2.28515625" style="126" bestFit="1" customWidth="1"/>
    <col min="13315" max="13559" width="11.42578125" style="126"/>
    <col min="13560" max="13560" width="5.28515625" style="126" bestFit="1" customWidth="1"/>
    <col min="13561" max="13561" width="2.140625" style="126" bestFit="1" customWidth="1"/>
    <col min="13562" max="13562" width="0.85546875" style="126" bestFit="1" customWidth="1"/>
    <col min="13563" max="13564" width="2" style="126" bestFit="1" customWidth="1"/>
    <col min="13565" max="13565" width="1.140625" style="126" bestFit="1" customWidth="1"/>
    <col min="13566" max="13566" width="2" style="126" bestFit="1" customWidth="1"/>
    <col min="13567" max="13567" width="2.140625" style="126" bestFit="1" customWidth="1"/>
    <col min="13568" max="13568" width="0.85546875" style="126" bestFit="1" customWidth="1"/>
    <col min="13569" max="13569" width="2" style="126" bestFit="1" customWidth="1"/>
    <col min="13570" max="13570" width="2.28515625" style="126" bestFit="1" customWidth="1"/>
    <col min="13571" max="13815" width="11.42578125" style="126"/>
    <col min="13816" max="13816" width="5.28515625" style="126" bestFit="1" customWidth="1"/>
    <col min="13817" max="13817" width="2.140625" style="126" bestFit="1" customWidth="1"/>
    <col min="13818" max="13818" width="0.85546875" style="126" bestFit="1" customWidth="1"/>
    <col min="13819" max="13820" width="2" style="126" bestFit="1" customWidth="1"/>
    <col min="13821" max="13821" width="1.140625" style="126" bestFit="1" customWidth="1"/>
    <col min="13822" max="13822" width="2" style="126" bestFit="1" customWidth="1"/>
    <col min="13823" max="13823" width="2.140625" style="126" bestFit="1" customWidth="1"/>
    <col min="13824" max="13824" width="0.85546875" style="126" bestFit="1" customWidth="1"/>
    <col min="13825" max="13825" width="2" style="126" bestFit="1" customWidth="1"/>
    <col min="13826" max="13826" width="2.28515625" style="126" bestFit="1" customWidth="1"/>
    <col min="13827" max="14071" width="11.42578125" style="126"/>
    <col min="14072" max="14072" width="5.28515625" style="126" bestFit="1" customWidth="1"/>
    <col min="14073" max="14073" width="2.140625" style="126" bestFit="1" customWidth="1"/>
    <col min="14074" max="14074" width="0.85546875" style="126" bestFit="1" customWidth="1"/>
    <col min="14075" max="14076" width="2" style="126" bestFit="1" customWidth="1"/>
    <col min="14077" max="14077" width="1.140625" style="126" bestFit="1" customWidth="1"/>
    <col min="14078" max="14078" width="2" style="126" bestFit="1" customWidth="1"/>
    <col min="14079" max="14079" width="2.140625" style="126" bestFit="1" customWidth="1"/>
    <col min="14080" max="14080" width="0.85546875" style="126" bestFit="1" customWidth="1"/>
    <col min="14081" max="14081" width="2" style="126" bestFit="1" customWidth="1"/>
    <col min="14082" max="14082" width="2.28515625" style="126" bestFit="1" customWidth="1"/>
    <col min="14083" max="14327" width="11.42578125" style="126"/>
    <col min="14328" max="14328" width="5.28515625" style="126" bestFit="1" customWidth="1"/>
    <col min="14329" max="14329" width="2.140625" style="126" bestFit="1" customWidth="1"/>
    <col min="14330" max="14330" width="0.85546875" style="126" bestFit="1" customWidth="1"/>
    <col min="14331" max="14332" width="2" style="126" bestFit="1" customWidth="1"/>
    <col min="14333" max="14333" width="1.140625" style="126" bestFit="1" customWidth="1"/>
    <col min="14334" max="14334" width="2" style="126" bestFit="1" customWidth="1"/>
    <col min="14335" max="14335" width="2.140625" style="126" bestFit="1" customWidth="1"/>
    <col min="14336" max="14336" width="0.85546875" style="126" bestFit="1" customWidth="1"/>
    <col min="14337" max="14337" width="2" style="126" bestFit="1" customWidth="1"/>
    <col min="14338" max="14338" width="2.28515625" style="126" bestFit="1" customWidth="1"/>
    <col min="14339" max="14583" width="11.42578125" style="126"/>
    <col min="14584" max="14584" width="5.28515625" style="126" bestFit="1" customWidth="1"/>
    <col min="14585" max="14585" width="2.140625" style="126" bestFit="1" customWidth="1"/>
    <col min="14586" max="14586" width="0.85546875" style="126" bestFit="1" customWidth="1"/>
    <col min="14587" max="14588" width="2" style="126" bestFit="1" customWidth="1"/>
    <col min="14589" max="14589" width="1.140625" style="126" bestFit="1" customWidth="1"/>
    <col min="14590" max="14590" width="2" style="126" bestFit="1" customWidth="1"/>
    <col min="14591" max="14591" width="2.140625" style="126" bestFit="1" customWidth="1"/>
    <col min="14592" max="14592" width="0.85546875" style="126" bestFit="1" customWidth="1"/>
    <col min="14593" max="14593" width="2" style="126" bestFit="1" customWidth="1"/>
    <col min="14594" max="14594" width="2.28515625" style="126" bestFit="1" customWidth="1"/>
    <col min="14595" max="14839" width="11.42578125" style="126"/>
    <col min="14840" max="14840" width="5.28515625" style="126" bestFit="1" customWidth="1"/>
    <col min="14841" max="14841" width="2.140625" style="126" bestFit="1" customWidth="1"/>
    <col min="14842" max="14842" width="0.85546875" style="126" bestFit="1" customWidth="1"/>
    <col min="14843" max="14844" width="2" style="126" bestFit="1" customWidth="1"/>
    <col min="14845" max="14845" width="1.140625" style="126" bestFit="1" customWidth="1"/>
    <col min="14846" max="14846" width="2" style="126" bestFit="1" customWidth="1"/>
    <col min="14847" max="14847" width="2.140625" style="126" bestFit="1" customWidth="1"/>
    <col min="14848" max="14848" width="0.85546875" style="126" bestFit="1" customWidth="1"/>
    <col min="14849" max="14849" width="2" style="126" bestFit="1" customWidth="1"/>
    <col min="14850" max="14850" width="2.28515625" style="126" bestFit="1" customWidth="1"/>
    <col min="14851" max="15095" width="11.42578125" style="126"/>
    <col min="15096" max="15096" width="5.28515625" style="126" bestFit="1" customWidth="1"/>
    <col min="15097" max="15097" width="2.140625" style="126" bestFit="1" customWidth="1"/>
    <col min="15098" max="15098" width="0.85546875" style="126" bestFit="1" customWidth="1"/>
    <col min="15099" max="15100" width="2" style="126" bestFit="1" customWidth="1"/>
    <col min="15101" max="15101" width="1.140625" style="126" bestFit="1" customWidth="1"/>
    <col min="15102" max="15102" width="2" style="126" bestFit="1" customWidth="1"/>
    <col min="15103" max="15103" width="2.140625" style="126" bestFit="1" customWidth="1"/>
    <col min="15104" max="15104" width="0.85546875" style="126" bestFit="1" customWidth="1"/>
    <col min="15105" max="15105" width="2" style="126" bestFit="1" customWidth="1"/>
    <col min="15106" max="15106" width="2.28515625" style="126" bestFit="1" customWidth="1"/>
    <col min="15107" max="15351" width="11.42578125" style="126"/>
    <col min="15352" max="15352" width="5.28515625" style="126" bestFit="1" customWidth="1"/>
    <col min="15353" max="15353" width="2.140625" style="126" bestFit="1" customWidth="1"/>
    <col min="15354" max="15354" width="0.85546875" style="126" bestFit="1" customWidth="1"/>
    <col min="15355" max="15356" width="2" style="126" bestFit="1" customWidth="1"/>
    <col min="15357" max="15357" width="1.140625" style="126" bestFit="1" customWidth="1"/>
    <col min="15358" max="15358" width="2" style="126" bestFit="1" customWidth="1"/>
    <col min="15359" max="15359" width="2.140625" style="126" bestFit="1" customWidth="1"/>
    <col min="15360" max="15360" width="0.85546875" style="126" bestFit="1" customWidth="1"/>
    <col min="15361" max="15361" width="2" style="126" bestFit="1" customWidth="1"/>
    <col min="15362" max="15362" width="2.28515625" style="126" bestFit="1" customWidth="1"/>
    <col min="15363" max="15607" width="11.42578125" style="126"/>
    <col min="15608" max="15608" width="5.28515625" style="126" bestFit="1" customWidth="1"/>
    <col min="15609" max="15609" width="2.140625" style="126" bestFit="1" customWidth="1"/>
    <col min="15610" max="15610" width="0.85546875" style="126" bestFit="1" customWidth="1"/>
    <col min="15611" max="15612" width="2" style="126" bestFit="1" customWidth="1"/>
    <col min="15613" max="15613" width="1.140625" style="126" bestFit="1" customWidth="1"/>
    <col min="15614" max="15614" width="2" style="126" bestFit="1" customWidth="1"/>
    <col min="15615" max="15615" width="2.140625" style="126" bestFit="1" customWidth="1"/>
    <col min="15616" max="15616" width="0.85546875" style="126" bestFit="1" customWidth="1"/>
    <col min="15617" max="15617" width="2" style="126" bestFit="1" customWidth="1"/>
    <col min="15618" max="15618" width="2.28515625" style="126" bestFit="1" customWidth="1"/>
    <col min="15619" max="15863" width="11.42578125" style="126"/>
    <col min="15864" max="15864" width="5.28515625" style="126" bestFit="1" customWidth="1"/>
    <col min="15865" max="15865" width="2.140625" style="126" bestFit="1" customWidth="1"/>
    <col min="15866" max="15866" width="0.85546875" style="126" bestFit="1" customWidth="1"/>
    <col min="15867" max="15868" width="2" style="126" bestFit="1" customWidth="1"/>
    <col min="15869" max="15869" width="1.140625" style="126" bestFit="1" customWidth="1"/>
    <col min="15870" max="15870" width="2" style="126" bestFit="1" customWidth="1"/>
    <col min="15871" max="15871" width="2.140625" style="126" bestFit="1" customWidth="1"/>
    <col min="15872" max="15872" width="0.85546875" style="126" bestFit="1" customWidth="1"/>
    <col min="15873" max="15873" width="2" style="126" bestFit="1" customWidth="1"/>
    <col min="15874" max="15874" width="2.28515625" style="126" bestFit="1" customWidth="1"/>
    <col min="15875" max="16119" width="11.42578125" style="126"/>
    <col min="16120" max="16120" width="5.28515625" style="126" bestFit="1" customWidth="1"/>
    <col min="16121" max="16121" width="2.140625" style="126" bestFit="1" customWidth="1"/>
    <col min="16122" max="16122" width="0.85546875" style="126" bestFit="1" customWidth="1"/>
    <col min="16123" max="16124" width="2" style="126" bestFit="1" customWidth="1"/>
    <col min="16125" max="16125" width="1.140625" style="126" bestFit="1" customWidth="1"/>
    <col min="16126" max="16126" width="2" style="126" bestFit="1" customWidth="1"/>
    <col min="16127" max="16127" width="2.140625" style="126" bestFit="1" customWidth="1"/>
    <col min="16128" max="16128" width="0.85546875" style="126" bestFit="1" customWidth="1"/>
    <col min="16129" max="16129" width="2" style="126" bestFit="1" customWidth="1"/>
    <col min="16130" max="16130" width="2.28515625" style="126" bestFit="1" customWidth="1"/>
    <col min="16131" max="16384" width="11.42578125" style="126"/>
  </cols>
  <sheetData>
    <row r="1" spans="1:9" ht="20.25">
      <c r="A1" s="526" t="s">
        <v>3560</v>
      </c>
      <c r="B1" s="526"/>
      <c r="C1" s="526"/>
      <c r="D1" s="526"/>
      <c r="E1" s="526"/>
      <c r="F1" s="526"/>
      <c r="G1" s="526"/>
      <c r="H1" s="526"/>
      <c r="I1" s="185"/>
    </row>
    <row r="2" spans="1:9" ht="13.5" thickBot="1">
      <c r="E2" s="159"/>
      <c r="F2" s="159"/>
    </row>
    <row r="3" spans="1:9" ht="18" customHeight="1">
      <c r="B3" s="527" t="s">
        <v>717</v>
      </c>
      <c r="C3" s="528"/>
      <c r="E3" s="529" t="s">
        <v>746</v>
      </c>
      <c r="F3" s="530"/>
      <c r="G3" s="530"/>
      <c r="H3" s="530"/>
      <c r="I3" s="531"/>
    </row>
    <row r="4" spans="1:9" ht="38.25">
      <c r="A4" s="186" t="s">
        <v>3</v>
      </c>
      <c r="B4" s="187" t="s">
        <v>719</v>
      </c>
      <c r="C4" s="188" t="s">
        <v>720</v>
      </c>
      <c r="D4" s="189" t="s">
        <v>721</v>
      </c>
      <c r="E4" s="190" t="s">
        <v>742</v>
      </c>
      <c r="F4" s="134" t="s">
        <v>682</v>
      </c>
      <c r="G4" s="134" t="s">
        <v>722</v>
      </c>
      <c r="H4" s="134" t="s">
        <v>723</v>
      </c>
      <c r="I4" s="135" t="s">
        <v>683</v>
      </c>
    </row>
    <row r="5" spans="1:9">
      <c r="A5" s="146" t="str">
        <f>RESUMEN!A26</f>
        <v>MULTISECTORIAL</v>
      </c>
      <c r="B5" s="168">
        <f>RESUMEN!B26</f>
        <v>62944669886</v>
      </c>
      <c r="C5" s="169">
        <f t="shared" ref="C5:C16" si="0">B5/B$17</f>
        <v>0.18253269209687345</v>
      </c>
      <c r="D5" s="147">
        <f>RESUMEN!C26</f>
        <v>20697895798</v>
      </c>
      <c r="E5" s="191">
        <f>RESUMEN!D26</f>
        <v>7295081696</v>
      </c>
      <c r="F5" s="149">
        <f>RESUMEN!E26</f>
        <v>11546259193</v>
      </c>
      <c r="G5" s="149">
        <f>RESUMEN!F26</f>
        <v>18841340889</v>
      </c>
      <c r="H5" s="192">
        <f t="shared" ref="H5:H16" si="1">G5/G$17</f>
        <v>0.21080211319449108</v>
      </c>
      <c r="I5" s="151">
        <f>RESUMEN!G26</f>
        <v>23405433199</v>
      </c>
    </row>
    <row r="6" spans="1:9">
      <c r="A6" s="146" t="str">
        <f>RESUMEN!A30</f>
        <v>TRANSPORTE</v>
      </c>
      <c r="B6" s="168">
        <f>RESUMEN!B30</f>
        <v>65561883959</v>
      </c>
      <c r="C6" s="169">
        <f t="shared" si="0"/>
        <v>0.19012232806452142</v>
      </c>
      <c r="D6" s="147">
        <f>RESUMEN!C30</f>
        <v>17167852886</v>
      </c>
      <c r="E6" s="191">
        <f>RESUMEN!D30</f>
        <v>7160501284</v>
      </c>
      <c r="F6" s="149">
        <f>RESUMEN!E30</f>
        <v>9752108510</v>
      </c>
      <c r="G6" s="149">
        <f>RESUMEN!F30</f>
        <v>16912609794</v>
      </c>
      <c r="H6" s="192">
        <f t="shared" si="1"/>
        <v>0.18922293828304432</v>
      </c>
      <c r="I6" s="151">
        <f>RESUMEN!G30</f>
        <v>31481421279</v>
      </c>
    </row>
    <row r="7" spans="1:9">
      <c r="A7" s="146" t="str">
        <f>RESUMEN!A22</f>
        <v>EDUCACIÓN Y CULTURA</v>
      </c>
      <c r="B7" s="168">
        <f>RESUMEN!B22</f>
        <v>57588540895</v>
      </c>
      <c r="C7" s="169">
        <f t="shared" si="0"/>
        <v>0.16700050095636848</v>
      </c>
      <c r="D7" s="147">
        <f>RESUMEN!C22</f>
        <v>24640069539</v>
      </c>
      <c r="E7" s="191">
        <f>RESUMEN!D22</f>
        <v>6074327018</v>
      </c>
      <c r="F7" s="149">
        <f>RESUMEN!E22</f>
        <v>4871337503</v>
      </c>
      <c r="G7" s="149">
        <f>RESUMEN!F22</f>
        <v>10945664521</v>
      </c>
      <c r="H7" s="192">
        <f t="shared" si="1"/>
        <v>0.12246311050461707</v>
      </c>
      <c r="I7" s="151">
        <f>RESUMEN!G22</f>
        <v>22002806835</v>
      </c>
    </row>
    <row r="8" spans="1:9">
      <c r="A8" s="146" t="str">
        <f>RESUMEN!A28</f>
        <v>SALUD</v>
      </c>
      <c r="B8" s="168">
        <f>RESUMEN!B28</f>
        <v>43966187009</v>
      </c>
      <c r="C8" s="169">
        <f t="shared" si="0"/>
        <v>0.12749715727355518</v>
      </c>
      <c r="D8" s="147">
        <f>RESUMEN!C28</f>
        <v>13538117752</v>
      </c>
      <c r="E8" s="191">
        <f>RESUMEN!D28</f>
        <v>6254743673</v>
      </c>
      <c r="F8" s="149">
        <f>RESUMEN!E28</f>
        <v>3389267107</v>
      </c>
      <c r="G8" s="149">
        <f>RESUMEN!F28</f>
        <v>9644010780</v>
      </c>
      <c r="H8" s="192">
        <f t="shared" si="1"/>
        <v>0.10789984980747047</v>
      </c>
      <c r="I8" s="151">
        <f>RESUMEN!G28</f>
        <v>20784058477</v>
      </c>
    </row>
    <row r="9" spans="1:9">
      <c r="A9" s="146" t="str">
        <f>RESUMEN!A24</f>
        <v>INDUSTRIA, COMERCIO, FINANZAS Y TURISMO</v>
      </c>
      <c r="B9" s="168">
        <f>RESUMEN!B24</f>
        <v>14965212204</v>
      </c>
      <c r="C9" s="169">
        <f t="shared" si="0"/>
        <v>4.3397486655254822E-2</v>
      </c>
      <c r="D9" s="147">
        <f>RESUMEN!C24</f>
        <v>4756115488</v>
      </c>
      <c r="E9" s="191">
        <f>RESUMEN!D24</f>
        <v>3897118385</v>
      </c>
      <c r="F9" s="149">
        <f>RESUMEN!E24</f>
        <v>4514212744</v>
      </c>
      <c r="G9" s="149">
        <f>RESUMEN!F24</f>
        <v>8411331129</v>
      </c>
      <c r="H9" s="192">
        <f t="shared" si="1"/>
        <v>9.410829023357864E-2</v>
      </c>
      <c r="I9" s="151">
        <f>RESUMEN!G24</f>
        <v>1797765587</v>
      </c>
    </row>
    <row r="10" spans="1:9">
      <c r="A10" s="146" t="str">
        <f>RESUMEN!A23</f>
        <v>ENERGÍA</v>
      </c>
      <c r="B10" s="168">
        <f>RESUMEN!B23</f>
        <v>16571511151.02084</v>
      </c>
      <c r="C10" s="169">
        <f t="shared" si="0"/>
        <v>4.8055578780340384E-2</v>
      </c>
      <c r="D10" s="147">
        <f>RESUMEN!C23</f>
        <v>3007325964</v>
      </c>
      <c r="E10" s="191">
        <f>RESUMEN!D23</f>
        <v>5593031239</v>
      </c>
      <c r="F10" s="149">
        <f>RESUMEN!E23</f>
        <v>2467261047</v>
      </c>
      <c r="G10" s="149">
        <f>RESUMEN!F23</f>
        <v>8060292286</v>
      </c>
      <c r="H10" s="192">
        <f t="shared" si="1"/>
        <v>9.0180770936852159E-2</v>
      </c>
      <c r="I10" s="151">
        <f>RESUMEN!G23</f>
        <v>5503892901.0208397</v>
      </c>
    </row>
    <row r="11" spans="1:9">
      <c r="A11" s="146" t="str">
        <f>RESUMEN!A21</f>
        <v>DEPORTE</v>
      </c>
      <c r="B11" s="168">
        <f>RESUMEN!B21</f>
        <v>26333156436</v>
      </c>
      <c r="C11" s="169">
        <f t="shared" si="0"/>
        <v>7.6363287699762417E-2</v>
      </c>
      <c r="D11" s="489">
        <f>RESUMEN!C21</f>
        <v>13234964035</v>
      </c>
      <c r="E11" s="191">
        <f>RESUMEN!D21</f>
        <v>3115925651</v>
      </c>
      <c r="F11" s="149">
        <f>RESUMEN!E21</f>
        <v>3216484826</v>
      </c>
      <c r="G11" s="149">
        <f>RESUMEN!F21</f>
        <v>6332410477</v>
      </c>
      <c r="H11" s="192">
        <f t="shared" si="1"/>
        <v>7.0848753176896845E-2</v>
      </c>
      <c r="I11" s="151">
        <f>RESUMEN!G21</f>
        <v>6765781924</v>
      </c>
    </row>
    <row r="12" spans="1:9">
      <c r="A12" s="146" t="str">
        <f>RESUMEN!A19</f>
        <v>AGUA POTABLE Y ALCANTARILLADO</v>
      </c>
      <c r="B12" s="168">
        <f>RESUMEN!B19</f>
        <v>27420864478</v>
      </c>
      <c r="C12" s="169">
        <f t="shared" si="0"/>
        <v>7.9517522641041199E-2</v>
      </c>
      <c r="D12" s="147">
        <f>RESUMEN!C19</f>
        <v>11605001116</v>
      </c>
      <c r="E12" s="191">
        <f>RESUMEN!D19</f>
        <v>1740890435</v>
      </c>
      <c r="F12" s="149">
        <f>RESUMEN!E19</f>
        <v>1559004063</v>
      </c>
      <c r="G12" s="149">
        <f>RESUMEN!F19</f>
        <v>3299894498</v>
      </c>
      <c r="H12" s="192">
        <f t="shared" si="1"/>
        <v>3.6920128858949512E-2</v>
      </c>
      <c r="I12" s="151">
        <f>RESUMEN!G19</f>
        <v>12515968864</v>
      </c>
    </row>
    <row r="13" spans="1:9">
      <c r="A13" s="146" t="str">
        <f>RESUMEN!A27</f>
        <v>PESCA</v>
      </c>
      <c r="B13" s="168">
        <f>RESUMEN!B27</f>
        <v>7049532201</v>
      </c>
      <c r="C13" s="169">
        <f t="shared" si="0"/>
        <v>2.0442876148252354E-2</v>
      </c>
      <c r="D13" s="147">
        <f>RESUMEN!C27</f>
        <v>1940903831</v>
      </c>
      <c r="E13" s="191">
        <f>RESUMEN!D27</f>
        <v>454195815</v>
      </c>
      <c r="F13" s="149">
        <f>RESUMEN!E27</f>
        <v>2710771999</v>
      </c>
      <c r="G13" s="149">
        <f>RESUMEN!F27</f>
        <v>3164967814</v>
      </c>
      <c r="H13" s="192">
        <f t="shared" si="1"/>
        <v>3.541053194219658E-2</v>
      </c>
      <c r="I13" s="151">
        <f>RESUMEN!G27</f>
        <v>1943660556</v>
      </c>
    </row>
    <row r="14" spans="1:9">
      <c r="A14" s="146" t="str">
        <f>RESUMEN!A29</f>
        <v>SILVOAGROPECUARIO</v>
      </c>
      <c r="B14" s="168">
        <f>RESUMEN!B29</f>
        <v>10354095000</v>
      </c>
      <c r="C14" s="169">
        <f t="shared" si="0"/>
        <v>3.0025748613817696E-2</v>
      </c>
      <c r="D14" s="147">
        <f>RESUMEN!C29</f>
        <v>2180682450</v>
      </c>
      <c r="E14" s="191">
        <f>RESUMEN!D29</f>
        <v>447418558</v>
      </c>
      <c r="F14" s="149">
        <f>RESUMEN!E29</f>
        <v>2293933196</v>
      </c>
      <c r="G14" s="149">
        <f>RESUMEN!F29</f>
        <v>2741351754</v>
      </c>
      <c r="H14" s="192">
        <f t="shared" si="1"/>
        <v>3.0670998744574792E-2</v>
      </c>
      <c r="I14" s="151">
        <f>RESUMEN!G29</f>
        <v>5432060796</v>
      </c>
    </row>
    <row r="15" spans="1:9">
      <c r="A15" s="146" t="str">
        <f>RESUMEN!A20</f>
        <v>DEFENSA Y SEGURIDAD</v>
      </c>
      <c r="B15" s="168">
        <f>RESUMEN!B20</f>
        <v>11718318751</v>
      </c>
      <c r="C15" s="169">
        <f t="shared" si="0"/>
        <v>3.3981849016655935E-2</v>
      </c>
      <c r="D15" s="147">
        <f>RESUMEN!C20</f>
        <v>1884663327</v>
      </c>
      <c r="E15" s="191">
        <f>RESUMEN!D20</f>
        <v>524157194</v>
      </c>
      <c r="F15" s="149">
        <f>RESUMEN!E20</f>
        <v>382291367</v>
      </c>
      <c r="G15" s="149">
        <f>RESUMEN!F20</f>
        <v>906448561</v>
      </c>
      <c r="H15" s="192">
        <f t="shared" si="1"/>
        <v>1.014159625297492E-2</v>
      </c>
      <c r="I15" s="151">
        <f>RESUMEN!G20</f>
        <v>8927206863</v>
      </c>
    </row>
    <row r="16" spans="1:9">
      <c r="A16" s="193" t="str">
        <f>RESUMEN!A25</f>
        <v>JUSTICIA</v>
      </c>
      <c r="B16" s="194">
        <f>RESUMEN!B25</f>
        <v>366555844</v>
      </c>
      <c r="C16" s="137">
        <f t="shared" si="0"/>
        <v>1.0629720535565664E-3</v>
      </c>
      <c r="D16" s="138">
        <f>RESUMEN!C25</f>
        <v>247599347</v>
      </c>
      <c r="E16" s="191">
        <f>RESUMEN!D25</f>
        <v>0</v>
      </c>
      <c r="F16" s="149">
        <f>RESUMEN!E25</f>
        <v>118956497</v>
      </c>
      <c r="G16" s="149">
        <f>RESUMEN!F25</f>
        <v>118956497</v>
      </c>
      <c r="H16" s="195">
        <f t="shared" si="1"/>
        <v>1.330918064353596E-3</v>
      </c>
      <c r="I16" s="144">
        <f>RESUMEN!G25</f>
        <v>0</v>
      </c>
    </row>
    <row r="17" spans="1:9" s="152" customFormat="1" ht="13.5" thickBot="1">
      <c r="A17" s="128" t="s">
        <v>708</v>
      </c>
      <c r="B17" s="153">
        <f>SUM(B5:B16)</f>
        <v>344840527814.02087</v>
      </c>
      <c r="C17" s="196">
        <f t="shared" ref="C17" si="2">B17/B$17</f>
        <v>1</v>
      </c>
      <c r="D17" s="197">
        <f>SUM(D5:D16)</f>
        <v>114901191533</v>
      </c>
      <c r="E17" s="153">
        <f>SUM(E5:E16)</f>
        <v>42557390948</v>
      </c>
      <c r="F17" s="198">
        <f t="shared" ref="F17:I17" si="3">SUM(F5:F16)</f>
        <v>46821888052</v>
      </c>
      <c r="G17" s="198">
        <f t="shared" si="3"/>
        <v>89379279000</v>
      </c>
      <c r="H17" s="199">
        <f t="shared" si="3"/>
        <v>1</v>
      </c>
      <c r="I17" s="200">
        <f t="shared" si="3"/>
        <v>140560057281.02084</v>
      </c>
    </row>
    <row r="19" spans="1:9" s="152" customFormat="1">
      <c r="A19" s="126"/>
      <c r="B19" s="126"/>
      <c r="C19" s="126"/>
      <c r="D19" s="126"/>
      <c r="E19" s="126"/>
      <c r="F19" s="126"/>
      <c r="H19" s="126"/>
      <c r="I19" s="159" t="s">
        <v>421</v>
      </c>
    </row>
  </sheetData>
  <sortState ref="A5:I16">
    <sortCondition descending="1" ref="G5:G16"/>
  </sortState>
  <mergeCells count="3">
    <mergeCell ref="A1:H1"/>
    <mergeCell ref="B3:C3"/>
    <mergeCell ref="E3:I3"/>
  </mergeCells>
  <pageMargins left="1.4173228346456694" right="0.15748031496062992" top="0.55118110236220474" bottom="0.19685039370078741" header="0" footer="0"/>
  <pageSetup paperSize="5" scale="95" orientation="landscape" r:id="rId1"/>
  <headerFooter alignWithMargins="0">
    <oddHeader xml:space="preserve">&amp;L                          &amp;D&amp;RGobierno Regional De Los  Lagos
División de Análisis y Control de Gestión 
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"/>
  <sheetViews>
    <sheetView workbookViewId="0">
      <selection sqref="A1:J1"/>
    </sheetView>
  </sheetViews>
  <sheetFormatPr baseColWidth="10" defaultColWidth="11.42578125" defaultRowHeight="12.75"/>
  <cols>
    <col min="1" max="1" width="12.85546875" style="126" bestFit="1" customWidth="1"/>
    <col min="2" max="2" width="14.7109375" style="126" bestFit="1" customWidth="1"/>
    <col min="3" max="3" width="7.85546875" style="126" bestFit="1" customWidth="1"/>
    <col min="4" max="4" width="14.7109375" style="126" bestFit="1" customWidth="1"/>
    <col min="5" max="5" width="13.7109375" style="126" bestFit="1" customWidth="1"/>
    <col min="6" max="7" width="14.7109375" style="126" customWidth="1"/>
    <col min="8" max="8" width="11.28515625" style="126" customWidth="1"/>
    <col min="9" max="9" width="16.85546875" style="126" customWidth="1"/>
    <col min="10" max="10" width="15.5703125" style="152" customWidth="1"/>
    <col min="11" max="11" width="14.7109375" style="126" hidden="1" customWidth="1"/>
    <col min="12" max="222" width="11.42578125" style="126"/>
    <col min="223" max="223" width="2.28515625" style="126" bestFit="1" customWidth="1"/>
    <col min="224" max="224" width="2.140625" style="126" bestFit="1" customWidth="1"/>
    <col min="225" max="225" width="1.140625" style="126" customWidth="1"/>
    <col min="226" max="227" width="2" style="126" bestFit="1" customWidth="1"/>
    <col min="228" max="229" width="2.140625" style="126" bestFit="1" customWidth="1"/>
    <col min="230" max="230" width="1.7109375" style="126" bestFit="1" customWidth="1"/>
    <col min="231" max="231" width="0.85546875" style="126" bestFit="1" customWidth="1"/>
    <col min="232" max="232" width="2" style="126" bestFit="1" customWidth="1"/>
    <col min="233" max="233" width="2.140625" style="126" bestFit="1" customWidth="1"/>
    <col min="234" max="478" width="11.42578125" style="126"/>
    <col min="479" max="479" width="2.28515625" style="126" bestFit="1" customWidth="1"/>
    <col min="480" max="480" width="2.140625" style="126" bestFit="1" customWidth="1"/>
    <col min="481" max="481" width="1.140625" style="126" customWidth="1"/>
    <col min="482" max="483" width="2" style="126" bestFit="1" customWidth="1"/>
    <col min="484" max="485" width="2.140625" style="126" bestFit="1" customWidth="1"/>
    <col min="486" max="486" width="1.7109375" style="126" bestFit="1" customWidth="1"/>
    <col min="487" max="487" width="0.85546875" style="126" bestFit="1" customWidth="1"/>
    <col min="488" max="488" width="2" style="126" bestFit="1" customWidth="1"/>
    <col min="489" max="489" width="2.140625" style="126" bestFit="1" customWidth="1"/>
    <col min="490" max="734" width="11.42578125" style="126"/>
    <col min="735" max="735" width="2.28515625" style="126" bestFit="1" customWidth="1"/>
    <col min="736" max="736" width="2.140625" style="126" bestFit="1" customWidth="1"/>
    <col min="737" max="737" width="1.140625" style="126" customWidth="1"/>
    <col min="738" max="739" width="2" style="126" bestFit="1" customWidth="1"/>
    <col min="740" max="741" width="2.140625" style="126" bestFit="1" customWidth="1"/>
    <col min="742" max="742" width="1.7109375" style="126" bestFit="1" customWidth="1"/>
    <col min="743" max="743" width="0.85546875" style="126" bestFit="1" customWidth="1"/>
    <col min="744" max="744" width="2" style="126" bestFit="1" customWidth="1"/>
    <col min="745" max="745" width="2.140625" style="126" bestFit="1" customWidth="1"/>
    <col min="746" max="990" width="11.42578125" style="126"/>
    <col min="991" max="991" width="2.28515625" style="126" bestFit="1" customWidth="1"/>
    <col min="992" max="992" width="2.140625" style="126" bestFit="1" customWidth="1"/>
    <col min="993" max="993" width="1.140625" style="126" customWidth="1"/>
    <col min="994" max="995" width="2" style="126" bestFit="1" customWidth="1"/>
    <col min="996" max="997" width="2.140625" style="126" bestFit="1" customWidth="1"/>
    <col min="998" max="998" width="1.7109375" style="126" bestFit="1" customWidth="1"/>
    <col min="999" max="999" width="0.85546875" style="126" bestFit="1" customWidth="1"/>
    <col min="1000" max="1000" width="2" style="126" bestFit="1" customWidth="1"/>
    <col min="1001" max="1001" width="2.140625" style="126" bestFit="1" customWidth="1"/>
    <col min="1002" max="1246" width="11.42578125" style="126"/>
    <col min="1247" max="1247" width="2.28515625" style="126" bestFit="1" customWidth="1"/>
    <col min="1248" max="1248" width="2.140625" style="126" bestFit="1" customWidth="1"/>
    <col min="1249" max="1249" width="1.140625" style="126" customWidth="1"/>
    <col min="1250" max="1251" width="2" style="126" bestFit="1" customWidth="1"/>
    <col min="1252" max="1253" width="2.140625" style="126" bestFit="1" customWidth="1"/>
    <col min="1254" max="1254" width="1.7109375" style="126" bestFit="1" customWidth="1"/>
    <col min="1255" max="1255" width="0.85546875" style="126" bestFit="1" customWidth="1"/>
    <col min="1256" max="1256" width="2" style="126" bestFit="1" customWidth="1"/>
    <col min="1257" max="1257" width="2.140625" style="126" bestFit="1" customWidth="1"/>
    <col min="1258" max="1502" width="11.42578125" style="126"/>
    <col min="1503" max="1503" width="2.28515625" style="126" bestFit="1" customWidth="1"/>
    <col min="1504" max="1504" width="2.140625" style="126" bestFit="1" customWidth="1"/>
    <col min="1505" max="1505" width="1.140625" style="126" customWidth="1"/>
    <col min="1506" max="1507" width="2" style="126" bestFit="1" customWidth="1"/>
    <col min="1508" max="1509" width="2.140625" style="126" bestFit="1" customWidth="1"/>
    <col min="1510" max="1510" width="1.7109375" style="126" bestFit="1" customWidth="1"/>
    <col min="1511" max="1511" width="0.85546875" style="126" bestFit="1" customWidth="1"/>
    <col min="1512" max="1512" width="2" style="126" bestFit="1" customWidth="1"/>
    <col min="1513" max="1513" width="2.140625" style="126" bestFit="1" customWidth="1"/>
    <col min="1514" max="1758" width="11.42578125" style="126"/>
    <col min="1759" max="1759" width="2.28515625" style="126" bestFit="1" customWidth="1"/>
    <col min="1760" max="1760" width="2.140625" style="126" bestFit="1" customWidth="1"/>
    <col min="1761" max="1761" width="1.140625" style="126" customWidth="1"/>
    <col min="1762" max="1763" width="2" style="126" bestFit="1" customWidth="1"/>
    <col min="1764" max="1765" width="2.140625" style="126" bestFit="1" customWidth="1"/>
    <col min="1766" max="1766" width="1.7109375" style="126" bestFit="1" customWidth="1"/>
    <col min="1767" max="1767" width="0.85546875" style="126" bestFit="1" customWidth="1"/>
    <col min="1768" max="1768" width="2" style="126" bestFit="1" customWidth="1"/>
    <col min="1769" max="1769" width="2.140625" style="126" bestFit="1" customWidth="1"/>
    <col min="1770" max="2014" width="11.42578125" style="126"/>
    <col min="2015" max="2015" width="2.28515625" style="126" bestFit="1" customWidth="1"/>
    <col min="2016" max="2016" width="2.140625" style="126" bestFit="1" customWidth="1"/>
    <col min="2017" max="2017" width="1.140625" style="126" customWidth="1"/>
    <col min="2018" max="2019" width="2" style="126" bestFit="1" customWidth="1"/>
    <col min="2020" max="2021" width="2.140625" style="126" bestFit="1" customWidth="1"/>
    <col min="2022" max="2022" width="1.7109375" style="126" bestFit="1" customWidth="1"/>
    <col min="2023" max="2023" width="0.85546875" style="126" bestFit="1" customWidth="1"/>
    <col min="2024" max="2024" width="2" style="126" bestFit="1" customWidth="1"/>
    <col min="2025" max="2025" width="2.140625" style="126" bestFit="1" customWidth="1"/>
    <col min="2026" max="2270" width="11.42578125" style="126"/>
    <col min="2271" max="2271" width="2.28515625" style="126" bestFit="1" customWidth="1"/>
    <col min="2272" max="2272" width="2.140625" style="126" bestFit="1" customWidth="1"/>
    <col min="2273" max="2273" width="1.140625" style="126" customWidth="1"/>
    <col min="2274" max="2275" width="2" style="126" bestFit="1" customWidth="1"/>
    <col min="2276" max="2277" width="2.140625" style="126" bestFit="1" customWidth="1"/>
    <col min="2278" max="2278" width="1.7109375" style="126" bestFit="1" customWidth="1"/>
    <col min="2279" max="2279" width="0.85546875" style="126" bestFit="1" customWidth="1"/>
    <col min="2280" max="2280" width="2" style="126" bestFit="1" customWidth="1"/>
    <col min="2281" max="2281" width="2.140625" style="126" bestFit="1" customWidth="1"/>
    <col min="2282" max="2526" width="11.42578125" style="126"/>
    <col min="2527" max="2527" width="2.28515625" style="126" bestFit="1" customWidth="1"/>
    <col min="2528" max="2528" width="2.140625" style="126" bestFit="1" customWidth="1"/>
    <col min="2529" max="2529" width="1.140625" style="126" customWidth="1"/>
    <col min="2530" max="2531" width="2" style="126" bestFit="1" customWidth="1"/>
    <col min="2532" max="2533" width="2.140625" style="126" bestFit="1" customWidth="1"/>
    <col min="2534" max="2534" width="1.7109375" style="126" bestFit="1" customWidth="1"/>
    <col min="2535" max="2535" width="0.85546875" style="126" bestFit="1" customWidth="1"/>
    <col min="2536" max="2536" width="2" style="126" bestFit="1" customWidth="1"/>
    <col min="2537" max="2537" width="2.140625" style="126" bestFit="1" customWidth="1"/>
    <col min="2538" max="2782" width="11.42578125" style="126"/>
    <col min="2783" max="2783" width="2.28515625" style="126" bestFit="1" customWidth="1"/>
    <col min="2784" max="2784" width="2.140625" style="126" bestFit="1" customWidth="1"/>
    <col min="2785" max="2785" width="1.140625" style="126" customWidth="1"/>
    <col min="2786" max="2787" width="2" style="126" bestFit="1" customWidth="1"/>
    <col min="2788" max="2789" width="2.140625" style="126" bestFit="1" customWidth="1"/>
    <col min="2790" max="2790" width="1.7109375" style="126" bestFit="1" customWidth="1"/>
    <col min="2791" max="2791" width="0.85546875" style="126" bestFit="1" customWidth="1"/>
    <col min="2792" max="2792" width="2" style="126" bestFit="1" customWidth="1"/>
    <col min="2793" max="2793" width="2.140625" style="126" bestFit="1" customWidth="1"/>
    <col min="2794" max="3038" width="11.42578125" style="126"/>
    <col min="3039" max="3039" width="2.28515625" style="126" bestFit="1" customWidth="1"/>
    <col min="3040" max="3040" width="2.140625" style="126" bestFit="1" customWidth="1"/>
    <col min="3041" max="3041" width="1.140625" style="126" customWidth="1"/>
    <col min="3042" max="3043" width="2" style="126" bestFit="1" customWidth="1"/>
    <col min="3044" max="3045" width="2.140625" style="126" bestFit="1" customWidth="1"/>
    <col min="3046" max="3046" width="1.7109375" style="126" bestFit="1" customWidth="1"/>
    <col min="3047" max="3047" width="0.85546875" style="126" bestFit="1" customWidth="1"/>
    <col min="3048" max="3048" width="2" style="126" bestFit="1" customWidth="1"/>
    <col min="3049" max="3049" width="2.140625" style="126" bestFit="1" customWidth="1"/>
    <col min="3050" max="3294" width="11.42578125" style="126"/>
    <col min="3295" max="3295" width="2.28515625" style="126" bestFit="1" customWidth="1"/>
    <col min="3296" max="3296" width="2.140625" style="126" bestFit="1" customWidth="1"/>
    <col min="3297" max="3297" width="1.140625" style="126" customWidth="1"/>
    <col min="3298" max="3299" width="2" style="126" bestFit="1" customWidth="1"/>
    <col min="3300" max="3301" width="2.140625" style="126" bestFit="1" customWidth="1"/>
    <col min="3302" max="3302" width="1.7109375" style="126" bestFit="1" customWidth="1"/>
    <col min="3303" max="3303" width="0.85546875" style="126" bestFit="1" customWidth="1"/>
    <col min="3304" max="3304" width="2" style="126" bestFit="1" customWidth="1"/>
    <col min="3305" max="3305" width="2.140625" style="126" bestFit="1" customWidth="1"/>
    <col min="3306" max="3550" width="11.42578125" style="126"/>
    <col min="3551" max="3551" width="2.28515625" style="126" bestFit="1" customWidth="1"/>
    <col min="3552" max="3552" width="2.140625" style="126" bestFit="1" customWidth="1"/>
    <col min="3553" max="3553" width="1.140625" style="126" customWidth="1"/>
    <col min="3554" max="3555" width="2" style="126" bestFit="1" customWidth="1"/>
    <col min="3556" max="3557" width="2.140625" style="126" bestFit="1" customWidth="1"/>
    <col min="3558" max="3558" width="1.7109375" style="126" bestFit="1" customWidth="1"/>
    <col min="3559" max="3559" width="0.85546875" style="126" bestFit="1" customWidth="1"/>
    <col min="3560" max="3560" width="2" style="126" bestFit="1" customWidth="1"/>
    <col min="3561" max="3561" width="2.140625" style="126" bestFit="1" customWidth="1"/>
    <col min="3562" max="3806" width="11.42578125" style="126"/>
    <col min="3807" max="3807" width="2.28515625" style="126" bestFit="1" customWidth="1"/>
    <col min="3808" max="3808" width="2.140625" style="126" bestFit="1" customWidth="1"/>
    <col min="3809" max="3809" width="1.140625" style="126" customWidth="1"/>
    <col min="3810" max="3811" width="2" style="126" bestFit="1" customWidth="1"/>
    <col min="3812" max="3813" width="2.140625" style="126" bestFit="1" customWidth="1"/>
    <col min="3814" max="3814" width="1.7109375" style="126" bestFit="1" customWidth="1"/>
    <col min="3815" max="3815" width="0.85546875" style="126" bestFit="1" customWidth="1"/>
    <col min="3816" max="3816" width="2" style="126" bestFit="1" customWidth="1"/>
    <col min="3817" max="3817" width="2.140625" style="126" bestFit="1" customWidth="1"/>
    <col min="3818" max="4062" width="11.42578125" style="126"/>
    <col min="4063" max="4063" width="2.28515625" style="126" bestFit="1" customWidth="1"/>
    <col min="4064" max="4064" width="2.140625" style="126" bestFit="1" customWidth="1"/>
    <col min="4065" max="4065" width="1.140625" style="126" customWidth="1"/>
    <col min="4066" max="4067" width="2" style="126" bestFit="1" customWidth="1"/>
    <col min="4068" max="4069" width="2.140625" style="126" bestFit="1" customWidth="1"/>
    <col min="4070" max="4070" width="1.7109375" style="126" bestFit="1" customWidth="1"/>
    <col min="4071" max="4071" width="0.85546875" style="126" bestFit="1" customWidth="1"/>
    <col min="4072" max="4072" width="2" style="126" bestFit="1" customWidth="1"/>
    <col min="4073" max="4073" width="2.140625" style="126" bestFit="1" customWidth="1"/>
    <col min="4074" max="4318" width="11.42578125" style="126"/>
    <col min="4319" max="4319" width="2.28515625" style="126" bestFit="1" customWidth="1"/>
    <col min="4320" max="4320" width="2.140625" style="126" bestFit="1" customWidth="1"/>
    <col min="4321" max="4321" width="1.140625" style="126" customWidth="1"/>
    <col min="4322" max="4323" width="2" style="126" bestFit="1" customWidth="1"/>
    <col min="4324" max="4325" width="2.140625" style="126" bestFit="1" customWidth="1"/>
    <col min="4326" max="4326" width="1.7109375" style="126" bestFit="1" customWidth="1"/>
    <col min="4327" max="4327" width="0.85546875" style="126" bestFit="1" customWidth="1"/>
    <col min="4328" max="4328" width="2" style="126" bestFit="1" customWidth="1"/>
    <col min="4329" max="4329" width="2.140625" style="126" bestFit="1" customWidth="1"/>
    <col min="4330" max="4574" width="11.42578125" style="126"/>
    <col min="4575" max="4575" width="2.28515625" style="126" bestFit="1" customWidth="1"/>
    <col min="4576" max="4576" width="2.140625" style="126" bestFit="1" customWidth="1"/>
    <col min="4577" max="4577" width="1.140625" style="126" customWidth="1"/>
    <col min="4578" max="4579" width="2" style="126" bestFit="1" customWidth="1"/>
    <col min="4580" max="4581" width="2.140625" style="126" bestFit="1" customWidth="1"/>
    <col min="4582" max="4582" width="1.7109375" style="126" bestFit="1" customWidth="1"/>
    <col min="4583" max="4583" width="0.85546875" style="126" bestFit="1" customWidth="1"/>
    <col min="4584" max="4584" width="2" style="126" bestFit="1" customWidth="1"/>
    <col min="4585" max="4585" width="2.140625" style="126" bestFit="1" customWidth="1"/>
    <col min="4586" max="4830" width="11.42578125" style="126"/>
    <col min="4831" max="4831" width="2.28515625" style="126" bestFit="1" customWidth="1"/>
    <col min="4832" max="4832" width="2.140625" style="126" bestFit="1" customWidth="1"/>
    <col min="4833" max="4833" width="1.140625" style="126" customWidth="1"/>
    <col min="4834" max="4835" width="2" style="126" bestFit="1" customWidth="1"/>
    <col min="4836" max="4837" width="2.140625" style="126" bestFit="1" customWidth="1"/>
    <col min="4838" max="4838" width="1.7109375" style="126" bestFit="1" customWidth="1"/>
    <col min="4839" max="4839" width="0.85546875" style="126" bestFit="1" customWidth="1"/>
    <col min="4840" max="4840" width="2" style="126" bestFit="1" customWidth="1"/>
    <col min="4841" max="4841" width="2.140625" style="126" bestFit="1" customWidth="1"/>
    <col min="4842" max="5086" width="11.42578125" style="126"/>
    <col min="5087" max="5087" width="2.28515625" style="126" bestFit="1" customWidth="1"/>
    <col min="5088" max="5088" width="2.140625" style="126" bestFit="1" customWidth="1"/>
    <col min="5089" max="5089" width="1.140625" style="126" customWidth="1"/>
    <col min="5090" max="5091" width="2" style="126" bestFit="1" customWidth="1"/>
    <col min="5092" max="5093" width="2.140625" style="126" bestFit="1" customWidth="1"/>
    <col min="5094" max="5094" width="1.7109375" style="126" bestFit="1" customWidth="1"/>
    <col min="5095" max="5095" width="0.85546875" style="126" bestFit="1" customWidth="1"/>
    <col min="5096" max="5096" width="2" style="126" bestFit="1" customWidth="1"/>
    <col min="5097" max="5097" width="2.140625" style="126" bestFit="1" customWidth="1"/>
    <col min="5098" max="5342" width="11.42578125" style="126"/>
    <col min="5343" max="5343" width="2.28515625" style="126" bestFit="1" customWidth="1"/>
    <col min="5344" max="5344" width="2.140625" style="126" bestFit="1" customWidth="1"/>
    <col min="5345" max="5345" width="1.140625" style="126" customWidth="1"/>
    <col min="5346" max="5347" width="2" style="126" bestFit="1" customWidth="1"/>
    <col min="5348" max="5349" width="2.140625" style="126" bestFit="1" customWidth="1"/>
    <col min="5350" max="5350" width="1.7109375" style="126" bestFit="1" customWidth="1"/>
    <col min="5351" max="5351" width="0.85546875" style="126" bestFit="1" customWidth="1"/>
    <col min="5352" max="5352" width="2" style="126" bestFit="1" customWidth="1"/>
    <col min="5353" max="5353" width="2.140625" style="126" bestFit="1" customWidth="1"/>
    <col min="5354" max="5598" width="11.42578125" style="126"/>
    <col min="5599" max="5599" width="2.28515625" style="126" bestFit="1" customWidth="1"/>
    <col min="5600" max="5600" width="2.140625" style="126" bestFit="1" customWidth="1"/>
    <col min="5601" max="5601" width="1.140625" style="126" customWidth="1"/>
    <col min="5602" max="5603" width="2" style="126" bestFit="1" customWidth="1"/>
    <col min="5604" max="5605" width="2.140625" style="126" bestFit="1" customWidth="1"/>
    <col min="5606" max="5606" width="1.7109375" style="126" bestFit="1" customWidth="1"/>
    <col min="5607" max="5607" width="0.85546875" style="126" bestFit="1" customWidth="1"/>
    <col min="5608" max="5608" width="2" style="126" bestFit="1" customWidth="1"/>
    <col min="5609" max="5609" width="2.140625" style="126" bestFit="1" customWidth="1"/>
    <col min="5610" max="5854" width="11.42578125" style="126"/>
    <col min="5855" max="5855" width="2.28515625" style="126" bestFit="1" customWidth="1"/>
    <col min="5856" max="5856" width="2.140625" style="126" bestFit="1" customWidth="1"/>
    <col min="5857" max="5857" width="1.140625" style="126" customWidth="1"/>
    <col min="5858" max="5859" width="2" style="126" bestFit="1" customWidth="1"/>
    <col min="5860" max="5861" width="2.140625" style="126" bestFit="1" customWidth="1"/>
    <col min="5862" max="5862" width="1.7109375" style="126" bestFit="1" customWidth="1"/>
    <col min="5863" max="5863" width="0.85546875" style="126" bestFit="1" customWidth="1"/>
    <col min="5864" max="5864" width="2" style="126" bestFit="1" customWidth="1"/>
    <col min="5865" max="5865" width="2.140625" style="126" bestFit="1" customWidth="1"/>
    <col min="5866" max="6110" width="11.42578125" style="126"/>
    <col min="6111" max="6111" width="2.28515625" style="126" bestFit="1" customWidth="1"/>
    <col min="6112" max="6112" width="2.140625" style="126" bestFit="1" customWidth="1"/>
    <col min="6113" max="6113" width="1.140625" style="126" customWidth="1"/>
    <col min="6114" max="6115" width="2" style="126" bestFit="1" customWidth="1"/>
    <col min="6116" max="6117" width="2.140625" style="126" bestFit="1" customWidth="1"/>
    <col min="6118" max="6118" width="1.7109375" style="126" bestFit="1" customWidth="1"/>
    <col min="6119" max="6119" width="0.85546875" style="126" bestFit="1" customWidth="1"/>
    <col min="6120" max="6120" width="2" style="126" bestFit="1" customWidth="1"/>
    <col min="6121" max="6121" width="2.140625" style="126" bestFit="1" customWidth="1"/>
    <col min="6122" max="6366" width="11.42578125" style="126"/>
    <col min="6367" max="6367" width="2.28515625" style="126" bestFit="1" customWidth="1"/>
    <col min="6368" max="6368" width="2.140625" style="126" bestFit="1" customWidth="1"/>
    <col min="6369" max="6369" width="1.140625" style="126" customWidth="1"/>
    <col min="6370" max="6371" width="2" style="126" bestFit="1" customWidth="1"/>
    <col min="6372" max="6373" width="2.140625" style="126" bestFit="1" customWidth="1"/>
    <col min="6374" max="6374" width="1.7109375" style="126" bestFit="1" customWidth="1"/>
    <col min="6375" max="6375" width="0.85546875" style="126" bestFit="1" customWidth="1"/>
    <col min="6376" max="6376" width="2" style="126" bestFit="1" customWidth="1"/>
    <col min="6377" max="6377" width="2.140625" style="126" bestFit="1" customWidth="1"/>
    <col min="6378" max="6622" width="11.42578125" style="126"/>
    <col min="6623" max="6623" width="2.28515625" style="126" bestFit="1" customWidth="1"/>
    <col min="6624" max="6624" width="2.140625" style="126" bestFit="1" customWidth="1"/>
    <col min="6625" max="6625" width="1.140625" style="126" customWidth="1"/>
    <col min="6626" max="6627" width="2" style="126" bestFit="1" customWidth="1"/>
    <col min="6628" max="6629" width="2.140625" style="126" bestFit="1" customWidth="1"/>
    <col min="6630" max="6630" width="1.7109375" style="126" bestFit="1" customWidth="1"/>
    <col min="6631" max="6631" width="0.85546875" style="126" bestFit="1" customWidth="1"/>
    <col min="6632" max="6632" width="2" style="126" bestFit="1" customWidth="1"/>
    <col min="6633" max="6633" width="2.140625" style="126" bestFit="1" customWidth="1"/>
    <col min="6634" max="6878" width="11.42578125" style="126"/>
    <col min="6879" max="6879" width="2.28515625" style="126" bestFit="1" customWidth="1"/>
    <col min="6880" max="6880" width="2.140625" style="126" bestFit="1" customWidth="1"/>
    <col min="6881" max="6881" width="1.140625" style="126" customWidth="1"/>
    <col min="6882" max="6883" width="2" style="126" bestFit="1" customWidth="1"/>
    <col min="6884" max="6885" width="2.140625" style="126" bestFit="1" customWidth="1"/>
    <col min="6886" max="6886" width="1.7109375" style="126" bestFit="1" customWidth="1"/>
    <col min="6887" max="6887" width="0.85546875" style="126" bestFit="1" customWidth="1"/>
    <col min="6888" max="6888" width="2" style="126" bestFit="1" customWidth="1"/>
    <col min="6889" max="6889" width="2.140625" style="126" bestFit="1" customWidth="1"/>
    <col min="6890" max="7134" width="11.42578125" style="126"/>
    <col min="7135" max="7135" width="2.28515625" style="126" bestFit="1" customWidth="1"/>
    <col min="7136" max="7136" width="2.140625" style="126" bestFit="1" customWidth="1"/>
    <col min="7137" max="7137" width="1.140625" style="126" customWidth="1"/>
    <col min="7138" max="7139" width="2" style="126" bestFit="1" customWidth="1"/>
    <col min="7140" max="7141" width="2.140625" style="126" bestFit="1" customWidth="1"/>
    <col min="7142" max="7142" width="1.7109375" style="126" bestFit="1" customWidth="1"/>
    <col min="7143" max="7143" width="0.85546875" style="126" bestFit="1" customWidth="1"/>
    <col min="7144" max="7144" width="2" style="126" bestFit="1" customWidth="1"/>
    <col min="7145" max="7145" width="2.140625" style="126" bestFit="1" customWidth="1"/>
    <col min="7146" max="7390" width="11.42578125" style="126"/>
    <col min="7391" max="7391" width="2.28515625" style="126" bestFit="1" customWidth="1"/>
    <col min="7392" max="7392" width="2.140625" style="126" bestFit="1" customWidth="1"/>
    <col min="7393" max="7393" width="1.140625" style="126" customWidth="1"/>
    <col min="7394" max="7395" width="2" style="126" bestFit="1" customWidth="1"/>
    <col min="7396" max="7397" width="2.140625" style="126" bestFit="1" customWidth="1"/>
    <col min="7398" max="7398" width="1.7109375" style="126" bestFit="1" customWidth="1"/>
    <col min="7399" max="7399" width="0.85546875" style="126" bestFit="1" customWidth="1"/>
    <col min="7400" max="7400" width="2" style="126" bestFit="1" customWidth="1"/>
    <col min="7401" max="7401" width="2.140625" style="126" bestFit="1" customWidth="1"/>
    <col min="7402" max="7646" width="11.42578125" style="126"/>
    <col min="7647" max="7647" width="2.28515625" style="126" bestFit="1" customWidth="1"/>
    <col min="7648" max="7648" width="2.140625" style="126" bestFit="1" customWidth="1"/>
    <col min="7649" max="7649" width="1.140625" style="126" customWidth="1"/>
    <col min="7650" max="7651" width="2" style="126" bestFit="1" customWidth="1"/>
    <col min="7652" max="7653" width="2.140625" style="126" bestFit="1" customWidth="1"/>
    <col min="7654" max="7654" width="1.7109375" style="126" bestFit="1" customWidth="1"/>
    <col min="7655" max="7655" width="0.85546875" style="126" bestFit="1" customWidth="1"/>
    <col min="7656" max="7656" width="2" style="126" bestFit="1" customWidth="1"/>
    <col min="7657" max="7657" width="2.140625" style="126" bestFit="1" customWidth="1"/>
    <col min="7658" max="7902" width="11.42578125" style="126"/>
    <col min="7903" max="7903" width="2.28515625" style="126" bestFit="1" customWidth="1"/>
    <col min="7904" max="7904" width="2.140625" style="126" bestFit="1" customWidth="1"/>
    <col min="7905" max="7905" width="1.140625" style="126" customWidth="1"/>
    <col min="7906" max="7907" width="2" style="126" bestFit="1" customWidth="1"/>
    <col min="7908" max="7909" width="2.140625" style="126" bestFit="1" customWidth="1"/>
    <col min="7910" max="7910" width="1.7109375" style="126" bestFit="1" customWidth="1"/>
    <col min="7911" max="7911" width="0.85546875" style="126" bestFit="1" customWidth="1"/>
    <col min="7912" max="7912" width="2" style="126" bestFit="1" customWidth="1"/>
    <col min="7913" max="7913" width="2.140625" style="126" bestFit="1" customWidth="1"/>
    <col min="7914" max="8158" width="11.42578125" style="126"/>
    <col min="8159" max="8159" width="2.28515625" style="126" bestFit="1" customWidth="1"/>
    <col min="8160" max="8160" width="2.140625" style="126" bestFit="1" customWidth="1"/>
    <col min="8161" max="8161" width="1.140625" style="126" customWidth="1"/>
    <col min="8162" max="8163" width="2" style="126" bestFit="1" customWidth="1"/>
    <col min="8164" max="8165" width="2.140625" style="126" bestFit="1" customWidth="1"/>
    <col min="8166" max="8166" width="1.7109375" style="126" bestFit="1" customWidth="1"/>
    <col min="8167" max="8167" width="0.85546875" style="126" bestFit="1" customWidth="1"/>
    <col min="8168" max="8168" width="2" style="126" bestFit="1" customWidth="1"/>
    <col min="8169" max="8169" width="2.140625" style="126" bestFit="1" customWidth="1"/>
    <col min="8170" max="8414" width="11.42578125" style="126"/>
    <col min="8415" max="8415" width="2.28515625" style="126" bestFit="1" customWidth="1"/>
    <col min="8416" max="8416" width="2.140625" style="126" bestFit="1" customWidth="1"/>
    <col min="8417" max="8417" width="1.140625" style="126" customWidth="1"/>
    <col min="8418" max="8419" width="2" style="126" bestFit="1" customWidth="1"/>
    <col min="8420" max="8421" width="2.140625" style="126" bestFit="1" customWidth="1"/>
    <col min="8422" max="8422" width="1.7109375" style="126" bestFit="1" customWidth="1"/>
    <col min="8423" max="8423" width="0.85546875" style="126" bestFit="1" customWidth="1"/>
    <col min="8424" max="8424" width="2" style="126" bestFit="1" customWidth="1"/>
    <col min="8425" max="8425" width="2.140625" style="126" bestFit="1" customWidth="1"/>
    <col min="8426" max="8670" width="11.42578125" style="126"/>
    <col min="8671" max="8671" width="2.28515625" style="126" bestFit="1" customWidth="1"/>
    <col min="8672" max="8672" width="2.140625" style="126" bestFit="1" customWidth="1"/>
    <col min="8673" max="8673" width="1.140625" style="126" customWidth="1"/>
    <col min="8674" max="8675" width="2" style="126" bestFit="1" customWidth="1"/>
    <col min="8676" max="8677" width="2.140625" style="126" bestFit="1" customWidth="1"/>
    <col min="8678" max="8678" width="1.7109375" style="126" bestFit="1" customWidth="1"/>
    <col min="8679" max="8679" width="0.85546875" style="126" bestFit="1" customWidth="1"/>
    <col min="8680" max="8680" width="2" style="126" bestFit="1" customWidth="1"/>
    <col min="8681" max="8681" width="2.140625" style="126" bestFit="1" customWidth="1"/>
    <col min="8682" max="8926" width="11.42578125" style="126"/>
    <col min="8927" max="8927" width="2.28515625" style="126" bestFit="1" customWidth="1"/>
    <col min="8928" max="8928" width="2.140625" style="126" bestFit="1" customWidth="1"/>
    <col min="8929" max="8929" width="1.140625" style="126" customWidth="1"/>
    <col min="8930" max="8931" width="2" style="126" bestFit="1" customWidth="1"/>
    <col min="8932" max="8933" width="2.140625" style="126" bestFit="1" customWidth="1"/>
    <col min="8934" max="8934" width="1.7109375" style="126" bestFit="1" customWidth="1"/>
    <col min="8935" max="8935" width="0.85546875" style="126" bestFit="1" customWidth="1"/>
    <col min="8936" max="8936" width="2" style="126" bestFit="1" customWidth="1"/>
    <col min="8937" max="8937" width="2.140625" style="126" bestFit="1" customWidth="1"/>
    <col min="8938" max="9182" width="11.42578125" style="126"/>
    <col min="9183" max="9183" width="2.28515625" style="126" bestFit="1" customWidth="1"/>
    <col min="9184" max="9184" width="2.140625" style="126" bestFit="1" customWidth="1"/>
    <col min="9185" max="9185" width="1.140625" style="126" customWidth="1"/>
    <col min="9186" max="9187" width="2" style="126" bestFit="1" customWidth="1"/>
    <col min="9188" max="9189" width="2.140625" style="126" bestFit="1" customWidth="1"/>
    <col min="9190" max="9190" width="1.7109375" style="126" bestFit="1" customWidth="1"/>
    <col min="9191" max="9191" width="0.85546875" style="126" bestFit="1" customWidth="1"/>
    <col min="9192" max="9192" width="2" style="126" bestFit="1" customWidth="1"/>
    <col min="9193" max="9193" width="2.140625" style="126" bestFit="1" customWidth="1"/>
    <col min="9194" max="9438" width="11.42578125" style="126"/>
    <col min="9439" max="9439" width="2.28515625" style="126" bestFit="1" customWidth="1"/>
    <col min="9440" max="9440" width="2.140625" style="126" bestFit="1" customWidth="1"/>
    <col min="9441" max="9441" width="1.140625" style="126" customWidth="1"/>
    <col min="9442" max="9443" width="2" style="126" bestFit="1" customWidth="1"/>
    <col min="9444" max="9445" width="2.140625" style="126" bestFit="1" customWidth="1"/>
    <col min="9446" max="9446" width="1.7109375" style="126" bestFit="1" customWidth="1"/>
    <col min="9447" max="9447" width="0.85546875" style="126" bestFit="1" customWidth="1"/>
    <col min="9448" max="9448" width="2" style="126" bestFit="1" customWidth="1"/>
    <col min="9449" max="9449" width="2.140625" style="126" bestFit="1" customWidth="1"/>
    <col min="9450" max="9694" width="11.42578125" style="126"/>
    <col min="9695" max="9695" width="2.28515625" style="126" bestFit="1" customWidth="1"/>
    <col min="9696" max="9696" width="2.140625" style="126" bestFit="1" customWidth="1"/>
    <col min="9697" max="9697" width="1.140625" style="126" customWidth="1"/>
    <col min="9698" max="9699" width="2" style="126" bestFit="1" customWidth="1"/>
    <col min="9700" max="9701" width="2.140625" style="126" bestFit="1" customWidth="1"/>
    <col min="9702" max="9702" width="1.7109375" style="126" bestFit="1" customWidth="1"/>
    <col min="9703" max="9703" width="0.85546875" style="126" bestFit="1" customWidth="1"/>
    <col min="9704" max="9704" width="2" style="126" bestFit="1" customWidth="1"/>
    <col min="9705" max="9705" width="2.140625" style="126" bestFit="1" customWidth="1"/>
    <col min="9706" max="9950" width="11.42578125" style="126"/>
    <col min="9951" max="9951" width="2.28515625" style="126" bestFit="1" customWidth="1"/>
    <col min="9952" max="9952" width="2.140625" style="126" bestFit="1" customWidth="1"/>
    <col min="9953" max="9953" width="1.140625" style="126" customWidth="1"/>
    <col min="9954" max="9955" width="2" style="126" bestFit="1" customWidth="1"/>
    <col min="9956" max="9957" width="2.140625" style="126" bestFit="1" customWidth="1"/>
    <col min="9958" max="9958" width="1.7109375" style="126" bestFit="1" customWidth="1"/>
    <col min="9959" max="9959" width="0.85546875" style="126" bestFit="1" customWidth="1"/>
    <col min="9960" max="9960" width="2" style="126" bestFit="1" customWidth="1"/>
    <col min="9961" max="9961" width="2.140625" style="126" bestFit="1" customWidth="1"/>
    <col min="9962" max="10206" width="11.42578125" style="126"/>
    <col min="10207" max="10207" width="2.28515625" style="126" bestFit="1" customWidth="1"/>
    <col min="10208" max="10208" width="2.140625" style="126" bestFit="1" customWidth="1"/>
    <col min="10209" max="10209" width="1.140625" style="126" customWidth="1"/>
    <col min="10210" max="10211" width="2" style="126" bestFit="1" customWidth="1"/>
    <col min="10212" max="10213" width="2.140625" style="126" bestFit="1" customWidth="1"/>
    <col min="10214" max="10214" width="1.7109375" style="126" bestFit="1" customWidth="1"/>
    <col min="10215" max="10215" width="0.85546875" style="126" bestFit="1" customWidth="1"/>
    <col min="10216" max="10216" width="2" style="126" bestFit="1" customWidth="1"/>
    <col min="10217" max="10217" width="2.140625" style="126" bestFit="1" customWidth="1"/>
    <col min="10218" max="10462" width="11.42578125" style="126"/>
    <col min="10463" max="10463" width="2.28515625" style="126" bestFit="1" customWidth="1"/>
    <col min="10464" max="10464" width="2.140625" style="126" bestFit="1" customWidth="1"/>
    <col min="10465" max="10465" width="1.140625" style="126" customWidth="1"/>
    <col min="10466" max="10467" width="2" style="126" bestFit="1" customWidth="1"/>
    <col min="10468" max="10469" width="2.140625" style="126" bestFit="1" customWidth="1"/>
    <col min="10470" max="10470" width="1.7109375" style="126" bestFit="1" customWidth="1"/>
    <col min="10471" max="10471" width="0.85546875" style="126" bestFit="1" customWidth="1"/>
    <col min="10472" max="10472" width="2" style="126" bestFit="1" customWidth="1"/>
    <col min="10473" max="10473" width="2.140625" style="126" bestFit="1" customWidth="1"/>
    <col min="10474" max="10718" width="11.42578125" style="126"/>
    <col min="10719" max="10719" width="2.28515625" style="126" bestFit="1" customWidth="1"/>
    <col min="10720" max="10720" width="2.140625" style="126" bestFit="1" customWidth="1"/>
    <col min="10721" max="10721" width="1.140625" style="126" customWidth="1"/>
    <col min="10722" max="10723" width="2" style="126" bestFit="1" customWidth="1"/>
    <col min="10724" max="10725" width="2.140625" style="126" bestFit="1" customWidth="1"/>
    <col min="10726" max="10726" width="1.7109375" style="126" bestFit="1" customWidth="1"/>
    <col min="10727" max="10727" width="0.85546875" style="126" bestFit="1" customWidth="1"/>
    <col min="10728" max="10728" width="2" style="126" bestFit="1" customWidth="1"/>
    <col min="10729" max="10729" width="2.140625" style="126" bestFit="1" customWidth="1"/>
    <col min="10730" max="10974" width="11.42578125" style="126"/>
    <col min="10975" max="10975" width="2.28515625" style="126" bestFit="1" customWidth="1"/>
    <col min="10976" max="10976" width="2.140625" style="126" bestFit="1" customWidth="1"/>
    <col min="10977" max="10977" width="1.140625" style="126" customWidth="1"/>
    <col min="10978" max="10979" width="2" style="126" bestFit="1" customWidth="1"/>
    <col min="10980" max="10981" width="2.140625" style="126" bestFit="1" customWidth="1"/>
    <col min="10982" max="10982" width="1.7109375" style="126" bestFit="1" customWidth="1"/>
    <col min="10983" max="10983" width="0.85546875" style="126" bestFit="1" customWidth="1"/>
    <col min="10984" max="10984" width="2" style="126" bestFit="1" customWidth="1"/>
    <col min="10985" max="10985" width="2.140625" style="126" bestFit="1" customWidth="1"/>
    <col min="10986" max="11230" width="11.42578125" style="126"/>
    <col min="11231" max="11231" width="2.28515625" style="126" bestFit="1" customWidth="1"/>
    <col min="11232" max="11232" width="2.140625" style="126" bestFit="1" customWidth="1"/>
    <col min="11233" max="11233" width="1.140625" style="126" customWidth="1"/>
    <col min="11234" max="11235" width="2" style="126" bestFit="1" customWidth="1"/>
    <col min="11236" max="11237" width="2.140625" style="126" bestFit="1" customWidth="1"/>
    <col min="11238" max="11238" width="1.7109375" style="126" bestFit="1" customWidth="1"/>
    <col min="11239" max="11239" width="0.85546875" style="126" bestFit="1" customWidth="1"/>
    <col min="11240" max="11240" width="2" style="126" bestFit="1" customWidth="1"/>
    <col min="11241" max="11241" width="2.140625" style="126" bestFit="1" customWidth="1"/>
    <col min="11242" max="11486" width="11.42578125" style="126"/>
    <col min="11487" max="11487" width="2.28515625" style="126" bestFit="1" customWidth="1"/>
    <col min="11488" max="11488" width="2.140625" style="126" bestFit="1" customWidth="1"/>
    <col min="11489" max="11489" width="1.140625" style="126" customWidth="1"/>
    <col min="11490" max="11491" width="2" style="126" bestFit="1" customWidth="1"/>
    <col min="11492" max="11493" width="2.140625" style="126" bestFit="1" customWidth="1"/>
    <col min="11494" max="11494" width="1.7109375" style="126" bestFit="1" customWidth="1"/>
    <col min="11495" max="11495" width="0.85546875" style="126" bestFit="1" customWidth="1"/>
    <col min="11496" max="11496" width="2" style="126" bestFit="1" customWidth="1"/>
    <col min="11497" max="11497" width="2.140625" style="126" bestFit="1" customWidth="1"/>
    <col min="11498" max="11742" width="11.42578125" style="126"/>
    <col min="11743" max="11743" width="2.28515625" style="126" bestFit="1" customWidth="1"/>
    <col min="11744" max="11744" width="2.140625" style="126" bestFit="1" customWidth="1"/>
    <col min="11745" max="11745" width="1.140625" style="126" customWidth="1"/>
    <col min="11746" max="11747" width="2" style="126" bestFit="1" customWidth="1"/>
    <col min="11748" max="11749" width="2.140625" style="126" bestFit="1" customWidth="1"/>
    <col min="11750" max="11750" width="1.7109375" style="126" bestFit="1" customWidth="1"/>
    <col min="11751" max="11751" width="0.85546875" style="126" bestFit="1" customWidth="1"/>
    <col min="11752" max="11752" width="2" style="126" bestFit="1" customWidth="1"/>
    <col min="11753" max="11753" width="2.140625" style="126" bestFit="1" customWidth="1"/>
    <col min="11754" max="11998" width="11.42578125" style="126"/>
    <col min="11999" max="11999" width="2.28515625" style="126" bestFit="1" customWidth="1"/>
    <col min="12000" max="12000" width="2.140625" style="126" bestFit="1" customWidth="1"/>
    <col min="12001" max="12001" width="1.140625" style="126" customWidth="1"/>
    <col min="12002" max="12003" width="2" style="126" bestFit="1" customWidth="1"/>
    <col min="12004" max="12005" width="2.140625" style="126" bestFit="1" customWidth="1"/>
    <col min="12006" max="12006" width="1.7109375" style="126" bestFit="1" customWidth="1"/>
    <col min="12007" max="12007" width="0.85546875" style="126" bestFit="1" customWidth="1"/>
    <col min="12008" max="12008" width="2" style="126" bestFit="1" customWidth="1"/>
    <col min="12009" max="12009" width="2.140625" style="126" bestFit="1" customWidth="1"/>
    <col min="12010" max="12254" width="11.42578125" style="126"/>
    <col min="12255" max="12255" width="2.28515625" style="126" bestFit="1" customWidth="1"/>
    <col min="12256" max="12256" width="2.140625" style="126" bestFit="1" customWidth="1"/>
    <col min="12257" max="12257" width="1.140625" style="126" customWidth="1"/>
    <col min="12258" max="12259" width="2" style="126" bestFit="1" customWidth="1"/>
    <col min="12260" max="12261" width="2.140625" style="126" bestFit="1" customWidth="1"/>
    <col min="12262" max="12262" width="1.7109375" style="126" bestFit="1" customWidth="1"/>
    <col min="12263" max="12263" width="0.85546875" style="126" bestFit="1" customWidth="1"/>
    <col min="12264" max="12264" width="2" style="126" bestFit="1" customWidth="1"/>
    <col min="12265" max="12265" width="2.140625" style="126" bestFit="1" customWidth="1"/>
    <col min="12266" max="12510" width="11.42578125" style="126"/>
    <col min="12511" max="12511" width="2.28515625" style="126" bestFit="1" customWidth="1"/>
    <col min="12512" max="12512" width="2.140625" style="126" bestFit="1" customWidth="1"/>
    <col min="12513" max="12513" width="1.140625" style="126" customWidth="1"/>
    <col min="12514" max="12515" width="2" style="126" bestFit="1" customWidth="1"/>
    <col min="12516" max="12517" width="2.140625" style="126" bestFit="1" customWidth="1"/>
    <col min="12518" max="12518" width="1.7109375" style="126" bestFit="1" customWidth="1"/>
    <col min="12519" max="12519" width="0.85546875" style="126" bestFit="1" customWidth="1"/>
    <col min="12520" max="12520" width="2" style="126" bestFit="1" customWidth="1"/>
    <col min="12521" max="12521" width="2.140625" style="126" bestFit="1" customWidth="1"/>
    <col min="12522" max="12766" width="11.42578125" style="126"/>
    <col min="12767" max="12767" width="2.28515625" style="126" bestFit="1" customWidth="1"/>
    <col min="12768" max="12768" width="2.140625" style="126" bestFit="1" customWidth="1"/>
    <col min="12769" max="12769" width="1.140625" style="126" customWidth="1"/>
    <col min="12770" max="12771" width="2" style="126" bestFit="1" customWidth="1"/>
    <col min="12772" max="12773" width="2.140625" style="126" bestFit="1" customWidth="1"/>
    <col min="12774" max="12774" width="1.7109375" style="126" bestFit="1" customWidth="1"/>
    <col min="12775" max="12775" width="0.85546875" style="126" bestFit="1" customWidth="1"/>
    <col min="12776" max="12776" width="2" style="126" bestFit="1" customWidth="1"/>
    <col min="12777" max="12777" width="2.140625" style="126" bestFit="1" customWidth="1"/>
    <col min="12778" max="13022" width="11.42578125" style="126"/>
    <col min="13023" max="13023" width="2.28515625" style="126" bestFit="1" customWidth="1"/>
    <col min="13024" max="13024" width="2.140625" style="126" bestFit="1" customWidth="1"/>
    <col min="13025" max="13025" width="1.140625" style="126" customWidth="1"/>
    <col min="13026" max="13027" width="2" style="126" bestFit="1" customWidth="1"/>
    <col min="13028" max="13029" width="2.140625" style="126" bestFit="1" customWidth="1"/>
    <col min="13030" max="13030" width="1.7109375" style="126" bestFit="1" customWidth="1"/>
    <col min="13031" max="13031" width="0.85546875" style="126" bestFit="1" customWidth="1"/>
    <col min="13032" max="13032" width="2" style="126" bestFit="1" customWidth="1"/>
    <col min="13033" max="13033" width="2.140625" style="126" bestFit="1" customWidth="1"/>
    <col min="13034" max="13278" width="11.42578125" style="126"/>
    <col min="13279" max="13279" width="2.28515625" style="126" bestFit="1" customWidth="1"/>
    <col min="13280" max="13280" width="2.140625" style="126" bestFit="1" customWidth="1"/>
    <col min="13281" max="13281" width="1.140625" style="126" customWidth="1"/>
    <col min="13282" max="13283" width="2" style="126" bestFit="1" customWidth="1"/>
    <col min="13284" max="13285" width="2.140625" style="126" bestFit="1" customWidth="1"/>
    <col min="13286" max="13286" width="1.7109375" style="126" bestFit="1" customWidth="1"/>
    <col min="13287" max="13287" width="0.85546875" style="126" bestFit="1" customWidth="1"/>
    <col min="13288" max="13288" width="2" style="126" bestFit="1" customWidth="1"/>
    <col min="13289" max="13289" width="2.140625" style="126" bestFit="1" customWidth="1"/>
    <col min="13290" max="13534" width="11.42578125" style="126"/>
    <col min="13535" max="13535" width="2.28515625" style="126" bestFit="1" customWidth="1"/>
    <col min="13536" max="13536" width="2.140625" style="126" bestFit="1" customWidth="1"/>
    <col min="13537" max="13537" width="1.140625" style="126" customWidth="1"/>
    <col min="13538" max="13539" width="2" style="126" bestFit="1" customWidth="1"/>
    <col min="13540" max="13541" width="2.140625" style="126" bestFit="1" customWidth="1"/>
    <col min="13542" max="13542" width="1.7109375" style="126" bestFit="1" customWidth="1"/>
    <col min="13543" max="13543" width="0.85546875" style="126" bestFit="1" customWidth="1"/>
    <col min="13544" max="13544" width="2" style="126" bestFit="1" customWidth="1"/>
    <col min="13545" max="13545" width="2.140625" style="126" bestFit="1" customWidth="1"/>
    <col min="13546" max="13790" width="11.42578125" style="126"/>
    <col min="13791" max="13791" width="2.28515625" style="126" bestFit="1" customWidth="1"/>
    <col min="13792" max="13792" width="2.140625" style="126" bestFit="1" customWidth="1"/>
    <col min="13793" max="13793" width="1.140625" style="126" customWidth="1"/>
    <col min="13794" max="13795" width="2" style="126" bestFit="1" customWidth="1"/>
    <col min="13796" max="13797" width="2.140625" style="126" bestFit="1" customWidth="1"/>
    <col min="13798" max="13798" width="1.7109375" style="126" bestFit="1" customWidth="1"/>
    <col min="13799" max="13799" width="0.85546875" style="126" bestFit="1" customWidth="1"/>
    <col min="13800" max="13800" width="2" style="126" bestFit="1" customWidth="1"/>
    <col min="13801" max="13801" width="2.140625" style="126" bestFit="1" customWidth="1"/>
    <col min="13802" max="14046" width="11.42578125" style="126"/>
    <col min="14047" max="14047" width="2.28515625" style="126" bestFit="1" customWidth="1"/>
    <col min="14048" max="14048" width="2.140625" style="126" bestFit="1" customWidth="1"/>
    <col min="14049" max="14049" width="1.140625" style="126" customWidth="1"/>
    <col min="14050" max="14051" width="2" style="126" bestFit="1" customWidth="1"/>
    <col min="14052" max="14053" width="2.140625" style="126" bestFit="1" customWidth="1"/>
    <col min="14054" max="14054" width="1.7109375" style="126" bestFit="1" customWidth="1"/>
    <col min="14055" max="14055" width="0.85546875" style="126" bestFit="1" customWidth="1"/>
    <col min="14056" max="14056" width="2" style="126" bestFit="1" customWidth="1"/>
    <col min="14057" max="14057" width="2.140625" style="126" bestFit="1" customWidth="1"/>
    <col min="14058" max="14302" width="11.42578125" style="126"/>
    <col min="14303" max="14303" width="2.28515625" style="126" bestFit="1" customWidth="1"/>
    <col min="14304" max="14304" width="2.140625" style="126" bestFit="1" customWidth="1"/>
    <col min="14305" max="14305" width="1.140625" style="126" customWidth="1"/>
    <col min="14306" max="14307" width="2" style="126" bestFit="1" customWidth="1"/>
    <col min="14308" max="14309" width="2.140625" style="126" bestFit="1" customWidth="1"/>
    <col min="14310" max="14310" width="1.7109375" style="126" bestFit="1" customWidth="1"/>
    <col min="14311" max="14311" width="0.85546875" style="126" bestFit="1" customWidth="1"/>
    <col min="14312" max="14312" width="2" style="126" bestFit="1" customWidth="1"/>
    <col min="14313" max="14313" width="2.140625" style="126" bestFit="1" customWidth="1"/>
    <col min="14314" max="14558" width="11.42578125" style="126"/>
    <col min="14559" max="14559" width="2.28515625" style="126" bestFit="1" customWidth="1"/>
    <col min="14560" max="14560" width="2.140625" style="126" bestFit="1" customWidth="1"/>
    <col min="14561" max="14561" width="1.140625" style="126" customWidth="1"/>
    <col min="14562" max="14563" width="2" style="126" bestFit="1" customWidth="1"/>
    <col min="14564" max="14565" width="2.140625" style="126" bestFit="1" customWidth="1"/>
    <col min="14566" max="14566" width="1.7109375" style="126" bestFit="1" customWidth="1"/>
    <col min="14567" max="14567" width="0.85546875" style="126" bestFit="1" customWidth="1"/>
    <col min="14568" max="14568" width="2" style="126" bestFit="1" customWidth="1"/>
    <col min="14569" max="14569" width="2.140625" style="126" bestFit="1" customWidth="1"/>
    <col min="14570" max="14814" width="11.42578125" style="126"/>
    <col min="14815" max="14815" width="2.28515625" style="126" bestFit="1" customWidth="1"/>
    <col min="14816" max="14816" width="2.140625" style="126" bestFit="1" customWidth="1"/>
    <col min="14817" max="14817" width="1.140625" style="126" customWidth="1"/>
    <col min="14818" max="14819" width="2" style="126" bestFit="1" customWidth="1"/>
    <col min="14820" max="14821" width="2.140625" style="126" bestFit="1" customWidth="1"/>
    <col min="14822" max="14822" width="1.7109375" style="126" bestFit="1" customWidth="1"/>
    <col min="14823" max="14823" width="0.85546875" style="126" bestFit="1" customWidth="1"/>
    <col min="14824" max="14824" width="2" style="126" bestFit="1" customWidth="1"/>
    <col min="14825" max="14825" width="2.140625" style="126" bestFit="1" customWidth="1"/>
    <col min="14826" max="15070" width="11.42578125" style="126"/>
    <col min="15071" max="15071" width="2.28515625" style="126" bestFit="1" customWidth="1"/>
    <col min="15072" max="15072" width="2.140625" style="126" bestFit="1" customWidth="1"/>
    <col min="15073" max="15073" width="1.140625" style="126" customWidth="1"/>
    <col min="15074" max="15075" width="2" style="126" bestFit="1" customWidth="1"/>
    <col min="15076" max="15077" width="2.140625" style="126" bestFit="1" customWidth="1"/>
    <col min="15078" max="15078" width="1.7109375" style="126" bestFit="1" customWidth="1"/>
    <col min="15079" max="15079" width="0.85546875" style="126" bestFit="1" customWidth="1"/>
    <col min="15080" max="15080" width="2" style="126" bestFit="1" customWidth="1"/>
    <col min="15081" max="15081" width="2.140625" style="126" bestFit="1" customWidth="1"/>
    <col min="15082" max="15326" width="11.42578125" style="126"/>
    <col min="15327" max="15327" width="2.28515625" style="126" bestFit="1" customWidth="1"/>
    <col min="15328" max="15328" width="2.140625" style="126" bestFit="1" customWidth="1"/>
    <col min="15329" max="15329" width="1.140625" style="126" customWidth="1"/>
    <col min="15330" max="15331" width="2" style="126" bestFit="1" customWidth="1"/>
    <col min="15332" max="15333" width="2.140625" style="126" bestFit="1" customWidth="1"/>
    <col min="15334" max="15334" width="1.7109375" style="126" bestFit="1" customWidth="1"/>
    <col min="15335" max="15335" width="0.85546875" style="126" bestFit="1" customWidth="1"/>
    <col min="15336" max="15336" width="2" style="126" bestFit="1" customWidth="1"/>
    <col min="15337" max="15337" width="2.140625" style="126" bestFit="1" customWidth="1"/>
    <col min="15338" max="15582" width="11.42578125" style="126"/>
    <col min="15583" max="15583" width="2.28515625" style="126" bestFit="1" customWidth="1"/>
    <col min="15584" max="15584" width="2.140625" style="126" bestFit="1" customWidth="1"/>
    <col min="15585" max="15585" width="1.140625" style="126" customWidth="1"/>
    <col min="15586" max="15587" width="2" style="126" bestFit="1" customWidth="1"/>
    <col min="15588" max="15589" width="2.140625" style="126" bestFit="1" customWidth="1"/>
    <col min="15590" max="15590" width="1.7109375" style="126" bestFit="1" customWidth="1"/>
    <col min="15591" max="15591" width="0.85546875" style="126" bestFit="1" customWidth="1"/>
    <col min="15592" max="15592" width="2" style="126" bestFit="1" customWidth="1"/>
    <col min="15593" max="15593" width="2.140625" style="126" bestFit="1" customWidth="1"/>
    <col min="15594" max="15838" width="11.42578125" style="126"/>
    <col min="15839" max="15839" width="2.28515625" style="126" bestFit="1" customWidth="1"/>
    <col min="15840" max="15840" width="2.140625" style="126" bestFit="1" customWidth="1"/>
    <col min="15841" max="15841" width="1.140625" style="126" customWidth="1"/>
    <col min="15842" max="15843" width="2" style="126" bestFit="1" customWidth="1"/>
    <col min="15844" max="15845" width="2.140625" style="126" bestFit="1" customWidth="1"/>
    <col min="15846" max="15846" width="1.7109375" style="126" bestFit="1" customWidth="1"/>
    <col min="15847" max="15847" width="0.85546875" style="126" bestFit="1" customWidth="1"/>
    <col min="15848" max="15848" width="2" style="126" bestFit="1" customWidth="1"/>
    <col min="15849" max="15849" width="2.140625" style="126" bestFit="1" customWidth="1"/>
    <col min="15850" max="16094" width="11.42578125" style="126"/>
    <col min="16095" max="16095" width="2.28515625" style="126" bestFit="1" customWidth="1"/>
    <col min="16096" max="16096" width="2.140625" style="126" bestFit="1" customWidth="1"/>
    <col min="16097" max="16097" width="1.140625" style="126" customWidth="1"/>
    <col min="16098" max="16099" width="2" style="126" bestFit="1" customWidth="1"/>
    <col min="16100" max="16101" width="2.140625" style="126" bestFit="1" customWidth="1"/>
    <col min="16102" max="16102" width="1.7109375" style="126" bestFit="1" customWidth="1"/>
    <col min="16103" max="16103" width="0.85546875" style="126" bestFit="1" customWidth="1"/>
    <col min="16104" max="16104" width="2" style="126" bestFit="1" customWidth="1"/>
    <col min="16105" max="16105" width="2.140625" style="126" bestFit="1" customWidth="1"/>
    <col min="16106" max="16384" width="11.42578125" style="126"/>
  </cols>
  <sheetData>
    <row r="1" spans="1:11" ht="20.25">
      <c r="A1" s="526" t="s">
        <v>3561</v>
      </c>
      <c r="B1" s="526"/>
      <c r="C1" s="526"/>
      <c r="D1" s="526"/>
      <c r="E1" s="526"/>
      <c r="F1" s="526"/>
      <c r="G1" s="526"/>
      <c r="H1" s="526"/>
      <c r="I1" s="526"/>
      <c r="J1" s="526"/>
    </row>
    <row r="2" spans="1:11" ht="13.5" thickBot="1">
      <c r="E2" s="159"/>
      <c r="F2" s="159"/>
    </row>
    <row r="3" spans="1:11" ht="42" customHeight="1">
      <c r="B3" s="527" t="s">
        <v>717</v>
      </c>
      <c r="C3" s="528"/>
      <c r="E3" s="532" t="s">
        <v>746</v>
      </c>
      <c r="F3" s="533"/>
      <c r="G3" s="533"/>
      <c r="H3" s="533"/>
      <c r="I3" s="533"/>
      <c r="J3" s="534"/>
    </row>
    <row r="4" spans="1:11" ht="38.25">
      <c r="A4" s="160" t="s">
        <v>4</v>
      </c>
      <c r="B4" s="161" t="s">
        <v>719</v>
      </c>
      <c r="C4" s="162" t="s">
        <v>720</v>
      </c>
      <c r="D4" s="163" t="s">
        <v>721</v>
      </c>
      <c r="E4" s="164" t="s">
        <v>742</v>
      </c>
      <c r="F4" s="165" t="s">
        <v>682</v>
      </c>
      <c r="G4" s="167" t="s">
        <v>722</v>
      </c>
      <c r="H4" s="167" t="s">
        <v>736</v>
      </c>
      <c r="I4" s="166" t="s">
        <v>723</v>
      </c>
      <c r="J4" s="247" t="s">
        <v>683</v>
      </c>
    </row>
    <row r="5" spans="1:11" ht="15">
      <c r="A5" s="146" t="str">
        <f>RESUMEN!A5</f>
        <v>OSORNO</v>
      </c>
      <c r="B5" s="168">
        <f>RESUMEN!B5</f>
        <v>62196606524</v>
      </c>
      <c r="C5" s="169">
        <f t="shared" ref="C5:C10" si="0">B5/B$11</f>
        <v>0.18036338976242325</v>
      </c>
      <c r="D5" s="170">
        <f>RESUMEN!C5</f>
        <v>14825021161</v>
      </c>
      <c r="E5" s="171">
        <f>RESUMEN!D5</f>
        <v>5282460732</v>
      </c>
      <c r="F5" s="172">
        <f>RESUMEN!E5</f>
        <v>7532788255</v>
      </c>
      <c r="G5" s="173">
        <f>RESUMEN!F5</f>
        <v>12815248987</v>
      </c>
      <c r="H5" s="174">
        <f t="shared" ref="H5:H10" si="1">E5/G5</f>
        <v>0.41220117824933528</v>
      </c>
      <c r="I5" s="175">
        <f t="shared" ref="I5:I10" si="2">G5/G$11</f>
        <v>0.14338053663422368</v>
      </c>
      <c r="J5" s="151">
        <f>RESUMEN!G5</f>
        <v>34556336376</v>
      </c>
      <c r="K5" s="152">
        <v>22126741578</v>
      </c>
    </row>
    <row r="6" spans="1:11" ht="15">
      <c r="A6" s="146" t="str">
        <f>RESUMEN!A6</f>
        <v>LLANQUIHUE</v>
      </c>
      <c r="B6" s="168">
        <f>RESUMEN!B6</f>
        <v>103101780608</v>
      </c>
      <c r="C6" s="169">
        <f t="shared" si="0"/>
        <v>0.29898394269830364</v>
      </c>
      <c r="D6" s="170">
        <f>RESUMEN!C6</f>
        <v>51490533088</v>
      </c>
      <c r="E6" s="171">
        <f>RESUMEN!D6</f>
        <v>11528713085</v>
      </c>
      <c r="F6" s="172">
        <f>RESUMEN!E6</f>
        <v>9570761041</v>
      </c>
      <c r="G6" s="173">
        <f>RESUMEN!F6</f>
        <v>21099474126</v>
      </c>
      <c r="H6" s="174">
        <f t="shared" si="1"/>
        <v>0.54639812424489043</v>
      </c>
      <c r="I6" s="175">
        <f t="shared" si="2"/>
        <v>0.23606673003034628</v>
      </c>
      <c r="J6" s="151">
        <f>RESUMEN!G6</f>
        <v>30511773394</v>
      </c>
      <c r="K6" s="152">
        <v>23947149319</v>
      </c>
    </row>
    <row r="7" spans="1:11" ht="15">
      <c r="A7" s="146" t="str">
        <f>RESUMEN!A7</f>
        <v>CHILOE</v>
      </c>
      <c r="B7" s="168">
        <f>RESUMEN!B7</f>
        <v>77637786389</v>
      </c>
      <c r="C7" s="169">
        <f t="shared" si="0"/>
        <v>0.225141130832718</v>
      </c>
      <c r="D7" s="170">
        <f>RESUMEN!C7</f>
        <v>18824850861</v>
      </c>
      <c r="E7" s="171">
        <f>RESUMEN!D7</f>
        <v>15276541618</v>
      </c>
      <c r="F7" s="172">
        <f>RESUMEN!E7</f>
        <v>7532775721</v>
      </c>
      <c r="G7" s="173">
        <f>RESUMEN!F7</f>
        <v>22809317339</v>
      </c>
      <c r="H7" s="174">
        <f t="shared" si="1"/>
        <v>0.66975005831848144</v>
      </c>
      <c r="I7" s="175">
        <f t="shared" si="2"/>
        <v>0.25519692700810442</v>
      </c>
      <c r="J7" s="151">
        <f>RESUMEN!G7</f>
        <v>36003618189</v>
      </c>
      <c r="K7" s="152">
        <v>23132841009</v>
      </c>
    </row>
    <row r="8" spans="1:11" ht="15">
      <c r="A8" s="146" t="str">
        <f>RESUMEN!A8</f>
        <v>PALENA</v>
      </c>
      <c r="B8" s="168">
        <f>RESUMEN!B8</f>
        <v>67459730067.020844</v>
      </c>
      <c r="C8" s="169">
        <f t="shared" si="0"/>
        <v>0.19562587522602093</v>
      </c>
      <c r="D8" s="170">
        <f>RESUMEN!C8</f>
        <v>23134478265</v>
      </c>
      <c r="E8" s="171">
        <f>RESUMEN!D8</f>
        <v>7769208167</v>
      </c>
      <c r="F8" s="172">
        <f>RESUMEN!E8</f>
        <v>13566819811</v>
      </c>
      <c r="G8" s="173">
        <f>RESUMEN!F8</f>
        <v>21336027978</v>
      </c>
      <c r="H8" s="174">
        <f t="shared" si="1"/>
        <v>0.36413563832082446</v>
      </c>
      <c r="I8" s="175">
        <f t="shared" si="2"/>
        <v>0.238713359703875</v>
      </c>
      <c r="J8" s="151">
        <f>RESUMEN!G8</f>
        <v>22989223824.02084</v>
      </c>
      <c r="K8" s="152">
        <v>22009223558</v>
      </c>
    </row>
    <row r="9" spans="1:11" ht="15">
      <c r="A9" s="176" t="str">
        <f>RESUMEN!A9</f>
        <v>REGIONAL</v>
      </c>
      <c r="B9" s="168">
        <f>RESUMEN!B9</f>
        <v>12154536937</v>
      </c>
      <c r="C9" s="169">
        <f t="shared" si="0"/>
        <v>3.5246834280323269E-2</v>
      </c>
      <c r="D9" s="170">
        <f>RESUMEN!C9</f>
        <v>670387962</v>
      </c>
      <c r="E9" s="171">
        <f>RESUMEN!D9</f>
        <v>1021823421</v>
      </c>
      <c r="F9" s="172">
        <f>RESUMEN!E9</f>
        <v>2934436658</v>
      </c>
      <c r="G9" s="173">
        <f>RESUMEN!F9</f>
        <v>3956260079</v>
      </c>
      <c r="H9" s="174">
        <f t="shared" si="1"/>
        <v>0.25828014351834022</v>
      </c>
      <c r="I9" s="175">
        <f t="shared" si="2"/>
        <v>4.4263727826669985E-2</v>
      </c>
      <c r="J9" s="151">
        <f>RESUMEN!G9</f>
        <v>7527888896</v>
      </c>
      <c r="K9" s="152">
        <v>4121687000</v>
      </c>
    </row>
    <row r="10" spans="1:11" ht="15">
      <c r="A10" s="176" t="str">
        <f>RESUMEN!A10</f>
        <v>FOMENTO</v>
      </c>
      <c r="B10" s="168">
        <f>RESUMEN!B10</f>
        <v>22290087289</v>
      </c>
      <c r="C10" s="169">
        <f t="shared" si="0"/>
        <v>6.4638827200210858E-2</v>
      </c>
      <c r="D10" s="170">
        <f>RESUMEN!C10</f>
        <v>5955920196</v>
      </c>
      <c r="E10" s="171">
        <f>RESUMEN!D10</f>
        <v>1678643925</v>
      </c>
      <c r="F10" s="172">
        <f>RESUMEN!E10</f>
        <v>5684306566</v>
      </c>
      <c r="G10" s="173">
        <f>RESUMEN!F10</f>
        <v>7362950491</v>
      </c>
      <c r="H10" s="174">
        <f t="shared" si="1"/>
        <v>0.22798522508766927</v>
      </c>
      <c r="I10" s="175">
        <f t="shared" si="2"/>
        <v>8.2378718796780631E-2</v>
      </c>
      <c r="J10" s="151">
        <f>RESUMEN!G10</f>
        <v>8971216602</v>
      </c>
      <c r="K10" s="152">
        <v>5390362000</v>
      </c>
    </row>
    <row r="11" spans="1:11" ht="13.5" thickBot="1">
      <c r="A11" s="177" t="s">
        <v>708</v>
      </c>
      <c r="B11" s="178">
        <f>SUM(B5:B10)</f>
        <v>344840527814.02087</v>
      </c>
      <c r="C11" s="179">
        <f>C5+C6+C7+C8+C10+C9</f>
        <v>1</v>
      </c>
      <c r="D11" s="180">
        <f t="shared" ref="D11:G11" si="3">SUM(D5:D10)</f>
        <v>114901191533</v>
      </c>
      <c r="E11" s="178">
        <f t="shared" si="3"/>
        <v>42557390948</v>
      </c>
      <c r="F11" s="181">
        <f t="shared" si="3"/>
        <v>46821888052</v>
      </c>
      <c r="G11" s="182">
        <f t="shared" si="3"/>
        <v>89379279000</v>
      </c>
      <c r="H11" s="183">
        <f>(E11/G11)</f>
        <v>0.47614381570475633</v>
      </c>
      <c r="I11" s="184">
        <f>SUM(I5:I10)</f>
        <v>0.99999999999999989</v>
      </c>
      <c r="J11" s="248">
        <f>SUM(J5:J10)</f>
        <v>140560057281.02084</v>
      </c>
      <c r="K11" s="310">
        <f>SUM(K5:K10)</f>
        <v>100728004464</v>
      </c>
    </row>
    <row r="12" spans="1:11">
      <c r="B12" s="535" t="s">
        <v>737</v>
      </c>
      <c r="C12" s="535"/>
      <c r="D12" s="535"/>
      <c r="E12" s="535"/>
      <c r="F12" s="535"/>
      <c r="G12" s="535"/>
      <c r="H12" s="535"/>
    </row>
    <row r="13" spans="1:11">
      <c r="B13" s="535"/>
      <c r="C13" s="535"/>
      <c r="D13" s="535"/>
      <c r="E13" s="535"/>
      <c r="F13" s="535"/>
      <c r="G13" s="535"/>
      <c r="H13" s="535"/>
    </row>
    <row r="14" spans="1:11">
      <c r="B14" s="535"/>
      <c r="C14" s="535"/>
      <c r="D14" s="535"/>
      <c r="E14" s="535"/>
      <c r="F14" s="535"/>
      <c r="G14" s="535"/>
      <c r="H14" s="535"/>
    </row>
  </sheetData>
  <mergeCells count="4">
    <mergeCell ref="A1:J1"/>
    <mergeCell ref="B3:C3"/>
    <mergeCell ref="E3:J3"/>
    <mergeCell ref="B12:H14"/>
  </mergeCells>
  <pageMargins left="1.4173228346456694" right="0.23622047244094491" top="0.62992125984251968" bottom="0.23622047244094491" header="0" footer="0"/>
  <pageSetup paperSize="5" scale="95" orientation="landscape" r:id="rId1"/>
  <headerFooter alignWithMargins="0">
    <oddHeader xml:space="preserve">&amp;L                       &amp;D&amp;RGobierno Regional De Los  Lagos
División de Análisis y Control de Gestión 
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4"/>
  <sheetViews>
    <sheetView workbookViewId="0">
      <selection activeCell="I16" sqref="I16"/>
    </sheetView>
  </sheetViews>
  <sheetFormatPr baseColWidth="10" defaultColWidth="11.42578125" defaultRowHeight="12.75"/>
  <cols>
    <col min="1" max="1" width="15.140625" style="126" customWidth="1"/>
    <col min="2" max="2" width="14.7109375" style="126" bestFit="1" customWidth="1"/>
    <col min="3" max="3" width="7.85546875" style="126" bestFit="1" customWidth="1"/>
    <col min="4" max="4" width="15.85546875" style="126" customWidth="1"/>
    <col min="5" max="5" width="16.42578125" style="126" customWidth="1"/>
    <col min="6" max="6" width="14.7109375" style="126" customWidth="1"/>
    <col min="7" max="7" width="14.7109375" style="126" bestFit="1" customWidth="1"/>
    <col min="8" max="8" width="14.28515625" style="126" bestFit="1" customWidth="1"/>
    <col min="9" max="9" width="14.42578125" style="126" customWidth="1"/>
    <col min="10" max="10" width="15.28515625" style="126" bestFit="1" customWidth="1"/>
    <col min="11" max="11" width="15.42578125" style="126" customWidth="1"/>
    <col min="12" max="12" width="13.7109375" style="126" bestFit="1" customWidth="1"/>
    <col min="13" max="13" width="14.28515625" style="126" bestFit="1" customWidth="1"/>
    <col min="14" max="14" width="14.28515625" style="152" bestFit="1" customWidth="1"/>
    <col min="15" max="15" width="13.28515625" style="126" bestFit="1" customWidth="1"/>
    <col min="16" max="16" width="11.42578125" style="126"/>
    <col min="17" max="17" width="11.5703125" style="126" bestFit="1" customWidth="1"/>
    <col min="18" max="239" width="11.42578125" style="126"/>
    <col min="240" max="240" width="2.42578125" style="126" customWidth="1"/>
    <col min="241" max="241" width="2.140625" style="126" bestFit="1" customWidth="1"/>
    <col min="242" max="242" width="0.85546875" style="126" bestFit="1" customWidth="1"/>
    <col min="243" max="243" width="2" style="126" customWidth="1"/>
    <col min="244" max="244" width="2" style="126" bestFit="1" customWidth="1"/>
    <col min="245" max="245" width="1.28515625" style="126" bestFit="1" customWidth="1"/>
    <col min="246" max="246" width="2" style="126" bestFit="1" customWidth="1"/>
    <col min="247" max="247" width="2.140625" style="126" customWidth="1"/>
    <col min="248" max="248" width="1.140625" style="126" customWidth="1"/>
    <col min="249" max="249" width="0" style="126" hidden="1" customWidth="1"/>
    <col min="250" max="250" width="2" style="126" bestFit="1" customWidth="1"/>
    <col min="251" max="251" width="2.140625" style="126" customWidth="1"/>
    <col min="252" max="252" width="2" style="126" customWidth="1"/>
    <col min="253" max="253" width="2.28515625" style="126" customWidth="1"/>
    <col min="254" max="254" width="11.42578125" style="126"/>
    <col min="255" max="255" width="2" style="126" bestFit="1" customWidth="1"/>
    <col min="256" max="495" width="11.42578125" style="126"/>
    <col min="496" max="496" width="2.42578125" style="126" customWidth="1"/>
    <col min="497" max="497" width="2.140625" style="126" bestFit="1" customWidth="1"/>
    <col min="498" max="498" width="0.85546875" style="126" bestFit="1" customWidth="1"/>
    <col min="499" max="499" width="2" style="126" customWidth="1"/>
    <col min="500" max="500" width="2" style="126" bestFit="1" customWidth="1"/>
    <col min="501" max="501" width="1.28515625" style="126" bestFit="1" customWidth="1"/>
    <col min="502" max="502" width="2" style="126" bestFit="1" customWidth="1"/>
    <col min="503" max="503" width="2.140625" style="126" customWidth="1"/>
    <col min="504" max="504" width="1.140625" style="126" customWidth="1"/>
    <col min="505" max="505" width="0" style="126" hidden="1" customWidth="1"/>
    <col min="506" max="506" width="2" style="126" bestFit="1" customWidth="1"/>
    <col min="507" max="507" width="2.140625" style="126" customWidth="1"/>
    <col min="508" max="508" width="2" style="126" customWidth="1"/>
    <col min="509" max="509" width="2.28515625" style="126" customWidth="1"/>
    <col min="510" max="510" width="11.42578125" style="126"/>
    <col min="511" max="511" width="2" style="126" bestFit="1" customWidth="1"/>
    <col min="512" max="751" width="11.42578125" style="126"/>
    <col min="752" max="752" width="2.42578125" style="126" customWidth="1"/>
    <col min="753" max="753" width="2.140625" style="126" bestFit="1" customWidth="1"/>
    <col min="754" max="754" width="0.85546875" style="126" bestFit="1" customWidth="1"/>
    <col min="755" max="755" width="2" style="126" customWidth="1"/>
    <col min="756" max="756" width="2" style="126" bestFit="1" customWidth="1"/>
    <col min="757" max="757" width="1.28515625" style="126" bestFit="1" customWidth="1"/>
    <col min="758" max="758" width="2" style="126" bestFit="1" customWidth="1"/>
    <col min="759" max="759" width="2.140625" style="126" customWidth="1"/>
    <col min="760" max="760" width="1.140625" style="126" customWidth="1"/>
    <col min="761" max="761" width="0" style="126" hidden="1" customWidth="1"/>
    <col min="762" max="762" width="2" style="126" bestFit="1" customWidth="1"/>
    <col min="763" max="763" width="2.140625" style="126" customWidth="1"/>
    <col min="764" max="764" width="2" style="126" customWidth="1"/>
    <col min="765" max="765" width="2.28515625" style="126" customWidth="1"/>
    <col min="766" max="766" width="11.42578125" style="126"/>
    <col min="767" max="767" width="2" style="126" bestFit="1" customWidth="1"/>
    <col min="768" max="1007" width="11.42578125" style="126"/>
    <col min="1008" max="1008" width="2.42578125" style="126" customWidth="1"/>
    <col min="1009" max="1009" width="2.140625" style="126" bestFit="1" customWidth="1"/>
    <col min="1010" max="1010" width="0.85546875" style="126" bestFit="1" customWidth="1"/>
    <col min="1011" max="1011" width="2" style="126" customWidth="1"/>
    <col min="1012" max="1012" width="2" style="126" bestFit="1" customWidth="1"/>
    <col min="1013" max="1013" width="1.28515625" style="126" bestFit="1" customWidth="1"/>
    <col min="1014" max="1014" width="2" style="126" bestFit="1" customWidth="1"/>
    <col min="1015" max="1015" width="2.140625" style="126" customWidth="1"/>
    <col min="1016" max="1016" width="1.140625" style="126" customWidth="1"/>
    <col min="1017" max="1017" width="0" style="126" hidden="1" customWidth="1"/>
    <col min="1018" max="1018" width="2" style="126" bestFit="1" customWidth="1"/>
    <col min="1019" max="1019" width="2.140625" style="126" customWidth="1"/>
    <col min="1020" max="1020" width="2" style="126" customWidth="1"/>
    <col min="1021" max="1021" width="2.28515625" style="126" customWidth="1"/>
    <col min="1022" max="1022" width="11.42578125" style="126"/>
    <col min="1023" max="1023" width="2" style="126" bestFit="1" customWidth="1"/>
    <col min="1024" max="1263" width="11.42578125" style="126"/>
    <col min="1264" max="1264" width="2.42578125" style="126" customWidth="1"/>
    <col min="1265" max="1265" width="2.140625" style="126" bestFit="1" customWidth="1"/>
    <col min="1266" max="1266" width="0.85546875" style="126" bestFit="1" customWidth="1"/>
    <col min="1267" max="1267" width="2" style="126" customWidth="1"/>
    <col min="1268" max="1268" width="2" style="126" bestFit="1" customWidth="1"/>
    <col min="1269" max="1269" width="1.28515625" style="126" bestFit="1" customWidth="1"/>
    <col min="1270" max="1270" width="2" style="126" bestFit="1" customWidth="1"/>
    <col min="1271" max="1271" width="2.140625" style="126" customWidth="1"/>
    <col min="1272" max="1272" width="1.140625" style="126" customWidth="1"/>
    <col min="1273" max="1273" width="0" style="126" hidden="1" customWidth="1"/>
    <col min="1274" max="1274" width="2" style="126" bestFit="1" customWidth="1"/>
    <col min="1275" max="1275" width="2.140625" style="126" customWidth="1"/>
    <col min="1276" max="1276" width="2" style="126" customWidth="1"/>
    <col min="1277" max="1277" width="2.28515625" style="126" customWidth="1"/>
    <col min="1278" max="1278" width="11.42578125" style="126"/>
    <col min="1279" max="1279" width="2" style="126" bestFit="1" customWidth="1"/>
    <col min="1280" max="1519" width="11.42578125" style="126"/>
    <col min="1520" max="1520" width="2.42578125" style="126" customWidth="1"/>
    <col min="1521" max="1521" width="2.140625" style="126" bestFit="1" customWidth="1"/>
    <col min="1522" max="1522" width="0.85546875" style="126" bestFit="1" customWidth="1"/>
    <col min="1523" max="1523" width="2" style="126" customWidth="1"/>
    <col min="1524" max="1524" width="2" style="126" bestFit="1" customWidth="1"/>
    <col min="1525" max="1525" width="1.28515625" style="126" bestFit="1" customWidth="1"/>
    <col min="1526" max="1526" width="2" style="126" bestFit="1" customWidth="1"/>
    <col min="1527" max="1527" width="2.140625" style="126" customWidth="1"/>
    <col min="1528" max="1528" width="1.140625" style="126" customWidth="1"/>
    <col min="1529" max="1529" width="0" style="126" hidden="1" customWidth="1"/>
    <col min="1530" max="1530" width="2" style="126" bestFit="1" customWidth="1"/>
    <col min="1531" max="1531" width="2.140625" style="126" customWidth="1"/>
    <col min="1532" max="1532" width="2" style="126" customWidth="1"/>
    <col min="1533" max="1533" width="2.28515625" style="126" customWidth="1"/>
    <col min="1534" max="1534" width="11.42578125" style="126"/>
    <col min="1535" max="1535" width="2" style="126" bestFit="1" customWidth="1"/>
    <col min="1536" max="1775" width="11.42578125" style="126"/>
    <col min="1776" max="1776" width="2.42578125" style="126" customWidth="1"/>
    <col min="1777" max="1777" width="2.140625" style="126" bestFit="1" customWidth="1"/>
    <col min="1778" max="1778" width="0.85546875" style="126" bestFit="1" customWidth="1"/>
    <col min="1779" max="1779" width="2" style="126" customWidth="1"/>
    <col min="1780" max="1780" width="2" style="126" bestFit="1" customWidth="1"/>
    <col min="1781" max="1781" width="1.28515625" style="126" bestFit="1" customWidth="1"/>
    <col min="1782" max="1782" width="2" style="126" bestFit="1" customWidth="1"/>
    <col min="1783" max="1783" width="2.140625" style="126" customWidth="1"/>
    <col min="1784" max="1784" width="1.140625" style="126" customWidth="1"/>
    <col min="1785" max="1785" width="0" style="126" hidden="1" customWidth="1"/>
    <col min="1786" max="1786" width="2" style="126" bestFit="1" customWidth="1"/>
    <col min="1787" max="1787" width="2.140625" style="126" customWidth="1"/>
    <col min="1788" max="1788" width="2" style="126" customWidth="1"/>
    <col min="1789" max="1789" width="2.28515625" style="126" customWidth="1"/>
    <col min="1790" max="1790" width="11.42578125" style="126"/>
    <col min="1791" max="1791" width="2" style="126" bestFit="1" customWidth="1"/>
    <col min="1792" max="2031" width="11.42578125" style="126"/>
    <col min="2032" max="2032" width="2.42578125" style="126" customWidth="1"/>
    <col min="2033" max="2033" width="2.140625" style="126" bestFit="1" customWidth="1"/>
    <col min="2034" max="2034" width="0.85546875" style="126" bestFit="1" customWidth="1"/>
    <col min="2035" max="2035" width="2" style="126" customWidth="1"/>
    <col min="2036" max="2036" width="2" style="126" bestFit="1" customWidth="1"/>
    <col min="2037" max="2037" width="1.28515625" style="126" bestFit="1" customWidth="1"/>
    <col min="2038" max="2038" width="2" style="126" bestFit="1" customWidth="1"/>
    <col min="2039" max="2039" width="2.140625" style="126" customWidth="1"/>
    <col min="2040" max="2040" width="1.140625" style="126" customWidth="1"/>
    <col min="2041" max="2041" width="0" style="126" hidden="1" customWidth="1"/>
    <col min="2042" max="2042" width="2" style="126" bestFit="1" customWidth="1"/>
    <col min="2043" max="2043" width="2.140625" style="126" customWidth="1"/>
    <col min="2044" max="2044" width="2" style="126" customWidth="1"/>
    <col min="2045" max="2045" width="2.28515625" style="126" customWidth="1"/>
    <col min="2046" max="2046" width="11.42578125" style="126"/>
    <col min="2047" max="2047" width="2" style="126" bestFit="1" customWidth="1"/>
    <col min="2048" max="2287" width="11.42578125" style="126"/>
    <col min="2288" max="2288" width="2.42578125" style="126" customWidth="1"/>
    <col min="2289" max="2289" width="2.140625" style="126" bestFit="1" customWidth="1"/>
    <col min="2290" max="2290" width="0.85546875" style="126" bestFit="1" customWidth="1"/>
    <col min="2291" max="2291" width="2" style="126" customWidth="1"/>
    <col min="2292" max="2292" width="2" style="126" bestFit="1" customWidth="1"/>
    <col min="2293" max="2293" width="1.28515625" style="126" bestFit="1" customWidth="1"/>
    <col min="2294" max="2294" width="2" style="126" bestFit="1" customWidth="1"/>
    <col min="2295" max="2295" width="2.140625" style="126" customWidth="1"/>
    <col min="2296" max="2296" width="1.140625" style="126" customWidth="1"/>
    <col min="2297" max="2297" width="0" style="126" hidden="1" customWidth="1"/>
    <col min="2298" max="2298" width="2" style="126" bestFit="1" customWidth="1"/>
    <col min="2299" max="2299" width="2.140625" style="126" customWidth="1"/>
    <col min="2300" max="2300" width="2" style="126" customWidth="1"/>
    <col min="2301" max="2301" width="2.28515625" style="126" customWidth="1"/>
    <col min="2302" max="2302" width="11.42578125" style="126"/>
    <col min="2303" max="2303" width="2" style="126" bestFit="1" customWidth="1"/>
    <col min="2304" max="2543" width="11.42578125" style="126"/>
    <col min="2544" max="2544" width="2.42578125" style="126" customWidth="1"/>
    <col min="2545" max="2545" width="2.140625" style="126" bestFit="1" customWidth="1"/>
    <col min="2546" max="2546" width="0.85546875" style="126" bestFit="1" customWidth="1"/>
    <col min="2547" max="2547" width="2" style="126" customWidth="1"/>
    <col min="2548" max="2548" width="2" style="126" bestFit="1" customWidth="1"/>
    <col min="2549" max="2549" width="1.28515625" style="126" bestFit="1" customWidth="1"/>
    <col min="2550" max="2550" width="2" style="126" bestFit="1" customWidth="1"/>
    <col min="2551" max="2551" width="2.140625" style="126" customWidth="1"/>
    <col min="2552" max="2552" width="1.140625" style="126" customWidth="1"/>
    <col min="2553" max="2553" width="0" style="126" hidden="1" customWidth="1"/>
    <col min="2554" max="2554" width="2" style="126" bestFit="1" customWidth="1"/>
    <col min="2555" max="2555" width="2.140625" style="126" customWidth="1"/>
    <col min="2556" max="2556" width="2" style="126" customWidth="1"/>
    <col min="2557" max="2557" width="2.28515625" style="126" customWidth="1"/>
    <col min="2558" max="2558" width="11.42578125" style="126"/>
    <col min="2559" max="2559" width="2" style="126" bestFit="1" customWidth="1"/>
    <col min="2560" max="2799" width="11.42578125" style="126"/>
    <col min="2800" max="2800" width="2.42578125" style="126" customWidth="1"/>
    <col min="2801" max="2801" width="2.140625" style="126" bestFit="1" customWidth="1"/>
    <col min="2802" max="2802" width="0.85546875" style="126" bestFit="1" customWidth="1"/>
    <col min="2803" max="2803" width="2" style="126" customWidth="1"/>
    <col min="2804" max="2804" width="2" style="126" bestFit="1" customWidth="1"/>
    <col min="2805" max="2805" width="1.28515625" style="126" bestFit="1" customWidth="1"/>
    <col min="2806" max="2806" width="2" style="126" bestFit="1" customWidth="1"/>
    <col min="2807" max="2807" width="2.140625" style="126" customWidth="1"/>
    <col min="2808" max="2808" width="1.140625" style="126" customWidth="1"/>
    <col min="2809" max="2809" width="0" style="126" hidden="1" customWidth="1"/>
    <col min="2810" max="2810" width="2" style="126" bestFit="1" customWidth="1"/>
    <col min="2811" max="2811" width="2.140625" style="126" customWidth="1"/>
    <col min="2812" max="2812" width="2" style="126" customWidth="1"/>
    <col min="2813" max="2813" width="2.28515625" style="126" customWidth="1"/>
    <col min="2814" max="2814" width="11.42578125" style="126"/>
    <col min="2815" max="2815" width="2" style="126" bestFit="1" customWidth="1"/>
    <col min="2816" max="3055" width="11.42578125" style="126"/>
    <col min="3056" max="3056" width="2.42578125" style="126" customWidth="1"/>
    <col min="3057" max="3057" width="2.140625" style="126" bestFit="1" customWidth="1"/>
    <col min="3058" max="3058" width="0.85546875" style="126" bestFit="1" customWidth="1"/>
    <col min="3059" max="3059" width="2" style="126" customWidth="1"/>
    <col min="3060" max="3060" width="2" style="126" bestFit="1" customWidth="1"/>
    <col min="3061" max="3061" width="1.28515625" style="126" bestFit="1" customWidth="1"/>
    <col min="3062" max="3062" width="2" style="126" bestFit="1" customWidth="1"/>
    <col min="3063" max="3063" width="2.140625" style="126" customWidth="1"/>
    <col min="3064" max="3064" width="1.140625" style="126" customWidth="1"/>
    <col min="3065" max="3065" width="0" style="126" hidden="1" customWidth="1"/>
    <col min="3066" max="3066" width="2" style="126" bestFit="1" customWidth="1"/>
    <col min="3067" max="3067" width="2.140625" style="126" customWidth="1"/>
    <col min="3068" max="3068" width="2" style="126" customWidth="1"/>
    <col min="3069" max="3069" width="2.28515625" style="126" customWidth="1"/>
    <col min="3070" max="3070" width="11.42578125" style="126"/>
    <col min="3071" max="3071" width="2" style="126" bestFit="1" customWidth="1"/>
    <col min="3072" max="3311" width="11.42578125" style="126"/>
    <col min="3312" max="3312" width="2.42578125" style="126" customWidth="1"/>
    <col min="3313" max="3313" width="2.140625" style="126" bestFit="1" customWidth="1"/>
    <col min="3314" max="3314" width="0.85546875" style="126" bestFit="1" customWidth="1"/>
    <col min="3315" max="3315" width="2" style="126" customWidth="1"/>
    <col min="3316" max="3316" width="2" style="126" bestFit="1" customWidth="1"/>
    <col min="3317" max="3317" width="1.28515625" style="126" bestFit="1" customWidth="1"/>
    <col min="3318" max="3318" width="2" style="126" bestFit="1" customWidth="1"/>
    <col min="3319" max="3319" width="2.140625" style="126" customWidth="1"/>
    <col min="3320" max="3320" width="1.140625" style="126" customWidth="1"/>
    <col min="3321" max="3321" width="0" style="126" hidden="1" customWidth="1"/>
    <col min="3322" max="3322" width="2" style="126" bestFit="1" customWidth="1"/>
    <col min="3323" max="3323" width="2.140625" style="126" customWidth="1"/>
    <col min="3324" max="3324" width="2" style="126" customWidth="1"/>
    <col min="3325" max="3325" width="2.28515625" style="126" customWidth="1"/>
    <col min="3326" max="3326" width="11.42578125" style="126"/>
    <col min="3327" max="3327" width="2" style="126" bestFit="1" customWidth="1"/>
    <col min="3328" max="3567" width="11.42578125" style="126"/>
    <col min="3568" max="3568" width="2.42578125" style="126" customWidth="1"/>
    <col min="3569" max="3569" width="2.140625" style="126" bestFit="1" customWidth="1"/>
    <col min="3570" max="3570" width="0.85546875" style="126" bestFit="1" customWidth="1"/>
    <col min="3571" max="3571" width="2" style="126" customWidth="1"/>
    <col min="3572" max="3572" width="2" style="126" bestFit="1" customWidth="1"/>
    <col min="3573" max="3573" width="1.28515625" style="126" bestFit="1" customWidth="1"/>
    <col min="3574" max="3574" width="2" style="126" bestFit="1" customWidth="1"/>
    <col min="3575" max="3575" width="2.140625" style="126" customWidth="1"/>
    <col min="3576" max="3576" width="1.140625" style="126" customWidth="1"/>
    <col min="3577" max="3577" width="0" style="126" hidden="1" customWidth="1"/>
    <col min="3578" max="3578" width="2" style="126" bestFit="1" customWidth="1"/>
    <col min="3579" max="3579" width="2.140625" style="126" customWidth="1"/>
    <col min="3580" max="3580" width="2" style="126" customWidth="1"/>
    <col min="3581" max="3581" width="2.28515625" style="126" customWidth="1"/>
    <col min="3582" max="3582" width="11.42578125" style="126"/>
    <col min="3583" max="3583" width="2" style="126" bestFit="1" customWidth="1"/>
    <col min="3584" max="3823" width="11.42578125" style="126"/>
    <col min="3824" max="3824" width="2.42578125" style="126" customWidth="1"/>
    <col min="3825" max="3825" width="2.140625" style="126" bestFit="1" customWidth="1"/>
    <col min="3826" max="3826" width="0.85546875" style="126" bestFit="1" customWidth="1"/>
    <col min="3827" max="3827" width="2" style="126" customWidth="1"/>
    <col min="3828" max="3828" width="2" style="126" bestFit="1" customWidth="1"/>
    <col min="3829" max="3829" width="1.28515625" style="126" bestFit="1" customWidth="1"/>
    <col min="3830" max="3830" width="2" style="126" bestFit="1" customWidth="1"/>
    <col min="3831" max="3831" width="2.140625" style="126" customWidth="1"/>
    <col min="3832" max="3832" width="1.140625" style="126" customWidth="1"/>
    <col min="3833" max="3833" width="0" style="126" hidden="1" customWidth="1"/>
    <col min="3834" max="3834" width="2" style="126" bestFit="1" customWidth="1"/>
    <col min="3835" max="3835" width="2.140625" style="126" customWidth="1"/>
    <col min="3836" max="3836" width="2" style="126" customWidth="1"/>
    <col min="3837" max="3837" width="2.28515625" style="126" customWidth="1"/>
    <col min="3838" max="3838" width="11.42578125" style="126"/>
    <col min="3839" max="3839" width="2" style="126" bestFit="1" customWidth="1"/>
    <col min="3840" max="4079" width="11.42578125" style="126"/>
    <col min="4080" max="4080" width="2.42578125" style="126" customWidth="1"/>
    <col min="4081" max="4081" width="2.140625" style="126" bestFit="1" customWidth="1"/>
    <col min="4082" max="4082" width="0.85546875" style="126" bestFit="1" customWidth="1"/>
    <col min="4083" max="4083" width="2" style="126" customWidth="1"/>
    <col min="4084" max="4084" width="2" style="126" bestFit="1" customWidth="1"/>
    <col min="4085" max="4085" width="1.28515625" style="126" bestFit="1" customWidth="1"/>
    <col min="4086" max="4086" width="2" style="126" bestFit="1" customWidth="1"/>
    <col min="4087" max="4087" width="2.140625" style="126" customWidth="1"/>
    <col min="4088" max="4088" width="1.140625" style="126" customWidth="1"/>
    <col min="4089" max="4089" width="0" style="126" hidden="1" customWidth="1"/>
    <col min="4090" max="4090" width="2" style="126" bestFit="1" customWidth="1"/>
    <col min="4091" max="4091" width="2.140625" style="126" customWidth="1"/>
    <col min="4092" max="4092" width="2" style="126" customWidth="1"/>
    <col min="4093" max="4093" width="2.28515625" style="126" customWidth="1"/>
    <col min="4094" max="4094" width="11.42578125" style="126"/>
    <col min="4095" max="4095" width="2" style="126" bestFit="1" customWidth="1"/>
    <col min="4096" max="4335" width="11.42578125" style="126"/>
    <col min="4336" max="4336" width="2.42578125" style="126" customWidth="1"/>
    <col min="4337" max="4337" width="2.140625" style="126" bestFit="1" customWidth="1"/>
    <col min="4338" max="4338" width="0.85546875" style="126" bestFit="1" customWidth="1"/>
    <col min="4339" max="4339" width="2" style="126" customWidth="1"/>
    <col min="4340" max="4340" width="2" style="126" bestFit="1" customWidth="1"/>
    <col min="4341" max="4341" width="1.28515625" style="126" bestFit="1" customWidth="1"/>
    <col min="4342" max="4342" width="2" style="126" bestFit="1" customWidth="1"/>
    <col min="4343" max="4343" width="2.140625" style="126" customWidth="1"/>
    <col min="4344" max="4344" width="1.140625" style="126" customWidth="1"/>
    <col min="4345" max="4345" width="0" style="126" hidden="1" customWidth="1"/>
    <col min="4346" max="4346" width="2" style="126" bestFit="1" customWidth="1"/>
    <col min="4347" max="4347" width="2.140625" style="126" customWidth="1"/>
    <col min="4348" max="4348" width="2" style="126" customWidth="1"/>
    <col min="4349" max="4349" width="2.28515625" style="126" customWidth="1"/>
    <col min="4350" max="4350" width="11.42578125" style="126"/>
    <col min="4351" max="4351" width="2" style="126" bestFit="1" customWidth="1"/>
    <col min="4352" max="4591" width="11.42578125" style="126"/>
    <col min="4592" max="4592" width="2.42578125" style="126" customWidth="1"/>
    <col min="4593" max="4593" width="2.140625" style="126" bestFit="1" customWidth="1"/>
    <col min="4594" max="4594" width="0.85546875" style="126" bestFit="1" customWidth="1"/>
    <col min="4595" max="4595" width="2" style="126" customWidth="1"/>
    <col min="4596" max="4596" width="2" style="126" bestFit="1" customWidth="1"/>
    <col min="4597" max="4597" width="1.28515625" style="126" bestFit="1" customWidth="1"/>
    <col min="4598" max="4598" width="2" style="126" bestFit="1" customWidth="1"/>
    <col min="4599" max="4599" width="2.140625" style="126" customWidth="1"/>
    <col min="4600" max="4600" width="1.140625" style="126" customWidth="1"/>
    <col min="4601" max="4601" width="0" style="126" hidden="1" customWidth="1"/>
    <col min="4602" max="4602" width="2" style="126" bestFit="1" customWidth="1"/>
    <col min="4603" max="4603" width="2.140625" style="126" customWidth="1"/>
    <col min="4604" max="4604" width="2" style="126" customWidth="1"/>
    <col min="4605" max="4605" width="2.28515625" style="126" customWidth="1"/>
    <col min="4606" max="4606" width="11.42578125" style="126"/>
    <col min="4607" max="4607" width="2" style="126" bestFit="1" customWidth="1"/>
    <col min="4608" max="4847" width="11.42578125" style="126"/>
    <col min="4848" max="4848" width="2.42578125" style="126" customWidth="1"/>
    <col min="4849" max="4849" width="2.140625" style="126" bestFit="1" customWidth="1"/>
    <col min="4850" max="4850" width="0.85546875" style="126" bestFit="1" customWidth="1"/>
    <col min="4851" max="4851" width="2" style="126" customWidth="1"/>
    <col min="4852" max="4852" width="2" style="126" bestFit="1" customWidth="1"/>
    <col min="4853" max="4853" width="1.28515625" style="126" bestFit="1" customWidth="1"/>
    <col min="4854" max="4854" width="2" style="126" bestFit="1" customWidth="1"/>
    <col min="4855" max="4855" width="2.140625" style="126" customWidth="1"/>
    <col min="4856" max="4856" width="1.140625" style="126" customWidth="1"/>
    <col min="4857" max="4857" width="0" style="126" hidden="1" customWidth="1"/>
    <col min="4858" max="4858" width="2" style="126" bestFit="1" customWidth="1"/>
    <col min="4859" max="4859" width="2.140625" style="126" customWidth="1"/>
    <col min="4860" max="4860" width="2" style="126" customWidth="1"/>
    <col min="4861" max="4861" width="2.28515625" style="126" customWidth="1"/>
    <col min="4862" max="4862" width="11.42578125" style="126"/>
    <col min="4863" max="4863" width="2" style="126" bestFit="1" customWidth="1"/>
    <col min="4864" max="5103" width="11.42578125" style="126"/>
    <col min="5104" max="5104" width="2.42578125" style="126" customWidth="1"/>
    <col min="5105" max="5105" width="2.140625" style="126" bestFit="1" customWidth="1"/>
    <col min="5106" max="5106" width="0.85546875" style="126" bestFit="1" customWidth="1"/>
    <col min="5107" max="5107" width="2" style="126" customWidth="1"/>
    <col min="5108" max="5108" width="2" style="126" bestFit="1" customWidth="1"/>
    <col min="5109" max="5109" width="1.28515625" style="126" bestFit="1" customWidth="1"/>
    <col min="5110" max="5110" width="2" style="126" bestFit="1" customWidth="1"/>
    <col min="5111" max="5111" width="2.140625" style="126" customWidth="1"/>
    <col min="5112" max="5112" width="1.140625" style="126" customWidth="1"/>
    <col min="5113" max="5113" width="0" style="126" hidden="1" customWidth="1"/>
    <col min="5114" max="5114" width="2" style="126" bestFit="1" customWidth="1"/>
    <col min="5115" max="5115" width="2.140625" style="126" customWidth="1"/>
    <col min="5116" max="5116" width="2" style="126" customWidth="1"/>
    <col min="5117" max="5117" width="2.28515625" style="126" customWidth="1"/>
    <col min="5118" max="5118" width="11.42578125" style="126"/>
    <col min="5119" max="5119" width="2" style="126" bestFit="1" customWidth="1"/>
    <col min="5120" max="5359" width="11.42578125" style="126"/>
    <col min="5360" max="5360" width="2.42578125" style="126" customWidth="1"/>
    <col min="5361" max="5361" width="2.140625" style="126" bestFit="1" customWidth="1"/>
    <col min="5362" max="5362" width="0.85546875" style="126" bestFit="1" customWidth="1"/>
    <col min="5363" max="5363" width="2" style="126" customWidth="1"/>
    <col min="5364" max="5364" width="2" style="126" bestFit="1" customWidth="1"/>
    <col min="5365" max="5365" width="1.28515625" style="126" bestFit="1" customWidth="1"/>
    <col min="5366" max="5366" width="2" style="126" bestFit="1" customWidth="1"/>
    <col min="5367" max="5367" width="2.140625" style="126" customWidth="1"/>
    <col min="5368" max="5368" width="1.140625" style="126" customWidth="1"/>
    <col min="5369" max="5369" width="0" style="126" hidden="1" customWidth="1"/>
    <col min="5370" max="5370" width="2" style="126" bestFit="1" customWidth="1"/>
    <col min="5371" max="5371" width="2.140625" style="126" customWidth="1"/>
    <col min="5372" max="5372" width="2" style="126" customWidth="1"/>
    <col min="5373" max="5373" width="2.28515625" style="126" customWidth="1"/>
    <col min="5374" max="5374" width="11.42578125" style="126"/>
    <col min="5375" max="5375" width="2" style="126" bestFit="1" customWidth="1"/>
    <col min="5376" max="5615" width="11.42578125" style="126"/>
    <col min="5616" max="5616" width="2.42578125" style="126" customWidth="1"/>
    <col min="5617" max="5617" width="2.140625" style="126" bestFit="1" customWidth="1"/>
    <col min="5618" max="5618" width="0.85546875" style="126" bestFit="1" customWidth="1"/>
    <col min="5619" max="5619" width="2" style="126" customWidth="1"/>
    <col min="5620" max="5620" width="2" style="126" bestFit="1" customWidth="1"/>
    <col min="5621" max="5621" width="1.28515625" style="126" bestFit="1" customWidth="1"/>
    <col min="5622" max="5622" width="2" style="126" bestFit="1" customWidth="1"/>
    <col min="5623" max="5623" width="2.140625" style="126" customWidth="1"/>
    <col min="5624" max="5624" width="1.140625" style="126" customWidth="1"/>
    <col min="5625" max="5625" width="0" style="126" hidden="1" customWidth="1"/>
    <col min="5626" max="5626" width="2" style="126" bestFit="1" customWidth="1"/>
    <col min="5627" max="5627" width="2.140625" style="126" customWidth="1"/>
    <col min="5628" max="5628" width="2" style="126" customWidth="1"/>
    <col min="5629" max="5629" width="2.28515625" style="126" customWidth="1"/>
    <col min="5630" max="5630" width="11.42578125" style="126"/>
    <col min="5631" max="5631" width="2" style="126" bestFit="1" customWidth="1"/>
    <col min="5632" max="5871" width="11.42578125" style="126"/>
    <col min="5872" max="5872" width="2.42578125" style="126" customWidth="1"/>
    <col min="5873" max="5873" width="2.140625" style="126" bestFit="1" customWidth="1"/>
    <col min="5874" max="5874" width="0.85546875" style="126" bestFit="1" customWidth="1"/>
    <col min="5875" max="5875" width="2" style="126" customWidth="1"/>
    <col min="5876" max="5876" width="2" style="126" bestFit="1" customWidth="1"/>
    <col min="5877" max="5877" width="1.28515625" style="126" bestFit="1" customWidth="1"/>
    <col min="5878" max="5878" width="2" style="126" bestFit="1" customWidth="1"/>
    <col min="5879" max="5879" width="2.140625" style="126" customWidth="1"/>
    <col min="5880" max="5880" width="1.140625" style="126" customWidth="1"/>
    <col min="5881" max="5881" width="0" style="126" hidden="1" customWidth="1"/>
    <col min="5882" max="5882" width="2" style="126" bestFit="1" customWidth="1"/>
    <col min="5883" max="5883" width="2.140625" style="126" customWidth="1"/>
    <col min="5884" max="5884" width="2" style="126" customWidth="1"/>
    <col min="5885" max="5885" width="2.28515625" style="126" customWidth="1"/>
    <col min="5886" max="5886" width="11.42578125" style="126"/>
    <col min="5887" max="5887" width="2" style="126" bestFit="1" customWidth="1"/>
    <col min="5888" max="6127" width="11.42578125" style="126"/>
    <col min="6128" max="6128" width="2.42578125" style="126" customWidth="1"/>
    <col min="6129" max="6129" width="2.140625" style="126" bestFit="1" customWidth="1"/>
    <col min="6130" max="6130" width="0.85546875" style="126" bestFit="1" customWidth="1"/>
    <col min="6131" max="6131" width="2" style="126" customWidth="1"/>
    <col min="6132" max="6132" width="2" style="126" bestFit="1" customWidth="1"/>
    <col min="6133" max="6133" width="1.28515625" style="126" bestFit="1" customWidth="1"/>
    <col min="6134" max="6134" width="2" style="126" bestFit="1" customWidth="1"/>
    <col min="6135" max="6135" width="2.140625" style="126" customWidth="1"/>
    <col min="6136" max="6136" width="1.140625" style="126" customWidth="1"/>
    <col min="6137" max="6137" width="0" style="126" hidden="1" customWidth="1"/>
    <col min="6138" max="6138" width="2" style="126" bestFit="1" customWidth="1"/>
    <col min="6139" max="6139" width="2.140625" style="126" customWidth="1"/>
    <col min="6140" max="6140" width="2" style="126" customWidth="1"/>
    <col min="6141" max="6141" width="2.28515625" style="126" customWidth="1"/>
    <col min="6142" max="6142" width="11.42578125" style="126"/>
    <col min="6143" max="6143" width="2" style="126" bestFit="1" customWidth="1"/>
    <col min="6144" max="6383" width="11.42578125" style="126"/>
    <col min="6384" max="6384" width="2.42578125" style="126" customWidth="1"/>
    <col min="6385" max="6385" width="2.140625" style="126" bestFit="1" customWidth="1"/>
    <col min="6386" max="6386" width="0.85546875" style="126" bestFit="1" customWidth="1"/>
    <col min="6387" max="6387" width="2" style="126" customWidth="1"/>
    <col min="6388" max="6388" width="2" style="126" bestFit="1" customWidth="1"/>
    <col min="6389" max="6389" width="1.28515625" style="126" bestFit="1" customWidth="1"/>
    <col min="6390" max="6390" width="2" style="126" bestFit="1" customWidth="1"/>
    <col min="6391" max="6391" width="2.140625" style="126" customWidth="1"/>
    <col min="6392" max="6392" width="1.140625" style="126" customWidth="1"/>
    <col min="6393" max="6393" width="0" style="126" hidden="1" customWidth="1"/>
    <col min="6394" max="6394" width="2" style="126" bestFit="1" customWidth="1"/>
    <col min="6395" max="6395" width="2.140625" style="126" customWidth="1"/>
    <col min="6396" max="6396" width="2" style="126" customWidth="1"/>
    <col min="6397" max="6397" width="2.28515625" style="126" customWidth="1"/>
    <col min="6398" max="6398" width="11.42578125" style="126"/>
    <col min="6399" max="6399" width="2" style="126" bestFit="1" customWidth="1"/>
    <col min="6400" max="6639" width="11.42578125" style="126"/>
    <col min="6640" max="6640" width="2.42578125" style="126" customWidth="1"/>
    <col min="6641" max="6641" width="2.140625" style="126" bestFit="1" customWidth="1"/>
    <col min="6642" max="6642" width="0.85546875" style="126" bestFit="1" customWidth="1"/>
    <col min="6643" max="6643" width="2" style="126" customWidth="1"/>
    <col min="6644" max="6644" width="2" style="126" bestFit="1" customWidth="1"/>
    <col min="6645" max="6645" width="1.28515625" style="126" bestFit="1" customWidth="1"/>
    <col min="6646" max="6646" width="2" style="126" bestFit="1" customWidth="1"/>
    <col min="6647" max="6647" width="2.140625" style="126" customWidth="1"/>
    <col min="6648" max="6648" width="1.140625" style="126" customWidth="1"/>
    <col min="6649" max="6649" width="0" style="126" hidden="1" customWidth="1"/>
    <col min="6650" max="6650" width="2" style="126" bestFit="1" customWidth="1"/>
    <col min="6651" max="6651" width="2.140625" style="126" customWidth="1"/>
    <col min="6652" max="6652" width="2" style="126" customWidth="1"/>
    <col min="6653" max="6653" width="2.28515625" style="126" customWidth="1"/>
    <col min="6654" max="6654" width="11.42578125" style="126"/>
    <col min="6655" max="6655" width="2" style="126" bestFit="1" customWidth="1"/>
    <col min="6656" max="6895" width="11.42578125" style="126"/>
    <col min="6896" max="6896" width="2.42578125" style="126" customWidth="1"/>
    <col min="6897" max="6897" width="2.140625" style="126" bestFit="1" customWidth="1"/>
    <col min="6898" max="6898" width="0.85546875" style="126" bestFit="1" customWidth="1"/>
    <col min="6899" max="6899" width="2" style="126" customWidth="1"/>
    <col min="6900" max="6900" width="2" style="126" bestFit="1" customWidth="1"/>
    <col min="6901" max="6901" width="1.28515625" style="126" bestFit="1" customWidth="1"/>
    <col min="6902" max="6902" width="2" style="126" bestFit="1" customWidth="1"/>
    <col min="6903" max="6903" width="2.140625" style="126" customWidth="1"/>
    <col min="6904" max="6904" width="1.140625" style="126" customWidth="1"/>
    <col min="6905" max="6905" width="0" style="126" hidden="1" customWidth="1"/>
    <col min="6906" max="6906" width="2" style="126" bestFit="1" customWidth="1"/>
    <col min="6907" max="6907" width="2.140625" style="126" customWidth="1"/>
    <col min="6908" max="6908" width="2" style="126" customWidth="1"/>
    <col min="6909" max="6909" width="2.28515625" style="126" customWidth="1"/>
    <col min="6910" max="6910" width="11.42578125" style="126"/>
    <col min="6911" max="6911" width="2" style="126" bestFit="1" customWidth="1"/>
    <col min="6912" max="7151" width="11.42578125" style="126"/>
    <col min="7152" max="7152" width="2.42578125" style="126" customWidth="1"/>
    <col min="7153" max="7153" width="2.140625" style="126" bestFit="1" customWidth="1"/>
    <col min="7154" max="7154" width="0.85546875" style="126" bestFit="1" customWidth="1"/>
    <col min="7155" max="7155" width="2" style="126" customWidth="1"/>
    <col min="7156" max="7156" width="2" style="126" bestFit="1" customWidth="1"/>
    <col min="7157" max="7157" width="1.28515625" style="126" bestFit="1" customWidth="1"/>
    <col min="7158" max="7158" width="2" style="126" bestFit="1" customWidth="1"/>
    <col min="7159" max="7159" width="2.140625" style="126" customWidth="1"/>
    <col min="7160" max="7160" width="1.140625" style="126" customWidth="1"/>
    <col min="7161" max="7161" width="0" style="126" hidden="1" customWidth="1"/>
    <col min="7162" max="7162" width="2" style="126" bestFit="1" customWidth="1"/>
    <col min="7163" max="7163" width="2.140625" style="126" customWidth="1"/>
    <col min="7164" max="7164" width="2" style="126" customWidth="1"/>
    <col min="7165" max="7165" width="2.28515625" style="126" customWidth="1"/>
    <col min="7166" max="7166" width="11.42578125" style="126"/>
    <col min="7167" max="7167" width="2" style="126" bestFit="1" customWidth="1"/>
    <col min="7168" max="7407" width="11.42578125" style="126"/>
    <col min="7408" max="7408" width="2.42578125" style="126" customWidth="1"/>
    <col min="7409" max="7409" width="2.140625" style="126" bestFit="1" customWidth="1"/>
    <col min="7410" max="7410" width="0.85546875" style="126" bestFit="1" customWidth="1"/>
    <col min="7411" max="7411" width="2" style="126" customWidth="1"/>
    <col min="7412" max="7412" width="2" style="126" bestFit="1" customWidth="1"/>
    <col min="7413" max="7413" width="1.28515625" style="126" bestFit="1" customWidth="1"/>
    <col min="7414" max="7414" width="2" style="126" bestFit="1" customWidth="1"/>
    <col min="7415" max="7415" width="2.140625" style="126" customWidth="1"/>
    <col min="7416" max="7416" width="1.140625" style="126" customWidth="1"/>
    <col min="7417" max="7417" width="0" style="126" hidden="1" customWidth="1"/>
    <col min="7418" max="7418" width="2" style="126" bestFit="1" customWidth="1"/>
    <col min="7419" max="7419" width="2.140625" style="126" customWidth="1"/>
    <col min="7420" max="7420" width="2" style="126" customWidth="1"/>
    <col min="7421" max="7421" width="2.28515625" style="126" customWidth="1"/>
    <col min="7422" max="7422" width="11.42578125" style="126"/>
    <col min="7423" max="7423" width="2" style="126" bestFit="1" customWidth="1"/>
    <col min="7424" max="7663" width="11.42578125" style="126"/>
    <col min="7664" max="7664" width="2.42578125" style="126" customWidth="1"/>
    <col min="7665" max="7665" width="2.140625" style="126" bestFit="1" customWidth="1"/>
    <col min="7666" max="7666" width="0.85546875" style="126" bestFit="1" customWidth="1"/>
    <col min="7667" max="7667" width="2" style="126" customWidth="1"/>
    <col min="7668" max="7668" width="2" style="126" bestFit="1" customWidth="1"/>
    <col min="7669" max="7669" width="1.28515625" style="126" bestFit="1" customWidth="1"/>
    <col min="7670" max="7670" width="2" style="126" bestFit="1" customWidth="1"/>
    <col min="7671" max="7671" width="2.140625" style="126" customWidth="1"/>
    <col min="7672" max="7672" width="1.140625" style="126" customWidth="1"/>
    <col min="7673" max="7673" width="0" style="126" hidden="1" customWidth="1"/>
    <col min="7674" max="7674" width="2" style="126" bestFit="1" customWidth="1"/>
    <col min="7675" max="7675" width="2.140625" style="126" customWidth="1"/>
    <col min="7676" max="7676" width="2" style="126" customWidth="1"/>
    <col min="7677" max="7677" width="2.28515625" style="126" customWidth="1"/>
    <col min="7678" max="7678" width="11.42578125" style="126"/>
    <col min="7679" max="7679" width="2" style="126" bestFit="1" customWidth="1"/>
    <col min="7680" max="7919" width="11.42578125" style="126"/>
    <col min="7920" max="7920" width="2.42578125" style="126" customWidth="1"/>
    <col min="7921" max="7921" width="2.140625" style="126" bestFit="1" customWidth="1"/>
    <col min="7922" max="7922" width="0.85546875" style="126" bestFit="1" customWidth="1"/>
    <col min="7923" max="7923" width="2" style="126" customWidth="1"/>
    <col min="7924" max="7924" width="2" style="126" bestFit="1" customWidth="1"/>
    <col min="7925" max="7925" width="1.28515625" style="126" bestFit="1" customWidth="1"/>
    <col min="7926" max="7926" width="2" style="126" bestFit="1" customWidth="1"/>
    <col min="7927" max="7927" width="2.140625" style="126" customWidth="1"/>
    <col min="7928" max="7928" width="1.140625" style="126" customWidth="1"/>
    <col min="7929" max="7929" width="0" style="126" hidden="1" customWidth="1"/>
    <col min="7930" max="7930" width="2" style="126" bestFit="1" customWidth="1"/>
    <col min="7931" max="7931" width="2.140625" style="126" customWidth="1"/>
    <col min="7932" max="7932" width="2" style="126" customWidth="1"/>
    <col min="7933" max="7933" width="2.28515625" style="126" customWidth="1"/>
    <col min="7934" max="7934" width="11.42578125" style="126"/>
    <col min="7935" max="7935" width="2" style="126" bestFit="1" customWidth="1"/>
    <col min="7936" max="8175" width="11.42578125" style="126"/>
    <col min="8176" max="8176" width="2.42578125" style="126" customWidth="1"/>
    <col min="8177" max="8177" width="2.140625" style="126" bestFit="1" customWidth="1"/>
    <col min="8178" max="8178" width="0.85546875" style="126" bestFit="1" customWidth="1"/>
    <col min="8179" max="8179" width="2" style="126" customWidth="1"/>
    <col min="8180" max="8180" width="2" style="126" bestFit="1" customWidth="1"/>
    <col min="8181" max="8181" width="1.28515625" style="126" bestFit="1" customWidth="1"/>
    <col min="8182" max="8182" width="2" style="126" bestFit="1" customWidth="1"/>
    <col min="8183" max="8183" width="2.140625" style="126" customWidth="1"/>
    <col min="8184" max="8184" width="1.140625" style="126" customWidth="1"/>
    <col min="8185" max="8185" width="0" style="126" hidden="1" customWidth="1"/>
    <col min="8186" max="8186" width="2" style="126" bestFit="1" customWidth="1"/>
    <col min="8187" max="8187" width="2.140625" style="126" customWidth="1"/>
    <col min="8188" max="8188" width="2" style="126" customWidth="1"/>
    <col min="8189" max="8189" width="2.28515625" style="126" customWidth="1"/>
    <col min="8190" max="8190" width="11.42578125" style="126"/>
    <col min="8191" max="8191" width="2" style="126" bestFit="1" customWidth="1"/>
    <col min="8192" max="8431" width="11.42578125" style="126"/>
    <col min="8432" max="8432" width="2.42578125" style="126" customWidth="1"/>
    <col min="8433" max="8433" width="2.140625" style="126" bestFit="1" customWidth="1"/>
    <col min="8434" max="8434" width="0.85546875" style="126" bestFit="1" customWidth="1"/>
    <col min="8435" max="8435" width="2" style="126" customWidth="1"/>
    <col min="8436" max="8436" width="2" style="126" bestFit="1" customWidth="1"/>
    <col min="8437" max="8437" width="1.28515625" style="126" bestFit="1" customWidth="1"/>
    <col min="8438" max="8438" width="2" style="126" bestFit="1" customWidth="1"/>
    <col min="8439" max="8439" width="2.140625" style="126" customWidth="1"/>
    <col min="8440" max="8440" width="1.140625" style="126" customWidth="1"/>
    <col min="8441" max="8441" width="0" style="126" hidden="1" customWidth="1"/>
    <col min="8442" max="8442" width="2" style="126" bestFit="1" customWidth="1"/>
    <col min="8443" max="8443" width="2.140625" style="126" customWidth="1"/>
    <col min="8444" max="8444" width="2" style="126" customWidth="1"/>
    <col min="8445" max="8445" width="2.28515625" style="126" customWidth="1"/>
    <col min="8446" max="8446" width="11.42578125" style="126"/>
    <col min="8447" max="8447" width="2" style="126" bestFit="1" customWidth="1"/>
    <col min="8448" max="8687" width="11.42578125" style="126"/>
    <col min="8688" max="8688" width="2.42578125" style="126" customWidth="1"/>
    <col min="8689" max="8689" width="2.140625" style="126" bestFit="1" customWidth="1"/>
    <col min="8690" max="8690" width="0.85546875" style="126" bestFit="1" customWidth="1"/>
    <col min="8691" max="8691" width="2" style="126" customWidth="1"/>
    <col min="8692" max="8692" width="2" style="126" bestFit="1" customWidth="1"/>
    <col min="8693" max="8693" width="1.28515625" style="126" bestFit="1" customWidth="1"/>
    <col min="8694" max="8694" width="2" style="126" bestFit="1" customWidth="1"/>
    <col min="8695" max="8695" width="2.140625" style="126" customWidth="1"/>
    <col min="8696" max="8696" width="1.140625" style="126" customWidth="1"/>
    <col min="8697" max="8697" width="0" style="126" hidden="1" customWidth="1"/>
    <col min="8698" max="8698" width="2" style="126" bestFit="1" customWidth="1"/>
    <col min="8699" max="8699" width="2.140625" style="126" customWidth="1"/>
    <col min="8700" max="8700" width="2" style="126" customWidth="1"/>
    <col min="8701" max="8701" width="2.28515625" style="126" customWidth="1"/>
    <col min="8702" max="8702" width="11.42578125" style="126"/>
    <col min="8703" max="8703" width="2" style="126" bestFit="1" customWidth="1"/>
    <col min="8704" max="8943" width="11.42578125" style="126"/>
    <col min="8944" max="8944" width="2.42578125" style="126" customWidth="1"/>
    <col min="8945" max="8945" width="2.140625" style="126" bestFit="1" customWidth="1"/>
    <col min="8946" max="8946" width="0.85546875" style="126" bestFit="1" customWidth="1"/>
    <col min="8947" max="8947" width="2" style="126" customWidth="1"/>
    <col min="8948" max="8948" width="2" style="126" bestFit="1" customWidth="1"/>
    <col min="8949" max="8949" width="1.28515625" style="126" bestFit="1" customWidth="1"/>
    <col min="8950" max="8950" width="2" style="126" bestFit="1" customWidth="1"/>
    <col min="8951" max="8951" width="2.140625" style="126" customWidth="1"/>
    <col min="8952" max="8952" width="1.140625" style="126" customWidth="1"/>
    <col min="8953" max="8953" width="0" style="126" hidden="1" customWidth="1"/>
    <col min="8954" max="8954" width="2" style="126" bestFit="1" customWidth="1"/>
    <col min="8955" max="8955" width="2.140625" style="126" customWidth="1"/>
    <col min="8956" max="8956" width="2" style="126" customWidth="1"/>
    <col min="8957" max="8957" width="2.28515625" style="126" customWidth="1"/>
    <col min="8958" max="8958" width="11.42578125" style="126"/>
    <col min="8959" max="8959" width="2" style="126" bestFit="1" customWidth="1"/>
    <col min="8960" max="9199" width="11.42578125" style="126"/>
    <col min="9200" max="9200" width="2.42578125" style="126" customWidth="1"/>
    <col min="9201" max="9201" width="2.140625" style="126" bestFit="1" customWidth="1"/>
    <col min="9202" max="9202" width="0.85546875" style="126" bestFit="1" customWidth="1"/>
    <col min="9203" max="9203" width="2" style="126" customWidth="1"/>
    <col min="9204" max="9204" width="2" style="126" bestFit="1" customWidth="1"/>
    <col min="9205" max="9205" width="1.28515625" style="126" bestFit="1" customWidth="1"/>
    <col min="9206" max="9206" width="2" style="126" bestFit="1" customWidth="1"/>
    <col min="9207" max="9207" width="2.140625" style="126" customWidth="1"/>
    <col min="9208" max="9208" width="1.140625" style="126" customWidth="1"/>
    <col min="9209" max="9209" width="0" style="126" hidden="1" customWidth="1"/>
    <col min="9210" max="9210" width="2" style="126" bestFit="1" customWidth="1"/>
    <col min="9211" max="9211" width="2.140625" style="126" customWidth="1"/>
    <col min="9212" max="9212" width="2" style="126" customWidth="1"/>
    <col min="9213" max="9213" width="2.28515625" style="126" customWidth="1"/>
    <col min="9214" max="9214" width="11.42578125" style="126"/>
    <col min="9215" max="9215" width="2" style="126" bestFit="1" customWidth="1"/>
    <col min="9216" max="9455" width="11.42578125" style="126"/>
    <col min="9456" max="9456" width="2.42578125" style="126" customWidth="1"/>
    <col min="9457" max="9457" width="2.140625" style="126" bestFit="1" customWidth="1"/>
    <col min="9458" max="9458" width="0.85546875" style="126" bestFit="1" customWidth="1"/>
    <col min="9459" max="9459" width="2" style="126" customWidth="1"/>
    <col min="9460" max="9460" width="2" style="126" bestFit="1" customWidth="1"/>
    <col min="9461" max="9461" width="1.28515625" style="126" bestFit="1" customWidth="1"/>
    <col min="9462" max="9462" width="2" style="126" bestFit="1" customWidth="1"/>
    <col min="9463" max="9463" width="2.140625" style="126" customWidth="1"/>
    <col min="9464" max="9464" width="1.140625" style="126" customWidth="1"/>
    <col min="9465" max="9465" width="0" style="126" hidden="1" customWidth="1"/>
    <col min="9466" max="9466" width="2" style="126" bestFit="1" customWidth="1"/>
    <col min="9467" max="9467" width="2.140625" style="126" customWidth="1"/>
    <col min="9468" max="9468" width="2" style="126" customWidth="1"/>
    <col min="9469" max="9469" width="2.28515625" style="126" customWidth="1"/>
    <col min="9470" max="9470" width="11.42578125" style="126"/>
    <col min="9471" max="9471" width="2" style="126" bestFit="1" customWidth="1"/>
    <col min="9472" max="9711" width="11.42578125" style="126"/>
    <col min="9712" max="9712" width="2.42578125" style="126" customWidth="1"/>
    <col min="9713" max="9713" width="2.140625" style="126" bestFit="1" customWidth="1"/>
    <col min="9714" max="9714" width="0.85546875" style="126" bestFit="1" customWidth="1"/>
    <col min="9715" max="9715" width="2" style="126" customWidth="1"/>
    <col min="9716" max="9716" width="2" style="126" bestFit="1" customWidth="1"/>
    <col min="9717" max="9717" width="1.28515625" style="126" bestFit="1" customWidth="1"/>
    <col min="9718" max="9718" width="2" style="126" bestFit="1" customWidth="1"/>
    <col min="9719" max="9719" width="2.140625" style="126" customWidth="1"/>
    <col min="9720" max="9720" width="1.140625" style="126" customWidth="1"/>
    <col min="9721" max="9721" width="0" style="126" hidden="1" customWidth="1"/>
    <col min="9722" max="9722" width="2" style="126" bestFit="1" customWidth="1"/>
    <col min="9723" max="9723" width="2.140625" style="126" customWidth="1"/>
    <col min="9724" max="9724" width="2" style="126" customWidth="1"/>
    <col min="9725" max="9725" width="2.28515625" style="126" customWidth="1"/>
    <col min="9726" max="9726" width="11.42578125" style="126"/>
    <col min="9727" max="9727" width="2" style="126" bestFit="1" customWidth="1"/>
    <col min="9728" max="9967" width="11.42578125" style="126"/>
    <col min="9968" max="9968" width="2.42578125" style="126" customWidth="1"/>
    <col min="9969" max="9969" width="2.140625" style="126" bestFit="1" customWidth="1"/>
    <col min="9970" max="9970" width="0.85546875" style="126" bestFit="1" customWidth="1"/>
    <col min="9971" max="9971" width="2" style="126" customWidth="1"/>
    <col min="9972" max="9972" width="2" style="126" bestFit="1" customWidth="1"/>
    <col min="9973" max="9973" width="1.28515625" style="126" bestFit="1" customWidth="1"/>
    <col min="9974" max="9974" width="2" style="126" bestFit="1" customWidth="1"/>
    <col min="9975" max="9975" width="2.140625" style="126" customWidth="1"/>
    <col min="9976" max="9976" width="1.140625" style="126" customWidth="1"/>
    <col min="9977" max="9977" width="0" style="126" hidden="1" customWidth="1"/>
    <col min="9978" max="9978" width="2" style="126" bestFit="1" customWidth="1"/>
    <col min="9979" max="9979" width="2.140625" style="126" customWidth="1"/>
    <col min="9980" max="9980" width="2" style="126" customWidth="1"/>
    <col min="9981" max="9981" width="2.28515625" style="126" customWidth="1"/>
    <col min="9982" max="9982" width="11.42578125" style="126"/>
    <col min="9983" max="9983" width="2" style="126" bestFit="1" customWidth="1"/>
    <col min="9984" max="10223" width="11.42578125" style="126"/>
    <col min="10224" max="10224" width="2.42578125" style="126" customWidth="1"/>
    <col min="10225" max="10225" width="2.140625" style="126" bestFit="1" customWidth="1"/>
    <col min="10226" max="10226" width="0.85546875" style="126" bestFit="1" customWidth="1"/>
    <col min="10227" max="10227" width="2" style="126" customWidth="1"/>
    <col min="10228" max="10228" width="2" style="126" bestFit="1" customWidth="1"/>
    <col min="10229" max="10229" width="1.28515625" style="126" bestFit="1" customWidth="1"/>
    <col min="10230" max="10230" width="2" style="126" bestFit="1" customWidth="1"/>
    <col min="10231" max="10231" width="2.140625" style="126" customWidth="1"/>
    <col min="10232" max="10232" width="1.140625" style="126" customWidth="1"/>
    <col min="10233" max="10233" width="0" style="126" hidden="1" customWidth="1"/>
    <col min="10234" max="10234" width="2" style="126" bestFit="1" customWidth="1"/>
    <col min="10235" max="10235" width="2.140625" style="126" customWidth="1"/>
    <col min="10236" max="10236" width="2" style="126" customWidth="1"/>
    <col min="10237" max="10237" width="2.28515625" style="126" customWidth="1"/>
    <col min="10238" max="10238" width="11.42578125" style="126"/>
    <col min="10239" max="10239" width="2" style="126" bestFit="1" customWidth="1"/>
    <col min="10240" max="10479" width="11.42578125" style="126"/>
    <col min="10480" max="10480" width="2.42578125" style="126" customWidth="1"/>
    <col min="10481" max="10481" width="2.140625" style="126" bestFit="1" customWidth="1"/>
    <col min="10482" max="10482" width="0.85546875" style="126" bestFit="1" customWidth="1"/>
    <col min="10483" max="10483" width="2" style="126" customWidth="1"/>
    <col min="10484" max="10484" width="2" style="126" bestFit="1" customWidth="1"/>
    <col min="10485" max="10485" width="1.28515625" style="126" bestFit="1" customWidth="1"/>
    <col min="10486" max="10486" width="2" style="126" bestFit="1" customWidth="1"/>
    <col min="10487" max="10487" width="2.140625" style="126" customWidth="1"/>
    <col min="10488" max="10488" width="1.140625" style="126" customWidth="1"/>
    <col min="10489" max="10489" width="0" style="126" hidden="1" customWidth="1"/>
    <col min="10490" max="10490" width="2" style="126" bestFit="1" customWidth="1"/>
    <col min="10491" max="10491" width="2.140625" style="126" customWidth="1"/>
    <col min="10492" max="10492" width="2" style="126" customWidth="1"/>
    <col min="10493" max="10493" width="2.28515625" style="126" customWidth="1"/>
    <col min="10494" max="10494" width="11.42578125" style="126"/>
    <col min="10495" max="10495" width="2" style="126" bestFit="1" customWidth="1"/>
    <col min="10496" max="10735" width="11.42578125" style="126"/>
    <col min="10736" max="10736" width="2.42578125" style="126" customWidth="1"/>
    <col min="10737" max="10737" width="2.140625" style="126" bestFit="1" customWidth="1"/>
    <col min="10738" max="10738" width="0.85546875" style="126" bestFit="1" customWidth="1"/>
    <col min="10739" max="10739" width="2" style="126" customWidth="1"/>
    <col min="10740" max="10740" width="2" style="126" bestFit="1" customWidth="1"/>
    <col min="10741" max="10741" width="1.28515625" style="126" bestFit="1" customWidth="1"/>
    <col min="10742" max="10742" width="2" style="126" bestFit="1" customWidth="1"/>
    <col min="10743" max="10743" width="2.140625" style="126" customWidth="1"/>
    <col min="10744" max="10744" width="1.140625" style="126" customWidth="1"/>
    <col min="10745" max="10745" width="0" style="126" hidden="1" customWidth="1"/>
    <col min="10746" max="10746" width="2" style="126" bestFit="1" customWidth="1"/>
    <col min="10747" max="10747" width="2.140625" style="126" customWidth="1"/>
    <col min="10748" max="10748" width="2" style="126" customWidth="1"/>
    <col min="10749" max="10749" width="2.28515625" style="126" customWidth="1"/>
    <col min="10750" max="10750" width="11.42578125" style="126"/>
    <col min="10751" max="10751" width="2" style="126" bestFit="1" customWidth="1"/>
    <col min="10752" max="10991" width="11.42578125" style="126"/>
    <col min="10992" max="10992" width="2.42578125" style="126" customWidth="1"/>
    <col min="10993" max="10993" width="2.140625" style="126" bestFit="1" customWidth="1"/>
    <col min="10994" max="10994" width="0.85546875" style="126" bestFit="1" customWidth="1"/>
    <col min="10995" max="10995" width="2" style="126" customWidth="1"/>
    <col min="10996" max="10996" width="2" style="126" bestFit="1" customWidth="1"/>
    <col min="10997" max="10997" width="1.28515625" style="126" bestFit="1" customWidth="1"/>
    <col min="10998" max="10998" width="2" style="126" bestFit="1" customWidth="1"/>
    <col min="10999" max="10999" width="2.140625" style="126" customWidth="1"/>
    <col min="11000" max="11000" width="1.140625" style="126" customWidth="1"/>
    <col min="11001" max="11001" width="0" style="126" hidden="1" customWidth="1"/>
    <col min="11002" max="11002" width="2" style="126" bestFit="1" customWidth="1"/>
    <col min="11003" max="11003" width="2.140625" style="126" customWidth="1"/>
    <col min="11004" max="11004" width="2" style="126" customWidth="1"/>
    <col min="11005" max="11005" width="2.28515625" style="126" customWidth="1"/>
    <col min="11006" max="11006" width="11.42578125" style="126"/>
    <col min="11007" max="11007" width="2" style="126" bestFit="1" customWidth="1"/>
    <col min="11008" max="11247" width="11.42578125" style="126"/>
    <col min="11248" max="11248" width="2.42578125" style="126" customWidth="1"/>
    <col min="11249" max="11249" width="2.140625" style="126" bestFit="1" customWidth="1"/>
    <col min="11250" max="11250" width="0.85546875" style="126" bestFit="1" customWidth="1"/>
    <col min="11251" max="11251" width="2" style="126" customWidth="1"/>
    <col min="11252" max="11252" width="2" style="126" bestFit="1" customWidth="1"/>
    <col min="11253" max="11253" width="1.28515625" style="126" bestFit="1" customWidth="1"/>
    <col min="11254" max="11254" width="2" style="126" bestFit="1" customWidth="1"/>
    <col min="11255" max="11255" width="2.140625" style="126" customWidth="1"/>
    <col min="11256" max="11256" width="1.140625" style="126" customWidth="1"/>
    <col min="11257" max="11257" width="0" style="126" hidden="1" customWidth="1"/>
    <col min="11258" max="11258" width="2" style="126" bestFit="1" customWidth="1"/>
    <col min="11259" max="11259" width="2.140625" style="126" customWidth="1"/>
    <col min="11260" max="11260" width="2" style="126" customWidth="1"/>
    <col min="11261" max="11261" width="2.28515625" style="126" customWidth="1"/>
    <col min="11262" max="11262" width="11.42578125" style="126"/>
    <col min="11263" max="11263" width="2" style="126" bestFit="1" customWidth="1"/>
    <col min="11264" max="11503" width="11.42578125" style="126"/>
    <col min="11504" max="11504" width="2.42578125" style="126" customWidth="1"/>
    <col min="11505" max="11505" width="2.140625" style="126" bestFit="1" customWidth="1"/>
    <col min="11506" max="11506" width="0.85546875" style="126" bestFit="1" customWidth="1"/>
    <col min="11507" max="11507" width="2" style="126" customWidth="1"/>
    <col min="11508" max="11508" width="2" style="126" bestFit="1" customWidth="1"/>
    <col min="11509" max="11509" width="1.28515625" style="126" bestFit="1" customWidth="1"/>
    <col min="11510" max="11510" width="2" style="126" bestFit="1" customWidth="1"/>
    <col min="11511" max="11511" width="2.140625" style="126" customWidth="1"/>
    <col min="11512" max="11512" width="1.140625" style="126" customWidth="1"/>
    <col min="11513" max="11513" width="0" style="126" hidden="1" customWidth="1"/>
    <col min="11514" max="11514" width="2" style="126" bestFit="1" customWidth="1"/>
    <col min="11515" max="11515" width="2.140625" style="126" customWidth="1"/>
    <col min="11516" max="11516" width="2" style="126" customWidth="1"/>
    <col min="11517" max="11517" width="2.28515625" style="126" customWidth="1"/>
    <col min="11518" max="11518" width="11.42578125" style="126"/>
    <col min="11519" max="11519" width="2" style="126" bestFit="1" customWidth="1"/>
    <col min="11520" max="11759" width="11.42578125" style="126"/>
    <col min="11760" max="11760" width="2.42578125" style="126" customWidth="1"/>
    <col min="11761" max="11761" width="2.140625" style="126" bestFit="1" customWidth="1"/>
    <col min="11762" max="11762" width="0.85546875" style="126" bestFit="1" customWidth="1"/>
    <col min="11763" max="11763" width="2" style="126" customWidth="1"/>
    <col min="11764" max="11764" width="2" style="126" bestFit="1" customWidth="1"/>
    <col min="11765" max="11765" width="1.28515625" style="126" bestFit="1" customWidth="1"/>
    <col min="11766" max="11766" width="2" style="126" bestFit="1" customWidth="1"/>
    <col min="11767" max="11767" width="2.140625" style="126" customWidth="1"/>
    <col min="11768" max="11768" width="1.140625" style="126" customWidth="1"/>
    <col min="11769" max="11769" width="0" style="126" hidden="1" customWidth="1"/>
    <col min="11770" max="11770" width="2" style="126" bestFit="1" customWidth="1"/>
    <col min="11771" max="11771" width="2.140625" style="126" customWidth="1"/>
    <col min="11772" max="11772" width="2" style="126" customWidth="1"/>
    <col min="11773" max="11773" width="2.28515625" style="126" customWidth="1"/>
    <col min="11774" max="11774" width="11.42578125" style="126"/>
    <col min="11775" max="11775" width="2" style="126" bestFit="1" customWidth="1"/>
    <col min="11776" max="12015" width="11.42578125" style="126"/>
    <col min="12016" max="12016" width="2.42578125" style="126" customWidth="1"/>
    <col min="12017" max="12017" width="2.140625" style="126" bestFit="1" customWidth="1"/>
    <col min="12018" max="12018" width="0.85546875" style="126" bestFit="1" customWidth="1"/>
    <col min="12019" max="12019" width="2" style="126" customWidth="1"/>
    <col min="12020" max="12020" width="2" style="126" bestFit="1" customWidth="1"/>
    <col min="12021" max="12021" width="1.28515625" style="126" bestFit="1" customWidth="1"/>
    <col min="12022" max="12022" width="2" style="126" bestFit="1" customWidth="1"/>
    <col min="12023" max="12023" width="2.140625" style="126" customWidth="1"/>
    <col min="12024" max="12024" width="1.140625" style="126" customWidth="1"/>
    <col min="12025" max="12025" width="0" style="126" hidden="1" customWidth="1"/>
    <col min="12026" max="12026" width="2" style="126" bestFit="1" customWidth="1"/>
    <col min="12027" max="12027" width="2.140625" style="126" customWidth="1"/>
    <col min="12028" max="12028" width="2" style="126" customWidth="1"/>
    <col min="12029" max="12029" width="2.28515625" style="126" customWidth="1"/>
    <col min="12030" max="12030" width="11.42578125" style="126"/>
    <col min="12031" max="12031" width="2" style="126" bestFit="1" customWidth="1"/>
    <col min="12032" max="12271" width="11.42578125" style="126"/>
    <col min="12272" max="12272" width="2.42578125" style="126" customWidth="1"/>
    <col min="12273" max="12273" width="2.140625" style="126" bestFit="1" customWidth="1"/>
    <col min="12274" max="12274" width="0.85546875" style="126" bestFit="1" customWidth="1"/>
    <col min="12275" max="12275" width="2" style="126" customWidth="1"/>
    <col min="12276" max="12276" width="2" style="126" bestFit="1" customWidth="1"/>
    <col min="12277" max="12277" width="1.28515625" style="126" bestFit="1" customWidth="1"/>
    <col min="12278" max="12278" width="2" style="126" bestFit="1" customWidth="1"/>
    <col min="12279" max="12279" width="2.140625" style="126" customWidth="1"/>
    <col min="12280" max="12280" width="1.140625" style="126" customWidth="1"/>
    <col min="12281" max="12281" width="0" style="126" hidden="1" customWidth="1"/>
    <col min="12282" max="12282" width="2" style="126" bestFit="1" customWidth="1"/>
    <col min="12283" max="12283" width="2.140625" style="126" customWidth="1"/>
    <col min="12284" max="12284" width="2" style="126" customWidth="1"/>
    <col min="12285" max="12285" width="2.28515625" style="126" customWidth="1"/>
    <col min="12286" max="12286" width="11.42578125" style="126"/>
    <col min="12287" max="12287" width="2" style="126" bestFit="1" customWidth="1"/>
    <col min="12288" max="12527" width="11.42578125" style="126"/>
    <col min="12528" max="12528" width="2.42578125" style="126" customWidth="1"/>
    <col min="12529" max="12529" width="2.140625" style="126" bestFit="1" customWidth="1"/>
    <col min="12530" max="12530" width="0.85546875" style="126" bestFit="1" customWidth="1"/>
    <col min="12531" max="12531" width="2" style="126" customWidth="1"/>
    <col min="12532" max="12532" width="2" style="126" bestFit="1" customWidth="1"/>
    <col min="12533" max="12533" width="1.28515625" style="126" bestFit="1" customWidth="1"/>
    <col min="12534" max="12534" width="2" style="126" bestFit="1" customWidth="1"/>
    <col min="12535" max="12535" width="2.140625" style="126" customWidth="1"/>
    <col min="12536" max="12536" width="1.140625" style="126" customWidth="1"/>
    <col min="12537" max="12537" width="0" style="126" hidden="1" customWidth="1"/>
    <col min="12538" max="12538" width="2" style="126" bestFit="1" customWidth="1"/>
    <col min="12539" max="12539" width="2.140625" style="126" customWidth="1"/>
    <col min="12540" max="12540" width="2" style="126" customWidth="1"/>
    <col min="12541" max="12541" width="2.28515625" style="126" customWidth="1"/>
    <col min="12542" max="12542" width="11.42578125" style="126"/>
    <col min="12543" max="12543" width="2" style="126" bestFit="1" customWidth="1"/>
    <col min="12544" max="12783" width="11.42578125" style="126"/>
    <col min="12784" max="12784" width="2.42578125" style="126" customWidth="1"/>
    <col min="12785" max="12785" width="2.140625" style="126" bestFit="1" customWidth="1"/>
    <col min="12786" max="12786" width="0.85546875" style="126" bestFit="1" customWidth="1"/>
    <col min="12787" max="12787" width="2" style="126" customWidth="1"/>
    <col min="12788" max="12788" width="2" style="126" bestFit="1" customWidth="1"/>
    <col min="12789" max="12789" width="1.28515625" style="126" bestFit="1" customWidth="1"/>
    <col min="12790" max="12790" width="2" style="126" bestFit="1" customWidth="1"/>
    <col min="12791" max="12791" width="2.140625" style="126" customWidth="1"/>
    <col min="12792" max="12792" width="1.140625" style="126" customWidth="1"/>
    <col min="12793" max="12793" width="0" style="126" hidden="1" customWidth="1"/>
    <col min="12794" max="12794" width="2" style="126" bestFit="1" customWidth="1"/>
    <col min="12795" max="12795" width="2.140625" style="126" customWidth="1"/>
    <col min="12796" max="12796" width="2" style="126" customWidth="1"/>
    <col min="12797" max="12797" width="2.28515625" style="126" customWidth="1"/>
    <col min="12798" max="12798" width="11.42578125" style="126"/>
    <col min="12799" max="12799" width="2" style="126" bestFit="1" customWidth="1"/>
    <col min="12800" max="13039" width="11.42578125" style="126"/>
    <col min="13040" max="13040" width="2.42578125" style="126" customWidth="1"/>
    <col min="13041" max="13041" width="2.140625" style="126" bestFit="1" customWidth="1"/>
    <col min="13042" max="13042" width="0.85546875" style="126" bestFit="1" customWidth="1"/>
    <col min="13043" max="13043" width="2" style="126" customWidth="1"/>
    <col min="13044" max="13044" width="2" style="126" bestFit="1" customWidth="1"/>
    <col min="13045" max="13045" width="1.28515625" style="126" bestFit="1" customWidth="1"/>
    <col min="13046" max="13046" width="2" style="126" bestFit="1" customWidth="1"/>
    <col min="13047" max="13047" width="2.140625" style="126" customWidth="1"/>
    <col min="13048" max="13048" width="1.140625" style="126" customWidth="1"/>
    <col min="13049" max="13049" width="0" style="126" hidden="1" customWidth="1"/>
    <col min="13050" max="13050" width="2" style="126" bestFit="1" customWidth="1"/>
    <col min="13051" max="13051" width="2.140625" style="126" customWidth="1"/>
    <col min="13052" max="13052" width="2" style="126" customWidth="1"/>
    <col min="13053" max="13053" width="2.28515625" style="126" customWidth="1"/>
    <col min="13054" max="13054" width="11.42578125" style="126"/>
    <col min="13055" max="13055" width="2" style="126" bestFit="1" customWidth="1"/>
    <col min="13056" max="13295" width="11.42578125" style="126"/>
    <col min="13296" max="13296" width="2.42578125" style="126" customWidth="1"/>
    <col min="13297" max="13297" width="2.140625" style="126" bestFit="1" customWidth="1"/>
    <col min="13298" max="13298" width="0.85546875" style="126" bestFit="1" customWidth="1"/>
    <col min="13299" max="13299" width="2" style="126" customWidth="1"/>
    <col min="13300" max="13300" width="2" style="126" bestFit="1" customWidth="1"/>
    <col min="13301" max="13301" width="1.28515625" style="126" bestFit="1" customWidth="1"/>
    <col min="13302" max="13302" width="2" style="126" bestFit="1" customWidth="1"/>
    <col min="13303" max="13303" width="2.140625" style="126" customWidth="1"/>
    <col min="13304" max="13304" width="1.140625" style="126" customWidth="1"/>
    <col min="13305" max="13305" width="0" style="126" hidden="1" customWidth="1"/>
    <col min="13306" max="13306" width="2" style="126" bestFit="1" customWidth="1"/>
    <col min="13307" max="13307" width="2.140625" style="126" customWidth="1"/>
    <col min="13308" max="13308" width="2" style="126" customWidth="1"/>
    <col min="13309" max="13309" width="2.28515625" style="126" customWidth="1"/>
    <col min="13310" max="13310" width="11.42578125" style="126"/>
    <col min="13311" max="13311" width="2" style="126" bestFit="1" customWidth="1"/>
    <col min="13312" max="13551" width="11.42578125" style="126"/>
    <col min="13552" max="13552" width="2.42578125" style="126" customWidth="1"/>
    <col min="13553" max="13553" width="2.140625" style="126" bestFit="1" customWidth="1"/>
    <col min="13554" max="13554" width="0.85546875" style="126" bestFit="1" customWidth="1"/>
    <col min="13555" max="13555" width="2" style="126" customWidth="1"/>
    <col min="13556" max="13556" width="2" style="126" bestFit="1" customWidth="1"/>
    <col min="13557" max="13557" width="1.28515625" style="126" bestFit="1" customWidth="1"/>
    <col min="13558" max="13558" width="2" style="126" bestFit="1" customWidth="1"/>
    <col min="13559" max="13559" width="2.140625" style="126" customWidth="1"/>
    <col min="13560" max="13560" width="1.140625" style="126" customWidth="1"/>
    <col min="13561" max="13561" width="0" style="126" hidden="1" customWidth="1"/>
    <col min="13562" max="13562" width="2" style="126" bestFit="1" customWidth="1"/>
    <col min="13563" max="13563" width="2.140625" style="126" customWidth="1"/>
    <col min="13564" max="13564" width="2" style="126" customWidth="1"/>
    <col min="13565" max="13565" width="2.28515625" style="126" customWidth="1"/>
    <col min="13566" max="13566" width="11.42578125" style="126"/>
    <col min="13567" max="13567" width="2" style="126" bestFit="1" customWidth="1"/>
    <col min="13568" max="13807" width="11.42578125" style="126"/>
    <col min="13808" max="13808" width="2.42578125" style="126" customWidth="1"/>
    <col min="13809" max="13809" width="2.140625" style="126" bestFit="1" customWidth="1"/>
    <col min="13810" max="13810" width="0.85546875" style="126" bestFit="1" customWidth="1"/>
    <col min="13811" max="13811" width="2" style="126" customWidth="1"/>
    <col min="13812" max="13812" width="2" style="126" bestFit="1" customWidth="1"/>
    <col min="13813" max="13813" width="1.28515625" style="126" bestFit="1" customWidth="1"/>
    <col min="13814" max="13814" width="2" style="126" bestFit="1" customWidth="1"/>
    <col min="13815" max="13815" width="2.140625" style="126" customWidth="1"/>
    <col min="13816" max="13816" width="1.140625" style="126" customWidth="1"/>
    <col min="13817" max="13817" width="0" style="126" hidden="1" customWidth="1"/>
    <col min="13818" max="13818" width="2" style="126" bestFit="1" customWidth="1"/>
    <col min="13819" max="13819" width="2.140625" style="126" customWidth="1"/>
    <col min="13820" max="13820" width="2" style="126" customWidth="1"/>
    <col min="13821" max="13821" width="2.28515625" style="126" customWidth="1"/>
    <col min="13822" max="13822" width="11.42578125" style="126"/>
    <col min="13823" max="13823" width="2" style="126" bestFit="1" customWidth="1"/>
    <col min="13824" max="14063" width="11.42578125" style="126"/>
    <col min="14064" max="14064" width="2.42578125" style="126" customWidth="1"/>
    <col min="14065" max="14065" width="2.140625" style="126" bestFit="1" customWidth="1"/>
    <col min="14066" max="14066" width="0.85546875" style="126" bestFit="1" customWidth="1"/>
    <col min="14067" max="14067" width="2" style="126" customWidth="1"/>
    <col min="14068" max="14068" width="2" style="126" bestFit="1" customWidth="1"/>
    <col min="14069" max="14069" width="1.28515625" style="126" bestFit="1" customWidth="1"/>
    <col min="14070" max="14070" width="2" style="126" bestFit="1" customWidth="1"/>
    <col min="14071" max="14071" width="2.140625" style="126" customWidth="1"/>
    <col min="14072" max="14072" width="1.140625" style="126" customWidth="1"/>
    <col min="14073" max="14073" width="0" style="126" hidden="1" customWidth="1"/>
    <col min="14074" max="14074" width="2" style="126" bestFit="1" customWidth="1"/>
    <col min="14075" max="14075" width="2.140625" style="126" customWidth="1"/>
    <col min="14076" max="14076" width="2" style="126" customWidth="1"/>
    <col min="14077" max="14077" width="2.28515625" style="126" customWidth="1"/>
    <col min="14078" max="14078" width="11.42578125" style="126"/>
    <col min="14079" max="14079" width="2" style="126" bestFit="1" customWidth="1"/>
    <col min="14080" max="14319" width="11.42578125" style="126"/>
    <col min="14320" max="14320" width="2.42578125" style="126" customWidth="1"/>
    <col min="14321" max="14321" width="2.140625" style="126" bestFit="1" customWidth="1"/>
    <col min="14322" max="14322" width="0.85546875" style="126" bestFit="1" customWidth="1"/>
    <col min="14323" max="14323" width="2" style="126" customWidth="1"/>
    <col min="14324" max="14324" width="2" style="126" bestFit="1" customWidth="1"/>
    <col min="14325" max="14325" width="1.28515625" style="126" bestFit="1" customWidth="1"/>
    <col min="14326" max="14326" width="2" style="126" bestFit="1" customWidth="1"/>
    <col min="14327" max="14327" width="2.140625" style="126" customWidth="1"/>
    <col min="14328" max="14328" width="1.140625" style="126" customWidth="1"/>
    <col min="14329" max="14329" width="0" style="126" hidden="1" customWidth="1"/>
    <col min="14330" max="14330" width="2" style="126" bestFit="1" customWidth="1"/>
    <col min="14331" max="14331" width="2.140625" style="126" customWidth="1"/>
    <col min="14332" max="14332" width="2" style="126" customWidth="1"/>
    <col min="14333" max="14333" width="2.28515625" style="126" customWidth="1"/>
    <col min="14334" max="14334" width="11.42578125" style="126"/>
    <col min="14335" max="14335" width="2" style="126" bestFit="1" customWidth="1"/>
    <col min="14336" max="14575" width="11.42578125" style="126"/>
    <col min="14576" max="14576" width="2.42578125" style="126" customWidth="1"/>
    <col min="14577" max="14577" width="2.140625" style="126" bestFit="1" customWidth="1"/>
    <col min="14578" max="14578" width="0.85546875" style="126" bestFit="1" customWidth="1"/>
    <col min="14579" max="14579" width="2" style="126" customWidth="1"/>
    <col min="14580" max="14580" width="2" style="126" bestFit="1" customWidth="1"/>
    <col min="14581" max="14581" width="1.28515625" style="126" bestFit="1" customWidth="1"/>
    <col min="14582" max="14582" width="2" style="126" bestFit="1" customWidth="1"/>
    <col min="14583" max="14583" width="2.140625" style="126" customWidth="1"/>
    <col min="14584" max="14584" width="1.140625" style="126" customWidth="1"/>
    <col min="14585" max="14585" width="0" style="126" hidden="1" customWidth="1"/>
    <col min="14586" max="14586" width="2" style="126" bestFit="1" customWidth="1"/>
    <col min="14587" max="14587" width="2.140625" style="126" customWidth="1"/>
    <col min="14588" max="14588" width="2" style="126" customWidth="1"/>
    <col min="14589" max="14589" width="2.28515625" style="126" customWidth="1"/>
    <col min="14590" max="14590" width="11.42578125" style="126"/>
    <col min="14591" max="14591" width="2" style="126" bestFit="1" customWidth="1"/>
    <col min="14592" max="14831" width="11.42578125" style="126"/>
    <col min="14832" max="14832" width="2.42578125" style="126" customWidth="1"/>
    <col min="14833" max="14833" width="2.140625" style="126" bestFit="1" customWidth="1"/>
    <col min="14834" max="14834" width="0.85546875" style="126" bestFit="1" customWidth="1"/>
    <col min="14835" max="14835" width="2" style="126" customWidth="1"/>
    <col min="14836" max="14836" width="2" style="126" bestFit="1" customWidth="1"/>
    <col min="14837" max="14837" width="1.28515625" style="126" bestFit="1" customWidth="1"/>
    <col min="14838" max="14838" width="2" style="126" bestFit="1" customWidth="1"/>
    <col min="14839" max="14839" width="2.140625" style="126" customWidth="1"/>
    <col min="14840" max="14840" width="1.140625" style="126" customWidth="1"/>
    <col min="14841" max="14841" width="0" style="126" hidden="1" customWidth="1"/>
    <col min="14842" max="14842" width="2" style="126" bestFit="1" customWidth="1"/>
    <col min="14843" max="14843" width="2.140625" style="126" customWidth="1"/>
    <col min="14844" max="14844" width="2" style="126" customWidth="1"/>
    <col min="14845" max="14845" width="2.28515625" style="126" customWidth="1"/>
    <col min="14846" max="14846" width="11.42578125" style="126"/>
    <col min="14847" max="14847" width="2" style="126" bestFit="1" customWidth="1"/>
    <col min="14848" max="15087" width="11.42578125" style="126"/>
    <col min="15088" max="15088" width="2.42578125" style="126" customWidth="1"/>
    <col min="15089" max="15089" width="2.140625" style="126" bestFit="1" customWidth="1"/>
    <col min="15090" max="15090" width="0.85546875" style="126" bestFit="1" customWidth="1"/>
    <col min="15091" max="15091" width="2" style="126" customWidth="1"/>
    <col min="15092" max="15092" width="2" style="126" bestFit="1" customWidth="1"/>
    <col min="15093" max="15093" width="1.28515625" style="126" bestFit="1" customWidth="1"/>
    <col min="15094" max="15094" width="2" style="126" bestFit="1" customWidth="1"/>
    <col min="15095" max="15095" width="2.140625" style="126" customWidth="1"/>
    <col min="15096" max="15096" width="1.140625" style="126" customWidth="1"/>
    <col min="15097" max="15097" width="0" style="126" hidden="1" customWidth="1"/>
    <col min="15098" max="15098" width="2" style="126" bestFit="1" customWidth="1"/>
    <col min="15099" max="15099" width="2.140625" style="126" customWidth="1"/>
    <col min="15100" max="15100" width="2" style="126" customWidth="1"/>
    <col min="15101" max="15101" width="2.28515625" style="126" customWidth="1"/>
    <col min="15102" max="15102" width="11.42578125" style="126"/>
    <col min="15103" max="15103" width="2" style="126" bestFit="1" customWidth="1"/>
    <col min="15104" max="15343" width="11.42578125" style="126"/>
    <col min="15344" max="15344" width="2.42578125" style="126" customWidth="1"/>
    <col min="15345" max="15345" width="2.140625" style="126" bestFit="1" customWidth="1"/>
    <col min="15346" max="15346" width="0.85546875" style="126" bestFit="1" customWidth="1"/>
    <col min="15347" max="15347" width="2" style="126" customWidth="1"/>
    <col min="15348" max="15348" width="2" style="126" bestFit="1" customWidth="1"/>
    <col min="15349" max="15349" width="1.28515625" style="126" bestFit="1" customWidth="1"/>
    <col min="15350" max="15350" width="2" style="126" bestFit="1" customWidth="1"/>
    <col min="15351" max="15351" width="2.140625" style="126" customWidth="1"/>
    <col min="15352" max="15352" width="1.140625" style="126" customWidth="1"/>
    <col min="15353" max="15353" width="0" style="126" hidden="1" customWidth="1"/>
    <col min="15354" max="15354" width="2" style="126" bestFit="1" customWidth="1"/>
    <col min="15355" max="15355" width="2.140625" style="126" customWidth="1"/>
    <col min="15356" max="15356" width="2" style="126" customWidth="1"/>
    <col min="15357" max="15357" width="2.28515625" style="126" customWidth="1"/>
    <col min="15358" max="15358" width="11.42578125" style="126"/>
    <col min="15359" max="15359" width="2" style="126" bestFit="1" customWidth="1"/>
    <col min="15360" max="15599" width="11.42578125" style="126"/>
    <col min="15600" max="15600" width="2.42578125" style="126" customWidth="1"/>
    <col min="15601" max="15601" width="2.140625" style="126" bestFit="1" customWidth="1"/>
    <col min="15602" max="15602" width="0.85546875" style="126" bestFit="1" customWidth="1"/>
    <col min="15603" max="15603" width="2" style="126" customWidth="1"/>
    <col min="15604" max="15604" width="2" style="126" bestFit="1" customWidth="1"/>
    <col min="15605" max="15605" width="1.28515625" style="126" bestFit="1" customWidth="1"/>
    <col min="15606" max="15606" width="2" style="126" bestFit="1" customWidth="1"/>
    <col min="15607" max="15607" width="2.140625" style="126" customWidth="1"/>
    <col min="15608" max="15608" width="1.140625" style="126" customWidth="1"/>
    <col min="15609" max="15609" width="0" style="126" hidden="1" customWidth="1"/>
    <col min="15610" max="15610" width="2" style="126" bestFit="1" customWidth="1"/>
    <col min="15611" max="15611" width="2.140625" style="126" customWidth="1"/>
    <col min="15612" max="15612" width="2" style="126" customWidth="1"/>
    <col min="15613" max="15613" width="2.28515625" style="126" customWidth="1"/>
    <col min="15614" max="15614" width="11.42578125" style="126"/>
    <col min="15615" max="15615" width="2" style="126" bestFit="1" customWidth="1"/>
    <col min="15616" max="15855" width="11.42578125" style="126"/>
    <col min="15856" max="15856" width="2.42578125" style="126" customWidth="1"/>
    <col min="15857" max="15857" width="2.140625" style="126" bestFit="1" customWidth="1"/>
    <col min="15858" max="15858" width="0.85546875" style="126" bestFit="1" customWidth="1"/>
    <col min="15859" max="15859" width="2" style="126" customWidth="1"/>
    <col min="15860" max="15860" width="2" style="126" bestFit="1" customWidth="1"/>
    <col min="15861" max="15861" width="1.28515625" style="126" bestFit="1" customWidth="1"/>
    <col min="15862" max="15862" width="2" style="126" bestFit="1" customWidth="1"/>
    <col min="15863" max="15863" width="2.140625" style="126" customWidth="1"/>
    <col min="15864" max="15864" width="1.140625" style="126" customWidth="1"/>
    <col min="15865" max="15865" width="0" style="126" hidden="1" customWidth="1"/>
    <col min="15866" max="15866" width="2" style="126" bestFit="1" customWidth="1"/>
    <col min="15867" max="15867" width="2.140625" style="126" customWidth="1"/>
    <col min="15868" max="15868" width="2" style="126" customWidth="1"/>
    <col min="15869" max="15869" width="2.28515625" style="126" customWidth="1"/>
    <col min="15870" max="15870" width="11.42578125" style="126"/>
    <col min="15871" max="15871" width="2" style="126" bestFit="1" customWidth="1"/>
    <col min="15872" max="16111" width="11.42578125" style="126"/>
    <col min="16112" max="16112" width="2.42578125" style="126" customWidth="1"/>
    <col min="16113" max="16113" width="2.140625" style="126" bestFit="1" customWidth="1"/>
    <col min="16114" max="16114" width="0.85546875" style="126" bestFit="1" customWidth="1"/>
    <col min="16115" max="16115" width="2" style="126" customWidth="1"/>
    <col min="16116" max="16116" width="2" style="126" bestFit="1" customWidth="1"/>
    <col min="16117" max="16117" width="1.28515625" style="126" bestFit="1" customWidth="1"/>
    <col min="16118" max="16118" width="2" style="126" bestFit="1" customWidth="1"/>
    <col min="16119" max="16119" width="2.140625" style="126" customWidth="1"/>
    <col min="16120" max="16120" width="1.140625" style="126" customWidth="1"/>
    <col min="16121" max="16121" width="0" style="126" hidden="1" customWidth="1"/>
    <col min="16122" max="16122" width="2" style="126" bestFit="1" customWidth="1"/>
    <col min="16123" max="16123" width="2.140625" style="126" customWidth="1"/>
    <col min="16124" max="16124" width="2" style="126" customWidth="1"/>
    <col min="16125" max="16125" width="2.28515625" style="126" customWidth="1"/>
    <col min="16126" max="16126" width="11.42578125" style="126"/>
    <col min="16127" max="16127" width="2" style="126" bestFit="1" customWidth="1"/>
    <col min="16128" max="16384" width="11.42578125" style="126"/>
  </cols>
  <sheetData>
    <row r="1" spans="1:15" ht="20.25">
      <c r="A1" s="526" t="s">
        <v>3562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</row>
    <row r="2" spans="1:15" ht="13.5" thickBot="1">
      <c r="C2" s="127"/>
    </row>
    <row r="3" spans="1:15" ht="18">
      <c r="B3" s="527" t="s">
        <v>717</v>
      </c>
      <c r="C3" s="528"/>
      <c r="E3" s="532" t="s">
        <v>746</v>
      </c>
      <c r="F3" s="533"/>
      <c r="G3" s="533"/>
      <c r="H3" s="533"/>
      <c r="I3" s="533"/>
      <c r="J3" s="533"/>
      <c r="K3" s="534"/>
    </row>
    <row r="4" spans="1:15" ht="38.25">
      <c r="A4" s="128" t="s">
        <v>718</v>
      </c>
      <c r="B4" s="129" t="s">
        <v>719</v>
      </c>
      <c r="C4" s="130" t="s">
        <v>720</v>
      </c>
      <c r="D4" s="131" t="s">
        <v>721</v>
      </c>
      <c r="E4" s="132" t="s">
        <v>744</v>
      </c>
      <c r="F4" s="134" t="s">
        <v>682</v>
      </c>
      <c r="G4" s="133" t="s">
        <v>722</v>
      </c>
      <c r="H4" s="133" t="s">
        <v>723</v>
      </c>
      <c r="I4" s="133" t="s">
        <v>724</v>
      </c>
      <c r="J4" s="133" t="s">
        <v>725</v>
      </c>
      <c r="K4" s="135" t="s">
        <v>683</v>
      </c>
    </row>
    <row r="5" spans="1:15" s="145" customFormat="1" ht="15">
      <c r="A5" s="136" t="str">
        <f>RESUMEN!A37</f>
        <v>LIBRE</v>
      </c>
      <c r="B5" s="194">
        <f>RESUMEN!B37</f>
        <v>108841132497</v>
      </c>
      <c r="C5" s="137">
        <f t="shared" ref="C5:C15" si="0">B5/B$16</f>
        <v>0.31562743853500919</v>
      </c>
      <c r="D5" s="138">
        <f>RESUMEN!C37</f>
        <v>36597224725</v>
      </c>
      <c r="E5" s="139">
        <f>RESUMEN!D37</f>
        <v>9090404550</v>
      </c>
      <c r="F5" s="141">
        <f>RESUMEN!E37</f>
        <v>13221637862</v>
      </c>
      <c r="G5" s="141">
        <f>RESUMEN!F37</f>
        <v>22312042412</v>
      </c>
      <c r="H5" s="142">
        <f t="shared" ref="H5:H15" si="1">G5/G$16</f>
        <v>0.24963327811136179</v>
      </c>
      <c r="I5" s="143">
        <v>31956516000</v>
      </c>
      <c r="J5" s="143">
        <f t="shared" ref="J5:J15" si="2">I5-G5</f>
        <v>9644473588</v>
      </c>
      <c r="K5" s="144">
        <f>RESUMEN!G37</f>
        <v>49931865360</v>
      </c>
      <c r="L5" s="158"/>
      <c r="M5" s="158"/>
      <c r="N5" s="158"/>
    </row>
    <row r="6" spans="1:15" ht="15">
      <c r="A6" s="146" t="str">
        <f>RESUMEN!A38</f>
        <v>ENERGIZACIÓN</v>
      </c>
      <c r="B6" s="194">
        <f>RESUMEN!B38</f>
        <v>16571511151.02084</v>
      </c>
      <c r="C6" s="137">
        <f t="shared" si="0"/>
        <v>4.8055578780340384E-2</v>
      </c>
      <c r="D6" s="147">
        <f>RESUMEN!C38</f>
        <v>3007325964</v>
      </c>
      <c r="E6" s="148">
        <f>RESUMEN!D38</f>
        <v>5593031239</v>
      </c>
      <c r="F6" s="141">
        <f>RESUMEN!E38</f>
        <v>2467261047</v>
      </c>
      <c r="G6" s="141">
        <f>RESUMEN!F38</f>
        <v>8060292286</v>
      </c>
      <c r="H6" s="142">
        <f t="shared" si="1"/>
        <v>9.0180770936852159E-2</v>
      </c>
      <c r="I6" s="140">
        <v>3832950000</v>
      </c>
      <c r="J6" s="143">
        <f t="shared" si="2"/>
        <v>-4227342286</v>
      </c>
      <c r="K6" s="151">
        <f>RESUMEN!G38</f>
        <v>5503892901.0208397</v>
      </c>
      <c r="L6" s="152"/>
      <c r="M6" s="158"/>
    </row>
    <row r="7" spans="1:15" ht="15">
      <c r="A7" s="146" t="str">
        <f>RESUMEN!A39</f>
        <v>FIE</v>
      </c>
      <c r="B7" s="194">
        <f>RESUMEN!B39</f>
        <v>46636897577</v>
      </c>
      <c r="C7" s="137">
        <f t="shared" si="0"/>
        <v>0.13524192725442113</v>
      </c>
      <c r="D7" s="147">
        <f>RESUMEN!C39</f>
        <v>20801761791</v>
      </c>
      <c r="E7" s="148">
        <f>RESUMEN!D39</f>
        <v>5122388124</v>
      </c>
      <c r="F7" s="141">
        <f>RESUMEN!E39</f>
        <v>2407355179</v>
      </c>
      <c r="G7" s="141">
        <f>RESUMEN!F39</f>
        <v>7529743303</v>
      </c>
      <c r="H7" s="142">
        <f t="shared" si="1"/>
        <v>8.4244842733627326E-2</v>
      </c>
      <c r="I7" s="140">
        <v>4810227000</v>
      </c>
      <c r="J7" s="143">
        <f t="shared" si="2"/>
        <v>-2719516303</v>
      </c>
      <c r="K7" s="151">
        <f>RESUMEN!G39</f>
        <v>18305392483</v>
      </c>
      <c r="L7" s="152"/>
      <c r="M7" s="158"/>
    </row>
    <row r="8" spans="1:15" ht="15">
      <c r="A8" s="146" t="str">
        <f>RESUMEN!A40</f>
        <v>SS</v>
      </c>
      <c r="B8" s="194">
        <f>RESUMEN!B40</f>
        <v>20644562108</v>
      </c>
      <c r="C8" s="137">
        <f t="shared" si="0"/>
        <v>5.9866983265766283E-2</v>
      </c>
      <c r="D8" s="147">
        <f>RESUMEN!C40</f>
        <v>8997314690</v>
      </c>
      <c r="E8" s="148">
        <f>RESUMEN!D40</f>
        <v>1149953404</v>
      </c>
      <c r="F8" s="141">
        <f>RESUMEN!E40</f>
        <v>587250810</v>
      </c>
      <c r="G8" s="141">
        <f>RESUMEN!F40</f>
        <v>1737204214</v>
      </c>
      <c r="H8" s="142">
        <f t="shared" si="1"/>
        <v>1.9436319395684541E-2</v>
      </c>
      <c r="I8" s="140">
        <v>1030000000</v>
      </c>
      <c r="J8" s="143">
        <f t="shared" si="2"/>
        <v>-707204214</v>
      </c>
      <c r="K8" s="151">
        <f>RESUMEN!G40</f>
        <v>9910043204</v>
      </c>
      <c r="L8" s="152"/>
      <c r="M8" s="158"/>
    </row>
    <row r="9" spans="1:15" ht="15">
      <c r="A9" s="146" t="str">
        <f>RESUMEN!A41</f>
        <v>FIC</v>
      </c>
      <c r="B9" s="194">
        <f>RESUMEN!B41</f>
        <v>1861373000</v>
      </c>
      <c r="C9" s="137">
        <f t="shared" si="0"/>
        <v>5.3977791177836102E-3</v>
      </c>
      <c r="D9" s="147">
        <f>RESUMEN!C41</f>
        <v>0</v>
      </c>
      <c r="E9" s="148">
        <f>RESUMEN!D41</f>
        <v>0</v>
      </c>
      <c r="F9" s="141">
        <f>RESUMEN!E41</f>
        <v>1861373000</v>
      </c>
      <c r="G9" s="141">
        <f>RESUMEN!F41</f>
        <v>1861373000</v>
      </c>
      <c r="H9" s="142">
        <f t="shared" si="1"/>
        <v>2.0825553985504851E-2</v>
      </c>
      <c r="I9" s="140">
        <v>1861373000</v>
      </c>
      <c r="J9" s="143">
        <f t="shared" si="2"/>
        <v>0</v>
      </c>
      <c r="K9" s="151">
        <f>RESUMEN!G41</f>
        <v>0</v>
      </c>
      <c r="L9" s="152"/>
      <c r="M9" s="158"/>
      <c r="O9" s="152"/>
    </row>
    <row r="10" spans="1:15" ht="15">
      <c r="A10" s="146" t="str">
        <f>RESUMEN!A42</f>
        <v>RSD</v>
      </c>
      <c r="B10" s="194">
        <f>RESUMEN!B42</f>
        <v>26260298446</v>
      </c>
      <c r="C10" s="137">
        <f t="shared" si="0"/>
        <v>7.615200745824946E-2</v>
      </c>
      <c r="D10" s="147">
        <f>RESUMEN!C42</f>
        <v>16311857692</v>
      </c>
      <c r="E10" s="148">
        <f>RESUMEN!D42</f>
        <v>328134871</v>
      </c>
      <c r="F10" s="141">
        <f>RESUMEN!E42</f>
        <v>2153126674</v>
      </c>
      <c r="G10" s="141">
        <f>RESUMEN!F42</f>
        <v>2481261545</v>
      </c>
      <c r="H10" s="142">
        <f t="shared" si="1"/>
        <v>2.7761037823990503E-2</v>
      </c>
      <c r="I10" s="140">
        <f>1070624000</f>
        <v>1070624000</v>
      </c>
      <c r="J10" s="143">
        <f t="shared" si="2"/>
        <v>-1410637545</v>
      </c>
      <c r="K10" s="151">
        <f>RESUMEN!G42</f>
        <v>7467179209</v>
      </c>
      <c r="L10" s="152"/>
      <c r="M10" s="158"/>
    </row>
    <row r="11" spans="1:15" ht="15">
      <c r="A11" s="146" t="str">
        <f>RESUMEN!A43</f>
        <v>PIR</v>
      </c>
      <c r="B11" s="194">
        <f>RESUMEN!B43</f>
        <v>4812263646</v>
      </c>
      <c r="C11" s="137">
        <f t="shared" si="0"/>
        <v>1.3955040831498049E-2</v>
      </c>
      <c r="D11" s="147">
        <f>RESUMEN!C43</f>
        <v>1752747891</v>
      </c>
      <c r="E11" s="148">
        <f>RESUMEN!D43</f>
        <v>549860981</v>
      </c>
      <c r="F11" s="141">
        <f>RESUMEN!E43</f>
        <v>834118259</v>
      </c>
      <c r="G11" s="141">
        <f>RESUMEN!F43</f>
        <v>1383979240</v>
      </c>
      <c r="H11" s="142">
        <f t="shared" si="1"/>
        <v>1.5484341062988436E-2</v>
      </c>
      <c r="I11" s="140">
        <f>328128000+224739000</f>
        <v>552867000</v>
      </c>
      <c r="J11" s="143">
        <f t="shared" si="2"/>
        <v>-831112240</v>
      </c>
      <c r="K11" s="151">
        <f>RESUMEN!G43</f>
        <v>1675536515</v>
      </c>
      <c r="L11" s="152"/>
      <c r="M11" s="158"/>
    </row>
    <row r="12" spans="1:15" ht="15">
      <c r="A12" s="146" t="str">
        <f>RESUMEN!A44</f>
        <v>PVP</v>
      </c>
      <c r="B12" s="194">
        <f>RESUMEN!B44</f>
        <v>1818300000</v>
      </c>
      <c r="C12" s="137">
        <f t="shared" si="0"/>
        <v>5.2728721056262973E-3</v>
      </c>
      <c r="D12" s="147">
        <f>RESUMEN!C44</f>
        <v>93439000</v>
      </c>
      <c r="E12" s="148">
        <f>RESUMEN!D44</f>
        <v>0</v>
      </c>
      <c r="F12" s="141">
        <f>RESUMEN!E44</f>
        <v>9375000</v>
      </c>
      <c r="G12" s="141">
        <f>RESUMEN!F44</f>
        <v>9375000</v>
      </c>
      <c r="H12" s="142">
        <f t="shared" si="1"/>
        <v>1.0489008308066571E-4</v>
      </c>
      <c r="I12" s="254">
        <v>0</v>
      </c>
      <c r="J12" s="143">
        <f t="shared" si="2"/>
        <v>-9375000</v>
      </c>
      <c r="K12" s="151">
        <f>RESUMEN!G44</f>
        <v>1715486000</v>
      </c>
      <c r="L12" s="152"/>
      <c r="M12" s="158"/>
    </row>
    <row r="13" spans="1:15" ht="15">
      <c r="A13" s="136" t="str">
        <f>RESUMEN!A45</f>
        <v>PV</v>
      </c>
      <c r="B13" s="194">
        <f>RESUMEN!B45</f>
        <v>66295909224</v>
      </c>
      <c r="C13" s="137">
        <f t="shared" si="0"/>
        <v>0.19225092144550554</v>
      </c>
      <c r="D13" s="147">
        <f>RESUMEN!C45</f>
        <v>19095099010</v>
      </c>
      <c r="E13" s="148">
        <f>RESUMEN!D45</f>
        <v>7702400238</v>
      </c>
      <c r="F13" s="141">
        <f>RESUMEN!E45</f>
        <v>12999659762</v>
      </c>
      <c r="G13" s="141">
        <f>RESUMEN!F45</f>
        <v>20702060000</v>
      </c>
      <c r="H13" s="142">
        <f t="shared" si="1"/>
        <v>0.23162035128969882</v>
      </c>
      <c r="I13" s="140">
        <f>3402752000+9341626000</f>
        <v>12744378000</v>
      </c>
      <c r="J13" s="143">
        <f t="shared" si="2"/>
        <v>-7957682000</v>
      </c>
      <c r="K13" s="151">
        <f>RESUMEN!G45</f>
        <v>26498750214</v>
      </c>
      <c r="L13" s="152"/>
      <c r="M13" s="158"/>
    </row>
    <row r="14" spans="1:15" s="145" customFormat="1" ht="15">
      <c r="A14" s="136" t="str">
        <f>RESUMEN!A46</f>
        <v>FAR</v>
      </c>
      <c r="B14" s="194">
        <f>RESUMEN!B46</f>
        <v>44918280165</v>
      </c>
      <c r="C14" s="137">
        <f t="shared" si="0"/>
        <v>0.13025812380505719</v>
      </c>
      <c r="D14" s="138">
        <f>RESUMEN!C46</f>
        <v>8244420770</v>
      </c>
      <c r="E14" s="139">
        <f>RESUMEN!D46</f>
        <v>11356532840</v>
      </c>
      <c r="F14" s="141">
        <f>RESUMEN!E46</f>
        <v>5765415160</v>
      </c>
      <c r="G14" s="141">
        <f>RESUMEN!F46</f>
        <v>17121948000</v>
      </c>
      <c r="H14" s="142">
        <f t="shared" si="1"/>
        <v>0.19156507181043606</v>
      </c>
      <c r="I14" s="140">
        <f>17840361000-718413000</f>
        <v>17121948000</v>
      </c>
      <c r="J14" s="143">
        <f t="shared" si="2"/>
        <v>0</v>
      </c>
      <c r="K14" s="144">
        <f>RESUMEN!G46</f>
        <v>19551911395</v>
      </c>
      <c r="L14" s="158"/>
      <c r="M14" s="158"/>
      <c r="N14" s="152"/>
    </row>
    <row r="15" spans="1:15" s="145" customFormat="1" ht="15">
      <c r="A15" s="136" t="s">
        <v>1457</v>
      </c>
      <c r="B15" s="305">
        <f>RESUMEN!B47</f>
        <v>6180000000</v>
      </c>
      <c r="C15" s="137">
        <f t="shared" si="0"/>
        <v>1.7921327400742735E-2</v>
      </c>
      <c r="D15" s="306">
        <v>0</v>
      </c>
      <c r="E15" s="307">
        <f>RESUMEN!$D$47</f>
        <v>1664684701</v>
      </c>
      <c r="F15" s="308">
        <v>3504971455</v>
      </c>
      <c r="G15" s="308">
        <f>RESUMEN!F47</f>
        <v>6180000000</v>
      </c>
      <c r="H15" s="142">
        <f t="shared" si="1"/>
        <v>6.914354276677484E-2</v>
      </c>
      <c r="I15" s="309">
        <v>6180000000</v>
      </c>
      <c r="J15" s="143">
        <f t="shared" si="2"/>
        <v>0</v>
      </c>
      <c r="K15" s="144">
        <f>RESUMEN!G47</f>
        <v>0</v>
      </c>
      <c r="L15" s="158"/>
      <c r="M15" s="158"/>
      <c r="N15" s="158"/>
    </row>
    <row r="16" spans="1:15" ht="13.5" thickBot="1">
      <c r="A16" s="128" t="s">
        <v>708</v>
      </c>
      <c r="B16" s="153">
        <f t="shared" ref="B16:K16" si="3">SUM(B5:B15)</f>
        <v>344840527814.02087</v>
      </c>
      <c r="C16" s="154">
        <f t="shared" si="3"/>
        <v>0.99999999999999978</v>
      </c>
      <c r="D16" s="155">
        <f t="shared" si="3"/>
        <v>114901191533</v>
      </c>
      <c r="E16" s="153">
        <f t="shared" si="3"/>
        <v>42557390948</v>
      </c>
      <c r="F16" s="198">
        <f t="shared" si="3"/>
        <v>45811544208</v>
      </c>
      <c r="G16" s="198">
        <f t="shared" si="3"/>
        <v>89379279000</v>
      </c>
      <c r="H16" s="249">
        <f t="shared" si="3"/>
        <v>0.99999999999999989</v>
      </c>
      <c r="I16" s="198">
        <f>SUM(I5:I15)</f>
        <v>81160883000</v>
      </c>
      <c r="J16" s="198">
        <f>SUM(J5:J15)</f>
        <v>-8218396000</v>
      </c>
      <c r="K16" s="250">
        <f t="shared" si="3"/>
        <v>140560057281.02084</v>
      </c>
      <c r="L16" s="152"/>
      <c r="M16" s="152"/>
      <c r="O16" s="152"/>
    </row>
    <row r="17" spans="1:11">
      <c r="G17" s="152"/>
      <c r="I17" s="152"/>
      <c r="J17" s="152"/>
    </row>
    <row r="18" spans="1:11" s="152" customFormat="1">
      <c r="A18" s="126"/>
      <c r="B18" s="126"/>
      <c r="C18" s="126"/>
      <c r="E18" s="126"/>
      <c r="F18" s="126"/>
      <c r="H18" s="126"/>
      <c r="K18" s="126"/>
    </row>
    <row r="19" spans="1:11" s="152" customFormat="1">
      <c r="A19" s="126" t="s">
        <v>726</v>
      </c>
      <c r="B19" s="126"/>
      <c r="C19" s="126"/>
      <c r="D19" s="126"/>
      <c r="E19" s="126"/>
      <c r="F19" s="126"/>
      <c r="G19" s="156"/>
      <c r="H19" s="126"/>
      <c r="I19" s="157"/>
    </row>
    <row r="20" spans="1:11" s="152" customFormat="1">
      <c r="A20" s="126" t="s">
        <v>727</v>
      </c>
      <c r="B20" s="126"/>
      <c r="C20" s="126"/>
      <c r="D20" s="126"/>
      <c r="E20" s="126"/>
      <c r="F20" s="126"/>
      <c r="H20" s="126"/>
      <c r="I20" s="156"/>
      <c r="K20" s="126"/>
    </row>
    <row r="21" spans="1:11" s="152" customFormat="1">
      <c r="A21" s="126" t="s">
        <v>728</v>
      </c>
      <c r="B21" s="126"/>
      <c r="C21" s="126"/>
      <c r="D21" s="126"/>
      <c r="E21" s="126"/>
      <c r="F21" s="126"/>
      <c r="G21" s="145"/>
      <c r="H21" s="158"/>
      <c r="I21" s="156"/>
      <c r="K21" s="126"/>
    </row>
    <row r="22" spans="1:11" s="152" customFormat="1">
      <c r="A22" s="126" t="s">
        <v>729</v>
      </c>
      <c r="B22" s="126"/>
      <c r="C22" s="126"/>
      <c r="D22" s="126"/>
      <c r="E22" s="126"/>
      <c r="F22" s="126"/>
      <c r="G22" s="158"/>
      <c r="H22" s="158"/>
      <c r="K22" s="126"/>
    </row>
    <row r="23" spans="1:11" s="152" customFormat="1">
      <c r="A23" s="126" t="s">
        <v>730</v>
      </c>
      <c r="B23" s="126"/>
      <c r="C23" s="126"/>
      <c r="D23" s="126"/>
      <c r="E23" s="126"/>
      <c r="F23" s="126"/>
      <c r="G23" s="145"/>
      <c r="H23" s="158"/>
      <c r="K23" s="126"/>
    </row>
    <row r="24" spans="1:11" s="152" customFormat="1">
      <c r="A24" s="126" t="s">
        <v>731</v>
      </c>
      <c r="B24" s="126"/>
      <c r="C24" s="126"/>
      <c r="D24" s="126"/>
      <c r="E24" s="126"/>
      <c r="F24" s="126"/>
      <c r="G24" s="145"/>
      <c r="H24" s="158"/>
      <c r="I24" s="126"/>
      <c r="K24" s="126"/>
    </row>
    <row r="25" spans="1:11" s="152" customFormat="1">
      <c r="A25" s="126" t="s">
        <v>732</v>
      </c>
      <c r="B25" s="126"/>
      <c r="C25" s="126"/>
      <c r="D25" s="126"/>
      <c r="E25" s="126"/>
      <c r="F25" s="126"/>
      <c r="G25" s="145"/>
      <c r="H25" s="158"/>
      <c r="K25" s="126"/>
    </row>
    <row r="26" spans="1:11" s="152" customFormat="1">
      <c r="A26" s="126" t="s">
        <v>733</v>
      </c>
      <c r="B26" s="126"/>
      <c r="C26" s="126"/>
      <c r="D26" s="126"/>
      <c r="E26" s="126"/>
      <c r="F26" s="126"/>
      <c r="G26" s="145"/>
      <c r="H26" s="158"/>
      <c r="K26" s="126"/>
    </row>
    <row r="27" spans="1:11" s="152" customFormat="1">
      <c r="A27" s="126" t="s">
        <v>734</v>
      </c>
      <c r="B27" s="126"/>
      <c r="C27" s="126"/>
      <c r="D27" s="126"/>
      <c r="E27" s="126"/>
      <c r="F27" s="126"/>
      <c r="G27" s="145"/>
      <c r="H27" s="158"/>
      <c r="K27" s="126" t="s">
        <v>735</v>
      </c>
    </row>
    <row r="28" spans="1:11" s="152" customFormat="1">
      <c r="A28" s="126"/>
      <c r="B28" s="126"/>
      <c r="C28" s="126"/>
      <c r="D28" s="126"/>
      <c r="E28" s="126"/>
      <c r="F28" s="126"/>
      <c r="G28" s="145"/>
      <c r="H28" s="158"/>
      <c r="K28" s="126"/>
    </row>
    <row r="29" spans="1:11" s="152" customFormat="1">
      <c r="A29" s="126"/>
      <c r="B29" s="126"/>
      <c r="C29" s="126"/>
      <c r="D29" s="126"/>
      <c r="E29" s="126"/>
      <c r="F29" s="126"/>
      <c r="G29" s="145"/>
      <c r="H29" s="158"/>
      <c r="I29" s="126"/>
      <c r="K29" s="126"/>
    </row>
    <row r="30" spans="1:11" s="152" customFormat="1">
      <c r="A30" s="126"/>
      <c r="B30" s="126"/>
      <c r="C30" s="126"/>
      <c r="D30" s="126"/>
      <c r="E30" s="126"/>
      <c r="F30" s="126"/>
      <c r="G30" s="145"/>
      <c r="H30" s="145"/>
      <c r="I30" s="126"/>
      <c r="K30" s="126"/>
    </row>
    <row r="31" spans="1:11">
      <c r="J31" s="152"/>
    </row>
    <row r="32" spans="1:11">
      <c r="J32" s="152"/>
    </row>
    <row r="33" spans="1:11" s="152" customFormat="1">
      <c r="A33" s="126"/>
      <c r="B33" s="126"/>
      <c r="C33" s="126"/>
      <c r="D33" s="126"/>
      <c r="E33" s="126"/>
      <c r="F33" s="126"/>
      <c r="G33" s="126"/>
      <c r="I33" s="126"/>
      <c r="K33" s="126"/>
    </row>
    <row r="34" spans="1:11">
      <c r="H34" s="152"/>
    </row>
  </sheetData>
  <mergeCells count="3">
    <mergeCell ref="A1:K1"/>
    <mergeCell ref="B3:C3"/>
    <mergeCell ref="E3:K3"/>
  </mergeCells>
  <pageMargins left="1.3385826771653544" right="0.15748031496062992" top="0.55118110236220474" bottom="0.19685039370078741" header="0" footer="0"/>
  <pageSetup paperSize="5" scale="85" orientation="landscape" r:id="rId1"/>
  <headerFooter alignWithMargins="0">
    <oddHeader xml:space="preserve">&amp;L                         &amp;D&amp;RGobierno Regional De Los  Lagos
División de Análisis y Control de Gestión 
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33" workbookViewId="0">
      <selection activeCell="B33" sqref="B33"/>
    </sheetView>
  </sheetViews>
  <sheetFormatPr baseColWidth="10" defaultRowHeight="15"/>
  <cols>
    <col min="1" max="1" width="15.5703125" customWidth="1"/>
    <col min="2" max="2" width="14.7109375" style="50" customWidth="1"/>
    <col min="3" max="3" width="14.7109375" style="240" customWidth="1"/>
    <col min="4" max="4" width="15.28515625" style="242" customWidth="1"/>
    <col min="5" max="5" width="19.28515625" style="242" customWidth="1"/>
    <col min="6" max="6" width="19" style="242" customWidth="1"/>
    <col min="7" max="7" width="14.7109375" style="242" bestFit="1" customWidth="1"/>
    <col min="8" max="8" width="13.7109375" hidden="1" customWidth="1"/>
    <col min="9" max="9" width="13.42578125" hidden="1" customWidth="1"/>
  </cols>
  <sheetData>
    <row r="1" spans="1:9">
      <c r="A1" s="282" t="s">
        <v>711</v>
      </c>
      <c r="B1" t="s">
        <v>3208</v>
      </c>
    </row>
    <row r="3" spans="1:9">
      <c r="B3" s="94" t="s">
        <v>714</v>
      </c>
      <c r="D3" s="240"/>
      <c r="E3" s="240"/>
      <c r="F3" s="240"/>
      <c r="G3" s="240"/>
    </row>
    <row r="4" spans="1:9" ht="30">
      <c r="A4" s="243" t="s">
        <v>4</v>
      </c>
      <c r="B4" s="457" t="s">
        <v>749</v>
      </c>
      <c r="C4" s="244" t="s">
        <v>715</v>
      </c>
      <c r="D4" s="457" t="s">
        <v>759</v>
      </c>
      <c r="E4" s="246" t="s">
        <v>743</v>
      </c>
      <c r="F4" s="457" t="s">
        <v>3557</v>
      </c>
      <c r="G4" s="245" t="s">
        <v>716</v>
      </c>
    </row>
    <row r="5" spans="1:9">
      <c r="A5" s="96" t="s">
        <v>25</v>
      </c>
      <c r="B5" s="95">
        <v>62196606524</v>
      </c>
      <c r="C5" s="241">
        <v>14825021161</v>
      </c>
      <c r="D5" s="95">
        <v>5282460732</v>
      </c>
      <c r="E5" s="241">
        <v>7532788255</v>
      </c>
      <c r="F5" s="95">
        <v>12815248987</v>
      </c>
      <c r="G5" s="241">
        <v>34556336376</v>
      </c>
      <c r="H5" s="50"/>
      <c r="I5" s="50"/>
    </row>
    <row r="6" spans="1:9">
      <c r="A6" s="96" t="s">
        <v>181</v>
      </c>
      <c r="B6" s="95">
        <v>103101780608</v>
      </c>
      <c r="C6" s="241">
        <v>51490533088</v>
      </c>
      <c r="D6" s="95">
        <v>11528713085</v>
      </c>
      <c r="E6" s="241">
        <v>9570761041</v>
      </c>
      <c r="F6" s="95">
        <v>21099474126</v>
      </c>
      <c r="G6" s="241">
        <v>30511773394</v>
      </c>
      <c r="H6" s="50"/>
      <c r="I6" s="50"/>
    </row>
    <row r="7" spans="1:9">
      <c r="A7" s="96" t="s">
        <v>362</v>
      </c>
      <c r="B7" s="95">
        <v>77637786389</v>
      </c>
      <c r="C7" s="241">
        <v>18824850861</v>
      </c>
      <c r="D7" s="95">
        <v>15276541618</v>
      </c>
      <c r="E7" s="241">
        <v>7532775721</v>
      </c>
      <c r="F7" s="95">
        <v>22809317339</v>
      </c>
      <c r="G7" s="241">
        <v>36003618189</v>
      </c>
      <c r="H7" s="50"/>
      <c r="I7" s="50"/>
    </row>
    <row r="8" spans="1:9">
      <c r="A8" s="96" t="s">
        <v>512</v>
      </c>
      <c r="B8" s="95">
        <v>67459730067.020844</v>
      </c>
      <c r="C8" s="241">
        <v>23134478265</v>
      </c>
      <c r="D8" s="95">
        <v>7769208167</v>
      </c>
      <c r="E8" s="241">
        <v>13566819811</v>
      </c>
      <c r="F8" s="95">
        <v>21336027978</v>
      </c>
      <c r="G8" s="241">
        <v>22989223824.02084</v>
      </c>
      <c r="H8" s="50"/>
      <c r="I8" s="50"/>
    </row>
    <row r="9" spans="1:9">
      <c r="A9" s="96" t="s">
        <v>617</v>
      </c>
      <c r="B9" s="95">
        <v>12154536937</v>
      </c>
      <c r="C9" s="241">
        <v>670387962</v>
      </c>
      <c r="D9" s="95">
        <v>1021823421</v>
      </c>
      <c r="E9" s="241">
        <v>2934436658</v>
      </c>
      <c r="F9" s="95">
        <v>3956260079</v>
      </c>
      <c r="G9" s="241">
        <v>7527888896</v>
      </c>
      <c r="H9" s="50"/>
      <c r="I9" s="50"/>
    </row>
    <row r="10" spans="1:9">
      <c r="A10" s="96" t="s">
        <v>634</v>
      </c>
      <c r="B10" s="95">
        <v>22290087289</v>
      </c>
      <c r="C10" s="241">
        <v>5955920196</v>
      </c>
      <c r="D10" s="95">
        <v>1678643925</v>
      </c>
      <c r="E10" s="241">
        <v>5684306566</v>
      </c>
      <c r="F10" s="95">
        <v>7362950491</v>
      </c>
      <c r="G10" s="241">
        <v>8971216602</v>
      </c>
      <c r="H10" s="50"/>
      <c r="I10" s="50"/>
    </row>
    <row r="11" spans="1:9">
      <c r="A11" s="96" t="s">
        <v>709</v>
      </c>
      <c r="B11" s="95">
        <v>344840527814.02087</v>
      </c>
      <c r="C11" s="241">
        <v>114901191533</v>
      </c>
      <c r="D11" s="95">
        <v>42557390948</v>
      </c>
      <c r="E11" s="241">
        <v>46821888052</v>
      </c>
      <c r="F11" s="95">
        <v>89379279000</v>
      </c>
      <c r="G11" s="241">
        <v>140560057281.02084</v>
      </c>
    </row>
    <row r="15" spans="1:9">
      <c r="A15" s="282" t="s">
        <v>711</v>
      </c>
      <c r="B15" t="s">
        <v>3460</v>
      </c>
    </row>
    <row r="17" spans="1:7">
      <c r="B17" s="94" t="s">
        <v>714</v>
      </c>
      <c r="D17" s="240"/>
      <c r="E17" s="240"/>
      <c r="F17" s="240"/>
      <c r="G17" s="240"/>
    </row>
    <row r="18" spans="1:7" ht="30">
      <c r="A18" s="251" t="s">
        <v>745</v>
      </c>
      <c r="B18" s="279" t="s">
        <v>748</v>
      </c>
      <c r="C18" s="244" t="s">
        <v>715</v>
      </c>
      <c r="D18" t="s">
        <v>759</v>
      </c>
      <c r="E18" s="458" t="s">
        <v>743</v>
      </c>
      <c r="F18" t="s">
        <v>3557</v>
      </c>
      <c r="G18" s="245" t="s">
        <v>716</v>
      </c>
    </row>
    <row r="19" spans="1:7">
      <c r="A19" s="252" t="s">
        <v>69</v>
      </c>
      <c r="B19" s="95">
        <v>27420864478</v>
      </c>
      <c r="C19" s="241">
        <v>11605001116</v>
      </c>
      <c r="D19" s="95">
        <v>1740890435</v>
      </c>
      <c r="E19" s="241">
        <v>1559004063</v>
      </c>
      <c r="F19" s="95">
        <v>3299894498</v>
      </c>
      <c r="G19" s="241">
        <v>12515968864</v>
      </c>
    </row>
    <row r="20" spans="1:7">
      <c r="A20" s="252" t="s">
        <v>41</v>
      </c>
      <c r="B20" s="95">
        <v>11718318751</v>
      </c>
      <c r="C20" s="241">
        <v>1884663327</v>
      </c>
      <c r="D20" s="95">
        <v>524157194</v>
      </c>
      <c r="E20" s="241">
        <v>382291367</v>
      </c>
      <c r="F20" s="95">
        <v>906448561</v>
      </c>
      <c r="G20" s="241">
        <v>8927206863</v>
      </c>
    </row>
    <row r="21" spans="1:7">
      <c r="A21" s="252" t="s">
        <v>689</v>
      </c>
      <c r="B21" s="95">
        <v>26333156436</v>
      </c>
      <c r="C21" s="241">
        <v>13234964035</v>
      </c>
      <c r="D21" s="95">
        <v>3115925651</v>
      </c>
      <c r="E21" s="241">
        <v>3216484826</v>
      </c>
      <c r="F21" s="95">
        <v>6332410477</v>
      </c>
      <c r="G21" s="241">
        <v>6765781924</v>
      </c>
    </row>
    <row r="22" spans="1:7">
      <c r="A22" s="252" t="s">
        <v>24</v>
      </c>
      <c r="B22" s="95">
        <v>57588540895</v>
      </c>
      <c r="C22" s="241">
        <v>24640069539</v>
      </c>
      <c r="D22" s="95">
        <v>6074327018</v>
      </c>
      <c r="E22" s="241">
        <v>4871337503</v>
      </c>
      <c r="F22" s="95">
        <v>10945664521</v>
      </c>
      <c r="G22" s="241">
        <v>22002806835</v>
      </c>
    </row>
    <row r="23" spans="1:7">
      <c r="A23" s="252" t="s">
        <v>81</v>
      </c>
      <c r="B23" s="95">
        <v>16571511151.02084</v>
      </c>
      <c r="C23" s="241">
        <v>3007325964</v>
      </c>
      <c r="D23" s="95">
        <v>5593031239</v>
      </c>
      <c r="E23" s="241">
        <v>2467261047</v>
      </c>
      <c r="F23" s="95">
        <v>8060292286</v>
      </c>
      <c r="G23" s="241">
        <v>5503892901.0208397</v>
      </c>
    </row>
    <row r="24" spans="1:7">
      <c r="A24" s="252" t="s">
        <v>62</v>
      </c>
      <c r="B24" s="95">
        <v>14965212204</v>
      </c>
      <c r="C24" s="241">
        <v>4756115488</v>
      </c>
      <c r="D24" s="95">
        <v>3897118385</v>
      </c>
      <c r="E24" s="241">
        <v>4514212744</v>
      </c>
      <c r="F24" s="95">
        <v>8411331129</v>
      </c>
      <c r="G24" s="241">
        <v>1797765587</v>
      </c>
    </row>
    <row r="25" spans="1:7">
      <c r="A25" s="252" t="s">
        <v>341</v>
      </c>
      <c r="B25" s="95">
        <v>366555844</v>
      </c>
      <c r="C25" s="241">
        <v>247599347</v>
      </c>
      <c r="D25" s="95">
        <v>0</v>
      </c>
      <c r="E25" s="241">
        <v>118956497</v>
      </c>
      <c r="F25" s="95">
        <v>118956497</v>
      </c>
      <c r="G25" s="241">
        <v>0</v>
      </c>
    </row>
    <row r="26" spans="1:7">
      <c r="A26" s="252" t="s">
        <v>90</v>
      </c>
      <c r="B26" s="95">
        <v>62944669886</v>
      </c>
      <c r="C26" s="241">
        <v>20697895798</v>
      </c>
      <c r="D26" s="95">
        <v>7295081696</v>
      </c>
      <c r="E26" s="241">
        <v>11546259193</v>
      </c>
      <c r="F26" s="95">
        <v>18841340889</v>
      </c>
      <c r="G26" s="241">
        <v>23405433199</v>
      </c>
    </row>
    <row r="27" spans="1:7">
      <c r="A27" s="252" t="s">
        <v>313</v>
      </c>
      <c r="B27" s="95">
        <v>7049532201</v>
      </c>
      <c r="C27" s="241">
        <v>1940903831</v>
      </c>
      <c r="D27" s="95">
        <v>454195815</v>
      </c>
      <c r="E27" s="241">
        <v>2710771999</v>
      </c>
      <c r="F27" s="95">
        <v>3164967814</v>
      </c>
      <c r="G27" s="241">
        <v>1943660556</v>
      </c>
    </row>
    <row r="28" spans="1:7">
      <c r="A28" s="252" t="s">
        <v>33</v>
      </c>
      <c r="B28" s="95">
        <v>43966187009</v>
      </c>
      <c r="C28" s="241">
        <v>13538117752</v>
      </c>
      <c r="D28" s="95">
        <v>6254743673</v>
      </c>
      <c r="E28" s="241">
        <v>3389267107</v>
      </c>
      <c r="F28" s="95">
        <v>9644010780</v>
      </c>
      <c r="G28" s="241">
        <v>20784058477</v>
      </c>
    </row>
    <row r="29" spans="1:7">
      <c r="A29" s="252" t="s">
        <v>579</v>
      </c>
      <c r="B29" s="95">
        <v>10354095000</v>
      </c>
      <c r="C29" s="241">
        <v>2180682450</v>
      </c>
      <c r="D29" s="95">
        <v>447418558</v>
      </c>
      <c r="E29" s="241">
        <v>2293933196</v>
      </c>
      <c r="F29" s="95">
        <v>2741351754</v>
      </c>
      <c r="G29" s="241">
        <v>5432060796</v>
      </c>
    </row>
    <row r="30" spans="1:7">
      <c r="A30" s="253" t="s">
        <v>38</v>
      </c>
      <c r="B30" s="95">
        <v>65561883959</v>
      </c>
      <c r="C30" s="241">
        <v>17167852886</v>
      </c>
      <c r="D30" s="95">
        <v>7160501284</v>
      </c>
      <c r="E30" s="241">
        <v>9752108510</v>
      </c>
      <c r="F30" s="95">
        <v>16912609794</v>
      </c>
      <c r="G30" s="241">
        <v>31481421279</v>
      </c>
    </row>
    <row r="31" spans="1:7">
      <c r="A31" s="96" t="s">
        <v>709</v>
      </c>
      <c r="B31" s="95">
        <v>344840527814.02087</v>
      </c>
      <c r="C31" s="241">
        <v>114901191533</v>
      </c>
      <c r="D31" s="95">
        <v>42557390948</v>
      </c>
      <c r="E31" s="241">
        <v>46821888052</v>
      </c>
      <c r="F31" s="95">
        <v>89379279000</v>
      </c>
      <c r="G31" s="241">
        <v>140560057281.02084</v>
      </c>
    </row>
    <row r="32" spans="1:7">
      <c r="B32"/>
      <c r="C32"/>
      <c r="D32"/>
      <c r="E32"/>
      <c r="F32"/>
      <c r="G32"/>
    </row>
    <row r="33" spans="1:10">
      <c r="A33" s="282" t="s">
        <v>711</v>
      </c>
      <c r="B33" t="s">
        <v>3460</v>
      </c>
      <c r="C33"/>
      <c r="D33"/>
      <c r="E33"/>
      <c r="F33"/>
      <c r="G33"/>
    </row>
    <row r="35" spans="1:10">
      <c r="B35" s="94" t="s">
        <v>714</v>
      </c>
      <c r="D35" s="240"/>
      <c r="E35" s="240"/>
      <c r="F35" s="240"/>
      <c r="G35" s="240"/>
    </row>
    <row r="36" spans="1:10" ht="30">
      <c r="A36" s="251" t="s">
        <v>1454</v>
      </c>
      <c r="B36" t="s">
        <v>750</v>
      </c>
      <c r="C36" s="244" t="s">
        <v>715</v>
      </c>
      <c r="D36" t="s">
        <v>760</v>
      </c>
      <c r="E36" s="458" t="s">
        <v>743</v>
      </c>
      <c r="F36" t="s">
        <v>3557</v>
      </c>
      <c r="G36" s="245" t="s">
        <v>716</v>
      </c>
    </row>
    <row r="37" spans="1:10">
      <c r="A37" s="252" t="s">
        <v>685</v>
      </c>
      <c r="B37" s="95">
        <v>108841132497</v>
      </c>
      <c r="C37" s="241">
        <v>36597224725</v>
      </c>
      <c r="D37" s="95">
        <v>9090404550</v>
      </c>
      <c r="E37" s="241">
        <v>13221637862</v>
      </c>
      <c r="F37" s="95">
        <v>22312042412</v>
      </c>
      <c r="G37" s="241">
        <v>49931865360</v>
      </c>
      <c r="H37" s="136"/>
      <c r="I37" t="s">
        <v>685</v>
      </c>
      <c r="J37" t="s">
        <v>685</v>
      </c>
    </row>
    <row r="38" spans="1:10">
      <c r="A38" s="252" t="s">
        <v>83</v>
      </c>
      <c r="B38" s="95">
        <v>16571511151.02084</v>
      </c>
      <c r="C38" s="241">
        <v>3007325964</v>
      </c>
      <c r="D38" s="95">
        <v>5593031239</v>
      </c>
      <c r="E38" s="241">
        <v>2467261047</v>
      </c>
      <c r="F38" s="95">
        <v>8060292286</v>
      </c>
      <c r="G38" s="241">
        <v>5503892901.0208397</v>
      </c>
      <c r="H38" s="146"/>
      <c r="I38" t="s">
        <v>83</v>
      </c>
      <c r="J38" t="s">
        <v>83</v>
      </c>
    </row>
    <row r="39" spans="1:10">
      <c r="A39" s="252" t="s">
        <v>109</v>
      </c>
      <c r="B39" s="95">
        <v>46636897577</v>
      </c>
      <c r="C39" s="241">
        <v>20801761791</v>
      </c>
      <c r="D39" s="95">
        <v>5122388124</v>
      </c>
      <c r="E39" s="241">
        <v>2407355179</v>
      </c>
      <c r="F39" s="95">
        <v>7529743303</v>
      </c>
      <c r="G39" s="241">
        <v>18305392483</v>
      </c>
      <c r="H39" s="146"/>
      <c r="I39" t="s">
        <v>109</v>
      </c>
      <c r="J39" t="s">
        <v>109</v>
      </c>
    </row>
    <row r="40" spans="1:10">
      <c r="A40" s="252" t="s">
        <v>73</v>
      </c>
      <c r="B40" s="95">
        <v>20644562108</v>
      </c>
      <c r="C40" s="241">
        <v>8997314690</v>
      </c>
      <c r="D40" s="95">
        <v>1149953404</v>
      </c>
      <c r="E40" s="241">
        <v>587250810</v>
      </c>
      <c r="F40" s="95">
        <v>1737204214</v>
      </c>
      <c r="G40" s="241">
        <v>9910043204</v>
      </c>
      <c r="H40" s="146"/>
      <c r="I40" t="s">
        <v>73</v>
      </c>
      <c r="J40" t="s">
        <v>73</v>
      </c>
    </row>
    <row r="41" spans="1:10">
      <c r="A41" s="252" t="s">
        <v>625</v>
      </c>
      <c r="B41" s="95">
        <v>1861373000</v>
      </c>
      <c r="C41" s="241">
        <v>0</v>
      </c>
      <c r="D41" s="95">
        <v>0</v>
      </c>
      <c r="E41" s="241">
        <v>1861373000</v>
      </c>
      <c r="F41" s="95">
        <v>1861373000</v>
      </c>
      <c r="G41" s="241">
        <v>0</v>
      </c>
      <c r="H41" s="146"/>
      <c r="I41" t="s">
        <v>625</v>
      </c>
      <c r="J41" t="s">
        <v>625</v>
      </c>
    </row>
    <row r="42" spans="1:10">
      <c r="A42" s="252" t="s">
        <v>92</v>
      </c>
      <c r="B42" s="95">
        <v>26260298446</v>
      </c>
      <c r="C42" s="241">
        <v>16311857692</v>
      </c>
      <c r="D42" s="95">
        <v>328134871</v>
      </c>
      <c r="E42" s="241">
        <v>2153126674</v>
      </c>
      <c r="F42" s="95">
        <v>2481261545</v>
      </c>
      <c r="G42" s="241">
        <v>7467179209</v>
      </c>
      <c r="H42" s="146"/>
      <c r="I42" t="s">
        <v>92</v>
      </c>
      <c r="J42" t="s">
        <v>92</v>
      </c>
    </row>
    <row r="43" spans="1:10">
      <c r="A43" s="252" t="s">
        <v>687</v>
      </c>
      <c r="B43" s="95">
        <v>4812263646</v>
      </c>
      <c r="C43" s="241">
        <v>1752747891</v>
      </c>
      <c r="D43" s="95">
        <v>549860981</v>
      </c>
      <c r="E43" s="241">
        <v>834118259</v>
      </c>
      <c r="F43" s="95">
        <v>1383979240</v>
      </c>
      <c r="G43" s="241">
        <v>1675536515</v>
      </c>
      <c r="H43" s="146"/>
      <c r="I43" t="s">
        <v>687</v>
      </c>
      <c r="J43" t="s">
        <v>687</v>
      </c>
    </row>
    <row r="44" spans="1:10">
      <c r="A44" s="252" t="s">
        <v>319</v>
      </c>
      <c r="B44" s="95">
        <v>1818300000</v>
      </c>
      <c r="C44" s="241">
        <v>93439000</v>
      </c>
      <c r="D44" s="95">
        <v>0</v>
      </c>
      <c r="E44" s="241">
        <v>9375000</v>
      </c>
      <c r="F44" s="95">
        <v>9375000</v>
      </c>
      <c r="G44" s="241">
        <v>1715486000</v>
      </c>
      <c r="H44" s="146"/>
      <c r="I44" t="s">
        <v>319</v>
      </c>
      <c r="J44" t="s">
        <v>319</v>
      </c>
    </row>
    <row r="45" spans="1:10">
      <c r="A45" s="252" t="s">
        <v>691</v>
      </c>
      <c r="B45" s="95">
        <v>66295909224</v>
      </c>
      <c r="C45" s="241">
        <v>19095099010</v>
      </c>
      <c r="D45" s="95">
        <v>7702400238</v>
      </c>
      <c r="E45" s="241">
        <v>12999659762</v>
      </c>
      <c r="F45" s="95">
        <v>20702060000</v>
      </c>
      <c r="G45" s="241">
        <v>26498750214</v>
      </c>
      <c r="H45" s="136"/>
      <c r="I45" t="s">
        <v>691</v>
      </c>
      <c r="J45" t="s">
        <v>691</v>
      </c>
    </row>
    <row r="46" spans="1:10">
      <c r="A46" s="252" t="s">
        <v>684</v>
      </c>
      <c r="B46" s="95">
        <v>44918280165</v>
      </c>
      <c r="C46" s="241">
        <v>8244420770</v>
      </c>
      <c r="D46" s="95">
        <v>11356532840</v>
      </c>
      <c r="E46" s="241">
        <v>5765415160</v>
      </c>
      <c r="F46" s="95">
        <v>17121948000</v>
      </c>
      <c r="G46" s="241">
        <v>19551911395</v>
      </c>
      <c r="H46" s="136"/>
      <c r="I46" t="s">
        <v>684</v>
      </c>
      <c r="J46" t="s">
        <v>684</v>
      </c>
    </row>
    <row r="47" spans="1:10">
      <c r="A47" s="253" t="s">
        <v>1457</v>
      </c>
      <c r="B47" s="95">
        <v>6180000000</v>
      </c>
      <c r="C47" s="241">
        <v>0</v>
      </c>
      <c r="D47" s="95">
        <v>1664684701</v>
      </c>
      <c r="E47" s="241">
        <v>4515315299</v>
      </c>
      <c r="F47" s="95">
        <v>6180000000</v>
      </c>
      <c r="G47" s="241">
        <v>0</v>
      </c>
      <c r="J47" t="s">
        <v>1457</v>
      </c>
    </row>
    <row r="48" spans="1:10">
      <c r="A48" s="96" t="s">
        <v>709</v>
      </c>
      <c r="B48" s="95">
        <v>344840527814.02087</v>
      </c>
      <c r="C48" s="241">
        <v>114901191533</v>
      </c>
      <c r="D48" s="95">
        <v>42557390948</v>
      </c>
      <c r="E48" s="241">
        <v>46821888052</v>
      </c>
      <c r="F48" s="95">
        <v>89379279000</v>
      </c>
      <c r="G48" s="241">
        <v>140560057281.02084</v>
      </c>
    </row>
    <row r="49" spans="2:7">
      <c r="B49"/>
      <c r="C49"/>
      <c r="D49"/>
      <c r="E49"/>
      <c r="F49"/>
      <c r="G49"/>
    </row>
    <row r="50" spans="2:7">
      <c r="C50"/>
      <c r="D50"/>
      <c r="E50"/>
      <c r="F50"/>
      <c r="G50"/>
    </row>
  </sheetData>
  <pageMargins left="0.88" right="0.7" top="0.75" bottom="0.75" header="0.3" footer="0.3"/>
  <pageSetup paperSize="9" orientation="landscape"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79"/>
  <sheetViews>
    <sheetView tabSelected="1" zoomScale="70" zoomScaleNormal="70" workbookViewId="0">
      <pane ySplit="1" topLeftCell="A741" activePane="bottomLeft" state="frozen"/>
      <selection activeCell="F1" sqref="F1"/>
      <selection pane="bottomLeft" activeCell="AD1" sqref="Z1:AD1048576"/>
    </sheetView>
  </sheetViews>
  <sheetFormatPr baseColWidth="10" defaultRowHeight="15.75"/>
  <cols>
    <col min="1" max="1" width="5.140625" customWidth="1"/>
    <col min="2" max="2" width="11.42578125" hidden="1" customWidth="1"/>
    <col min="3" max="3" width="5.85546875" hidden="1" customWidth="1"/>
    <col min="4" max="4" width="26.7109375" style="15" hidden="1" customWidth="1"/>
    <col min="5" max="5" width="11.42578125" hidden="1" customWidth="1"/>
    <col min="6" max="6" width="18.42578125" style="15" hidden="1" customWidth="1"/>
    <col min="7" max="7" width="11.42578125" hidden="1" customWidth="1"/>
    <col min="8" max="8" width="11.7109375" style="15" customWidth="1"/>
    <col min="9" max="9" width="10.7109375" style="15" customWidth="1"/>
    <col min="10" max="10" width="10.7109375" style="15" hidden="1" customWidth="1"/>
    <col min="11" max="11" width="29" hidden="1" customWidth="1"/>
    <col min="12" max="12" width="87.5703125" style="84" customWidth="1"/>
    <col min="13" max="13" width="14.5703125" hidden="1" customWidth="1"/>
    <col min="14" max="14" width="17.7109375" customWidth="1"/>
    <col min="15" max="15" width="13.28515625" hidden="1" customWidth="1"/>
    <col min="16" max="16" width="17.7109375" customWidth="1"/>
    <col min="17" max="17" width="18.140625" hidden="1" customWidth="1"/>
    <col min="18" max="18" width="14.28515625" hidden="1" customWidth="1"/>
    <col min="19" max="19" width="14.140625" hidden="1" customWidth="1"/>
    <col min="20" max="20" width="12.85546875" hidden="1" customWidth="1"/>
    <col min="21" max="21" width="11.42578125" hidden="1" customWidth="1"/>
    <col min="22" max="22" width="18.7109375" style="32" customWidth="1"/>
    <col min="23" max="23" width="15.140625" style="50" hidden="1" customWidth="1"/>
    <col min="24" max="25" width="16" style="50" hidden="1" customWidth="1"/>
    <col min="26" max="26" width="16.7109375" style="50" customWidth="1"/>
    <col min="27" max="27" width="15" style="50" customWidth="1"/>
    <col min="28" max="31" width="16.5703125" style="50" customWidth="1"/>
    <col min="32" max="33" width="16.42578125" style="50" customWidth="1"/>
    <col min="34" max="35" width="16.42578125" style="50" hidden="1" customWidth="1"/>
    <col min="36" max="36" width="17.7109375" style="50" customWidth="1"/>
    <col min="37" max="37" width="19.28515625" style="15" customWidth="1"/>
    <col min="38" max="38" width="12.7109375" customWidth="1"/>
    <col min="39" max="39" width="6.85546875" style="488" customWidth="1"/>
    <col min="40" max="43" width="11.42578125" hidden="1" customWidth="1"/>
    <col min="44" max="44" width="31.42578125" hidden="1" customWidth="1"/>
    <col min="45" max="49" width="11.42578125" hidden="1" customWidth="1"/>
    <col min="50" max="50" width="12.7109375" hidden="1" customWidth="1"/>
    <col min="51" max="53" width="11.42578125" hidden="1" customWidth="1"/>
    <col min="54" max="54" width="15.42578125" hidden="1" customWidth="1"/>
    <col min="55" max="55" width="14.42578125" hidden="1" customWidth="1"/>
    <col min="56" max="56" width="26.28515625" hidden="1" customWidth="1"/>
    <col min="57" max="57" width="13.7109375" style="14" hidden="1" customWidth="1"/>
    <col min="58" max="58" width="18.7109375" style="430" hidden="1" customWidth="1"/>
    <col min="59" max="59" width="11.42578125" hidden="1" customWidth="1"/>
    <col min="60" max="60" width="22.7109375" hidden="1" customWidth="1"/>
    <col min="61" max="61" width="19.5703125" style="302" hidden="1" customWidth="1"/>
    <col min="62" max="62" width="11.42578125" style="302" hidden="1" customWidth="1"/>
    <col min="63" max="63" width="9.7109375" style="302" hidden="1" customWidth="1"/>
    <col min="64" max="64" width="11.42578125" style="302" hidden="1" customWidth="1"/>
    <col min="65" max="65" width="17.85546875" style="302" hidden="1" customWidth="1"/>
    <col min="66" max="66" width="17" style="302" hidden="1" customWidth="1"/>
    <col min="67" max="67" width="11.42578125" hidden="1" customWidth="1"/>
    <col min="68" max="68" width="19" style="50" hidden="1" customWidth="1"/>
    <col min="69" max="69" width="15.28515625" hidden="1" customWidth="1"/>
  </cols>
  <sheetData>
    <row r="1" spans="1:69" ht="31.5">
      <c r="A1" s="392" t="s">
        <v>0</v>
      </c>
      <c r="B1" s="392" t="s">
        <v>1</v>
      </c>
      <c r="C1" s="392" t="s">
        <v>2</v>
      </c>
      <c r="D1" s="390" t="s">
        <v>3</v>
      </c>
      <c r="E1" s="390" t="s">
        <v>4</v>
      </c>
      <c r="F1" s="390" t="s">
        <v>5</v>
      </c>
      <c r="G1" s="390" t="s">
        <v>6</v>
      </c>
      <c r="H1" s="390" t="s">
        <v>7</v>
      </c>
      <c r="I1" s="389" t="s">
        <v>8</v>
      </c>
      <c r="J1" s="389"/>
      <c r="K1" s="5" t="s">
        <v>9</v>
      </c>
      <c r="L1" s="388" t="s">
        <v>10</v>
      </c>
      <c r="M1" s="7" t="s">
        <v>11</v>
      </c>
      <c r="N1" s="387" t="s">
        <v>747</v>
      </c>
      <c r="O1" s="7" t="s">
        <v>12</v>
      </c>
      <c r="P1" s="387" t="s">
        <v>710</v>
      </c>
      <c r="Q1" s="387" t="s">
        <v>13</v>
      </c>
      <c r="R1" s="264" t="s">
        <v>683</v>
      </c>
      <c r="S1" s="7" t="s">
        <v>13</v>
      </c>
      <c r="T1" s="8">
        <v>2018</v>
      </c>
      <c r="U1" s="9" t="s">
        <v>14</v>
      </c>
      <c r="V1" s="443" t="s">
        <v>3556</v>
      </c>
      <c r="W1" s="386" t="s">
        <v>669</v>
      </c>
      <c r="X1" s="386" t="s">
        <v>670</v>
      </c>
      <c r="Y1" s="386" t="s">
        <v>671</v>
      </c>
      <c r="Z1" s="386" t="s">
        <v>1469</v>
      </c>
      <c r="AA1" s="386" t="s">
        <v>672</v>
      </c>
      <c r="AB1" s="386" t="s">
        <v>673</v>
      </c>
      <c r="AC1" s="386" t="s">
        <v>674</v>
      </c>
      <c r="AD1" s="386" t="s">
        <v>3563</v>
      </c>
      <c r="AE1" s="386" t="s">
        <v>675</v>
      </c>
      <c r="AF1" s="386" t="s">
        <v>681</v>
      </c>
      <c r="AG1" s="386" t="s">
        <v>682</v>
      </c>
      <c r="AH1" s="524">
        <v>2018</v>
      </c>
      <c r="AI1" s="386" t="s">
        <v>14</v>
      </c>
      <c r="AJ1" s="386" t="s">
        <v>683</v>
      </c>
      <c r="AK1" s="443" t="s">
        <v>15</v>
      </c>
      <c r="AL1" s="391" t="s">
        <v>16</v>
      </c>
      <c r="AM1" s="388" t="s">
        <v>711</v>
      </c>
      <c r="AN1" s="11" t="s">
        <v>17</v>
      </c>
      <c r="AO1" s="11" t="s">
        <v>18</v>
      </c>
      <c r="AP1" s="11" t="s">
        <v>19</v>
      </c>
      <c r="AQ1" s="12" t="s">
        <v>20</v>
      </c>
      <c r="AW1" t="s">
        <v>2982</v>
      </c>
      <c r="AY1" t="s">
        <v>2980</v>
      </c>
      <c r="AZ1" t="s">
        <v>2981</v>
      </c>
      <c r="BA1" t="s">
        <v>2983</v>
      </c>
      <c r="BC1" t="s">
        <v>3141</v>
      </c>
      <c r="BD1" t="s">
        <v>3087</v>
      </c>
      <c r="BE1" s="428" t="s">
        <v>3188</v>
      </c>
      <c r="BF1" s="429" t="s">
        <v>3087</v>
      </c>
      <c r="BH1" t="s">
        <v>3457</v>
      </c>
      <c r="BK1" s="302" t="s">
        <v>3476</v>
      </c>
      <c r="BM1" s="302" t="s">
        <v>3484</v>
      </c>
      <c r="BN1" s="302" t="s">
        <v>3485</v>
      </c>
    </row>
    <row r="2" spans="1:69" ht="15" customHeight="1">
      <c r="A2" s="67"/>
      <c r="B2" s="69"/>
      <c r="C2" s="67"/>
      <c r="D2" s="67"/>
      <c r="E2" s="67"/>
      <c r="F2" s="67"/>
      <c r="G2" s="67"/>
      <c r="H2" s="67"/>
      <c r="I2" s="285"/>
      <c r="J2" s="285"/>
      <c r="K2" s="69"/>
      <c r="L2" s="263" t="s">
        <v>21</v>
      </c>
      <c r="M2" s="69"/>
      <c r="N2" s="67"/>
      <c r="O2" s="69"/>
      <c r="P2" s="67"/>
      <c r="Q2" s="67"/>
      <c r="R2" s="68"/>
      <c r="S2" s="69"/>
      <c r="T2" s="69"/>
      <c r="U2" s="69"/>
      <c r="V2" s="68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285"/>
      <c r="AL2" s="67"/>
      <c r="AM2" s="68"/>
      <c r="AP2" s="14"/>
    </row>
    <row r="3" spans="1:69">
      <c r="A3" s="86"/>
      <c r="B3" s="302"/>
      <c r="C3" s="86"/>
      <c r="D3" s="87"/>
      <c r="E3" s="86"/>
      <c r="F3" s="86"/>
      <c r="G3" s="88"/>
      <c r="H3" s="86"/>
      <c r="I3" s="88"/>
      <c r="J3" s="88"/>
      <c r="K3" s="302"/>
      <c r="L3" s="16" t="s">
        <v>22</v>
      </c>
      <c r="M3" s="302"/>
      <c r="N3" s="86"/>
      <c r="O3" s="302"/>
      <c r="P3" s="86"/>
      <c r="Q3" s="86"/>
      <c r="R3" s="302"/>
      <c r="S3" s="302"/>
      <c r="T3" s="302"/>
      <c r="U3" s="302"/>
      <c r="V3" s="30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88"/>
      <c r="AL3" s="86"/>
      <c r="AM3" s="257"/>
      <c r="AP3" s="14"/>
    </row>
    <row r="4" spans="1:69" s="32" customFormat="1" ht="15" customHeight="1">
      <c r="A4" s="17">
        <v>31</v>
      </c>
      <c r="B4" s="99">
        <v>0</v>
      </c>
      <c r="C4" s="17" t="s">
        <v>23</v>
      </c>
      <c r="D4" s="18" t="s">
        <v>24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20100310</v>
      </c>
      <c r="J4" s="112" t="str">
        <f>CLEAN(I4)</f>
        <v>20100310</v>
      </c>
      <c r="K4" s="112" t="str">
        <f>CONCATENATE(I4,"-",H4)</f>
        <v>20100310-EJECUCION</v>
      </c>
      <c r="L4" s="442" t="s">
        <v>28</v>
      </c>
      <c r="M4" s="100">
        <v>2686719764</v>
      </c>
      <c r="N4" s="19">
        <f>P4+V4</f>
        <v>2656238614</v>
      </c>
      <c r="O4" s="100">
        <v>2602907764</v>
      </c>
      <c r="P4" s="19">
        <v>2654564924</v>
      </c>
      <c r="Q4" s="19">
        <v>6000000</v>
      </c>
      <c r="R4" s="19">
        <v>0</v>
      </c>
      <c r="S4" s="101">
        <v>83812000</v>
      </c>
      <c r="T4" s="20">
        <v>0</v>
      </c>
      <c r="U4" s="21">
        <v>0</v>
      </c>
      <c r="V4" s="266">
        <v>1673690</v>
      </c>
      <c r="W4" s="266">
        <v>0</v>
      </c>
      <c r="X4" s="266">
        <v>0</v>
      </c>
      <c r="Y4" s="266">
        <v>0</v>
      </c>
      <c r="Z4" s="266">
        <f>W4+X4+Y4</f>
        <v>0</v>
      </c>
      <c r="AA4" s="266">
        <v>0</v>
      </c>
      <c r="AB4" s="266">
        <v>0</v>
      </c>
      <c r="AC4" s="266">
        <v>1673690</v>
      </c>
      <c r="AD4" s="266">
        <f>AA4+AB4+AC4</f>
        <v>1673690</v>
      </c>
      <c r="AE4" s="266">
        <v>0</v>
      </c>
      <c r="AF4" s="266">
        <f>W4+X4+Y4+AA4+AB4+AC4+AE4</f>
        <v>1673690</v>
      </c>
      <c r="AG4" s="266">
        <f>V4-AF4</f>
        <v>0</v>
      </c>
      <c r="AH4" s="266">
        <v>0</v>
      </c>
      <c r="AI4" s="266">
        <f>N4-(P4+V4+AH4)</f>
        <v>0</v>
      </c>
      <c r="AJ4" s="266">
        <f>N4-(P4+V4)</f>
        <v>0</v>
      </c>
      <c r="AK4" s="18" t="s">
        <v>3419</v>
      </c>
      <c r="AL4" s="17" t="s">
        <v>685</v>
      </c>
      <c r="AM4" s="81" t="s">
        <v>30</v>
      </c>
      <c r="AN4" s="22" t="s">
        <v>31</v>
      </c>
      <c r="AO4" s="23" t="s">
        <v>30</v>
      </c>
      <c r="AP4" s="24" t="s">
        <v>32</v>
      </c>
      <c r="AQ4" s="23" t="s">
        <v>45</v>
      </c>
      <c r="AR4" t="str">
        <f>CONCATENATE( "OR PRO.CODIGO=",I4)</f>
        <v>OR PRO.CODIGO=20100310</v>
      </c>
      <c r="AS4">
        <f>LEN(I4)</f>
        <v>8</v>
      </c>
      <c r="AT4" t="e">
        <f>VLOOKUP(K4,#REF!,5,FALSE)</f>
        <v>#REF!</v>
      </c>
      <c r="AU4"/>
      <c r="AV4" t="e">
        <f>VLOOKUP(K4,#REF!,6,FALSE)</f>
        <v>#REF!</v>
      </c>
      <c r="AW4" s="32" t="e">
        <f>VLOOKUP(I4,'convenios 2017'!A$2:O$82,15,FALSE)</f>
        <v>#N/A</v>
      </c>
      <c r="AX4" s="373">
        <f>P4+AF4</f>
        <v>2656238614</v>
      </c>
      <c r="AY4" s="32" t="e">
        <f>VLOOKUP(I4,'convenio 2016'!A$2:N$196,14,FALSE)</f>
        <v>#N/A</v>
      </c>
      <c r="AZ4" s="32" t="e">
        <f>VLOOKUP(I4,'convenio 2015'!A$4:M$228,13,FALSE)</f>
        <v>#N/A</v>
      </c>
      <c r="BA4" s="32" t="e">
        <f>VLOOKUP(K4,#REF!,6,FALSE)</f>
        <v>#REF!</v>
      </c>
      <c r="BB4" s="373">
        <f>P4+AF4</f>
        <v>2656238614</v>
      </c>
      <c r="BC4" s="32" t="e">
        <v>#N/A</v>
      </c>
      <c r="BD4" s="32" t="e">
        <v>#N/A</v>
      </c>
      <c r="BE4" s="377" t="e">
        <v>#N/A</v>
      </c>
      <c r="BF4" s="431"/>
      <c r="BG4" s="32" t="str">
        <f>VLOOKUP(K4,'RATE JUNIO '!F$2:K$346,6,FALSE)</f>
        <v>RS</v>
      </c>
      <c r="BH4" s="32" t="s">
        <v>3458</v>
      </c>
      <c r="BI4" s="92" t="str">
        <f>VLOOKUP(K4,'RATES 30-06-2017'!F$2:K$374,6,FALSE)</f>
        <v>RS</v>
      </c>
      <c r="BJ4" s="92"/>
      <c r="BK4" s="92" t="str">
        <f>VLOOKUP(K4,Hoja4!C$2:E$268,2,FALSE)</f>
        <v>FIE</v>
      </c>
      <c r="BL4" s="92">
        <f>VLOOKUP(K4,Hoja4!C$2:E$268,3,FALSE)</f>
        <v>31</v>
      </c>
      <c r="BM4" s="92"/>
      <c r="BN4" s="92"/>
      <c r="BO4" s="32" t="str">
        <f>VLOOKUP(K4,RATES!F$2:K$309,6,FALSE)</f>
        <v>RS</v>
      </c>
      <c r="BP4" s="373">
        <v>2654564924</v>
      </c>
      <c r="BQ4" s="373">
        <f>P4-BP4</f>
        <v>0</v>
      </c>
    </row>
    <row r="5" spans="1:69" s="32" customFormat="1" ht="15" customHeight="1">
      <c r="A5" s="17">
        <v>31</v>
      </c>
      <c r="B5" s="99">
        <v>0</v>
      </c>
      <c r="C5" s="17" t="s">
        <v>23</v>
      </c>
      <c r="D5" s="18" t="s">
        <v>33</v>
      </c>
      <c r="E5" s="17" t="s">
        <v>25</v>
      </c>
      <c r="F5" s="17" t="s">
        <v>25</v>
      </c>
      <c r="G5" s="18" t="s">
        <v>34</v>
      </c>
      <c r="H5" s="18" t="s">
        <v>35</v>
      </c>
      <c r="I5" s="18">
        <v>30126279</v>
      </c>
      <c r="J5" s="112" t="str">
        <f t="shared" ref="J5:J8" si="0">CLEAN(I5)</f>
        <v>30126279</v>
      </c>
      <c r="K5" s="112" t="str">
        <f t="shared" ref="K5:K8" si="1">CONCATENATE(I5,"-",H5)</f>
        <v>30126279-DISEÑO</v>
      </c>
      <c r="L5" s="442" t="s">
        <v>36</v>
      </c>
      <c r="M5" s="100">
        <v>19997986</v>
      </c>
      <c r="N5" s="19">
        <v>21497985</v>
      </c>
      <c r="O5" s="100">
        <v>15998388</v>
      </c>
      <c r="P5" s="19">
        <v>15998388</v>
      </c>
      <c r="Q5" s="19">
        <v>5499597</v>
      </c>
      <c r="R5" s="19">
        <v>0</v>
      </c>
      <c r="S5" s="101">
        <v>3999598</v>
      </c>
      <c r="T5" s="20">
        <v>0</v>
      </c>
      <c r="U5" s="21">
        <v>0</v>
      </c>
      <c r="V5" s="21">
        <v>3999597</v>
      </c>
      <c r="W5" s="266">
        <v>0</v>
      </c>
      <c r="X5" s="266">
        <v>3999597</v>
      </c>
      <c r="Y5" s="266">
        <v>0</v>
      </c>
      <c r="Z5" s="266">
        <f t="shared" ref="Z5:Z8" si="2">W5+X5+Y5</f>
        <v>3999597</v>
      </c>
      <c r="AA5" s="266">
        <v>0</v>
      </c>
      <c r="AB5" s="266">
        <v>0</v>
      </c>
      <c r="AC5" s="266">
        <v>0</v>
      </c>
      <c r="AD5" s="266">
        <f t="shared" ref="AD5:AD8" si="3">AA5+AB5+AC5</f>
        <v>0</v>
      </c>
      <c r="AE5" s="266">
        <v>0</v>
      </c>
      <c r="AF5" s="266">
        <f t="shared" ref="AF5:AF8" si="4">W5+X5+Y5+AA5+AB5+AC5+AE5</f>
        <v>3999597</v>
      </c>
      <c r="AG5" s="266">
        <f t="shared" ref="AG5:AG8" si="5">V5-AF5</f>
        <v>0</v>
      </c>
      <c r="AH5" s="266">
        <v>1500000</v>
      </c>
      <c r="AI5" s="266">
        <f t="shared" ref="AI5:AI8" si="6">N5-(P5+V5+AH5)</f>
        <v>0</v>
      </c>
      <c r="AJ5" s="266">
        <f>N5-(P5+V5)</f>
        <v>1500000</v>
      </c>
      <c r="AK5" s="18" t="s">
        <v>3419</v>
      </c>
      <c r="AL5" s="17" t="s">
        <v>685</v>
      </c>
      <c r="AM5" s="81" t="s">
        <v>30</v>
      </c>
      <c r="AN5" s="22" t="s">
        <v>31</v>
      </c>
      <c r="AO5" s="23" t="s">
        <v>30</v>
      </c>
      <c r="AP5" s="24" t="s">
        <v>37</v>
      </c>
      <c r="AQ5" s="23" t="s">
        <v>45</v>
      </c>
      <c r="AR5" t="str">
        <f>CONCATENATE( "OR PRO.CODIGO=",I5)</f>
        <v>OR PRO.CODIGO=30126279</v>
      </c>
      <c r="AS5">
        <f>LEN(I5)</f>
        <v>8</v>
      </c>
      <c r="AT5" t="e">
        <f>VLOOKUP(K5,#REF!,5,FALSE)</f>
        <v>#REF!</v>
      </c>
      <c r="AU5"/>
      <c r="AV5" t="e">
        <f>VLOOKUP(K5,#REF!,6,FALSE)</f>
        <v>#REF!</v>
      </c>
      <c r="AW5" s="32" t="e">
        <f>VLOOKUP(I5,'convenios 2017'!A$2:O$82,15,FALSE)</f>
        <v>#N/A</v>
      </c>
      <c r="AX5" s="373">
        <f>P5+AF5</f>
        <v>19997985</v>
      </c>
      <c r="AY5" s="32" t="e">
        <f>VLOOKUP(I5,'convenio 2016'!A$2:N$196,14,FALSE)</f>
        <v>#N/A</v>
      </c>
      <c r="AZ5" s="32" t="str">
        <f>VLOOKUP(I5,'convenio 2015'!A$4:M$228,13,FALSE)</f>
        <v>en convenio</v>
      </c>
      <c r="BA5" s="32" t="e">
        <f>VLOOKUP(K5,#REF!,6,FALSE)</f>
        <v>#REF!</v>
      </c>
      <c r="BB5" s="373">
        <f>P5+AF5</f>
        <v>19997985</v>
      </c>
      <c r="BC5" s="32" t="e">
        <v>#N/A</v>
      </c>
      <c r="BD5" s="32">
        <v>727</v>
      </c>
      <c r="BE5" s="377">
        <v>727</v>
      </c>
      <c r="BF5" s="431">
        <v>42103</v>
      </c>
      <c r="BG5" s="32" t="str">
        <f>VLOOKUP(K5,'RATE JUNIO '!F$2:K$346,6,FALSE)</f>
        <v>RS</v>
      </c>
      <c r="BH5" s="32" t="s">
        <v>3458</v>
      </c>
      <c r="BI5" s="92" t="str">
        <f>VLOOKUP(K5,'RATES 30-06-2017'!F$2:K$374,6,FALSE)</f>
        <v>RS</v>
      </c>
      <c r="BJ5" s="92"/>
      <c r="BK5" s="92" t="str">
        <f>VLOOKUP(K5,Hoja4!C$2:E$268,2,FALSE)</f>
        <v>FAR</v>
      </c>
      <c r="BL5" s="92">
        <f>VLOOKUP(K5,Hoja4!C$2:E$268,3,FALSE)</f>
        <v>31</v>
      </c>
      <c r="BM5" s="92"/>
      <c r="BN5" s="92"/>
      <c r="BO5" s="32" t="str">
        <f>VLOOKUP(K5,RATES!F$2:K$309,6,FALSE)</f>
        <v>RS</v>
      </c>
      <c r="BP5" s="373">
        <v>15998388</v>
      </c>
      <c r="BQ5" s="373">
        <f>P5-BP5</f>
        <v>0</v>
      </c>
    </row>
    <row r="6" spans="1:69" s="32" customFormat="1" ht="15" customHeight="1">
      <c r="A6" s="17">
        <v>31</v>
      </c>
      <c r="B6" s="99">
        <v>0</v>
      </c>
      <c r="C6" s="17" t="s">
        <v>23</v>
      </c>
      <c r="D6" s="18" t="s">
        <v>38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30134809</v>
      </c>
      <c r="J6" s="112" t="str">
        <f t="shared" si="0"/>
        <v>30134809</v>
      </c>
      <c r="K6" s="112" t="str">
        <f t="shared" si="1"/>
        <v>30134809-EJECUCION</v>
      </c>
      <c r="L6" s="442" t="s">
        <v>39</v>
      </c>
      <c r="M6" s="100">
        <v>607147890</v>
      </c>
      <c r="N6" s="19">
        <v>608147890</v>
      </c>
      <c r="O6" s="100">
        <v>547983527</v>
      </c>
      <c r="P6" s="19">
        <v>548983527</v>
      </c>
      <c r="Q6" s="19">
        <v>59164363</v>
      </c>
      <c r="R6" s="19">
        <v>0</v>
      </c>
      <c r="S6" s="101">
        <v>59164363</v>
      </c>
      <c r="T6" s="20">
        <v>0</v>
      </c>
      <c r="U6" s="21">
        <v>0</v>
      </c>
      <c r="V6" s="21">
        <v>59164363</v>
      </c>
      <c r="W6" s="266">
        <v>0</v>
      </c>
      <c r="X6" s="266">
        <v>0</v>
      </c>
      <c r="Y6" s="266">
        <v>0</v>
      </c>
      <c r="Z6" s="266">
        <f t="shared" si="2"/>
        <v>0</v>
      </c>
      <c r="AA6" s="266">
        <v>0</v>
      </c>
      <c r="AB6" s="266">
        <v>0</v>
      </c>
      <c r="AC6" s="266">
        <v>0</v>
      </c>
      <c r="AD6" s="266">
        <f t="shared" si="3"/>
        <v>0</v>
      </c>
      <c r="AE6" s="266">
        <v>59164363</v>
      </c>
      <c r="AF6" s="266">
        <f t="shared" si="4"/>
        <v>59164363</v>
      </c>
      <c r="AG6" s="266">
        <f t="shared" si="5"/>
        <v>0</v>
      </c>
      <c r="AH6" s="266">
        <v>0</v>
      </c>
      <c r="AI6" s="266">
        <f t="shared" si="6"/>
        <v>0</v>
      </c>
      <c r="AJ6" s="266">
        <f>N6-(P6+V6)</f>
        <v>0</v>
      </c>
      <c r="AK6" s="18" t="s">
        <v>758</v>
      </c>
      <c r="AL6" s="17" t="s">
        <v>684</v>
      </c>
      <c r="AM6" s="81" t="s">
        <v>40</v>
      </c>
      <c r="AN6" s="22" t="s">
        <v>31</v>
      </c>
      <c r="AO6" s="23"/>
      <c r="AP6" s="24">
        <v>2014</v>
      </c>
      <c r="AQ6" s="23" t="s">
        <v>45</v>
      </c>
      <c r="AR6" t="str">
        <f>CONCATENATE( "OR PRO.CODIGO=",I6)</f>
        <v>OR PRO.CODIGO=30134809</v>
      </c>
      <c r="AS6">
        <f>LEN(I6)</f>
        <v>8</v>
      </c>
      <c r="AT6" t="s">
        <v>1453</v>
      </c>
      <c r="AU6"/>
      <c r="AV6" t="e">
        <f>VLOOKUP(K6,#REF!,6,FALSE)</f>
        <v>#REF!</v>
      </c>
      <c r="AW6" s="32" t="e">
        <f>VLOOKUP(I6,'convenios 2017'!A$2:O$82,15,FALSE)</f>
        <v>#N/A</v>
      </c>
      <c r="AX6" s="373">
        <f>P6+AF6</f>
        <v>608147890</v>
      </c>
      <c r="AY6" s="32" t="e">
        <f>VLOOKUP(I6,'convenio 2016'!A$2:N$196,14,FALSE)</f>
        <v>#N/A</v>
      </c>
      <c r="AZ6" s="32" t="str">
        <f>VLOOKUP(I6,'convenio 2015'!A$4:M$228,13,FALSE)</f>
        <v>en convenio</v>
      </c>
      <c r="BA6" s="32" t="e">
        <f>VLOOKUP(K6,#REF!,6,FALSE)</f>
        <v>#REF!</v>
      </c>
      <c r="BB6" s="373">
        <f>P6+AF6</f>
        <v>608147890</v>
      </c>
      <c r="BC6" s="32" t="e">
        <v>#N/A</v>
      </c>
      <c r="BD6" s="32">
        <v>379</v>
      </c>
      <c r="BE6" s="377">
        <v>379</v>
      </c>
      <c r="BF6" s="431">
        <v>42048</v>
      </c>
      <c r="BG6" s="32">
        <f>VLOOKUP(K6,'RATE JUNIO '!F$2:K$346,6,FALSE)</f>
        <v>0</v>
      </c>
      <c r="BH6" s="32" t="s">
        <v>3458</v>
      </c>
      <c r="BI6" s="92">
        <f>VLOOKUP(K6,'RATES 30-06-2017'!F$2:K$374,6,FALSE)</f>
        <v>0</v>
      </c>
      <c r="BJ6" s="92"/>
      <c r="BK6" s="92" t="str">
        <f>VLOOKUP(K6,Hoja4!C$2:E$268,2,FALSE)</f>
        <v>FAR</v>
      </c>
      <c r="BL6" s="92">
        <f>VLOOKUP(K6,Hoja4!C$2:E$268,3,FALSE)</f>
        <v>31</v>
      </c>
      <c r="BM6" s="92"/>
      <c r="BN6" s="92"/>
      <c r="BO6" s="32">
        <f>VLOOKUP(K6,RATES!F$2:K$309,6,FALSE)</f>
        <v>0</v>
      </c>
      <c r="BP6" s="373">
        <v>548983527</v>
      </c>
      <c r="BQ6" s="373">
        <f>P6-BP6</f>
        <v>0</v>
      </c>
    </row>
    <row r="7" spans="1:69" s="32" customFormat="1" ht="15" customHeight="1">
      <c r="A7" s="17">
        <v>31</v>
      </c>
      <c r="B7" s="99">
        <v>0</v>
      </c>
      <c r="C7" s="17" t="s">
        <v>23</v>
      </c>
      <c r="D7" s="18" t="s">
        <v>41</v>
      </c>
      <c r="E7" s="17" t="s">
        <v>25</v>
      </c>
      <c r="F7" s="17" t="s">
        <v>25</v>
      </c>
      <c r="G7" s="18" t="s">
        <v>42</v>
      </c>
      <c r="H7" s="18" t="s">
        <v>27</v>
      </c>
      <c r="I7" s="18">
        <v>30165522</v>
      </c>
      <c r="J7" s="112" t="str">
        <f t="shared" si="0"/>
        <v>30165522</v>
      </c>
      <c r="K7" s="112" t="str">
        <f t="shared" si="1"/>
        <v>30165522-EJECUCION</v>
      </c>
      <c r="L7" s="442" t="s">
        <v>43</v>
      </c>
      <c r="M7" s="100">
        <v>499769000</v>
      </c>
      <c r="N7" s="19">
        <v>499769000</v>
      </c>
      <c r="O7" s="100">
        <v>3000000</v>
      </c>
      <c r="P7" s="19">
        <v>3000000</v>
      </c>
      <c r="Q7" s="19">
        <v>496769000</v>
      </c>
      <c r="R7" s="19">
        <v>0</v>
      </c>
      <c r="S7" s="101">
        <v>496769000</v>
      </c>
      <c r="T7" s="20">
        <v>0</v>
      </c>
      <c r="U7" s="21">
        <v>0</v>
      </c>
      <c r="V7" s="21">
        <v>105000000</v>
      </c>
      <c r="W7" s="266">
        <v>0</v>
      </c>
      <c r="X7" s="266">
        <v>0</v>
      </c>
      <c r="Y7" s="266">
        <v>0</v>
      </c>
      <c r="Z7" s="266">
        <f t="shared" si="2"/>
        <v>0</v>
      </c>
      <c r="AA7" s="266">
        <v>0</v>
      </c>
      <c r="AB7" s="266">
        <v>0</v>
      </c>
      <c r="AC7" s="266">
        <v>0</v>
      </c>
      <c r="AD7" s="266">
        <f t="shared" si="3"/>
        <v>0</v>
      </c>
      <c r="AE7" s="266">
        <v>0</v>
      </c>
      <c r="AF7" s="266">
        <f t="shared" si="4"/>
        <v>0</v>
      </c>
      <c r="AG7" s="266">
        <f t="shared" si="5"/>
        <v>105000000</v>
      </c>
      <c r="AH7" s="266">
        <v>391769000</v>
      </c>
      <c r="AI7" s="266">
        <f t="shared" si="6"/>
        <v>0</v>
      </c>
      <c r="AJ7" s="266">
        <f>N7-(P7+V7)</f>
        <v>391769000</v>
      </c>
      <c r="AK7" s="18" t="s">
        <v>1763</v>
      </c>
      <c r="AL7" s="17" t="s">
        <v>685</v>
      </c>
      <c r="AM7" s="81" t="s">
        <v>40</v>
      </c>
      <c r="AN7" s="22" t="s">
        <v>31</v>
      </c>
      <c r="AO7" s="23"/>
      <c r="AP7" s="24">
        <v>2014</v>
      </c>
      <c r="AQ7" s="23" t="s">
        <v>45</v>
      </c>
      <c r="AR7" t="str">
        <f>CONCATENATE( "OR PRO.CODIGO=",I7)</f>
        <v>OR PRO.CODIGO=30165522</v>
      </c>
      <c r="AS7">
        <f>LEN(I7)</f>
        <v>8</v>
      </c>
      <c r="AT7" t="e">
        <f>VLOOKUP(K7,#REF!,5,FALSE)</f>
        <v>#REF!</v>
      </c>
      <c r="AU7"/>
      <c r="AV7" t="e">
        <f>VLOOKUP(K7,#REF!,6,FALSE)</f>
        <v>#REF!</v>
      </c>
      <c r="AW7" s="32" t="str">
        <f>VLOOKUP(I7,'convenios 2017'!A$2:O$82,15,FALSE)</f>
        <v>con convenio</v>
      </c>
      <c r="AX7" s="373">
        <f>P7+AF7</f>
        <v>3000000</v>
      </c>
      <c r="AY7" s="32" t="str">
        <f>VLOOKUP(I7,'convenio 2016'!A$2:N$196,14,FALSE)</f>
        <v>toma razon</v>
      </c>
      <c r="AZ7" s="32">
        <f>VLOOKUP(I7,'convenio 2015'!A$4:M$228,13,FALSE)</f>
        <v>0</v>
      </c>
      <c r="BA7" s="32" t="e">
        <f>VLOOKUP(K7,#REF!,6,FALSE)</f>
        <v>#REF!</v>
      </c>
      <c r="BB7" s="373">
        <f>P7+AF7</f>
        <v>3000000</v>
      </c>
      <c r="BC7" s="32" t="s">
        <v>1763</v>
      </c>
      <c r="BD7" s="32" t="s">
        <v>3143</v>
      </c>
      <c r="BE7" s="377">
        <v>431</v>
      </c>
      <c r="BF7" s="431">
        <v>42797</v>
      </c>
      <c r="BG7" s="32">
        <f>VLOOKUP(K7,'RATE JUNIO '!F$2:K$346,6,FALSE)</f>
        <v>0</v>
      </c>
      <c r="BH7" s="32" t="s">
        <v>3458</v>
      </c>
      <c r="BI7" s="92">
        <f>VLOOKUP(K7,'RATES 30-06-2017'!F$2:K$374,6,FALSE)</f>
        <v>0</v>
      </c>
      <c r="BJ7" s="92"/>
      <c r="BK7" s="92" t="str">
        <f>VLOOKUP(K7,Hoja4!C$2:E$268,2,FALSE)</f>
        <v>FAR</v>
      </c>
      <c r="BL7" s="92">
        <f>VLOOKUP(K7,Hoja4!C$2:E$268,3,FALSE)</f>
        <v>31</v>
      </c>
      <c r="BM7" s="92"/>
      <c r="BN7" s="92"/>
      <c r="BO7" s="32">
        <f>VLOOKUP(K7,RATES!F$2:K$309,6,FALSE)</f>
        <v>0</v>
      </c>
      <c r="BP7" s="373">
        <v>3000000</v>
      </c>
      <c r="BQ7" s="373">
        <f>P7-BP7</f>
        <v>0</v>
      </c>
    </row>
    <row r="8" spans="1:69" s="32" customFormat="1" ht="15" customHeight="1">
      <c r="A8" s="17">
        <v>31</v>
      </c>
      <c r="B8" s="99">
        <v>8</v>
      </c>
      <c r="C8" s="17" t="s">
        <v>23</v>
      </c>
      <c r="D8" s="18" t="s">
        <v>33</v>
      </c>
      <c r="E8" s="17" t="s">
        <v>25</v>
      </c>
      <c r="F8" s="17" t="s">
        <v>25</v>
      </c>
      <c r="G8" s="18" t="s">
        <v>26</v>
      </c>
      <c r="H8" s="18" t="s">
        <v>27</v>
      </c>
      <c r="I8" s="18">
        <v>30129384</v>
      </c>
      <c r="J8" s="112" t="str">
        <f t="shared" si="0"/>
        <v>30129384</v>
      </c>
      <c r="K8" s="112" t="str">
        <f t="shared" si="1"/>
        <v>30129384-EJECUCION</v>
      </c>
      <c r="L8" s="442" t="s">
        <v>3209</v>
      </c>
      <c r="M8" s="100">
        <v>2997446000</v>
      </c>
      <c r="N8" s="125">
        <f>3391507000+542679000</f>
        <v>3934186000</v>
      </c>
      <c r="O8" s="100">
        <v>336000000</v>
      </c>
      <c r="P8" s="125">
        <v>219369486</v>
      </c>
      <c r="Q8" s="125">
        <v>2281281001</v>
      </c>
      <c r="R8" s="19">
        <v>890856513</v>
      </c>
      <c r="S8" s="101">
        <v>2200000000</v>
      </c>
      <c r="T8" s="20">
        <v>461446000</v>
      </c>
      <c r="U8" s="21">
        <v>0</v>
      </c>
      <c r="V8" s="21">
        <v>1646745531</v>
      </c>
      <c r="W8" s="266">
        <v>74902633</v>
      </c>
      <c r="X8" s="266">
        <v>0</v>
      </c>
      <c r="Y8" s="266">
        <v>162814492</v>
      </c>
      <c r="Z8" s="266">
        <f t="shared" si="2"/>
        <v>237717125</v>
      </c>
      <c r="AA8" s="266">
        <v>92815965</v>
      </c>
      <c r="AB8" s="266">
        <v>261591641</v>
      </c>
      <c r="AC8" s="266">
        <v>221147088</v>
      </c>
      <c r="AD8" s="266">
        <f t="shared" si="3"/>
        <v>575554694</v>
      </c>
      <c r="AE8" s="266">
        <v>1155200</v>
      </c>
      <c r="AF8" s="266">
        <f t="shared" si="4"/>
        <v>814427019</v>
      </c>
      <c r="AG8" s="266">
        <f t="shared" si="5"/>
        <v>832318512</v>
      </c>
      <c r="AH8" s="266">
        <v>2068070983</v>
      </c>
      <c r="AI8" s="266">
        <f t="shared" si="6"/>
        <v>0</v>
      </c>
      <c r="AJ8" s="266">
        <f>N8-(P8+V8)</f>
        <v>2068070983</v>
      </c>
      <c r="AK8" s="18" t="s">
        <v>3419</v>
      </c>
      <c r="AL8" s="17" t="s">
        <v>684</v>
      </c>
      <c r="AM8" s="81" t="s">
        <v>74</v>
      </c>
      <c r="AN8" s="22" t="s">
        <v>45</v>
      </c>
      <c r="AO8" s="23" t="s">
        <v>30</v>
      </c>
      <c r="AP8" s="24" t="s">
        <v>46</v>
      </c>
      <c r="AQ8" s="23" t="s">
        <v>45</v>
      </c>
      <c r="AR8" t="str">
        <f>CONCATENATE( "OR PRO.CODIGO=",I8)</f>
        <v>OR PRO.CODIGO=30129384</v>
      </c>
      <c r="AS8">
        <f>LEN(I8)</f>
        <v>8</v>
      </c>
      <c r="AT8" t="e">
        <f>VLOOKUP(K8,#REF!,5,FALSE)</f>
        <v>#REF!</v>
      </c>
      <c r="AU8"/>
      <c r="AV8" t="e">
        <f>VLOOKUP(K8,#REF!,6,FALSE)</f>
        <v>#REF!</v>
      </c>
      <c r="AW8" s="32" t="e">
        <f>VLOOKUP(I8,'convenios 2017'!A$2:O$82,15,FALSE)</f>
        <v>#N/A</v>
      </c>
      <c r="AX8" s="373">
        <f>P8+AF8</f>
        <v>1033796505</v>
      </c>
      <c r="AY8" s="32" t="str">
        <f>VLOOKUP(I8,'convenio 2016'!A$2:N$196,14,FALSE)</f>
        <v>toma razon</v>
      </c>
      <c r="AZ8" s="32" t="str">
        <f>VLOOKUP(I8,'convenio 2015'!A$4:M$228,13,FALSE)</f>
        <v>en convenio</v>
      </c>
      <c r="BA8" s="32" t="e">
        <f>VLOOKUP(K8,#REF!,6,FALSE)</f>
        <v>#REF!</v>
      </c>
      <c r="BB8" s="373">
        <f>P8+AF8</f>
        <v>1033796505</v>
      </c>
      <c r="BC8" s="32" t="s">
        <v>2408</v>
      </c>
      <c r="BD8" s="32" t="s">
        <v>2147</v>
      </c>
      <c r="BE8" s="377">
        <v>1397</v>
      </c>
      <c r="BF8" s="431">
        <v>42598</v>
      </c>
      <c r="BG8" s="32" t="str">
        <f>VLOOKUP(K8,'RATE JUNIO '!F$2:K$346,6,FALSE)</f>
        <v>RS</v>
      </c>
      <c r="BH8" s="32" t="s">
        <v>3458</v>
      </c>
      <c r="BI8" s="92" t="str">
        <f>VLOOKUP(K8,'RATES 30-06-2017'!F$2:K$374,6,FALSE)</f>
        <v>RS</v>
      </c>
      <c r="BJ8" s="92"/>
      <c r="BK8" s="92" t="str">
        <f>VLOOKUP(K8,Hoja4!C$2:E$268,2,FALSE)</f>
        <v>FAR</v>
      </c>
      <c r="BL8" s="92">
        <f>VLOOKUP(K8,Hoja4!C$2:E$268,3,FALSE)</f>
        <v>31</v>
      </c>
      <c r="BM8" s="92"/>
      <c r="BN8" s="92"/>
      <c r="BO8" s="32" t="str">
        <f>VLOOKUP(K8,RATES!F$2:K$309,6,FALSE)</f>
        <v>RE</v>
      </c>
      <c r="BP8" s="373">
        <v>219369486</v>
      </c>
      <c r="BQ8" s="373">
        <f>P8-BP8</f>
        <v>0</v>
      </c>
    </row>
    <row r="9" spans="1:69">
      <c r="A9" s="86"/>
      <c r="B9" s="302"/>
      <c r="C9" s="86"/>
      <c r="D9" s="87"/>
      <c r="E9" s="86"/>
      <c r="F9" s="86"/>
      <c r="G9" s="88"/>
      <c r="H9" s="86"/>
      <c r="I9" s="88"/>
      <c r="J9" s="88"/>
      <c r="K9" s="302"/>
      <c r="L9" s="110" t="s">
        <v>47</v>
      </c>
      <c r="M9" s="25">
        <f>SUBTOTAL(9,M4:M8)</f>
        <v>6811080640</v>
      </c>
      <c r="N9" s="111">
        <f>SUBTOTAL(9,N4:N8)</f>
        <v>7719839489</v>
      </c>
      <c r="O9" s="25">
        <v>3505889679</v>
      </c>
      <c r="P9" s="111">
        <f>SUBTOTAL(9,P4:P8)</f>
        <v>3441916325</v>
      </c>
      <c r="Q9" s="111">
        <f>SUBTOTAL(9,Q4:Q8)</f>
        <v>2848713961</v>
      </c>
      <c r="R9" s="109">
        <v>890856513</v>
      </c>
      <c r="S9" s="25">
        <v>2843744961</v>
      </c>
      <c r="T9" s="25">
        <v>461446000</v>
      </c>
      <c r="U9" s="25">
        <v>0</v>
      </c>
      <c r="V9" s="111">
        <f t="shared" ref="V9:AJ9" si="7">SUBTOTAL(9,V4:V8)</f>
        <v>1816583181</v>
      </c>
      <c r="W9" s="111">
        <f t="shared" si="7"/>
        <v>74902633</v>
      </c>
      <c r="X9" s="111">
        <f t="shared" si="7"/>
        <v>3999597</v>
      </c>
      <c r="Y9" s="111">
        <f t="shared" si="7"/>
        <v>162814492</v>
      </c>
      <c r="Z9" s="111">
        <f t="shared" si="7"/>
        <v>241716722</v>
      </c>
      <c r="AA9" s="111">
        <f t="shared" si="7"/>
        <v>92815965</v>
      </c>
      <c r="AB9" s="111">
        <f t="shared" si="7"/>
        <v>261591641</v>
      </c>
      <c r="AC9" s="111">
        <f t="shared" si="7"/>
        <v>222820778</v>
      </c>
      <c r="AD9" s="111">
        <f t="shared" si="7"/>
        <v>577228384</v>
      </c>
      <c r="AE9" s="111">
        <f t="shared" si="7"/>
        <v>60319563</v>
      </c>
      <c r="AF9" s="111">
        <f t="shared" si="7"/>
        <v>879264669</v>
      </c>
      <c r="AG9" s="111">
        <f t="shared" si="7"/>
        <v>937318512</v>
      </c>
      <c r="AH9" s="111">
        <f t="shared" si="7"/>
        <v>2461339983</v>
      </c>
      <c r="AI9" s="111">
        <f t="shared" si="7"/>
        <v>0</v>
      </c>
      <c r="AJ9" s="111">
        <f t="shared" si="7"/>
        <v>2461339983</v>
      </c>
      <c r="AK9" s="88"/>
      <c r="AL9" s="86"/>
      <c r="AM9" s="257"/>
      <c r="AO9" s="23"/>
      <c r="AP9" s="24"/>
      <c r="AQ9" s="23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32" t="e">
        <v>#N/A</v>
      </c>
      <c r="BD9" s="32" t="s">
        <v>3142</v>
      </c>
    </row>
    <row r="10" spans="1:69" ht="8.25" customHeight="1">
      <c r="A10" s="74"/>
      <c r="B10" s="302"/>
      <c r="C10" s="86"/>
      <c r="D10" s="87"/>
      <c r="E10" s="86"/>
      <c r="F10" s="86"/>
      <c r="G10" s="88"/>
      <c r="H10" s="86"/>
      <c r="I10" s="88"/>
      <c r="J10" s="88"/>
      <c r="K10" s="302"/>
      <c r="L10" s="303"/>
      <c r="M10" s="302"/>
      <c r="N10" s="86"/>
      <c r="O10" s="302"/>
      <c r="P10" s="86"/>
      <c r="Q10" s="122"/>
      <c r="R10" s="302"/>
      <c r="S10" s="302"/>
      <c r="T10" s="302"/>
      <c r="U10" s="302"/>
      <c r="V10" s="30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88"/>
      <c r="AL10" s="86"/>
      <c r="AM10" s="257"/>
      <c r="AO10" s="23"/>
      <c r="AP10" s="24"/>
      <c r="AQ10" s="23"/>
      <c r="BC10" s="32" t="e">
        <v>#N/A</v>
      </c>
      <c r="BD10" s="32" t="s">
        <v>3142</v>
      </c>
    </row>
    <row r="11" spans="1:69">
      <c r="A11" s="86"/>
      <c r="B11" s="302"/>
      <c r="C11" s="86"/>
      <c r="D11" s="87"/>
      <c r="E11" s="86"/>
      <c r="F11" s="86"/>
      <c r="G11" s="88"/>
      <c r="H11" s="86"/>
      <c r="I11" s="88"/>
      <c r="J11" s="88"/>
      <c r="K11" s="302"/>
      <c r="L11" s="16" t="s">
        <v>48</v>
      </c>
      <c r="M11" s="302"/>
      <c r="N11" s="86"/>
      <c r="O11" s="302"/>
      <c r="P11" s="86"/>
      <c r="Q11" s="86"/>
      <c r="R11" s="302"/>
      <c r="S11" s="302"/>
      <c r="T11" s="302"/>
      <c r="U11" s="302"/>
      <c r="V11" s="30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88"/>
      <c r="AL11" s="86"/>
      <c r="AM11" s="257"/>
      <c r="AO11" s="23"/>
      <c r="AP11" s="24"/>
      <c r="AQ11" s="23"/>
      <c r="BC11" s="32" t="e">
        <v>#N/A</v>
      </c>
      <c r="BD11" s="32" t="s">
        <v>3142</v>
      </c>
    </row>
    <row r="12" spans="1:69" s="32" customFormat="1" ht="15" customHeight="1">
      <c r="A12" s="17">
        <v>31</v>
      </c>
      <c r="B12" s="99">
        <v>9</v>
      </c>
      <c r="C12" s="17" t="s">
        <v>49</v>
      </c>
      <c r="D12" s="18" t="s">
        <v>33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30062818</v>
      </c>
      <c r="J12" s="112" t="str">
        <f>CLEAN(I12)</f>
        <v>30062818</v>
      </c>
      <c r="K12" s="112" t="str">
        <f>CONCATENATE(I12,"-",H12)</f>
        <v>30062818-EJECUCION</v>
      </c>
      <c r="L12" s="442" t="s">
        <v>3213</v>
      </c>
      <c r="M12" s="100">
        <v>3099186000</v>
      </c>
      <c r="N12" s="125">
        <v>3099186000</v>
      </c>
      <c r="O12" s="100">
        <v>0</v>
      </c>
      <c r="P12" s="125">
        <v>0</v>
      </c>
      <c r="Q12" s="125">
        <v>1200000000</v>
      </c>
      <c r="R12" s="19">
        <v>1899186000</v>
      </c>
      <c r="S12" s="101">
        <v>1200000000</v>
      </c>
      <c r="T12" s="20">
        <v>1899186000</v>
      </c>
      <c r="U12" s="21">
        <v>0</v>
      </c>
      <c r="V12" s="21">
        <v>401800000</v>
      </c>
      <c r="W12" s="266">
        <v>0</v>
      </c>
      <c r="X12" s="266">
        <v>0</v>
      </c>
      <c r="Y12" s="266">
        <v>0</v>
      </c>
      <c r="Z12" s="266">
        <f>W12+X12+Y12</f>
        <v>0</v>
      </c>
      <c r="AA12" s="266">
        <v>0</v>
      </c>
      <c r="AB12" s="266">
        <v>0</v>
      </c>
      <c r="AC12" s="266">
        <v>0</v>
      </c>
      <c r="AD12" s="266">
        <f>AA12+AB12+AC12</f>
        <v>0</v>
      </c>
      <c r="AE12" s="266">
        <v>0</v>
      </c>
      <c r="AF12" s="266">
        <f>W12+X12+Y12+AA12+AB12+AC12+AE12</f>
        <v>0</v>
      </c>
      <c r="AG12" s="266">
        <f>V12-AF12</f>
        <v>401800000</v>
      </c>
      <c r="AH12" s="266">
        <v>2697386000</v>
      </c>
      <c r="AI12" s="266">
        <f>N12-(P12+V12+AH12)</f>
        <v>0</v>
      </c>
      <c r="AJ12" s="266">
        <f>N12-(P12+V12)</f>
        <v>2697386000</v>
      </c>
      <c r="AK12" s="18" t="s">
        <v>1456</v>
      </c>
      <c r="AL12" s="17" t="s">
        <v>685</v>
      </c>
      <c r="AM12" s="81" t="s">
        <v>30</v>
      </c>
      <c r="AN12" s="26" t="s">
        <v>45</v>
      </c>
      <c r="AO12" s="27" t="s">
        <v>30</v>
      </c>
      <c r="AP12" s="28" t="s">
        <v>46</v>
      </c>
      <c r="AQ12" s="27" t="s">
        <v>45</v>
      </c>
      <c r="AR12" t="str">
        <f>CONCATENATE( "OR PRO.CODIGO=",I12)</f>
        <v>OR PRO.CODIGO=30062818</v>
      </c>
      <c r="AS12">
        <f>LEN(I12)</f>
        <v>8</v>
      </c>
      <c r="AT12" t="e">
        <f>VLOOKUP(K12,#REF!,5,FALSE)</f>
        <v>#REF!</v>
      </c>
      <c r="AU12"/>
      <c r="AV12" t="e">
        <f>VLOOKUP(K12,#REF!,6,FALSE)</f>
        <v>#REF!</v>
      </c>
      <c r="AW12" s="32" t="e">
        <f>VLOOKUP(I12,'convenios 2017'!A$2:O$82,15,FALSE)</f>
        <v>#N/A</v>
      </c>
      <c r="AX12" s="373">
        <f>P12+AF12</f>
        <v>0</v>
      </c>
      <c r="AY12" s="32" t="str">
        <f>VLOOKUP(I12,'convenio 2016'!A$2:N$196,14,FALSE)</f>
        <v>toma razon</v>
      </c>
      <c r="AZ12" s="32" t="str">
        <f>VLOOKUP(I12,'convenio 2015'!A$4:M$228,13,FALSE)</f>
        <v>en convenio</v>
      </c>
      <c r="BA12" s="32" t="e">
        <f>VLOOKUP(K12,#REF!,6,FALSE)</f>
        <v>#REF!</v>
      </c>
      <c r="BB12" s="373">
        <f>P12+AF12</f>
        <v>0</v>
      </c>
      <c r="BC12" s="32" t="s">
        <v>2408</v>
      </c>
      <c r="BD12" s="32" t="s">
        <v>2150</v>
      </c>
      <c r="BE12" s="377">
        <v>1398</v>
      </c>
      <c r="BF12" s="431">
        <v>42598</v>
      </c>
      <c r="BG12" s="32" t="str">
        <f>VLOOKUP(K12,'RATE JUNIO '!F$2:K$346,6,FALSE)</f>
        <v>RS</v>
      </c>
      <c r="BH12" s="32" t="s">
        <v>3458</v>
      </c>
      <c r="BI12" s="92" t="str">
        <f>VLOOKUP(K12,'RATES 30-06-2017'!F$2:K$374,6,FALSE)</f>
        <v>RS</v>
      </c>
      <c r="BJ12" s="92"/>
      <c r="BK12" s="92" t="str">
        <f>VLOOKUP(K12,Hoja4!C$2:E$268,2,FALSE)</f>
        <v>FAR</v>
      </c>
      <c r="BL12" s="92">
        <f>VLOOKUP(K12,Hoja4!C$2:E$268,3,FALSE)</f>
        <v>31</v>
      </c>
      <c r="BM12" s="92"/>
      <c r="BN12" s="92"/>
      <c r="BO12" s="32" t="str">
        <f>VLOOKUP(K12,RATES!F$2:K$309,6,FALSE)</f>
        <v>RS</v>
      </c>
      <c r="BP12" s="373">
        <v>0</v>
      </c>
      <c r="BQ12" s="373">
        <f>P12-BP12</f>
        <v>0</v>
      </c>
    </row>
    <row r="13" spans="1:69">
      <c r="A13" s="86"/>
      <c r="B13" s="302"/>
      <c r="C13" s="86"/>
      <c r="D13" s="87"/>
      <c r="E13" s="86"/>
      <c r="F13" s="86"/>
      <c r="G13" s="88"/>
      <c r="H13" s="86"/>
      <c r="I13" s="88"/>
      <c r="J13" s="88"/>
      <c r="K13" s="302"/>
      <c r="L13" s="110" t="s">
        <v>52</v>
      </c>
      <c r="M13" s="25">
        <f>SUBTOTAL(9,M12)</f>
        <v>3099186000</v>
      </c>
      <c r="N13" s="111">
        <f>SUBTOTAL(9,N12)</f>
        <v>3099186000</v>
      </c>
      <c r="O13" s="25">
        <v>0</v>
      </c>
      <c r="P13" s="111">
        <f>SUBTOTAL(9,P12)</f>
        <v>0</v>
      </c>
      <c r="Q13" s="111">
        <f>SUBTOTAL(9,Q12)</f>
        <v>1200000000</v>
      </c>
      <c r="R13" s="109">
        <v>1899186000</v>
      </c>
      <c r="S13" s="25">
        <v>1200000000</v>
      </c>
      <c r="T13" s="25">
        <v>1899186000</v>
      </c>
      <c r="U13" s="25">
        <v>0</v>
      </c>
      <c r="V13" s="111">
        <f t="shared" ref="V13:AJ13" si="8">SUBTOTAL(9,V12)</f>
        <v>401800000</v>
      </c>
      <c r="W13" s="111">
        <f t="shared" si="8"/>
        <v>0</v>
      </c>
      <c r="X13" s="111">
        <f t="shared" si="8"/>
        <v>0</v>
      </c>
      <c r="Y13" s="111">
        <f t="shared" si="8"/>
        <v>0</v>
      </c>
      <c r="Z13" s="111">
        <f t="shared" si="8"/>
        <v>0</v>
      </c>
      <c r="AA13" s="111">
        <f t="shared" si="8"/>
        <v>0</v>
      </c>
      <c r="AB13" s="111">
        <f t="shared" si="8"/>
        <v>0</v>
      </c>
      <c r="AC13" s="111">
        <f t="shared" si="8"/>
        <v>0</v>
      </c>
      <c r="AD13" s="111">
        <f t="shared" si="8"/>
        <v>0</v>
      </c>
      <c r="AE13" s="111">
        <f t="shared" si="8"/>
        <v>0</v>
      </c>
      <c r="AF13" s="111">
        <f t="shared" si="8"/>
        <v>0</v>
      </c>
      <c r="AG13" s="111">
        <f t="shared" si="8"/>
        <v>401800000</v>
      </c>
      <c r="AH13" s="111">
        <f t="shared" si="8"/>
        <v>2697386000</v>
      </c>
      <c r="AI13" s="111">
        <f t="shared" si="8"/>
        <v>0</v>
      </c>
      <c r="AJ13" s="111">
        <f t="shared" si="8"/>
        <v>2697386000</v>
      </c>
      <c r="AK13" s="88"/>
      <c r="AL13" s="86"/>
      <c r="AM13" s="257"/>
      <c r="AO13" s="23"/>
      <c r="AP13" s="24"/>
      <c r="AQ13" s="23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32" t="e">
        <v>#N/A</v>
      </c>
      <c r="BD13" s="32" t="s">
        <v>3142</v>
      </c>
    </row>
    <row r="14" spans="1:69" ht="12" customHeight="1">
      <c r="A14" s="86"/>
      <c r="B14" s="302"/>
      <c r="C14" s="86"/>
      <c r="D14" s="87"/>
      <c r="E14" s="86"/>
      <c r="F14" s="86"/>
      <c r="G14" s="88"/>
      <c r="H14" s="86"/>
      <c r="I14" s="88"/>
      <c r="J14" s="88"/>
      <c r="K14" s="302"/>
      <c r="L14" s="303"/>
      <c r="M14" s="302"/>
      <c r="N14" s="86"/>
      <c r="O14" s="302"/>
      <c r="P14" s="86"/>
      <c r="Q14" s="86"/>
      <c r="S14" s="302"/>
      <c r="T14" s="302"/>
      <c r="U14" s="302"/>
      <c r="V14" s="30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88"/>
      <c r="AL14" s="86"/>
      <c r="AM14" s="257"/>
      <c r="AO14" s="23"/>
      <c r="AP14" s="24"/>
      <c r="AQ14" s="23"/>
      <c r="BC14" s="32" t="e">
        <v>#N/A</v>
      </c>
      <c r="BD14" s="32" t="s">
        <v>3142</v>
      </c>
    </row>
    <row r="15" spans="1:69">
      <c r="A15" s="86"/>
      <c r="B15" s="302"/>
      <c r="C15" s="86"/>
      <c r="D15" s="87"/>
      <c r="E15" s="86"/>
      <c r="F15" s="86"/>
      <c r="G15" s="88"/>
      <c r="H15" s="86"/>
      <c r="I15" s="88"/>
      <c r="J15" s="88"/>
      <c r="K15" s="302"/>
      <c r="L15" s="16" t="s">
        <v>53</v>
      </c>
      <c r="M15" s="302"/>
      <c r="N15" s="86"/>
      <c r="O15" s="302"/>
      <c r="P15" s="86"/>
      <c r="Q15" s="86"/>
      <c r="R15" s="302"/>
      <c r="S15" s="302"/>
      <c r="T15" s="302"/>
      <c r="U15" s="302"/>
      <c r="V15" s="30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88"/>
      <c r="AL15" s="86"/>
      <c r="AM15" s="257"/>
      <c r="AO15" s="23"/>
      <c r="AP15" s="24"/>
      <c r="AQ15" s="23"/>
      <c r="BC15" s="32" t="e">
        <v>#N/A</v>
      </c>
      <c r="BD15" s="32" t="s">
        <v>3142</v>
      </c>
    </row>
    <row r="16" spans="1:69" s="32" customFormat="1" ht="15" customHeight="1">
      <c r="A16" s="17">
        <v>31</v>
      </c>
      <c r="B16" s="99">
        <v>1</v>
      </c>
      <c r="C16" s="17" t="s">
        <v>54</v>
      </c>
      <c r="D16" s="18" t="s">
        <v>38</v>
      </c>
      <c r="E16" s="17" t="s">
        <v>25</v>
      </c>
      <c r="F16" s="17" t="s">
        <v>25</v>
      </c>
      <c r="G16" s="18" t="s">
        <v>55</v>
      </c>
      <c r="H16" s="18" t="s">
        <v>27</v>
      </c>
      <c r="I16" s="18">
        <v>30043744</v>
      </c>
      <c r="J16" s="112" t="str">
        <f t="shared" ref="J16:J18" si="9">CLEAN(I16)</f>
        <v>30043744</v>
      </c>
      <c r="K16" s="112" t="str">
        <f t="shared" ref="K16:K18" si="10">CONCATENATE(I16,"-",H16)</f>
        <v>30043744-EJECUCION</v>
      </c>
      <c r="L16" s="442" t="s">
        <v>3210</v>
      </c>
      <c r="M16" s="100">
        <v>5406376219</v>
      </c>
      <c r="N16" s="19">
        <v>5406376219</v>
      </c>
      <c r="O16" s="100">
        <v>0</v>
      </c>
      <c r="P16" s="19">
        <v>0</v>
      </c>
      <c r="Q16" s="19">
        <v>200000000</v>
      </c>
      <c r="R16" s="19">
        <v>5206376219</v>
      </c>
      <c r="S16" s="101">
        <v>200000000</v>
      </c>
      <c r="T16" s="20">
        <v>5206376219</v>
      </c>
      <c r="U16" s="21">
        <v>0</v>
      </c>
      <c r="V16" s="21">
        <v>160000000</v>
      </c>
      <c r="W16" s="266">
        <v>0</v>
      </c>
      <c r="X16" s="266">
        <v>0</v>
      </c>
      <c r="Y16" s="266">
        <v>0</v>
      </c>
      <c r="Z16" s="266">
        <f t="shared" ref="Z16:Z18" si="11">W16+X16+Y16</f>
        <v>0</v>
      </c>
      <c r="AA16" s="266">
        <v>0</v>
      </c>
      <c r="AB16" s="266">
        <v>0</v>
      </c>
      <c r="AC16" s="266">
        <v>0</v>
      </c>
      <c r="AD16" s="266">
        <f t="shared" ref="AD16:AD18" si="12">AA16+AB16+AC16</f>
        <v>0</v>
      </c>
      <c r="AE16" s="266">
        <v>2000000</v>
      </c>
      <c r="AF16" s="266">
        <f>W16+X16+Y16+AA16+AB16+AC16+AE16</f>
        <v>2000000</v>
      </c>
      <c r="AG16" s="266">
        <f>V16-AF16</f>
        <v>158000000</v>
      </c>
      <c r="AH16" s="266">
        <v>5246376219</v>
      </c>
      <c r="AI16" s="266">
        <f t="shared" ref="AI16:AI18" si="13">N16-(P16+V16+AH16)</f>
        <v>0</v>
      </c>
      <c r="AJ16" s="266">
        <f>N16-(P16+V16)</f>
        <v>5246376219</v>
      </c>
      <c r="AK16" s="18" t="s">
        <v>1456</v>
      </c>
      <c r="AL16" s="17" t="s">
        <v>684</v>
      </c>
      <c r="AM16" s="81" t="s">
        <v>30</v>
      </c>
      <c r="AN16" s="22" t="s">
        <v>31</v>
      </c>
      <c r="AO16" s="23"/>
      <c r="AP16" s="24"/>
      <c r="AQ16" s="23" t="s">
        <v>45</v>
      </c>
      <c r="AR16" t="str">
        <f>CONCATENATE( "OR PRO.CODIGO=",I16)</f>
        <v>OR PRO.CODIGO=30043744</v>
      </c>
      <c r="AS16">
        <f>LEN(I16)</f>
        <v>8</v>
      </c>
      <c r="AT16" t="e">
        <f>VLOOKUP(K16,#REF!,5,FALSE)</f>
        <v>#REF!</v>
      </c>
      <c r="AU16"/>
      <c r="AV16" t="e">
        <f>VLOOKUP(K16,#REF!,6,FALSE)</f>
        <v>#REF!</v>
      </c>
      <c r="AW16" s="32" t="str">
        <f>VLOOKUP(I16,'convenios 2017'!A$2:O$82,15,FALSE)</f>
        <v>en revisión</v>
      </c>
      <c r="AX16" s="373">
        <f>P16+AF16</f>
        <v>2000000</v>
      </c>
      <c r="AY16" s="32" t="e">
        <f>VLOOKUP(I16,'convenio 2016'!A$2:N$196,14,FALSE)</f>
        <v>#N/A</v>
      </c>
      <c r="AZ16" s="32" t="e">
        <f>VLOOKUP(I16,'convenio 2015'!A$4:M$228,13,FALSE)</f>
        <v>#N/A</v>
      </c>
      <c r="BA16" s="32" t="e">
        <f>VLOOKUP(K16,#REF!,6,FALSE)</f>
        <v>#REF!</v>
      </c>
      <c r="BB16" s="373">
        <f>P16+AF16</f>
        <v>2000000</v>
      </c>
      <c r="BC16" s="32" t="s">
        <v>1459</v>
      </c>
      <c r="BE16" s="377"/>
      <c r="BF16" s="431"/>
      <c r="BG16" s="32" t="str">
        <f>VLOOKUP(K16,'RATE JUNIO '!F$2:K$346,6,FALSE)</f>
        <v>RS</v>
      </c>
      <c r="BH16" s="32" t="s">
        <v>3458</v>
      </c>
      <c r="BI16" s="92" t="str">
        <f>VLOOKUP(K16,'RATES 30-06-2017'!F$2:K$374,6,FALSE)</f>
        <v>RS</v>
      </c>
      <c r="BJ16" s="92"/>
      <c r="BK16" s="92" t="str">
        <f>VLOOKUP(K16,Hoja4!C$2:E$268,2,FALSE)</f>
        <v>LIBRE</v>
      </c>
      <c r="BL16" s="92">
        <f>VLOOKUP(K16,Hoja4!C$2:E$268,3,FALSE)</f>
        <v>31</v>
      </c>
      <c r="BM16" s="92"/>
      <c r="BN16" s="92"/>
      <c r="BO16" s="32" t="str">
        <f>VLOOKUP(K16,RATES!F$2:K$309,6,FALSE)</f>
        <v>RS</v>
      </c>
      <c r="BP16" s="373">
        <v>0</v>
      </c>
      <c r="BQ16" s="373">
        <f>P16-BP16</f>
        <v>0</v>
      </c>
    </row>
    <row r="17" spans="1:69" s="32" customFormat="1" ht="15" customHeight="1">
      <c r="A17" s="17">
        <v>31</v>
      </c>
      <c r="B17" s="99">
        <v>0</v>
      </c>
      <c r="C17" s="17" t="s">
        <v>54</v>
      </c>
      <c r="D17" s="18" t="s">
        <v>33</v>
      </c>
      <c r="E17" s="17" t="s">
        <v>25</v>
      </c>
      <c r="F17" s="17" t="s">
        <v>25</v>
      </c>
      <c r="G17" s="18" t="s">
        <v>26</v>
      </c>
      <c r="H17" s="18" t="s">
        <v>27</v>
      </c>
      <c r="I17" s="18">
        <v>30470902</v>
      </c>
      <c r="J17" s="112" t="str">
        <f t="shared" si="9"/>
        <v>30470902</v>
      </c>
      <c r="K17" s="112" t="str">
        <f t="shared" si="10"/>
        <v>30470902-EJECUCION</v>
      </c>
      <c r="L17" s="442" t="s">
        <v>1458</v>
      </c>
      <c r="M17" s="100"/>
      <c r="N17" s="125">
        <v>111219000</v>
      </c>
      <c r="O17" s="100"/>
      <c r="P17" s="125">
        <v>0</v>
      </c>
      <c r="Q17" s="125">
        <v>0</v>
      </c>
      <c r="R17" s="19"/>
      <c r="S17" s="101"/>
      <c r="T17" s="20"/>
      <c r="U17" s="21"/>
      <c r="V17" s="446">
        <v>0</v>
      </c>
      <c r="W17" s="266">
        <v>0</v>
      </c>
      <c r="X17" s="266">
        <v>0</v>
      </c>
      <c r="Y17" s="266">
        <v>0</v>
      </c>
      <c r="Z17" s="266">
        <f t="shared" si="11"/>
        <v>0</v>
      </c>
      <c r="AA17" s="266">
        <v>0</v>
      </c>
      <c r="AB17" s="266">
        <v>0</v>
      </c>
      <c r="AC17" s="266">
        <v>0</v>
      </c>
      <c r="AD17" s="266">
        <f t="shared" si="12"/>
        <v>0</v>
      </c>
      <c r="AE17" s="266">
        <v>0</v>
      </c>
      <c r="AF17" s="266">
        <f>W17+X17+Y17+AA17+AB17+AC17+AE17</f>
        <v>0</v>
      </c>
      <c r="AG17" s="266">
        <f>V17-AF17</f>
        <v>0</v>
      </c>
      <c r="AH17" s="266">
        <v>0</v>
      </c>
      <c r="AI17" s="266">
        <f t="shared" si="13"/>
        <v>111219000</v>
      </c>
      <c r="AJ17" s="266">
        <f>N17-(P17+V17)</f>
        <v>111219000</v>
      </c>
      <c r="AK17" s="18" t="s">
        <v>1459</v>
      </c>
      <c r="AL17" s="17" t="s">
        <v>685</v>
      </c>
      <c r="AM17" s="81" t="s">
        <v>30</v>
      </c>
      <c r="AN17" s="22"/>
      <c r="AO17" s="23"/>
      <c r="AP17" s="24"/>
      <c r="AQ17" s="23"/>
      <c r="AR17" t="str">
        <f>CONCATENATE( "OR PRO.CODIGO=",I17)</f>
        <v>OR PRO.CODIGO=30470902</v>
      </c>
      <c r="AS17">
        <f>LEN(I17)</f>
        <v>8</v>
      </c>
      <c r="AT17"/>
      <c r="AU17"/>
      <c r="AV17"/>
      <c r="AW17" s="32" t="e">
        <f>VLOOKUP(I17,'convenios 2017'!A$2:O$82,15,FALSE)</f>
        <v>#N/A</v>
      </c>
      <c r="AX17" s="373">
        <f>P17+AF17</f>
        <v>0</v>
      </c>
      <c r="AY17" s="32" t="e">
        <f>VLOOKUP(I17,'convenio 2016'!A$2:N$196,14,FALSE)</f>
        <v>#N/A</v>
      </c>
      <c r="AZ17" s="32" t="e">
        <f>VLOOKUP(I17,'convenio 2015'!A$4:M$228,13,FALSE)</f>
        <v>#N/A</v>
      </c>
      <c r="BA17" s="32" t="e">
        <f>VLOOKUP(K17,#REF!,6,FALSE)</f>
        <v>#REF!</v>
      </c>
      <c r="BB17" s="373">
        <f>P17+AF17</f>
        <v>0</v>
      </c>
      <c r="BC17" s="32" t="e">
        <v>#N/A</v>
      </c>
      <c r="BD17" s="32" t="e">
        <v>#N/A</v>
      </c>
      <c r="BE17" s="377" t="e">
        <v>#N/A</v>
      </c>
      <c r="BF17" s="431"/>
      <c r="BG17" s="32" t="str">
        <f>VLOOKUP(K17,'RATE JUNIO '!F$2:K$346,6,FALSE)</f>
        <v>RS</v>
      </c>
      <c r="BH17" s="32" t="s">
        <v>3458</v>
      </c>
      <c r="BI17" s="92" t="str">
        <f>VLOOKUP(K17,'RATES 30-06-2017'!F$2:K$374,6,FALSE)</f>
        <v>RS</v>
      </c>
      <c r="BJ17" s="92"/>
      <c r="BK17" s="92" t="e">
        <f>VLOOKUP(K17,Hoja4!C$2:E$268,2,FALSE)</f>
        <v>#N/A</v>
      </c>
      <c r="BL17" s="92" t="e">
        <f>VLOOKUP(K17,Hoja4!C$2:E$268,3,FALSE)</f>
        <v>#N/A</v>
      </c>
      <c r="BM17" s="92"/>
      <c r="BN17" s="92"/>
      <c r="BO17" s="32" t="str">
        <f>VLOOKUP(K17,RATES!F$2:K$309,6,FALSE)</f>
        <v>RS</v>
      </c>
      <c r="BP17" s="373" t="e">
        <v>#N/A</v>
      </c>
      <c r="BQ17" s="373" t="e">
        <f>P17-BP17</f>
        <v>#N/A</v>
      </c>
    </row>
    <row r="18" spans="1:69" s="32" customFormat="1" ht="15" customHeight="1">
      <c r="A18" s="17">
        <v>31</v>
      </c>
      <c r="B18" s="99">
        <v>13</v>
      </c>
      <c r="C18" s="17" t="s">
        <v>54</v>
      </c>
      <c r="D18" s="18" t="s">
        <v>38</v>
      </c>
      <c r="E18" s="17" t="s">
        <v>25</v>
      </c>
      <c r="F18" s="17" t="s">
        <v>25</v>
      </c>
      <c r="G18" s="18" t="s">
        <v>26</v>
      </c>
      <c r="H18" s="18" t="s">
        <v>27</v>
      </c>
      <c r="I18" s="18">
        <v>30259772</v>
      </c>
      <c r="J18" s="112" t="str">
        <f t="shared" si="9"/>
        <v>30259772</v>
      </c>
      <c r="K18" s="112" t="str">
        <f t="shared" si="10"/>
        <v>30259772-EJECUCION</v>
      </c>
      <c r="L18" s="442" t="s">
        <v>3262</v>
      </c>
      <c r="M18" s="100">
        <v>103274000</v>
      </c>
      <c r="N18" s="19">
        <v>103274000</v>
      </c>
      <c r="O18" s="100">
        <v>0</v>
      </c>
      <c r="P18" s="19">
        <v>0</v>
      </c>
      <c r="Q18" s="19">
        <v>103274000</v>
      </c>
      <c r="R18" s="19">
        <v>0</v>
      </c>
      <c r="S18" s="101">
        <v>103274000</v>
      </c>
      <c r="T18" s="20">
        <v>0</v>
      </c>
      <c r="U18" s="21">
        <v>0</v>
      </c>
      <c r="V18" s="446">
        <v>0</v>
      </c>
      <c r="W18" s="266">
        <v>0</v>
      </c>
      <c r="X18" s="266">
        <v>0</v>
      </c>
      <c r="Y18" s="266">
        <v>0</v>
      </c>
      <c r="Z18" s="266">
        <f t="shared" si="11"/>
        <v>0</v>
      </c>
      <c r="AA18" s="266">
        <v>0</v>
      </c>
      <c r="AB18" s="266">
        <v>0</v>
      </c>
      <c r="AC18" s="266">
        <v>0</v>
      </c>
      <c r="AD18" s="266">
        <f t="shared" si="12"/>
        <v>0</v>
      </c>
      <c r="AE18" s="266">
        <v>0</v>
      </c>
      <c r="AF18" s="266">
        <f>W18+X18+Y18+AA18+AB18+AC18+AE18</f>
        <v>0</v>
      </c>
      <c r="AG18" s="266">
        <f>V18-AF18</f>
        <v>0</v>
      </c>
      <c r="AH18" s="266">
        <v>0</v>
      </c>
      <c r="AI18" s="266">
        <f t="shared" si="13"/>
        <v>103274000</v>
      </c>
      <c r="AJ18" s="266">
        <f>N18-(P18+V18)</f>
        <v>103274000</v>
      </c>
      <c r="AK18" s="18" t="s">
        <v>51</v>
      </c>
      <c r="AL18" s="17" t="s">
        <v>684</v>
      </c>
      <c r="AM18" s="81" t="s">
        <v>30</v>
      </c>
      <c r="AN18" s="29" t="s">
        <v>31</v>
      </c>
      <c r="AO18" s="30" t="s">
        <v>30</v>
      </c>
      <c r="AP18" s="31" t="s">
        <v>58</v>
      </c>
      <c r="AQ18" s="30" t="s">
        <v>45</v>
      </c>
      <c r="AR18" t="str">
        <f>CONCATENATE( "OR PRO.CODIGO=",I18)</f>
        <v>OR PRO.CODIGO=30259772</v>
      </c>
      <c r="AS18">
        <f>LEN(I18)</f>
        <v>8</v>
      </c>
      <c r="AT18" t="e">
        <f>VLOOKUP(K18,#REF!,5,FALSE)</f>
        <v>#REF!</v>
      </c>
      <c r="AU18"/>
      <c r="AV18" t="e">
        <f>VLOOKUP(K18,#REF!,6,FALSE)</f>
        <v>#REF!</v>
      </c>
      <c r="AW18" s="32" t="e">
        <f>VLOOKUP(I18,'convenios 2017'!A$2:O$82,15,FALSE)</f>
        <v>#N/A</v>
      </c>
      <c r="AX18" s="373">
        <f>P18+AF18</f>
        <v>0</v>
      </c>
      <c r="AY18" s="32" t="e">
        <f>VLOOKUP(I18,'convenio 2016'!A$2:N$196,14,FALSE)</f>
        <v>#N/A</v>
      </c>
      <c r="AZ18" s="32" t="e">
        <f>VLOOKUP(I18,'convenio 2015'!A$4:M$228,13,FALSE)</f>
        <v>#N/A</v>
      </c>
      <c r="BA18" s="32" t="e">
        <f>VLOOKUP(K18,#REF!,6,FALSE)</f>
        <v>#REF!</v>
      </c>
      <c r="BB18" s="373">
        <f>P18+AF18</f>
        <v>0</v>
      </c>
      <c r="BC18" s="32" t="e">
        <v>#N/A</v>
      </c>
      <c r="BD18" s="32" t="e">
        <v>#N/A</v>
      </c>
      <c r="BE18" s="377" t="e">
        <v>#N/A</v>
      </c>
      <c r="BF18" s="431"/>
      <c r="BG18" s="32" t="str">
        <f>VLOOKUP(K18,'RATE JUNIO '!F$2:K$346,6,FALSE)</f>
        <v>RS</v>
      </c>
      <c r="BH18" s="32" t="s">
        <v>3458</v>
      </c>
      <c r="BI18" s="92" t="str">
        <f>VLOOKUP(K18,'RATES 30-06-2017'!F$2:K$374,6,FALSE)</f>
        <v>RS</v>
      </c>
      <c r="BJ18" s="92"/>
      <c r="BK18" s="92" t="e">
        <f>VLOOKUP(K18,Hoja4!C$2:E$268,2,FALSE)</f>
        <v>#N/A</v>
      </c>
      <c r="BL18" s="92" t="e">
        <f>VLOOKUP(K18,Hoja4!C$2:E$268,3,FALSE)</f>
        <v>#N/A</v>
      </c>
      <c r="BM18" s="92"/>
      <c r="BN18" s="92"/>
      <c r="BO18" s="32" t="str">
        <f>VLOOKUP(K18,RATES!F$2:K$309,6,FALSE)</f>
        <v>RS</v>
      </c>
      <c r="BP18" s="373" t="e">
        <v>#N/A</v>
      </c>
      <c r="BQ18" s="373" t="e">
        <f>P18-BP18</f>
        <v>#N/A</v>
      </c>
    </row>
    <row r="19" spans="1:69">
      <c r="A19" s="86"/>
      <c r="B19" s="302"/>
      <c r="C19" s="86"/>
      <c r="D19" s="87"/>
      <c r="E19" s="86"/>
      <c r="F19" s="86"/>
      <c r="G19" s="88"/>
      <c r="H19" s="86"/>
      <c r="I19" s="88"/>
      <c r="J19" s="88"/>
      <c r="K19" s="302"/>
      <c r="L19" s="110" t="s">
        <v>66</v>
      </c>
      <c r="M19" s="25">
        <f t="shared" ref="M19:AJ19" si="14">SUBTOTAL(9,M16:M18)</f>
        <v>5509650219</v>
      </c>
      <c r="N19" s="111">
        <f t="shared" si="14"/>
        <v>5620869219</v>
      </c>
      <c r="O19" s="111">
        <f t="shared" si="14"/>
        <v>0</v>
      </c>
      <c r="P19" s="111">
        <f t="shared" si="14"/>
        <v>0</v>
      </c>
      <c r="Q19" s="111">
        <f t="shared" si="14"/>
        <v>303274000</v>
      </c>
      <c r="R19" s="111">
        <f t="shared" si="14"/>
        <v>5206376219</v>
      </c>
      <c r="S19" s="111">
        <f t="shared" si="14"/>
        <v>303274000</v>
      </c>
      <c r="T19" s="111">
        <f t="shared" si="14"/>
        <v>5206376219</v>
      </c>
      <c r="U19" s="111">
        <f t="shared" si="14"/>
        <v>0</v>
      </c>
      <c r="V19" s="111">
        <f t="shared" si="14"/>
        <v>160000000</v>
      </c>
      <c r="W19" s="111">
        <f t="shared" si="14"/>
        <v>0</v>
      </c>
      <c r="X19" s="111">
        <f t="shared" si="14"/>
        <v>0</v>
      </c>
      <c r="Y19" s="111">
        <f t="shared" si="14"/>
        <v>0</v>
      </c>
      <c r="Z19" s="111">
        <f t="shared" si="14"/>
        <v>0</v>
      </c>
      <c r="AA19" s="111">
        <f t="shared" si="14"/>
        <v>0</v>
      </c>
      <c r="AB19" s="111">
        <f t="shared" si="14"/>
        <v>0</v>
      </c>
      <c r="AC19" s="111">
        <f t="shared" si="14"/>
        <v>0</v>
      </c>
      <c r="AD19" s="111">
        <f t="shared" si="14"/>
        <v>0</v>
      </c>
      <c r="AE19" s="111">
        <f t="shared" si="14"/>
        <v>2000000</v>
      </c>
      <c r="AF19" s="111">
        <f t="shared" si="14"/>
        <v>2000000</v>
      </c>
      <c r="AG19" s="111">
        <f t="shared" si="14"/>
        <v>158000000</v>
      </c>
      <c r="AH19" s="111">
        <f t="shared" si="14"/>
        <v>5246376219</v>
      </c>
      <c r="AI19" s="111">
        <f t="shared" si="14"/>
        <v>214493000</v>
      </c>
      <c r="AJ19" s="111">
        <f t="shared" si="14"/>
        <v>5460869219</v>
      </c>
      <c r="AK19" s="88"/>
      <c r="AL19" s="86"/>
      <c r="AM19" s="257"/>
      <c r="AO19" s="23"/>
      <c r="AP19" s="24"/>
      <c r="AQ19" s="23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32" t="e">
        <v>#N/A</v>
      </c>
      <c r="BD19" s="32" t="s">
        <v>3142</v>
      </c>
    </row>
    <row r="20" spans="1:69" ht="6" customHeight="1">
      <c r="A20" s="86"/>
      <c r="B20" s="302"/>
      <c r="C20" s="86"/>
      <c r="D20" s="87"/>
      <c r="E20" s="86"/>
      <c r="F20" s="86"/>
      <c r="G20" s="88"/>
      <c r="H20" s="86"/>
      <c r="I20" s="88"/>
      <c r="J20" s="88"/>
      <c r="K20" s="302"/>
      <c r="L20" s="303"/>
      <c r="M20" s="302"/>
      <c r="N20" s="86"/>
      <c r="O20" s="302"/>
      <c r="P20" s="86"/>
      <c r="Q20" s="86"/>
      <c r="R20" s="302"/>
      <c r="S20" s="302"/>
      <c r="T20" s="302"/>
      <c r="U20" s="302"/>
      <c r="V20" s="30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88"/>
      <c r="AL20" s="86"/>
      <c r="AM20" s="257"/>
      <c r="AO20" s="23"/>
      <c r="AP20" s="24"/>
      <c r="AQ20" s="23"/>
      <c r="BC20" s="32" t="e">
        <v>#N/A</v>
      </c>
      <c r="BD20" s="32" t="s">
        <v>3142</v>
      </c>
    </row>
    <row r="21" spans="1:69" ht="15" customHeight="1">
      <c r="A21" s="86"/>
      <c r="B21" s="302"/>
      <c r="C21" s="86"/>
      <c r="D21" s="87"/>
      <c r="E21" s="86"/>
      <c r="F21" s="86"/>
      <c r="G21" s="88"/>
      <c r="H21" s="86"/>
      <c r="I21" s="88"/>
      <c r="J21" s="88"/>
      <c r="K21" s="302"/>
      <c r="L21" s="260" t="s">
        <v>67</v>
      </c>
      <c r="M21" s="85">
        <f>M19+M13+M9</f>
        <v>15419916859</v>
      </c>
      <c r="N21" s="111">
        <f>N19+N13+N9</f>
        <v>16439894708</v>
      </c>
      <c r="O21" s="85">
        <v>3505889679</v>
      </c>
      <c r="P21" s="111">
        <f>P19+P13+P9</f>
        <v>3441916325</v>
      </c>
      <c r="Q21" s="111">
        <f>Q19+Q13+Q9</f>
        <v>4351987961</v>
      </c>
      <c r="R21" s="111">
        <v>9970253732</v>
      </c>
      <c r="S21" s="85">
        <v>4547018961</v>
      </c>
      <c r="T21" s="85">
        <v>9540843219</v>
      </c>
      <c r="U21" s="85">
        <v>0</v>
      </c>
      <c r="V21" s="111">
        <f t="shared" ref="V21:AJ21" si="15">V19+V13+V9</f>
        <v>2378383181</v>
      </c>
      <c r="W21" s="111">
        <f t="shared" si="15"/>
        <v>74902633</v>
      </c>
      <c r="X21" s="111">
        <f t="shared" si="15"/>
        <v>3999597</v>
      </c>
      <c r="Y21" s="111">
        <f t="shared" si="15"/>
        <v>162814492</v>
      </c>
      <c r="Z21" s="111">
        <f t="shared" si="15"/>
        <v>241716722</v>
      </c>
      <c r="AA21" s="111">
        <f t="shared" si="15"/>
        <v>92815965</v>
      </c>
      <c r="AB21" s="111">
        <f t="shared" si="15"/>
        <v>261591641</v>
      </c>
      <c r="AC21" s="111">
        <f t="shared" si="15"/>
        <v>222820778</v>
      </c>
      <c r="AD21" s="111">
        <f t="shared" si="15"/>
        <v>577228384</v>
      </c>
      <c r="AE21" s="111">
        <f t="shared" si="15"/>
        <v>62319563</v>
      </c>
      <c r="AF21" s="111">
        <f t="shared" si="15"/>
        <v>881264669</v>
      </c>
      <c r="AG21" s="111">
        <f t="shared" si="15"/>
        <v>1497118512</v>
      </c>
      <c r="AH21" s="111">
        <f t="shared" si="15"/>
        <v>10405102202</v>
      </c>
      <c r="AI21" s="111">
        <f t="shared" si="15"/>
        <v>214493000</v>
      </c>
      <c r="AJ21" s="111">
        <f t="shared" si="15"/>
        <v>10619595202</v>
      </c>
      <c r="AK21" s="88"/>
      <c r="AL21" s="86"/>
      <c r="AM21" s="257"/>
      <c r="AO21" s="23"/>
      <c r="AP21" s="24"/>
      <c r="AQ21" s="23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32" t="e">
        <v>#N/A</v>
      </c>
      <c r="BD21" s="32" t="s">
        <v>3142</v>
      </c>
    </row>
    <row r="22" spans="1:69" s="86" customFormat="1" ht="9" customHeight="1">
      <c r="D22" s="87"/>
      <c r="G22" s="88"/>
      <c r="I22" s="88"/>
      <c r="J22" s="88"/>
      <c r="L22" s="89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88"/>
      <c r="AM22" s="257"/>
      <c r="AO22" s="79"/>
      <c r="AP22" s="75"/>
      <c r="AQ22" s="79"/>
      <c r="BC22" s="32" t="e">
        <v>#N/A</v>
      </c>
      <c r="BD22" s="32" t="s">
        <v>3142</v>
      </c>
      <c r="BE22" s="87"/>
      <c r="BF22" s="432"/>
      <c r="BP22" s="122"/>
    </row>
    <row r="23" spans="1:69" ht="15" customHeight="1">
      <c r="A23" s="67"/>
      <c r="B23" s="69"/>
      <c r="C23" s="67"/>
      <c r="D23" s="67"/>
      <c r="E23" s="67"/>
      <c r="F23" s="67"/>
      <c r="G23" s="67"/>
      <c r="H23" s="67"/>
      <c r="I23" s="285"/>
      <c r="J23" s="285"/>
      <c r="K23" s="69"/>
      <c r="L23" s="259" t="s">
        <v>68</v>
      </c>
      <c r="M23" s="69"/>
      <c r="N23" s="67"/>
      <c r="O23" s="69"/>
      <c r="P23" s="67"/>
      <c r="Q23" s="67"/>
      <c r="R23" s="68"/>
      <c r="S23" s="69"/>
      <c r="T23" s="69"/>
      <c r="U23" s="69"/>
      <c r="V23" s="68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285"/>
      <c r="AL23" s="67"/>
      <c r="AM23" s="68"/>
      <c r="AO23" s="23"/>
      <c r="AP23" s="24"/>
      <c r="AQ23" s="23"/>
      <c r="BC23" s="32" t="e">
        <v>#N/A</v>
      </c>
      <c r="BD23" s="32" t="s">
        <v>3142</v>
      </c>
    </row>
    <row r="24" spans="1:69">
      <c r="A24" s="86"/>
      <c r="B24" s="302"/>
      <c r="C24" s="86"/>
      <c r="D24" s="87"/>
      <c r="E24" s="86"/>
      <c r="F24" s="86"/>
      <c r="G24" s="88"/>
      <c r="H24" s="86"/>
      <c r="I24" s="88"/>
      <c r="J24" s="88"/>
      <c r="K24" s="302"/>
      <c r="L24" s="16" t="s">
        <v>22</v>
      </c>
      <c r="M24" s="302"/>
      <c r="N24" s="86"/>
      <c r="O24" s="302"/>
      <c r="P24" s="86"/>
      <c r="Q24" s="86"/>
      <c r="S24" s="302"/>
      <c r="T24" s="302"/>
      <c r="U24" s="302"/>
      <c r="V24" s="30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88"/>
      <c r="AL24" s="86"/>
      <c r="AM24" s="257"/>
      <c r="AO24" s="23"/>
      <c r="AP24" s="24"/>
      <c r="AQ24" s="23"/>
      <c r="BC24" s="32" t="e">
        <v>#N/A</v>
      </c>
      <c r="BD24" s="32" t="s">
        <v>3142</v>
      </c>
    </row>
    <row r="25" spans="1:69" s="32" customFormat="1" ht="15" customHeight="1">
      <c r="A25" s="17">
        <v>33</v>
      </c>
      <c r="B25" s="99">
        <v>1</v>
      </c>
      <c r="C25" s="17" t="s">
        <v>23</v>
      </c>
      <c r="D25" s="18" t="s">
        <v>69</v>
      </c>
      <c r="E25" s="17" t="s">
        <v>25</v>
      </c>
      <c r="F25" s="17" t="s">
        <v>70</v>
      </c>
      <c r="G25" s="18" t="s">
        <v>71</v>
      </c>
      <c r="H25" s="18" t="s">
        <v>27</v>
      </c>
      <c r="I25" s="18">
        <v>30068581</v>
      </c>
      <c r="J25" s="112" t="str">
        <f t="shared" ref="J25:J27" si="16">CLEAN(I25)</f>
        <v>30068581</v>
      </c>
      <c r="K25" s="112" t="str">
        <f t="shared" ref="K25:K27" si="17">CONCATENATE(I25,"-",H25)</f>
        <v>30068581-EJECUCION</v>
      </c>
      <c r="L25" s="442" t="s">
        <v>3212</v>
      </c>
      <c r="M25" s="100">
        <v>1836998000</v>
      </c>
      <c r="N25" s="19">
        <v>1836998000</v>
      </c>
      <c r="O25" s="100">
        <v>1501516000</v>
      </c>
      <c r="P25" s="19">
        <v>1369473125</v>
      </c>
      <c r="Q25" s="19">
        <v>467524875</v>
      </c>
      <c r="R25" s="19">
        <v>0</v>
      </c>
      <c r="S25" s="101">
        <v>335482000</v>
      </c>
      <c r="T25" s="20">
        <v>0</v>
      </c>
      <c r="U25" s="21">
        <v>0</v>
      </c>
      <c r="V25" s="446">
        <v>0</v>
      </c>
      <c r="W25" s="266">
        <v>0</v>
      </c>
      <c r="X25" s="266">
        <v>0</v>
      </c>
      <c r="Y25" s="266">
        <v>0</v>
      </c>
      <c r="Z25" s="266">
        <f t="shared" ref="Z25:Z27" si="18">W25+X25+Y25</f>
        <v>0</v>
      </c>
      <c r="AA25" s="266">
        <v>0</v>
      </c>
      <c r="AB25" s="266">
        <v>0</v>
      </c>
      <c r="AC25" s="266">
        <v>0</v>
      </c>
      <c r="AD25" s="266">
        <f t="shared" ref="AD25:AD27" si="19">AA25+AB25+AC25</f>
        <v>0</v>
      </c>
      <c r="AE25" s="266">
        <v>0</v>
      </c>
      <c r="AF25" s="266">
        <f t="shared" ref="AF25:AF27" si="20">W25+X25+Y25+AA25+AB25+AC25+AE25</f>
        <v>0</v>
      </c>
      <c r="AG25" s="266">
        <f t="shared" ref="AG25:AG27" si="21">V25-AF25</f>
        <v>0</v>
      </c>
      <c r="AH25" s="266">
        <v>467524875</v>
      </c>
      <c r="AI25" s="266">
        <f t="shared" ref="AI25:AI27" si="22">N25-(P25+V25+AH25)</f>
        <v>0</v>
      </c>
      <c r="AJ25" s="266">
        <f>N25-(P25+V25)</f>
        <v>467524875</v>
      </c>
      <c r="AK25" s="18" t="s">
        <v>3419</v>
      </c>
      <c r="AL25" s="17" t="s">
        <v>73</v>
      </c>
      <c r="AM25" s="81" t="s">
        <v>155</v>
      </c>
      <c r="AN25" s="22" t="s">
        <v>31</v>
      </c>
      <c r="AO25" s="23"/>
      <c r="AP25" s="24"/>
      <c r="AQ25" s="23" t="s">
        <v>45</v>
      </c>
      <c r="AR25" t="str">
        <f>CONCATENATE( "OR PRO.CODIGO=",I25)</f>
        <v>OR PRO.CODIGO=30068581</v>
      </c>
      <c r="AS25">
        <f>LEN(I25)</f>
        <v>8</v>
      </c>
      <c r="AT25" s="301" t="e">
        <f>VLOOKUP(K25,#REF!,5,FALSE)</f>
        <v>#REF!</v>
      </c>
      <c r="AU25"/>
      <c r="AV25" t="e">
        <f>VLOOKUP(K25,#REF!,6,FALSE)</f>
        <v>#REF!</v>
      </c>
      <c r="AW25" s="32" t="e">
        <f>VLOOKUP(I25,'convenios 2017'!A$2:O$82,15,FALSE)</f>
        <v>#N/A</v>
      </c>
      <c r="AX25" s="373">
        <f>P25+AF25</f>
        <v>1369473125</v>
      </c>
      <c r="AY25" s="32" t="e">
        <f>VLOOKUP(I25,'convenio 2016'!A$2:N$196,14,FALSE)</f>
        <v>#N/A</v>
      </c>
      <c r="AZ25" s="32" t="e">
        <f>VLOOKUP(I25,'convenio 2015'!A$4:M$228,13,FALSE)</f>
        <v>#N/A</v>
      </c>
      <c r="BA25" s="32" t="e">
        <f>VLOOKUP(K25,#REF!,6,FALSE)</f>
        <v>#REF!</v>
      </c>
      <c r="BB25" s="373">
        <f>P25+AF25</f>
        <v>1369473125</v>
      </c>
      <c r="BC25" s="32" t="e">
        <v>#N/A</v>
      </c>
      <c r="BD25" s="32" t="e">
        <v>#N/A</v>
      </c>
      <c r="BE25" s="377" t="e">
        <v>#N/A</v>
      </c>
      <c r="BF25" s="431"/>
      <c r="BG25" s="32" t="e">
        <f>VLOOKUP(K25,'RATE JUNIO '!F$2:K$346,6,FALSE)</f>
        <v>#N/A</v>
      </c>
      <c r="BH25" s="32" t="s">
        <v>3458</v>
      </c>
      <c r="BI25" s="92" t="e">
        <f>VLOOKUP(K25,'RATES 30-06-2017'!F$2:K$374,6,FALSE)</f>
        <v>#N/A</v>
      </c>
      <c r="BJ25" s="92"/>
      <c r="BK25" s="92" t="str">
        <f>VLOOKUP(K25,Hoja4!C$2:E$268,2,FALSE)</f>
        <v>SS</v>
      </c>
      <c r="BL25" s="92">
        <f>VLOOKUP(K25,Hoja4!C$2:E$268,3,FALSE)</f>
        <v>33</v>
      </c>
      <c r="BM25" s="92"/>
      <c r="BN25" s="92"/>
      <c r="BO25" s="32" t="e">
        <f>VLOOKUP(K25,RATES!F$2:K$309,6,FALSE)</f>
        <v>#N/A</v>
      </c>
      <c r="BP25" s="373">
        <v>1369473125</v>
      </c>
      <c r="BQ25" s="373">
        <f>P25-BP25</f>
        <v>0</v>
      </c>
    </row>
    <row r="26" spans="1:69" s="32" customFormat="1" ht="15" customHeight="1">
      <c r="A26" s="17">
        <v>31</v>
      </c>
      <c r="B26" s="99">
        <v>0</v>
      </c>
      <c r="C26" s="17" t="s">
        <v>23</v>
      </c>
      <c r="D26" s="18" t="s">
        <v>33</v>
      </c>
      <c r="E26" s="17" t="s">
        <v>25</v>
      </c>
      <c r="F26" s="17" t="s">
        <v>70</v>
      </c>
      <c r="G26" s="18" t="s">
        <v>34</v>
      </c>
      <c r="H26" s="18" t="s">
        <v>27</v>
      </c>
      <c r="I26" s="18">
        <v>30158072</v>
      </c>
      <c r="J26" s="112" t="str">
        <f t="shared" si="16"/>
        <v>30158072</v>
      </c>
      <c r="K26" s="112" t="str">
        <f t="shared" si="17"/>
        <v>30158072-EJECUCION</v>
      </c>
      <c r="L26" s="442" t="s">
        <v>77</v>
      </c>
      <c r="M26" s="100">
        <v>3084791000</v>
      </c>
      <c r="N26" s="19">
        <v>3257705000</v>
      </c>
      <c r="O26" s="100">
        <v>0</v>
      </c>
      <c r="P26" s="19">
        <v>2093000</v>
      </c>
      <c r="Q26" s="19">
        <v>500000000</v>
      </c>
      <c r="R26" s="19">
        <v>1375130930</v>
      </c>
      <c r="S26" s="101">
        <v>500000000</v>
      </c>
      <c r="T26" s="20">
        <v>2584791000</v>
      </c>
      <c r="U26" s="21">
        <v>0</v>
      </c>
      <c r="V26" s="446">
        <v>0</v>
      </c>
      <c r="W26" s="266">
        <v>0</v>
      </c>
      <c r="X26" s="266">
        <v>0</v>
      </c>
      <c r="Y26" s="266">
        <v>0</v>
      </c>
      <c r="Z26" s="266">
        <f t="shared" si="18"/>
        <v>0</v>
      </c>
      <c r="AA26" s="266">
        <v>0</v>
      </c>
      <c r="AB26" s="266">
        <v>0</v>
      </c>
      <c r="AC26" s="266">
        <v>0</v>
      </c>
      <c r="AD26" s="266">
        <f t="shared" si="19"/>
        <v>0</v>
      </c>
      <c r="AE26" s="266">
        <v>0</v>
      </c>
      <c r="AF26" s="266">
        <f t="shared" si="20"/>
        <v>0</v>
      </c>
      <c r="AG26" s="266">
        <f t="shared" si="21"/>
        <v>0</v>
      </c>
      <c r="AH26" s="266">
        <v>3255612000</v>
      </c>
      <c r="AI26" s="266">
        <f t="shared" si="22"/>
        <v>0</v>
      </c>
      <c r="AJ26" s="266">
        <f>N26-(P26+V26)</f>
        <v>3255612000</v>
      </c>
      <c r="AK26" s="18" t="s">
        <v>1456</v>
      </c>
      <c r="AL26" s="17" t="s">
        <v>685</v>
      </c>
      <c r="AM26" s="81" t="s">
        <v>30</v>
      </c>
      <c r="AN26" s="22" t="s">
        <v>78</v>
      </c>
      <c r="AO26" s="23" t="s">
        <v>30</v>
      </c>
      <c r="AP26" s="24" t="s">
        <v>79</v>
      </c>
      <c r="AQ26" s="23" t="s">
        <v>45</v>
      </c>
      <c r="AR26" t="str">
        <f>CONCATENATE( "OR PRO.CODIGO=",I26)</f>
        <v>OR PRO.CODIGO=30158072</v>
      </c>
      <c r="AS26">
        <f>LEN(I26)</f>
        <v>8</v>
      </c>
      <c r="AT26" t="e">
        <f>VLOOKUP(K26,#REF!,5,FALSE)</f>
        <v>#REF!</v>
      </c>
      <c r="AU26"/>
      <c r="AV26" t="e">
        <f>VLOOKUP(K26,#REF!,6,FALSE)</f>
        <v>#REF!</v>
      </c>
      <c r="AW26" s="32" t="e">
        <f>VLOOKUP(I26,'convenios 2017'!A$2:O$82,15,FALSE)</f>
        <v>#N/A</v>
      </c>
      <c r="AX26" s="373">
        <f>P26+AF26</f>
        <v>2093000</v>
      </c>
      <c r="AY26" s="32" t="str">
        <f>VLOOKUP(I26,'convenio 2016'!A$2:N$196,14,FALSE)</f>
        <v>toma razon</v>
      </c>
      <c r="AZ26" s="32" t="str">
        <f>VLOOKUP(I26,'convenio 2015'!A$4:M$228,13,FALSE)</f>
        <v>en convenio</v>
      </c>
      <c r="BA26" s="32" t="e">
        <f>VLOOKUP(K26,#REF!,6,FALSE)</f>
        <v>#REF!</v>
      </c>
      <c r="BB26" s="373">
        <f>P26+AF26</f>
        <v>2093000</v>
      </c>
      <c r="BC26" s="32" t="s">
        <v>2408</v>
      </c>
      <c r="BD26" s="32" t="s">
        <v>2198</v>
      </c>
      <c r="BE26" s="377">
        <v>2495</v>
      </c>
      <c r="BF26" s="431">
        <v>42625</v>
      </c>
      <c r="BG26" s="32" t="str">
        <f>VLOOKUP(K26,'RATE JUNIO '!F$2:K$346,6,FALSE)</f>
        <v>RS</v>
      </c>
      <c r="BH26" s="32" t="s">
        <v>3458</v>
      </c>
      <c r="BI26" s="92" t="str">
        <f>VLOOKUP(K26,'RATES 30-06-2017'!F$2:K$374,6,FALSE)</f>
        <v>RS</v>
      </c>
      <c r="BJ26" s="92"/>
      <c r="BK26" s="92" t="e">
        <f>VLOOKUP(K26,Hoja4!C$2:E$268,2,FALSE)</f>
        <v>#N/A</v>
      </c>
      <c r="BL26" s="92" t="e">
        <f>VLOOKUP(K26,Hoja4!C$2:E$268,3,FALSE)</f>
        <v>#N/A</v>
      </c>
      <c r="BM26" s="92"/>
      <c r="BN26" s="92"/>
      <c r="BO26" s="32" t="str">
        <f>VLOOKUP(K26,RATES!F$2:K$309,6,FALSE)</f>
        <v>RS</v>
      </c>
      <c r="BP26" s="373" t="e">
        <v>#N/A</v>
      </c>
      <c r="BQ26" s="373" t="e">
        <f>P26-BP26</f>
        <v>#N/A</v>
      </c>
    </row>
    <row r="27" spans="1:69" s="32" customFormat="1" ht="15" customHeight="1">
      <c r="A27" s="17">
        <v>31</v>
      </c>
      <c r="B27" s="99">
        <v>1</v>
      </c>
      <c r="C27" s="17" t="s">
        <v>23</v>
      </c>
      <c r="D27" s="18" t="s">
        <v>69</v>
      </c>
      <c r="E27" s="17" t="s">
        <v>25</v>
      </c>
      <c r="F27" s="17" t="s">
        <v>70</v>
      </c>
      <c r="G27" s="18" t="s">
        <v>71</v>
      </c>
      <c r="H27" s="18" t="s">
        <v>27</v>
      </c>
      <c r="I27" s="286">
        <v>30116956</v>
      </c>
      <c r="J27" s="112" t="str">
        <f t="shared" si="16"/>
        <v>30116956</v>
      </c>
      <c r="K27" s="112" t="str">
        <f t="shared" si="17"/>
        <v>30116956-EJECUCION</v>
      </c>
      <c r="L27" s="442" t="s">
        <v>686</v>
      </c>
      <c r="M27" s="102">
        <v>475092118</v>
      </c>
      <c r="N27" s="125">
        <v>475092118</v>
      </c>
      <c r="O27" s="102"/>
      <c r="P27" s="125">
        <v>473254163</v>
      </c>
      <c r="Q27" s="125">
        <v>1837955</v>
      </c>
      <c r="R27" s="19">
        <v>0</v>
      </c>
      <c r="S27" s="103">
        <v>0</v>
      </c>
      <c r="T27" s="66">
        <v>0</v>
      </c>
      <c r="U27" s="91"/>
      <c r="V27" s="21">
        <v>1568250</v>
      </c>
      <c r="W27" s="266">
        <v>1568250</v>
      </c>
      <c r="X27" s="266">
        <v>0</v>
      </c>
      <c r="Y27" s="266">
        <v>0</v>
      </c>
      <c r="Z27" s="266">
        <f t="shared" si="18"/>
        <v>1568250</v>
      </c>
      <c r="AA27" s="266">
        <v>0</v>
      </c>
      <c r="AB27" s="266">
        <v>0</v>
      </c>
      <c r="AC27" s="266">
        <v>0</v>
      </c>
      <c r="AD27" s="266">
        <f t="shared" si="19"/>
        <v>0</v>
      </c>
      <c r="AE27" s="266">
        <v>0</v>
      </c>
      <c r="AF27" s="266">
        <f t="shared" si="20"/>
        <v>1568250</v>
      </c>
      <c r="AG27" s="266">
        <f t="shared" si="21"/>
        <v>0</v>
      </c>
      <c r="AH27" s="266">
        <v>269705</v>
      </c>
      <c r="AI27" s="266">
        <f t="shared" si="22"/>
        <v>0</v>
      </c>
      <c r="AJ27" s="266">
        <f>N27-(P27+V27)</f>
        <v>269705</v>
      </c>
      <c r="AK27" s="18" t="s">
        <v>3419</v>
      </c>
      <c r="AL27" s="17" t="s">
        <v>73</v>
      </c>
      <c r="AM27" s="81" t="s">
        <v>30</v>
      </c>
      <c r="AN27" s="22"/>
      <c r="AO27" s="23"/>
      <c r="AP27" s="24"/>
      <c r="AQ27" s="23"/>
      <c r="AR27" t="str">
        <f>CONCATENATE( "OR PRO.CODIGO=",I27)</f>
        <v>OR PRO.CODIGO=30116956</v>
      </c>
      <c r="AS27">
        <f>LEN(I27)</f>
        <v>8</v>
      </c>
      <c r="AT27" t="e">
        <f>VLOOKUP(K27,#REF!,5,FALSE)</f>
        <v>#REF!</v>
      </c>
      <c r="AU27"/>
      <c r="AV27" t="e">
        <f>VLOOKUP(K27,#REF!,6,FALSE)</f>
        <v>#REF!</v>
      </c>
      <c r="AW27" s="32" t="e">
        <f>VLOOKUP(I27,'convenios 2017'!A$2:O$82,15,FALSE)</f>
        <v>#N/A</v>
      </c>
      <c r="AX27" s="373">
        <f>P27+AF27</f>
        <v>474822413</v>
      </c>
      <c r="AY27" s="32" t="str">
        <f>VLOOKUP(I27,'convenio 2016'!A$2:N$196,14,FALSE)</f>
        <v>toma razon</v>
      </c>
      <c r="AZ27" s="32" t="str">
        <f>VLOOKUP(I27,'convenio 2015'!A$4:M$228,13,FALSE)</f>
        <v>en convenio</v>
      </c>
      <c r="BA27" s="32" t="e">
        <f>VLOOKUP(K27,#REF!,6,FALSE)</f>
        <v>#REF!</v>
      </c>
      <c r="BB27" s="373">
        <f>P27+AF27</f>
        <v>474822413</v>
      </c>
      <c r="BC27" s="32" t="s">
        <v>2408</v>
      </c>
      <c r="BD27" s="32" t="s">
        <v>1845</v>
      </c>
      <c r="BE27" s="377">
        <v>205</v>
      </c>
      <c r="BF27" s="431">
        <v>42417</v>
      </c>
      <c r="BG27" s="32" t="str">
        <f>VLOOKUP(K27,'RATE JUNIO '!F$2:K$346,6,FALSE)</f>
        <v>RS</v>
      </c>
      <c r="BH27" s="32" t="s">
        <v>3458</v>
      </c>
      <c r="BI27" s="92" t="str">
        <f>VLOOKUP(K27,'RATES 30-06-2017'!F$2:K$374,6,FALSE)</f>
        <v>RS</v>
      </c>
      <c r="BJ27" s="92"/>
      <c r="BK27" s="92" t="str">
        <f>VLOOKUP(K27,Hoja4!C$2:E$268,2,FALSE)</f>
        <v>SS</v>
      </c>
      <c r="BL27" s="92">
        <f>VLOOKUP(K27,Hoja4!C$2:E$268,3,FALSE)</f>
        <v>31</v>
      </c>
      <c r="BM27" s="92"/>
      <c r="BN27" s="92"/>
      <c r="BO27" s="32" t="str">
        <f>VLOOKUP(K27,RATES!F$2:K$309,6,FALSE)</f>
        <v>RS</v>
      </c>
      <c r="BP27" s="373">
        <v>473254163</v>
      </c>
      <c r="BQ27" s="373">
        <f>P27-BP27</f>
        <v>0</v>
      </c>
    </row>
    <row r="28" spans="1:69">
      <c r="A28" s="86"/>
      <c r="C28" s="86"/>
      <c r="D28" s="87"/>
      <c r="E28" s="86"/>
      <c r="F28" s="86"/>
      <c r="G28" s="88"/>
      <c r="H28" s="86"/>
      <c r="I28" s="88"/>
      <c r="J28" s="88"/>
      <c r="L28" s="110" t="s">
        <v>47</v>
      </c>
      <c r="M28" s="25">
        <f>SUBTOTAL(9,M25:M27)</f>
        <v>5396881118</v>
      </c>
      <c r="N28" s="111">
        <f>SUBTOTAL(9,N25:N27)</f>
        <v>5569795118</v>
      </c>
      <c r="O28" s="25">
        <f>SUBTOTAL(9,O25:O27)</f>
        <v>1501516000</v>
      </c>
      <c r="P28" s="111">
        <f>SUBTOTAL(9,P25:P27)</f>
        <v>1844820288</v>
      </c>
      <c r="Q28" s="111">
        <f>SUBTOTAL(9,Q25:Q27)</f>
        <v>969362830</v>
      </c>
      <c r="R28" s="109">
        <v>1375130930</v>
      </c>
      <c r="S28" s="25">
        <v>835482000</v>
      </c>
      <c r="T28" s="25">
        <v>2584791000</v>
      </c>
      <c r="U28" s="25">
        <v>0</v>
      </c>
      <c r="V28" s="111">
        <f t="shared" ref="V28:AJ28" si="23">SUBTOTAL(9,V25:V27)</f>
        <v>1568250</v>
      </c>
      <c r="W28" s="111">
        <f t="shared" si="23"/>
        <v>1568250</v>
      </c>
      <c r="X28" s="111">
        <f t="shared" si="23"/>
        <v>0</v>
      </c>
      <c r="Y28" s="111">
        <f t="shared" si="23"/>
        <v>0</v>
      </c>
      <c r="Z28" s="111">
        <f t="shared" si="23"/>
        <v>1568250</v>
      </c>
      <c r="AA28" s="111">
        <f t="shared" si="23"/>
        <v>0</v>
      </c>
      <c r="AB28" s="111">
        <f t="shared" si="23"/>
        <v>0</v>
      </c>
      <c r="AC28" s="111">
        <f t="shared" si="23"/>
        <v>0</v>
      </c>
      <c r="AD28" s="111">
        <f t="shared" si="23"/>
        <v>0</v>
      </c>
      <c r="AE28" s="111">
        <f t="shared" si="23"/>
        <v>0</v>
      </c>
      <c r="AF28" s="111">
        <f t="shared" si="23"/>
        <v>1568250</v>
      </c>
      <c r="AG28" s="111">
        <f t="shared" si="23"/>
        <v>0</v>
      </c>
      <c r="AH28" s="111">
        <f t="shared" si="23"/>
        <v>3723406580</v>
      </c>
      <c r="AI28" s="111">
        <f t="shared" si="23"/>
        <v>0</v>
      </c>
      <c r="AJ28" s="111">
        <f t="shared" si="23"/>
        <v>3723406580</v>
      </c>
      <c r="AK28" s="88"/>
      <c r="AL28" s="86"/>
      <c r="AM28" s="257"/>
      <c r="AO28" s="23"/>
      <c r="AP28" s="24"/>
      <c r="AQ28" s="23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32" t="e">
        <v>#N/A</v>
      </c>
      <c r="BD28" s="32" t="s">
        <v>3142</v>
      </c>
    </row>
    <row r="29" spans="1:69" ht="12" customHeight="1">
      <c r="A29" s="86"/>
      <c r="B29" s="302"/>
      <c r="C29" s="86"/>
      <c r="D29" s="87"/>
      <c r="E29" s="86"/>
      <c r="F29" s="86"/>
      <c r="G29" s="88"/>
      <c r="H29" s="86"/>
      <c r="I29" s="88"/>
      <c r="J29" s="88"/>
      <c r="K29" s="302"/>
      <c r="L29" s="303"/>
      <c r="M29" s="302"/>
      <c r="N29" s="86"/>
      <c r="O29" s="302"/>
      <c r="P29" s="86"/>
      <c r="Q29" s="86"/>
      <c r="S29" s="302"/>
      <c r="T29" s="302"/>
      <c r="U29" s="302"/>
      <c r="V29" s="30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88"/>
      <c r="AL29" s="86"/>
      <c r="AM29" s="257"/>
      <c r="AO29" s="23"/>
      <c r="AP29" s="24"/>
      <c r="AQ29" s="23"/>
      <c r="BC29" s="32" t="e">
        <v>#N/A</v>
      </c>
      <c r="BD29" s="32" t="s">
        <v>3142</v>
      </c>
    </row>
    <row r="30" spans="1:69">
      <c r="A30" s="86"/>
      <c r="B30" s="302"/>
      <c r="C30" s="86"/>
      <c r="D30" s="87"/>
      <c r="E30" s="86"/>
      <c r="F30" s="86"/>
      <c r="G30" s="88"/>
      <c r="H30" s="86"/>
      <c r="I30" s="88"/>
      <c r="J30" s="88"/>
      <c r="K30" s="302"/>
      <c r="L30" s="16" t="s">
        <v>48</v>
      </c>
      <c r="M30" s="302"/>
      <c r="N30" s="86"/>
      <c r="O30" s="302"/>
      <c r="P30" s="86"/>
      <c r="Q30" s="86"/>
      <c r="S30" s="302"/>
      <c r="T30" s="302"/>
      <c r="U30" s="302"/>
      <c r="V30" s="30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88"/>
      <c r="AL30" s="86"/>
      <c r="AM30" s="257"/>
      <c r="AO30" s="23"/>
      <c r="AP30" s="24"/>
      <c r="AQ30" s="23"/>
      <c r="BC30" s="32" t="e">
        <v>#N/A</v>
      </c>
      <c r="BD30" s="32" t="s">
        <v>3142</v>
      </c>
    </row>
    <row r="31" spans="1:69" s="32" customFormat="1" ht="15" customHeight="1">
      <c r="A31" s="17">
        <v>31</v>
      </c>
      <c r="B31" s="99">
        <v>8</v>
      </c>
      <c r="C31" s="17" t="s">
        <v>49</v>
      </c>
      <c r="D31" s="18" t="s">
        <v>33</v>
      </c>
      <c r="E31" s="17" t="s">
        <v>25</v>
      </c>
      <c r="F31" s="17" t="s">
        <v>70</v>
      </c>
      <c r="G31" s="18" t="s">
        <v>71</v>
      </c>
      <c r="H31" s="18" t="s">
        <v>35</v>
      </c>
      <c r="I31" s="18">
        <v>30412923</v>
      </c>
      <c r="J31" s="112" t="str">
        <f>CLEAN(I31)</f>
        <v>30412923</v>
      </c>
      <c r="K31" s="112" t="str">
        <f>CONCATENATE(I31,"-",H31)</f>
        <v>30412923-DISEÑO</v>
      </c>
      <c r="L31" s="442" t="s">
        <v>3264</v>
      </c>
      <c r="M31" s="100">
        <v>19780000</v>
      </c>
      <c r="N31" s="125">
        <v>19780000</v>
      </c>
      <c r="O31" s="100">
        <v>0</v>
      </c>
      <c r="P31" s="125">
        <v>0</v>
      </c>
      <c r="Q31" s="125">
        <v>19780000</v>
      </c>
      <c r="R31" s="19">
        <v>0</v>
      </c>
      <c r="S31" s="101">
        <v>19780000</v>
      </c>
      <c r="T31" s="20">
        <v>0</v>
      </c>
      <c r="U31" s="21">
        <v>0</v>
      </c>
      <c r="V31" s="446">
        <v>0</v>
      </c>
      <c r="W31" s="266">
        <v>0</v>
      </c>
      <c r="X31" s="266">
        <v>0</v>
      </c>
      <c r="Y31" s="266">
        <v>0</v>
      </c>
      <c r="Z31" s="266">
        <f>W31+X31+Y31</f>
        <v>0</v>
      </c>
      <c r="AA31" s="266">
        <v>0</v>
      </c>
      <c r="AB31" s="266">
        <v>0</v>
      </c>
      <c r="AC31" s="266">
        <v>0</v>
      </c>
      <c r="AD31" s="266">
        <f>AA31+AB31+AC31</f>
        <v>0</v>
      </c>
      <c r="AE31" s="266">
        <v>0</v>
      </c>
      <c r="AF31" s="266">
        <f>W31+X31+Y31+AA31+AB31+AC31+AE31</f>
        <v>0</v>
      </c>
      <c r="AG31" s="266">
        <f>V31-AF31</f>
        <v>0</v>
      </c>
      <c r="AH31" s="266">
        <v>0</v>
      </c>
      <c r="AI31" s="266">
        <f>N31-(P31+V31+AH31)</f>
        <v>19780000</v>
      </c>
      <c r="AJ31" s="266">
        <f>N31-(P31+V31)</f>
        <v>19780000</v>
      </c>
      <c r="AK31" s="18" t="s">
        <v>1763</v>
      </c>
      <c r="AL31" s="17" t="s">
        <v>685</v>
      </c>
      <c r="AM31" s="81" t="s">
        <v>30</v>
      </c>
      <c r="AN31" s="22" t="s">
        <v>45</v>
      </c>
      <c r="AO31" s="23" t="s">
        <v>30</v>
      </c>
      <c r="AP31" s="24" t="s">
        <v>76</v>
      </c>
      <c r="AQ31" s="23"/>
      <c r="AR31" t="str">
        <f>CONCATENATE( "OR PRO.CODIGO=",I31)</f>
        <v>OR PRO.CODIGO=30412923</v>
      </c>
      <c r="AS31">
        <f>LEN(I31)</f>
        <v>8</v>
      </c>
      <c r="AT31" t="e">
        <f>VLOOKUP(K31,#REF!,5,FALSE)</f>
        <v>#REF!</v>
      </c>
      <c r="AU31"/>
      <c r="AV31" t="e">
        <f>VLOOKUP(K31,#REF!,6,FALSE)</f>
        <v>#REF!</v>
      </c>
      <c r="AW31" s="32" t="str">
        <f>VLOOKUP(I31,'convenios 2017'!A$2:O$82,15,FALSE)</f>
        <v>con convenio</v>
      </c>
      <c r="AX31" s="373">
        <f>P31+AF31</f>
        <v>0</v>
      </c>
      <c r="AY31" s="32" t="e">
        <f>VLOOKUP(I31,'convenio 2016'!A$2:N$196,14,FALSE)</f>
        <v>#N/A</v>
      </c>
      <c r="AZ31" s="32" t="e">
        <f>VLOOKUP(I31,'convenio 2015'!A$4:M$228,13,FALSE)</f>
        <v>#N/A</v>
      </c>
      <c r="BA31" s="32" t="e">
        <f>VLOOKUP(K31,#REF!,6,FALSE)</f>
        <v>#REF!</v>
      </c>
      <c r="BB31" s="373">
        <f>P31+AF31</f>
        <v>0</v>
      </c>
      <c r="BC31" s="32" t="s">
        <v>1763</v>
      </c>
      <c r="BD31" s="32" t="s">
        <v>3144</v>
      </c>
      <c r="BE31" s="377">
        <v>690</v>
      </c>
      <c r="BF31" s="431">
        <v>42835</v>
      </c>
      <c r="BG31" s="32" t="str">
        <f>VLOOKUP(K31,'RATE JUNIO '!F$2:K$346,6,FALSE)</f>
        <v>RS</v>
      </c>
      <c r="BH31" s="32" t="s">
        <v>3458</v>
      </c>
      <c r="BI31" s="92" t="str">
        <f>VLOOKUP(K31,'RATES 30-06-2017'!F$2:K$374,6,FALSE)</f>
        <v>RS</v>
      </c>
      <c r="BJ31" s="92"/>
      <c r="BK31" s="92" t="e">
        <f>VLOOKUP(K31,Hoja4!C$2:E$268,2,FALSE)</f>
        <v>#N/A</v>
      </c>
      <c r="BL31" s="92" t="e">
        <f>VLOOKUP(K31,Hoja4!C$2:E$268,3,FALSE)</f>
        <v>#N/A</v>
      </c>
      <c r="BM31" s="92"/>
      <c r="BN31" s="92"/>
      <c r="BO31" s="32" t="str">
        <f>VLOOKUP(K31,RATES!F$2:K$309,6,FALSE)</f>
        <v>RS</v>
      </c>
      <c r="BP31" s="373" t="e">
        <v>#N/A</v>
      </c>
      <c r="BQ31" s="373" t="e">
        <f>P31-BP31</f>
        <v>#N/A</v>
      </c>
    </row>
    <row r="32" spans="1:69">
      <c r="A32" s="86"/>
      <c r="B32" s="302"/>
      <c r="C32" s="86"/>
      <c r="D32" s="87"/>
      <c r="E32" s="86"/>
      <c r="F32" s="86"/>
      <c r="G32" s="88"/>
      <c r="H32" s="86"/>
      <c r="I32" s="88"/>
      <c r="J32" s="88"/>
      <c r="K32" s="302"/>
      <c r="L32" s="110" t="s">
        <v>52</v>
      </c>
      <c r="M32" s="25">
        <f>SUBTOTAL(9,M31:M31)</f>
        <v>19780000</v>
      </c>
      <c r="N32" s="111">
        <f>SUBTOTAL(9,N31:N31)</f>
        <v>19780000</v>
      </c>
      <c r="O32" s="25">
        <f>SUBTOTAL(9,O31:O31)</f>
        <v>0</v>
      </c>
      <c r="P32" s="111">
        <f>SUBTOTAL(9,P31:P31)</f>
        <v>0</v>
      </c>
      <c r="Q32" s="111">
        <f>SUBTOTAL(9,Q31:Q31)</f>
        <v>19780000</v>
      </c>
      <c r="R32" s="109">
        <v>0</v>
      </c>
      <c r="S32" s="25">
        <v>519780000</v>
      </c>
      <c r="T32" s="25">
        <v>2584791000</v>
      </c>
      <c r="U32" s="25">
        <v>0</v>
      </c>
      <c r="V32" s="111">
        <f t="shared" ref="V32:AJ32" si="24">SUBTOTAL(9,V31:V31)</f>
        <v>0</v>
      </c>
      <c r="W32" s="111">
        <f t="shared" si="24"/>
        <v>0</v>
      </c>
      <c r="X32" s="111">
        <f t="shared" si="24"/>
        <v>0</v>
      </c>
      <c r="Y32" s="111">
        <f t="shared" si="24"/>
        <v>0</v>
      </c>
      <c r="Z32" s="111">
        <f t="shared" si="24"/>
        <v>0</v>
      </c>
      <c r="AA32" s="111">
        <f t="shared" si="24"/>
        <v>0</v>
      </c>
      <c r="AB32" s="111">
        <f t="shared" si="24"/>
        <v>0</v>
      </c>
      <c r="AC32" s="111">
        <f t="shared" si="24"/>
        <v>0</v>
      </c>
      <c r="AD32" s="111">
        <f t="shared" si="24"/>
        <v>0</v>
      </c>
      <c r="AE32" s="111">
        <f t="shared" si="24"/>
        <v>0</v>
      </c>
      <c r="AF32" s="111">
        <f t="shared" si="24"/>
        <v>0</v>
      </c>
      <c r="AG32" s="111">
        <f t="shared" si="24"/>
        <v>0</v>
      </c>
      <c r="AH32" s="111">
        <f t="shared" si="24"/>
        <v>0</v>
      </c>
      <c r="AI32" s="111">
        <f t="shared" si="24"/>
        <v>19780000</v>
      </c>
      <c r="AJ32" s="111">
        <f t="shared" si="24"/>
        <v>19780000</v>
      </c>
      <c r="AK32" s="88"/>
      <c r="AL32" s="86"/>
      <c r="AM32" s="257"/>
      <c r="AO32" s="23"/>
      <c r="AP32" s="24"/>
      <c r="AQ32" s="23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32" t="e">
        <v>#N/A</v>
      </c>
      <c r="BD32" s="32" t="s">
        <v>3142</v>
      </c>
    </row>
    <row r="33" spans="1:69" ht="12" customHeight="1">
      <c r="A33" s="86"/>
      <c r="B33" s="302"/>
      <c r="C33" s="86"/>
      <c r="D33" s="87"/>
      <c r="E33" s="86"/>
      <c r="F33" s="86"/>
      <c r="G33" s="88"/>
      <c r="H33" s="86"/>
      <c r="I33" s="88"/>
      <c r="J33" s="88"/>
      <c r="K33" s="302"/>
      <c r="L33" s="303"/>
      <c r="M33" s="302"/>
      <c r="N33" s="86"/>
      <c r="O33" s="302"/>
      <c r="P33" s="86"/>
      <c r="Q33" s="86"/>
      <c r="R33" s="302"/>
      <c r="S33" s="302"/>
      <c r="T33" s="302"/>
      <c r="U33" s="302"/>
      <c r="V33" s="30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88"/>
      <c r="AL33" s="86"/>
      <c r="AM33" s="257"/>
      <c r="AO33" s="23"/>
      <c r="AP33" s="24"/>
      <c r="AQ33" s="23"/>
      <c r="BC33" s="32" t="e">
        <v>#N/A</v>
      </c>
      <c r="BD33" s="32" t="s">
        <v>3142</v>
      </c>
    </row>
    <row r="34" spans="1:69">
      <c r="A34" s="86"/>
      <c r="C34" s="86"/>
      <c r="D34" s="87"/>
      <c r="E34" s="86"/>
      <c r="F34" s="86"/>
      <c r="G34" s="88"/>
      <c r="H34" s="86"/>
      <c r="I34" s="88"/>
      <c r="J34" s="88"/>
      <c r="L34" s="16" t="s">
        <v>53</v>
      </c>
      <c r="M34" s="302"/>
      <c r="N34" s="86"/>
      <c r="O34" s="302"/>
      <c r="P34" s="86"/>
      <c r="Q34" s="86"/>
      <c r="R34" s="302"/>
      <c r="S34" s="302"/>
      <c r="T34" s="302"/>
      <c r="U34" s="302"/>
      <c r="V34" s="30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88"/>
      <c r="AL34" s="86"/>
      <c r="AM34" s="257"/>
      <c r="AO34" s="23"/>
      <c r="AP34" s="24"/>
      <c r="AQ34" s="23"/>
      <c r="BC34" s="32" t="e">
        <v>#N/A</v>
      </c>
      <c r="BD34" s="32" t="s">
        <v>3142</v>
      </c>
    </row>
    <row r="35" spans="1:69" s="32" customFormat="1" ht="15" customHeight="1">
      <c r="A35" s="17">
        <v>31</v>
      </c>
      <c r="B35" s="99">
        <v>9</v>
      </c>
      <c r="C35" s="17" t="s">
        <v>54</v>
      </c>
      <c r="D35" s="18" t="s">
        <v>81</v>
      </c>
      <c r="E35" s="17" t="s">
        <v>25</v>
      </c>
      <c r="F35" s="17" t="s">
        <v>70</v>
      </c>
      <c r="G35" s="18" t="s">
        <v>71</v>
      </c>
      <c r="H35" s="18" t="s">
        <v>27</v>
      </c>
      <c r="I35" s="18">
        <v>30285474</v>
      </c>
      <c r="J35" s="112" t="str">
        <f>CLEAN(I35)</f>
        <v>30285474</v>
      </c>
      <c r="K35" s="112" t="str">
        <f>CONCATENATE(I35,"-",H35)</f>
        <v>30285474-EJECUCION</v>
      </c>
      <c r="L35" s="442" t="s">
        <v>3266</v>
      </c>
      <c r="M35" s="100">
        <v>121929000</v>
      </c>
      <c r="N35" s="19">
        <v>177300000</v>
      </c>
      <c r="O35" s="100">
        <v>0</v>
      </c>
      <c r="P35" s="19">
        <v>0</v>
      </c>
      <c r="Q35" s="19">
        <v>121929000</v>
      </c>
      <c r="R35" s="19">
        <v>0</v>
      </c>
      <c r="S35" s="101">
        <v>121929000</v>
      </c>
      <c r="T35" s="20">
        <v>0</v>
      </c>
      <c r="U35" s="21">
        <v>0</v>
      </c>
      <c r="V35" s="21">
        <v>177300000</v>
      </c>
      <c r="W35" s="266">
        <v>0</v>
      </c>
      <c r="X35" s="266">
        <v>0</v>
      </c>
      <c r="Y35" s="266">
        <v>0</v>
      </c>
      <c r="Z35" s="266">
        <f t="shared" ref="Z35" si="25">W35+X35+Y35</f>
        <v>0</v>
      </c>
      <c r="AA35" s="266">
        <v>0</v>
      </c>
      <c r="AB35" s="266">
        <v>0</v>
      </c>
      <c r="AC35" s="266">
        <v>177300000</v>
      </c>
      <c r="AD35" s="266">
        <f>AA35+AB35+AC35</f>
        <v>177300000</v>
      </c>
      <c r="AE35" s="266">
        <v>0</v>
      </c>
      <c r="AF35" s="266">
        <f>W35+X35+Y35+AA35+AB35+AC35+AE35</f>
        <v>177300000</v>
      </c>
      <c r="AG35" s="266">
        <f>V35-AF35</f>
        <v>0</v>
      </c>
      <c r="AH35" s="266">
        <v>0</v>
      </c>
      <c r="AI35" s="266">
        <f>N35-(P35+V35+AH35)</f>
        <v>0</v>
      </c>
      <c r="AJ35" s="266">
        <f>N35-(P35+V35)</f>
        <v>0</v>
      </c>
      <c r="AK35" s="18" t="s">
        <v>758</v>
      </c>
      <c r="AL35" s="17" t="s">
        <v>83</v>
      </c>
      <c r="AM35" s="81" t="s">
        <v>30</v>
      </c>
      <c r="AN35" s="29" t="s">
        <v>31</v>
      </c>
      <c r="AO35" s="30" t="s">
        <v>30</v>
      </c>
      <c r="AP35" s="31" t="s">
        <v>84</v>
      </c>
      <c r="AQ35" s="30" t="s">
        <v>45</v>
      </c>
      <c r="AR35" t="str">
        <f>CONCATENATE( "OR PRO.CODIGO=",I35)</f>
        <v>OR PRO.CODIGO=30285474</v>
      </c>
      <c r="AS35">
        <f>LEN(I35)</f>
        <v>8</v>
      </c>
      <c r="AT35" s="301" t="e">
        <f>VLOOKUP(K35,#REF!,5,FALSE)</f>
        <v>#REF!</v>
      </c>
      <c r="AU35"/>
      <c r="AV35" t="e">
        <f>VLOOKUP(K35,#REF!,6,FALSE)</f>
        <v>#REF!</v>
      </c>
      <c r="AW35" s="32" t="e">
        <f>VLOOKUP(I35,'convenios 2017'!A$2:O$82,15,FALSE)</f>
        <v>#N/A</v>
      </c>
      <c r="AX35" s="373">
        <f>P35+AF35</f>
        <v>177300000</v>
      </c>
      <c r="AY35" s="32" t="e">
        <f>VLOOKUP(I35,'convenio 2016'!A$2:N$196,14,FALSE)</f>
        <v>#N/A</v>
      </c>
      <c r="AZ35" s="32" t="e">
        <f>VLOOKUP(I35,'convenio 2015'!A$4:M$228,13,FALSE)</f>
        <v>#N/A</v>
      </c>
      <c r="BA35" s="32" t="e">
        <f>VLOOKUP(K35,#REF!,6,FALSE)</f>
        <v>#REF!</v>
      </c>
      <c r="BB35" s="373">
        <f>P35+AF35</f>
        <v>177300000</v>
      </c>
      <c r="BC35" s="32" t="e">
        <v>#N/A</v>
      </c>
      <c r="BD35" s="32" t="e">
        <v>#N/A</v>
      </c>
      <c r="BE35" s="377" t="e">
        <v>#N/A</v>
      </c>
      <c r="BF35" s="431"/>
      <c r="BG35" s="32" t="str">
        <f>VLOOKUP(K35,'RATE JUNIO '!F$2:K$346,6,FALSE)</f>
        <v>RS</v>
      </c>
      <c r="BH35" s="32" t="s">
        <v>3458</v>
      </c>
      <c r="BI35" s="92" t="str">
        <f>VLOOKUP(K35,'RATES 30-06-2017'!F$2:K$374,6,FALSE)</f>
        <v>RS</v>
      </c>
      <c r="BJ35" s="92"/>
      <c r="BK35" s="92" t="str">
        <f>VLOOKUP(K35,Hoja4!C$2:E$268,2,FALSE)</f>
        <v>ENERGIZACION</v>
      </c>
      <c r="BL35" s="92">
        <f>VLOOKUP(K35,Hoja4!C$2:E$268,3,FALSE)</f>
        <v>31</v>
      </c>
      <c r="BM35" s="92"/>
      <c r="BN35" s="92"/>
      <c r="BO35" s="32" t="str">
        <f>VLOOKUP(K35,RATES!F$2:K$309,6,FALSE)</f>
        <v>RS</v>
      </c>
      <c r="BP35" s="373">
        <v>0</v>
      </c>
      <c r="BQ35" s="373">
        <f>P35-BP35</f>
        <v>0</v>
      </c>
    </row>
    <row r="36" spans="1:69">
      <c r="A36" s="86"/>
      <c r="C36" s="86"/>
      <c r="D36" s="87"/>
      <c r="E36" s="86"/>
      <c r="F36" s="86"/>
      <c r="G36" s="88"/>
      <c r="H36" s="86"/>
      <c r="I36" s="88"/>
      <c r="J36" s="88"/>
      <c r="L36" s="110" t="s">
        <v>66</v>
      </c>
      <c r="M36" s="25">
        <f>SUBTOTAL(9,M35:M35)</f>
        <v>121929000</v>
      </c>
      <c r="N36" s="111">
        <f>SUBTOTAL(9,N35:N35)</f>
        <v>177300000</v>
      </c>
      <c r="O36" s="25">
        <v>0</v>
      </c>
      <c r="P36" s="111">
        <f>SUBTOTAL(9,P35:P35)</f>
        <v>0</v>
      </c>
      <c r="Q36" s="111">
        <f>SUBTOTAL(9,Q35:Q35)</f>
        <v>121929000</v>
      </c>
      <c r="R36" s="109">
        <v>919701000</v>
      </c>
      <c r="S36" s="25">
        <v>321929000</v>
      </c>
      <c r="T36" s="25">
        <v>919701000</v>
      </c>
      <c r="U36" s="25">
        <v>0</v>
      </c>
      <c r="V36" s="111">
        <f t="shared" ref="V36:AJ36" si="26">SUBTOTAL(9,V35:V35)</f>
        <v>177300000</v>
      </c>
      <c r="W36" s="111">
        <f t="shared" si="26"/>
        <v>0</v>
      </c>
      <c r="X36" s="111">
        <f t="shared" si="26"/>
        <v>0</v>
      </c>
      <c r="Y36" s="111">
        <f t="shared" si="26"/>
        <v>0</v>
      </c>
      <c r="Z36" s="111">
        <f t="shared" si="26"/>
        <v>0</v>
      </c>
      <c r="AA36" s="111">
        <f t="shared" si="26"/>
        <v>0</v>
      </c>
      <c r="AB36" s="111">
        <f t="shared" si="26"/>
        <v>0</v>
      </c>
      <c r="AC36" s="111">
        <f t="shared" si="26"/>
        <v>177300000</v>
      </c>
      <c r="AD36" s="111">
        <f t="shared" si="26"/>
        <v>177300000</v>
      </c>
      <c r="AE36" s="111">
        <f t="shared" si="26"/>
        <v>0</v>
      </c>
      <c r="AF36" s="111">
        <f t="shared" si="26"/>
        <v>177300000</v>
      </c>
      <c r="AG36" s="111">
        <f t="shared" si="26"/>
        <v>0</v>
      </c>
      <c r="AH36" s="111">
        <f t="shared" si="26"/>
        <v>0</v>
      </c>
      <c r="AI36" s="111">
        <f t="shared" si="26"/>
        <v>0</v>
      </c>
      <c r="AJ36" s="111">
        <f t="shared" si="26"/>
        <v>0</v>
      </c>
      <c r="AK36" s="88"/>
      <c r="AL36" s="86"/>
      <c r="AM36" s="257"/>
      <c r="AO36" s="23"/>
      <c r="AP36" s="24"/>
      <c r="AQ36" s="23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D36" s="32" t="s">
        <v>3142</v>
      </c>
    </row>
    <row r="37" spans="1:69" ht="9" customHeight="1">
      <c r="A37" s="86"/>
      <c r="C37" s="86"/>
      <c r="D37" s="87"/>
      <c r="E37" s="86"/>
      <c r="F37" s="86"/>
      <c r="G37" s="88"/>
      <c r="H37" s="86"/>
      <c r="I37" s="88"/>
      <c r="J37" s="88"/>
      <c r="L37" s="261"/>
      <c r="N37" s="86"/>
      <c r="P37" s="86"/>
      <c r="Q37" s="86"/>
      <c r="V37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88"/>
      <c r="AL37" s="86"/>
      <c r="AM37" s="257"/>
      <c r="AO37" s="23"/>
      <c r="AP37" s="24"/>
      <c r="AQ37" s="23"/>
      <c r="BD37" s="32" t="s">
        <v>3142</v>
      </c>
    </row>
    <row r="38" spans="1:69" ht="15" customHeight="1">
      <c r="A38" s="86"/>
      <c r="C38" s="86"/>
      <c r="D38" s="87"/>
      <c r="E38" s="86"/>
      <c r="F38" s="86"/>
      <c r="G38" s="88"/>
      <c r="H38" s="86"/>
      <c r="I38" s="88"/>
      <c r="J38" s="88"/>
      <c r="L38" s="260" t="s">
        <v>86</v>
      </c>
      <c r="M38" s="57">
        <f>M36+M32+M28</f>
        <v>5538590118</v>
      </c>
      <c r="N38" s="111">
        <f>N36+N32+N28</f>
        <v>5766875118</v>
      </c>
      <c r="O38" s="57">
        <v>1501516000</v>
      </c>
      <c r="P38" s="111">
        <f>P36+P32+P28</f>
        <v>1844820288</v>
      </c>
      <c r="Q38" s="111">
        <f>Q36+Q32+Q28</f>
        <v>1111071830</v>
      </c>
      <c r="R38" s="111">
        <v>2294831930</v>
      </c>
      <c r="S38" s="57">
        <v>1177191000</v>
      </c>
      <c r="T38" s="57">
        <v>3504492000</v>
      </c>
      <c r="U38" s="57">
        <v>0</v>
      </c>
      <c r="V38" s="111">
        <f t="shared" ref="V38:AJ38" si="27">V36+V32+V28</f>
        <v>178868250</v>
      </c>
      <c r="W38" s="111">
        <f t="shared" si="27"/>
        <v>1568250</v>
      </c>
      <c r="X38" s="111">
        <f t="shared" si="27"/>
        <v>0</v>
      </c>
      <c r="Y38" s="111">
        <f t="shared" si="27"/>
        <v>0</v>
      </c>
      <c r="Z38" s="111">
        <f t="shared" si="27"/>
        <v>1568250</v>
      </c>
      <c r="AA38" s="111">
        <f t="shared" si="27"/>
        <v>0</v>
      </c>
      <c r="AB38" s="111">
        <f t="shared" si="27"/>
        <v>0</v>
      </c>
      <c r="AC38" s="111">
        <f t="shared" si="27"/>
        <v>177300000</v>
      </c>
      <c r="AD38" s="111">
        <f t="shared" si="27"/>
        <v>177300000</v>
      </c>
      <c r="AE38" s="111">
        <f t="shared" si="27"/>
        <v>0</v>
      </c>
      <c r="AF38" s="111">
        <f t="shared" si="27"/>
        <v>178868250</v>
      </c>
      <c r="AG38" s="111">
        <f t="shared" si="27"/>
        <v>0</v>
      </c>
      <c r="AH38" s="111">
        <f t="shared" si="27"/>
        <v>3723406580</v>
      </c>
      <c r="AI38" s="111">
        <f t="shared" si="27"/>
        <v>19780000</v>
      </c>
      <c r="AJ38" s="111">
        <f t="shared" si="27"/>
        <v>3743186580</v>
      </c>
      <c r="AK38" s="88"/>
      <c r="AL38" s="86"/>
      <c r="AM38" s="257"/>
      <c r="AO38" s="23"/>
      <c r="AP38" s="24"/>
      <c r="AQ38" s="23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D38" s="32" t="s">
        <v>3142</v>
      </c>
    </row>
    <row r="39" spans="1:69" s="86" customFormat="1" ht="6.75" customHeight="1">
      <c r="D39" s="87"/>
      <c r="G39" s="88"/>
      <c r="I39" s="88"/>
      <c r="J39" s="88"/>
      <c r="L39" s="89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88"/>
      <c r="AM39" s="257"/>
      <c r="AO39" s="79"/>
      <c r="AP39" s="75"/>
      <c r="AQ39" s="79"/>
      <c r="BD39" s="32" t="s">
        <v>3142</v>
      </c>
      <c r="BE39" s="87"/>
      <c r="BF39" s="432"/>
      <c r="BP39" s="122"/>
    </row>
    <row r="40" spans="1:69" ht="15" customHeight="1">
      <c r="A40" s="67"/>
      <c r="B40" s="69"/>
      <c r="C40" s="67"/>
      <c r="D40" s="67"/>
      <c r="E40" s="67"/>
      <c r="F40" s="67"/>
      <c r="G40" s="67"/>
      <c r="H40" s="67"/>
      <c r="I40" s="285"/>
      <c r="J40" s="285"/>
      <c r="K40" s="69"/>
      <c r="L40" s="259" t="s">
        <v>87</v>
      </c>
      <c r="M40" s="69"/>
      <c r="N40" s="67"/>
      <c r="O40" s="69"/>
      <c r="P40" s="67"/>
      <c r="Q40" s="67"/>
      <c r="R40" s="68"/>
      <c r="S40" s="69"/>
      <c r="T40" s="69"/>
      <c r="U40" s="69"/>
      <c r="V40" s="68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285"/>
      <c r="AL40" s="67"/>
      <c r="AM40" s="68"/>
      <c r="AO40" s="23"/>
      <c r="AP40" s="24"/>
      <c r="AQ40" s="23"/>
      <c r="BD40" s="32" t="s">
        <v>3142</v>
      </c>
    </row>
    <row r="41" spans="1:69">
      <c r="A41" s="86"/>
      <c r="B41" s="302"/>
      <c r="C41" s="86"/>
      <c r="D41" s="87"/>
      <c r="E41" s="86"/>
      <c r="F41" s="86"/>
      <c r="G41" s="88"/>
      <c r="H41" s="86"/>
      <c r="I41" s="88"/>
      <c r="J41" s="88"/>
      <c r="K41" s="302"/>
      <c r="L41" s="16" t="s">
        <v>22</v>
      </c>
      <c r="M41" s="302"/>
      <c r="N41" s="86"/>
      <c r="O41" s="302"/>
      <c r="P41" s="86"/>
      <c r="Q41" s="86"/>
      <c r="S41" s="302"/>
      <c r="T41" s="302"/>
      <c r="U41" s="302"/>
      <c r="V41" s="30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88"/>
      <c r="AL41" s="86"/>
      <c r="AM41" s="257"/>
      <c r="AO41" s="23"/>
      <c r="AP41" s="24"/>
      <c r="AQ41" s="23"/>
      <c r="BD41" s="32" t="s">
        <v>3142</v>
      </c>
    </row>
    <row r="42" spans="1:69" s="32" customFormat="1" ht="15" customHeight="1">
      <c r="A42" s="17">
        <v>29</v>
      </c>
      <c r="B42" s="99">
        <v>1</v>
      </c>
      <c r="C42" s="17" t="s">
        <v>23</v>
      </c>
      <c r="D42" s="18" t="s">
        <v>90</v>
      </c>
      <c r="E42" s="17" t="s">
        <v>25</v>
      </c>
      <c r="F42" s="18" t="s">
        <v>88</v>
      </c>
      <c r="G42" s="18" t="s">
        <v>89</v>
      </c>
      <c r="H42" s="18" t="s">
        <v>27</v>
      </c>
      <c r="I42" s="18">
        <v>30214373</v>
      </c>
      <c r="J42" s="112" t="str">
        <f t="shared" ref="J42:J46" si="28">CLEAN(I42)</f>
        <v>30214373</v>
      </c>
      <c r="K42" s="112" t="str">
        <f t="shared" ref="K42:K46" si="29">CONCATENATE(I42,"-",H42)</f>
        <v>30214373-EJECUCION</v>
      </c>
      <c r="L42" s="442" t="s">
        <v>3365</v>
      </c>
      <c r="M42" s="100">
        <v>463146851</v>
      </c>
      <c r="N42" s="19">
        <v>450126851</v>
      </c>
      <c r="O42" s="100">
        <v>154215851</v>
      </c>
      <c r="P42" s="19">
        <v>154215851</v>
      </c>
      <c r="Q42" s="19">
        <v>282896000</v>
      </c>
      <c r="R42" s="19">
        <v>0</v>
      </c>
      <c r="S42" s="101">
        <v>308931000</v>
      </c>
      <c r="T42" s="20">
        <v>0</v>
      </c>
      <c r="U42" s="21">
        <v>0</v>
      </c>
      <c r="V42" s="21">
        <v>295911000</v>
      </c>
      <c r="W42" s="266">
        <v>0</v>
      </c>
      <c r="X42" s="266">
        <v>0</v>
      </c>
      <c r="Y42" s="266">
        <v>0</v>
      </c>
      <c r="Z42" s="266">
        <f t="shared" ref="Z42:Z46" si="30">W42+X42+Y42</f>
        <v>0</v>
      </c>
      <c r="AA42" s="266">
        <v>0</v>
      </c>
      <c r="AB42" s="266">
        <v>0</v>
      </c>
      <c r="AC42" s="266">
        <v>0</v>
      </c>
      <c r="AD42" s="266">
        <f t="shared" ref="AD42:AD46" si="31">AA42+AB42+AC42</f>
        <v>0</v>
      </c>
      <c r="AE42" s="266">
        <v>0</v>
      </c>
      <c r="AF42" s="266">
        <f t="shared" ref="AF42:AF46" si="32">W42+X42+Y42+AA42+AB42+AC42+AE42</f>
        <v>0</v>
      </c>
      <c r="AG42" s="266">
        <f t="shared" ref="AG42:AG46" si="33">V42-AF42</f>
        <v>295911000</v>
      </c>
      <c r="AH42" s="266">
        <v>0</v>
      </c>
      <c r="AI42" s="266">
        <f t="shared" ref="AI42:AI46" si="34">N42-(P42+V42+AH42)</f>
        <v>0</v>
      </c>
      <c r="AJ42" s="266">
        <f>N42-(P42+V42)</f>
        <v>0</v>
      </c>
      <c r="AK42" s="18" t="s">
        <v>3419</v>
      </c>
      <c r="AL42" s="17" t="s">
        <v>92</v>
      </c>
      <c r="AM42" s="81" t="s">
        <v>40</v>
      </c>
      <c r="AN42" s="22" t="s">
        <v>31</v>
      </c>
      <c r="AO42" s="23"/>
      <c r="AP42" s="24">
        <v>2015</v>
      </c>
      <c r="AQ42" s="23" t="s">
        <v>45</v>
      </c>
      <c r="AR42" t="str">
        <f>CONCATENATE( "OR PRO.CODIGO=",I42)</f>
        <v>OR PRO.CODIGO=30214373</v>
      </c>
      <c r="AS42">
        <f>LEN(I42)</f>
        <v>8</v>
      </c>
      <c r="AT42" t="e">
        <f>VLOOKUP(K42,#REF!,5,FALSE)</f>
        <v>#REF!</v>
      </c>
      <c r="AU42"/>
      <c r="AV42" t="e">
        <f>VLOOKUP(K42,#REF!,6,FALSE)</f>
        <v>#REF!</v>
      </c>
      <c r="AW42" s="32" t="e">
        <f>VLOOKUP(I42,'convenios 2017'!A$2:O$82,15,FALSE)</f>
        <v>#N/A</v>
      </c>
      <c r="AX42" s="373">
        <f>P42+AF42</f>
        <v>154215851</v>
      </c>
      <c r="AY42" s="32" t="e">
        <f>VLOOKUP(I42,'convenio 2016'!A$2:N$196,14,FALSE)</f>
        <v>#N/A</v>
      </c>
      <c r="AZ42" s="32" t="str">
        <f>VLOOKUP(I42,'convenio 2015'!A$4:M$228,13,FALSE)</f>
        <v>en convenio</v>
      </c>
      <c r="BA42" s="32" t="e">
        <f>VLOOKUP(K42,#REF!,6,FALSE)</f>
        <v>#REF!</v>
      </c>
      <c r="BB42" s="373">
        <f>P42+AF42</f>
        <v>154215851</v>
      </c>
      <c r="BC42" s="32" t="e">
        <v>#N/A</v>
      </c>
      <c r="BD42" s="32">
        <v>27</v>
      </c>
      <c r="BE42" s="377">
        <v>27</v>
      </c>
      <c r="BF42" s="431">
        <v>42380</v>
      </c>
      <c r="BG42" s="32">
        <f>VLOOKUP(K42,'RATE JUNIO '!F$2:K$346,6,FALSE)</f>
        <v>0</v>
      </c>
      <c r="BH42" s="32" t="s">
        <v>3458</v>
      </c>
      <c r="BI42" s="92">
        <f>VLOOKUP(K42,'RATES 30-06-2017'!F$2:K$374,6,FALSE)</f>
        <v>0</v>
      </c>
      <c r="BJ42" s="92"/>
      <c r="BK42" s="92" t="str">
        <f>VLOOKUP(K42,Hoja4!C$2:E$268,2,FALSE)</f>
        <v>LIBRE</v>
      </c>
      <c r="BL42" s="92">
        <f>VLOOKUP(K42,Hoja4!C$2:E$268,3,FALSE)</f>
        <v>29</v>
      </c>
      <c r="BM42" s="92"/>
      <c r="BN42" s="92"/>
      <c r="BO42" s="32">
        <f>VLOOKUP(K42,RATES!F$2:K$309,6,FALSE)</f>
        <v>0</v>
      </c>
      <c r="BP42" s="373">
        <v>154215851</v>
      </c>
      <c r="BQ42" s="373">
        <f>P42-BP42</f>
        <v>0</v>
      </c>
    </row>
    <row r="43" spans="1:69" s="32" customFormat="1" ht="15" customHeight="1">
      <c r="A43" s="17">
        <v>31</v>
      </c>
      <c r="B43" s="99">
        <v>3</v>
      </c>
      <c r="C43" s="17" t="s">
        <v>23</v>
      </c>
      <c r="D43" s="18" t="s">
        <v>90</v>
      </c>
      <c r="E43" s="17" t="s">
        <v>25</v>
      </c>
      <c r="F43" s="17" t="s">
        <v>88</v>
      </c>
      <c r="G43" s="18" t="s">
        <v>89</v>
      </c>
      <c r="H43" s="18" t="s">
        <v>27</v>
      </c>
      <c r="I43" s="18">
        <v>30134906</v>
      </c>
      <c r="J43" s="112" t="str">
        <f t="shared" si="28"/>
        <v>30134906</v>
      </c>
      <c r="K43" s="112" t="str">
        <f t="shared" si="29"/>
        <v>30134906-EJECUCION</v>
      </c>
      <c r="L43" s="442" t="s">
        <v>1610</v>
      </c>
      <c r="M43" s="289">
        <v>1727722979</v>
      </c>
      <c r="N43" s="19">
        <v>1727722979</v>
      </c>
      <c r="O43" s="289">
        <v>236911691</v>
      </c>
      <c r="P43" s="19">
        <v>236911146</v>
      </c>
      <c r="Q43" s="19">
        <v>1313037068</v>
      </c>
      <c r="R43" s="290">
        <v>0</v>
      </c>
      <c r="S43" s="291">
        <v>1004036309</v>
      </c>
      <c r="T43" s="292">
        <v>0</v>
      </c>
      <c r="U43" s="293">
        <v>0</v>
      </c>
      <c r="V43" s="21">
        <v>1488837192</v>
      </c>
      <c r="W43" s="266">
        <v>204931337</v>
      </c>
      <c r="X43" s="266">
        <v>149313844</v>
      </c>
      <c r="Y43" s="266">
        <v>228287329</v>
      </c>
      <c r="Z43" s="266">
        <f t="shared" si="30"/>
        <v>582532510</v>
      </c>
      <c r="AA43" s="266">
        <v>223970800</v>
      </c>
      <c r="AB43" s="266">
        <v>200487591</v>
      </c>
      <c r="AC43" s="266">
        <v>266165957</v>
      </c>
      <c r="AD43" s="266">
        <f t="shared" si="31"/>
        <v>690624348</v>
      </c>
      <c r="AE43" s="266">
        <v>18080712</v>
      </c>
      <c r="AF43" s="266">
        <f t="shared" si="32"/>
        <v>1291237570</v>
      </c>
      <c r="AG43" s="266">
        <f t="shared" si="33"/>
        <v>197599622</v>
      </c>
      <c r="AH43" s="266">
        <v>1974641</v>
      </c>
      <c r="AI43" s="266">
        <f t="shared" si="34"/>
        <v>0</v>
      </c>
      <c r="AJ43" s="266">
        <f>N43-(P43+V43)</f>
        <v>1974641</v>
      </c>
      <c r="AK43" s="18" t="s">
        <v>3419</v>
      </c>
      <c r="AL43" s="17" t="s">
        <v>684</v>
      </c>
      <c r="AM43" s="81" t="s">
        <v>30</v>
      </c>
      <c r="AN43" s="295" t="s">
        <v>45</v>
      </c>
      <c r="AO43" s="296" t="s">
        <v>74</v>
      </c>
      <c r="AP43" s="297" t="s">
        <v>94</v>
      </c>
      <c r="AQ43" s="296" t="s">
        <v>45</v>
      </c>
      <c r="AR43" t="str">
        <f>CONCATENATE( "OR PRO.CODIGO=",I43)</f>
        <v>OR PRO.CODIGO=30134906</v>
      </c>
      <c r="AS43">
        <f>LEN(I43)</f>
        <v>8</v>
      </c>
      <c r="AT43" t="e">
        <f>VLOOKUP(K43,#REF!,5,FALSE)</f>
        <v>#REF!</v>
      </c>
      <c r="AV43" t="e">
        <f>VLOOKUP(K43,#REF!,6,FALSE)</f>
        <v>#REF!</v>
      </c>
      <c r="AW43" s="32" t="str">
        <f>VLOOKUP(I43,'convenios 2017'!A$2:O$82,15,FALSE)</f>
        <v>con convenio</v>
      </c>
      <c r="AX43" s="373">
        <f>P43+AF43</f>
        <v>1528148716</v>
      </c>
      <c r="AY43" s="32" t="str">
        <f>VLOOKUP(I43,'convenio 2016'!A$2:N$196,14,FALSE)</f>
        <v>toma razon</v>
      </c>
      <c r="AZ43" s="32">
        <f>VLOOKUP(I43,'convenio 2015'!A$4:M$228,13,FALSE)</f>
        <v>0</v>
      </c>
      <c r="BA43" s="32" t="e">
        <f>VLOOKUP(K43,#REF!,6,FALSE)</f>
        <v>#REF!</v>
      </c>
      <c r="BB43" s="373">
        <f>P43+AF43</f>
        <v>1528148716</v>
      </c>
      <c r="BC43" s="32" t="s">
        <v>1763</v>
      </c>
      <c r="BD43" s="32" t="s">
        <v>3145</v>
      </c>
      <c r="BE43" s="377">
        <v>430</v>
      </c>
      <c r="BF43" s="431">
        <v>42797</v>
      </c>
      <c r="BG43" s="32" t="str">
        <f>VLOOKUP(K43,'RATE JUNIO '!F$2:K$346,6,FALSE)</f>
        <v>RS</v>
      </c>
      <c r="BH43" s="32" t="s">
        <v>3458</v>
      </c>
      <c r="BI43" s="92" t="str">
        <f>VLOOKUP(K43,'RATES 30-06-2017'!F$2:K$374,6,FALSE)</f>
        <v>RS</v>
      </c>
      <c r="BJ43" s="92"/>
      <c r="BK43" s="92" t="str">
        <f>VLOOKUP(K43,Hoja4!C$2:E$268,2,FALSE)</f>
        <v>FAR</v>
      </c>
      <c r="BL43" s="92">
        <f>VLOOKUP(K43,Hoja4!C$2:E$268,3,FALSE)</f>
        <v>31</v>
      </c>
      <c r="BM43" s="92"/>
      <c r="BN43" s="92"/>
      <c r="BO43" s="32" t="str">
        <f>VLOOKUP(K43,RATES!F$2:K$309,6,FALSE)</f>
        <v>RS</v>
      </c>
      <c r="BP43" s="373">
        <v>236911146</v>
      </c>
      <c r="BQ43" s="373">
        <f>P43-BP43</f>
        <v>0</v>
      </c>
    </row>
    <row r="44" spans="1:69" s="32" customFormat="1" ht="15" customHeight="1">
      <c r="A44" s="17">
        <v>33</v>
      </c>
      <c r="B44" s="99"/>
      <c r="C44" s="17" t="s">
        <v>23</v>
      </c>
      <c r="D44" s="18" t="s">
        <v>69</v>
      </c>
      <c r="E44" s="17" t="s">
        <v>25</v>
      </c>
      <c r="F44" s="17" t="s">
        <v>88</v>
      </c>
      <c r="G44" s="18"/>
      <c r="H44" s="18" t="s">
        <v>27</v>
      </c>
      <c r="I44" s="18">
        <v>30074834</v>
      </c>
      <c r="J44" s="112" t="str">
        <f t="shared" si="28"/>
        <v>30074834</v>
      </c>
      <c r="K44" s="112" t="str">
        <f t="shared" si="29"/>
        <v>30074834-EJECUCION</v>
      </c>
      <c r="L44" s="442" t="s">
        <v>3465</v>
      </c>
      <c r="M44" s="289"/>
      <c r="N44" s="19">
        <v>999484566</v>
      </c>
      <c r="O44" s="289"/>
      <c r="P44" s="19">
        <v>918122454</v>
      </c>
      <c r="Q44" s="19">
        <v>0</v>
      </c>
      <c r="R44" s="290"/>
      <c r="S44" s="291"/>
      <c r="T44" s="292"/>
      <c r="U44" s="293"/>
      <c r="V44" s="21">
        <v>81362112</v>
      </c>
      <c r="W44" s="266">
        <v>0</v>
      </c>
      <c r="X44" s="266">
        <v>0</v>
      </c>
      <c r="Y44" s="266">
        <v>0</v>
      </c>
      <c r="Z44" s="266">
        <f t="shared" si="30"/>
        <v>0</v>
      </c>
      <c r="AA44" s="266">
        <v>0</v>
      </c>
      <c r="AB44" s="266">
        <v>0</v>
      </c>
      <c r="AC44" s="266">
        <v>0</v>
      </c>
      <c r="AD44" s="266">
        <f t="shared" si="31"/>
        <v>0</v>
      </c>
      <c r="AE44" s="266">
        <v>0</v>
      </c>
      <c r="AF44" s="266">
        <f t="shared" si="32"/>
        <v>0</v>
      </c>
      <c r="AG44" s="266">
        <f t="shared" si="33"/>
        <v>81362112</v>
      </c>
      <c r="AH44" s="266">
        <v>0</v>
      </c>
      <c r="AI44" s="266">
        <f t="shared" si="34"/>
        <v>0</v>
      </c>
      <c r="AJ44" s="266">
        <f>N44-(P44+V44)</f>
        <v>0</v>
      </c>
      <c r="AK44" s="18" t="s">
        <v>3419</v>
      </c>
      <c r="AL44" s="17" t="s">
        <v>73</v>
      </c>
      <c r="AM44" s="81" t="s">
        <v>155</v>
      </c>
      <c r="AN44" s="295"/>
      <c r="AO44" s="296"/>
      <c r="AP44" s="297"/>
      <c r="AQ44" s="296"/>
      <c r="AR44"/>
      <c r="AS44"/>
      <c r="AT44"/>
      <c r="AV44"/>
      <c r="AX44" s="373"/>
      <c r="BB44" s="373"/>
      <c r="BE44" s="377"/>
      <c r="BF44" s="431"/>
      <c r="BI44" s="92"/>
      <c r="BJ44" s="92"/>
      <c r="BK44" s="92" t="str">
        <f>VLOOKUP(K44,Hoja4!C$2:E$268,2,FALSE)</f>
        <v>SS</v>
      </c>
      <c r="BL44" s="92">
        <f>VLOOKUP(K44,Hoja4!C$2:E$268,3,FALSE)</f>
        <v>33</v>
      </c>
      <c r="BM44" s="92"/>
      <c r="BN44" s="92"/>
      <c r="BP44" s="373">
        <v>918122454</v>
      </c>
      <c r="BQ44" s="373">
        <f>P44-BP44</f>
        <v>0</v>
      </c>
    </row>
    <row r="45" spans="1:69" s="32" customFormat="1" ht="15" customHeight="1">
      <c r="A45" s="17">
        <v>31</v>
      </c>
      <c r="B45" s="99">
        <v>6</v>
      </c>
      <c r="C45" s="17" t="s">
        <v>23</v>
      </c>
      <c r="D45" s="18" t="s">
        <v>33</v>
      </c>
      <c r="E45" s="17" t="s">
        <v>25</v>
      </c>
      <c r="F45" s="17" t="s">
        <v>88</v>
      </c>
      <c r="G45" s="18" t="s">
        <v>89</v>
      </c>
      <c r="H45" s="18" t="s">
        <v>35</v>
      </c>
      <c r="I45" s="18">
        <v>30171924</v>
      </c>
      <c r="J45" s="112" t="str">
        <f t="shared" si="28"/>
        <v>30171924</v>
      </c>
      <c r="K45" s="112" t="str">
        <f t="shared" si="29"/>
        <v>30171924-DISEÑO</v>
      </c>
      <c r="L45" s="442" t="s">
        <v>3268</v>
      </c>
      <c r="M45" s="100">
        <v>16859700</v>
      </c>
      <c r="N45" s="19">
        <v>19746000</v>
      </c>
      <c r="O45" s="100">
        <v>3500000</v>
      </c>
      <c r="P45" s="19">
        <v>1046000</v>
      </c>
      <c r="Q45" s="19">
        <v>18700000</v>
      </c>
      <c r="R45" s="19">
        <v>0</v>
      </c>
      <c r="S45" s="101">
        <v>13359700</v>
      </c>
      <c r="T45" s="20">
        <v>0</v>
      </c>
      <c r="U45" s="21">
        <v>0</v>
      </c>
      <c r="V45" s="21">
        <v>16859700</v>
      </c>
      <c r="W45" s="266">
        <v>0</v>
      </c>
      <c r="X45" s="266">
        <v>0</v>
      </c>
      <c r="Y45" s="266">
        <v>3371940</v>
      </c>
      <c r="Z45" s="266">
        <f t="shared" si="30"/>
        <v>3371940</v>
      </c>
      <c r="AA45" s="266">
        <v>0</v>
      </c>
      <c r="AB45" s="266">
        <v>0</v>
      </c>
      <c r="AC45" s="266">
        <v>3371940</v>
      </c>
      <c r="AD45" s="266">
        <f t="shared" si="31"/>
        <v>3371940</v>
      </c>
      <c r="AE45" s="266">
        <v>0</v>
      </c>
      <c r="AF45" s="266">
        <f t="shared" si="32"/>
        <v>6743880</v>
      </c>
      <c r="AG45" s="266">
        <f t="shared" si="33"/>
        <v>10115820</v>
      </c>
      <c r="AH45" s="266">
        <v>1840300</v>
      </c>
      <c r="AI45" s="266">
        <f t="shared" si="34"/>
        <v>0</v>
      </c>
      <c r="AJ45" s="266">
        <f>N45-(P45+V45)</f>
        <v>1840300</v>
      </c>
      <c r="AK45" s="18" t="s">
        <v>3419</v>
      </c>
      <c r="AL45" s="17" t="s">
        <v>685</v>
      </c>
      <c r="AM45" s="81" t="s">
        <v>30</v>
      </c>
      <c r="AN45" s="22" t="s">
        <v>31</v>
      </c>
      <c r="AO45" s="23"/>
      <c r="AP45" s="24"/>
      <c r="AQ45" s="23" t="s">
        <v>45</v>
      </c>
      <c r="AR45" t="str">
        <f>CONCATENATE( "OR PRO.CODIGO=",I45)</f>
        <v>OR PRO.CODIGO=30171924</v>
      </c>
      <c r="AS45">
        <f>LEN(I45)</f>
        <v>8</v>
      </c>
      <c r="AT45" t="e">
        <f>VLOOKUP(K45,#REF!,5,FALSE)</f>
        <v>#REF!</v>
      </c>
      <c r="AU45"/>
      <c r="AV45" t="e">
        <f>VLOOKUP(K45,#REF!,6,FALSE)</f>
        <v>#REF!</v>
      </c>
      <c r="AW45" s="32" t="e">
        <f>VLOOKUP(I45,'convenios 2017'!A$2:O$82,15,FALSE)</f>
        <v>#N/A</v>
      </c>
      <c r="AX45" s="373">
        <f>P45+AF45</f>
        <v>7789880</v>
      </c>
      <c r="AY45" s="32" t="e">
        <f>VLOOKUP(I45,'convenio 2016'!A$2:N$196,14,FALSE)</f>
        <v>#N/A</v>
      </c>
      <c r="AZ45" s="32" t="str">
        <f>VLOOKUP(I45,'convenio 2015'!A$4:M$228,13,FALSE)</f>
        <v>en convenio</v>
      </c>
      <c r="BA45" s="32" t="e">
        <f>VLOOKUP(K45,#REF!,6,FALSE)</f>
        <v>#REF!</v>
      </c>
      <c r="BB45" s="373">
        <f>P45+AF45</f>
        <v>7789880</v>
      </c>
      <c r="BC45" s="32" t="e">
        <v>#N/A</v>
      </c>
      <c r="BD45" s="32">
        <v>2751</v>
      </c>
      <c r="BE45" s="377">
        <v>2751</v>
      </c>
      <c r="BF45" s="431">
        <v>42303</v>
      </c>
      <c r="BG45" s="32" t="str">
        <f>VLOOKUP(K45,'RATE JUNIO '!F$2:K$346,6,FALSE)</f>
        <v>RS</v>
      </c>
      <c r="BH45" s="32" t="s">
        <v>3458</v>
      </c>
      <c r="BI45" s="92" t="str">
        <f>VLOOKUP(K45,'RATES 30-06-2017'!F$2:K$374,6,FALSE)</f>
        <v>RS</v>
      </c>
      <c r="BJ45" s="92"/>
      <c r="BK45" s="92" t="str">
        <f>VLOOKUP(K45,Hoja4!C$2:E$268,2,FALSE)</f>
        <v>FAR</v>
      </c>
      <c r="BL45" s="92">
        <f>VLOOKUP(K45,Hoja4!C$2:E$268,3,FALSE)</f>
        <v>31</v>
      </c>
      <c r="BM45" s="92"/>
      <c r="BN45" s="92"/>
      <c r="BO45" s="32" t="str">
        <f>VLOOKUP(K45,RATES!F$2:K$309,6,FALSE)</f>
        <v>RS</v>
      </c>
      <c r="BP45" s="373">
        <v>1046000</v>
      </c>
      <c r="BQ45" s="373">
        <f>P45-BP45</f>
        <v>0</v>
      </c>
    </row>
    <row r="46" spans="1:69" s="32" customFormat="1" ht="15" customHeight="1">
      <c r="A46" s="17">
        <v>31</v>
      </c>
      <c r="B46" s="99">
        <v>6</v>
      </c>
      <c r="C46" s="17" t="s">
        <v>23</v>
      </c>
      <c r="D46" s="18" t="s">
        <v>33</v>
      </c>
      <c r="E46" s="17" t="s">
        <v>25</v>
      </c>
      <c r="F46" s="17" t="s">
        <v>88</v>
      </c>
      <c r="G46" s="18"/>
      <c r="H46" s="18" t="s">
        <v>35</v>
      </c>
      <c r="I46" s="73">
        <v>30068433</v>
      </c>
      <c r="J46" s="112" t="str">
        <f t="shared" si="28"/>
        <v>30068433</v>
      </c>
      <c r="K46" s="112" t="str">
        <f t="shared" si="29"/>
        <v>30068433-DISEÑO</v>
      </c>
      <c r="L46" s="442" t="s">
        <v>688</v>
      </c>
      <c r="M46" s="102">
        <v>19411000</v>
      </c>
      <c r="N46" s="125">
        <v>19411000</v>
      </c>
      <c r="O46" s="102">
        <v>0</v>
      </c>
      <c r="P46" s="125">
        <v>12832500</v>
      </c>
      <c r="Q46" s="125">
        <v>6578500</v>
      </c>
      <c r="R46" s="19">
        <v>0</v>
      </c>
      <c r="S46" s="103">
        <v>0</v>
      </c>
      <c r="T46" s="66">
        <v>19411000</v>
      </c>
      <c r="U46" s="91"/>
      <c r="V46" s="21">
        <v>5867100</v>
      </c>
      <c r="W46" s="266">
        <v>0</v>
      </c>
      <c r="X46" s="266">
        <v>0</v>
      </c>
      <c r="Y46" s="266">
        <v>0</v>
      </c>
      <c r="Z46" s="266">
        <f t="shared" si="30"/>
        <v>0</v>
      </c>
      <c r="AA46" s="266">
        <v>0</v>
      </c>
      <c r="AB46" s="266">
        <v>0</v>
      </c>
      <c r="AC46" s="266">
        <v>0</v>
      </c>
      <c r="AD46" s="266">
        <f t="shared" si="31"/>
        <v>0</v>
      </c>
      <c r="AE46" s="266">
        <v>0</v>
      </c>
      <c r="AF46" s="266">
        <f t="shared" si="32"/>
        <v>0</v>
      </c>
      <c r="AG46" s="266">
        <f t="shared" si="33"/>
        <v>5867100</v>
      </c>
      <c r="AH46" s="266">
        <v>711400</v>
      </c>
      <c r="AI46" s="266">
        <f t="shared" si="34"/>
        <v>0</v>
      </c>
      <c r="AJ46" s="266">
        <f>N46-(P46+V46)</f>
        <v>711400</v>
      </c>
      <c r="AK46" s="18" t="s">
        <v>3419</v>
      </c>
      <c r="AL46" s="17" t="s">
        <v>685</v>
      </c>
      <c r="AM46" s="81" t="s">
        <v>30</v>
      </c>
      <c r="AN46" s="22"/>
      <c r="AO46" s="23"/>
      <c r="AP46" s="24"/>
      <c r="AQ46" s="23"/>
      <c r="AR46" t="str">
        <f>CONCATENATE( "OR PRO.CODIGO=",I46)</f>
        <v>OR PRO.CODIGO=30068433</v>
      </c>
      <c r="AS46">
        <f>LEN(I46)</f>
        <v>8</v>
      </c>
      <c r="AT46" t="e">
        <f>VLOOKUP(K46,#REF!,5,FALSE)</f>
        <v>#REF!</v>
      </c>
      <c r="AU46"/>
      <c r="AV46" t="e">
        <f>VLOOKUP(K46,#REF!,6,FALSE)</f>
        <v>#REF!</v>
      </c>
      <c r="AW46" s="32" t="e">
        <f>VLOOKUP(I46,'convenios 2017'!A$2:O$82,15,FALSE)</f>
        <v>#N/A</v>
      </c>
      <c r="AX46" s="373">
        <f>P46+AF46</f>
        <v>12832500</v>
      </c>
      <c r="AY46" s="32" t="e">
        <f>VLOOKUP(I46,'convenio 2016'!A$2:N$196,14,FALSE)</f>
        <v>#N/A</v>
      </c>
      <c r="AZ46" s="32" t="e">
        <f>VLOOKUP(I46,'convenio 2015'!A$4:M$228,13,FALSE)</f>
        <v>#N/A</v>
      </c>
      <c r="BA46" s="32" t="e">
        <f>VLOOKUP(K46,#REF!,6,FALSE)</f>
        <v>#REF!</v>
      </c>
      <c r="BB46" s="373">
        <f>P46+AF46</f>
        <v>12832500</v>
      </c>
      <c r="BC46" s="32" t="e">
        <v>#N/A</v>
      </c>
      <c r="BD46" s="32" t="e">
        <v>#N/A</v>
      </c>
      <c r="BE46" s="377" t="e">
        <v>#N/A</v>
      </c>
      <c r="BF46" s="431"/>
      <c r="BG46" s="32" t="str">
        <f>VLOOKUP(K46,'RATE JUNIO '!F$2:K$346,6,FALSE)</f>
        <v>RS</v>
      </c>
      <c r="BH46" s="32" t="s">
        <v>3458</v>
      </c>
      <c r="BI46" s="92" t="str">
        <f>VLOOKUP(K46,'RATES 30-06-2017'!F$2:K$374,6,FALSE)</f>
        <v>RS</v>
      </c>
      <c r="BJ46" s="92"/>
      <c r="BK46" s="92" t="str">
        <f>VLOOKUP(K46,Hoja4!C$2:E$268,2,FALSE)</f>
        <v>FAR</v>
      </c>
      <c r="BL46" s="92">
        <f>VLOOKUP(K46,Hoja4!C$2:E$268,3,FALSE)</f>
        <v>31</v>
      </c>
      <c r="BM46" s="92"/>
      <c r="BN46" s="92"/>
      <c r="BO46" s="32" t="str">
        <f>VLOOKUP(K46,RATES!F$2:K$309,6,FALSE)</f>
        <v>RS</v>
      </c>
      <c r="BP46" s="373">
        <v>12832500</v>
      </c>
      <c r="BQ46" s="373">
        <f>P46-BP46</f>
        <v>0</v>
      </c>
    </row>
    <row r="47" spans="1:69">
      <c r="A47" s="86"/>
      <c r="C47" s="86"/>
      <c r="D47" s="87"/>
      <c r="E47" s="86"/>
      <c r="F47" s="86"/>
      <c r="G47" s="88"/>
      <c r="H47" s="86"/>
      <c r="I47" s="88"/>
      <c r="J47" s="88"/>
      <c r="L47" s="110" t="s">
        <v>47</v>
      </c>
      <c r="M47" s="25">
        <f>SUBTOTAL(9,M42:M46)</f>
        <v>2227140530</v>
      </c>
      <c r="N47" s="111">
        <f>SUBTOTAL(9,N42:N46)</f>
        <v>3216491396</v>
      </c>
      <c r="O47" s="25">
        <f>SUBTOTAL(9,O42:O46)</f>
        <v>394627542</v>
      </c>
      <c r="P47" s="111">
        <f>SUBTOTAL(9,P42:P46)</f>
        <v>1323127951</v>
      </c>
      <c r="Q47" s="111">
        <f>SUBTOTAL(9,Q42:Q46)</f>
        <v>1621211568</v>
      </c>
      <c r="R47" s="109">
        <v>0</v>
      </c>
      <c r="S47" s="25">
        <v>1411567130</v>
      </c>
      <c r="T47" s="25">
        <v>0</v>
      </c>
      <c r="U47" s="25">
        <v>0</v>
      </c>
      <c r="V47" s="111">
        <f t="shared" ref="V47:AJ47" si="35">SUBTOTAL(9,V42:V46)</f>
        <v>1888837104</v>
      </c>
      <c r="W47" s="111">
        <f t="shared" si="35"/>
        <v>204931337</v>
      </c>
      <c r="X47" s="111">
        <f t="shared" si="35"/>
        <v>149313844</v>
      </c>
      <c r="Y47" s="111">
        <f t="shared" si="35"/>
        <v>231659269</v>
      </c>
      <c r="Z47" s="111">
        <f t="shared" si="35"/>
        <v>585904450</v>
      </c>
      <c r="AA47" s="111">
        <f t="shared" si="35"/>
        <v>223970800</v>
      </c>
      <c r="AB47" s="111">
        <f t="shared" si="35"/>
        <v>200487591</v>
      </c>
      <c r="AC47" s="111">
        <f t="shared" si="35"/>
        <v>269537897</v>
      </c>
      <c r="AD47" s="111">
        <f t="shared" si="35"/>
        <v>693996288</v>
      </c>
      <c r="AE47" s="111">
        <f t="shared" si="35"/>
        <v>18080712</v>
      </c>
      <c r="AF47" s="111">
        <f t="shared" si="35"/>
        <v>1297981450</v>
      </c>
      <c r="AG47" s="111">
        <f t="shared" si="35"/>
        <v>590855654</v>
      </c>
      <c r="AH47" s="111">
        <f t="shared" si="35"/>
        <v>4526341</v>
      </c>
      <c r="AI47" s="111">
        <f t="shared" si="35"/>
        <v>0</v>
      </c>
      <c r="AJ47" s="111">
        <f t="shared" si="35"/>
        <v>4526341</v>
      </c>
      <c r="AK47" s="88"/>
      <c r="AL47" s="86"/>
      <c r="AM47" s="257"/>
      <c r="AO47" s="23"/>
      <c r="AP47" s="24"/>
      <c r="AQ47" s="23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D47" s="32" t="s">
        <v>3142</v>
      </c>
    </row>
    <row r="48" spans="1:69" ht="5.25" customHeight="1">
      <c r="A48" s="86"/>
      <c r="B48" s="302"/>
      <c r="C48" s="86"/>
      <c r="D48" s="87"/>
      <c r="E48" s="86"/>
      <c r="F48" s="86"/>
      <c r="G48" s="88"/>
      <c r="H48" s="86"/>
      <c r="I48" s="88"/>
      <c r="J48" s="88"/>
      <c r="K48" s="302"/>
      <c r="L48" s="303"/>
      <c r="M48" s="302"/>
      <c r="N48" s="86"/>
      <c r="O48" s="302"/>
      <c r="P48" s="86"/>
      <c r="Q48" s="86"/>
      <c r="R48" s="302"/>
      <c r="S48" s="302"/>
      <c r="T48" s="302"/>
      <c r="U48" s="302"/>
      <c r="V48" s="30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88"/>
      <c r="AL48" s="86"/>
      <c r="AM48" s="257"/>
      <c r="AO48" s="23"/>
      <c r="AP48" s="24"/>
      <c r="AQ48" s="23"/>
      <c r="BD48" s="32" t="s">
        <v>3142</v>
      </c>
    </row>
    <row r="49" spans="1:69">
      <c r="A49" s="86"/>
      <c r="C49" s="86"/>
      <c r="D49" s="87"/>
      <c r="E49" s="86"/>
      <c r="F49" s="86"/>
      <c r="G49" s="88"/>
      <c r="H49" s="86"/>
      <c r="I49" s="88"/>
      <c r="J49" s="88"/>
      <c r="L49" s="16" t="s">
        <v>48</v>
      </c>
      <c r="N49" s="86"/>
      <c r="P49" s="86"/>
      <c r="Q49" s="86"/>
      <c r="R49" s="302"/>
      <c r="V49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88"/>
      <c r="AL49" s="86"/>
      <c r="AM49" s="257"/>
      <c r="AO49" s="23"/>
      <c r="AP49" s="24"/>
      <c r="AQ49" s="23"/>
      <c r="BD49" s="32" t="s">
        <v>3142</v>
      </c>
    </row>
    <row r="50" spans="1:69" s="32" customFormat="1" ht="15" customHeight="1">
      <c r="A50" s="17">
        <v>31</v>
      </c>
      <c r="B50" s="99">
        <v>7</v>
      </c>
      <c r="C50" s="17" t="s">
        <v>49</v>
      </c>
      <c r="D50" s="18" t="s">
        <v>33</v>
      </c>
      <c r="E50" s="17" t="s">
        <v>25</v>
      </c>
      <c r="F50" s="17" t="s">
        <v>88</v>
      </c>
      <c r="G50" s="18" t="s">
        <v>89</v>
      </c>
      <c r="H50" s="18" t="s">
        <v>35</v>
      </c>
      <c r="I50" s="18">
        <v>30171875</v>
      </c>
      <c r="J50" s="112" t="str">
        <f t="shared" ref="J50:J52" si="36">CLEAN(I50)</f>
        <v>30171875</v>
      </c>
      <c r="K50" s="112" t="str">
        <f t="shared" ref="K50:K52" si="37">CONCATENATE(I50,"-",H50)</f>
        <v>30171875-DISEÑO</v>
      </c>
      <c r="L50" s="442" t="s">
        <v>3214</v>
      </c>
      <c r="M50" s="100">
        <v>19769000</v>
      </c>
      <c r="N50" s="19">
        <v>19769000</v>
      </c>
      <c r="O50" s="100">
        <v>0</v>
      </c>
      <c r="P50" s="19">
        <v>0</v>
      </c>
      <c r="Q50" s="19">
        <v>19769000</v>
      </c>
      <c r="R50" s="19">
        <v>0</v>
      </c>
      <c r="S50" s="104">
        <v>19769000</v>
      </c>
      <c r="T50" s="20">
        <v>0</v>
      </c>
      <c r="U50" s="21">
        <v>0</v>
      </c>
      <c r="V50" s="21">
        <v>5000000</v>
      </c>
      <c r="W50" s="266">
        <v>0</v>
      </c>
      <c r="X50" s="266">
        <v>0</v>
      </c>
      <c r="Y50" s="266">
        <v>0</v>
      </c>
      <c r="Z50" s="266">
        <f t="shared" ref="Z50:Z52" si="38">W50+X50+Y50</f>
        <v>0</v>
      </c>
      <c r="AA50" s="266">
        <v>0</v>
      </c>
      <c r="AB50" s="266">
        <v>0</v>
      </c>
      <c r="AC50" s="266">
        <v>0</v>
      </c>
      <c r="AD50" s="266">
        <f t="shared" ref="AD50:AD52" si="39">AA50+AB50+AC50</f>
        <v>0</v>
      </c>
      <c r="AE50" s="266">
        <v>0</v>
      </c>
      <c r="AF50" s="266">
        <f t="shared" ref="AF50:AF52" si="40">W50+X50+Y50+AA50+AB50+AC50+AE50</f>
        <v>0</v>
      </c>
      <c r="AG50" s="266">
        <f t="shared" ref="AG50:AG52" si="41">V50-AF50</f>
        <v>5000000</v>
      </c>
      <c r="AH50" s="266">
        <v>14769000</v>
      </c>
      <c r="AI50" s="266">
        <f t="shared" ref="AI50:AI52" si="42">N50-(P50+V50+AH50)</f>
        <v>0</v>
      </c>
      <c r="AJ50" s="266">
        <f>N50-(P50+V50)</f>
        <v>14769000</v>
      </c>
      <c r="AK50" s="18" t="s">
        <v>1763</v>
      </c>
      <c r="AL50" s="17" t="s">
        <v>685</v>
      </c>
      <c r="AM50" s="81" t="s">
        <v>30</v>
      </c>
      <c r="AN50" s="22" t="s">
        <v>31</v>
      </c>
      <c r="AO50" s="23" t="s">
        <v>30</v>
      </c>
      <c r="AP50" s="24" t="s">
        <v>97</v>
      </c>
      <c r="AQ50" s="23" t="s">
        <v>45</v>
      </c>
      <c r="AR50" t="str">
        <f>CONCATENATE( "OR PRO.CODIGO=",I50)</f>
        <v>OR PRO.CODIGO=30171875</v>
      </c>
      <c r="AS50">
        <f>LEN(I50)</f>
        <v>8</v>
      </c>
      <c r="AT50" t="e">
        <f>VLOOKUP(K50,#REF!,5,FALSE)</f>
        <v>#REF!</v>
      </c>
      <c r="AU50"/>
      <c r="AV50" t="e">
        <f>VLOOKUP(K50,#REF!,6,FALSE)</f>
        <v>#REF!</v>
      </c>
      <c r="AW50" s="32" t="e">
        <f>VLOOKUP(I50,'convenios 2017'!A$2:O$82,15,FALSE)</f>
        <v>#N/A</v>
      </c>
      <c r="AX50" s="373">
        <f>P50+AF50</f>
        <v>0</v>
      </c>
      <c r="AY50" s="32" t="str">
        <f>VLOOKUP(I50,'convenio 2016'!A$2:N$196,14,FALSE)</f>
        <v>toma razon</v>
      </c>
      <c r="AZ50" s="32" t="e">
        <f>VLOOKUP(I50,'convenio 2015'!A$4:M$228,13,FALSE)</f>
        <v>#N/A</v>
      </c>
      <c r="BA50" s="32" t="e">
        <f>VLOOKUP(K50,#REF!,6,FALSE)</f>
        <v>#REF!</v>
      </c>
      <c r="BB50" s="373">
        <f>P50+AF50</f>
        <v>0</v>
      </c>
      <c r="BC50" s="32" t="s">
        <v>2408</v>
      </c>
      <c r="BD50" s="32" t="s">
        <v>1960</v>
      </c>
      <c r="BE50" s="377">
        <v>585</v>
      </c>
      <c r="BF50" s="431">
        <v>42480</v>
      </c>
      <c r="BG50" s="32" t="str">
        <f>VLOOKUP(K50,'RATE JUNIO '!F$2:K$346,6,FALSE)</f>
        <v>RS</v>
      </c>
      <c r="BH50" s="32" t="s">
        <v>3458</v>
      </c>
      <c r="BI50" s="92" t="str">
        <f>VLOOKUP(K50,'RATES 30-06-2017'!F$2:K$374,6,FALSE)</f>
        <v>RS</v>
      </c>
      <c r="BJ50" s="92"/>
      <c r="BK50" s="92" t="str">
        <f>VLOOKUP(K50,Hoja4!C$2:E$268,2,FALSE)</f>
        <v>LIBRE</v>
      </c>
      <c r="BL50" s="92">
        <f>VLOOKUP(K50,Hoja4!C$2:E$268,3,FALSE)</f>
        <v>31</v>
      </c>
      <c r="BM50" s="92"/>
      <c r="BN50" s="92"/>
      <c r="BO50" s="32" t="str">
        <f>VLOOKUP(K50,RATES!F$2:K$309,6,FALSE)</f>
        <v>RS</v>
      </c>
      <c r="BP50" s="373">
        <v>0</v>
      </c>
      <c r="BQ50" s="373">
        <f>P50-BP50</f>
        <v>0</v>
      </c>
    </row>
    <row r="51" spans="1:69" s="32" customFormat="1" ht="15" customHeight="1">
      <c r="A51" s="17">
        <v>31</v>
      </c>
      <c r="B51" s="99">
        <v>8</v>
      </c>
      <c r="C51" s="17" t="s">
        <v>49</v>
      </c>
      <c r="D51" s="18" t="s">
        <v>33</v>
      </c>
      <c r="E51" s="17" t="s">
        <v>25</v>
      </c>
      <c r="F51" s="17" t="s">
        <v>88</v>
      </c>
      <c r="G51" s="18" t="s">
        <v>89</v>
      </c>
      <c r="H51" s="18" t="s">
        <v>35</v>
      </c>
      <c r="I51" s="18">
        <v>30171923</v>
      </c>
      <c r="J51" s="112" t="str">
        <f t="shared" si="36"/>
        <v>30171923</v>
      </c>
      <c r="K51" s="112" t="str">
        <f t="shared" si="37"/>
        <v>30171923-DISEÑO</v>
      </c>
      <c r="L51" s="442" t="s">
        <v>3215</v>
      </c>
      <c r="M51" s="100">
        <v>19500000</v>
      </c>
      <c r="N51" s="19">
        <v>19500000</v>
      </c>
      <c r="O51" s="100">
        <v>0</v>
      </c>
      <c r="P51" s="19">
        <v>0</v>
      </c>
      <c r="Q51" s="19">
        <v>19500000</v>
      </c>
      <c r="R51" s="19">
        <v>0</v>
      </c>
      <c r="S51" s="101">
        <v>19500000</v>
      </c>
      <c r="T51" s="20">
        <v>0</v>
      </c>
      <c r="U51" s="21">
        <v>0</v>
      </c>
      <c r="V51" s="21">
        <v>19500000</v>
      </c>
      <c r="W51" s="266">
        <v>0</v>
      </c>
      <c r="X51" s="266">
        <v>0</v>
      </c>
      <c r="Y51" s="266">
        <v>0</v>
      </c>
      <c r="Z51" s="266">
        <f t="shared" si="38"/>
        <v>0</v>
      </c>
      <c r="AA51" s="266">
        <v>0</v>
      </c>
      <c r="AB51" s="266">
        <v>0</v>
      </c>
      <c r="AC51" s="266">
        <v>3900000</v>
      </c>
      <c r="AD51" s="266">
        <f t="shared" si="39"/>
        <v>3900000</v>
      </c>
      <c r="AE51" s="266">
        <v>0</v>
      </c>
      <c r="AF51" s="266">
        <f t="shared" si="40"/>
        <v>3900000</v>
      </c>
      <c r="AG51" s="266">
        <f t="shared" si="41"/>
        <v>15600000</v>
      </c>
      <c r="AH51" s="266">
        <v>0</v>
      </c>
      <c r="AI51" s="266">
        <f t="shared" si="42"/>
        <v>0</v>
      </c>
      <c r="AJ51" s="266">
        <f>N51-(P51+V51)</f>
        <v>0</v>
      </c>
      <c r="AK51" s="18" t="s">
        <v>1456</v>
      </c>
      <c r="AL51" s="17" t="s">
        <v>685</v>
      </c>
      <c r="AM51" s="81" t="s">
        <v>30</v>
      </c>
      <c r="AN51" s="22" t="s">
        <v>31</v>
      </c>
      <c r="AO51" s="23" t="s">
        <v>30</v>
      </c>
      <c r="AP51" s="24" t="s">
        <v>97</v>
      </c>
      <c r="AQ51" s="23" t="s">
        <v>45</v>
      </c>
      <c r="AR51" t="str">
        <f>CONCATENATE( "OR PRO.CODIGO=",I51)</f>
        <v>OR PRO.CODIGO=30171923</v>
      </c>
      <c r="AS51">
        <f>LEN(I51)</f>
        <v>8</v>
      </c>
      <c r="AT51" t="e">
        <f>VLOOKUP(K51,#REF!,5,FALSE)</f>
        <v>#REF!</v>
      </c>
      <c r="AU51"/>
      <c r="AV51" t="e">
        <f>VLOOKUP(K51,#REF!,6,FALSE)</f>
        <v>#REF!</v>
      </c>
      <c r="AW51" s="32" t="e">
        <f>VLOOKUP(I51,'convenios 2017'!A$2:O$82,15,FALSE)</f>
        <v>#N/A</v>
      </c>
      <c r="AX51" s="373">
        <f>P51+AF51</f>
        <v>3900000</v>
      </c>
      <c r="AY51" s="32" t="str">
        <f>VLOOKUP(I51,'convenio 2016'!A$2:N$196,14,FALSE)</f>
        <v>toma razon</v>
      </c>
      <c r="AZ51" s="32" t="e">
        <f>VLOOKUP(I51,'convenio 2015'!A$4:M$228,13,FALSE)</f>
        <v>#N/A</v>
      </c>
      <c r="BA51" s="32" t="e">
        <f>VLOOKUP(K51,#REF!,6,FALSE)</f>
        <v>#REF!</v>
      </c>
      <c r="BB51" s="373">
        <f>P51+AF51</f>
        <v>3900000</v>
      </c>
      <c r="BC51" s="32" t="s">
        <v>2408</v>
      </c>
      <c r="BD51" s="32" t="s">
        <v>1963</v>
      </c>
      <c r="BE51" s="377">
        <v>584</v>
      </c>
      <c r="BF51" s="431">
        <v>42480</v>
      </c>
      <c r="BG51" s="32" t="str">
        <f>VLOOKUP(K51,'RATE JUNIO '!F$2:K$346,6,FALSE)</f>
        <v>RS</v>
      </c>
      <c r="BH51" s="32" t="s">
        <v>3458</v>
      </c>
      <c r="BI51" s="92" t="str">
        <f>VLOOKUP(K51,'RATES 30-06-2017'!F$2:K$374,6,FALSE)</f>
        <v>RS</v>
      </c>
      <c r="BJ51" s="92"/>
      <c r="BK51" s="92" t="str">
        <f>VLOOKUP(K51,Hoja4!C$2:E$268,2,FALSE)</f>
        <v>LIBRE</v>
      </c>
      <c r="BL51" s="92">
        <f>VLOOKUP(K51,Hoja4!C$2:E$268,3,FALSE)</f>
        <v>31</v>
      </c>
      <c r="BM51" s="92"/>
      <c r="BN51" s="92"/>
      <c r="BO51" s="32" t="str">
        <f>VLOOKUP(K51,RATES!F$2:K$309,6,FALSE)</f>
        <v>RS</v>
      </c>
      <c r="BP51" s="373">
        <v>0</v>
      </c>
      <c r="BQ51" s="373">
        <f>P51-BP51</f>
        <v>0</v>
      </c>
    </row>
    <row r="52" spans="1:69" s="32" customFormat="1" ht="15" customHeight="1">
      <c r="A52" s="17">
        <v>29</v>
      </c>
      <c r="B52" s="99">
        <v>2</v>
      </c>
      <c r="C52" s="17" t="s">
        <v>49</v>
      </c>
      <c r="D52" s="18" t="s">
        <v>90</v>
      </c>
      <c r="E52" s="17" t="s">
        <v>25</v>
      </c>
      <c r="F52" s="18" t="s">
        <v>88</v>
      </c>
      <c r="G52" s="18" t="s">
        <v>89</v>
      </c>
      <c r="H52" s="18" t="s">
        <v>27</v>
      </c>
      <c r="I52" s="18">
        <v>30211924</v>
      </c>
      <c r="J52" s="112" t="str">
        <f t="shared" si="36"/>
        <v>30211924</v>
      </c>
      <c r="K52" s="112" t="str">
        <f t="shared" si="37"/>
        <v>30211924-EJECUCION</v>
      </c>
      <c r="L52" s="442" t="s">
        <v>3366</v>
      </c>
      <c r="M52" s="100">
        <v>464288020</v>
      </c>
      <c r="N52" s="125">
        <v>464288020</v>
      </c>
      <c r="O52" s="100">
        <v>0</v>
      </c>
      <c r="P52" s="125">
        <v>0</v>
      </c>
      <c r="Q52" s="125">
        <v>464288020</v>
      </c>
      <c r="R52" s="19">
        <v>0</v>
      </c>
      <c r="S52" s="104">
        <v>464288020</v>
      </c>
      <c r="T52" s="20">
        <v>0</v>
      </c>
      <c r="U52" s="21">
        <v>0</v>
      </c>
      <c r="V52" s="446">
        <v>0</v>
      </c>
      <c r="W52" s="266">
        <v>0</v>
      </c>
      <c r="X52" s="266">
        <v>0</v>
      </c>
      <c r="Y52" s="266">
        <v>0</v>
      </c>
      <c r="Z52" s="266">
        <f t="shared" si="38"/>
        <v>0</v>
      </c>
      <c r="AA52" s="266">
        <v>0</v>
      </c>
      <c r="AB52" s="266">
        <v>0</v>
      </c>
      <c r="AC52" s="266">
        <v>0</v>
      </c>
      <c r="AD52" s="266">
        <f t="shared" si="39"/>
        <v>0</v>
      </c>
      <c r="AE52" s="266">
        <v>0</v>
      </c>
      <c r="AF52" s="266">
        <f t="shared" si="40"/>
        <v>0</v>
      </c>
      <c r="AG52" s="266">
        <f t="shared" si="41"/>
        <v>0</v>
      </c>
      <c r="AH52" s="266">
        <v>0</v>
      </c>
      <c r="AI52" s="266">
        <f t="shared" si="42"/>
        <v>464288020</v>
      </c>
      <c r="AJ52" s="266">
        <f>N52-(P52+V52)</f>
        <v>464288020</v>
      </c>
      <c r="AK52" s="18" t="s">
        <v>1459</v>
      </c>
      <c r="AL52" s="17" t="s">
        <v>685</v>
      </c>
      <c r="AM52" s="81" t="s">
        <v>40</v>
      </c>
      <c r="AN52" s="26"/>
      <c r="AO52" s="27"/>
      <c r="AP52" s="28">
        <v>2015</v>
      </c>
      <c r="AQ52" s="27" t="s">
        <v>45</v>
      </c>
      <c r="AR52" t="str">
        <f>CONCATENATE( "OR PRO.CODIGO=",I52)</f>
        <v>OR PRO.CODIGO=30211924</v>
      </c>
      <c r="AS52">
        <f>LEN(I52)</f>
        <v>8</v>
      </c>
      <c r="AT52" t="e">
        <f>VLOOKUP(K52,#REF!,5,FALSE)</f>
        <v>#REF!</v>
      </c>
      <c r="AU52"/>
      <c r="AV52" t="e">
        <f>VLOOKUP(K52,#REF!,6,FALSE)</f>
        <v>#REF!</v>
      </c>
      <c r="AW52" s="32" t="e">
        <f>VLOOKUP(I52,'convenios 2017'!A$2:O$82,15,FALSE)</f>
        <v>#N/A</v>
      </c>
      <c r="AX52" s="373">
        <f>P52+AF52</f>
        <v>0</v>
      </c>
      <c r="AY52" s="32" t="e">
        <f>VLOOKUP(I52,'convenio 2016'!A$2:N$196,14,FALSE)</f>
        <v>#N/A</v>
      </c>
      <c r="AZ52" s="32" t="e">
        <f>VLOOKUP(I52,'convenio 2015'!A$4:M$228,13,FALSE)</f>
        <v>#N/A</v>
      </c>
      <c r="BA52" s="32" t="e">
        <f>VLOOKUP(K52,#REF!,6,FALSE)</f>
        <v>#REF!</v>
      </c>
      <c r="BB52" s="373">
        <f>P52+AF52</f>
        <v>0</v>
      </c>
      <c r="BC52" s="32" t="e">
        <v>#N/A</v>
      </c>
      <c r="BD52" s="32" t="e">
        <v>#N/A</v>
      </c>
      <c r="BE52" s="377" t="e">
        <v>#N/A</v>
      </c>
      <c r="BF52" s="431"/>
      <c r="BG52" s="32">
        <f>VLOOKUP(K52,'RATE JUNIO '!F$2:K$346,6,FALSE)</f>
        <v>0</v>
      </c>
      <c r="BH52" s="32" t="s">
        <v>3458</v>
      </c>
      <c r="BI52" s="92">
        <f>VLOOKUP(K52,'RATES 30-06-2017'!F$2:K$374,6,FALSE)</f>
        <v>0</v>
      </c>
      <c r="BJ52" s="448"/>
      <c r="BK52" s="92" t="e">
        <f>VLOOKUP(K52,Hoja4!C$2:E$268,2,FALSE)</f>
        <v>#N/A</v>
      </c>
      <c r="BL52" s="92" t="e">
        <f>VLOOKUP(K52,Hoja4!C$2:E$268,3,FALSE)</f>
        <v>#N/A</v>
      </c>
      <c r="BM52" s="92"/>
      <c r="BN52" s="92"/>
      <c r="BO52" s="32">
        <f>VLOOKUP(K52,RATES!F$2:K$309,6,FALSE)</f>
        <v>0</v>
      </c>
      <c r="BP52" s="373" t="e">
        <v>#N/A</v>
      </c>
      <c r="BQ52" s="373" t="e">
        <f>P52-BP52</f>
        <v>#N/A</v>
      </c>
    </row>
    <row r="53" spans="1:69">
      <c r="A53" s="86"/>
      <c r="C53" s="86"/>
      <c r="D53" s="87"/>
      <c r="E53" s="86"/>
      <c r="F53" s="86"/>
      <c r="G53" s="88"/>
      <c r="H53" s="86"/>
      <c r="I53" s="88"/>
      <c r="J53" s="88"/>
      <c r="L53" s="110" t="s">
        <v>52</v>
      </c>
      <c r="M53" s="25">
        <f>SUBTOTAL(9,M50:M52)</f>
        <v>503557020</v>
      </c>
      <c r="N53" s="111">
        <f>SUBTOTAL(9,N50:N52)</f>
        <v>503557020</v>
      </c>
      <c r="O53" s="25">
        <v>0</v>
      </c>
      <c r="P53" s="111">
        <f>SUBTOTAL(9,P50:P52)</f>
        <v>0</v>
      </c>
      <c r="Q53" s="111">
        <f>SUBTOTAL(9,Q50:Q52)</f>
        <v>503557020</v>
      </c>
      <c r="R53" s="109">
        <v>0</v>
      </c>
      <c r="S53" s="25">
        <v>503557020</v>
      </c>
      <c r="T53" s="25">
        <v>0</v>
      </c>
      <c r="U53" s="25">
        <v>0</v>
      </c>
      <c r="V53" s="111">
        <f t="shared" ref="V53:AJ53" si="43">SUBTOTAL(9,V50:V52)</f>
        <v>24500000</v>
      </c>
      <c r="W53" s="111">
        <f t="shared" si="43"/>
        <v>0</v>
      </c>
      <c r="X53" s="111">
        <f t="shared" si="43"/>
        <v>0</v>
      </c>
      <c r="Y53" s="111">
        <f t="shared" si="43"/>
        <v>0</v>
      </c>
      <c r="Z53" s="111">
        <f t="shared" si="43"/>
        <v>0</v>
      </c>
      <c r="AA53" s="111">
        <f t="shared" si="43"/>
        <v>0</v>
      </c>
      <c r="AB53" s="111">
        <f t="shared" si="43"/>
        <v>0</v>
      </c>
      <c r="AC53" s="111">
        <f t="shared" si="43"/>
        <v>3900000</v>
      </c>
      <c r="AD53" s="111">
        <f t="shared" si="43"/>
        <v>3900000</v>
      </c>
      <c r="AE53" s="111">
        <f t="shared" si="43"/>
        <v>0</v>
      </c>
      <c r="AF53" s="111">
        <f t="shared" si="43"/>
        <v>3900000</v>
      </c>
      <c r="AG53" s="111">
        <f t="shared" si="43"/>
        <v>20600000</v>
      </c>
      <c r="AH53" s="111">
        <f t="shared" si="43"/>
        <v>14769000</v>
      </c>
      <c r="AI53" s="111">
        <f t="shared" si="43"/>
        <v>464288020</v>
      </c>
      <c r="AJ53" s="111">
        <f t="shared" si="43"/>
        <v>479057020</v>
      </c>
      <c r="AK53" s="88"/>
      <c r="AL53" s="86"/>
      <c r="AM53" s="257"/>
      <c r="AO53" s="23"/>
      <c r="AP53" s="24"/>
      <c r="AQ53" s="23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D53" s="32" t="s">
        <v>3142</v>
      </c>
    </row>
    <row r="54" spans="1:69" ht="7.5" customHeight="1">
      <c r="A54" s="86"/>
      <c r="C54" s="86"/>
      <c r="D54" s="87"/>
      <c r="E54" s="86"/>
      <c r="F54" s="86"/>
      <c r="G54" s="88"/>
      <c r="H54" s="86"/>
      <c r="I54" s="88"/>
      <c r="J54" s="88"/>
      <c r="L54" s="261"/>
      <c r="N54" s="86"/>
      <c r="P54" s="86"/>
      <c r="Q54" s="86"/>
      <c r="V54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88"/>
      <c r="AL54" s="86"/>
      <c r="AM54" s="257"/>
      <c r="AO54" s="23"/>
      <c r="AP54" s="24"/>
      <c r="AQ54" s="23"/>
      <c r="BD54" s="32" t="s">
        <v>3142</v>
      </c>
    </row>
    <row r="55" spans="1:69">
      <c r="A55" s="86"/>
      <c r="C55" s="86"/>
      <c r="D55" s="87"/>
      <c r="E55" s="86"/>
      <c r="F55" s="86"/>
      <c r="G55" s="88"/>
      <c r="H55" s="86"/>
      <c r="I55" s="88"/>
      <c r="J55" s="88"/>
      <c r="L55" s="16" t="s">
        <v>53</v>
      </c>
      <c r="N55" s="86"/>
      <c r="P55" s="86"/>
      <c r="Q55" s="86"/>
      <c r="R55" s="302"/>
      <c r="V55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88"/>
      <c r="AL55" s="86"/>
      <c r="AM55" s="257"/>
      <c r="AO55" s="23"/>
      <c r="AP55" s="24"/>
      <c r="AQ55" s="23"/>
      <c r="BD55" s="32" t="s">
        <v>3142</v>
      </c>
    </row>
    <row r="56" spans="1:69" s="32" customFormat="1" ht="15" customHeight="1">
      <c r="A56" s="17">
        <v>31</v>
      </c>
      <c r="B56" s="99"/>
      <c r="C56" s="17" t="s">
        <v>54</v>
      </c>
      <c r="D56" s="18" t="s">
        <v>33</v>
      </c>
      <c r="E56" s="17" t="s">
        <v>25</v>
      </c>
      <c r="F56" s="17" t="s">
        <v>88</v>
      </c>
      <c r="G56" s="18" t="s">
        <v>89</v>
      </c>
      <c r="H56" s="18" t="s">
        <v>27</v>
      </c>
      <c r="I56" s="18">
        <v>30125776</v>
      </c>
      <c r="J56" s="112" t="str">
        <f>CLEAN(I56)</f>
        <v>30125776</v>
      </c>
      <c r="K56" s="112"/>
      <c r="L56" s="442" t="s">
        <v>3566</v>
      </c>
      <c r="M56" s="100"/>
      <c r="N56" s="125">
        <v>1417072000</v>
      </c>
      <c r="O56" s="100"/>
      <c r="P56" s="125">
        <v>0</v>
      </c>
      <c r="Q56" s="125"/>
      <c r="R56" s="19"/>
      <c r="S56" s="101"/>
      <c r="T56" s="20"/>
      <c r="U56" s="21"/>
      <c r="V56" s="446">
        <v>0</v>
      </c>
      <c r="W56" s="266"/>
      <c r="X56" s="266"/>
      <c r="Y56" s="266"/>
      <c r="Z56" s="266">
        <f t="shared" ref="Z56" si="44">W56+X56+Y56</f>
        <v>0</v>
      </c>
      <c r="AA56" s="266">
        <v>0</v>
      </c>
      <c r="AB56" s="266">
        <v>0</v>
      </c>
      <c r="AC56" s="266">
        <v>0</v>
      </c>
      <c r="AD56" s="266">
        <f>AA56+AB56+AC56</f>
        <v>0</v>
      </c>
      <c r="AE56" s="266">
        <v>0</v>
      </c>
      <c r="AF56" s="266">
        <f>W56+X56+Y56+AA56+AB56+AC56+AE56</f>
        <v>0</v>
      </c>
      <c r="AG56" s="266">
        <f>V56-AF56</f>
        <v>0</v>
      </c>
      <c r="AH56" s="266">
        <v>0</v>
      </c>
      <c r="AI56" s="266">
        <f>N56-(P56+V56+AH56)</f>
        <v>1417072000</v>
      </c>
      <c r="AJ56" s="266">
        <f>N56-(P56+V56)</f>
        <v>1417072000</v>
      </c>
      <c r="AK56" s="18" t="s">
        <v>1125</v>
      </c>
      <c r="AL56" s="17" t="s">
        <v>684</v>
      </c>
      <c r="AM56" s="81" t="s">
        <v>30</v>
      </c>
      <c r="AN56" s="22"/>
      <c r="AO56" s="23"/>
      <c r="AP56" s="24"/>
      <c r="AQ56" s="23"/>
      <c r="AR56"/>
      <c r="AS56"/>
      <c r="AT56"/>
      <c r="AU56"/>
      <c r="AV56"/>
      <c r="AX56" s="373"/>
      <c r="BB56" s="373"/>
      <c r="BE56" s="377"/>
      <c r="BF56" s="431"/>
      <c r="BI56" s="92"/>
      <c r="BJ56" s="92"/>
      <c r="BK56" s="92"/>
      <c r="BL56" s="92"/>
      <c r="BM56" s="92"/>
      <c r="BN56" s="92"/>
      <c r="BP56" s="373" t="e">
        <v>#N/A</v>
      </c>
      <c r="BQ56" s="373" t="e">
        <f>P56-BP56</f>
        <v>#N/A</v>
      </c>
    </row>
    <row r="57" spans="1:69">
      <c r="A57" s="86"/>
      <c r="C57" s="86"/>
      <c r="D57" s="87"/>
      <c r="E57" s="86"/>
      <c r="F57" s="86"/>
      <c r="G57" s="88"/>
      <c r="H57" s="86"/>
      <c r="I57" s="88"/>
      <c r="J57" s="88"/>
      <c r="L57" s="110" t="s">
        <v>66</v>
      </c>
      <c r="M57" s="25">
        <f>SUBTOTAL(9,M56:M56)</f>
        <v>0</v>
      </c>
      <c r="N57" s="111">
        <f>SUBTOTAL(9,N56:N56)</f>
        <v>1417072000</v>
      </c>
      <c r="O57" s="25">
        <v>0</v>
      </c>
      <c r="P57" s="111">
        <f>SUBTOTAL(9,P56:P56)</f>
        <v>0</v>
      </c>
      <c r="Q57" s="111">
        <f>SUBTOTAL(9,Q56:Q56)</f>
        <v>0</v>
      </c>
      <c r="R57" s="109">
        <v>1108122224</v>
      </c>
      <c r="S57" s="25">
        <v>334000000</v>
      </c>
      <c r="T57" s="25">
        <v>1130041000</v>
      </c>
      <c r="U57" s="25">
        <v>0</v>
      </c>
      <c r="V57" s="111">
        <f t="shared" ref="V57:AJ57" si="45">SUBTOTAL(9,V56:V56)</f>
        <v>0</v>
      </c>
      <c r="W57" s="111">
        <f t="shared" si="45"/>
        <v>0</v>
      </c>
      <c r="X57" s="111">
        <f t="shared" si="45"/>
        <v>0</v>
      </c>
      <c r="Y57" s="111">
        <f t="shared" si="45"/>
        <v>0</v>
      </c>
      <c r="Z57" s="111">
        <f t="shared" si="45"/>
        <v>0</v>
      </c>
      <c r="AA57" s="111">
        <f t="shared" si="45"/>
        <v>0</v>
      </c>
      <c r="AB57" s="111">
        <f t="shared" si="45"/>
        <v>0</v>
      </c>
      <c r="AC57" s="111">
        <f t="shared" si="45"/>
        <v>0</v>
      </c>
      <c r="AD57" s="111">
        <f t="shared" si="45"/>
        <v>0</v>
      </c>
      <c r="AE57" s="111">
        <f t="shared" si="45"/>
        <v>0</v>
      </c>
      <c r="AF57" s="111">
        <f t="shared" si="45"/>
        <v>0</v>
      </c>
      <c r="AG57" s="111">
        <f t="shared" si="45"/>
        <v>0</v>
      </c>
      <c r="AH57" s="111">
        <f t="shared" si="45"/>
        <v>0</v>
      </c>
      <c r="AI57" s="111">
        <f t="shared" si="45"/>
        <v>1417072000</v>
      </c>
      <c r="AJ57" s="111">
        <f t="shared" si="45"/>
        <v>1417072000</v>
      </c>
      <c r="AK57" s="88"/>
      <c r="AL57" s="86"/>
      <c r="AM57" s="257"/>
      <c r="AO57" s="23"/>
      <c r="AP57" s="24"/>
      <c r="AQ57" s="23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D57" s="32" t="s">
        <v>3142</v>
      </c>
    </row>
    <row r="58" spans="1:69" ht="6.75" customHeight="1">
      <c r="A58" s="86"/>
      <c r="B58" s="302"/>
      <c r="C58" s="86"/>
      <c r="D58" s="87"/>
      <c r="E58" s="86"/>
      <c r="F58" s="86"/>
      <c r="G58" s="88"/>
      <c r="H58" s="86"/>
      <c r="I58" s="88"/>
      <c r="J58" s="88"/>
      <c r="K58" s="302"/>
      <c r="L58" s="303"/>
      <c r="M58" s="302"/>
      <c r="N58" s="86"/>
      <c r="O58" s="302"/>
      <c r="P58" s="86"/>
      <c r="Q58" s="86"/>
      <c r="R58" s="302"/>
      <c r="S58" s="302"/>
      <c r="T58" s="302"/>
      <c r="U58" s="302"/>
      <c r="V58" s="30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88"/>
      <c r="AL58" s="86"/>
      <c r="AM58" s="257"/>
      <c r="AO58" s="23"/>
      <c r="AP58" s="24"/>
      <c r="AQ58" s="23"/>
      <c r="BD58" s="32" t="s">
        <v>3142</v>
      </c>
    </row>
    <row r="59" spans="1:69" ht="15" customHeight="1">
      <c r="A59" s="86"/>
      <c r="B59" s="302"/>
      <c r="C59" s="86"/>
      <c r="D59" s="87"/>
      <c r="E59" s="86"/>
      <c r="F59" s="86"/>
      <c r="G59" s="88"/>
      <c r="H59" s="86"/>
      <c r="I59" s="88"/>
      <c r="J59" s="88"/>
      <c r="K59" s="302"/>
      <c r="L59" s="260" t="s">
        <v>104</v>
      </c>
      <c r="M59" s="57">
        <f>M57+M53+M47</f>
        <v>2730697550</v>
      </c>
      <c r="N59" s="111">
        <f>N57+N53+N47</f>
        <v>5137120416</v>
      </c>
      <c r="O59" s="57">
        <v>1248085421</v>
      </c>
      <c r="P59" s="111">
        <f>P57+P53+P47</f>
        <v>1323127951</v>
      </c>
      <c r="Q59" s="111">
        <f>Q57+Q53+Q47</f>
        <v>2124768588</v>
      </c>
      <c r="R59" s="111">
        <v>1108122224</v>
      </c>
      <c r="S59" s="57">
        <v>2249124150</v>
      </c>
      <c r="T59" s="57">
        <v>1130041000</v>
      </c>
      <c r="U59" s="57">
        <v>0</v>
      </c>
      <c r="V59" s="111">
        <f t="shared" ref="V59:AJ59" si="46">V57+V53+V47</f>
        <v>1913337104</v>
      </c>
      <c r="W59" s="111">
        <f t="shared" si="46"/>
        <v>204931337</v>
      </c>
      <c r="X59" s="111">
        <f t="shared" si="46"/>
        <v>149313844</v>
      </c>
      <c r="Y59" s="111">
        <f t="shared" si="46"/>
        <v>231659269</v>
      </c>
      <c r="Z59" s="111">
        <f t="shared" si="46"/>
        <v>585904450</v>
      </c>
      <c r="AA59" s="111">
        <f t="shared" si="46"/>
        <v>223970800</v>
      </c>
      <c r="AB59" s="111">
        <f t="shared" si="46"/>
        <v>200487591</v>
      </c>
      <c r="AC59" s="111">
        <f t="shared" si="46"/>
        <v>273437897</v>
      </c>
      <c r="AD59" s="111">
        <f t="shared" si="46"/>
        <v>697896288</v>
      </c>
      <c r="AE59" s="111">
        <f t="shared" si="46"/>
        <v>18080712</v>
      </c>
      <c r="AF59" s="111">
        <f t="shared" si="46"/>
        <v>1301881450</v>
      </c>
      <c r="AG59" s="111">
        <f t="shared" si="46"/>
        <v>611455654</v>
      </c>
      <c r="AH59" s="111">
        <f t="shared" si="46"/>
        <v>19295341</v>
      </c>
      <c r="AI59" s="111">
        <f t="shared" si="46"/>
        <v>1881360020</v>
      </c>
      <c r="AJ59" s="111">
        <f t="shared" si="46"/>
        <v>1900655361</v>
      </c>
      <c r="AK59" s="88"/>
      <c r="AL59" s="86"/>
      <c r="AM59" s="257"/>
      <c r="AO59" s="23"/>
      <c r="AP59" s="24"/>
      <c r="AQ59" s="23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D59" s="32" t="s">
        <v>3142</v>
      </c>
    </row>
    <row r="60" spans="1:69" s="86" customFormat="1" ht="7.5" customHeight="1">
      <c r="D60" s="87"/>
      <c r="G60" s="88"/>
      <c r="I60" s="88"/>
      <c r="J60" s="88"/>
      <c r="L60" s="89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88"/>
      <c r="AM60" s="257"/>
      <c r="AO60" s="79"/>
      <c r="AP60" s="75"/>
      <c r="AQ60" s="79"/>
      <c r="BD60" s="32" t="s">
        <v>3142</v>
      </c>
      <c r="BE60" s="87"/>
      <c r="BF60" s="432"/>
      <c r="BP60" s="122"/>
    </row>
    <row r="61" spans="1:69" ht="15" customHeight="1">
      <c r="A61" s="67"/>
      <c r="B61" s="69"/>
      <c r="C61" s="67"/>
      <c r="D61" s="67"/>
      <c r="E61" s="67"/>
      <c r="F61" s="67"/>
      <c r="G61" s="67"/>
      <c r="H61" s="67"/>
      <c r="I61" s="285"/>
      <c r="J61" s="285"/>
      <c r="K61" s="69"/>
      <c r="L61" s="259" t="s">
        <v>105</v>
      </c>
      <c r="M61" s="69"/>
      <c r="N61" s="67"/>
      <c r="O61" s="69"/>
      <c r="P61" s="67"/>
      <c r="Q61" s="67"/>
      <c r="R61" s="68"/>
      <c r="S61" s="69"/>
      <c r="T61" s="69"/>
      <c r="U61" s="69"/>
      <c r="V61" s="68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285"/>
      <c r="AL61" s="67"/>
      <c r="AM61" s="68"/>
      <c r="AO61" s="23"/>
      <c r="AP61" s="24"/>
      <c r="AQ61" s="23"/>
      <c r="BD61" s="32" t="s">
        <v>3142</v>
      </c>
    </row>
    <row r="62" spans="1:69">
      <c r="A62" s="86"/>
      <c r="C62" s="86"/>
      <c r="D62" s="87"/>
      <c r="E62" s="86"/>
      <c r="F62" s="86"/>
      <c r="G62" s="88"/>
      <c r="H62" s="86"/>
      <c r="I62" s="88"/>
      <c r="J62" s="88"/>
      <c r="L62" s="16" t="s">
        <v>22</v>
      </c>
      <c r="N62" s="86"/>
      <c r="P62" s="86"/>
      <c r="Q62" s="86"/>
      <c r="R62" s="302"/>
      <c r="V6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88"/>
      <c r="AL62" s="86"/>
      <c r="AM62" s="257"/>
      <c r="AO62" s="23"/>
      <c r="AP62" s="24"/>
      <c r="AQ62" s="23"/>
      <c r="BD62" s="32" t="s">
        <v>3142</v>
      </c>
    </row>
    <row r="63" spans="1:69" s="32" customFormat="1" ht="15" customHeight="1">
      <c r="A63" s="17">
        <v>31</v>
      </c>
      <c r="B63" s="99">
        <v>1</v>
      </c>
      <c r="C63" s="17" t="s">
        <v>23</v>
      </c>
      <c r="D63" s="18" t="s">
        <v>24</v>
      </c>
      <c r="E63" s="17" t="s">
        <v>25</v>
      </c>
      <c r="F63" s="17" t="s">
        <v>106</v>
      </c>
      <c r="G63" s="18" t="s">
        <v>107</v>
      </c>
      <c r="H63" s="18" t="s">
        <v>27</v>
      </c>
      <c r="I63" s="18">
        <v>30067012</v>
      </c>
      <c r="J63" s="112" t="str">
        <f t="shared" ref="J63:J64" si="47">CLEAN(I63)</f>
        <v>30067012</v>
      </c>
      <c r="K63" s="112" t="str">
        <f t="shared" ref="K63:K64" si="48">CONCATENATE(I63,"-",H63)</f>
        <v>30067012-EJECUCION</v>
      </c>
      <c r="L63" s="442" t="s">
        <v>3271</v>
      </c>
      <c r="M63" s="100">
        <v>2958804000</v>
      </c>
      <c r="N63" s="19">
        <v>2185047000</v>
      </c>
      <c r="O63" s="100">
        <v>4545333</v>
      </c>
      <c r="P63" s="19">
        <v>4545333</v>
      </c>
      <c r="Q63" s="19">
        <v>934336775</v>
      </c>
      <c r="R63" s="19">
        <v>1246164892</v>
      </c>
      <c r="S63" s="101">
        <v>1000000000</v>
      </c>
      <c r="T63" s="20">
        <v>1954258667</v>
      </c>
      <c r="U63" s="21">
        <v>0</v>
      </c>
      <c r="V63" s="21">
        <v>1137461942</v>
      </c>
      <c r="W63" s="266">
        <v>0</v>
      </c>
      <c r="X63" s="266">
        <v>1111111</v>
      </c>
      <c r="Y63" s="266">
        <v>2222222</v>
      </c>
      <c r="Z63" s="266">
        <f t="shared" ref="Z63:Z64" si="49">W63+X63+Y63</f>
        <v>3333333</v>
      </c>
      <c r="AA63" s="266">
        <v>117417604</v>
      </c>
      <c r="AB63" s="266">
        <v>120368979</v>
      </c>
      <c r="AC63" s="266">
        <v>169675360</v>
      </c>
      <c r="AD63" s="266">
        <f t="shared" ref="AD63:AD64" si="50">AA63+AB63+AC63</f>
        <v>407461943</v>
      </c>
      <c r="AE63" s="266">
        <v>201327204</v>
      </c>
      <c r="AF63" s="266">
        <f t="shared" ref="AF63:AF64" si="51">W63+X63+Y63+AA63+AB63+AC63+AE63</f>
        <v>612122480</v>
      </c>
      <c r="AG63" s="266">
        <f t="shared" ref="AG63:AG64" si="52">V63-AF63</f>
        <v>525339462</v>
      </c>
      <c r="AH63" s="266">
        <v>1043039725</v>
      </c>
      <c r="AI63" s="266">
        <f t="shared" ref="AI63:AI64" si="53">N63-(P63+V63+AH63)</f>
        <v>0</v>
      </c>
      <c r="AJ63" s="266">
        <f>N63-(P63+V63)</f>
        <v>1043039725</v>
      </c>
      <c r="AK63" s="18" t="s">
        <v>3419</v>
      </c>
      <c r="AL63" s="17" t="s">
        <v>109</v>
      </c>
      <c r="AM63" s="81" t="s">
        <v>30</v>
      </c>
      <c r="AN63" s="22" t="s">
        <v>45</v>
      </c>
      <c r="AO63" s="23" t="s">
        <v>30</v>
      </c>
      <c r="AP63" s="24" t="s">
        <v>65</v>
      </c>
      <c r="AQ63" s="23" t="s">
        <v>45</v>
      </c>
      <c r="AR63" t="str">
        <f>CONCATENATE( "OR PRO.CODIGO=",I63)</f>
        <v>OR PRO.CODIGO=30067012</v>
      </c>
      <c r="AS63">
        <f>LEN(I63)</f>
        <v>8</v>
      </c>
      <c r="AT63" t="e">
        <f>VLOOKUP(K63,#REF!,5,FALSE)</f>
        <v>#REF!</v>
      </c>
      <c r="AU63"/>
      <c r="AV63" t="e">
        <f>VLOOKUP(K63,#REF!,6,FALSE)</f>
        <v>#REF!</v>
      </c>
      <c r="AW63" s="32" t="e">
        <f>VLOOKUP(I63,'convenios 2017'!A$2:O$82,15,FALSE)</f>
        <v>#N/A</v>
      </c>
      <c r="AX63" s="373">
        <f>P63+AF63</f>
        <v>616667813</v>
      </c>
      <c r="AY63" s="32" t="str">
        <f>VLOOKUP(I63,'convenio 2016'!A$2:N$196,14,FALSE)</f>
        <v>toma razon</v>
      </c>
      <c r="AZ63" s="32">
        <f>VLOOKUP(I63,'convenio 2015'!A$4:M$228,13,FALSE)</f>
        <v>0</v>
      </c>
      <c r="BA63" s="32" t="e">
        <f>VLOOKUP(K63,#REF!,6,FALSE)</f>
        <v>#REF!</v>
      </c>
      <c r="BB63" s="373">
        <f>P63+AF63</f>
        <v>616667813</v>
      </c>
      <c r="BC63" s="32" t="s">
        <v>2408</v>
      </c>
      <c r="BD63" s="32" t="s">
        <v>1896</v>
      </c>
      <c r="BE63" s="377">
        <v>261</v>
      </c>
      <c r="BF63" s="431">
        <v>42424</v>
      </c>
      <c r="BG63" s="32" t="str">
        <f>VLOOKUP(K63,'RATE JUNIO '!F$2:K$346,6,FALSE)</f>
        <v>RS</v>
      </c>
      <c r="BH63" s="32" t="s">
        <v>3458</v>
      </c>
      <c r="BI63" s="92" t="str">
        <f>VLOOKUP(K63,'RATES 30-06-2017'!F$2:K$374,6,FALSE)</f>
        <v>RS</v>
      </c>
      <c r="BJ63" s="92"/>
      <c r="BK63" s="92" t="str">
        <f>VLOOKUP(K63,Hoja4!C$2:E$268,2,FALSE)</f>
        <v>LIBRE</v>
      </c>
      <c r="BL63" s="92">
        <f>VLOOKUP(K63,Hoja4!C$2:E$268,3,FALSE)</f>
        <v>31</v>
      </c>
      <c r="BM63" s="92"/>
      <c r="BN63" s="92"/>
      <c r="BO63" s="32" t="str">
        <f>VLOOKUP(K63,RATES!F$2:K$309,6,FALSE)</f>
        <v>RS</v>
      </c>
      <c r="BP63" s="373">
        <v>4545333</v>
      </c>
      <c r="BQ63" s="373">
        <f>P63-BP63</f>
        <v>0</v>
      </c>
    </row>
    <row r="64" spans="1:69" s="32" customFormat="1" ht="15" customHeight="1">
      <c r="A64" s="17">
        <v>33</v>
      </c>
      <c r="B64" s="99">
        <v>2</v>
      </c>
      <c r="C64" s="17" t="s">
        <v>23</v>
      </c>
      <c r="D64" s="18" t="s">
        <v>69</v>
      </c>
      <c r="E64" s="17" t="s">
        <v>25</v>
      </c>
      <c r="F64" s="17" t="s">
        <v>106</v>
      </c>
      <c r="G64" s="18" t="s">
        <v>55</v>
      </c>
      <c r="H64" s="18" t="s">
        <v>27</v>
      </c>
      <c r="I64" s="18">
        <v>20132784</v>
      </c>
      <c r="J64" s="112" t="str">
        <f t="shared" si="47"/>
        <v>20132784</v>
      </c>
      <c r="K64" s="112" t="str">
        <f t="shared" si="48"/>
        <v>20132784-EJECUCION</v>
      </c>
      <c r="L64" s="442" t="s">
        <v>3216</v>
      </c>
      <c r="M64" s="100">
        <v>1121998332</v>
      </c>
      <c r="N64" s="125">
        <v>1304374229</v>
      </c>
      <c r="O64" s="100">
        <v>335482000</v>
      </c>
      <c r="P64" s="125">
        <v>249336775</v>
      </c>
      <c r="Q64" s="125">
        <v>852179557</v>
      </c>
      <c r="R64" s="19">
        <v>0</v>
      </c>
      <c r="S64" s="101">
        <v>786516332</v>
      </c>
      <c r="T64" s="20">
        <v>0</v>
      </c>
      <c r="U64" s="21">
        <v>0</v>
      </c>
      <c r="V64" s="21">
        <v>876404851</v>
      </c>
      <c r="W64" s="266">
        <v>166898117</v>
      </c>
      <c r="X64" s="266">
        <v>128144023</v>
      </c>
      <c r="Y64" s="266">
        <v>129795301</v>
      </c>
      <c r="Z64" s="266">
        <f t="shared" si="49"/>
        <v>424837441</v>
      </c>
      <c r="AA64" s="266">
        <v>0</v>
      </c>
      <c r="AB64" s="266">
        <v>0</v>
      </c>
      <c r="AC64" s="266">
        <v>201567410</v>
      </c>
      <c r="AD64" s="266">
        <f t="shared" si="50"/>
        <v>201567410</v>
      </c>
      <c r="AE64" s="266">
        <v>0</v>
      </c>
      <c r="AF64" s="266">
        <f t="shared" si="51"/>
        <v>626404851</v>
      </c>
      <c r="AG64" s="266">
        <f t="shared" si="52"/>
        <v>250000000</v>
      </c>
      <c r="AH64" s="266">
        <v>178632603</v>
      </c>
      <c r="AI64" s="266">
        <f t="shared" si="53"/>
        <v>0</v>
      </c>
      <c r="AJ64" s="266">
        <f>N64-(P64+V64)</f>
        <v>178632603</v>
      </c>
      <c r="AK64" s="18" t="s">
        <v>3419</v>
      </c>
      <c r="AL64" s="17" t="s">
        <v>73</v>
      </c>
      <c r="AM64" s="81" t="s">
        <v>155</v>
      </c>
      <c r="AN64" s="22" t="s">
        <v>31</v>
      </c>
      <c r="AO64" s="23" t="s">
        <v>30</v>
      </c>
      <c r="AP64" s="24" t="s">
        <v>111</v>
      </c>
      <c r="AQ64" s="23" t="s">
        <v>45</v>
      </c>
      <c r="AR64" t="str">
        <f>CONCATENATE( "OR PRO.CODIGO=",I64)</f>
        <v>OR PRO.CODIGO=20132784</v>
      </c>
      <c r="AS64">
        <f>LEN(I64)</f>
        <v>8</v>
      </c>
      <c r="AT64" t="e">
        <f>VLOOKUP(K64,#REF!,5,FALSE)</f>
        <v>#REF!</v>
      </c>
      <c r="AU64"/>
      <c r="AV64" t="e">
        <f>VLOOKUP(K64,#REF!,6,FALSE)</f>
        <v>#REF!</v>
      </c>
      <c r="AW64" s="32" t="e">
        <f>VLOOKUP(I64,'convenios 2017'!A$2:O$82,15,FALSE)</f>
        <v>#N/A</v>
      </c>
      <c r="AX64" s="373">
        <f>P64+AF64</f>
        <v>875741626</v>
      </c>
      <c r="AY64" s="32" t="str">
        <f>VLOOKUP(I64,'convenio 2016'!A$2:N$196,14,FALSE)</f>
        <v>toma razon</v>
      </c>
      <c r="AZ64" s="32">
        <f>VLOOKUP(I64,'convenio 2015'!A$4:M$228,13,FALSE)</f>
        <v>0</v>
      </c>
      <c r="BA64" s="32" t="e">
        <f>VLOOKUP(K64,#REF!,6,FALSE)</f>
        <v>#REF!</v>
      </c>
      <c r="BB64" s="373">
        <f>P64+AF64</f>
        <v>875741626</v>
      </c>
      <c r="BC64" s="32" t="s">
        <v>2408</v>
      </c>
      <c r="BD64" s="32" t="s">
        <v>1913</v>
      </c>
      <c r="BE64" s="377" t="s">
        <v>3189</v>
      </c>
      <c r="BF64" s="431">
        <v>42444</v>
      </c>
      <c r="BG64" s="32" t="str">
        <f>VLOOKUP(K64,'RATE JUNIO '!F$2:K$346,6,FALSE)</f>
        <v>RE</v>
      </c>
      <c r="BH64" s="32" t="s">
        <v>3458</v>
      </c>
      <c r="BI64" s="92" t="str">
        <f>VLOOKUP(K64,'RATES 30-06-2017'!F$2:K$374,6,FALSE)</f>
        <v>RS</v>
      </c>
      <c r="BJ64" s="92"/>
      <c r="BK64" s="92" t="str">
        <f>VLOOKUP(K64,Hoja4!C$2:E$268,2,FALSE)</f>
        <v>SS</v>
      </c>
      <c r="BL64" s="92">
        <f>VLOOKUP(K64,Hoja4!C$2:E$268,3,FALSE)</f>
        <v>33</v>
      </c>
      <c r="BM64" s="92"/>
      <c r="BN64" s="92"/>
      <c r="BO64" s="32" t="str">
        <f>VLOOKUP(K64,RATES!F$2:K$309,6,FALSE)</f>
        <v>RS</v>
      </c>
      <c r="BP64" s="373">
        <v>249336775</v>
      </c>
      <c r="BQ64" s="373">
        <f>P64-BP64</f>
        <v>0</v>
      </c>
    </row>
    <row r="65" spans="1:69">
      <c r="A65" s="86"/>
      <c r="B65" s="302"/>
      <c r="C65" s="86"/>
      <c r="D65" s="87"/>
      <c r="E65" s="86"/>
      <c r="F65" s="86"/>
      <c r="G65" s="88"/>
      <c r="H65" s="86"/>
      <c r="I65" s="88"/>
      <c r="J65" s="88"/>
      <c r="K65" s="302"/>
      <c r="L65" s="110" t="s">
        <v>47</v>
      </c>
      <c r="M65" s="25">
        <f>SUBTOTAL(9,M63:M64)</f>
        <v>4080802332</v>
      </c>
      <c r="N65" s="111">
        <f>SUBTOTAL(9,N63:N64)</f>
        <v>3489421229</v>
      </c>
      <c r="O65" s="25">
        <v>340027333</v>
      </c>
      <c r="P65" s="111">
        <f>SUBTOTAL(9,P63:P64)</f>
        <v>253882108</v>
      </c>
      <c r="Q65" s="111">
        <f>SUBTOTAL(9,Q63:Q64)</f>
        <v>1786516332</v>
      </c>
      <c r="R65" s="109">
        <v>1246164892</v>
      </c>
      <c r="S65" s="25">
        <v>1786516332</v>
      </c>
      <c r="T65" s="25">
        <v>1954258667</v>
      </c>
      <c r="U65" s="25">
        <v>0</v>
      </c>
      <c r="V65" s="111">
        <f t="shared" ref="V65:AJ65" si="54">SUBTOTAL(9,V63:V64)</f>
        <v>2013866793</v>
      </c>
      <c r="W65" s="111">
        <f t="shared" si="54"/>
        <v>166898117</v>
      </c>
      <c r="X65" s="111">
        <f t="shared" si="54"/>
        <v>129255134</v>
      </c>
      <c r="Y65" s="111">
        <f t="shared" si="54"/>
        <v>132017523</v>
      </c>
      <c r="Z65" s="111">
        <f t="shared" si="54"/>
        <v>428170774</v>
      </c>
      <c r="AA65" s="111">
        <f t="shared" si="54"/>
        <v>117417604</v>
      </c>
      <c r="AB65" s="111">
        <f t="shared" si="54"/>
        <v>120368979</v>
      </c>
      <c r="AC65" s="111">
        <f t="shared" si="54"/>
        <v>371242770</v>
      </c>
      <c r="AD65" s="111">
        <f t="shared" si="54"/>
        <v>609029353</v>
      </c>
      <c r="AE65" s="111">
        <f t="shared" si="54"/>
        <v>201327204</v>
      </c>
      <c r="AF65" s="111">
        <f t="shared" si="54"/>
        <v>1238527331</v>
      </c>
      <c r="AG65" s="111">
        <f t="shared" si="54"/>
        <v>775339462</v>
      </c>
      <c r="AH65" s="111">
        <f t="shared" si="54"/>
        <v>1221672328</v>
      </c>
      <c r="AI65" s="111">
        <f t="shared" si="54"/>
        <v>0</v>
      </c>
      <c r="AJ65" s="111">
        <f t="shared" si="54"/>
        <v>1221672328</v>
      </c>
      <c r="AK65" s="88"/>
      <c r="AL65" s="86"/>
      <c r="AM65" s="257"/>
      <c r="AO65" s="23"/>
      <c r="AP65" s="24"/>
      <c r="AQ65" s="23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D65" s="32" t="s">
        <v>3142</v>
      </c>
    </row>
    <row r="66" spans="1:69" ht="8.25" customHeight="1">
      <c r="A66" s="86"/>
      <c r="C66" s="86"/>
      <c r="D66" s="87"/>
      <c r="E66" s="86"/>
      <c r="F66" s="86"/>
      <c r="G66" s="88"/>
      <c r="H66" s="86"/>
      <c r="I66" s="88"/>
      <c r="J66" s="88"/>
      <c r="L66" s="303"/>
      <c r="N66" s="86"/>
      <c r="P66" s="86"/>
      <c r="Q66" s="86"/>
      <c r="V66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88"/>
      <c r="AL66" s="86"/>
      <c r="AM66" s="257"/>
      <c r="AO66" s="23"/>
      <c r="AP66" s="24"/>
      <c r="AQ66" s="23"/>
      <c r="BD66" s="32" t="s">
        <v>3142</v>
      </c>
    </row>
    <row r="67" spans="1:69">
      <c r="A67" s="86"/>
      <c r="B67" s="302"/>
      <c r="C67" s="86"/>
      <c r="D67" s="87"/>
      <c r="E67" s="86"/>
      <c r="F67" s="86"/>
      <c r="G67" s="88"/>
      <c r="H67" s="86"/>
      <c r="I67" s="88"/>
      <c r="J67" s="88"/>
      <c r="K67" s="302"/>
      <c r="L67" s="16" t="s">
        <v>53</v>
      </c>
      <c r="M67" s="302"/>
      <c r="N67" s="86"/>
      <c r="O67" s="302"/>
      <c r="P67" s="86"/>
      <c r="Q67" s="86"/>
      <c r="R67" s="302"/>
      <c r="S67" s="302"/>
      <c r="T67" s="302"/>
      <c r="U67" s="302"/>
      <c r="V67" s="30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88"/>
      <c r="AL67" s="86"/>
      <c r="AM67" s="257"/>
      <c r="AO67" s="23"/>
      <c r="AP67" s="24"/>
      <c r="AQ67" s="23"/>
      <c r="BD67" s="32" t="s">
        <v>3142</v>
      </c>
    </row>
    <row r="68" spans="1:69" s="32" customFormat="1" ht="15" customHeight="1">
      <c r="A68" s="17">
        <v>29</v>
      </c>
      <c r="B68" s="99">
        <v>8</v>
      </c>
      <c r="C68" s="17" t="s">
        <v>54</v>
      </c>
      <c r="D68" s="18" t="s">
        <v>38</v>
      </c>
      <c r="E68" s="17" t="s">
        <v>25</v>
      </c>
      <c r="F68" s="18" t="s">
        <v>106</v>
      </c>
      <c r="G68" s="18" t="s">
        <v>107</v>
      </c>
      <c r="H68" s="18" t="s">
        <v>27</v>
      </c>
      <c r="I68" s="18">
        <v>30358323</v>
      </c>
      <c r="J68" s="112" t="str">
        <f t="shared" ref="J68:J69" si="55">CLEAN(I68)</f>
        <v>30358323</v>
      </c>
      <c r="K68" s="112" t="str">
        <f t="shared" ref="K68:K69" si="56">CONCATENATE(I68,"-",H68)</f>
        <v>30358323-EJECUCION</v>
      </c>
      <c r="L68" s="442" t="s">
        <v>3367</v>
      </c>
      <c r="M68" s="100">
        <v>81515000</v>
      </c>
      <c r="N68" s="19">
        <v>81515000</v>
      </c>
      <c r="O68" s="100">
        <v>0</v>
      </c>
      <c r="P68" s="19">
        <v>0</v>
      </c>
      <c r="Q68" s="19">
        <v>81515000</v>
      </c>
      <c r="R68" s="19">
        <v>0</v>
      </c>
      <c r="S68" s="101">
        <v>81515000</v>
      </c>
      <c r="T68" s="20">
        <v>0</v>
      </c>
      <c r="U68" s="21">
        <v>0</v>
      </c>
      <c r="V68" s="446">
        <v>0</v>
      </c>
      <c r="W68" s="266">
        <v>0</v>
      </c>
      <c r="X68" s="266">
        <v>0</v>
      </c>
      <c r="Y68" s="266">
        <v>0</v>
      </c>
      <c r="Z68" s="266">
        <f t="shared" ref="Z68:Z69" si="57">W68+X68+Y68</f>
        <v>0</v>
      </c>
      <c r="AA68" s="266">
        <v>0</v>
      </c>
      <c r="AB68" s="266">
        <v>0</v>
      </c>
      <c r="AC68" s="266">
        <v>0</v>
      </c>
      <c r="AD68" s="266">
        <f t="shared" ref="AD68:AD69" si="58">AA68+AB68+AC68</f>
        <v>0</v>
      </c>
      <c r="AE68" s="266">
        <v>0</v>
      </c>
      <c r="AF68" s="266">
        <f>W68+X68+Y68+AA68+AB68+AC68+AE68</f>
        <v>0</v>
      </c>
      <c r="AG68" s="266">
        <f>V68-AF68</f>
        <v>0</v>
      </c>
      <c r="AH68" s="266">
        <v>0</v>
      </c>
      <c r="AI68" s="266">
        <f t="shared" ref="AI68:AI69" si="59">N68-(P68+V68+AH68)</f>
        <v>81515000</v>
      </c>
      <c r="AJ68" s="266">
        <f>N68-(P68+V68)</f>
        <v>81515000</v>
      </c>
      <c r="AK68" s="18" t="s">
        <v>51</v>
      </c>
      <c r="AL68" s="17" t="s">
        <v>684</v>
      </c>
      <c r="AM68" s="81" t="s">
        <v>40</v>
      </c>
      <c r="AN68" s="29" t="s">
        <v>31</v>
      </c>
      <c r="AO68" s="30"/>
      <c r="AP68" s="31" t="s">
        <v>114</v>
      </c>
      <c r="AQ68" s="30"/>
      <c r="AR68" t="str">
        <f>CONCATENATE( "OR PRO.CODIGO=",I68)</f>
        <v>OR PRO.CODIGO=30358323</v>
      </c>
      <c r="AS68">
        <f>LEN(I68)</f>
        <v>8</v>
      </c>
      <c r="AT68" t="e">
        <f>VLOOKUP(K68,#REF!,5,FALSE)</f>
        <v>#REF!</v>
      </c>
      <c r="AU68"/>
      <c r="AV68" t="e">
        <f>VLOOKUP(K68,#REF!,6,FALSE)</f>
        <v>#REF!</v>
      </c>
      <c r="AW68" s="32" t="e">
        <f>VLOOKUP(I68,'convenios 2017'!A$2:O$82,15,FALSE)</f>
        <v>#N/A</v>
      </c>
      <c r="AX68" s="373">
        <f>P68+AF68</f>
        <v>0</v>
      </c>
      <c r="AY68" s="32" t="e">
        <f>VLOOKUP(I68,'convenio 2016'!A$2:N$196,14,FALSE)</f>
        <v>#N/A</v>
      </c>
      <c r="AZ68" s="32" t="e">
        <f>VLOOKUP(I68,'convenio 2015'!A$4:M$228,13,FALSE)</f>
        <v>#N/A</v>
      </c>
      <c r="BA68" s="32" t="e">
        <f>VLOOKUP(K68,#REF!,6,FALSE)</f>
        <v>#REF!</v>
      </c>
      <c r="BB68" s="373">
        <f>P68+AF68</f>
        <v>0</v>
      </c>
      <c r="BC68" s="32" t="e">
        <v>#N/A</v>
      </c>
      <c r="BD68" s="32" t="e">
        <v>#N/A</v>
      </c>
      <c r="BE68" s="377" t="e">
        <v>#N/A</v>
      </c>
      <c r="BF68" s="431"/>
      <c r="BG68" s="32" t="e">
        <f>VLOOKUP(K68,'RATE JUNIO '!F$2:K$346,6,FALSE)</f>
        <v>#N/A</v>
      </c>
      <c r="BH68" s="32" t="s">
        <v>3458</v>
      </c>
      <c r="BI68" s="92" t="e">
        <f>VLOOKUP(K68,'RATES 30-06-2017'!F$2:K$374,6,FALSE)</f>
        <v>#N/A</v>
      </c>
      <c r="BJ68" s="448"/>
      <c r="BK68" s="92" t="e">
        <f>VLOOKUP(K68,Hoja4!C$2:E$268,2,FALSE)</f>
        <v>#N/A</v>
      </c>
      <c r="BL68" s="92" t="e">
        <f>VLOOKUP(K68,Hoja4!C$2:E$268,3,FALSE)</f>
        <v>#N/A</v>
      </c>
      <c r="BM68" s="92"/>
      <c r="BN68" s="92"/>
      <c r="BO68" s="32">
        <f>VLOOKUP(K68,RATES!F$2:K$309,6,FALSE)</f>
        <v>0</v>
      </c>
      <c r="BP68" s="373" t="e">
        <v>#N/A</v>
      </c>
      <c r="BQ68" s="373" t="e">
        <f>P68-BP68</f>
        <v>#N/A</v>
      </c>
    </row>
    <row r="69" spans="1:69" s="32" customFormat="1" ht="15" customHeight="1">
      <c r="A69" s="17">
        <v>29</v>
      </c>
      <c r="B69" s="99">
        <v>0</v>
      </c>
      <c r="C69" s="17" t="s">
        <v>54</v>
      </c>
      <c r="D69" s="18" t="s">
        <v>90</v>
      </c>
      <c r="E69" s="17" t="s">
        <v>25</v>
      </c>
      <c r="F69" s="18" t="s">
        <v>106</v>
      </c>
      <c r="G69" s="18" t="s">
        <v>107</v>
      </c>
      <c r="H69" s="18" t="s">
        <v>27</v>
      </c>
      <c r="I69" s="18">
        <v>30402526</v>
      </c>
      <c r="J69" s="112" t="str">
        <f t="shared" si="55"/>
        <v>30402526</v>
      </c>
      <c r="K69" s="112" t="str">
        <f t="shared" si="56"/>
        <v>30402526-EJECUCION</v>
      </c>
      <c r="L69" s="442" t="s">
        <v>3368</v>
      </c>
      <c r="M69" s="100">
        <v>220150000</v>
      </c>
      <c r="N69" s="125">
        <v>220150000</v>
      </c>
      <c r="O69" s="100"/>
      <c r="P69" s="125">
        <v>0</v>
      </c>
      <c r="Q69" s="125">
        <v>0</v>
      </c>
      <c r="R69" s="19"/>
      <c r="S69" s="101"/>
      <c r="T69" s="20"/>
      <c r="U69" s="21"/>
      <c r="V69" s="21">
        <v>220150000</v>
      </c>
      <c r="W69" s="266">
        <v>0</v>
      </c>
      <c r="X69" s="266">
        <v>0</v>
      </c>
      <c r="Y69" s="266">
        <v>0</v>
      </c>
      <c r="Z69" s="266">
        <f t="shared" si="57"/>
        <v>0</v>
      </c>
      <c r="AA69" s="266">
        <v>0</v>
      </c>
      <c r="AB69" s="266">
        <v>0</v>
      </c>
      <c r="AC69" s="266">
        <v>0</v>
      </c>
      <c r="AD69" s="266">
        <f t="shared" si="58"/>
        <v>0</v>
      </c>
      <c r="AE69" s="266">
        <v>0</v>
      </c>
      <c r="AF69" s="266">
        <f>W69+X69+Y69+AA69+AB69+AC69+AE69</f>
        <v>0</v>
      </c>
      <c r="AG69" s="266">
        <f>V69-AF69</f>
        <v>220150000</v>
      </c>
      <c r="AH69" s="266">
        <v>0</v>
      </c>
      <c r="AI69" s="266">
        <f t="shared" si="59"/>
        <v>0</v>
      </c>
      <c r="AJ69" s="266">
        <f>N69-(P69+V69)</f>
        <v>0</v>
      </c>
      <c r="AK69" s="18" t="s">
        <v>1763</v>
      </c>
      <c r="AL69" s="17" t="s">
        <v>92</v>
      </c>
      <c r="AM69" s="81" t="s">
        <v>40</v>
      </c>
      <c r="AN69" s="29"/>
      <c r="AO69" s="30"/>
      <c r="AP69" s="31"/>
      <c r="AQ69" s="30"/>
      <c r="AR69" t="str">
        <f>CONCATENATE( "OR PRO.CODIGO=",I69)</f>
        <v>OR PRO.CODIGO=30402526</v>
      </c>
      <c r="AS69">
        <f>LEN(I69)</f>
        <v>8</v>
      </c>
      <c r="AT69" t="e">
        <f>VLOOKUP(K69,#REF!,5,FALSE)</f>
        <v>#REF!</v>
      </c>
      <c r="AU69"/>
      <c r="AV69" t="e">
        <f>VLOOKUP(K69,#REF!,6,FALSE)</f>
        <v>#REF!</v>
      </c>
      <c r="AW69" s="32" t="str">
        <f>VLOOKUP(I69,'convenios 2017'!A$2:O$82,15,FALSE)</f>
        <v>con convenio</v>
      </c>
      <c r="AX69" s="373">
        <f>P69+AF69</f>
        <v>0</v>
      </c>
      <c r="AY69" s="32" t="e">
        <f>VLOOKUP(I69,'convenio 2016'!A$2:N$196,14,FALSE)</f>
        <v>#N/A</v>
      </c>
      <c r="AZ69" s="32" t="e">
        <f>VLOOKUP(I69,'convenio 2015'!A$4:M$228,13,FALSE)</f>
        <v>#N/A</v>
      </c>
      <c r="BA69" s="32" t="e">
        <f>VLOOKUP(K69,#REF!,6,FALSE)</f>
        <v>#REF!</v>
      </c>
      <c r="BB69" s="373">
        <f>P69+AF69</f>
        <v>0</v>
      </c>
      <c r="BC69" s="32" t="s">
        <v>1763</v>
      </c>
      <c r="BD69" s="32" t="s">
        <v>3146</v>
      </c>
      <c r="BE69" s="377">
        <v>802</v>
      </c>
      <c r="BF69" s="431">
        <v>42849</v>
      </c>
      <c r="BG69" s="32">
        <f>VLOOKUP(K69,'RATE JUNIO '!F$2:K$346,6,FALSE)</f>
        <v>0</v>
      </c>
      <c r="BH69" s="32" t="s">
        <v>3458</v>
      </c>
      <c r="BI69" s="92">
        <f>VLOOKUP(K69,'RATES 30-06-2017'!F$2:K$374,6,FALSE)</f>
        <v>0</v>
      </c>
      <c r="BJ69" s="92"/>
      <c r="BK69" s="92" t="str">
        <f>VLOOKUP(K69,Hoja4!C$2:E$268,2,FALSE)</f>
        <v>RSD</v>
      </c>
      <c r="BL69" s="92">
        <f>VLOOKUP(K69,Hoja4!C$2:E$268,3,FALSE)</f>
        <v>29</v>
      </c>
      <c r="BM69" s="92"/>
      <c r="BN69" s="92"/>
      <c r="BO69" s="32">
        <f>VLOOKUP(K69,RATES!F$2:K$309,6,FALSE)</f>
        <v>0</v>
      </c>
      <c r="BP69" s="373" t="e">
        <v>#N/A</v>
      </c>
      <c r="BQ69" s="373" t="e">
        <f>P69-BP69</f>
        <v>#N/A</v>
      </c>
    </row>
    <row r="70" spans="1:69">
      <c r="A70" s="86"/>
      <c r="C70" s="86"/>
      <c r="D70" s="87"/>
      <c r="E70" s="86"/>
      <c r="F70" s="86"/>
      <c r="G70" s="88"/>
      <c r="H70" s="86"/>
      <c r="I70" s="88"/>
      <c r="J70" s="88"/>
      <c r="L70" s="110" t="s">
        <v>66</v>
      </c>
      <c r="M70" s="25">
        <f>SUBTOTAL(9,M68:M69)</f>
        <v>301665000</v>
      </c>
      <c r="N70" s="111">
        <f>SUBTOTAL(9,N68:N69)</f>
        <v>301665000</v>
      </c>
      <c r="O70" s="25">
        <v>0</v>
      </c>
      <c r="P70" s="111">
        <f>SUBTOTAL(9,P68:P69)</f>
        <v>0</v>
      </c>
      <c r="Q70" s="111">
        <f>SUBTOTAL(9,Q68:Q69)</f>
        <v>81515000</v>
      </c>
      <c r="R70" s="109">
        <v>44546000</v>
      </c>
      <c r="S70" s="25">
        <v>181016000</v>
      </c>
      <c r="T70" s="25">
        <v>44546000</v>
      </c>
      <c r="U70" s="25">
        <v>0</v>
      </c>
      <c r="V70" s="111">
        <f t="shared" ref="V70:AJ70" si="60">SUBTOTAL(9,V68:V69)</f>
        <v>220150000</v>
      </c>
      <c r="W70" s="111">
        <f t="shared" si="60"/>
        <v>0</v>
      </c>
      <c r="X70" s="111">
        <f t="shared" si="60"/>
        <v>0</v>
      </c>
      <c r="Y70" s="111">
        <f t="shared" si="60"/>
        <v>0</v>
      </c>
      <c r="Z70" s="111">
        <f t="shared" si="60"/>
        <v>0</v>
      </c>
      <c r="AA70" s="111">
        <f t="shared" si="60"/>
        <v>0</v>
      </c>
      <c r="AB70" s="111">
        <f t="shared" si="60"/>
        <v>0</v>
      </c>
      <c r="AC70" s="111">
        <f t="shared" si="60"/>
        <v>0</v>
      </c>
      <c r="AD70" s="111">
        <f t="shared" si="60"/>
        <v>0</v>
      </c>
      <c r="AE70" s="111">
        <f t="shared" si="60"/>
        <v>0</v>
      </c>
      <c r="AF70" s="111">
        <f t="shared" si="60"/>
        <v>0</v>
      </c>
      <c r="AG70" s="111">
        <f t="shared" si="60"/>
        <v>220150000</v>
      </c>
      <c r="AH70" s="111">
        <f t="shared" si="60"/>
        <v>0</v>
      </c>
      <c r="AI70" s="111">
        <f t="shared" si="60"/>
        <v>81515000</v>
      </c>
      <c r="AJ70" s="111">
        <f t="shared" si="60"/>
        <v>81515000</v>
      </c>
      <c r="AK70" s="88"/>
      <c r="AL70" s="86"/>
      <c r="AM70" s="257"/>
      <c r="AO70" s="23"/>
      <c r="AP70" s="24"/>
      <c r="AQ70" s="23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D70" s="32" t="s">
        <v>3142</v>
      </c>
    </row>
    <row r="71" spans="1:69" ht="12" customHeight="1">
      <c r="A71" s="86"/>
      <c r="B71" s="302"/>
      <c r="C71" s="86"/>
      <c r="D71" s="87"/>
      <c r="E71" s="86"/>
      <c r="F71" s="86"/>
      <c r="G71" s="88"/>
      <c r="H71" s="86"/>
      <c r="I71" s="88"/>
      <c r="J71" s="88"/>
      <c r="K71" s="302"/>
      <c r="L71" s="303"/>
      <c r="M71" s="302"/>
      <c r="N71" s="86"/>
      <c r="O71" s="302"/>
      <c r="P71" s="86"/>
      <c r="Q71" s="86"/>
      <c r="R71" s="302"/>
      <c r="S71" s="302"/>
      <c r="T71" s="302"/>
      <c r="U71" s="302"/>
      <c r="V71" s="30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88"/>
      <c r="AL71" s="86"/>
      <c r="AM71" s="257"/>
      <c r="AO71" s="23"/>
      <c r="AP71" s="24"/>
      <c r="AQ71" s="23"/>
      <c r="BD71" s="32" t="s">
        <v>3142</v>
      </c>
    </row>
    <row r="72" spans="1:69" ht="15" customHeight="1">
      <c r="A72" s="86"/>
      <c r="B72" s="302"/>
      <c r="C72" s="86"/>
      <c r="D72" s="87"/>
      <c r="E72" s="86"/>
      <c r="F72" s="86"/>
      <c r="G72" s="88"/>
      <c r="H72" s="86"/>
      <c r="I72" s="88"/>
      <c r="J72" s="88"/>
      <c r="K72" s="302"/>
      <c r="L72" s="260" t="s">
        <v>117</v>
      </c>
      <c r="M72" s="57">
        <f>M70+M65</f>
        <v>4382467332</v>
      </c>
      <c r="N72" s="111">
        <f>N70+N65</f>
        <v>3791086229</v>
      </c>
      <c r="O72" s="57">
        <v>340027333</v>
      </c>
      <c r="P72" s="111">
        <f>P70+P65</f>
        <v>253882108</v>
      </c>
      <c r="Q72" s="111">
        <f>Q70+Q65</f>
        <v>1868031332</v>
      </c>
      <c r="R72" s="111">
        <v>1290710892</v>
      </c>
      <c r="S72" s="57">
        <v>1967532332</v>
      </c>
      <c r="T72" s="57">
        <v>1998804667</v>
      </c>
      <c r="U72" s="57">
        <v>0</v>
      </c>
      <c r="V72" s="111">
        <f t="shared" ref="V72:AJ72" si="61">V70+V65</f>
        <v>2234016793</v>
      </c>
      <c r="W72" s="111">
        <f t="shared" si="61"/>
        <v>166898117</v>
      </c>
      <c r="X72" s="111">
        <f t="shared" si="61"/>
        <v>129255134</v>
      </c>
      <c r="Y72" s="111">
        <f t="shared" si="61"/>
        <v>132017523</v>
      </c>
      <c r="Z72" s="111">
        <f t="shared" si="61"/>
        <v>428170774</v>
      </c>
      <c r="AA72" s="111">
        <f t="shared" si="61"/>
        <v>117417604</v>
      </c>
      <c r="AB72" s="111">
        <f t="shared" si="61"/>
        <v>120368979</v>
      </c>
      <c r="AC72" s="111">
        <f t="shared" si="61"/>
        <v>371242770</v>
      </c>
      <c r="AD72" s="111">
        <f t="shared" si="61"/>
        <v>609029353</v>
      </c>
      <c r="AE72" s="111">
        <f t="shared" si="61"/>
        <v>201327204</v>
      </c>
      <c r="AF72" s="111">
        <f t="shared" si="61"/>
        <v>1238527331</v>
      </c>
      <c r="AG72" s="111">
        <f t="shared" si="61"/>
        <v>995489462</v>
      </c>
      <c r="AH72" s="111">
        <f t="shared" si="61"/>
        <v>1221672328</v>
      </c>
      <c r="AI72" s="111">
        <f t="shared" si="61"/>
        <v>81515000</v>
      </c>
      <c r="AJ72" s="111">
        <f t="shared" si="61"/>
        <v>1303187328</v>
      </c>
      <c r="AK72" s="88"/>
      <c r="AL72" s="86"/>
      <c r="AM72" s="257"/>
      <c r="AO72" s="23"/>
      <c r="AP72" s="24"/>
      <c r="AQ72" s="23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D72" s="32" t="s">
        <v>3142</v>
      </c>
    </row>
    <row r="73" spans="1:69" s="86" customFormat="1" ht="5.25" customHeight="1">
      <c r="D73" s="87"/>
      <c r="G73" s="88"/>
      <c r="I73" s="88"/>
      <c r="J73" s="88"/>
      <c r="L73" s="89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88"/>
      <c r="AM73" s="257"/>
      <c r="AO73" s="79"/>
      <c r="AP73" s="75"/>
      <c r="AQ73" s="79"/>
      <c r="BD73" s="32" t="s">
        <v>3142</v>
      </c>
      <c r="BE73" s="87"/>
      <c r="BF73" s="432"/>
      <c r="BP73" s="122"/>
    </row>
    <row r="74" spans="1:69" ht="15" customHeight="1">
      <c r="A74" s="67"/>
      <c r="B74" s="69"/>
      <c r="C74" s="67"/>
      <c r="D74" s="67"/>
      <c r="E74" s="67"/>
      <c r="F74" s="67"/>
      <c r="G74" s="118"/>
      <c r="H74" s="67"/>
      <c r="I74" s="285"/>
      <c r="J74" s="285"/>
      <c r="K74" s="69"/>
      <c r="L74" s="259" t="s">
        <v>118</v>
      </c>
      <c r="M74" s="13"/>
      <c r="N74" s="67"/>
      <c r="O74" s="13"/>
      <c r="P74" s="67"/>
      <c r="Q74" s="67"/>
      <c r="R74" s="68"/>
      <c r="S74" s="13"/>
      <c r="T74" s="13"/>
      <c r="U74" s="13"/>
      <c r="V74" s="444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67"/>
      <c r="AK74" s="285"/>
      <c r="AL74" s="67"/>
      <c r="AM74" s="68"/>
      <c r="AO74" s="23"/>
      <c r="AP74" s="24"/>
      <c r="AQ74" s="23"/>
      <c r="BD74" s="32" t="s">
        <v>3142</v>
      </c>
    </row>
    <row r="75" spans="1:69">
      <c r="A75" s="86"/>
      <c r="C75" s="86"/>
      <c r="D75" s="87"/>
      <c r="E75" s="86"/>
      <c r="F75" s="86"/>
      <c r="G75" s="88"/>
      <c r="H75" s="86"/>
      <c r="I75" s="88"/>
      <c r="J75" s="88"/>
      <c r="L75" s="16" t="s">
        <v>22</v>
      </c>
      <c r="N75" s="86"/>
      <c r="P75" s="86"/>
      <c r="Q75" s="86"/>
      <c r="V75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88"/>
      <c r="AL75" s="86"/>
      <c r="AM75" s="257"/>
      <c r="AO75" s="23"/>
      <c r="AP75" s="24"/>
      <c r="AQ75" s="23"/>
      <c r="BD75" s="32" t="s">
        <v>3142</v>
      </c>
    </row>
    <row r="76" spans="1:69" s="32" customFormat="1" ht="15" customHeight="1">
      <c r="A76" s="17">
        <v>31</v>
      </c>
      <c r="B76" s="99">
        <v>1</v>
      </c>
      <c r="C76" s="17" t="s">
        <v>23</v>
      </c>
      <c r="D76" s="18" t="s">
        <v>24</v>
      </c>
      <c r="E76" s="17" t="s">
        <v>25</v>
      </c>
      <c r="F76" s="17" t="s">
        <v>119</v>
      </c>
      <c r="G76" s="18" t="s">
        <v>120</v>
      </c>
      <c r="H76" s="18" t="s">
        <v>35</v>
      </c>
      <c r="I76" s="18">
        <v>30088194</v>
      </c>
      <c r="J76" s="112" t="str">
        <f t="shared" ref="J76:J77" si="62">CLEAN(I76)</f>
        <v>30088194</v>
      </c>
      <c r="K76" s="112" t="str">
        <f t="shared" ref="K76:K77" si="63">CONCATENATE(I76,"-",H76)</f>
        <v>30088194-DISEÑO</v>
      </c>
      <c r="L76" s="442" t="s">
        <v>3274</v>
      </c>
      <c r="M76" s="100">
        <v>135136000</v>
      </c>
      <c r="N76" s="19">
        <v>135135324</v>
      </c>
      <c r="O76" s="100">
        <v>25667865</v>
      </c>
      <c r="P76" s="19">
        <v>32463865</v>
      </c>
      <c r="Q76" s="19">
        <v>102671459</v>
      </c>
      <c r="R76" s="19">
        <v>0</v>
      </c>
      <c r="S76" s="101">
        <v>109468135</v>
      </c>
      <c r="T76" s="20">
        <v>0</v>
      </c>
      <c r="U76" s="21">
        <v>0</v>
      </c>
      <c r="V76" s="21">
        <v>50000000</v>
      </c>
      <c r="W76" s="266">
        <v>0</v>
      </c>
      <c r="X76" s="266">
        <v>0</v>
      </c>
      <c r="Y76" s="266">
        <v>0</v>
      </c>
      <c r="Z76" s="266">
        <f t="shared" ref="Z76:Z77" si="64">W76+X76+Y76</f>
        <v>0</v>
      </c>
      <c r="AA76" s="266">
        <v>0</v>
      </c>
      <c r="AB76" s="266">
        <v>0</v>
      </c>
      <c r="AC76" s="266">
        <v>0</v>
      </c>
      <c r="AD76" s="266">
        <f t="shared" ref="AD76:AD77" si="65">AA76+AB76+AC76</f>
        <v>0</v>
      </c>
      <c r="AE76" s="266">
        <v>0</v>
      </c>
      <c r="AF76" s="266">
        <f t="shared" ref="AF76:AF77" si="66">W76+X76+Y76+AA76+AB76+AC76+AE76</f>
        <v>0</v>
      </c>
      <c r="AG76" s="266">
        <f t="shared" ref="AG76:AG77" si="67">V76-AF76</f>
        <v>50000000</v>
      </c>
      <c r="AH76" s="266">
        <v>52671459</v>
      </c>
      <c r="AI76" s="266">
        <f t="shared" ref="AI76:AI77" si="68">N76-(P76+V76+AH76)</f>
        <v>0</v>
      </c>
      <c r="AJ76" s="266">
        <f>N76-(P76+V76)</f>
        <v>52671459</v>
      </c>
      <c r="AK76" s="18" t="s">
        <v>3419</v>
      </c>
      <c r="AL76" s="17" t="s">
        <v>109</v>
      </c>
      <c r="AM76" s="81" t="s">
        <v>30</v>
      </c>
      <c r="AN76" s="29" t="s">
        <v>31</v>
      </c>
      <c r="AO76" s="30" t="s">
        <v>30</v>
      </c>
      <c r="AP76" s="31" t="s">
        <v>102</v>
      </c>
      <c r="AQ76" s="30" t="s">
        <v>45</v>
      </c>
      <c r="AR76" t="str">
        <f>CONCATENATE( "OR PRO.CODIGO=",I76)</f>
        <v>OR PRO.CODIGO=30088194</v>
      </c>
      <c r="AS76">
        <f>LEN(I76)</f>
        <v>8</v>
      </c>
      <c r="AT76" t="e">
        <f>VLOOKUP(K76,#REF!,5,FALSE)</f>
        <v>#REF!</v>
      </c>
      <c r="AU76"/>
      <c r="AV76" t="e">
        <f>VLOOKUP(K76,#REF!,6,FALSE)</f>
        <v>#REF!</v>
      </c>
      <c r="AW76" s="32" t="str">
        <f>VLOOKUP(I76,'convenios 2017'!A$2:O$82,15,FALSE)</f>
        <v>en revisión</v>
      </c>
      <c r="AX76" s="373">
        <f>P76+AF76</f>
        <v>32463865</v>
      </c>
      <c r="AY76" s="32" t="e">
        <f>VLOOKUP(I76,'convenio 2016'!A$2:N$196,14,FALSE)</f>
        <v>#N/A</v>
      </c>
      <c r="AZ76" s="32" t="e">
        <f>VLOOKUP(I76,'convenio 2015'!A$4:M$228,13,FALSE)</f>
        <v>#N/A</v>
      </c>
      <c r="BA76" s="32" t="e">
        <f>VLOOKUP(K76,#REF!,6,FALSE)</f>
        <v>#REF!</v>
      </c>
      <c r="BB76" s="373">
        <f>P76+AF76</f>
        <v>32463865</v>
      </c>
      <c r="BC76" s="32" t="s">
        <v>1763</v>
      </c>
      <c r="BD76" s="32" t="s">
        <v>3147</v>
      </c>
      <c r="BE76" s="377">
        <v>102</v>
      </c>
      <c r="BF76" s="431">
        <v>42877</v>
      </c>
      <c r="BG76" s="32" t="str">
        <f>VLOOKUP(K76,'RATE JUNIO '!F$2:K$346,6,FALSE)</f>
        <v>RS</v>
      </c>
      <c r="BH76" s="32" t="s">
        <v>3458</v>
      </c>
      <c r="BI76" s="92" t="str">
        <f>VLOOKUP(K76,'RATES 30-06-2017'!F$2:K$374,6,FALSE)</f>
        <v>RS</v>
      </c>
      <c r="BJ76" s="92"/>
      <c r="BK76" s="92" t="str">
        <f>VLOOKUP(K76,Hoja4!C$2:E$268,2,FALSE)</f>
        <v>LIBRE</v>
      </c>
      <c r="BL76" s="92">
        <f>VLOOKUP(K76,Hoja4!C$2:E$268,3,FALSE)</f>
        <v>31</v>
      </c>
      <c r="BM76" s="92"/>
      <c r="BN76" s="92"/>
      <c r="BO76" s="32" t="str">
        <f>VLOOKUP(K76,RATES!F$2:K$309,6,FALSE)</f>
        <v>RS</v>
      </c>
      <c r="BP76" s="373">
        <v>32463865</v>
      </c>
      <c r="BQ76" s="373">
        <f>P76-BP76</f>
        <v>0</v>
      </c>
    </row>
    <row r="77" spans="1:69" s="32" customFormat="1" ht="15" customHeight="1">
      <c r="A77" s="17">
        <v>31</v>
      </c>
      <c r="B77" s="99">
        <v>0</v>
      </c>
      <c r="C77" s="17" t="s">
        <v>23</v>
      </c>
      <c r="D77" s="18" t="s">
        <v>69</v>
      </c>
      <c r="E77" s="17" t="s">
        <v>25</v>
      </c>
      <c r="F77" s="17" t="s">
        <v>119</v>
      </c>
      <c r="G77" s="18"/>
      <c r="H77" s="18" t="s">
        <v>27</v>
      </c>
      <c r="I77" s="71">
        <v>30095480</v>
      </c>
      <c r="J77" s="112" t="str">
        <f t="shared" si="62"/>
        <v>30095480</v>
      </c>
      <c r="K77" s="112" t="str">
        <f t="shared" si="63"/>
        <v>30095480-EJECUCION</v>
      </c>
      <c r="L77" s="442" t="s">
        <v>690</v>
      </c>
      <c r="M77" s="102">
        <v>987390835</v>
      </c>
      <c r="N77" s="125">
        <v>987390835</v>
      </c>
      <c r="O77" s="102">
        <v>0</v>
      </c>
      <c r="P77" s="125">
        <v>953589363</v>
      </c>
      <c r="Q77" s="125">
        <v>33801472</v>
      </c>
      <c r="R77" s="19">
        <v>0</v>
      </c>
      <c r="S77" s="103">
        <v>0</v>
      </c>
      <c r="T77" s="20">
        <v>987390835</v>
      </c>
      <c r="U77" s="91"/>
      <c r="V77" s="446">
        <v>33801472</v>
      </c>
      <c r="W77" s="266">
        <v>0</v>
      </c>
      <c r="X77" s="266">
        <v>0</v>
      </c>
      <c r="Y77" s="266">
        <v>0</v>
      </c>
      <c r="Z77" s="266">
        <f t="shared" si="64"/>
        <v>0</v>
      </c>
      <c r="AA77" s="266">
        <v>0</v>
      </c>
      <c r="AB77" s="266">
        <v>0</v>
      </c>
      <c r="AC77" s="266">
        <v>0</v>
      </c>
      <c r="AD77" s="266">
        <f t="shared" si="65"/>
        <v>0</v>
      </c>
      <c r="AE77" s="266">
        <v>33801472</v>
      </c>
      <c r="AF77" s="266">
        <f t="shared" si="66"/>
        <v>33801472</v>
      </c>
      <c r="AG77" s="266">
        <f t="shared" si="67"/>
        <v>0</v>
      </c>
      <c r="AH77" s="266">
        <v>0</v>
      </c>
      <c r="AI77" s="266">
        <f t="shared" si="68"/>
        <v>0</v>
      </c>
      <c r="AJ77" s="266">
        <f>N77-(P77+V77)</f>
        <v>0</v>
      </c>
      <c r="AK77" s="18" t="s">
        <v>758</v>
      </c>
      <c r="AL77" s="17" t="s">
        <v>687</v>
      </c>
      <c r="AM77" s="81" t="s">
        <v>30</v>
      </c>
      <c r="AN77" s="29"/>
      <c r="AO77" s="30"/>
      <c r="AP77" s="31"/>
      <c r="AQ77" s="30"/>
      <c r="AR77" t="str">
        <f>CONCATENATE( "OR PRO.CODIGO=",I77)</f>
        <v>OR PRO.CODIGO=30095480</v>
      </c>
      <c r="AS77">
        <f>LEN(I77)</f>
        <v>8</v>
      </c>
      <c r="AT77" t="e">
        <f>VLOOKUP(K77,#REF!,5,FALSE)</f>
        <v>#REF!</v>
      </c>
      <c r="AU77"/>
      <c r="AV77" t="e">
        <f>VLOOKUP(K77,#REF!,6,FALSE)</f>
        <v>#REF!</v>
      </c>
      <c r="AW77" s="32" t="e">
        <f>VLOOKUP(I77,'convenios 2017'!A$2:O$82,15,FALSE)</f>
        <v>#N/A</v>
      </c>
      <c r="AX77" s="373">
        <f>P77+AF77</f>
        <v>987390835</v>
      </c>
      <c r="AY77" s="32" t="e">
        <f>VLOOKUP(I77,'convenio 2016'!A$2:N$196,14,FALSE)</f>
        <v>#N/A</v>
      </c>
      <c r="AZ77" s="32" t="e">
        <f>VLOOKUP(I77,'convenio 2015'!A$4:M$228,13,FALSE)</f>
        <v>#N/A</v>
      </c>
      <c r="BA77" s="32" t="e">
        <f>VLOOKUP(K77,#REF!,6,FALSE)</f>
        <v>#REF!</v>
      </c>
      <c r="BB77" s="373">
        <f>P77+AF77</f>
        <v>987390835</v>
      </c>
      <c r="BC77" s="32" t="e">
        <v>#N/A</v>
      </c>
      <c r="BD77" s="32" t="e">
        <v>#N/A</v>
      </c>
      <c r="BE77" s="377" t="e">
        <v>#N/A</v>
      </c>
      <c r="BF77" s="431"/>
      <c r="BG77" s="32" t="str">
        <f>VLOOKUP(K77,'RATE JUNIO '!F$2:K$346,6,FALSE)</f>
        <v>RS</v>
      </c>
      <c r="BH77" s="32" t="s">
        <v>3458</v>
      </c>
      <c r="BI77" s="92" t="str">
        <f>VLOOKUP(K77,'RATES 30-06-2017'!F$2:K$374,6,FALSE)</f>
        <v>RS</v>
      </c>
      <c r="BJ77" s="92"/>
      <c r="BK77" s="92" t="e">
        <f>VLOOKUP(K77,Hoja4!C$2:E$268,2,FALSE)</f>
        <v>#N/A</v>
      </c>
      <c r="BL77" s="92" t="e">
        <f>VLOOKUP(K77,Hoja4!C$2:E$268,3,FALSE)</f>
        <v>#N/A</v>
      </c>
      <c r="BM77" s="92"/>
      <c r="BN77" s="92"/>
      <c r="BO77" s="32" t="str">
        <f>VLOOKUP(K77,RATES!F$2:K$309,6,FALSE)</f>
        <v>RS</v>
      </c>
      <c r="BP77" s="373">
        <v>953589363</v>
      </c>
      <c r="BQ77" s="373">
        <f>P77-BP77</f>
        <v>0</v>
      </c>
    </row>
    <row r="78" spans="1:69">
      <c r="A78" s="86"/>
      <c r="B78" s="302"/>
      <c r="C78" s="86"/>
      <c r="D78" s="87"/>
      <c r="E78" s="86"/>
      <c r="F78" s="86"/>
      <c r="G78" s="88"/>
      <c r="H78" s="86"/>
      <c r="I78" s="88"/>
      <c r="J78" s="88"/>
      <c r="K78" s="302"/>
      <c r="L78" s="110" t="s">
        <v>47</v>
      </c>
      <c r="M78" s="25">
        <f>SUBTOTAL(9,M76:M77)</f>
        <v>1122526835</v>
      </c>
      <c r="N78" s="111">
        <f>SUBTOTAL(9,N76:N77)</f>
        <v>1122526159</v>
      </c>
      <c r="O78" s="25">
        <f>SUBTOTAL(9,O76:O77)</f>
        <v>25667865</v>
      </c>
      <c r="P78" s="111">
        <f>SUBTOTAL(9,P76:P77)</f>
        <v>986053228</v>
      </c>
      <c r="Q78" s="111">
        <f>SUBTOTAL(9,Q76:Q77)</f>
        <v>136472931</v>
      </c>
      <c r="R78" s="109">
        <v>0</v>
      </c>
      <c r="S78" s="25">
        <v>109468135</v>
      </c>
      <c r="T78" s="25">
        <v>987390835</v>
      </c>
      <c r="U78" s="25" t="e">
        <v>#REF!</v>
      </c>
      <c r="V78" s="111">
        <f t="shared" ref="V78:AJ78" si="69">SUBTOTAL(9,V76:V77)</f>
        <v>83801472</v>
      </c>
      <c r="W78" s="111">
        <f t="shared" si="69"/>
        <v>0</v>
      </c>
      <c r="X78" s="111">
        <f t="shared" si="69"/>
        <v>0</v>
      </c>
      <c r="Y78" s="111">
        <f t="shared" si="69"/>
        <v>0</v>
      </c>
      <c r="Z78" s="111">
        <f t="shared" si="69"/>
        <v>0</v>
      </c>
      <c r="AA78" s="111">
        <f t="shared" si="69"/>
        <v>0</v>
      </c>
      <c r="AB78" s="111">
        <f t="shared" si="69"/>
        <v>0</v>
      </c>
      <c r="AC78" s="111">
        <f t="shared" si="69"/>
        <v>0</v>
      </c>
      <c r="AD78" s="111">
        <f t="shared" si="69"/>
        <v>0</v>
      </c>
      <c r="AE78" s="111">
        <f t="shared" si="69"/>
        <v>33801472</v>
      </c>
      <c r="AF78" s="111">
        <f t="shared" si="69"/>
        <v>33801472</v>
      </c>
      <c r="AG78" s="111">
        <f t="shared" si="69"/>
        <v>50000000</v>
      </c>
      <c r="AH78" s="111">
        <f t="shared" si="69"/>
        <v>52671459</v>
      </c>
      <c r="AI78" s="111">
        <f t="shared" si="69"/>
        <v>0</v>
      </c>
      <c r="AJ78" s="111">
        <f t="shared" si="69"/>
        <v>52671459</v>
      </c>
      <c r="AK78" s="88"/>
      <c r="AL78" s="86"/>
      <c r="AM78" s="257"/>
      <c r="AO78" s="23"/>
      <c r="AP78" s="24"/>
      <c r="AQ78" s="23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D78" s="32" t="s">
        <v>3142</v>
      </c>
    </row>
    <row r="79" spans="1:69" ht="27" customHeight="1">
      <c r="A79" s="86"/>
      <c r="B79" s="302"/>
      <c r="C79" s="86"/>
      <c r="D79" s="87"/>
      <c r="E79" s="86"/>
      <c r="F79" s="86"/>
      <c r="G79" s="88"/>
      <c r="H79" s="86"/>
      <c r="I79" s="88"/>
      <c r="J79" s="88"/>
      <c r="K79" s="302"/>
      <c r="L79" s="303"/>
      <c r="M79" s="302"/>
      <c r="N79" s="86"/>
      <c r="O79" s="302"/>
      <c r="P79" s="86"/>
      <c r="Q79" s="86"/>
      <c r="S79" s="302"/>
      <c r="T79" s="302"/>
      <c r="U79" s="302"/>
      <c r="V79" s="30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88"/>
      <c r="AL79" s="86"/>
      <c r="AM79" s="257"/>
      <c r="AO79" s="23"/>
      <c r="AP79" s="24"/>
      <c r="AQ79" s="23"/>
      <c r="BD79" s="32" t="s">
        <v>3142</v>
      </c>
    </row>
    <row r="80" spans="1:69">
      <c r="A80" s="86"/>
      <c r="C80" s="86"/>
      <c r="D80" s="87"/>
      <c r="E80" s="86"/>
      <c r="F80" s="86"/>
      <c r="G80" s="88"/>
      <c r="H80" s="86"/>
      <c r="I80" s="88"/>
      <c r="J80" s="88"/>
      <c r="L80" s="16" t="s">
        <v>48</v>
      </c>
      <c r="M80" s="302"/>
      <c r="N80" s="86"/>
      <c r="O80" s="302"/>
      <c r="P80" s="86"/>
      <c r="Q80" s="86"/>
      <c r="S80" s="302"/>
      <c r="T80" s="302"/>
      <c r="U80" s="302"/>
      <c r="V80" s="30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88"/>
      <c r="AL80" s="86"/>
      <c r="AM80" s="257"/>
      <c r="AO80" s="23"/>
      <c r="AP80" s="24"/>
      <c r="AQ80" s="23"/>
      <c r="BD80" s="32" t="s">
        <v>3142</v>
      </c>
    </row>
    <row r="81" spans="1:69" s="32" customFormat="1" ht="15" customHeight="1">
      <c r="A81" s="17">
        <v>31</v>
      </c>
      <c r="B81" s="99">
        <v>0</v>
      </c>
      <c r="C81" s="17" t="s">
        <v>23</v>
      </c>
      <c r="D81" s="18" t="s">
        <v>33</v>
      </c>
      <c r="E81" s="17" t="s">
        <v>25</v>
      </c>
      <c r="F81" s="17" t="s">
        <v>119</v>
      </c>
      <c r="G81" s="18" t="s">
        <v>34</v>
      </c>
      <c r="H81" s="18" t="s">
        <v>27</v>
      </c>
      <c r="I81" s="18">
        <v>30126943</v>
      </c>
      <c r="J81" s="112" t="str">
        <f>CLEAN(I81)</f>
        <v>30126943</v>
      </c>
      <c r="K81" s="112" t="str">
        <f>CONCATENATE(I81,"-",H81)</f>
        <v>30126943-EJECUCION</v>
      </c>
      <c r="L81" s="442" t="s">
        <v>122</v>
      </c>
      <c r="M81" s="100">
        <v>3086914000</v>
      </c>
      <c r="N81" s="125">
        <v>3242559000</v>
      </c>
      <c r="O81" s="100">
        <v>0</v>
      </c>
      <c r="P81" s="125">
        <v>2092000</v>
      </c>
      <c r="Q81" s="125">
        <v>500000000</v>
      </c>
      <c r="R81" s="19">
        <v>1099735000</v>
      </c>
      <c r="S81" s="101">
        <v>500000000</v>
      </c>
      <c r="T81" s="20">
        <v>2586914000</v>
      </c>
      <c r="U81" s="21">
        <v>0</v>
      </c>
      <c r="V81" s="446">
        <v>0</v>
      </c>
      <c r="W81" s="266">
        <v>0</v>
      </c>
      <c r="X81" s="266">
        <v>0</v>
      </c>
      <c r="Y81" s="266">
        <v>0</v>
      </c>
      <c r="Z81" s="266">
        <f>W81+X81+Y81</f>
        <v>0</v>
      </c>
      <c r="AA81" s="266">
        <v>0</v>
      </c>
      <c r="AB81" s="266">
        <v>0</v>
      </c>
      <c r="AC81" s="266">
        <v>0</v>
      </c>
      <c r="AD81" s="266">
        <f>AA81+AB81+AC81</f>
        <v>0</v>
      </c>
      <c r="AE81" s="266">
        <v>0</v>
      </c>
      <c r="AF81" s="266">
        <f>W81+X81+Y81+AA81+AB81+AC81+AE81</f>
        <v>0</v>
      </c>
      <c r="AG81" s="266">
        <f>V81-AF81</f>
        <v>0</v>
      </c>
      <c r="AH81" s="266">
        <v>3240467000</v>
      </c>
      <c r="AI81" s="266">
        <f>N81-(P81+V81+AH81)</f>
        <v>0</v>
      </c>
      <c r="AJ81" s="266">
        <f>N81-(P81+V81)</f>
        <v>3240467000</v>
      </c>
      <c r="AK81" s="18" t="s">
        <v>1456</v>
      </c>
      <c r="AL81" s="17" t="s">
        <v>685</v>
      </c>
      <c r="AM81" s="81" t="s">
        <v>30</v>
      </c>
      <c r="AN81" s="29" t="s">
        <v>45</v>
      </c>
      <c r="AO81" s="30" t="s">
        <v>30</v>
      </c>
      <c r="AP81" s="31" t="s">
        <v>79</v>
      </c>
      <c r="AQ81" s="30" t="s">
        <v>45</v>
      </c>
      <c r="AR81" t="str">
        <f>CONCATENATE( "OR PRO.CODIGO=",I81)</f>
        <v>OR PRO.CODIGO=30126943</v>
      </c>
      <c r="AS81">
        <f>LEN(I81)</f>
        <v>8</v>
      </c>
      <c r="AT81" t="e">
        <f>VLOOKUP(K81,#REF!,5,FALSE)</f>
        <v>#REF!</v>
      </c>
      <c r="AU81"/>
      <c r="AV81" t="e">
        <f>VLOOKUP(K81,#REF!,6,FALSE)</f>
        <v>#REF!</v>
      </c>
      <c r="AW81" s="32" t="e">
        <f>VLOOKUP(I81,'convenios 2017'!A$2:O$82,15,FALSE)</f>
        <v>#N/A</v>
      </c>
      <c r="AX81" s="373">
        <f>P81+AF81</f>
        <v>2092000</v>
      </c>
      <c r="AY81" s="32" t="str">
        <f>VLOOKUP(I81,'convenio 2016'!A$2:N$196,14,FALSE)</f>
        <v>toma razon</v>
      </c>
      <c r="AZ81" s="32" t="str">
        <f>VLOOKUP(I81,'convenio 2015'!A$4:M$228,13,FALSE)</f>
        <v>en convenio</v>
      </c>
      <c r="BA81" s="32" t="e">
        <f>VLOOKUP(K81,#REF!,6,FALSE)</f>
        <v>#REF!</v>
      </c>
      <c r="BB81" s="373">
        <f>P81+AF81</f>
        <v>2092000</v>
      </c>
      <c r="BC81" s="32" t="s">
        <v>2408</v>
      </c>
      <c r="BD81" s="32" t="s">
        <v>2187</v>
      </c>
      <c r="BE81" s="377">
        <v>2494</v>
      </c>
      <c r="BF81" s="431">
        <v>42625</v>
      </c>
      <c r="BG81" s="32" t="str">
        <f>VLOOKUP(K81,'RATE JUNIO '!F$2:K$346,6,FALSE)</f>
        <v>RS</v>
      </c>
      <c r="BH81" s="32" t="s">
        <v>3458</v>
      </c>
      <c r="BI81" s="92" t="str">
        <f>VLOOKUP(K81,'RATES 30-06-2017'!F$2:K$374,6,FALSE)</f>
        <v>RS</v>
      </c>
      <c r="BJ81" s="92"/>
      <c r="BK81" s="92" t="e">
        <f>VLOOKUP(K81,Hoja4!C$2:E$268,2,FALSE)</f>
        <v>#N/A</v>
      </c>
      <c r="BL81" s="92" t="e">
        <f>VLOOKUP(K81,Hoja4!C$2:E$268,3,FALSE)</f>
        <v>#N/A</v>
      </c>
      <c r="BM81" s="92"/>
      <c r="BN81" s="92"/>
      <c r="BO81" s="32" t="str">
        <f>VLOOKUP(K81,RATES!F$2:K$309,6,FALSE)</f>
        <v>RS</v>
      </c>
      <c r="BP81" s="373" t="e">
        <v>#N/A</v>
      </c>
      <c r="BQ81" s="373" t="e">
        <f>P81-BP81</f>
        <v>#N/A</v>
      </c>
    </row>
    <row r="82" spans="1:69">
      <c r="A82" s="86"/>
      <c r="C82" s="86"/>
      <c r="D82" s="87"/>
      <c r="E82" s="86"/>
      <c r="F82" s="86"/>
      <c r="G82" s="88"/>
      <c r="H82" s="86"/>
      <c r="I82" s="88"/>
      <c r="J82" s="88"/>
      <c r="L82" s="110" t="s">
        <v>52</v>
      </c>
      <c r="M82" s="25">
        <f>SUBTOTAL(9,M81)</f>
        <v>3086914000</v>
      </c>
      <c r="N82" s="111">
        <f>SUBTOTAL(9,N81)</f>
        <v>3242559000</v>
      </c>
      <c r="O82" s="25">
        <v>0</v>
      </c>
      <c r="P82" s="111">
        <f>SUBTOTAL(9,P81)</f>
        <v>2092000</v>
      </c>
      <c r="Q82" s="111">
        <f>SUBTOTAL(9,Q81)</f>
        <v>500000000</v>
      </c>
      <c r="R82" s="109">
        <v>1099735000</v>
      </c>
      <c r="S82" s="25">
        <v>500000000</v>
      </c>
      <c r="T82" s="25">
        <v>2586914000</v>
      </c>
      <c r="U82" s="25" t="e">
        <v>#REF!</v>
      </c>
      <c r="V82" s="111">
        <f t="shared" ref="V82:AJ82" si="70">SUBTOTAL(9,V81)</f>
        <v>0</v>
      </c>
      <c r="W82" s="111">
        <f t="shared" si="70"/>
        <v>0</v>
      </c>
      <c r="X82" s="111">
        <f t="shared" si="70"/>
        <v>0</v>
      </c>
      <c r="Y82" s="111">
        <f t="shared" si="70"/>
        <v>0</v>
      </c>
      <c r="Z82" s="111">
        <f t="shared" si="70"/>
        <v>0</v>
      </c>
      <c r="AA82" s="111">
        <f t="shared" si="70"/>
        <v>0</v>
      </c>
      <c r="AB82" s="111">
        <f t="shared" si="70"/>
        <v>0</v>
      </c>
      <c r="AC82" s="111">
        <f t="shared" si="70"/>
        <v>0</v>
      </c>
      <c r="AD82" s="111">
        <f t="shared" si="70"/>
        <v>0</v>
      </c>
      <c r="AE82" s="111">
        <f t="shared" si="70"/>
        <v>0</v>
      </c>
      <c r="AF82" s="111">
        <f t="shared" si="70"/>
        <v>0</v>
      </c>
      <c r="AG82" s="111">
        <f t="shared" si="70"/>
        <v>0</v>
      </c>
      <c r="AH82" s="111">
        <f t="shared" si="70"/>
        <v>3240467000</v>
      </c>
      <c r="AI82" s="111">
        <f t="shared" si="70"/>
        <v>0</v>
      </c>
      <c r="AJ82" s="111">
        <f t="shared" si="70"/>
        <v>3240467000</v>
      </c>
      <c r="AK82" s="88"/>
      <c r="AL82" s="86"/>
      <c r="AM82" s="257"/>
      <c r="AO82" s="23"/>
      <c r="AP82" s="24"/>
      <c r="AQ82" s="23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D82" s="32" t="s">
        <v>3142</v>
      </c>
    </row>
    <row r="83" spans="1:69" ht="12" customHeight="1">
      <c r="A83" s="86"/>
      <c r="C83" s="86"/>
      <c r="D83" s="87"/>
      <c r="E83" s="86"/>
      <c r="F83" s="86"/>
      <c r="G83" s="88"/>
      <c r="H83" s="86"/>
      <c r="I83" s="88"/>
      <c r="J83" s="88"/>
      <c r="L83" s="303"/>
      <c r="M83" s="302"/>
      <c r="N83" s="86"/>
      <c r="O83" s="302"/>
      <c r="P83" s="86"/>
      <c r="Q83" s="86"/>
      <c r="R83" s="302"/>
      <c r="S83" s="302"/>
      <c r="T83" s="302"/>
      <c r="U83" s="302"/>
      <c r="V83" s="30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88"/>
      <c r="AL83" s="86"/>
      <c r="AM83" s="257"/>
      <c r="AO83" s="23"/>
      <c r="AP83" s="24"/>
      <c r="AQ83" s="23"/>
      <c r="BD83" s="32" t="s">
        <v>3142</v>
      </c>
    </row>
    <row r="84" spans="1:69">
      <c r="A84" s="86"/>
      <c r="B84" s="302"/>
      <c r="C84" s="86"/>
      <c r="D84" s="87"/>
      <c r="E84" s="86"/>
      <c r="F84" s="86"/>
      <c r="G84" s="88"/>
      <c r="H84" s="86"/>
      <c r="I84" s="88"/>
      <c r="J84" s="88"/>
      <c r="K84" s="302"/>
      <c r="L84" s="16" t="s">
        <v>53</v>
      </c>
      <c r="M84" s="302"/>
      <c r="N84" s="86"/>
      <c r="O84" s="302"/>
      <c r="P84" s="86"/>
      <c r="Q84" s="86"/>
      <c r="R84" s="302"/>
      <c r="S84" s="302"/>
      <c r="T84" s="302"/>
      <c r="U84" s="302"/>
      <c r="V84" s="30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88"/>
      <c r="AL84" s="86"/>
      <c r="AM84" s="257"/>
      <c r="AO84" s="23"/>
      <c r="AP84" s="24"/>
      <c r="AQ84" s="23"/>
      <c r="BD84" s="32" t="s">
        <v>3142</v>
      </c>
    </row>
    <row r="85" spans="1:69" s="32" customFormat="1" ht="15" customHeight="1">
      <c r="A85" s="17">
        <v>31</v>
      </c>
      <c r="B85" s="99">
        <v>4</v>
      </c>
      <c r="C85" s="17" t="s">
        <v>54</v>
      </c>
      <c r="D85" s="18" t="s">
        <v>689</v>
      </c>
      <c r="E85" s="17" t="s">
        <v>25</v>
      </c>
      <c r="F85" s="17" t="s">
        <v>119</v>
      </c>
      <c r="G85" s="18" t="s">
        <v>123</v>
      </c>
      <c r="H85" s="18" t="s">
        <v>27</v>
      </c>
      <c r="I85" s="18">
        <v>30102235</v>
      </c>
      <c r="J85" s="112" t="str">
        <f>CLEAN(I85)</f>
        <v>30102235</v>
      </c>
      <c r="K85" s="112" t="str">
        <f>CONCATENATE(I85,"-",H85)</f>
        <v>30102235-EJECUCION</v>
      </c>
      <c r="L85" s="442" t="s">
        <v>3393</v>
      </c>
      <c r="M85" s="100">
        <v>310000000</v>
      </c>
      <c r="N85" s="125">
        <v>310000000</v>
      </c>
      <c r="O85" s="100">
        <v>0</v>
      </c>
      <c r="P85" s="125">
        <v>0</v>
      </c>
      <c r="Q85" s="125">
        <v>50000000</v>
      </c>
      <c r="R85" s="19">
        <v>260000000</v>
      </c>
      <c r="S85" s="101">
        <v>50000000</v>
      </c>
      <c r="T85" s="20">
        <v>260000000</v>
      </c>
      <c r="U85" s="21">
        <v>0</v>
      </c>
      <c r="V85" s="21">
        <v>250000000</v>
      </c>
      <c r="W85" s="266">
        <v>0</v>
      </c>
      <c r="X85" s="266">
        <v>0</v>
      </c>
      <c r="Y85" s="266">
        <v>0</v>
      </c>
      <c r="Z85" s="266">
        <f t="shared" ref="Z85" si="71">W85+X85+Y85</f>
        <v>0</v>
      </c>
      <c r="AA85" s="266">
        <v>0</v>
      </c>
      <c r="AB85" s="266">
        <v>0</v>
      </c>
      <c r="AC85" s="266">
        <v>0</v>
      </c>
      <c r="AD85" s="266">
        <f>AA85+AB85+AC85</f>
        <v>0</v>
      </c>
      <c r="AE85" s="266">
        <v>0</v>
      </c>
      <c r="AF85" s="266">
        <f>W85+X85+Y85+AA85+AB85+AC85+AE85</f>
        <v>0</v>
      </c>
      <c r="AG85" s="266">
        <f>V85-AF85</f>
        <v>250000000</v>
      </c>
      <c r="AH85" s="266">
        <v>60000000</v>
      </c>
      <c r="AI85" s="266">
        <f>N85-(P85+V85+AH85)</f>
        <v>0</v>
      </c>
      <c r="AJ85" s="266">
        <f>N85-(P85+V85)</f>
        <v>60000000</v>
      </c>
      <c r="AK85" s="18" t="s">
        <v>1763</v>
      </c>
      <c r="AL85" s="17" t="s">
        <v>685</v>
      </c>
      <c r="AM85" s="81" t="s">
        <v>40</v>
      </c>
      <c r="AN85" s="22" t="s">
        <v>31</v>
      </c>
      <c r="AO85" s="23"/>
      <c r="AP85" s="24"/>
      <c r="AQ85" s="23" t="s">
        <v>45</v>
      </c>
      <c r="AR85" t="str">
        <f>CONCATENATE( "OR PRO.CODIGO=",I85)</f>
        <v>OR PRO.CODIGO=30102235</v>
      </c>
      <c r="AS85">
        <f>LEN(I85)</f>
        <v>8</v>
      </c>
      <c r="AT85" t="e">
        <f>VLOOKUP(K85,#REF!,5,FALSE)</f>
        <v>#REF!</v>
      </c>
      <c r="AU85"/>
      <c r="AV85" t="e">
        <f>VLOOKUP(K85,#REF!,6,FALSE)</f>
        <v>#REF!</v>
      </c>
      <c r="AW85" s="32" t="e">
        <f>VLOOKUP(I85,'convenios 2017'!A$2:O$82,15,FALSE)</f>
        <v>#N/A</v>
      </c>
      <c r="AX85" s="373">
        <f>P85+AF85</f>
        <v>0</v>
      </c>
      <c r="AY85" s="32" t="e">
        <f>VLOOKUP(I85,'convenio 2016'!A$2:N$196,14,FALSE)</f>
        <v>#N/A</v>
      </c>
      <c r="AZ85" s="32" t="e">
        <f>VLOOKUP(I85,'convenio 2015'!A$4:M$228,13,FALSE)</f>
        <v>#N/A</v>
      </c>
      <c r="BA85" s="32" t="e">
        <f>VLOOKUP(K85,#REF!,6,FALSE)</f>
        <v>#REF!</v>
      </c>
      <c r="BB85" s="373">
        <f>P85+AF85</f>
        <v>0</v>
      </c>
      <c r="BC85" s="32" t="s">
        <v>3031</v>
      </c>
      <c r="BE85" s="377"/>
      <c r="BF85" s="431"/>
      <c r="BG85" s="32">
        <f>VLOOKUP(K85,'RATE JUNIO '!F$2:K$346,6,FALSE)</f>
        <v>0</v>
      </c>
      <c r="BH85" s="32" t="s">
        <v>3458</v>
      </c>
      <c r="BI85" s="92">
        <f>VLOOKUP(K85,'RATES 30-06-2017'!F$2:K$374,6,FALSE)</f>
        <v>0</v>
      </c>
      <c r="BJ85" s="92"/>
      <c r="BK85" s="92" t="str">
        <f>VLOOKUP(K85,Hoja4!C$2:E$268,2,FALSE)</f>
        <v>LIBRE</v>
      </c>
      <c r="BL85" s="92">
        <f>VLOOKUP(K85,Hoja4!C$2:E$268,3,FALSE)</f>
        <v>31</v>
      </c>
      <c r="BM85" s="459">
        <v>150000000</v>
      </c>
      <c r="BN85" s="92"/>
      <c r="BO85" s="32">
        <f>VLOOKUP(K85,RATES!F$2:K$309,6,FALSE)</f>
        <v>0</v>
      </c>
      <c r="BP85" s="373" t="e">
        <v>#N/A</v>
      </c>
      <c r="BQ85" s="373" t="e">
        <f>P85-BP85</f>
        <v>#N/A</v>
      </c>
    </row>
    <row r="86" spans="1:69">
      <c r="A86" s="86"/>
      <c r="C86" s="86"/>
      <c r="D86" s="87"/>
      <c r="E86" s="86"/>
      <c r="F86" s="86"/>
      <c r="G86" s="88"/>
      <c r="H86" s="86"/>
      <c r="I86" s="88"/>
      <c r="J86" s="88"/>
      <c r="L86" s="110" t="s">
        <v>66</v>
      </c>
      <c r="M86" s="25">
        <f>SUBTOTAL(9,M85:M85)</f>
        <v>310000000</v>
      </c>
      <c r="N86" s="111">
        <f>SUBTOTAL(9,N85:N85)</f>
        <v>310000000</v>
      </c>
      <c r="O86" s="25">
        <v>0</v>
      </c>
      <c r="P86" s="111">
        <f>SUBTOTAL(9,P85:P85)</f>
        <v>0</v>
      </c>
      <c r="Q86" s="111">
        <f>SUBTOTAL(9,Q85:Q85)</f>
        <v>50000000</v>
      </c>
      <c r="R86" s="109">
        <v>587004796</v>
      </c>
      <c r="S86" s="25">
        <v>250000000</v>
      </c>
      <c r="T86" s="25">
        <v>560000000</v>
      </c>
      <c r="U86" s="25">
        <v>0</v>
      </c>
      <c r="V86" s="111">
        <f t="shared" ref="V86:AJ86" si="72">SUBTOTAL(9,V85:V85)</f>
        <v>250000000</v>
      </c>
      <c r="W86" s="111">
        <f t="shared" si="72"/>
        <v>0</v>
      </c>
      <c r="X86" s="111">
        <f t="shared" si="72"/>
        <v>0</v>
      </c>
      <c r="Y86" s="111">
        <f t="shared" si="72"/>
        <v>0</v>
      </c>
      <c r="Z86" s="111">
        <f t="shared" si="72"/>
        <v>0</v>
      </c>
      <c r="AA86" s="111">
        <f t="shared" si="72"/>
        <v>0</v>
      </c>
      <c r="AB86" s="111">
        <f t="shared" si="72"/>
        <v>0</v>
      </c>
      <c r="AC86" s="111">
        <f t="shared" si="72"/>
        <v>0</v>
      </c>
      <c r="AD86" s="111">
        <f t="shared" si="72"/>
        <v>0</v>
      </c>
      <c r="AE86" s="111">
        <f t="shared" si="72"/>
        <v>0</v>
      </c>
      <c r="AF86" s="111">
        <f t="shared" si="72"/>
        <v>0</v>
      </c>
      <c r="AG86" s="111">
        <f t="shared" si="72"/>
        <v>250000000</v>
      </c>
      <c r="AH86" s="111">
        <f t="shared" si="72"/>
        <v>60000000</v>
      </c>
      <c r="AI86" s="111">
        <f t="shared" si="72"/>
        <v>0</v>
      </c>
      <c r="AJ86" s="111">
        <f t="shared" si="72"/>
        <v>60000000</v>
      </c>
      <c r="AK86" s="88"/>
      <c r="AL86" s="86"/>
      <c r="AM86" s="257"/>
      <c r="AO86" s="23"/>
      <c r="AP86" s="24"/>
      <c r="AQ86" s="23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D86" s="32" t="s">
        <v>3142</v>
      </c>
    </row>
    <row r="87" spans="1:69" ht="6.75" customHeight="1">
      <c r="A87" s="86"/>
      <c r="C87" s="86"/>
      <c r="D87" s="87"/>
      <c r="E87" s="86"/>
      <c r="F87" s="86"/>
      <c r="G87" s="88"/>
      <c r="H87" s="86"/>
      <c r="I87" s="88"/>
      <c r="J87" s="88"/>
      <c r="L87" s="261"/>
      <c r="N87" s="86"/>
      <c r="P87" s="86"/>
      <c r="Q87" s="86"/>
      <c r="V87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  <c r="AH87" s="122"/>
      <c r="AI87" s="122"/>
      <c r="AJ87" s="122"/>
      <c r="AK87" s="88"/>
      <c r="AL87" s="86"/>
      <c r="AM87" s="257"/>
      <c r="AO87" s="23"/>
      <c r="AP87" s="24"/>
      <c r="AQ87" s="23"/>
      <c r="BD87" s="32" t="s">
        <v>3142</v>
      </c>
    </row>
    <row r="88" spans="1:69" ht="15" customHeight="1">
      <c r="A88" s="86"/>
      <c r="C88" s="86"/>
      <c r="D88" s="87"/>
      <c r="E88" s="86"/>
      <c r="F88" s="86"/>
      <c r="G88" s="88"/>
      <c r="H88" s="86"/>
      <c r="I88" s="88"/>
      <c r="J88" s="88"/>
      <c r="L88" s="260" t="s">
        <v>126</v>
      </c>
      <c r="M88" s="57">
        <f>M86+M82+M78</f>
        <v>4519440835</v>
      </c>
      <c r="N88" s="111">
        <f>N86+N82+N78</f>
        <v>4675085159</v>
      </c>
      <c r="O88" s="57">
        <v>25667865</v>
      </c>
      <c r="P88" s="111">
        <f>P86+P82+P78</f>
        <v>988145228</v>
      </c>
      <c r="Q88" s="111">
        <f>Q86+Q82+Q78</f>
        <v>686472931</v>
      </c>
      <c r="R88" s="111">
        <v>1686739796</v>
      </c>
      <c r="S88" s="57">
        <v>859468135</v>
      </c>
      <c r="T88" s="57">
        <v>3146914000</v>
      </c>
      <c r="U88" s="57" t="e">
        <v>#REF!</v>
      </c>
      <c r="V88" s="111">
        <f t="shared" ref="V88:AJ88" si="73">V86+V82+V78</f>
        <v>333801472</v>
      </c>
      <c r="W88" s="111">
        <f t="shared" si="73"/>
        <v>0</v>
      </c>
      <c r="X88" s="111">
        <f t="shared" si="73"/>
        <v>0</v>
      </c>
      <c r="Y88" s="111">
        <f t="shared" si="73"/>
        <v>0</v>
      </c>
      <c r="Z88" s="111">
        <f t="shared" si="73"/>
        <v>0</v>
      </c>
      <c r="AA88" s="111">
        <f t="shared" si="73"/>
        <v>0</v>
      </c>
      <c r="AB88" s="111">
        <f t="shared" si="73"/>
        <v>0</v>
      </c>
      <c r="AC88" s="111">
        <f t="shared" si="73"/>
        <v>0</v>
      </c>
      <c r="AD88" s="111">
        <f t="shared" si="73"/>
        <v>0</v>
      </c>
      <c r="AE88" s="111">
        <f t="shared" si="73"/>
        <v>33801472</v>
      </c>
      <c r="AF88" s="111">
        <f t="shared" si="73"/>
        <v>33801472</v>
      </c>
      <c r="AG88" s="111">
        <f t="shared" si="73"/>
        <v>300000000</v>
      </c>
      <c r="AH88" s="111">
        <f t="shared" si="73"/>
        <v>3353138459</v>
      </c>
      <c r="AI88" s="111">
        <f t="shared" si="73"/>
        <v>0</v>
      </c>
      <c r="AJ88" s="111">
        <f t="shared" si="73"/>
        <v>3353138459</v>
      </c>
      <c r="AK88" s="88"/>
      <c r="AL88" s="86"/>
      <c r="AM88" s="257"/>
      <c r="AO88" s="23"/>
      <c r="AP88" s="24"/>
      <c r="AQ88" s="23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D88" s="32" t="s">
        <v>3142</v>
      </c>
    </row>
    <row r="89" spans="1:69" s="86" customFormat="1" ht="7.5" customHeight="1">
      <c r="D89" s="87"/>
      <c r="G89" s="88"/>
      <c r="I89" s="88"/>
      <c r="J89" s="88"/>
      <c r="L89" s="89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88"/>
      <c r="AM89" s="257"/>
      <c r="AO89" s="79"/>
      <c r="AP89" s="75"/>
      <c r="AQ89" s="79"/>
      <c r="BD89" s="32" t="s">
        <v>3142</v>
      </c>
      <c r="BE89" s="87"/>
      <c r="BF89" s="432"/>
      <c r="BP89" s="122"/>
    </row>
    <row r="90" spans="1:69" ht="15" customHeight="1">
      <c r="A90" s="67"/>
      <c r="B90" s="69"/>
      <c r="C90" s="67"/>
      <c r="D90" s="67"/>
      <c r="E90" s="67"/>
      <c r="F90" s="67"/>
      <c r="G90" s="118"/>
      <c r="H90" s="67"/>
      <c r="I90" s="285"/>
      <c r="J90" s="285"/>
      <c r="K90" s="69"/>
      <c r="L90" s="259" t="s">
        <v>127</v>
      </c>
      <c r="M90" s="13"/>
      <c r="N90" s="67"/>
      <c r="O90" s="13"/>
      <c r="P90" s="67"/>
      <c r="Q90" s="67"/>
      <c r="R90" s="68"/>
      <c r="S90" s="13"/>
      <c r="T90" s="13"/>
      <c r="U90" s="13"/>
      <c r="V90" s="444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67"/>
      <c r="AK90" s="285"/>
      <c r="AL90" s="67"/>
      <c r="AM90" s="68"/>
      <c r="AO90" s="23"/>
      <c r="AP90" s="24"/>
      <c r="AQ90" s="23"/>
      <c r="BD90" s="32" t="s">
        <v>3142</v>
      </c>
    </row>
    <row r="91" spans="1:69">
      <c r="A91" s="86"/>
      <c r="B91" s="302"/>
      <c r="C91" s="86"/>
      <c r="D91" s="87"/>
      <c r="E91" s="86"/>
      <c r="F91" s="86"/>
      <c r="G91" s="88"/>
      <c r="H91" s="86"/>
      <c r="I91" s="88"/>
      <c r="J91" s="88"/>
      <c r="K91" s="302"/>
      <c r="L91" s="16" t="s">
        <v>22</v>
      </c>
      <c r="M91" s="302"/>
      <c r="N91" s="86"/>
      <c r="O91" s="302"/>
      <c r="P91" s="86"/>
      <c r="Q91" s="86"/>
      <c r="R91" s="302"/>
      <c r="S91" s="302"/>
      <c r="T91" s="302"/>
      <c r="U91" s="302"/>
      <c r="V91" s="30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88"/>
      <c r="AL91" s="86"/>
      <c r="AM91" s="257"/>
      <c r="AO91" s="23"/>
      <c r="AP91" s="24"/>
      <c r="AQ91" s="23"/>
      <c r="BD91" s="32" t="s">
        <v>3142</v>
      </c>
    </row>
    <row r="92" spans="1:69" s="32" customFormat="1" ht="15" customHeight="1">
      <c r="A92" s="17">
        <v>31</v>
      </c>
      <c r="B92" s="17">
        <v>0</v>
      </c>
      <c r="C92" s="17" t="s">
        <v>23</v>
      </c>
      <c r="D92" s="18" t="s">
        <v>33</v>
      </c>
      <c r="E92" s="17" t="s">
        <v>25</v>
      </c>
      <c r="F92" s="17" t="s">
        <v>128</v>
      </c>
      <c r="G92" s="18" t="s">
        <v>129</v>
      </c>
      <c r="H92" s="18" t="s">
        <v>27</v>
      </c>
      <c r="I92" s="18">
        <v>30071876</v>
      </c>
      <c r="J92" s="112" t="str">
        <f t="shared" ref="J92:J95" si="74">CLEAN(I92)</f>
        <v>30071876</v>
      </c>
      <c r="K92" s="112" t="str">
        <f t="shared" ref="K92:K95" si="75">CONCATENATE(I92,"-",H92)</f>
        <v>30071876-EJECUCION</v>
      </c>
      <c r="L92" s="442" t="s">
        <v>130</v>
      </c>
      <c r="M92" s="19">
        <v>439345361</v>
      </c>
      <c r="N92" s="19">
        <v>440283361</v>
      </c>
      <c r="O92" s="19">
        <v>424283361</v>
      </c>
      <c r="P92" s="19">
        <v>414240291</v>
      </c>
      <c r="Q92" s="19">
        <v>10043070</v>
      </c>
      <c r="R92" s="19">
        <v>0</v>
      </c>
      <c r="S92" s="20">
        <v>15062000</v>
      </c>
      <c r="T92" s="20">
        <v>0</v>
      </c>
      <c r="U92" s="21"/>
      <c r="V92" s="21">
        <v>26043070</v>
      </c>
      <c r="W92" s="266">
        <v>0</v>
      </c>
      <c r="X92" s="266">
        <v>10043070</v>
      </c>
      <c r="Y92" s="266">
        <v>0</v>
      </c>
      <c r="Z92" s="266">
        <f t="shared" ref="Z92:Z95" si="76">W92+X92+Y92</f>
        <v>10043070</v>
      </c>
      <c r="AA92" s="266">
        <v>0</v>
      </c>
      <c r="AB92" s="266">
        <v>0</v>
      </c>
      <c r="AC92" s="266">
        <v>0</v>
      </c>
      <c r="AD92" s="266">
        <f t="shared" ref="AD92:AD95" si="77">AA92+AB92+AC92</f>
        <v>0</v>
      </c>
      <c r="AE92" s="266">
        <v>0</v>
      </c>
      <c r="AF92" s="266">
        <f t="shared" ref="AF92:AF95" si="78">W92+X92+Y92+AA92+AB92+AC92+AE92</f>
        <v>10043070</v>
      </c>
      <c r="AG92" s="266">
        <f t="shared" ref="AG92:AG95" si="79">V92-AF92</f>
        <v>16000000</v>
      </c>
      <c r="AH92" s="266">
        <v>0</v>
      </c>
      <c r="AI92" s="266">
        <f t="shared" ref="AI92:AI95" si="80">N92-(P92+V92+AH92)</f>
        <v>0</v>
      </c>
      <c r="AJ92" s="266">
        <f>N92-(P92+V92)</f>
        <v>0</v>
      </c>
      <c r="AK92" s="18" t="s">
        <v>3419</v>
      </c>
      <c r="AL92" s="17" t="s">
        <v>685</v>
      </c>
      <c r="AM92" s="81" t="s">
        <v>30</v>
      </c>
      <c r="AN92" s="22"/>
      <c r="AO92" s="23"/>
      <c r="AP92" s="24"/>
      <c r="AQ92" s="23"/>
      <c r="AR92" t="str">
        <f>CONCATENATE( "OR PRO.CODIGO=",I92)</f>
        <v>OR PRO.CODIGO=30071876</v>
      </c>
      <c r="AS92">
        <f>LEN(I92)</f>
        <v>8</v>
      </c>
      <c r="AT92" t="e">
        <f>VLOOKUP(K92,#REF!,5,FALSE)</f>
        <v>#REF!</v>
      </c>
      <c r="AU92"/>
      <c r="AV92" t="e">
        <f>VLOOKUP(K92,#REF!,6,FALSE)</f>
        <v>#REF!</v>
      </c>
      <c r="AW92" s="32" t="e">
        <f>VLOOKUP(I92,'convenios 2017'!A$2:O$82,15,FALSE)</f>
        <v>#N/A</v>
      </c>
      <c r="AX92" s="373">
        <f>P92+AF92</f>
        <v>424283361</v>
      </c>
      <c r="AY92" s="32" t="str">
        <f>VLOOKUP(I92,'convenio 2016'!A$2:N$196,14,FALSE)</f>
        <v>toma razon</v>
      </c>
      <c r="AZ92" s="32" t="str">
        <f>VLOOKUP(I92,'convenio 2015'!A$4:M$228,13,FALSE)</f>
        <v>en convenio</v>
      </c>
      <c r="BA92" s="32" t="e">
        <f>VLOOKUP(K92,#REF!,6,FALSE)</f>
        <v>#REF!</v>
      </c>
      <c r="BB92" s="373">
        <f>P92+AF92</f>
        <v>424283361</v>
      </c>
      <c r="BC92" s="32" t="s">
        <v>3031</v>
      </c>
      <c r="BE92" s="377"/>
      <c r="BF92" s="431"/>
      <c r="BG92" s="32" t="str">
        <f>VLOOKUP(K92,'RATE JUNIO '!F$2:K$346,6,FALSE)</f>
        <v>RS</v>
      </c>
      <c r="BH92" s="32" t="s">
        <v>3458</v>
      </c>
      <c r="BI92" s="92" t="str">
        <f>VLOOKUP(K92,'RATES 30-06-2017'!F$2:K$374,6,FALSE)</f>
        <v>RS</v>
      </c>
      <c r="BJ92" s="92"/>
      <c r="BK92" s="92" t="str">
        <f>VLOOKUP(K92,Hoja4!C$2:E$268,2,FALSE)</f>
        <v>FAR</v>
      </c>
      <c r="BL92" s="92">
        <f>VLOOKUP(K92,Hoja4!C$2:E$268,3,FALSE)</f>
        <v>31</v>
      </c>
      <c r="BM92" s="92"/>
      <c r="BN92" s="92"/>
      <c r="BO92" s="32" t="str">
        <f>VLOOKUP(K92,RATES!F$2:K$309,6,FALSE)</f>
        <v>RS</v>
      </c>
      <c r="BP92" s="373">
        <v>414240291</v>
      </c>
      <c r="BQ92" s="373">
        <f>P92-BP92</f>
        <v>0</v>
      </c>
    </row>
    <row r="93" spans="1:69" s="32" customFormat="1" ht="15" customHeight="1">
      <c r="A93" s="17">
        <v>31</v>
      </c>
      <c r="B93" s="17">
        <v>1</v>
      </c>
      <c r="C93" s="17" t="s">
        <v>23</v>
      </c>
      <c r="D93" s="18" t="s">
        <v>24</v>
      </c>
      <c r="E93" s="17" t="s">
        <v>25</v>
      </c>
      <c r="F93" s="17" t="s">
        <v>128</v>
      </c>
      <c r="G93" s="18" t="s">
        <v>129</v>
      </c>
      <c r="H93" s="18" t="s">
        <v>27</v>
      </c>
      <c r="I93" s="18">
        <v>30110580</v>
      </c>
      <c r="J93" s="112" t="str">
        <f t="shared" si="74"/>
        <v>30110580</v>
      </c>
      <c r="K93" s="112" t="str">
        <f t="shared" si="75"/>
        <v>30110580-EJECUCION</v>
      </c>
      <c r="L93" s="442" t="s">
        <v>3217</v>
      </c>
      <c r="M93" s="19">
        <v>1378829000</v>
      </c>
      <c r="N93" s="19">
        <v>2693960520</v>
      </c>
      <c r="O93" s="19">
        <v>6233000</v>
      </c>
      <c r="P93" s="19">
        <v>47819520</v>
      </c>
      <c r="Q93" s="19">
        <f>939106930-16874000-9004000</f>
        <v>913228930</v>
      </c>
      <c r="R93" s="19">
        <v>1707034070</v>
      </c>
      <c r="S93" s="20">
        <v>900000000</v>
      </c>
      <c r="T93" s="20">
        <v>472596000</v>
      </c>
      <c r="U93" s="21">
        <v>0</v>
      </c>
      <c r="V93" s="21">
        <v>400000000</v>
      </c>
      <c r="W93" s="266">
        <v>0</v>
      </c>
      <c r="X93" s="266">
        <v>0</v>
      </c>
      <c r="Y93" s="266">
        <v>0</v>
      </c>
      <c r="Z93" s="266">
        <f t="shared" si="76"/>
        <v>0</v>
      </c>
      <c r="AA93" s="266">
        <v>0</v>
      </c>
      <c r="AB93" s="266">
        <v>0</v>
      </c>
      <c r="AC93" s="266">
        <v>0</v>
      </c>
      <c r="AD93" s="266">
        <f t="shared" si="77"/>
        <v>0</v>
      </c>
      <c r="AE93" s="266">
        <v>0</v>
      </c>
      <c r="AF93" s="266">
        <f t="shared" si="78"/>
        <v>0</v>
      </c>
      <c r="AG93" s="266">
        <f t="shared" si="79"/>
        <v>400000000</v>
      </c>
      <c r="AH93" s="266">
        <v>2246141000</v>
      </c>
      <c r="AI93" s="266">
        <f t="shared" si="80"/>
        <v>0</v>
      </c>
      <c r="AJ93" s="266">
        <f>N93-(P93+V93)</f>
        <v>2246141000</v>
      </c>
      <c r="AK93" s="18" t="s">
        <v>3419</v>
      </c>
      <c r="AL93" s="17" t="s">
        <v>109</v>
      </c>
      <c r="AM93" s="81" t="s">
        <v>30</v>
      </c>
      <c r="AN93" s="22" t="s">
        <v>31</v>
      </c>
      <c r="AO93" s="23" t="s">
        <v>30</v>
      </c>
      <c r="AP93" s="24" t="s">
        <v>111</v>
      </c>
      <c r="AQ93" s="23" t="s">
        <v>45</v>
      </c>
      <c r="AR93" t="str">
        <f>CONCATENATE( "OR PRO.CODIGO=",I93)</f>
        <v>OR PRO.CODIGO=30110580</v>
      </c>
      <c r="AS93">
        <f>LEN(I93)</f>
        <v>8</v>
      </c>
      <c r="AT93" t="e">
        <f>VLOOKUP(K93,#REF!,5,FALSE)</f>
        <v>#REF!</v>
      </c>
      <c r="AU93"/>
      <c r="AV93" t="e">
        <f>VLOOKUP(K93,#REF!,6,FALSE)</f>
        <v>#REF!</v>
      </c>
      <c r="AW93" s="32" t="e">
        <f>VLOOKUP(I93,'convenios 2017'!A$2:O$82,15,FALSE)</f>
        <v>#N/A</v>
      </c>
      <c r="AX93" s="373">
        <f>P93+AF93</f>
        <v>47819520</v>
      </c>
      <c r="AY93" s="32" t="e">
        <f>VLOOKUP(I93,'convenio 2016'!A$2:N$196,14,FALSE)</f>
        <v>#N/A</v>
      </c>
      <c r="AZ93" s="32" t="str">
        <f>VLOOKUP(I93,'convenio 2015'!A$4:M$228,13,FALSE)</f>
        <v>en convenio</v>
      </c>
      <c r="BA93" s="32" t="e">
        <f>VLOOKUP(K93,#REF!,6,FALSE)</f>
        <v>#REF!</v>
      </c>
      <c r="BB93" s="373">
        <f>P93+AF93</f>
        <v>47819520</v>
      </c>
      <c r="BC93" s="32" t="e">
        <v>#N/A</v>
      </c>
      <c r="BD93" s="32">
        <v>2777</v>
      </c>
      <c r="BE93" s="377">
        <v>2777</v>
      </c>
      <c r="BF93" s="431">
        <v>42306</v>
      </c>
      <c r="BG93" s="32" t="str">
        <f>VLOOKUP(K93,'RATE JUNIO '!F$2:K$346,6,FALSE)</f>
        <v>RS</v>
      </c>
      <c r="BH93" s="32" t="s">
        <v>3458</v>
      </c>
      <c r="BI93" s="92" t="str">
        <f>VLOOKUP(K93,'RATES 30-06-2017'!F$2:K$374,6,FALSE)</f>
        <v>RS</v>
      </c>
      <c r="BJ93" s="92"/>
      <c r="BK93" s="92" t="str">
        <f>VLOOKUP(K93,Hoja4!C$2:E$268,2,FALSE)</f>
        <v>FIE</v>
      </c>
      <c r="BL93" s="92">
        <f>VLOOKUP(K93,Hoja4!C$2:E$268,3,FALSE)</f>
        <v>31</v>
      </c>
      <c r="BM93" s="92"/>
      <c r="BN93" s="92"/>
      <c r="BO93" s="32" t="str">
        <f>VLOOKUP(K93,RATES!F$2:K$309,6,FALSE)</f>
        <v>RS</v>
      </c>
      <c r="BP93" s="373">
        <v>47819520</v>
      </c>
      <c r="BQ93" s="373">
        <f>P93-BP93</f>
        <v>0</v>
      </c>
    </row>
    <row r="94" spans="1:69" s="32" customFormat="1" ht="15" customHeight="1">
      <c r="A94" s="17">
        <v>31</v>
      </c>
      <c r="B94" s="99">
        <v>0</v>
      </c>
      <c r="C94" s="17" t="s">
        <v>23</v>
      </c>
      <c r="D94" s="18" t="s">
        <v>33</v>
      </c>
      <c r="E94" s="17" t="s">
        <v>25</v>
      </c>
      <c r="F94" s="17" t="s">
        <v>128</v>
      </c>
      <c r="G94" s="18" t="s">
        <v>129</v>
      </c>
      <c r="H94" s="18" t="s">
        <v>27</v>
      </c>
      <c r="I94" s="18">
        <v>30135939</v>
      </c>
      <c r="J94" s="112" t="str">
        <f t="shared" si="74"/>
        <v>30135939</v>
      </c>
      <c r="K94" s="112" t="str">
        <f t="shared" si="75"/>
        <v>30135939-EJECUCION</v>
      </c>
      <c r="L94" s="442" t="s">
        <v>754</v>
      </c>
      <c r="M94" s="19"/>
      <c r="N94" s="19">
        <f>420588687+16874000</f>
        <v>437462687</v>
      </c>
      <c r="O94" s="19"/>
      <c r="P94" s="19">
        <v>420588687</v>
      </c>
      <c r="Q94" s="19">
        <v>16874000</v>
      </c>
      <c r="R94" s="19"/>
      <c r="S94" s="20"/>
      <c r="T94" s="20"/>
      <c r="U94" s="21"/>
      <c r="V94" s="21">
        <v>16874000</v>
      </c>
      <c r="W94" s="266">
        <v>0</v>
      </c>
      <c r="X94" s="266">
        <v>0</v>
      </c>
      <c r="Y94" s="266">
        <v>0</v>
      </c>
      <c r="Z94" s="266">
        <f t="shared" si="76"/>
        <v>0</v>
      </c>
      <c r="AA94" s="266">
        <v>0</v>
      </c>
      <c r="AB94" s="266">
        <v>0</v>
      </c>
      <c r="AC94" s="266">
        <v>0</v>
      </c>
      <c r="AD94" s="266">
        <f t="shared" si="77"/>
        <v>0</v>
      </c>
      <c r="AE94" s="266">
        <v>0</v>
      </c>
      <c r="AF94" s="266">
        <f t="shared" si="78"/>
        <v>0</v>
      </c>
      <c r="AG94" s="266">
        <f t="shared" si="79"/>
        <v>16874000</v>
      </c>
      <c r="AH94" s="266">
        <v>0</v>
      </c>
      <c r="AI94" s="266">
        <f t="shared" si="80"/>
        <v>0</v>
      </c>
      <c r="AJ94" s="266">
        <f>N94-(P94+V94)</f>
        <v>0</v>
      </c>
      <c r="AK94" s="18" t="s">
        <v>3419</v>
      </c>
      <c r="AL94" s="17" t="s">
        <v>685</v>
      </c>
      <c r="AM94" s="81" t="s">
        <v>30</v>
      </c>
      <c r="AN94" s="22"/>
      <c r="AO94" s="23"/>
      <c r="AP94" s="24"/>
      <c r="AQ94" s="23"/>
      <c r="AR94" t="str">
        <f>CONCATENATE( "OR PRO.CODIGO=",I94)</f>
        <v>OR PRO.CODIGO=30135939</v>
      </c>
      <c r="AS94">
        <f>LEN(I94)</f>
        <v>8</v>
      </c>
      <c r="AT94" t="e">
        <f>VLOOKUP(K94,#REF!,5,FALSE)</f>
        <v>#REF!</v>
      </c>
      <c r="AU94"/>
      <c r="AV94" t="e">
        <f>VLOOKUP(K94,#REF!,6,FALSE)</f>
        <v>#REF!</v>
      </c>
      <c r="AW94" s="32" t="e">
        <f>VLOOKUP(I94,'convenios 2017'!A$2:O$82,15,FALSE)</f>
        <v>#N/A</v>
      </c>
      <c r="AX94" s="373">
        <f>P94+AF94</f>
        <v>420588687</v>
      </c>
      <c r="AY94" s="32" t="str">
        <f>VLOOKUP(I94,'convenio 2016'!A$2:N$196,14,FALSE)</f>
        <v>toma razon</v>
      </c>
      <c r="AZ94" s="32" t="str">
        <f>VLOOKUP(I94,'convenio 2015'!A$4:M$228,13,FALSE)</f>
        <v>en convenio</v>
      </c>
      <c r="BA94" s="32" t="e">
        <f>VLOOKUP(K94,#REF!,6,FALSE)</f>
        <v>#REF!</v>
      </c>
      <c r="BB94" s="373">
        <f>P94+AF94</f>
        <v>420588687</v>
      </c>
      <c r="BC94" s="32" t="s">
        <v>2408</v>
      </c>
      <c r="BD94" s="32" t="s">
        <v>1862</v>
      </c>
      <c r="BE94" s="377">
        <v>313</v>
      </c>
      <c r="BF94" s="431">
        <v>42431</v>
      </c>
      <c r="BG94" s="32" t="str">
        <f>VLOOKUP(K94,'RATE JUNIO '!F$2:K$346,6,FALSE)</f>
        <v>RS</v>
      </c>
      <c r="BH94" s="32" t="s">
        <v>3458</v>
      </c>
      <c r="BI94" s="92" t="str">
        <f>VLOOKUP(K94,'RATES 30-06-2017'!F$2:K$374,6,FALSE)</f>
        <v>RS</v>
      </c>
      <c r="BJ94" s="92"/>
      <c r="BK94" s="92" t="str">
        <f>VLOOKUP(K94,Hoja4!C$2:E$268,2,FALSE)</f>
        <v>FAR</v>
      </c>
      <c r="BL94" s="92">
        <f>VLOOKUP(K94,Hoja4!C$2:E$268,3,FALSE)</f>
        <v>31</v>
      </c>
      <c r="BM94" s="92"/>
      <c r="BN94" s="92"/>
      <c r="BO94" s="32" t="str">
        <f>VLOOKUP(K94,RATES!F$2:K$309,6,FALSE)</f>
        <v>RS</v>
      </c>
      <c r="BP94" s="373" t="e">
        <v>#N/A</v>
      </c>
      <c r="BQ94" s="373" t="e">
        <f>P94-BP94</f>
        <v>#N/A</v>
      </c>
    </row>
    <row r="95" spans="1:69" s="32" customFormat="1" ht="15" customHeight="1">
      <c r="A95" s="17">
        <v>31</v>
      </c>
      <c r="B95" s="99">
        <v>0</v>
      </c>
      <c r="C95" s="17" t="s">
        <v>23</v>
      </c>
      <c r="D95" s="18" t="s">
        <v>689</v>
      </c>
      <c r="E95" s="17" t="s">
        <v>25</v>
      </c>
      <c r="F95" s="17" t="s">
        <v>128</v>
      </c>
      <c r="G95" s="18" t="s">
        <v>129</v>
      </c>
      <c r="H95" s="18" t="s">
        <v>27</v>
      </c>
      <c r="I95" s="18">
        <v>30269724</v>
      </c>
      <c r="J95" s="112" t="str">
        <f t="shared" si="74"/>
        <v>30269724</v>
      </c>
      <c r="K95" s="112" t="str">
        <f t="shared" si="75"/>
        <v>30269724-EJECUCION</v>
      </c>
      <c r="L95" s="442" t="s">
        <v>755</v>
      </c>
      <c r="M95" s="19"/>
      <c r="N95" s="19">
        <v>1154269824</v>
      </c>
      <c r="O95" s="19"/>
      <c r="P95" s="19">
        <v>1138036824</v>
      </c>
      <c r="Q95" s="19">
        <v>9004000</v>
      </c>
      <c r="R95" s="19"/>
      <c r="S95" s="20"/>
      <c r="T95" s="20"/>
      <c r="U95" s="21"/>
      <c r="V95" s="21">
        <v>16233000</v>
      </c>
      <c r="W95" s="266">
        <v>0</v>
      </c>
      <c r="X95" s="266">
        <v>0</v>
      </c>
      <c r="Y95" s="266">
        <v>0</v>
      </c>
      <c r="Z95" s="266">
        <f t="shared" si="76"/>
        <v>0</v>
      </c>
      <c r="AA95" s="266">
        <v>0</v>
      </c>
      <c r="AB95" s="266">
        <v>0</v>
      </c>
      <c r="AC95" s="266">
        <v>0</v>
      </c>
      <c r="AD95" s="266">
        <f t="shared" si="77"/>
        <v>0</v>
      </c>
      <c r="AE95" s="266">
        <v>0</v>
      </c>
      <c r="AF95" s="266">
        <f t="shared" si="78"/>
        <v>0</v>
      </c>
      <c r="AG95" s="266">
        <f t="shared" si="79"/>
        <v>16233000</v>
      </c>
      <c r="AH95" s="266">
        <v>0</v>
      </c>
      <c r="AI95" s="266">
        <f t="shared" si="80"/>
        <v>0</v>
      </c>
      <c r="AJ95" s="266">
        <f>N95-(P95+V95)</f>
        <v>0</v>
      </c>
      <c r="AK95" s="18" t="s">
        <v>3419</v>
      </c>
      <c r="AL95" s="17" t="s">
        <v>685</v>
      </c>
      <c r="AM95" s="81" t="s">
        <v>30</v>
      </c>
      <c r="AN95" s="22"/>
      <c r="AO95" s="23"/>
      <c r="AP95" s="24"/>
      <c r="AQ95" s="23"/>
      <c r="AR95" t="str">
        <f>CONCATENATE( "OR PRO.CODIGO=",I95)</f>
        <v>OR PRO.CODIGO=30269724</v>
      </c>
      <c r="AS95">
        <f>LEN(I95)</f>
        <v>8</v>
      </c>
      <c r="AT95" t="e">
        <f>VLOOKUP(K95,#REF!,5,FALSE)</f>
        <v>#REF!</v>
      </c>
      <c r="AU95"/>
      <c r="AV95" t="e">
        <f>VLOOKUP(K95,#REF!,6,FALSE)</f>
        <v>#REF!</v>
      </c>
      <c r="AW95" s="32" t="e">
        <f>VLOOKUP(I95,'convenios 2017'!A$2:O$82,15,FALSE)</f>
        <v>#N/A</v>
      </c>
      <c r="AX95" s="373">
        <f>P95+AF95</f>
        <v>1138036824</v>
      </c>
      <c r="AY95" s="32" t="str">
        <f>VLOOKUP(I95,'convenio 2016'!A$2:N$196,14,FALSE)</f>
        <v>toma razon</v>
      </c>
      <c r="AZ95" s="32">
        <f>VLOOKUP(I95,'convenio 2015'!A$4:M$228,13,FALSE)</f>
        <v>0</v>
      </c>
      <c r="BA95" s="32" t="e">
        <f>VLOOKUP(K95,#REF!,6,FALSE)</f>
        <v>#REF!</v>
      </c>
      <c r="BB95" s="373">
        <f>P95+AF95</f>
        <v>1138036824</v>
      </c>
      <c r="BC95" s="32" t="s">
        <v>2408</v>
      </c>
      <c r="BD95" s="32" t="s">
        <v>1936</v>
      </c>
      <c r="BE95" s="377">
        <v>463</v>
      </c>
      <c r="BF95" s="431">
        <v>42466</v>
      </c>
      <c r="BG95" s="32" t="str">
        <f>VLOOKUP(K95,'RATE JUNIO '!F$2:K$346,6,FALSE)</f>
        <v>RS</v>
      </c>
      <c r="BH95" s="32" t="s">
        <v>3458</v>
      </c>
      <c r="BI95" s="92" t="str">
        <f>VLOOKUP(K95,'RATES 30-06-2017'!F$2:K$374,6,FALSE)</f>
        <v>RS</v>
      </c>
      <c r="BJ95" s="92"/>
      <c r="BK95" s="92" t="str">
        <f>VLOOKUP(K95,Hoja4!C$2:E$268,2,FALSE)</f>
        <v>FAR</v>
      </c>
      <c r="BL95" s="92">
        <f>VLOOKUP(K95,Hoja4!C$2:E$268,3,FALSE)</f>
        <v>31</v>
      </c>
      <c r="BM95" s="92"/>
      <c r="BN95" s="92"/>
      <c r="BO95" s="32" t="str">
        <f>VLOOKUP(K95,RATES!F$2:K$309,6,FALSE)</f>
        <v>RS</v>
      </c>
      <c r="BP95" s="373">
        <v>1138036824</v>
      </c>
      <c r="BQ95" s="373">
        <f>P95-BP95</f>
        <v>0</v>
      </c>
    </row>
    <row r="96" spans="1:69">
      <c r="A96" s="86"/>
      <c r="C96" s="86"/>
      <c r="D96" s="87"/>
      <c r="E96" s="86"/>
      <c r="F96" s="86"/>
      <c r="G96" s="88"/>
      <c r="H96" s="86"/>
      <c r="I96" s="88"/>
      <c r="J96" s="88"/>
      <c r="L96" s="276" t="s">
        <v>47</v>
      </c>
      <c r="M96" s="25">
        <f>SUBTOTAL(9,M92:M93)</f>
        <v>1818174361</v>
      </c>
      <c r="N96" s="109">
        <f t="shared" ref="N96:AJ96" si="81">SUBTOTAL(9,N92:N95)</f>
        <v>4725976392</v>
      </c>
      <c r="O96" s="109">
        <f t="shared" si="81"/>
        <v>430516361</v>
      </c>
      <c r="P96" s="109">
        <f t="shared" si="81"/>
        <v>2020685322</v>
      </c>
      <c r="Q96" s="109">
        <f t="shared" si="81"/>
        <v>949150000</v>
      </c>
      <c r="R96" s="109">
        <f t="shared" si="81"/>
        <v>1707034070</v>
      </c>
      <c r="S96" s="109">
        <f t="shared" si="81"/>
        <v>915062000</v>
      </c>
      <c r="T96" s="109">
        <f t="shared" si="81"/>
        <v>472596000</v>
      </c>
      <c r="U96" s="109">
        <f t="shared" si="81"/>
        <v>0</v>
      </c>
      <c r="V96" s="109">
        <f t="shared" si="81"/>
        <v>459150070</v>
      </c>
      <c r="W96" s="109">
        <f t="shared" si="81"/>
        <v>0</v>
      </c>
      <c r="X96" s="109">
        <f t="shared" si="81"/>
        <v>10043070</v>
      </c>
      <c r="Y96" s="109">
        <f t="shared" si="81"/>
        <v>0</v>
      </c>
      <c r="Z96" s="109">
        <f t="shared" si="81"/>
        <v>10043070</v>
      </c>
      <c r="AA96" s="109">
        <f t="shared" si="81"/>
        <v>0</v>
      </c>
      <c r="AB96" s="109">
        <f t="shared" si="81"/>
        <v>0</v>
      </c>
      <c r="AC96" s="109">
        <f t="shared" si="81"/>
        <v>0</v>
      </c>
      <c r="AD96" s="109">
        <f t="shared" si="81"/>
        <v>0</v>
      </c>
      <c r="AE96" s="109">
        <f t="shared" si="81"/>
        <v>0</v>
      </c>
      <c r="AF96" s="109">
        <f t="shared" si="81"/>
        <v>10043070</v>
      </c>
      <c r="AG96" s="109">
        <f t="shared" si="81"/>
        <v>449107000</v>
      </c>
      <c r="AH96" s="109">
        <f t="shared" si="81"/>
        <v>2246141000</v>
      </c>
      <c r="AI96" s="109">
        <f t="shared" si="81"/>
        <v>0</v>
      </c>
      <c r="AJ96" s="109">
        <f t="shared" si="81"/>
        <v>2246141000</v>
      </c>
      <c r="AK96" s="88"/>
      <c r="AL96" s="86"/>
      <c r="AM96" s="257"/>
      <c r="AO96" s="23"/>
      <c r="AP96" s="24"/>
      <c r="AQ96" s="23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D96" s="32" t="s">
        <v>3142</v>
      </c>
    </row>
    <row r="97" spans="1:69" ht="8.25" customHeight="1">
      <c r="A97" s="86"/>
      <c r="B97" s="302"/>
      <c r="C97" s="86"/>
      <c r="D97" s="87"/>
      <c r="E97" s="86"/>
      <c r="F97" s="86"/>
      <c r="G97" s="88"/>
      <c r="H97" s="86"/>
      <c r="I97" s="88"/>
      <c r="J97" s="88"/>
      <c r="K97" s="302"/>
      <c r="L97" s="303"/>
      <c r="M97" s="302"/>
      <c r="N97" s="86"/>
      <c r="O97" s="302"/>
      <c r="P97" s="86"/>
      <c r="Q97" s="86"/>
      <c r="R97" s="302"/>
      <c r="S97" s="302"/>
      <c r="T97" s="302"/>
      <c r="U97" s="302"/>
      <c r="V97" s="30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88"/>
      <c r="AL97" s="86"/>
      <c r="AM97" s="257"/>
      <c r="AO97" s="23"/>
      <c r="AP97" s="24"/>
      <c r="AQ97" s="23"/>
      <c r="BD97" s="32" t="s">
        <v>3142</v>
      </c>
    </row>
    <row r="98" spans="1:69">
      <c r="A98" s="86"/>
      <c r="C98" s="86"/>
      <c r="D98" s="87"/>
      <c r="E98" s="86"/>
      <c r="F98" s="86"/>
      <c r="G98" s="88"/>
      <c r="H98" s="86"/>
      <c r="I98" s="88"/>
      <c r="J98" s="88"/>
      <c r="L98" s="16" t="s">
        <v>48</v>
      </c>
      <c r="N98" s="86"/>
      <c r="P98" s="86"/>
      <c r="Q98" s="86"/>
      <c r="R98" s="302"/>
      <c r="V98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88"/>
      <c r="AL98" s="86"/>
      <c r="AM98" s="257"/>
      <c r="AO98" s="23"/>
      <c r="AP98" s="24"/>
      <c r="AQ98" s="23"/>
      <c r="BD98" s="32" t="s">
        <v>3142</v>
      </c>
    </row>
    <row r="99" spans="1:69" s="32" customFormat="1" ht="15" customHeight="1">
      <c r="A99" s="17">
        <v>29</v>
      </c>
      <c r="B99" s="99">
        <v>0</v>
      </c>
      <c r="C99" s="17" t="s">
        <v>49</v>
      </c>
      <c r="D99" s="18" t="s">
        <v>38</v>
      </c>
      <c r="E99" s="17" t="s">
        <v>25</v>
      </c>
      <c r="F99" s="18" t="s">
        <v>128</v>
      </c>
      <c r="G99" s="18" t="s">
        <v>129</v>
      </c>
      <c r="H99" s="18" t="s">
        <v>27</v>
      </c>
      <c r="I99" s="18">
        <v>30350274</v>
      </c>
      <c r="J99" s="112" t="str">
        <f t="shared" ref="J99:J100" si="82">CLEAN(I99)</f>
        <v>30350274</v>
      </c>
      <c r="K99" s="112" t="str">
        <f t="shared" ref="K99:K100" si="83">CONCATENATE(I99,"-",H99)</f>
        <v>30350274-EJECUCION</v>
      </c>
      <c r="L99" s="442" t="s">
        <v>3369</v>
      </c>
      <c r="M99" s="100">
        <v>589404000</v>
      </c>
      <c r="N99" s="19">
        <v>589404000</v>
      </c>
      <c r="O99" s="100">
        <v>0</v>
      </c>
      <c r="P99" s="19">
        <v>0</v>
      </c>
      <c r="Q99" s="19">
        <v>589404000</v>
      </c>
      <c r="R99" s="19">
        <v>0</v>
      </c>
      <c r="S99" s="101">
        <v>589404000</v>
      </c>
      <c r="T99" s="20">
        <v>0</v>
      </c>
      <c r="U99" s="21">
        <v>0</v>
      </c>
      <c r="V99" s="21">
        <v>589404000</v>
      </c>
      <c r="W99" s="266">
        <v>0</v>
      </c>
      <c r="X99" s="266">
        <v>0</v>
      </c>
      <c r="Y99" s="266">
        <v>0</v>
      </c>
      <c r="Z99" s="266">
        <f t="shared" ref="Z99:Z100" si="84">W99+X99+Y99</f>
        <v>0</v>
      </c>
      <c r="AA99" s="266">
        <v>0</v>
      </c>
      <c r="AB99" s="266">
        <v>0</v>
      </c>
      <c r="AC99" s="266">
        <v>527480528</v>
      </c>
      <c r="AD99" s="266">
        <f t="shared" ref="AD99:AD100" si="85">AA99+AB99+AC99</f>
        <v>527480528</v>
      </c>
      <c r="AE99" s="266">
        <v>0</v>
      </c>
      <c r="AF99" s="266">
        <f t="shared" ref="AF99:AF100" si="86">W99+X99+Y99+AA99+AB99+AC99+AE99</f>
        <v>527480528</v>
      </c>
      <c r="AG99" s="266">
        <f t="shared" ref="AG99:AG100" si="87">V99-AF99</f>
        <v>61923472</v>
      </c>
      <c r="AH99" s="266">
        <v>0</v>
      </c>
      <c r="AI99" s="266">
        <f t="shared" ref="AI99:AI100" si="88">N99-(P99+V99+AH99)</f>
        <v>0</v>
      </c>
      <c r="AJ99" s="266">
        <f>N99-(P99+V99)</f>
        <v>0</v>
      </c>
      <c r="AK99" s="18" t="s">
        <v>3419</v>
      </c>
      <c r="AL99" s="17" t="s">
        <v>684</v>
      </c>
      <c r="AM99" s="81" t="s">
        <v>40</v>
      </c>
      <c r="AN99" s="22" t="s">
        <v>45</v>
      </c>
      <c r="AO99" s="23"/>
      <c r="AP99" s="24" t="s">
        <v>134</v>
      </c>
      <c r="AQ99" s="23"/>
      <c r="AR99" t="str">
        <f>CONCATENATE( "OR PRO.CODIGO=",I99)</f>
        <v>OR PRO.CODIGO=30350274</v>
      </c>
      <c r="AS99">
        <f>LEN(I99)</f>
        <v>8</v>
      </c>
      <c r="AT99" t="e">
        <f>VLOOKUP(K99,#REF!,5,FALSE)</f>
        <v>#REF!</v>
      </c>
      <c r="AU99"/>
      <c r="AV99" t="e">
        <f>VLOOKUP(K99,#REF!,6,FALSE)</f>
        <v>#REF!</v>
      </c>
      <c r="AW99" s="32" t="str">
        <f>VLOOKUP(I99,'convenios 2017'!A$2:O$82,15,FALSE)</f>
        <v>con convenio</v>
      </c>
      <c r="AX99" s="373">
        <f>P99+AF99</f>
        <v>527480528</v>
      </c>
      <c r="AY99" s="32" t="e">
        <f>VLOOKUP(I99,'convenio 2016'!A$2:N$196,14,FALSE)</f>
        <v>#N/A</v>
      </c>
      <c r="AZ99" s="32" t="e">
        <f>VLOOKUP(I99,'convenio 2015'!A$4:M$228,13,FALSE)</f>
        <v>#N/A</v>
      </c>
      <c r="BA99" s="32" t="e">
        <f>VLOOKUP(K99,#REF!,6,FALSE)</f>
        <v>#REF!</v>
      </c>
      <c r="BB99" s="373">
        <f>P99+AF99</f>
        <v>527480528</v>
      </c>
      <c r="BC99" s="32" t="s">
        <v>1763</v>
      </c>
      <c r="BD99" s="32" t="s">
        <v>3148</v>
      </c>
      <c r="BE99" s="377">
        <v>341</v>
      </c>
      <c r="BF99" s="431">
        <v>42783</v>
      </c>
      <c r="BG99" s="32">
        <f>VLOOKUP(K99,'RATE JUNIO '!F$2:K$346,6,FALSE)</f>
        <v>0</v>
      </c>
      <c r="BH99" s="32" t="s">
        <v>3458</v>
      </c>
      <c r="BI99" s="92">
        <f>VLOOKUP(K99,'RATES 30-06-2017'!F$2:K$374,6,FALSE)</f>
        <v>0</v>
      </c>
      <c r="BJ99" s="92"/>
      <c r="BK99" s="92" t="str">
        <f>VLOOKUP(K99,Hoja4!C$2:E$268,2,FALSE)</f>
        <v>RSD</v>
      </c>
      <c r="BL99" s="92">
        <f>VLOOKUP(K99,Hoja4!C$2:E$268,3,FALSE)</f>
        <v>29</v>
      </c>
      <c r="BM99" s="92"/>
      <c r="BN99" s="92"/>
      <c r="BO99" s="32">
        <f>VLOOKUP(K99,RATES!F$2:K$309,6,FALSE)</f>
        <v>0</v>
      </c>
      <c r="BP99" s="373">
        <v>0</v>
      </c>
      <c r="BQ99" s="373">
        <f>P99-BP99</f>
        <v>0</v>
      </c>
    </row>
    <row r="100" spans="1:69" s="32" customFormat="1" ht="15" customHeight="1">
      <c r="A100" s="17">
        <v>31</v>
      </c>
      <c r="B100" s="99">
        <v>4</v>
      </c>
      <c r="C100" s="17" t="s">
        <v>49</v>
      </c>
      <c r="D100" s="18" t="s">
        <v>81</v>
      </c>
      <c r="E100" s="17" t="s">
        <v>25</v>
      </c>
      <c r="F100" s="17" t="s">
        <v>128</v>
      </c>
      <c r="G100" s="18" t="s">
        <v>129</v>
      </c>
      <c r="H100" s="18" t="s">
        <v>27</v>
      </c>
      <c r="I100" s="18">
        <v>30124378</v>
      </c>
      <c r="J100" s="112" t="str">
        <f t="shared" si="82"/>
        <v>30124378</v>
      </c>
      <c r="K100" s="112" t="str">
        <f t="shared" si="83"/>
        <v>30124378-EJECUCION</v>
      </c>
      <c r="L100" s="442" t="s">
        <v>3218</v>
      </c>
      <c r="M100" s="100">
        <v>134834000</v>
      </c>
      <c r="N100" s="125">
        <v>134834000</v>
      </c>
      <c r="O100" s="100">
        <v>0</v>
      </c>
      <c r="P100" s="125">
        <v>0</v>
      </c>
      <c r="Q100" s="125">
        <v>134834000</v>
      </c>
      <c r="R100" s="19">
        <v>0</v>
      </c>
      <c r="S100" s="101">
        <v>134834000</v>
      </c>
      <c r="T100" s="20">
        <v>0</v>
      </c>
      <c r="U100" s="21">
        <v>0</v>
      </c>
      <c r="V100" s="21">
        <v>130827000</v>
      </c>
      <c r="W100" s="266">
        <v>0</v>
      </c>
      <c r="X100" s="266">
        <v>0</v>
      </c>
      <c r="Y100" s="266">
        <v>0</v>
      </c>
      <c r="Z100" s="266">
        <f t="shared" si="84"/>
        <v>0</v>
      </c>
      <c r="AA100" s="266">
        <v>0</v>
      </c>
      <c r="AB100" s="266">
        <v>0</v>
      </c>
      <c r="AC100" s="266">
        <v>120129000</v>
      </c>
      <c r="AD100" s="266">
        <f t="shared" si="85"/>
        <v>120129000</v>
      </c>
      <c r="AE100" s="266">
        <v>0</v>
      </c>
      <c r="AF100" s="266">
        <f t="shared" si="86"/>
        <v>120129000</v>
      </c>
      <c r="AG100" s="266">
        <f t="shared" si="87"/>
        <v>10698000</v>
      </c>
      <c r="AH100" s="266">
        <v>4007000</v>
      </c>
      <c r="AI100" s="266">
        <f t="shared" si="88"/>
        <v>0</v>
      </c>
      <c r="AJ100" s="266">
        <f>N100-(P100+V100)</f>
        <v>4007000</v>
      </c>
      <c r="AK100" s="18" t="s">
        <v>3419</v>
      </c>
      <c r="AL100" s="17" t="s">
        <v>83</v>
      </c>
      <c r="AM100" s="81" t="s">
        <v>30</v>
      </c>
      <c r="AN100" s="34">
        <v>1</v>
      </c>
      <c r="AO100" s="35" t="s">
        <v>30</v>
      </c>
      <c r="AP100" s="36" t="s">
        <v>136</v>
      </c>
      <c r="AQ100" s="35" t="s">
        <v>45</v>
      </c>
      <c r="AR100" t="str">
        <f>CONCATENATE( "OR PRO.CODIGO=",I100)</f>
        <v>OR PRO.CODIGO=30124378</v>
      </c>
      <c r="AS100">
        <f>LEN(I100)</f>
        <v>8</v>
      </c>
      <c r="AT100" t="e">
        <f>VLOOKUP(K100,#REF!,5,FALSE)</f>
        <v>#REF!</v>
      </c>
      <c r="AU100"/>
      <c r="AV100" t="e">
        <f>VLOOKUP(K100,#REF!,6,FALSE)</f>
        <v>#REF!</v>
      </c>
      <c r="AW100" s="32" t="e">
        <f>VLOOKUP(I100,'convenios 2017'!A$2:O$82,15,FALSE)</f>
        <v>#N/A</v>
      </c>
      <c r="AX100" s="373">
        <f>P100+AF100</f>
        <v>120129000</v>
      </c>
      <c r="AY100" s="32" t="e">
        <f>VLOOKUP(I100,'convenio 2016'!A$2:N$196,14,FALSE)</f>
        <v>#N/A</v>
      </c>
      <c r="AZ100" s="32" t="e">
        <f>VLOOKUP(I100,'convenio 2015'!A$4:M$228,13,FALSE)</f>
        <v>#N/A</v>
      </c>
      <c r="BA100" s="32" t="e">
        <f>VLOOKUP(K100,#REF!,6,FALSE)</f>
        <v>#REF!</v>
      </c>
      <c r="BB100" s="373">
        <f>P100+AF100</f>
        <v>120129000</v>
      </c>
      <c r="BC100" s="32" t="e">
        <v>#N/A</v>
      </c>
      <c r="BD100" s="32" t="e">
        <v>#N/A</v>
      </c>
      <c r="BE100" s="377" t="e">
        <v>#N/A</v>
      </c>
      <c r="BF100" s="431"/>
      <c r="BG100" s="32" t="str">
        <f>VLOOKUP(K100,'RATE JUNIO '!F$2:K$346,6,FALSE)</f>
        <v>RS</v>
      </c>
      <c r="BH100" s="32" t="s">
        <v>3458</v>
      </c>
      <c r="BI100" s="92" t="str">
        <f>VLOOKUP(K100,'RATES 30-06-2017'!F$2:K$374,6,FALSE)</f>
        <v>RS</v>
      </c>
      <c r="BJ100" s="92"/>
      <c r="BK100" s="92" t="str">
        <f>VLOOKUP(K100,Hoja4!C$2:E$268,2,FALSE)</f>
        <v>ENERGIZACION</v>
      </c>
      <c r="BL100" s="92">
        <f>VLOOKUP(K100,Hoja4!C$2:E$268,3,FALSE)</f>
        <v>31</v>
      </c>
      <c r="BM100" s="92"/>
      <c r="BN100" s="92"/>
      <c r="BO100" s="32" t="str">
        <f>VLOOKUP(K100,RATES!F$2:K$309,6,FALSE)</f>
        <v>RS</v>
      </c>
      <c r="BP100" s="373">
        <v>0</v>
      </c>
      <c r="BQ100" s="373">
        <f>P100-BP100</f>
        <v>0</v>
      </c>
    </row>
    <row r="101" spans="1:69">
      <c r="A101" s="86"/>
      <c r="C101" s="86"/>
      <c r="D101" s="87"/>
      <c r="E101" s="86"/>
      <c r="F101" s="86"/>
      <c r="G101" s="88"/>
      <c r="H101" s="86"/>
      <c r="I101" s="88"/>
      <c r="J101" s="88"/>
      <c r="L101" s="110" t="s">
        <v>52</v>
      </c>
      <c r="M101" s="25">
        <f>SUBTOTAL(9,M99:M100)</f>
        <v>724238000</v>
      </c>
      <c r="N101" s="111">
        <f>SUBTOTAL(9,N99:N100)</f>
        <v>724238000</v>
      </c>
      <c r="O101" s="25">
        <v>0</v>
      </c>
      <c r="P101" s="111">
        <f>SUBTOTAL(9,P99:P100)</f>
        <v>0</v>
      </c>
      <c r="Q101" s="111">
        <f>SUBTOTAL(9,Q99:Q100)</f>
        <v>724238000</v>
      </c>
      <c r="R101" s="109">
        <v>0</v>
      </c>
      <c r="S101" s="25">
        <v>724238000</v>
      </c>
      <c r="T101" s="25">
        <v>0</v>
      </c>
      <c r="U101" s="25">
        <v>0</v>
      </c>
      <c r="V101" s="111">
        <f t="shared" ref="V101:AJ101" si="89">SUBTOTAL(9,V99:V100)</f>
        <v>720231000</v>
      </c>
      <c r="W101" s="111">
        <f t="shared" si="89"/>
        <v>0</v>
      </c>
      <c r="X101" s="111">
        <f t="shared" si="89"/>
        <v>0</v>
      </c>
      <c r="Y101" s="111">
        <f t="shared" si="89"/>
        <v>0</v>
      </c>
      <c r="Z101" s="111">
        <f t="shared" si="89"/>
        <v>0</v>
      </c>
      <c r="AA101" s="111">
        <f t="shared" si="89"/>
        <v>0</v>
      </c>
      <c r="AB101" s="111">
        <f t="shared" si="89"/>
        <v>0</v>
      </c>
      <c r="AC101" s="111">
        <f t="shared" si="89"/>
        <v>647609528</v>
      </c>
      <c r="AD101" s="111">
        <f t="shared" si="89"/>
        <v>647609528</v>
      </c>
      <c r="AE101" s="111">
        <f t="shared" si="89"/>
        <v>0</v>
      </c>
      <c r="AF101" s="111">
        <f t="shared" si="89"/>
        <v>647609528</v>
      </c>
      <c r="AG101" s="111">
        <f t="shared" si="89"/>
        <v>72621472</v>
      </c>
      <c r="AH101" s="111">
        <f t="shared" si="89"/>
        <v>4007000</v>
      </c>
      <c r="AI101" s="111">
        <f t="shared" si="89"/>
        <v>0</v>
      </c>
      <c r="AJ101" s="111">
        <f t="shared" si="89"/>
        <v>4007000</v>
      </c>
      <c r="AK101" s="88"/>
      <c r="AL101" s="86"/>
      <c r="AM101" s="257"/>
      <c r="AO101" s="23"/>
      <c r="AP101" s="24"/>
      <c r="AQ101" s="23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D101" s="32" t="s">
        <v>3142</v>
      </c>
    </row>
    <row r="102" spans="1:69" ht="12" customHeight="1">
      <c r="A102" s="86"/>
      <c r="C102" s="86"/>
      <c r="D102" s="87"/>
      <c r="E102" s="86"/>
      <c r="F102" s="86"/>
      <c r="G102" s="88"/>
      <c r="H102" s="86"/>
      <c r="I102" s="88"/>
      <c r="J102" s="88"/>
      <c r="L102" s="261"/>
      <c r="N102" s="86"/>
      <c r="P102" s="86"/>
      <c r="Q102" s="86"/>
      <c r="R102" s="302"/>
      <c r="V10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  <c r="AH102" s="122"/>
      <c r="AI102" s="122"/>
      <c r="AJ102" s="122"/>
      <c r="AK102" s="88"/>
      <c r="AL102" s="86"/>
      <c r="AM102" s="257"/>
      <c r="AO102" s="23"/>
      <c r="AP102" s="24"/>
      <c r="AQ102" s="23"/>
      <c r="BD102" s="32" t="s">
        <v>3142</v>
      </c>
    </row>
    <row r="103" spans="1:69">
      <c r="A103" s="86"/>
      <c r="C103" s="86"/>
      <c r="D103" s="87"/>
      <c r="E103" s="86"/>
      <c r="F103" s="86"/>
      <c r="G103" s="88"/>
      <c r="H103" s="86"/>
      <c r="I103" s="88"/>
      <c r="J103" s="88"/>
      <c r="L103" s="16" t="s">
        <v>53</v>
      </c>
      <c r="N103" s="86"/>
      <c r="P103" s="86"/>
      <c r="Q103" s="86"/>
      <c r="V103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  <c r="AH103" s="122"/>
      <c r="AI103" s="122"/>
      <c r="AJ103" s="122"/>
      <c r="AK103" s="88"/>
      <c r="AL103" s="86"/>
      <c r="AM103" s="257"/>
      <c r="AO103" s="23"/>
      <c r="AP103" s="24"/>
      <c r="AQ103" s="23"/>
      <c r="BD103" s="32" t="s">
        <v>3142</v>
      </c>
    </row>
    <row r="104" spans="1:69" s="32" customFormat="1" ht="15" customHeight="1">
      <c r="A104" s="17">
        <v>31</v>
      </c>
      <c r="B104" s="99">
        <v>8</v>
      </c>
      <c r="C104" s="17" t="s">
        <v>54</v>
      </c>
      <c r="D104" s="18" t="s">
        <v>81</v>
      </c>
      <c r="E104" s="17" t="s">
        <v>25</v>
      </c>
      <c r="F104" s="17" t="s">
        <v>128</v>
      </c>
      <c r="G104" s="18" t="s">
        <v>129</v>
      </c>
      <c r="H104" s="18" t="s">
        <v>27</v>
      </c>
      <c r="I104" s="18">
        <v>30134570</v>
      </c>
      <c r="J104" s="112" t="str">
        <f t="shared" ref="J104:J108" si="90">CLEAN(I104)</f>
        <v>30134570</v>
      </c>
      <c r="K104" s="112" t="str">
        <f t="shared" ref="K104:K108" si="91">CONCATENATE(I104,"-",H104)</f>
        <v>30134570-EJECUCION</v>
      </c>
      <c r="L104" s="442" t="s">
        <v>3219</v>
      </c>
      <c r="M104" s="100">
        <v>93197000</v>
      </c>
      <c r="N104" s="19">
        <v>93197000</v>
      </c>
      <c r="O104" s="100">
        <v>0</v>
      </c>
      <c r="P104" s="19">
        <v>0</v>
      </c>
      <c r="Q104" s="19">
        <v>93197000</v>
      </c>
      <c r="R104" s="19">
        <v>0</v>
      </c>
      <c r="S104" s="101">
        <v>93197000</v>
      </c>
      <c r="T104" s="20">
        <v>0</v>
      </c>
      <c r="U104" s="21">
        <v>0</v>
      </c>
      <c r="V104" s="21">
        <v>93197000</v>
      </c>
      <c r="W104" s="266">
        <v>0</v>
      </c>
      <c r="X104" s="266">
        <v>0</v>
      </c>
      <c r="Y104" s="266">
        <v>0</v>
      </c>
      <c r="Z104" s="266">
        <f t="shared" ref="Z104:Z108" si="92">W104+X104+Y104</f>
        <v>0</v>
      </c>
      <c r="AA104" s="266">
        <v>0</v>
      </c>
      <c r="AB104" s="266">
        <v>0</v>
      </c>
      <c r="AC104" s="266">
        <v>85542000</v>
      </c>
      <c r="AD104" s="266">
        <f t="shared" ref="AD104:AD108" si="93">AA104+AB104+AC104</f>
        <v>85542000</v>
      </c>
      <c r="AE104" s="266">
        <v>0</v>
      </c>
      <c r="AF104" s="266">
        <f t="shared" ref="AF104:AF108" si="94">W104+X104+Y104+AA104+AB104+AC104+AE104</f>
        <v>85542000</v>
      </c>
      <c r="AG104" s="266">
        <f t="shared" ref="AG104:AG108" si="95">V104-AF104</f>
        <v>7655000</v>
      </c>
      <c r="AH104" s="266">
        <v>0</v>
      </c>
      <c r="AI104" s="266">
        <f t="shared" ref="AI104:AI108" si="96">N104-(P104+V104+AH104)</f>
        <v>0</v>
      </c>
      <c r="AJ104" s="266">
        <f>N104-(P104+V104)</f>
        <v>0</v>
      </c>
      <c r="AK104" s="18" t="s">
        <v>3419</v>
      </c>
      <c r="AL104" s="17" t="s">
        <v>83</v>
      </c>
      <c r="AM104" s="81" t="s">
        <v>30</v>
      </c>
      <c r="AN104" s="29">
        <v>3</v>
      </c>
      <c r="AO104" s="30" t="s">
        <v>30</v>
      </c>
      <c r="AP104" s="31" t="s">
        <v>138</v>
      </c>
      <c r="AQ104" s="30" t="s">
        <v>45</v>
      </c>
      <c r="AR104" t="str">
        <f>CONCATENATE( "OR PRO.CODIGO=",I104)</f>
        <v>OR PRO.CODIGO=30134570</v>
      </c>
      <c r="AS104">
        <f>LEN(I104)</f>
        <v>8</v>
      </c>
      <c r="AT104" t="e">
        <f>VLOOKUP(K104,#REF!,5,FALSE)</f>
        <v>#REF!</v>
      </c>
      <c r="AU104"/>
      <c r="AV104" t="e">
        <f>VLOOKUP(K104,#REF!,6,FALSE)</f>
        <v>#REF!</v>
      </c>
      <c r="AW104" s="32" t="e">
        <f>VLOOKUP(I104,'convenios 2017'!A$2:O$82,15,FALSE)</f>
        <v>#N/A</v>
      </c>
      <c r="AX104" s="373">
        <f>P104+AF104</f>
        <v>85542000</v>
      </c>
      <c r="AY104" s="32" t="e">
        <f>VLOOKUP(I104,'convenio 2016'!A$2:N$196,14,FALSE)</f>
        <v>#N/A</v>
      </c>
      <c r="AZ104" s="32" t="e">
        <f>VLOOKUP(I104,'convenio 2015'!A$4:M$228,13,FALSE)</f>
        <v>#N/A</v>
      </c>
      <c r="BA104" s="32" t="e">
        <f>VLOOKUP(K104,#REF!,6,FALSE)</f>
        <v>#REF!</v>
      </c>
      <c r="BB104" s="373">
        <f>P104+AF104</f>
        <v>85542000</v>
      </c>
      <c r="BC104" s="32" t="e">
        <v>#N/A</v>
      </c>
      <c r="BD104" s="32" t="e">
        <v>#N/A</v>
      </c>
      <c r="BE104" s="377" t="e">
        <v>#N/A</v>
      </c>
      <c r="BF104" s="431"/>
      <c r="BG104" s="32" t="str">
        <f>VLOOKUP(K104,'RATE JUNIO '!F$2:K$346,6,FALSE)</f>
        <v>RS</v>
      </c>
      <c r="BH104" s="32" t="s">
        <v>3458</v>
      </c>
      <c r="BI104" s="92" t="str">
        <f>VLOOKUP(K104,'RATES 30-06-2017'!F$2:K$374,6,FALSE)</f>
        <v>RS</v>
      </c>
      <c r="BJ104" s="92"/>
      <c r="BK104" s="92" t="str">
        <f>VLOOKUP(K104,Hoja4!C$2:E$268,2,FALSE)</f>
        <v>ENERGIZACION</v>
      </c>
      <c r="BL104" s="92">
        <f>VLOOKUP(K104,Hoja4!C$2:E$268,3,FALSE)</f>
        <v>31</v>
      </c>
      <c r="BM104" s="92"/>
      <c r="BN104" s="92"/>
      <c r="BO104" s="32" t="str">
        <f>VLOOKUP(K104,RATES!F$2:K$309,6,FALSE)</f>
        <v>RS</v>
      </c>
      <c r="BP104" s="373">
        <v>0</v>
      </c>
      <c r="BQ104" s="373">
        <f>P104-BP104</f>
        <v>0</v>
      </c>
    </row>
    <row r="105" spans="1:69" s="32" customFormat="1" ht="15" customHeight="1">
      <c r="A105" s="17">
        <v>31</v>
      </c>
      <c r="B105" s="99">
        <v>9</v>
      </c>
      <c r="C105" s="17" t="s">
        <v>54</v>
      </c>
      <c r="D105" s="18" t="s">
        <v>81</v>
      </c>
      <c r="E105" s="17" t="s">
        <v>25</v>
      </c>
      <c r="F105" s="17" t="s">
        <v>128</v>
      </c>
      <c r="G105" s="18" t="s">
        <v>129</v>
      </c>
      <c r="H105" s="18" t="s">
        <v>27</v>
      </c>
      <c r="I105" s="18">
        <v>30092386</v>
      </c>
      <c r="J105" s="112" t="str">
        <f t="shared" si="90"/>
        <v>30092386</v>
      </c>
      <c r="K105" s="112" t="str">
        <f t="shared" si="91"/>
        <v>30092386-EJECUCION</v>
      </c>
      <c r="L105" s="442" t="s">
        <v>3220</v>
      </c>
      <c r="M105" s="100">
        <v>63745000</v>
      </c>
      <c r="N105" s="19">
        <v>76457000</v>
      </c>
      <c r="O105" s="100">
        <v>0</v>
      </c>
      <c r="P105" s="19">
        <v>0</v>
      </c>
      <c r="Q105" s="19">
        <v>76457000</v>
      </c>
      <c r="R105" s="19">
        <v>0</v>
      </c>
      <c r="S105" s="101">
        <v>63745000</v>
      </c>
      <c r="T105" s="20">
        <v>0</v>
      </c>
      <c r="U105" s="21">
        <v>0</v>
      </c>
      <c r="V105" s="21">
        <v>76457000</v>
      </c>
      <c r="W105" s="266">
        <v>0</v>
      </c>
      <c r="X105" s="266">
        <v>0</v>
      </c>
      <c r="Y105" s="266">
        <v>0</v>
      </c>
      <c r="Z105" s="266">
        <f t="shared" si="92"/>
        <v>0</v>
      </c>
      <c r="AA105" s="266">
        <v>0</v>
      </c>
      <c r="AB105" s="266">
        <v>0</v>
      </c>
      <c r="AC105" s="266">
        <v>0</v>
      </c>
      <c r="AD105" s="266">
        <f t="shared" si="93"/>
        <v>0</v>
      </c>
      <c r="AE105" s="266">
        <v>76457000</v>
      </c>
      <c r="AF105" s="266">
        <f t="shared" si="94"/>
        <v>76457000</v>
      </c>
      <c r="AG105" s="266">
        <f t="shared" si="95"/>
        <v>0</v>
      </c>
      <c r="AH105" s="266">
        <v>0</v>
      </c>
      <c r="AI105" s="266">
        <f t="shared" si="96"/>
        <v>0</v>
      </c>
      <c r="AJ105" s="266">
        <f>N105-(P105+V105)</f>
        <v>0</v>
      </c>
      <c r="AK105" s="18" t="s">
        <v>758</v>
      </c>
      <c r="AL105" s="17" t="s">
        <v>83</v>
      </c>
      <c r="AM105" s="81" t="s">
        <v>30</v>
      </c>
      <c r="AN105" s="29">
        <v>2</v>
      </c>
      <c r="AO105" s="30" t="s">
        <v>30</v>
      </c>
      <c r="AP105" s="31" t="s">
        <v>138</v>
      </c>
      <c r="AQ105" s="30" t="s">
        <v>45</v>
      </c>
      <c r="AR105" t="str">
        <f>CONCATENATE( "OR PRO.CODIGO=",I105)</f>
        <v>OR PRO.CODIGO=30092386</v>
      </c>
      <c r="AS105">
        <f>LEN(I105)</f>
        <v>8</v>
      </c>
      <c r="AT105" t="e">
        <f>VLOOKUP(K105,#REF!,5,FALSE)</f>
        <v>#REF!</v>
      </c>
      <c r="AU105"/>
      <c r="AV105" t="e">
        <f>VLOOKUP(K105,#REF!,6,FALSE)</f>
        <v>#REF!</v>
      </c>
      <c r="AW105" s="32" t="e">
        <f>VLOOKUP(I105,'convenios 2017'!A$2:O$82,15,FALSE)</f>
        <v>#N/A</v>
      </c>
      <c r="AX105" s="373">
        <f>P105+AF105</f>
        <v>76457000</v>
      </c>
      <c r="AY105" s="32" t="e">
        <f>VLOOKUP(I105,'convenio 2016'!A$2:N$196,14,FALSE)</f>
        <v>#N/A</v>
      </c>
      <c r="AZ105" s="32" t="e">
        <f>VLOOKUP(I105,'convenio 2015'!A$4:M$228,13,FALSE)</f>
        <v>#N/A</v>
      </c>
      <c r="BA105" s="32" t="e">
        <f>VLOOKUP(K105,#REF!,6,FALSE)</f>
        <v>#REF!</v>
      </c>
      <c r="BB105" s="373">
        <f>P105+AF105</f>
        <v>76457000</v>
      </c>
      <c r="BC105" s="32" t="e">
        <v>#N/A</v>
      </c>
      <c r="BD105" s="32" t="e">
        <v>#N/A</v>
      </c>
      <c r="BE105" s="377" t="e">
        <v>#N/A</v>
      </c>
      <c r="BF105" s="431"/>
      <c r="BG105" s="32" t="str">
        <f>VLOOKUP(K105,'RATE JUNIO '!F$2:K$346,6,FALSE)</f>
        <v>RS</v>
      </c>
      <c r="BH105" s="32" t="s">
        <v>3458</v>
      </c>
      <c r="BI105" s="92" t="str">
        <f>VLOOKUP(K105,'RATES 30-06-2017'!F$2:K$374,6,FALSE)</f>
        <v>RS</v>
      </c>
      <c r="BJ105" s="92"/>
      <c r="BK105" s="92" t="str">
        <f>VLOOKUP(K105,Hoja4!C$2:E$268,2,FALSE)</f>
        <v>ENERGIZACION</v>
      </c>
      <c r="BL105" s="92">
        <f>VLOOKUP(K105,Hoja4!C$2:E$268,3,FALSE)</f>
        <v>31</v>
      </c>
      <c r="BM105" s="92"/>
      <c r="BN105" s="92"/>
      <c r="BO105" s="32" t="str">
        <f>VLOOKUP(K105,RATES!F$2:K$309,6,FALSE)</f>
        <v>RS</v>
      </c>
      <c r="BP105" s="373">
        <v>0</v>
      </c>
      <c r="BQ105" s="373">
        <f>P105-BP105</f>
        <v>0</v>
      </c>
    </row>
    <row r="106" spans="1:69" s="32" customFormat="1" ht="15" customHeight="1">
      <c r="A106" s="17">
        <v>31</v>
      </c>
      <c r="B106" s="99">
        <v>10</v>
      </c>
      <c r="C106" s="17" t="s">
        <v>54</v>
      </c>
      <c r="D106" s="18" t="s">
        <v>81</v>
      </c>
      <c r="E106" s="17" t="s">
        <v>25</v>
      </c>
      <c r="F106" s="17" t="s">
        <v>128</v>
      </c>
      <c r="G106" s="18" t="s">
        <v>129</v>
      </c>
      <c r="H106" s="18" t="s">
        <v>27</v>
      </c>
      <c r="I106" s="18">
        <v>30134514</v>
      </c>
      <c r="J106" s="112" t="str">
        <f t="shared" si="90"/>
        <v>30134514</v>
      </c>
      <c r="K106" s="112" t="str">
        <f t="shared" si="91"/>
        <v>30134514-EJECUCION</v>
      </c>
      <c r="L106" s="442" t="s">
        <v>3221</v>
      </c>
      <c r="M106" s="100">
        <v>216129000</v>
      </c>
      <c r="N106" s="19">
        <v>216129000</v>
      </c>
      <c r="O106" s="100">
        <v>0</v>
      </c>
      <c r="P106" s="19">
        <v>0</v>
      </c>
      <c r="Q106" s="19">
        <v>216129000</v>
      </c>
      <c r="R106" s="19">
        <v>0</v>
      </c>
      <c r="S106" s="101">
        <v>216129000</v>
      </c>
      <c r="T106" s="20">
        <v>0</v>
      </c>
      <c r="U106" s="21">
        <v>0</v>
      </c>
      <c r="V106" s="266">
        <v>216129000</v>
      </c>
      <c r="W106" s="266">
        <v>0</v>
      </c>
      <c r="X106" s="266">
        <v>0</v>
      </c>
      <c r="Y106" s="266">
        <v>0</v>
      </c>
      <c r="Z106" s="266">
        <f t="shared" si="92"/>
        <v>0</v>
      </c>
      <c r="AA106" s="266">
        <v>0</v>
      </c>
      <c r="AB106" s="266">
        <v>0</v>
      </c>
      <c r="AC106" s="266">
        <v>216129000</v>
      </c>
      <c r="AD106" s="266">
        <f t="shared" si="93"/>
        <v>216129000</v>
      </c>
      <c r="AE106" s="266">
        <v>0</v>
      </c>
      <c r="AF106" s="266">
        <f t="shared" si="94"/>
        <v>216129000</v>
      </c>
      <c r="AG106" s="266">
        <f t="shared" si="95"/>
        <v>0</v>
      </c>
      <c r="AH106" s="266">
        <v>0</v>
      </c>
      <c r="AI106" s="266">
        <f t="shared" si="96"/>
        <v>0</v>
      </c>
      <c r="AJ106" s="266">
        <f>N106-(P106+V106)</f>
        <v>0</v>
      </c>
      <c r="AK106" s="18" t="s">
        <v>758</v>
      </c>
      <c r="AL106" s="17" t="s">
        <v>83</v>
      </c>
      <c r="AM106" s="81" t="s">
        <v>30</v>
      </c>
      <c r="AN106" s="29">
        <v>4</v>
      </c>
      <c r="AO106" s="30" t="s">
        <v>30</v>
      </c>
      <c r="AP106" s="31" t="s">
        <v>136</v>
      </c>
      <c r="AQ106" s="30"/>
      <c r="AR106" t="str">
        <f>CONCATENATE( "OR PRO.CODIGO=",I106)</f>
        <v>OR PRO.CODIGO=30134514</v>
      </c>
      <c r="AS106">
        <f>LEN(I106)</f>
        <v>8</v>
      </c>
      <c r="AT106" t="e">
        <f>VLOOKUP(K106,#REF!,5,FALSE)</f>
        <v>#REF!</v>
      </c>
      <c r="AU106"/>
      <c r="AV106" t="e">
        <f>VLOOKUP(K106,#REF!,6,FALSE)</f>
        <v>#REF!</v>
      </c>
      <c r="AW106" s="32" t="e">
        <f>VLOOKUP(I106,'convenios 2017'!A$2:O$82,15,FALSE)</f>
        <v>#N/A</v>
      </c>
      <c r="AX106" s="373">
        <f>P106+AF106</f>
        <v>216129000</v>
      </c>
      <c r="AY106" s="32" t="e">
        <f>VLOOKUP(I106,'convenio 2016'!A$2:N$196,14,FALSE)</f>
        <v>#N/A</v>
      </c>
      <c r="AZ106" s="32" t="e">
        <f>VLOOKUP(I106,'convenio 2015'!A$4:M$228,13,FALSE)</f>
        <v>#N/A</v>
      </c>
      <c r="BA106" s="32" t="e">
        <f>VLOOKUP(K106,#REF!,6,FALSE)</f>
        <v>#REF!</v>
      </c>
      <c r="BB106" s="373">
        <f>P106+AF106</f>
        <v>216129000</v>
      </c>
      <c r="BC106" s="32" t="e">
        <v>#N/A</v>
      </c>
      <c r="BD106" s="32" t="e">
        <v>#N/A</v>
      </c>
      <c r="BE106" s="377" t="e">
        <v>#N/A</v>
      </c>
      <c r="BF106" s="431"/>
      <c r="BG106" s="32" t="str">
        <f>VLOOKUP(K106,'RATE JUNIO '!F$2:K$346,6,FALSE)</f>
        <v>RS</v>
      </c>
      <c r="BH106" s="32" t="s">
        <v>3458</v>
      </c>
      <c r="BI106" s="92" t="str">
        <f>VLOOKUP(K106,'RATES 30-06-2017'!F$2:K$374,6,FALSE)</f>
        <v>RS</v>
      </c>
      <c r="BJ106" s="92"/>
      <c r="BK106" s="92" t="str">
        <f>VLOOKUP(K106,Hoja4!C$2:E$268,2,FALSE)</f>
        <v>ENERGIZACION</v>
      </c>
      <c r="BL106" s="92">
        <f>VLOOKUP(K106,Hoja4!C$2:E$268,3,FALSE)</f>
        <v>31</v>
      </c>
      <c r="BM106" s="92"/>
      <c r="BN106" s="92"/>
      <c r="BO106" s="32" t="str">
        <f>VLOOKUP(K106,RATES!F$2:K$309,6,FALSE)</f>
        <v>RS</v>
      </c>
      <c r="BP106" s="373">
        <v>0</v>
      </c>
      <c r="BQ106" s="373">
        <f>P106-BP106</f>
        <v>0</v>
      </c>
    </row>
    <row r="107" spans="1:69" s="32" customFormat="1" ht="15" customHeight="1">
      <c r="A107" s="17">
        <v>29</v>
      </c>
      <c r="B107" s="99"/>
      <c r="C107" s="17" t="s">
        <v>54</v>
      </c>
      <c r="D107" s="18" t="s">
        <v>90</v>
      </c>
      <c r="E107" s="17" t="s">
        <v>25</v>
      </c>
      <c r="F107" s="18" t="s">
        <v>128</v>
      </c>
      <c r="G107" s="18" t="s">
        <v>129</v>
      </c>
      <c r="H107" s="18" t="s">
        <v>27</v>
      </c>
      <c r="I107" s="18">
        <v>30459655</v>
      </c>
      <c r="J107" s="112" t="str">
        <f t="shared" si="90"/>
        <v>30459655</v>
      </c>
      <c r="K107" s="112" t="str">
        <f t="shared" si="91"/>
        <v>30459655-EJECUCION</v>
      </c>
      <c r="L107" s="442" t="s">
        <v>3370</v>
      </c>
      <c r="M107" s="100"/>
      <c r="N107" s="125">
        <v>124950000</v>
      </c>
      <c r="O107" s="100"/>
      <c r="P107" s="125">
        <v>0</v>
      </c>
      <c r="Q107" s="125">
        <v>0</v>
      </c>
      <c r="R107" s="19"/>
      <c r="S107" s="101"/>
      <c r="T107" s="20"/>
      <c r="U107" s="21"/>
      <c r="V107" s="21">
        <v>124950000</v>
      </c>
      <c r="W107" s="266">
        <v>0</v>
      </c>
      <c r="X107" s="266">
        <v>0</v>
      </c>
      <c r="Y107" s="266">
        <v>0</v>
      </c>
      <c r="Z107" s="266">
        <f t="shared" si="92"/>
        <v>0</v>
      </c>
      <c r="AA107" s="266">
        <v>0</v>
      </c>
      <c r="AB107" s="266">
        <v>0</v>
      </c>
      <c r="AC107" s="266">
        <v>0</v>
      </c>
      <c r="AD107" s="266">
        <f t="shared" si="93"/>
        <v>0</v>
      </c>
      <c r="AE107" s="266">
        <v>0</v>
      </c>
      <c r="AF107" s="266">
        <f t="shared" si="94"/>
        <v>0</v>
      </c>
      <c r="AG107" s="266">
        <f t="shared" si="95"/>
        <v>124950000</v>
      </c>
      <c r="AH107" s="266">
        <v>0</v>
      </c>
      <c r="AI107" s="266">
        <f t="shared" si="96"/>
        <v>0</v>
      </c>
      <c r="AJ107" s="266">
        <f>N107-(P107+V107)</f>
        <v>0</v>
      </c>
      <c r="AK107" s="18" t="s">
        <v>1763</v>
      </c>
      <c r="AL107" s="17" t="s">
        <v>92</v>
      </c>
      <c r="AM107" s="81" t="s">
        <v>40</v>
      </c>
      <c r="AN107" s="29"/>
      <c r="AO107" s="30"/>
      <c r="AP107" s="31"/>
      <c r="AQ107" s="30"/>
      <c r="AR107" t="str">
        <f>CONCATENATE( "OR PRO.CODIGO=",I107)</f>
        <v>OR PRO.CODIGO=30459655</v>
      </c>
      <c r="AS107">
        <f>LEN(I107)</f>
        <v>8</v>
      </c>
      <c r="AT107"/>
      <c r="AU107"/>
      <c r="AV107"/>
      <c r="AX107" s="373"/>
      <c r="BB107" s="373">
        <f>P107+AF107</f>
        <v>0</v>
      </c>
      <c r="BC107" s="32" t="s">
        <v>3031</v>
      </c>
      <c r="BE107" s="377"/>
      <c r="BF107" s="431"/>
      <c r="BG107" s="32">
        <f>VLOOKUP(K107,'RATE JUNIO '!F$2:K$346,6,FALSE)</f>
        <v>0</v>
      </c>
      <c r="BH107" s="32" t="s">
        <v>3458</v>
      </c>
      <c r="BI107" s="92">
        <f>VLOOKUP(K107,'RATES 30-06-2017'!F$2:K$374,6,FALSE)</f>
        <v>0</v>
      </c>
      <c r="BJ107" s="92"/>
      <c r="BK107" s="92" t="str">
        <f>VLOOKUP(K107,Hoja4!C$2:E$268,2,FALSE)</f>
        <v>LIBRE</v>
      </c>
      <c r="BL107" s="92">
        <f>VLOOKUP(K107,Hoja4!C$2:E$268,3,FALSE)</f>
        <v>29</v>
      </c>
      <c r="BM107" s="92"/>
      <c r="BN107" s="92"/>
      <c r="BO107" s="32">
        <f>VLOOKUP(K107,RATES!F$2:K$309,6,FALSE)</f>
        <v>0</v>
      </c>
      <c r="BP107" s="373" t="e">
        <v>#N/A</v>
      </c>
      <c r="BQ107" s="373" t="e">
        <f>P107-BP107</f>
        <v>#N/A</v>
      </c>
    </row>
    <row r="108" spans="1:69" s="32" customFormat="1" ht="15" customHeight="1">
      <c r="A108" s="17">
        <v>31</v>
      </c>
      <c r="B108" s="99">
        <v>0</v>
      </c>
      <c r="C108" s="17" t="s">
        <v>54</v>
      </c>
      <c r="D108" s="18" t="s">
        <v>81</v>
      </c>
      <c r="E108" s="17" t="s">
        <v>25</v>
      </c>
      <c r="F108" s="17" t="s">
        <v>128</v>
      </c>
      <c r="G108" s="18" t="s">
        <v>129</v>
      </c>
      <c r="H108" s="18" t="s">
        <v>27</v>
      </c>
      <c r="I108" s="18">
        <v>30124377</v>
      </c>
      <c r="J108" s="112" t="str">
        <f t="shared" si="90"/>
        <v>30124377</v>
      </c>
      <c r="K108" s="112" t="str">
        <f t="shared" si="91"/>
        <v>30124377-EJECUCION</v>
      </c>
      <c r="L108" s="442" t="s">
        <v>141</v>
      </c>
      <c r="M108" s="100">
        <v>187762000</v>
      </c>
      <c r="N108" s="125">
        <v>187762000</v>
      </c>
      <c r="O108" s="100">
        <v>0</v>
      </c>
      <c r="P108" s="125">
        <v>0</v>
      </c>
      <c r="Q108" s="125">
        <v>187762000</v>
      </c>
      <c r="R108" s="19">
        <v>0</v>
      </c>
      <c r="S108" s="101">
        <v>187762000</v>
      </c>
      <c r="T108" s="20">
        <v>0</v>
      </c>
      <c r="U108" s="21">
        <v>0</v>
      </c>
      <c r="V108" s="446">
        <v>0</v>
      </c>
      <c r="W108" s="266">
        <v>0</v>
      </c>
      <c r="X108" s="266">
        <v>0</v>
      </c>
      <c r="Y108" s="266">
        <v>0</v>
      </c>
      <c r="Z108" s="266">
        <f t="shared" si="92"/>
        <v>0</v>
      </c>
      <c r="AA108" s="266">
        <v>0</v>
      </c>
      <c r="AB108" s="266">
        <v>0</v>
      </c>
      <c r="AC108" s="266">
        <v>0</v>
      </c>
      <c r="AD108" s="266">
        <f t="shared" si="93"/>
        <v>0</v>
      </c>
      <c r="AE108" s="266">
        <v>0</v>
      </c>
      <c r="AF108" s="266">
        <f t="shared" si="94"/>
        <v>0</v>
      </c>
      <c r="AG108" s="266">
        <f t="shared" si="95"/>
        <v>0</v>
      </c>
      <c r="AH108" s="266">
        <v>0</v>
      </c>
      <c r="AI108" s="266">
        <f t="shared" si="96"/>
        <v>187762000</v>
      </c>
      <c r="AJ108" s="266">
        <f>N108-(P108+V108)</f>
        <v>187762000</v>
      </c>
      <c r="AK108" s="18" t="s">
        <v>2960</v>
      </c>
      <c r="AL108" s="17" t="s">
        <v>83</v>
      </c>
      <c r="AM108" s="81" t="s">
        <v>30</v>
      </c>
      <c r="AN108" s="22">
        <v>5</v>
      </c>
      <c r="AO108" s="23" t="s">
        <v>30</v>
      </c>
      <c r="AP108" s="24" t="s">
        <v>142</v>
      </c>
      <c r="AQ108" s="23" t="s">
        <v>45</v>
      </c>
      <c r="AR108" t="str">
        <f>CONCATENATE( "OR PRO.CODIGO=",I108)</f>
        <v>OR PRO.CODIGO=30124377</v>
      </c>
      <c r="AS108">
        <f>LEN(I108)</f>
        <v>8</v>
      </c>
      <c r="AT108" t="e">
        <f>VLOOKUP(K108,#REF!,5,FALSE)</f>
        <v>#REF!</v>
      </c>
      <c r="AU108"/>
      <c r="AV108" t="e">
        <f>VLOOKUP(K108,#REF!,6,FALSE)</f>
        <v>#REF!</v>
      </c>
      <c r="AW108" s="32" t="e">
        <f>VLOOKUP(I108,'convenios 2017'!A$2:O$82,15,FALSE)</f>
        <v>#N/A</v>
      </c>
      <c r="AX108" s="373">
        <f>P108+AF108</f>
        <v>0</v>
      </c>
      <c r="AY108" s="32" t="e">
        <f>VLOOKUP(I108,'convenio 2016'!A$2:N$196,14,FALSE)</f>
        <v>#N/A</v>
      </c>
      <c r="AZ108" s="32" t="str">
        <f>VLOOKUP(I108,'convenio 2015'!A$4:M$228,13,FALSE)</f>
        <v>en convenio</v>
      </c>
      <c r="BA108" s="32" t="e">
        <f>VLOOKUP(K108,#REF!,6,FALSE)</f>
        <v>#REF!</v>
      </c>
      <c r="BB108" s="373">
        <f>P108+AF108</f>
        <v>0</v>
      </c>
      <c r="BC108" s="32" t="e">
        <v>#N/A</v>
      </c>
      <c r="BD108" s="32">
        <v>1785</v>
      </c>
      <c r="BE108" s="377">
        <v>1785</v>
      </c>
      <c r="BF108" s="431">
        <v>42255</v>
      </c>
      <c r="BG108" s="32">
        <f>VLOOKUP(K108,'RATE JUNIO '!F$2:K$346,6,FALSE)</f>
        <v>0</v>
      </c>
      <c r="BH108" s="32" t="s">
        <v>3458</v>
      </c>
      <c r="BI108" s="92">
        <f>VLOOKUP(K108,'RATES 30-06-2017'!F$2:K$374,6,FALSE)</f>
        <v>0</v>
      </c>
      <c r="BJ108" s="92"/>
      <c r="BK108" s="92" t="e">
        <f>VLOOKUP(K108,Hoja4!C$2:E$268,2,FALSE)</f>
        <v>#N/A</v>
      </c>
      <c r="BL108" s="92" t="e">
        <f>VLOOKUP(K108,Hoja4!C$2:E$268,3,FALSE)</f>
        <v>#N/A</v>
      </c>
      <c r="BM108" s="92"/>
      <c r="BN108" s="92"/>
      <c r="BO108" s="32">
        <f>VLOOKUP(K108,RATES!F$2:K$309,6,FALSE)</f>
        <v>0</v>
      </c>
      <c r="BP108" s="373" t="e">
        <v>#N/A</v>
      </c>
      <c r="BQ108" s="373" t="e">
        <f>P108-BP108</f>
        <v>#N/A</v>
      </c>
    </row>
    <row r="109" spans="1:69">
      <c r="A109" s="86"/>
      <c r="B109" s="302"/>
      <c r="C109" s="86"/>
      <c r="D109" s="87"/>
      <c r="E109" s="86"/>
      <c r="F109" s="86"/>
      <c r="G109" s="88"/>
      <c r="H109" s="86"/>
      <c r="I109" s="88"/>
      <c r="J109" s="88"/>
      <c r="K109" s="302"/>
      <c r="L109" s="110" t="s">
        <v>66</v>
      </c>
      <c r="M109" s="25">
        <f>SUBTOTAL(9,M104:M108)</f>
        <v>560833000</v>
      </c>
      <c r="N109" s="111">
        <f>SUBTOTAL(9,N104:N108)</f>
        <v>698495000</v>
      </c>
      <c r="O109" s="25">
        <v>0</v>
      </c>
      <c r="P109" s="111">
        <f>SUBTOTAL(9,P104:P108)</f>
        <v>0</v>
      </c>
      <c r="Q109" s="111">
        <f>SUBTOTAL(9,Q104:Q108)</f>
        <v>573545000</v>
      </c>
      <c r="R109" s="109">
        <v>0</v>
      </c>
      <c r="S109" s="25">
        <v>560833000</v>
      </c>
      <c r="T109" s="25">
        <v>0</v>
      </c>
      <c r="U109" s="25">
        <v>0</v>
      </c>
      <c r="V109" s="111">
        <f t="shared" ref="V109:AJ109" si="97">SUBTOTAL(9,V104:V108)</f>
        <v>510733000</v>
      </c>
      <c r="W109" s="111">
        <f t="shared" si="97"/>
        <v>0</v>
      </c>
      <c r="X109" s="111">
        <f t="shared" si="97"/>
        <v>0</v>
      </c>
      <c r="Y109" s="111">
        <f t="shared" si="97"/>
        <v>0</v>
      </c>
      <c r="Z109" s="111">
        <f t="shared" si="97"/>
        <v>0</v>
      </c>
      <c r="AA109" s="111">
        <f t="shared" si="97"/>
        <v>0</v>
      </c>
      <c r="AB109" s="111">
        <f t="shared" si="97"/>
        <v>0</v>
      </c>
      <c r="AC109" s="111">
        <f t="shared" si="97"/>
        <v>301671000</v>
      </c>
      <c r="AD109" s="111">
        <f t="shared" si="97"/>
        <v>301671000</v>
      </c>
      <c r="AE109" s="111">
        <f t="shared" si="97"/>
        <v>76457000</v>
      </c>
      <c r="AF109" s="111">
        <f t="shared" si="97"/>
        <v>378128000</v>
      </c>
      <c r="AG109" s="111">
        <f t="shared" si="97"/>
        <v>132605000</v>
      </c>
      <c r="AH109" s="111">
        <f t="shared" si="97"/>
        <v>0</v>
      </c>
      <c r="AI109" s="111">
        <f t="shared" si="97"/>
        <v>187762000</v>
      </c>
      <c r="AJ109" s="111">
        <f t="shared" si="97"/>
        <v>187762000</v>
      </c>
      <c r="AK109" s="88"/>
      <c r="AL109" s="86"/>
      <c r="AM109" s="257"/>
      <c r="AO109" s="23"/>
      <c r="AP109" s="24"/>
      <c r="AQ109" s="23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D109" s="32" t="s">
        <v>3142</v>
      </c>
    </row>
    <row r="110" spans="1:69" ht="5.25" customHeight="1">
      <c r="A110" s="86"/>
      <c r="B110" s="302"/>
      <c r="C110" s="86"/>
      <c r="D110" s="87"/>
      <c r="E110" s="86"/>
      <c r="F110" s="86"/>
      <c r="G110" s="88"/>
      <c r="H110" s="86"/>
      <c r="I110" s="88"/>
      <c r="J110" s="88"/>
      <c r="K110" s="302"/>
      <c r="L110" s="303"/>
      <c r="M110" s="302"/>
      <c r="N110" s="86"/>
      <c r="O110" s="302"/>
      <c r="P110" s="86"/>
      <c r="Q110" s="86"/>
      <c r="R110" s="302"/>
      <c r="S110" s="302"/>
      <c r="T110" s="302"/>
      <c r="U110" s="302"/>
      <c r="V110" s="30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  <c r="AH110" s="122"/>
      <c r="AI110" s="122"/>
      <c r="AJ110" s="122"/>
      <c r="AK110" s="88"/>
      <c r="AL110" s="86"/>
      <c r="AM110" s="257"/>
      <c r="AO110" s="23"/>
      <c r="AP110" s="24"/>
      <c r="AQ110" s="23"/>
      <c r="BD110" s="32" t="s">
        <v>3142</v>
      </c>
    </row>
    <row r="111" spans="1:69" ht="15" customHeight="1">
      <c r="A111" s="86"/>
      <c r="B111" s="302"/>
      <c r="C111" s="86"/>
      <c r="D111" s="87"/>
      <c r="E111" s="86"/>
      <c r="F111" s="86"/>
      <c r="G111" s="88"/>
      <c r="H111" s="86"/>
      <c r="I111" s="88"/>
      <c r="J111" s="88"/>
      <c r="K111" s="302"/>
      <c r="L111" s="260" t="s">
        <v>143</v>
      </c>
      <c r="M111" s="57">
        <f>M109+M101+M96</f>
        <v>3103245361</v>
      </c>
      <c r="N111" s="111">
        <f>N109+N101+N96</f>
        <v>6148709392</v>
      </c>
      <c r="O111" s="57">
        <v>1987194253</v>
      </c>
      <c r="P111" s="111">
        <f>P109+P101+P96</f>
        <v>2020685322</v>
      </c>
      <c r="Q111" s="111">
        <f>Q109+Q101+Q96</f>
        <v>2246933000</v>
      </c>
      <c r="R111" s="111">
        <v>1707034070</v>
      </c>
      <c r="S111" s="57">
        <v>2234221000</v>
      </c>
      <c r="T111" s="57">
        <v>472596000</v>
      </c>
      <c r="U111" s="57">
        <v>0</v>
      </c>
      <c r="V111" s="111">
        <f t="shared" ref="V111:AJ111" si="98">V109+V101+V96</f>
        <v>1690114070</v>
      </c>
      <c r="W111" s="111">
        <f t="shared" si="98"/>
        <v>0</v>
      </c>
      <c r="X111" s="111">
        <f t="shared" si="98"/>
        <v>10043070</v>
      </c>
      <c r="Y111" s="111">
        <f t="shared" si="98"/>
        <v>0</v>
      </c>
      <c r="Z111" s="111">
        <f t="shared" si="98"/>
        <v>10043070</v>
      </c>
      <c r="AA111" s="111">
        <f t="shared" si="98"/>
        <v>0</v>
      </c>
      <c r="AB111" s="111">
        <f t="shared" si="98"/>
        <v>0</v>
      </c>
      <c r="AC111" s="111">
        <f t="shared" si="98"/>
        <v>949280528</v>
      </c>
      <c r="AD111" s="111">
        <f t="shared" si="98"/>
        <v>949280528</v>
      </c>
      <c r="AE111" s="111">
        <f t="shared" si="98"/>
        <v>76457000</v>
      </c>
      <c r="AF111" s="111">
        <f t="shared" si="98"/>
        <v>1035780598</v>
      </c>
      <c r="AG111" s="111">
        <f t="shared" si="98"/>
        <v>654333472</v>
      </c>
      <c r="AH111" s="111">
        <f t="shared" si="98"/>
        <v>2250148000</v>
      </c>
      <c r="AI111" s="111">
        <f t="shared" si="98"/>
        <v>187762000</v>
      </c>
      <c r="AJ111" s="111">
        <f t="shared" si="98"/>
        <v>2437910000</v>
      </c>
      <c r="AK111" s="88"/>
      <c r="AL111" s="86"/>
      <c r="AM111" s="257"/>
      <c r="AO111" s="23"/>
      <c r="AP111" s="24"/>
      <c r="AQ111" s="23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D111" s="32" t="s">
        <v>3142</v>
      </c>
    </row>
    <row r="112" spans="1:69" s="86" customFormat="1" ht="8.25" customHeight="1">
      <c r="D112" s="87"/>
      <c r="G112" s="88"/>
      <c r="I112" s="88"/>
      <c r="J112" s="88"/>
      <c r="L112" s="89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88"/>
      <c r="AM112" s="257"/>
      <c r="AO112" s="79"/>
      <c r="AP112" s="75"/>
      <c r="AQ112" s="79"/>
      <c r="BD112" s="32" t="s">
        <v>3142</v>
      </c>
      <c r="BE112" s="87"/>
      <c r="BF112" s="432"/>
      <c r="BP112" s="122"/>
    </row>
    <row r="113" spans="1:69" ht="15" customHeight="1">
      <c r="A113" s="67"/>
      <c r="B113" s="69"/>
      <c r="C113" s="67"/>
      <c r="D113" s="67"/>
      <c r="E113" s="67"/>
      <c r="F113" s="67"/>
      <c r="G113" s="118"/>
      <c r="H113" s="67"/>
      <c r="I113" s="285"/>
      <c r="J113" s="285"/>
      <c r="K113" s="69"/>
      <c r="L113" s="259" t="s">
        <v>144</v>
      </c>
      <c r="M113" s="13"/>
      <c r="N113" s="67"/>
      <c r="O113" s="13"/>
      <c r="P113" s="67"/>
      <c r="Q113" s="67"/>
      <c r="R113" s="68"/>
      <c r="S113" s="13"/>
      <c r="T113" s="13"/>
      <c r="U113" s="13"/>
      <c r="V113" s="444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85"/>
      <c r="AL113" s="67"/>
      <c r="AM113" s="68"/>
      <c r="AO113" s="23"/>
      <c r="AP113" s="24"/>
      <c r="AQ113" s="23"/>
      <c r="BD113" s="32" t="s">
        <v>3142</v>
      </c>
    </row>
    <row r="114" spans="1:69">
      <c r="A114" s="86"/>
      <c r="C114" s="86"/>
      <c r="D114" s="87"/>
      <c r="E114" s="86"/>
      <c r="F114" s="86"/>
      <c r="G114" s="88"/>
      <c r="H114" s="86"/>
      <c r="I114" s="88"/>
      <c r="J114" s="88"/>
      <c r="L114" s="16" t="s">
        <v>22</v>
      </c>
      <c r="M114" s="302"/>
      <c r="N114" s="86"/>
      <c r="O114" s="302"/>
      <c r="P114" s="86"/>
      <c r="Q114" s="86"/>
      <c r="R114" s="302"/>
      <c r="S114" s="302"/>
      <c r="T114" s="302"/>
      <c r="U114" s="302"/>
      <c r="V114" s="30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122"/>
      <c r="AH114" s="122"/>
      <c r="AI114" s="122"/>
      <c r="AJ114" s="122"/>
      <c r="AK114" s="88"/>
      <c r="AL114" s="86"/>
      <c r="AM114" s="257"/>
      <c r="AN114" s="32"/>
      <c r="AO114" s="23"/>
      <c r="AP114" s="24"/>
      <c r="AQ114" s="23"/>
      <c r="BD114" s="32" t="s">
        <v>3142</v>
      </c>
    </row>
    <row r="115" spans="1:69" s="32" customFormat="1" ht="15" customHeight="1">
      <c r="A115" s="17">
        <v>31</v>
      </c>
      <c r="B115" s="99">
        <v>1</v>
      </c>
      <c r="C115" s="17" t="s">
        <v>23</v>
      </c>
      <c r="D115" s="18" t="s">
        <v>38</v>
      </c>
      <c r="E115" s="17" t="s">
        <v>25</v>
      </c>
      <c r="F115" s="17" t="s">
        <v>145</v>
      </c>
      <c r="G115" s="18" t="s">
        <v>146</v>
      </c>
      <c r="H115" s="18" t="s">
        <v>35</v>
      </c>
      <c r="I115" s="18">
        <v>30247072</v>
      </c>
      <c r="J115" s="112" t="str">
        <f>CLEAN(I115)</f>
        <v>30247072</v>
      </c>
      <c r="K115" s="112" t="str">
        <f>CONCATENATE(I115,"-",H115)</f>
        <v>30247072-DISEÑO</v>
      </c>
      <c r="L115" s="442" t="s">
        <v>3222</v>
      </c>
      <c r="M115" s="100">
        <v>85775000</v>
      </c>
      <c r="N115" s="125">
        <v>82093000</v>
      </c>
      <c r="O115" s="100">
        <v>0</v>
      </c>
      <c r="P115" s="125">
        <v>2093000</v>
      </c>
      <c r="Q115" s="125">
        <v>80000000</v>
      </c>
      <c r="R115" s="19">
        <v>0</v>
      </c>
      <c r="S115" s="101">
        <v>83682000</v>
      </c>
      <c r="T115" s="20">
        <v>2093000</v>
      </c>
      <c r="U115" s="21">
        <v>0</v>
      </c>
      <c r="V115" s="21">
        <v>56100000</v>
      </c>
      <c r="W115" s="266">
        <v>18700000</v>
      </c>
      <c r="X115" s="266">
        <v>0</v>
      </c>
      <c r="Y115" s="266">
        <v>0</v>
      </c>
      <c r="Z115" s="266">
        <f>W115+X115+Y115</f>
        <v>18700000</v>
      </c>
      <c r="AA115" s="266">
        <v>0</v>
      </c>
      <c r="AB115" s="266">
        <v>0</v>
      </c>
      <c r="AC115" s="266">
        <v>14960000</v>
      </c>
      <c r="AD115" s="266">
        <f>AA115+AB115+AC115</f>
        <v>14960000</v>
      </c>
      <c r="AE115" s="266">
        <v>0</v>
      </c>
      <c r="AF115" s="266">
        <f>W115+X115+Y115+AA115+AB115+AC115+AE115</f>
        <v>33660000</v>
      </c>
      <c r="AG115" s="266">
        <f>V115-AF115</f>
        <v>22440000</v>
      </c>
      <c r="AH115" s="266">
        <v>23900000</v>
      </c>
      <c r="AI115" s="266">
        <f>N115-(P115+V115+AH115)</f>
        <v>0</v>
      </c>
      <c r="AJ115" s="266">
        <f>N115-(P115+V115)</f>
        <v>23900000</v>
      </c>
      <c r="AK115" s="18" t="s">
        <v>3419</v>
      </c>
      <c r="AL115" s="17" t="s">
        <v>684</v>
      </c>
      <c r="AM115" s="81" t="s">
        <v>30</v>
      </c>
      <c r="AN115" s="22" t="s">
        <v>31</v>
      </c>
      <c r="AO115" s="23" t="s">
        <v>30</v>
      </c>
      <c r="AP115" s="24" t="s">
        <v>111</v>
      </c>
      <c r="AQ115" s="23" t="s">
        <v>45</v>
      </c>
      <c r="AR115" t="str">
        <f>CONCATENATE( "OR PRO.CODIGO=",I115)</f>
        <v>OR PRO.CODIGO=30247072</v>
      </c>
      <c r="AS115">
        <f>LEN(I115)</f>
        <v>8</v>
      </c>
      <c r="AT115" t="e">
        <f>VLOOKUP(K115,#REF!,5,FALSE)</f>
        <v>#REF!</v>
      </c>
      <c r="AU115"/>
      <c r="AV115" t="e">
        <f>VLOOKUP(K115,#REF!,6,FALSE)</f>
        <v>#REF!</v>
      </c>
      <c r="AW115" s="32" t="e">
        <f>VLOOKUP(I115,'convenios 2017'!A$2:O$82,15,FALSE)</f>
        <v>#N/A</v>
      </c>
      <c r="AX115" s="373">
        <f>P115+AF115</f>
        <v>35753000</v>
      </c>
      <c r="AY115" s="32" t="e">
        <f>VLOOKUP(I115,'convenio 2016'!A$2:N$196,14,FALSE)</f>
        <v>#N/A</v>
      </c>
      <c r="AZ115" s="32">
        <f>VLOOKUP(I115,'convenio 2015'!A$4:M$228,13,FALSE)</f>
        <v>0</v>
      </c>
      <c r="BA115" s="32" t="e">
        <f>VLOOKUP(K115,#REF!,6,FALSE)</f>
        <v>#REF!</v>
      </c>
      <c r="BB115" s="373">
        <f>P115+AF115</f>
        <v>35753000</v>
      </c>
      <c r="BC115" s="32" t="e">
        <v>#N/A</v>
      </c>
      <c r="BD115" s="32" t="e">
        <v>#N/A</v>
      </c>
      <c r="BE115" s="377">
        <v>0</v>
      </c>
      <c r="BF115" s="431"/>
      <c r="BG115" s="32" t="str">
        <f>VLOOKUP(K115,'RATE JUNIO '!F$2:K$346,6,FALSE)</f>
        <v>RS</v>
      </c>
      <c r="BH115" s="32" t="s">
        <v>3458</v>
      </c>
      <c r="BI115" s="92" t="str">
        <f>VLOOKUP(K115,'RATES 30-06-2017'!F$2:K$374,6,FALSE)</f>
        <v>RS</v>
      </c>
      <c r="BJ115" s="92"/>
      <c r="BK115" s="92" t="str">
        <f>VLOOKUP(K115,Hoja4!C$2:E$268,2,FALSE)</f>
        <v>FAR</v>
      </c>
      <c r="BL115" s="92">
        <f>VLOOKUP(K115,Hoja4!C$2:E$268,3,FALSE)</f>
        <v>31</v>
      </c>
      <c r="BM115" s="92"/>
      <c r="BN115" s="92"/>
      <c r="BO115" s="32" t="str">
        <f>VLOOKUP(K115,RATES!F$2:K$309,6,FALSE)</f>
        <v>RS</v>
      </c>
      <c r="BP115" s="373">
        <v>2093000</v>
      </c>
      <c r="BQ115" s="373">
        <f>P115-BP115</f>
        <v>0</v>
      </c>
    </row>
    <row r="116" spans="1:69">
      <c r="A116" s="72"/>
      <c r="B116" s="108"/>
      <c r="C116" s="72"/>
      <c r="D116" s="119"/>
      <c r="E116" s="72"/>
      <c r="F116" s="72"/>
      <c r="G116" s="119"/>
      <c r="H116" s="119"/>
      <c r="I116" s="119"/>
      <c r="J116" s="119"/>
      <c r="K116" s="108"/>
      <c r="L116" s="110" t="s">
        <v>47</v>
      </c>
      <c r="M116" s="25">
        <f>SUBTOTAL(9,M115)</f>
        <v>85775000</v>
      </c>
      <c r="N116" s="111">
        <f>SUBTOTAL(9,N115)</f>
        <v>82093000</v>
      </c>
      <c r="O116" s="25">
        <f>SUBTOTAL(9,O115)</f>
        <v>0</v>
      </c>
      <c r="P116" s="111">
        <f>SUBTOTAL(9,P115)</f>
        <v>2093000</v>
      </c>
      <c r="Q116" s="111">
        <f>SUBTOTAL(9,Q115)</f>
        <v>80000000</v>
      </c>
      <c r="R116" s="109">
        <v>0</v>
      </c>
      <c r="S116" s="20"/>
      <c r="T116" s="20"/>
      <c r="U116" s="21"/>
      <c r="V116" s="111">
        <f t="shared" ref="V116:AJ116" si="99">SUBTOTAL(9,V115)</f>
        <v>56100000</v>
      </c>
      <c r="W116" s="111">
        <f t="shared" si="99"/>
        <v>18700000</v>
      </c>
      <c r="X116" s="111">
        <f t="shared" si="99"/>
        <v>0</v>
      </c>
      <c r="Y116" s="111">
        <f t="shared" si="99"/>
        <v>0</v>
      </c>
      <c r="Z116" s="111">
        <f t="shared" si="99"/>
        <v>18700000</v>
      </c>
      <c r="AA116" s="111">
        <f t="shared" si="99"/>
        <v>0</v>
      </c>
      <c r="AB116" s="111">
        <f t="shared" si="99"/>
        <v>0</v>
      </c>
      <c r="AC116" s="111">
        <f t="shared" si="99"/>
        <v>14960000</v>
      </c>
      <c r="AD116" s="111">
        <f t="shared" si="99"/>
        <v>14960000</v>
      </c>
      <c r="AE116" s="111">
        <f t="shared" si="99"/>
        <v>0</v>
      </c>
      <c r="AF116" s="111">
        <f t="shared" si="99"/>
        <v>33660000</v>
      </c>
      <c r="AG116" s="111">
        <f t="shared" si="99"/>
        <v>22440000</v>
      </c>
      <c r="AH116" s="111">
        <f t="shared" si="99"/>
        <v>23900000</v>
      </c>
      <c r="AI116" s="111">
        <f t="shared" si="99"/>
        <v>0</v>
      </c>
      <c r="AJ116" s="111">
        <f t="shared" si="99"/>
        <v>23900000</v>
      </c>
      <c r="AK116" s="119"/>
      <c r="AL116" s="72"/>
      <c r="AM116" s="258"/>
      <c r="AN116" s="22"/>
      <c r="AO116" s="23"/>
      <c r="AP116" s="24"/>
      <c r="AQ116" s="23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D116" s="32" t="s">
        <v>3142</v>
      </c>
    </row>
    <row r="117" spans="1:69" ht="12" customHeight="1">
      <c r="A117" s="72"/>
      <c r="B117" s="108"/>
      <c r="C117" s="72"/>
      <c r="D117" s="119"/>
      <c r="E117" s="72"/>
      <c r="F117" s="72"/>
      <c r="G117" s="119"/>
      <c r="H117" s="119"/>
      <c r="I117" s="119"/>
      <c r="J117" s="119"/>
      <c r="K117" s="99"/>
      <c r="L117" s="119"/>
      <c r="M117" s="100"/>
      <c r="N117" s="123"/>
      <c r="O117" s="100"/>
      <c r="P117" s="123"/>
      <c r="Q117" s="123"/>
      <c r="R117" s="104"/>
      <c r="S117" s="20"/>
      <c r="T117" s="20"/>
      <c r="U117" s="121"/>
      <c r="V117" s="445"/>
      <c r="W117" s="268"/>
      <c r="X117" s="268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268"/>
      <c r="AJ117" s="268"/>
      <c r="AK117" s="119"/>
      <c r="AL117" s="72"/>
      <c r="AM117" s="258"/>
      <c r="AN117" s="22"/>
      <c r="AO117" s="23"/>
      <c r="AP117" s="24"/>
      <c r="AQ117" s="23"/>
      <c r="BD117" s="32" t="s">
        <v>3142</v>
      </c>
    </row>
    <row r="118" spans="1:69">
      <c r="A118" s="72"/>
      <c r="B118" s="108"/>
      <c r="C118" s="72"/>
      <c r="D118" s="119"/>
      <c r="E118" s="72"/>
      <c r="F118" s="72"/>
      <c r="G118" s="119"/>
      <c r="H118" s="119"/>
      <c r="I118" s="119"/>
      <c r="J118" s="119"/>
      <c r="K118" s="108"/>
      <c r="L118" s="273" t="s">
        <v>48</v>
      </c>
      <c r="M118" s="120"/>
      <c r="N118" s="123"/>
      <c r="O118" s="100"/>
      <c r="P118" s="123"/>
      <c r="Q118" s="123"/>
      <c r="R118" s="104"/>
      <c r="S118" s="20"/>
      <c r="T118" s="20"/>
      <c r="U118" s="121"/>
      <c r="V118" s="445"/>
      <c r="W118" s="268"/>
      <c r="X118" s="268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119"/>
      <c r="AL118" s="72"/>
      <c r="AM118" s="258"/>
      <c r="AN118" s="22"/>
      <c r="AO118" s="23"/>
      <c r="AP118" s="24"/>
      <c r="AQ118" s="23"/>
      <c r="BD118" s="32" t="s">
        <v>3142</v>
      </c>
    </row>
    <row r="119" spans="1:69" s="32" customFormat="1" ht="15" customHeight="1">
      <c r="A119" s="17">
        <v>29</v>
      </c>
      <c r="B119" s="99">
        <v>5</v>
      </c>
      <c r="C119" s="17" t="s">
        <v>49</v>
      </c>
      <c r="D119" s="18" t="s">
        <v>90</v>
      </c>
      <c r="E119" s="17" t="s">
        <v>25</v>
      </c>
      <c r="F119" s="18" t="s">
        <v>145</v>
      </c>
      <c r="G119" s="18" t="s">
        <v>146</v>
      </c>
      <c r="H119" s="18" t="s">
        <v>27</v>
      </c>
      <c r="I119" s="18">
        <v>30272972</v>
      </c>
      <c r="J119" s="112" t="str">
        <f>CLEAN(I119)</f>
        <v>30272972</v>
      </c>
      <c r="K119" s="112" t="str">
        <f>CONCATENATE(I119,"-",H119)</f>
        <v>30272972-EJECUCION</v>
      </c>
      <c r="L119" s="442" t="s">
        <v>3371</v>
      </c>
      <c r="M119" s="100">
        <v>136850000</v>
      </c>
      <c r="N119" s="125">
        <v>136850000</v>
      </c>
      <c r="O119" s="100">
        <v>0</v>
      </c>
      <c r="P119" s="125">
        <v>0</v>
      </c>
      <c r="Q119" s="125">
        <v>136850000</v>
      </c>
      <c r="R119" s="19">
        <v>0</v>
      </c>
      <c r="S119" s="101">
        <v>136850000</v>
      </c>
      <c r="T119" s="20">
        <v>0</v>
      </c>
      <c r="U119" s="21">
        <v>0</v>
      </c>
      <c r="V119" s="21">
        <v>106850000</v>
      </c>
      <c r="W119" s="266">
        <v>0</v>
      </c>
      <c r="X119" s="266">
        <v>0</v>
      </c>
      <c r="Y119" s="266">
        <v>0</v>
      </c>
      <c r="Z119" s="266">
        <f>W119+X119+Y119</f>
        <v>0</v>
      </c>
      <c r="AA119" s="266">
        <v>0</v>
      </c>
      <c r="AB119" s="266">
        <v>0</v>
      </c>
      <c r="AC119" s="266">
        <v>0</v>
      </c>
      <c r="AD119" s="266">
        <f>AA119+AB119+AC119</f>
        <v>0</v>
      </c>
      <c r="AE119" s="266">
        <v>0</v>
      </c>
      <c r="AF119" s="266">
        <f>W119+X119+Y119+AA119+AB119+AC119+AE119</f>
        <v>0</v>
      </c>
      <c r="AG119" s="266">
        <f>V119-AF119</f>
        <v>106850000</v>
      </c>
      <c r="AH119" s="266">
        <v>30000000</v>
      </c>
      <c r="AI119" s="266">
        <f>N119-(P119+V119+AH119)</f>
        <v>0</v>
      </c>
      <c r="AJ119" s="266">
        <f>N119-(P119+V119)</f>
        <v>30000000</v>
      </c>
      <c r="AK119" s="18" t="s">
        <v>1763</v>
      </c>
      <c r="AL119" s="17" t="s">
        <v>92</v>
      </c>
      <c r="AM119" s="81" t="s">
        <v>40</v>
      </c>
      <c r="AN119" s="22" t="s">
        <v>31</v>
      </c>
      <c r="AO119" s="23"/>
      <c r="AP119" s="24">
        <v>2015</v>
      </c>
      <c r="AQ119" s="23" t="s">
        <v>45</v>
      </c>
      <c r="AR119" t="str">
        <f>CONCATENATE( "OR PRO.CODIGO=",I119)</f>
        <v>OR PRO.CODIGO=30272972</v>
      </c>
      <c r="AS119">
        <f>LEN(I119)</f>
        <v>8</v>
      </c>
      <c r="AT119" t="e">
        <f>VLOOKUP(K119,#REF!,5,FALSE)</f>
        <v>#REF!</v>
      </c>
      <c r="AU119"/>
      <c r="AV119" t="e">
        <f>VLOOKUP(K119,#REF!,6,FALSE)</f>
        <v>#REF!</v>
      </c>
      <c r="AW119" s="32" t="str">
        <f>VLOOKUP(I119,'convenios 2017'!A$2:O$82,15,FALSE)</f>
        <v>con convenio</v>
      </c>
      <c r="AX119" s="373">
        <f>P119+AF119</f>
        <v>0</v>
      </c>
      <c r="AY119" s="32" t="str">
        <f>VLOOKUP(I119,'convenio 2016'!A$2:N$196,14,FALSE)</f>
        <v>sectorialista</v>
      </c>
      <c r="AZ119" s="32" t="e">
        <f>VLOOKUP(I119,'convenio 2015'!A$4:M$228,13,FALSE)</f>
        <v>#N/A</v>
      </c>
      <c r="BA119" s="32" t="e">
        <f>VLOOKUP(K119,#REF!,6,FALSE)</f>
        <v>#REF!</v>
      </c>
      <c r="BB119" s="373">
        <f>P119+AF119</f>
        <v>0</v>
      </c>
      <c r="BC119" s="32" t="s">
        <v>1763</v>
      </c>
      <c r="BD119" s="32" t="s">
        <v>3149</v>
      </c>
      <c r="BE119" s="377">
        <v>676</v>
      </c>
      <c r="BF119" s="431">
        <v>42835</v>
      </c>
      <c r="BG119" s="32">
        <f>VLOOKUP(K119,'RATE JUNIO '!F$2:K$346,6,FALSE)</f>
        <v>0</v>
      </c>
      <c r="BH119" s="32" t="s">
        <v>3458</v>
      </c>
      <c r="BI119" s="92">
        <f>VLOOKUP(K119,'RATES 30-06-2017'!F$2:K$374,6,FALSE)</f>
        <v>0</v>
      </c>
      <c r="BJ119" s="92"/>
      <c r="BK119" s="92" t="str">
        <f>VLOOKUP(K119,Hoja4!C$2:E$268,2,FALSE)</f>
        <v>RSD</v>
      </c>
      <c r="BL119" s="92">
        <f>VLOOKUP(K119,Hoja4!C$2:E$268,3,FALSE)</f>
        <v>29</v>
      </c>
      <c r="BM119" s="92"/>
      <c r="BN119" s="92"/>
      <c r="BO119" s="32">
        <f>VLOOKUP(K119,RATES!F$2:K$309,6,FALSE)</f>
        <v>0</v>
      </c>
      <c r="BP119" s="373" t="e">
        <v>#N/A</v>
      </c>
      <c r="BQ119" s="373" t="e">
        <f>P119-BP119</f>
        <v>#N/A</v>
      </c>
    </row>
    <row r="120" spans="1:69">
      <c r="A120" s="86"/>
      <c r="B120" s="302"/>
      <c r="C120" s="86"/>
      <c r="D120" s="87"/>
      <c r="E120" s="86"/>
      <c r="F120" s="86"/>
      <c r="G120" s="88"/>
      <c r="H120" s="86"/>
      <c r="I120" s="88"/>
      <c r="J120" s="88"/>
      <c r="K120" s="302"/>
      <c r="L120" s="110" t="s">
        <v>52</v>
      </c>
      <c r="M120" s="25">
        <f>SUBTOTAL(9,M119)</f>
        <v>136850000</v>
      </c>
      <c r="N120" s="111">
        <f>SUBTOTAL(9,N119)</f>
        <v>136850000</v>
      </c>
      <c r="O120" s="25">
        <f>SUBTOTAL(9,O119)</f>
        <v>0</v>
      </c>
      <c r="P120" s="111">
        <f>SUBTOTAL(9,P119)</f>
        <v>0</v>
      </c>
      <c r="Q120" s="111">
        <f>SUBTOTAL(9,Q119)</f>
        <v>136850000</v>
      </c>
      <c r="R120" s="109">
        <v>0</v>
      </c>
      <c r="S120" s="25">
        <v>220532000</v>
      </c>
      <c r="T120" s="25">
        <v>2093000</v>
      </c>
      <c r="U120" s="25">
        <v>0</v>
      </c>
      <c r="V120" s="111">
        <f t="shared" ref="V120:AJ120" si="100">SUBTOTAL(9,V119)</f>
        <v>106850000</v>
      </c>
      <c r="W120" s="111">
        <f t="shared" si="100"/>
        <v>0</v>
      </c>
      <c r="X120" s="111">
        <f t="shared" si="100"/>
        <v>0</v>
      </c>
      <c r="Y120" s="111">
        <f t="shared" si="100"/>
        <v>0</v>
      </c>
      <c r="Z120" s="111">
        <f t="shared" si="100"/>
        <v>0</v>
      </c>
      <c r="AA120" s="111">
        <f t="shared" si="100"/>
        <v>0</v>
      </c>
      <c r="AB120" s="111">
        <f t="shared" si="100"/>
        <v>0</v>
      </c>
      <c r="AC120" s="111">
        <f t="shared" si="100"/>
        <v>0</v>
      </c>
      <c r="AD120" s="111">
        <f t="shared" si="100"/>
        <v>0</v>
      </c>
      <c r="AE120" s="111">
        <f t="shared" si="100"/>
        <v>0</v>
      </c>
      <c r="AF120" s="111">
        <f t="shared" si="100"/>
        <v>0</v>
      </c>
      <c r="AG120" s="111">
        <f t="shared" si="100"/>
        <v>106850000</v>
      </c>
      <c r="AH120" s="111">
        <f t="shared" si="100"/>
        <v>30000000</v>
      </c>
      <c r="AI120" s="111">
        <f t="shared" si="100"/>
        <v>0</v>
      </c>
      <c r="AJ120" s="111">
        <f t="shared" si="100"/>
        <v>30000000</v>
      </c>
      <c r="AK120" s="88"/>
      <c r="AL120" s="86"/>
      <c r="AM120" s="257"/>
      <c r="AN120" s="32"/>
      <c r="AO120" s="23"/>
      <c r="AP120" s="24"/>
      <c r="AQ120" s="23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D120" s="32" t="s">
        <v>3142</v>
      </c>
    </row>
    <row r="121" spans="1:69" ht="12" customHeight="1">
      <c r="A121" s="86"/>
      <c r="B121" s="302"/>
      <c r="C121" s="86"/>
      <c r="D121" s="87"/>
      <c r="E121" s="86"/>
      <c r="F121" s="86"/>
      <c r="G121" s="88"/>
      <c r="H121" s="86"/>
      <c r="I121" s="88"/>
      <c r="J121" s="88"/>
      <c r="K121" s="302"/>
      <c r="L121" s="303"/>
      <c r="M121" s="302"/>
      <c r="N121" s="86"/>
      <c r="O121" s="302"/>
      <c r="P121" s="86"/>
      <c r="Q121" s="86"/>
      <c r="S121" s="302"/>
      <c r="T121" s="302"/>
      <c r="U121" s="302"/>
      <c r="V121" s="30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88"/>
      <c r="AL121" s="86"/>
      <c r="AM121" s="257"/>
      <c r="AO121" s="23"/>
      <c r="AP121" s="24"/>
      <c r="AQ121" s="23"/>
      <c r="BD121" s="32" t="s">
        <v>3142</v>
      </c>
    </row>
    <row r="122" spans="1:69" ht="15" customHeight="1">
      <c r="A122" s="86"/>
      <c r="C122" s="86"/>
      <c r="D122" s="87"/>
      <c r="E122" s="86"/>
      <c r="F122" s="86"/>
      <c r="G122" s="88"/>
      <c r="H122" s="86"/>
      <c r="I122" s="88"/>
      <c r="J122" s="88"/>
      <c r="L122" s="260" t="s">
        <v>151</v>
      </c>
      <c r="M122" s="57" t="e">
        <f>M120+#REF!+M116</f>
        <v>#REF!</v>
      </c>
      <c r="N122" s="111">
        <f>N120+N116</f>
        <v>218943000</v>
      </c>
      <c r="O122" s="111">
        <f t="shared" ref="O122:AJ122" si="101">O120+O116</f>
        <v>0</v>
      </c>
      <c r="P122" s="111">
        <f t="shared" si="101"/>
        <v>2093000</v>
      </c>
      <c r="Q122" s="111">
        <f t="shared" si="101"/>
        <v>216850000</v>
      </c>
      <c r="R122" s="111">
        <f t="shared" si="101"/>
        <v>0</v>
      </c>
      <c r="S122" s="111">
        <f t="shared" si="101"/>
        <v>220532000</v>
      </c>
      <c r="T122" s="111">
        <f t="shared" si="101"/>
        <v>2093000</v>
      </c>
      <c r="U122" s="111">
        <f t="shared" si="101"/>
        <v>0</v>
      </c>
      <c r="V122" s="111">
        <f t="shared" si="101"/>
        <v>162950000</v>
      </c>
      <c r="W122" s="111">
        <f t="shared" si="101"/>
        <v>18700000</v>
      </c>
      <c r="X122" s="111">
        <f t="shared" si="101"/>
        <v>0</v>
      </c>
      <c r="Y122" s="111">
        <f t="shared" si="101"/>
        <v>0</v>
      </c>
      <c r="Z122" s="111">
        <f t="shared" si="101"/>
        <v>18700000</v>
      </c>
      <c r="AA122" s="111">
        <f t="shared" si="101"/>
        <v>0</v>
      </c>
      <c r="AB122" s="111">
        <f t="shared" si="101"/>
        <v>0</v>
      </c>
      <c r="AC122" s="111">
        <f t="shared" si="101"/>
        <v>14960000</v>
      </c>
      <c r="AD122" s="111">
        <f t="shared" si="101"/>
        <v>14960000</v>
      </c>
      <c r="AE122" s="111">
        <f t="shared" si="101"/>
        <v>0</v>
      </c>
      <c r="AF122" s="111">
        <f t="shared" si="101"/>
        <v>33660000</v>
      </c>
      <c r="AG122" s="111">
        <f t="shared" si="101"/>
        <v>129290000</v>
      </c>
      <c r="AH122" s="111">
        <f t="shared" si="101"/>
        <v>53900000</v>
      </c>
      <c r="AI122" s="111">
        <f t="shared" si="101"/>
        <v>0</v>
      </c>
      <c r="AJ122" s="111">
        <f t="shared" si="101"/>
        <v>53900000</v>
      </c>
      <c r="AK122" s="88"/>
      <c r="AL122" s="86"/>
      <c r="AM122" s="257"/>
      <c r="AO122" s="23"/>
      <c r="AP122" s="24"/>
      <c r="AQ122" s="23"/>
      <c r="AR122" s="92"/>
      <c r="AS122" s="92"/>
      <c r="AT122" s="92"/>
      <c r="AU122" s="92"/>
      <c r="AV122" s="92"/>
      <c r="AW122" s="92"/>
      <c r="AX122" s="92"/>
      <c r="AY122" s="92"/>
      <c r="AZ122" s="92"/>
      <c r="BA122" s="92"/>
      <c r="BB122" s="92"/>
      <c r="BD122" s="32" t="s">
        <v>3142</v>
      </c>
    </row>
    <row r="123" spans="1:69" s="86" customFormat="1" ht="12" customHeight="1">
      <c r="D123" s="87"/>
      <c r="G123" s="88"/>
      <c r="I123" s="88"/>
      <c r="J123" s="88"/>
      <c r="L123" s="89"/>
      <c r="M123" s="78"/>
      <c r="N123" s="78"/>
      <c r="O123" s="78"/>
      <c r="P123" s="78"/>
      <c r="Q123" s="78"/>
      <c r="R123" s="78"/>
      <c r="S123" s="78"/>
      <c r="T123" s="78"/>
      <c r="U123" s="98"/>
      <c r="V123" s="98"/>
      <c r="W123" s="269"/>
      <c r="X123" s="269"/>
      <c r="Y123" s="269"/>
      <c r="Z123" s="269"/>
      <c r="AA123" s="269"/>
      <c r="AB123" s="269"/>
      <c r="AC123" s="269"/>
      <c r="AD123" s="269"/>
      <c r="AE123" s="269"/>
      <c r="AF123" s="269"/>
      <c r="AG123" s="269"/>
      <c r="AH123" s="269"/>
      <c r="AI123" s="269"/>
      <c r="AJ123" s="269"/>
      <c r="AK123" s="88"/>
      <c r="AM123" s="257"/>
      <c r="AO123" s="79"/>
      <c r="AP123" s="75"/>
      <c r="AQ123" s="79"/>
      <c r="BD123" s="32" t="s">
        <v>3142</v>
      </c>
      <c r="BE123" s="87"/>
      <c r="BF123" s="432"/>
      <c r="BP123" s="122"/>
    </row>
    <row r="124" spans="1:69" ht="27">
      <c r="A124" s="67"/>
      <c r="B124" s="69"/>
      <c r="C124" s="67"/>
      <c r="D124" s="67"/>
      <c r="E124" s="67"/>
      <c r="F124" s="67"/>
      <c r="G124" s="118"/>
      <c r="H124" s="67"/>
      <c r="I124" s="285"/>
      <c r="J124" s="285"/>
      <c r="K124" s="69"/>
      <c r="L124" s="259" t="s">
        <v>152</v>
      </c>
      <c r="M124" s="13"/>
      <c r="N124" s="67"/>
      <c r="O124" s="13"/>
      <c r="P124" s="67"/>
      <c r="Q124" s="124"/>
      <c r="R124" s="69"/>
      <c r="S124" s="13"/>
      <c r="T124" s="13"/>
      <c r="U124" s="13"/>
      <c r="V124" s="444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  <c r="AH124" s="267"/>
      <c r="AI124" s="267"/>
      <c r="AJ124" s="267"/>
      <c r="AK124" s="285"/>
      <c r="AL124" s="67"/>
      <c r="AM124" s="68"/>
      <c r="AO124" s="23"/>
      <c r="AP124" s="24"/>
      <c r="AQ124" s="23"/>
      <c r="BD124" s="32" t="s">
        <v>3142</v>
      </c>
    </row>
    <row r="125" spans="1:69">
      <c r="A125" s="86"/>
      <c r="B125" s="302"/>
      <c r="C125" s="86"/>
      <c r="D125" s="87"/>
      <c r="E125" s="86"/>
      <c r="F125" s="86"/>
      <c r="G125" s="88"/>
      <c r="H125" s="86"/>
      <c r="I125" s="88"/>
      <c r="J125" s="88"/>
      <c r="K125" s="302"/>
      <c r="L125" s="16" t="s">
        <v>22</v>
      </c>
      <c r="M125" s="302"/>
      <c r="N125" s="86"/>
      <c r="O125" s="302"/>
      <c r="P125" s="86"/>
      <c r="Q125" s="86"/>
      <c r="S125" s="302"/>
      <c r="T125" s="302"/>
      <c r="U125" s="302"/>
      <c r="V125" s="30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  <c r="AH125" s="122"/>
      <c r="AI125" s="122"/>
      <c r="AJ125" s="122"/>
      <c r="AK125" s="88"/>
      <c r="AL125" s="86"/>
      <c r="AM125" s="257"/>
      <c r="AO125" s="23"/>
      <c r="AP125" s="24"/>
      <c r="AQ125" s="23"/>
      <c r="BD125" s="32" t="s">
        <v>3142</v>
      </c>
    </row>
    <row r="126" spans="1:69" s="32" customFormat="1" ht="15" customHeight="1">
      <c r="A126" s="17">
        <v>33</v>
      </c>
      <c r="B126" s="99">
        <v>0</v>
      </c>
      <c r="C126" s="17" t="s">
        <v>23</v>
      </c>
      <c r="D126" s="18" t="s">
        <v>33</v>
      </c>
      <c r="E126" s="17" t="s">
        <v>25</v>
      </c>
      <c r="F126" s="17" t="s">
        <v>153</v>
      </c>
      <c r="G126" s="18" t="s">
        <v>34</v>
      </c>
      <c r="H126" s="18" t="s">
        <v>27</v>
      </c>
      <c r="I126" s="18">
        <v>30135830</v>
      </c>
      <c r="J126" s="112" t="str">
        <f t="shared" ref="J126:J128" si="102">CLEAN(I126)</f>
        <v>30135830</v>
      </c>
      <c r="K126" s="112" t="str">
        <f t="shared" ref="K126:K128" si="103">CONCATENATE(I126,"-",H126)</f>
        <v>30135830-EJECUCION</v>
      </c>
      <c r="L126" s="442" t="s">
        <v>3278</v>
      </c>
      <c r="M126" s="100">
        <v>200000000</v>
      </c>
      <c r="N126" s="19">
        <v>200000000</v>
      </c>
      <c r="O126" s="100">
        <v>30000000</v>
      </c>
      <c r="P126" s="19">
        <v>30000000</v>
      </c>
      <c r="Q126" s="19">
        <v>100000000</v>
      </c>
      <c r="R126" s="19">
        <v>70000000</v>
      </c>
      <c r="S126" s="101">
        <v>100000000</v>
      </c>
      <c r="T126" s="20">
        <v>70000000</v>
      </c>
      <c r="U126" s="21">
        <v>0</v>
      </c>
      <c r="V126" s="21">
        <v>127471904</v>
      </c>
      <c r="W126" s="266">
        <v>0</v>
      </c>
      <c r="X126" s="266">
        <v>0</v>
      </c>
      <c r="Y126" s="266">
        <v>0</v>
      </c>
      <c r="Z126" s="266">
        <f t="shared" ref="Z126:Z128" si="104">W126+X126+Y126</f>
        <v>0</v>
      </c>
      <c r="AA126" s="266">
        <v>0</v>
      </c>
      <c r="AB126" s="266">
        <v>0</v>
      </c>
      <c r="AC126" s="266">
        <v>5192904</v>
      </c>
      <c r="AD126" s="266">
        <f t="shared" ref="AD126:AD128" si="105">AA126+AB126+AC126</f>
        <v>5192904</v>
      </c>
      <c r="AE126" s="266">
        <v>0</v>
      </c>
      <c r="AF126" s="266">
        <f t="shared" ref="AF126:AF128" si="106">W126+X126+Y126+AA126+AB126+AC126+AE126</f>
        <v>5192904</v>
      </c>
      <c r="AG126" s="266">
        <f t="shared" ref="AG126:AG128" si="107">V126-AF126</f>
        <v>122279000</v>
      </c>
      <c r="AH126" s="266">
        <v>42528096</v>
      </c>
      <c r="AI126" s="266">
        <f t="shared" ref="AI126:AI128" si="108">N126-(P126+V126+AH126)</f>
        <v>0</v>
      </c>
      <c r="AJ126" s="266">
        <f>N126-(P126+V126)</f>
        <v>42528096</v>
      </c>
      <c r="AK126" s="18" t="s">
        <v>3419</v>
      </c>
      <c r="AL126" s="17" t="s">
        <v>685</v>
      </c>
      <c r="AM126" s="81" t="s">
        <v>155</v>
      </c>
      <c r="AN126" s="22" t="s">
        <v>45</v>
      </c>
      <c r="AO126" s="23"/>
      <c r="AP126" s="24"/>
      <c r="AQ126" s="23"/>
      <c r="AR126" t="str">
        <f>CONCATENATE( "OR PRO.CODIGO=",I126)</f>
        <v>OR PRO.CODIGO=30135830</v>
      </c>
      <c r="AS126">
        <f>LEN(I126)</f>
        <v>8</v>
      </c>
      <c r="AT126" t="e">
        <f>VLOOKUP(K126,#REF!,5,FALSE)</f>
        <v>#REF!</v>
      </c>
      <c r="AU126"/>
      <c r="AV126" t="e">
        <f>VLOOKUP(K126,#REF!,6,FALSE)</f>
        <v>#REF!</v>
      </c>
      <c r="AW126" s="32" t="e">
        <f>VLOOKUP(I126,'convenios 2017'!A$2:O$82,15,FALSE)</f>
        <v>#N/A</v>
      </c>
      <c r="AX126" s="373">
        <f>P126+AF126</f>
        <v>35192904</v>
      </c>
      <c r="AY126" s="32" t="str">
        <f>VLOOKUP(I126,'convenio 2016'!A$2:N$196,14,FALSE)</f>
        <v>toma razon</v>
      </c>
      <c r="AZ126" s="32" t="e">
        <f>VLOOKUP(I126,'convenio 2015'!A$4:M$228,13,FALSE)</f>
        <v>#N/A</v>
      </c>
      <c r="BA126" s="32" t="e">
        <f>VLOOKUP(K126,#REF!,6,FALSE)</f>
        <v>#REF!</v>
      </c>
      <c r="BB126" s="373">
        <f>P126+AF126</f>
        <v>35192904</v>
      </c>
      <c r="BC126" s="32" t="s">
        <v>2408</v>
      </c>
      <c r="BD126" s="32" t="s">
        <v>2350</v>
      </c>
      <c r="BE126" s="377">
        <v>3333</v>
      </c>
      <c r="BF126" s="431">
        <v>42703</v>
      </c>
      <c r="BG126" s="32">
        <f>VLOOKUP(K126,'RATE JUNIO '!F$2:K$346,6,FALSE)</f>
        <v>0</v>
      </c>
      <c r="BH126" s="32" t="s">
        <v>3458</v>
      </c>
      <c r="BI126" s="92">
        <f>VLOOKUP(K126,'RATES 30-06-2017'!F$2:K$374,6,FALSE)</f>
        <v>0</v>
      </c>
      <c r="BJ126" s="92"/>
      <c r="BK126" s="92" t="str">
        <f>VLOOKUP(K126,Hoja4!C$2:E$268,2,FALSE)</f>
        <v>LIBRE</v>
      </c>
      <c r="BL126" s="92">
        <f>VLOOKUP(K126,Hoja4!C$2:E$268,3,FALSE)</f>
        <v>33</v>
      </c>
      <c r="BM126" s="92"/>
      <c r="BN126" s="92"/>
      <c r="BO126" s="32">
        <f>VLOOKUP(K126,RATES!F$2:K$309,6,FALSE)</f>
        <v>0</v>
      </c>
      <c r="BP126" s="373">
        <v>30000000</v>
      </c>
      <c r="BQ126" s="373">
        <f>P126-BP126</f>
        <v>0</v>
      </c>
    </row>
    <row r="127" spans="1:69" s="32" customFormat="1" ht="15" customHeight="1">
      <c r="A127" s="17">
        <v>33</v>
      </c>
      <c r="B127" s="99">
        <v>0</v>
      </c>
      <c r="C127" s="17" t="s">
        <v>23</v>
      </c>
      <c r="D127" s="18" t="s">
        <v>90</v>
      </c>
      <c r="E127" s="17" t="s">
        <v>25</v>
      </c>
      <c r="F127" s="17" t="s">
        <v>153</v>
      </c>
      <c r="G127" s="18" t="s">
        <v>156</v>
      </c>
      <c r="H127" s="18" t="s">
        <v>27</v>
      </c>
      <c r="I127" s="18">
        <v>30136269</v>
      </c>
      <c r="J127" s="112" t="str">
        <f t="shared" si="102"/>
        <v>30136269</v>
      </c>
      <c r="K127" s="112" t="str">
        <f t="shared" si="103"/>
        <v>30136269-EJECUCION</v>
      </c>
      <c r="L127" s="442" t="s">
        <v>3361</v>
      </c>
      <c r="M127" s="100">
        <v>1500000000</v>
      </c>
      <c r="N127" s="19">
        <v>1500000000</v>
      </c>
      <c r="O127" s="100">
        <v>375000000</v>
      </c>
      <c r="P127" s="19">
        <v>375000000</v>
      </c>
      <c r="Q127" s="19">
        <v>100000000</v>
      </c>
      <c r="R127" s="19">
        <v>1025000000</v>
      </c>
      <c r="S127" s="101">
        <v>100000000</v>
      </c>
      <c r="T127" s="20">
        <v>1025000000</v>
      </c>
      <c r="U127" s="21">
        <v>0</v>
      </c>
      <c r="V127" s="21">
        <v>200000000</v>
      </c>
      <c r="W127" s="266">
        <v>0</v>
      </c>
      <c r="X127" s="266">
        <v>0</v>
      </c>
      <c r="Y127" s="266">
        <v>0</v>
      </c>
      <c r="Z127" s="266">
        <f t="shared" si="104"/>
        <v>0</v>
      </c>
      <c r="AA127" s="266">
        <v>0</v>
      </c>
      <c r="AB127" s="266">
        <v>3421486</v>
      </c>
      <c r="AC127" s="266">
        <v>82450644</v>
      </c>
      <c r="AD127" s="266">
        <f t="shared" si="105"/>
        <v>85872130</v>
      </c>
      <c r="AE127" s="266">
        <v>0</v>
      </c>
      <c r="AF127" s="266">
        <f t="shared" si="106"/>
        <v>85872130</v>
      </c>
      <c r="AG127" s="266">
        <f t="shared" si="107"/>
        <v>114127870</v>
      </c>
      <c r="AH127" s="266">
        <v>925000000</v>
      </c>
      <c r="AI127" s="266">
        <f t="shared" si="108"/>
        <v>0</v>
      </c>
      <c r="AJ127" s="266">
        <f>N127-(P127+V127)</f>
        <v>925000000</v>
      </c>
      <c r="AK127" s="18" t="s">
        <v>3419</v>
      </c>
      <c r="AL127" s="17" t="s">
        <v>685</v>
      </c>
      <c r="AM127" s="81" t="s">
        <v>155</v>
      </c>
      <c r="AN127" s="22" t="s">
        <v>31</v>
      </c>
      <c r="AO127" s="23"/>
      <c r="AP127" s="24"/>
      <c r="AQ127" s="23" t="s">
        <v>45</v>
      </c>
      <c r="AR127" t="str">
        <f>CONCATENATE( "OR PRO.CODIGO=",I127)</f>
        <v>OR PRO.CODIGO=30136269</v>
      </c>
      <c r="AS127">
        <f>LEN(I127)</f>
        <v>8</v>
      </c>
      <c r="AT127" t="e">
        <f>VLOOKUP(K127,#REF!,5,FALSE)</f>
        <v>#REF!</v>
      </c>
      <c r="AU127"/>
      <c r="AV127" t="e">
        <f>VLOOKUP(K127,#REF!,6,FALSE)</f>
        <v>#REF!</v>
      </c>
      <c r="AW127" s="32" t="e">
        <f>VLOOKUP(I127,'convenios 2017'!A$2:O$82,15,FALSE)</f>
        <v>#N/A</v>
      </c>
      <c r="AX127" s="373">
        <f>P127+AF127</f>
        <v>460872130</v>
      </c>
      <c r="AY127" s="32" t="e">
        <f>VLOOKUP(I127,'convenio 2016'!A$2:N$196,14,FALSE)</f>
        <v>#N/A</v>
      </c>
      <c r="AZ127" s="32" t="e">
        <f>VLOOKUP(I127,'convenio 2015'!A$4:M$228,13,FALSE)</f>
        <v>#N/A</v>
      </c>
      <c r="BA127" s="32" t="e">
        <f>VLOOKUP(K127,#REF!,6,FALSE)</f>
        <v>#REF!</v>
      </c>
      <c r="BB127" s="373">
        <f>P127+AF127</f>
        <v>460872130</v>
      </c>
      <c r="BC127" s="32" t="e">
        <v>#N/A</v>
      </c>
      <c r="BD127" s="32" t="e">
        <v>#N/A</v>
      </c>
      <c r="BE127" s="377" t="e">
        <v>#N/A</v>
      </c>
      <c r="BF127" s="431"/>
      <c r="BG127" s="32">
        <f>VLOOKUP(K127,'RATE JUNIO '!F$2:K$346,6,FALSE)</f>
        <v>0</v>
      </c>
      <c r="BH127" s="32" t="s">
        <v>3458</v>
      </c>
      <c r="BI127" s="92">
        <f>VLOOKUP(K127,'RATES 30-06-2017'!F$2:K$374,6,FALSE)</f>
        <v>0</v>
      </c>
      <c r="BJ127" s="92"/>
      <c r="BK127" s="92" t="str">
        <f>VLOOKUP(K127,Hoja4!C$2:E$268,2,FALSE)</f>
        <v>LIBRE</v>
      </c>
      <c r="BL127" s="92">
        <f>VLOOKUP(K127,Hoja4!C$2:E$268,3,FALSE)</f>
        <v>33</v>
      </c>
      <c r="BM127" s="459">
        <v>100000000</v>
      </c>
      <c r="BN127" s="92"/>
      <c r="BO127" s="32">
        <f>VLOOKUP(K127,RATES!F$2:K$309,6,FALSE)</f>
        <v>0</v>
      </c>
      <c r="BP127" s="373">
        <v>375000000</v>
      </c>
      <c r="BQ127" s="373">
        <f>P127-BP127</f>
        <v>0</v>
      </c>
    </row>
    <row r="128" spans="1:69" s="32" customFormat="1" ht="15" customHeight="1">
      <c r="A128" s="17">
        <v>31</v>
      </c>
      <c r="B128" s="99">
        <v>0</v>
      </c>
      <c r="C128" s="17" t="s">
        <v>23</v>
      </c>
      <c r="D128" s="18" t="s">
        <v>90</v>
      </c>
      <c r="E128" s="17" t="s">
        <v>25</v>
      </c>
      <c r="F128" s="17" t="s">
        <v>153</v>
      </c>
      <c r="G128" s="18" t="s">
        <v>158</v>
      </c>
      <c r="H128" s="18" t="s">
        <v>27</v>
      </c>
      <c r="I128" s="18">
        <v>30086815</v>
      </c>
      <c r="J128" s="112" t="str">
        <f t="shared" si="102"/>
        <v>30086815</v>
      </c>
      <c r="K128" s="112" t="str">
        <f t="shared" si="103"/>
        <v>30086815-EJECUCION</v>
      </c>
      <c r="L128" s="442" t="s">
        <v>159</v>
      </c>
      <c r="M128" s="100">
        <v>9993839488</v>
      </c>
      <c r="N128" s="125">
        <v>10438377967</v>
      </c>
      <c r="O128" s="100">
        <v>3972823943</v>
      </c>
      <c r="P128" s="125">
        <v>4545350939</v>
      </c>
      <c r="Q128" s="125">
        <v>4000000000</v>
      </c>
      <c r="R128" s="19">
        <v>1893027028</v>
      </c>
      <c r="S128" s="101">
        <v>4000000000</v>
      </c>
      <c r="T128" s="20">
        <v>2021015545</v>
      </c>
      <c r="U128" s="21">
        <v>0</v>
      </c>
      <c r="V128" s="21">
        <v>972815988</v>
      </c>
      <c r="W128" s="266">
        <v>102815988</v>
      </c>
      <c r="X128" s="266">
        <v>0</v>
      </c>
      <c r="Y128" s="266">
        <v>0</v>
      </c>
      <c r="Z128" s="266">
        <f t="shared" si="104"/>
        <v>102815988</v>
      </c>
      <c r="AA128" s="266">
        <v>0</v>
      </c>
      <c r="AB128" s="266">
        <v>0</v>
      </c>
      <c r="AC128" s="266">
        <v>0</v>
      </c>
      <c r="AD128" s="266">
        <f t="shared" si="105"/>
        <v>0</v>
      </c>
      <c r="AE128" s="266">
        <v>0</v>
      </c>
      <c r="AF128" s="266">
        <f t="shared" si="106"/>
        <v>102815988</v>
      </c>
      <c r="AG128" s="266">
        <f t="shared" si="107"/>
        <v>870000000</v>
      </c>
      <c r="AH128" s="266">
        <v>4920211040</v>
      </c>
      <c r="AI128" s="266">
        <f t="shared" si="108"/>
        <v>0</v>
      </c>
      <c r="AJ128" s="266">
        <f>N128-(P128+V128)</f>
        <v>4920211040</v>
      </c>
      <c r="AK128" s="18" t="s">
        <v>3419</v>
      </c>
      <c r="AL128" s="17" t="s">
        <v>92</v>
      </c>
      <c r="AM128" s="81" t="s">
        <v>30</v>
      </c>
      <c r="AN128" s="22" t="s">
        <v>31</v>
      </c>
      <c r="AO128" s="23" t="s">
        <v>30</v>
      </c>
      <c r="AP128" s="24" t="s">
        <v>111</v>
      </c>
      <c r="AQ128" s="23" t="s">
        <v>45</v>
      </c>
      <c r="AR128" t="str">
        <f>CONCATENATE( "OR PRO.CODIGO=",I128)</f>
        <v>OR PRO.CODIGO=30086815</v>
      </c>
      <c r="AS128">
        <f>LEN(I128)</f>
        <v>8</v>
      </c>
      <c r="AT128" t="e">
        <f>VLOOKUP(K128,#REF!,5,FALSE)</f>
        <v>#REF!</v>
      </c>
      <c r="AU128"/>
      <c r="AV128" t="e">
        <f>VLOOKUP(K128,#REF!,6,FALSE)</f>
        <v>#REF!</v>
      </c>
      <c r="AW128" s="32" t="e">
        <f>VLOOKUP(I128,'convenios 2017'!A$2:O$82,15,FALSE)</f>
        <v>#N/A</v>
      </c>
      <c r="AX128" s="373">
        <f>P128+AF128</f>
        <v>4648166927</v>
      </c>
      <c r="AY128" s="32" t="e">
        <f>VLOOKUP(I128,'convenio 2016'!A$2:N$196,14,FALSE)</f>
        <v>#N/A</v>
      </c>
      <c r="AZ128" s="32" t="e">
        <f>VLOOKUP(I128,'convenio 2015'!A$4:M$228,13,FALSE)</f>
        <v>#N/A</v>
      </c>
      <c r="BA128" s="32" t="e">
        <f>VLOOKUP(K128,#REF!,6,FALSE)</f>
        <v>#REF!</v>
      </c>
      <c r="BB128" s="373">
        <f>P128+AF128</f>
        <v>4648166927</v>
      </c>
      <c r="BC128" s="32" t="e">
        <v>#N/A</v>
      </c>
      <c r="BD128" s="32" t="e">
        <v>#N/A</v>
      </c>
      <c r="BE128" s="377" t="e">
        <v>#N/A</v>
      </c>
      <c r="BF128" s="431"/>
      <c r="BG128" s="32" t="str">
        <f>VLOOKUP(K128,'RATE JUNIO '!F$2:K$346,6,FALSE)</f>
        <v>RS</v>
      </c>
      <c r="BH128" s="32" t="s">
        <v>3458</v>
      </c>
      <c r="BI128" s="92" t="str">
        <f>VLOOKUP(K128,'RATES 30-06-2017'!F$2:K$374,6,FALSE)</f>
        <v>RS</v>
      </c>
      <c r="BJ128" s="92"/>
      <c r="BK128" s="92" t="str">
        <f>VLOOKUP(K128,Hoja4!C$2:E$268,2,FALSE)</f>
        <v>RSD</v>
      </c>
      <c r="BL128" s="92">
        <f>VLOOKUP(K128,Hoja4!C$2:E$268,3,FALSE)</f>
        <v>31</v>
      </c>
      <c r="BM128" s="92"/>
      <c r="BN128" s="92"/>
      <c r="BO128" s="32" t="str">
        <f>VLOOKUP(K128,RATES!F$2:K$309,6,FALSE)</f>
        <v>RS</v>
      </c>
      <c r="BP128" s="373">
        <v>4545350939</v>
      </c>
      <c r="BQ128" s="373">
        <f>P128-BP128</f>
        <v>0</v>
      </c>
    </row>
    <row r="129" spans="1:69">
      <c r="A129" s="86"/>
      <c r="C129" s="86"/>
      <c r="D129" s="87"/>
      <c r="E129" s="86"/>
      <c r="F129" s="86"/>
      <c r="G129" s="88"/>
      <c r="H129" s="86"/>
      <c r="I129" s="88"/>
      <c r="J129" s="88"/>
      <c r="L129" s="110" t="s">
        <v>47</v>
      </c>
      <c r="M129" s="25">
        <f>SUBTOTAL(9,M126:M128)</f>
        <v>11693839488</v>
      </c>
      <c r="N129" s="111">
        <f>SUBTOTAL(9,N126:N128)</f>
        <v>12138377967</v>
      </c>
      <c r="O129" s="25">
        <f>SUBTOTAL(9,O126:O128)</f>
        <v>4377823943</v>
      </c>
      <c r="P129" s="111">
        <f>SUBTOTAL(9,P126:P128)</f>
        <v>4950350939</v>
      </c>
      <c r="Q129" s="111">
        <f>SUBTOTAL(9,Q126:Q128)</f>
        <v>4200000000</v>
      </c>
      <c r="R129" s="109">
        <v>2988027028</v>
      </c>
      <c r="S129" s="25">
        <v>5700000000</v>
      </c>
      <c r="T129" s="25">
        <v>6317962545</v>
      </c>
      <c r="U129" s="25">
        <v>0</v>
      </c>
      <c r="V129" s="111">
        <f t="shared" ref="V129:AJ129" si="109">SUBTOTAL(9,V126:V128)</f>
        <v>1300287892</v>
      </c>
      <c r="W129" s="111">
        <f t="shared" si="109"/>
        <v>102815988</v>
      </c>
      <c r="X129" s="111">
        <f t="shared" si="109"/>
        <v>0</v>
      </c>
      <c r="Y129" s="111">
        <f t="shared" si="109"/>
        <v>0</v>
      </c>
      <c r="Z129" s="111">
        <f t="shared" si="109"/>
        <v>102815988</v>
      </c>
      <c r="AA129" s="111">
        <f t="shared" si="109"/>
        <v>0</v>
      </c>
      <c r="AB129" s="111">
        <f t="shared" si="109"/>
        <v>3421486</v>
      </c>
      <c r="AC129" s="111">
        <f t="shared" si="109"/>
        <v>87643548</v>
      </c>
      <c r="AD129" s="111">
        <f t="shared" si="109"/>
        <v>91065034</v>
      </c>
      <c r="AE129" s="111">
        <f t="shared" si="109"/>
        <v>0</v>
      </c>
      <c r="AF129" s="111">
        <f t="shared" si="109"/>
        <v>193881022</v>
      </c>
      <c r="AG129" s="111">
        <f t="shared" si="109"/>
        <v>1106406870</v>
      </c>
      <c r="AH129" s="111">
        <f t="shared" si="109"/>
        <v>5887739136</v>
      </c>
      <c r="AI129" s="111">
        <f t="shared" si="109"/>
        <v>0</v>
      </c>
      <c r="AJ129" s="111">
        <f t="shared" si="109"/>
        <v>5887739136</v>
      </c>
      <c r="AK129" s="88"/>
      <c r="AL129" s="86"/>
      <c r="AM129" s="257"/>
      <c r="AO129" s="23"/>
      <c r="AP129" s="24"/>
      <c r="AQ129" s="23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D129" s="32" t="s">
        <v>3142</v>
      </c>
    </row>
    <row r="130" spans="1:69" ht="12" customHeight="1">
      <c r="A130" s="86"/>
      <c r="C130" s="86"/>
      <c r="D130" s="87"/>
      <c r="E130" s="86"/>
      <c r="F130" s="86"/>
      <c r="G130" s="88"/>
      <c r="H130" s="86"/>
      <c r="I130" s="88"/>
      <c r="J130" s="88"/>
      <c r="L130" s="303"/>
      <c r="M130" s="302"/>
      <c r="N130" s="86"/>
      <c r="O130" s="302"/>
      <c r="P130" s="86"/>
      <c r="Q130" s="86"/>
      <c r="R130" s="302"/>
      <c r="S130" s="302"/>
      <c r="T130" s="302"/>
      <c r="U130" s="302"/>
      <c r="V130" s="30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88"/>
      <c r="AL130" s="86"/>
      <c r="AM130" s="257"/>
      <c r="AO130" s="23"/>
      <c r="AP130" s="24"/>
      <c r="AQ130" s="23"/>
      <c r="BD130" s="32" t="s">
        <v>3142</v>
      </c>
    </row>
    <row r="131" spans="1:69">
      <c r="A131" s="86"/>
      <c r="C131" s="86"/>
      <c r="D131" s="87"/>
      <c r="E131" s="86"/>
      <c r="F131" s="86"/>
      <c r="G131" s="88"/>
      <c r="H131" s="86"/>
      <c r="I131" s="88"/>
      <c r="J131" s="88"/>
      <c r="L131" s="16" t="s">
        <v>48</v>
      </c>
      <c r="M131" s="302"/>
      <c r="N131" s="86"/>
      <c r="O131" s="302"/>
      <c r="P131" s="86"/>
      <c r="Q131" s="86"/>
      <c r="R131" s="302"/>
      <c r="S131" s="302"/>
      <c r="T131" s="302"/>
      <c r="U131" s="302"/>
      <c r="V131" s="30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  <c r="AG131" s="122"/>
      <c r="AH131" s="122"/>
      <c r="AI131" s="122"/>
      <c r="AJ131" s="122"/>
      <c r="AK131" s="88"/>
      <c r="AL131" s="86"/>
      <c r="AM131" s="257"/>
      <c r="AO131" s="23"/>
      <c r="AP131" s="24"/>
      <c r="AQ131" s="23"/>
      <c r="BD131" s="32" t="s">
        <v>3142</v>
      </c>
    </row>
    <row r="132" spans="1:69" s="32" customFormat="1" ht="15" customHeight="1">
      <c r="A132" s="17">
        <v>31</v>
      </c>
      <c r="B132" s="99">
        <v>0</v>
      </c>
      <c r="C132" s="17" t="s">
        <v>49</v>
      </c>
      <c r="D132" s="18" t="s">
        <v>41</v>
      </c>
      <c r="E132" s="17" t="s">
        <v>25</v>
      </c>
      <c r="F132" s="17" t="s">
        <v>153</v>
      </c>
      <c r="G132" s="18" t="s">
        <v>158</v>
      </c>
      <c r="H132" s="18" t="s">
        <v>27</v>
      </c>
      <c r="I132" s="18">
        <v>30087497</v>
      </c>
      <c r="J132" s="112" t="str">
        <f t="shared" ref="J132:J137" si="110">CLEAN(I132)</f>
        <v>30087497</v>
      </c>
      <c r="K132" s="112" t="str">
        <f t="shared" ref="K132:K137" si="111">CONCATENATE(I132,"-",H132)</f>
        <v>30087497-EJECUCION</v>
      </c>
      <c r="L132" s="442" t="s">
        <v>160</v>
      </c>
      <c r="M132" s="100">
        <v>4701947000</v>
      </c>
      <c r="N132" s="19">
        <v>4701947000</v>
      </c>
      <c r="O132" s="100">
        <v>0</v>
      </c>
      <c r="P132" s="19">
        <v>0</v>
      </c>
      <c r="Q132" s="19">
        <v>16381000</v>
      </c>
      <c r="R132" s="19">
        <v>3198265000</v>
      </c>
      <c r="S132" s="101">
        <v>1500000000</v>
      </c>
      <c r="T132" s="20">
        <v>3201947000</v>
      </c>
      <c r="U132" s="21">
        <v>0</v>
      </c>
      <c r="V132" s="21">
        <v>16381000</v>
      </c>
      <c r="W132" s="266">
        <v>0</v>
      </c>
      <c r="X132" s="266">
        <v>0</v>
      </c>
      <c r="Y132" s="266">
        <v>16381000</v>
      </c>
      <c r="Z132" s="266">
        <f t="shared" ref="Z132:Z137" si="112">W132+X132+Y132</f>
        <v>16381000</v>
      </c>
      <c r="AA132" s="266">
        <v>0</v>
      </c>
      <c r="AB132" s="266">
        <v>0</v>
      </c>
      <c r="AC132" s="266">
        <v>0</v>
      </c>
      <c r="AD132" s="266">
        <f t="shared" ref="AD132:AD137" si="113">AA132+AB132+AC132</f>
        <v>0</v>
      </c>
      <c r="AE132" s="266">
        <v>0</v>
      </c>
      <c r="AF132" s="266">
        <f t="shared" ref="AF132:AF137" si="114">W132+X132+Y132+AA132+AB132+AC132+AE132</f>
        <v>16381000</v>
      </c>
      <c r="AG132" s="266">
        <f t="shared" ref="AG132:AG137" si="115">V132-AF132</f>
        <v>0</v>
      </c>
      <c r="AH132" s="266">
        <v>4685566000</v>
      </c>
      <c r="AI132" s="266">
        <f t="shared" ref="AI132:AI137" si="116">N132-(P132+V132+AH132)</f>
        <v>0</v>
      </c>
      <c r="AJ132" s="266">
        <f t="shared" ref="AJ132:AJ137" si="117">N132-(P132+V132)</f>
        <v>4685566000</v>
      </c>
      <c r="AK132" s="18" t="s">
        <v>3009</v>
      </c>
      <c r="AL132" s="17" t="s">
        <v>685</v>
      </c>
      <c r="AM132" s="81" t="s">
        <v>30</v>
      </c>
      <c r="AN132" s="22" t="s">
        <v>45</v>
      </c>
      <c r="AO132" s="23" t="s">
        <v>30</v>
      </c>
      <c r="AP132" s="24" t="s">
        <v>161</v>
      </c>
      <c r="AQ132" s="23" t="s">
        <v>45</v>
      </c>
      <c r="AR132" t="str">
        <f t="shared" ref="AR132:AR137" si="118">CONCATENATE( "OR PRO.CODIGO=",I132)</f>
        <v>OR PRO.CODIGO=30087497</v>
      </c>
      <c r="AS132">
        <f t="shared" ref="AS132:AS137" si="119">LEN(I132)</f>
        <v>8</v>
      </c>
      <c r="AT132" t="e">
        <f>VLOOKUP(K132,#REF!,5,FALSE)</f>
        <v>#REF!</v>
      </c>
      <c r="AU132"/>
      <c r="AV132" t="e">
        <f>VLOOKUP(K132,#REF!,6,FALSE)</f>
        <v>#REF!</v>
      </c>
      <c r="AW132" s="32" t="e">
        <f>VLOOKUP(I132,'convenios 2017'!A$2:O$82,15,FALSE)</f>
        <v>#N/A</v>
      </c>
      <c r="AX132" s="373">
        <f t="shared" ref="AX132:AX137" si="120">P132+AF132</f>
        <v>16381000</v>
      </c>
      <c r="AY132" s="32" t="str">
        <f>VLOOKUP(I132,'convenio 2016'!A$2:N$196,14,FALSE)</f>
        <v>toma razon</v>
      </c>
      <c r="AZ132" s="32">
        <f>VLOOKUP(I132,'convenio 2015'!A$4:M$228,13,FALSE)</f>
        <v>0</v>
      </c>
      <c r="BA132" s="32" t="e">
        <f>VLOOKUP(K132,#REF!,6,FALSE)</f>
        <v>#REF!</v>
      </c>
      <c r="BB132" s="373">
        <f t="shared" ref="BB132:BB137" si="121">P132+AF132</f>
        <v>16381000</v>
      </c>
      <c r="BC132" s="32" t="s">
        <v>2408</v>
      </c>
      <c r="BD132" s="32" t="s">
        <v>2051</v>
      </c>
      <c r="BE132" s="377">
        <v>774</v>
      </c>
      <c r="BF132" s="431">
        <v>42506</v>
      </c>
      <c r="BG132" s="32" t="str">
        <f>VLOOKUP(K132,'RATE JUNIO '!F$2:K$346,6,FALSE)</f>
        <v>RS</v>
      </c>
      <c r="BH132" s="32" t="s">
        <v>3458</v>
      </c>
      <c r="BI132" s="92" t="str">
        <f>VLOOKUP(K132,'RATES 30-06-2017'!F$2:K$374,6,FALSE)</f>
        <v>RS</v>
      </c>
      <c r="BJ132" s="92"/>
      <c r="BK132" s="92" t="str">
        <f>VLOOKUP(K132,Hoja4!C$2:E$268,2,FALSE)</f>
        <v>FAR</v>
      </c>
      <c r="BL132" s="92">
        <f>VLOOKUP(K132,Hoja4!C$2:E$268,3,FALSE)</f>
        <v>31</v>
      </c>
      <c r="BM132" s="92"/>
      <c r="BN132" s="92"/>
      <c r="BO132" s="32" t="str">
        <f>VLOOKUP(K132,RATES!F$2:K$309,6,FALSE)</f>
        <v>RS</v>
      </c>
      <c r="BP132" s="373">
        <v>0</v>
      </c>
      <c r="BQ132" s="373">
        <f t="shared" ref="BQ132:BQ137" si="122">P132-BP132</f>
        <v>0</v>
      </c>
    </row>
    <row r="133" spans="1:69" s="32" customFormat="1" ht="15" customHeight="1">
      <c r="A133" s="17">
        <v>29</v>
      </c>
      <c r="B133" s="99">
        <v>0</v>
      </c>
      <c r="C133" s="17" t="s">
        <v>49</v>
      </c>
      <c r="D133" s="18" t="s">
        <v>90</v>
      </c>
      <c r="E133" s="17" t="s">
        <v>25</v>
      </c>
      <c r="F133" s="18" t="s">
        <v>153</v>
      </c>
      <c r="G133" s="18" t="s">
        <v>26</v>
      </c>
      <c r="H133" s="18" t="s">
        <v>27</v>
      </c>
      <c r="I133" s="18">
        <v>30085619</v>
      </c>
      <c r="J133" s="112" t="str">
        <f t="shared" si="110"/>
        <v>30085619</v>
      </c>
      <c r="K133" s="112" t="str">
        <f t="shared" si="111"/>
        <v>30085619-EJECUCION</v>
      </c>
      <c r="L133" s="442" t="s">
        <v>162</v>
      </c>
      <c r="M133" s="100">
        <v>196132000</v>
      </c>
      <c r="N133" s="19">
        <v>196132000</v>
      </c>
      <c r="O133" s="100">
        <v>0</v>
      </c>
      <c r="P133" s="19">
        <v>0</v>
      </c>
      <c r="Q133" s="19">
        <v>0</v>
      </c>
      <c r="R133" s="19">
        <v>196132000</v>
      </c>
      <c r="S133" s="101">
        <v>0</v>
      </c>
      <c r="T133" s="20">
        <v>196132000</v>
      </c>
      <c r="U133" s="21">
        <v>0</v>
      </c>
      <c r="V133" s="446">
        <v>0</v>
      </c>
      <c r="W133" s="266">
        <v>0</v>
      </c>
      <c r="X133" s="266">
        <v>0</v>
      </c>
      <c r="Y133" s="266">
        <v>0</v>
      </c>
      <c r="Z133" s="266">
        <f t="shared" si="112"/>
        <v>0</v>
      </c>
      <c r="AA133" s="266">
        <v>0</v>
      </c>
      <c r="AB133" s="266">
        <v>0</v>
      </c>
      <c r="AC133" s="266">
        <v>0</v>
      </c>
      <c r="AD133" s="266">
        <f t="shared" si="113"/>
        <v>0</v>
      </c>
      <c r="AE133" s="266">
        <v>0</v>
      </c>
      <c r="AF133" s="266">
        <f t="shared" si="114"/>
        <v>0</v>
      </c>
      <c r="AG133" s="266">
        <f t="shared" si="115"/>
        <v>0</v>
      </c>
      <c r="AH133" s="266">
        <v>0</v>
      </c>
      <c r="AI133" s="266">
        <f t="shared" si="116"/>
        <v>196132000</v>
      </c>
      <c r="AJ133" s="266">
        <f t="shared" si="117"/>
        <v>196132000</v>
      </c>
      <c r="AK133" s="18" t="s">
        <v>51</v>
      </c>
      <c r="AL133" s="17" t="s">
        <v>92</v>
      </c>
      <c r="AM133" s="81" t="s">
        <v>40</v>
      </c>
      <c r="AN133" s="29" t="s">
        <v>31</v>
      </c>
      <c r="AO133" s="30"/>
      <c r="AP133" s="31">
        <v>2014</v>
      </c>
      <c r="AQ133" s="30" t="s">
        <v>45</v>
      </c>
      <c r="AR133" t="str">
        <f t="shared" si="118"/>
        <v>OR PRO.CODIGO=30085619</v>
      </c>
      <c r="AS133">
        <f t="shared" si="119"/>
        <v>8</v>
      </c>
      <c r="AT133" t="e">
        <f>VLOOKUP(K133,#REF!,5,FALSE)</f>
        <v>#REF!</v>
      </c>
      <c r="AU133"/>
      <c r="AV133" t="e">
        <f>VLOOKUP(K133,#REF!,6,FALSE)</f>
        <v>#REF!</v>
      </c>
      <c r="AW133" s="32" t="e">
        <f>VLOOKUP(I133,'convenios 2017'!A$2:O$82,15,FALSE)</f>
        <v>#N/A</v>
      </c>
      <c r="AX133" s="373">
        <f t="shared" si="120"/>
        <v>0</v>
      </c>
      <c r="AY133" s="32" t="e">
        <f>VLOOKUP(I133,'convenio 2016'!A$2:N$196,14,FALSE)</f>
        <v>#N/A</v>
      </c>
      <c r="AZ133" s="32" t="e">
        <f>VLOOKUP(I133,'convenio 2015'!A$4:M$228,13,FALSE)</f>
        <v>#N/A</v>
      </c>
      <c r="BA133" s="32" t="e">
        <f>VLOOKUP(K133,#REF!,6,FALSE)</f>
        <v>#REF!</v>
      </c>
      <c r="BB133" s="373">
        <f t="shared" si="121"/>
        <v>0</v>
      </c>
      <c r="BC133" s="32" t="e">
        <v>#N/A</v>
      </c>
      <c r="BD133" s="32" t="e">
        <v>#N/A</v>
      </c>
      <c r="BE133" s="377" t="e">
        <v>#N/A</v>
      </c>
      <c r="BF133" s="431"/>
      <c r="BG133" s="32" t="e">
        <f>VLOOKUP(K133,'RATE JUNIO '!F$2:K$346,6,FALSE)</f>
        <v>#N/A</v>
      </c>
      <c r="BH133" s="32" t="s">
        <v>3458</v>
      </c>
      <c r="BI133" s="92" t="e">
        <f>VLOOKUP(K133,'RATES 30-06-2017'!F$2:K$374,6,FALSE)</f>
        <v>#N/A</v>
      </c>
      <c r="BJ133" s="448"/>
      <c r="BK133" s="92" t="e">
        <f>VLOOKUP(K133,Hoja4!C$2:E$268,2,FALSE)</f>
        <v>#N/A</v>
      </c>
      <c r="BL133" s="92" t="e">
        <f>VLOOKUP(K133,Hoja4!C$2:E$268,3,FALSE)</f>
        <v>#N/A</v>
      </c>
      <c r="BM133" s="92"/>
      <c r="BN133" s="92"/>
      <c r="BO133" s="32" t="e">
        <f>VLOOKUP(K133,RATES!F$2:K$309,6,FALSE)</f>
        <v>#N/A</v>
      </c>
      <c r="BP133" s="373" t="e">
        <v>#N/A</v>
      </c>
      <c r="BQ133" s="373" t="e">
        <f t="shared" si="122"/>
        <v>#N/A</v>
      </c>
    </row>
    <row r="134" spans="1:69" s="32" customFormat="1" ht="15" customHeight="1">
      <c r="A134" s="17">
        <v>24</v>
      </c>
      <c r="B134" s="99">
        <v>0</v>
      </c>
      <c r="C134" s="17" t="s">
        <v>49</v>
      </c>
      <c r="D134" s="18" t="s">
        <v>24</v>
      </c>
      <c r="E134" s="17" t="s">
        <v>25</v>
      </c>
      <c r="F134" s="17" t="s">
        <v>153</v>
      </c>
      <c r="G134" s="18" t="s">
        <v>158</v>
      </c>
      <c r="H134" s="18" t="s">
        <v>27</v>
      </c>
      <c r="I134" s="18" t="s">
        <v>163</v>
      </c>
      <c r="J134" s="112" t="str">
        <f t="shared" si="110"/>
        <v>24.01.001</v>
      </c>
      <c r="K134" s="112" t="str">
        <f t="shared" si="111"/>
        <v>24.01.001-EJECUCION</v>
      </c>
      <c r="L134" s="442" t="s">
        <v>164</v>
      </c>
      <c r="M134" s="100">
        <v>340000000</v>
      </c>
      <c r="N134" s="19">
        <v>326500000</v>
      </c>
      <c r="O134" s="100">
        <v>0</v>
      </c>
      <c r="P134" s="19">
        <v>0</v>
      </c>
      <c r="Q134" s="19">
        <v>340000000</v>
      </c>
      <c r="R134" s="19">
        <v>0</v>
      </c>
      <c r="S134" s="101">
        <v>340000000</v>
      </c>
      <c r="T134" s="20">
        <v>0</v>
      </c>
      <c r="U134" s="21">
        <v>0</v>
      </c>
      <c r="V134" s="266">
        <v>326500000</v>
      </c>
      <c r="W134" s="266">
        <v>0</v>
      </c>
      <c r="X134" s="266">
        <v>0</v>
      </c>
      <c r="Y134" s="266">
        <v>0</v>
      </c>
      <c r="Z134" s="266">
        <f t="shared" si="112"/>
        <v>0</v>
      </c>
      <c r="AA134" s="266">
        <v>0</v>
      </c>
      <c r="AB134" s="266">
        <v>0</v>
      </c>
      <c r="AC134" s="266">
        <v>74095587</v>
      </c>
      <c r="AD134" s="266">
        <f t="shared" si="113"/>
        <v>74095587</v>
      </c>
      <c r="AE134" s="266">
        <v>0</v>
      </c>
      <c r="AF134" s="266">
        <f t="shared" si="114"/>
        <v>74095587</v>
      </c>
      <c r="AG134" s="266">
        <f t="shared" si="115"/>
        <v>252404413</v>
      </c>
      <c r="AH134" s="266">
        <v>0</v>
      </c>
      <c r="AI134" s="266">
        <f t="shared" si="116"/>
        <v>0</v>
      </c>
      <c r="AJ134" s="266">
        <f t="shared" si="117"/>
        <v>0</v>
      </c>
      <c r="AK134" s="18" t="s">
        <v>3419</v>
      </c>
      <c r="AL134" s="17" t="s">
        <v>685</v>
      </c>
      <c r="AM134" s="81" t="s">
        <v>353</v>
      </c>
      <c r="AN134" s="22" t="s">
        <v>31</v>
      </c>
      <c r="AO134" s="23"/>
      <c r="AP134" s="24"/>
      <c r="AQ134" s="23"/>
      <c r="AR134" t="str">
        <f t="shared" si="118"/>
        <v>OR PRO.CODIGO=24.01.001</v>
      </c>
      <c r="AS134">
        <f t="shared" si="119"/>
        <v>9</v>
      </c>
      <c r="AT134"/>
      <c r="AU134"/>
      <c r="AV134"/>
      <c r="AW134" s="32" t="e">
        <f>VLOOKUP(I134,'convenios 2017'!A$2:O$82,15,FALSE)</f>
        <v>#N/A</v>
      </c>
      <c r="AX134" s="373">
        <f t="shared" si="120"/>
        <v>74095587</v>
      </c>
      <c r="AY134" s="32" t="e">
        <f>VLOOKUP(I134,'convenio 2016'!A$2:N$196,14,FALSE)</f>
        <v>#N/A</v>
      </c>
      <c r="AZ134" s="32" t="e">
        <f>VLOOKUP(I134,'convenio 2015'!A$4:M$228,13,FALSE)</f>
        <v>#N/A</v>
      </c>
      <c r="BA134" s="32" t="e">
        <f>VLOOKUP(K134,#REF!,6,FALSE)</f>
        <v>#REF!</v>
      </c>
      <c r="BB134" s="373">
        <f t="shared" si="121"/>
        <v>74095587</v>
      </c>
      <c r="BC134" s="32" t="e">
        <v>#N/A</v>
      </c>
      <c r="BD134" s="32" t="e">
        <v>#N/A</v>
      </c>
      <c r="BE134" s="377" t="e">
        <v>#N/A</v>
      </c>
      <c r="BF134" s="431"/>
      <c r="BH134" s="32" t="s">
        <v>3458</v>
      </c>
      <c r="BI134" s="92" t="e">
        <f>VLOOKUP(K134,'RATES 30-06-2017'!F$2:K$374,6,FALSE)</f>
        <v>#N/A</v>
      </c>
      <c r="BJ134" s="92"/>
      <c r="BK134" s="92" t="e">
        <f>VLOOKUP(K134,Hoja4!C$2:E$268,2,FALSE)</f>
        <v>#N/A</v>
      </c>
      <c r="BL134" s="92" t="e">
        <f>VLOOKUP(K134,Hoja4!C$2:E$268,3,FALSE)</f>
        <v>#N/A</v>
      </c>
      <c r="BM134" s="92"/>
      <c r="BN134" s="92"/>
      <c r="BP134" s="373" t="e">
        <v>#N/A</v>
      </c>
      <c r="BQ134" s="373" t="e">
        <f t="shared" si="122"/>
        <v>#N/A</v>
      </c>
    </row>
    <row r="135" spans="1:69" s="32" customFormat="1" ht="15" customHeight="1">
      <c r="A135" s="17">
        <v>24</v>
      </c>
      <c r="B135" s="99">
        <v>0</v>
      </c>
      <c r="C135" s="17" t="s">
        <v>49</v>
      </c>
      <c r="D135" s="18" t="s">
        <v>689</v>
      </c>
      <c r="E135" s="17" t="s">
        <v>25</v>
      </c>
      <c r="F135" s="17" t="s">
        <v>153</v>
      </c>
      <c r="G135" s="18" t="s">
        <v>158</v>
      </c>
      <c r="H135" s="18" t="s">
        <v>27</v>
      </c>
      <c r="I135" s="18" t="s">
        <v>165</v>
      </c>
      <c r="J135" s="112" t="str">
        <f t="shared" si="110"/>
        <v>24.01.003</v>
      </c>
      <c r="K135" s="112" t="str">
        <f t="shared" si="111"/>
        <v>24.01.003-EJECUCION</v>
      </c>
      <c r="L135" s="442" t="s">
        <v>166</v>
      </c>
      <c r="M135" s="100">
        <v>340000000</v>
      </c>
      <c r="N135" s="19">
        <v>326500000</v>
      </c>
      <c r="O135" s="100">
        <v>0</v>
      </c>
      <c r="P135" s="19">
        <v>0</v>
      </c>
      <c r="Q135" s="19">
        <v>340000000</v>
      </c>
      <c r="R135" s="19">
        <v>0</v>
      </c>
      <c r="S135" s="101">
        <v>340000000</v>
      </c>
      <c r="T135" s="20">
        <v>0</v>
      </c>
      <c r="U135" s="21">
        <v>0</v>
      </c>
      <c r="V135" s="266">
        <v>326500000</v>
      </c>
      <c r="W135" s="266">
        <v>0</v>
      </c>
      <c r="X135" s="266">
        <v>0</v>
      </c>
      <c r="Y135" s="266">
        <v>0</v>
      </c>
      <c r="Z135" s="266">
        <f t="shared" si="112"/>
        <v>0</v>
      </c>
      <c r="AA135" s="266">
        <v>0</v>
      </c>
      <c r="AB135" s="266">
        <v>0</v>
      </c>
      <c r="AC135" s="266">
        <v>99826284</v>
      </c>
      <c r="AD135" s="266">
        <f t="shared" si="113"/>
        <v>99826284</v>
      </c>
      <c r="AE135" s="266">
        <v>0</v>
      </c>
      <c r="AF135" s="266">
        <f t="shared" si="114"/>
        <v>99826284</v>
      </c>
      <c r="AG135" s="266">
        <f t="shared" si="115"/>
        <v>226673716</v>
      </c>
      <c r="AH135" s="266">
        <v>0</v>
      </c>
      <c r="AI135" s="266">
        <f t="shared" si="116"/>
        <v>0</v>
      </c>
      <c r="AJ135" s="266">
        <f t="shared" si="117"/>
        <v>0</v>
      </c>
      <c r="AK135" s="18" t="s">
        <v>3419</v>
      </c>
      <c r="AL135" s="17" t="s">
        <v>685</v>
      </c>
      <c r="AM135" s="81" t="s">
        <v>353</v>
      </c>
      <c r="AN135" s="22" t="s">
        <v>31</v>
      </c>
      <c r="AO135" s="23"/>
      <c r="AP135" s="24"/>
      <c r="AQ135" s="23"/>
      <c r="AR135" t="str">
        <f t="shared" si="118"/>
        <v>OR PRO.CODIGO=24.01.003</v>
      </c>
      <c r="AS135">
        <f t="shared" si="119"/>
        <v>9</v>
      </c>
      <c r="AT135"/>
      <c r="AU135"/>
      <c r="AV135"/>
      <c r="AW135" s="32" t="e">
        <f>VLOOKUP(I135,'convenios 2017'!A$2:O$82,15,FALSE)</f>
        <v>#N/A</v>
      </c>
      <c r="AX135" s="373">
        <f t="shared" si="120"/>
        <v>99826284</v>
      </c>
      <c r="AY135" s="32" t="e">
        <f>VLOOKUP(I135,'convenio 2016'!A$2:N$196,14,FALSE)</f>
        <v>#N/A</v>
      </c>
      <c r="AZ135" s="32" t="e">
        <f>VLOOKUP(I135,'convenio 2015'!A$4:M$228,13,FALSE)</f>
        <v>#N/A</v>
      </c>
      <c r="BA135" s="32" t="e">
        <f>VLOOKUP(K135,#REF!,6,FALSE)</f>
        <v>#REF!</v>
      </c>
      <c r="BB135" s="373">
        <f t="shared" si="121"/>
        <v>99826284</v>
      </c>
      <c r="BC135" s="32" t="e">
        <v>#N/A</v>
      </c>
      <c r="BD135" s="32" t="e">
        <v>#N/A</v>
      </c>
      <c r="BE135" s="377" t="e">
        <v>#N/A</v>
      </c>
      <c r="BF135" s="431"/>
      <c r="BH135" s="32" t="s">
        <v>3458</v>
      </c>
      <c r="BI135" s="92" t="e">
        <f>VLOOKUP(K135,'RATES 30-06-2017'!F$2:K$374,6,FALSE)</f>
        <v>#N/A</v>
      </c>
      <c r="BJ135" s="92"/>
      <c r="BK135" s="92" t="e">
        <f>VLOOKUP(K135,Hoja4!C$2:E$268,2,FALSE)</f>
        <v>#N/A</v>
      </c>
      <c r="BL135" s="92" t="e">
        <f>VLOOKUP(K135,Hoja4!C$2:E$268,3,FALSE)</f>
        <v>#N/A</v>
      </c>
      <c r="BM135" s="92"/>
      <c r="BN135" s="92"/>
      <c r="BP135" s="373" t="e">
        <v>#N/A</v>
      </c>
      <c r="BQ135" s="373" t="e">
        <f t="shared" si="122"/>
        <v>#N/A</v>
      </c>
    </row>
    <row r="136" spans="1:69" s="32" customFormat="1" ht="15" customHeight="1">
      <c r="A136" s="17">
        <v>24</v>
      </c>
      <c r="B136" s="99">
        <v>0</v>
      </c>
      <c r="C136" s="17" t="s">
        <v>49</v>
      </c>
      <c r="D136" s="18" t="s">
        <v>90</v>
      </c>
      <c r="E136" s="17" t="s">
        <v>25</v>
      </c>
      <c r="F136" s="17" t="s">
        <v>153</v>
      </c>
      <c r="G136" s="18" t="s">
        <v>158</v>
      </c>
      <c r="H136" s="18" t="s">
        <v>27</v>
      </c>
      <c r="I136" s="18" t="s">
        <v>167</v>
      </c>
      <c r="J136" s="112" t="str">
        <f t="shared" si="110"/>
        <v>24.01.005</v>
      </c>
      <c r="K136" s="112" t="str">
        <f t="shared" si="111"/>
        <v>24.01.005-EJECUCION</v>
      </c>
      <c r="L136" s="442" t="s">
        <v>168</v>
      </c>
      <c r="M136" s="100">
        <v>340000000</v>
      </c>
      <c r="N136" s="19">
        <v>326500000</v>
      </c>
      <c r="O136" s="100">
        <v>0</v>
      </c>
      <c r="P136" s="19">
        <v>0</v>
      </c>
      <c r="Q136" s="19">
        <v>340000000</v>
      </c>
      <c r="R136" s="19">
        <v>0</v>
      </c>
      <c r="S136" s="101">
        <v>340000000</v>
      </c>
      <c r="T136" s="20">
        <v>0</v>
      </c>
      <c r="U136" s="21">
        <v>0</v>
      </c>
      <c r="V136" s="266">
        <v>326500000</v>
      </c>
      <c r="W136" s="266">
        <v>0</v>
      </c>
      <c r="X136" s="266">
        <v>0</v>
      </c>
      <c r="Y136" s="266">
        <v>0</v>
      </c>
      <c r="Z136" s="266">
        <f t="shared" si="112"/>
        <v>0</v>
      </c>
      <c r="AA136" s="266">
        <v>0</v>
      </c>
      <c r="AB136" s="266">
        <v>0</v>
      </c>
      <c r="AC136" s="266">
        <v>0</v>
      </c>
      <c r="AD136" s="266">
        <f t="shared" si="113"/>
        <v>0</v>
      </c>
      <c r="AE136" s="266">
        <v>0</v>
      </c>
      <c r="AF136" s="266">
        <f t="shared" si="114"/>
        <v>0</v>
      </c>
      <c r="AG136" s="266">
        <f t="shared" si="115"/>
        <v>326500000</v>
      </c>
      <c r="AH136" s="266">
        <v>0</v>
      </c>
      <c r="AI136" s="266">
        <f t="shared" si="116"/>
        <v>0</v>
      </c>
      <c r="AJ136" s="266">
        <f t="shared" si="117"/>
        <v>0</v>
      </c>
      <c r="AK136" s="18" t="s">
        <v>3419</v>
      </c>
      <c r="AL136" s="17" t="s">
        <v>685</v>
      </c>
      <c r="AM136" s="81" t="s">
        <v>353</v>
      </c>
      <c r="AN136" s="22" t="s">
        <v>31</v>
      </c>
      <c r="AO136" s="23"/>
      <c r="AP136" s="24"/>
      <c r="AQ136" s="23"/>
      <c r="AR136" t="str">
        <f t="shared" si="118"/>
        <v>OR PRO.CODIGO=24.01.005</v>
      </c>
      <c r="AS136">
        <f t="shared" si="119"/>
        <v>9</v>
      </c>
      <c r="AT136"/>
      <c r="AU136"/>
      <c r="AV136"/>
      <c r="AW136" s="32" t="e">
        <f>VLOOKUP(I136,'convenios 2017'!A$2:O$82,15,FALSE)</f>
        <v>#N/A</v>
      </c>
      <c r="AX136" s="373">
        <f t="shared" si="120"/>
        <v>0</v>
      </c>
      <c r="AY136" s="32" t="e">
        <f>VLOOKUP(I136,'convenio 2016'!A$2:N$196,14,FALSE)</f>
        <v>#N/A</v>
      </c>
      <c r="AZ136" s="32" t="e">
        <f>VLOOKUP(I136,'convenio 2015'!A$4:M$228,13,FALSE)</f>
        <v>#N/A</v>
      </c>
      <c r="BA136" s="32" t="e">
        <f>VLOOKUP(K136,#REF!,6,FALSE)</f>
        <v>#REF!</v>
      </c>
      <c r="BB136" s="373">
        <f t="shared" si="121"/>
        <v>0</v>
      </c>
      <c r="BC136" s="32" t="e">
        <v>#N/A</v>
      </c>
      <c r="BD136" s="32" t="e">
        <v>#N/A</v>
      </c>
      <c r="BE136" s="377" t="e">
        <v>#N/A</v>
      </c>
      <c r="BF136" s="431"/>
      <c r="BH136" s="32" t="s">
        <v>3458</v>
      </c>
      <c r="BI136" s="92" t="e">
        <f>VLOOKUP(K136,'RATES 30-06-2017'!F$2:K$374,6,FALSE)</f>
        <v>#N/A</v>
      </c>
      <c r="BJ136" s="92"/>
      <c r="BK136" s="92" t="e">
        <f>VLOOKUP(K136,Hoja4!C$2:E$268,2,FALSE)</f>
        <v>#N/A</v>
      </c>
      <c r="BL136" s="92" t="e">
        <f>VLOOKUP(K136,Hoja4!C$2:E$268,3,FALSE)</f>
        <v>#N/A</v>
      </c>
      <c r="BM136" s="92"/>
      <c r="BN136" s="92"/>
      <c r="BP136" s="373" t="e">
        <v>#N/A</v>
      </c>
      <c r="BQ136" s="373" t="e">
        <f t="shared" si="122"/>
        <v>#N/A</v>
      </c>
    </row>
    <row r="137" spans="1:69" s="32" customFormat="1" ht="15" customHeight="1">
      <c r="A137" s="17">
        <v>33</v>
      </c>
      <c r="B137" s="99">
        <v>0</v>
      </c>
      <c r="C137" s="17" t="s">
        <v>49</v>
      </c>
      <c r="D137" s="18" t="s">
        <v>90</v>
      </c>
      <c r="E137" s="17" t="s">
        <v>25</v>
      </c>
      <c r="F137" s="17" t="s">
        <v>153</v>
      </c>
      <c r="G137" s="18" t="s">
        <v>158</v>
      </c>
      <c r="H137" s="18" t="s">
        <v>27</v>
      </c>
      <c r="I137" s="287" t="s">
        <v>169</v>
      </c>
      <c r="J137" s="112" t="str">
        <f t="shared" si="110"/>
        <v>33.0125</v>
      </c>
      <c r="K137" s="112" t="str">
        <f t="shared" si="111"/>
        <v>33.0125-EJECUCION</v>
      </c>
      <c r="L137" s="442" t="s">
        <v>170</v>
      </c>
      <c r="M137" s="19">
        <v>985470829</v>
      </c>
      <c r="N137" s="125">
        <v>1447609225</v>
      </c>
      <c r="O137" s="100">
        <v>0</v>
      </c>
      <c r="P137" s="19">
        <v>0</v>
      </c>
      <c r="Q137" s="19">
        <f>M137</f>
        <v>985470829</v>
      </c>
      <c r="R137" s="19">
        <v>0</v>
      </c>
      <c r="S137" s="101">
        <v>1300000000</v>
      </c>
      <c r="T137" s="20">
        <v>-314529171</v>
      </c>
      <c r="U137" s="21">
        <v>0</v>
      </c>
      <c r="V137" s="266">
        <v>1447609225</v>
      </c>
      <c r="W137" s="266">
        <v>0</v>
      </c>
      <c r="X137" s="266">
        <v>156992276</v>
      </c>
      <c r="Y137" s="266">
        <v>0</v>
      </c>
      <c r="Z137" s="266">
        <f t="shared" si="112"/>
        <v>156992276</v>
      </c>
      <c r="AA137" s="266">
        <v>22446809</v>
      </c>
      <c r="AB137" s="266">
        <v>15053984</v>
      </c>
      <c r="AC137" s="266">
        <v>0</v>
      </c>
      <c r="AD137" s="266">
        <f t="shared" si="113"/>
        <v>37500793</v>
      </c>
      <c r="AE137" s="266">
        <v>0</v>
      </c>
      <c r="AF137" s="266">
        <f t="shared" si="114"/>
        <v>194493069</v>
      </c>
      <c r="AG137" s="266">
        <f t="shared" si="115"/>
        <v>1253116156</v>
      </c>
      <c r="AH137" s="266">
        <v>0</v>
      </c>
      <c r="AI137" s="266">
        <f t="shared" si="116"/>
        <v>0</v>
      </c>
      <c r="AJ137" s="266">
        <f t="shared" si="117"/>
        <v>0</v>
      </c>
      <c r="AK137" s="18" t="s">
        <v>3419</v>
      </c>
      <c r="AL137" s="17" t="s">
        <v>1457</v>
      </c>
      <c r="AM137" s="81" t="s">
        <v>155</v>
      </c>
      <c r="AN137" s="22" t="s">
        <v>31</v>
      </c>
      <c r="AO137" s="23"/>
      <c r="AP137" s="24"/>
      <c r="AQ137" s="23"/>
      <c r="AR137" t="str">
        <f t="shared" si="118"/>
        <v>OR PRO.CODIGO=33.0125</v>
      </c>
      <c r="AS137">
        <f t="shared" si="119"/>
        <v>7</v>
      </c>
      <c r="AT137"/>
      <c r="AU137"/>
      <c r="AV137"/>
      <c r="AW137" s="32" t="e">
        <f>VLOOKUP(I137,'convenios 2017'!A$2:O$82,15,FALSE)</f>
        <v>#N/A</v>
      </c>
      <c r="AX137" s="373">
        <f t="shared" si="120"/>
        <v>194493069</v>
      </c>
      <c r="AY137" s="32" t="e">
        <f>VLOOKUP(I137,'convenio 2016'!A$2:N$196,14,FALSE)</f>
        <v>#N/A</v>
      </c>
      <c r="AZ137" s="32" t="e">
        <f>VLOOKUP(I137,'convenio 2015'!A$4:M$228,13,FALSE)</f>
        <v>#N/A</v>
      </c>
      <c r="BA137" s="32" t="e">
        <f>VLOOKUP(K137,#REF!,6,FALSE)</f>
        <v>#REF!</v>
      </c>
      <c r="BB137" s="373">
        <f t="shared" si="121"/>
        <v>194493069</v>
      </c>
      <c r="BC137" s="32" t="e">
        <v>#N/A</v>
      </c>
      <c r="BD137" s="32" t="e">
        <v>#N/A</v>
      </c>
      <c r="BE137" s="377" t="e">
        <v>#N/A</v>
      </c>
      <c r="BF137" s="431"/>
      <c r="BH137" s="32" t="s">
        <v>3458</v>
      </c>
      <c r="BI137" s="92" t="e">
        <f>VLOOKUP(K137,'RATES 30-06-2017'!F$2:K$374,6,FALSE)</f>
        <v>#N/A</v>
      </c>
      <c r="BJ137" s="92"/>
      <c r="BK137" s="92" t="e">
        <f>VLOOKUP(K137,Hoja4!C$2:E$268,2,FALSE)</f>
        <v>#N/A</v>
      </c>
      <c r="BL137" s="92" t="e">
        <f>VLOOKUP(K137,Hoja4!C$2:E$268,3,FALSE)</f>
        <v>#N/A</v>
      </c>
      <c r="BM137" s="92"/>
      <c r="BN137" s="92"/>
      <c r="BP137" s="373" t="e">
        <v>#N/A</v>
      </c>
      <c r="BQ137" s="373" t="e">
        <f t="shared" si="122"/>
        <v>#N/A</v>
      </c>
    </row>
    <row r="138" spans="1:69">
      <c r="A138" s="86"/>
      <c r="B138" s="302"/>
      <c r="C138" s="86"/>
      <c r="D138" s="87"/>
      <c r="E138" s="86"/>
      <c r="F138" s="86"/>
      <c r="G138" s="88"/>
      <c r="H138" s="86"/>
      <c r="I138" s="88"/>
      <c r="J138" s="88"/>
      <c r="K138" s="302"/>
      <c r="L138" s="110" t="s">
        <v>52</v>
      </c>
      <c r="M138" s="25">
        <f>SUBTOTAL(9,M132:M137)</f>
        <v>6903549829</v>
      </c>
      <c r="N138" s="111">
        <f>SUBTOTAL(9,N132:N137)</f>
        <v>7325188225</v>
      </c>
      <c r="O138" s="25">
        <f>SUBTOTAL(9,O132:O137)</f>
        <v>0</v>
      </c>
      <c r="P138" s="111">
        <f>SUBTOTAL(9,P132:P137)</f>
        <v>0</v>
      </c>
      <c r="Q138" s="111">
        <f>SUBTOTAL(9,Q132:Q137)</f>
        <v>2021851829</v>
      </c>
      <c r="R138" s="109">
        <v>3394397000</v>
      </c>
      <c r="S138" s="25">
        <v>2320000000</v>
      </c>
      <c r="T138" s="25">
        <v>-118397171</v>
      </c>
      <c r="U138" s="25">
        <v>0</v>
      </c>
      <c r="V138" s="111">
        <f t="shared" ref="V138:AJ138" si="123">SUBTOTAL(9,V132:V137)</f>
        <v>2443490225</v>
      </c>
      <c r="W138" s="111">
        <f t="shared" si="123"/>
        <v>0</v>
      </c>
      <c r="X138" s="111">
        <f t="shared" si="123"/>
        <v>156992276</v>
      </c>
      <c r="Y138" s="111">
        <f t="shared" si="123"/>
        <v>16381000</v>
      </c>
      <c r="Z138" s="111">
        <f t="shared" si="123"/>
        <v>173373276</v>
      </c>
      <c r="AA138" s="111">
        <f t="shared" si="123"/>
        <v>22446809</v>
      </c>
      <c r="AB138" s="111">
        <f t="shared" si="123"/>
        <v>15053984</v>
      </c>
      <c r="AC138" s="111">
        <f t="shared" si="123"/>
        <v>173921871</v>
      </c>
      <c r="AD138" s="111">
        <f t="shared" si="123"/>
        <v>211422664</v>
      </c>
      <c r="AE138" s="111">
        <f t="shared" si="123"/>
        <v>0</v>
      </c>
      <c r="AF138" s="111">
        <f t="shared" si="123"/>
        <v>384795940</v>
      </c>
      <c r="AG138" s="111">
        <f t="shared" si="123"/>
        <v>2058694285</v>
      </c>
      <c r="AH138" s="111">
        <f t="shared" si="123"/>
        <v>4685566000</v>
      </c>
      <c r="AI138" s="111">
        <f t="shared" si="123"/>
        <v>196132000</v>
      </c>
      <c r="AJ138" s="111">
        <f t="shared" si="123"/>
        <v>4881698000</v>
      </c>
      <c r="AK138" s="88"/>
      <c r="AL138" s="86"/>
      <c r="AM138" s="257"/>
      <c r="AO138" s="23"/>
      <c r="AP138" s="24"/>
      <c r="AQ138" s="23"/>
      <c r="AR138" s="92"/>
      <c r="AS138" s="92"/>
      <c r="AT138" s="92"/>
      <c r="AU138" s="92"/>
      <c r="AV138" s="92"/>
      <c r="AW138" s="92"/>
      <c r="AX138" s="92"/>
      <c r="AY138" s="92"/>
      <c r="AZ138" s="92"/>
      <c r="BA138" s="92"/>
      <c r="BB138" s="92"/>
      <c r="BD138" s="32" t="s">
        <v>3142</v>
      </c>
    </row>
    <row r="139" spans="1:69" ht="12" customHeight="1">
      <c r="A139" s="86"/>
      <c r="C139" s="86"/>
      <c r="D139" s="87"/>
      <c r="E139" s="86"/>
      <c r="F139" s="86"/>
      <c r="G139" s="88"/>
      <c r="H139" s="86"/>
      <c r="I139" s="88"/>
      <c r="J139" s="88"/>
      <c r="L139" s="303"/>
      <c r="M139" s="302"/>
      <c r="N139" s="86"/>
      <c r="O139" s="302"/>
      <c r="P139" s="86"/>
      <c r="Q139" s="86"/>
      <c r="R139" s="302"/>
      <c r="S139" s="302"/>
      <c r="T139" s="302"/>
      <c r="U139" s="302"/>
      <c r="V139" s="30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  <c r="AK139" s="88"/>
      <c r="AL139" s="86"/>
      <c r="AM139" s="257"/>
      <c r="AO139" s="23"/>
      <c r="AP139" s="24"/>
      <c r="AQ139" s="23"/>
      <c r="BD139" s="32" t="s">
        <v>3142</v>
      </c>
    </row>
    <row r="140" spans="1:69">
      <c r="A140" s="86"/>
      <c r="C140" s="86"/>
      <c r="D140" s="87"/>
      <c r="E140" s="86"/>
      <c r="F140" s="86"/>
      <c r="G140" s="88"/>
      <c r="H140" s="86"/>
      <c r="I140" s="88"/>
      <c r="J140" s="88"/>
      <c r="L140" s="16" t="s">
        <v>53</v>
      </c>
      <c r="N140" s="86"/>
      <c r="P140" s="86"/>
      <c r="Q140" s="86"/>
      <c r="V140"/>
      <c r="W140" s="122"/>
      <c r="X140" s="122"/>
      <c r="Y140" s="122"/>
      <c r="Z140" s="122"/>
      <c r="AA140" s="122"/>
      <c r="AB140" s="122"/>
      <c r="AC140" s="122"/>
      <c r="AD140" s="122"/>
      <c r="AE140" s="122"/>
      <c r="AF140" s="122"/>
      <c r="AG140" s="122"/>
      <c r="AH140" s="122"/>
      <c r="AI140" s="122"/>
      <c r="AJ140" s="122"/>
      <c r="AK140" s="88"/>
      <c r="AL140" s="86"/>
      <c r="AM140" s="257"/>
      <c r="AO140" s="23"/>
      <c r="AP140" s="24"/>
      <c r="AQ140" s="23"/>
      <c r="BD140" s="32" t="s">
        <v>3142</v>
      </c>
    </row>
    <row r="141" spans="1:69" s="32" customFormat="1" ht="15" customHeight="1">
      <c r="A141" s="17">
        <v>31</v>
      </c>
      <c r="B141" s="99">
        <v>0</v>
      </c>
      <c r="C141" s="17" t="s">
        <v>54</v>
      </c>
      <c r="D141" s="18" t="s">
        <v>69</v>
      </c>
      <c r="E141" s="17" t="s">
        <v>25</v>
      </c>
      <c r="F141" s="17" t="s">
        <v>153</v>
      </c>
      <c r="G141" s="18" t="s">
        <v>158</v>
      </c>
      <c r="H141" s="18" t="s">
        <v>27</v>
      </c>
      <c r="I141" s="18">
        <v>30358072</v>
      </c>
      <c r="J141" s="112" t="str">
        <f t="shared" ref="J141:J142" si="124">CLEAN(I141)</f>
        <v>30358072</v>
      </c>
      <c r="K141" s="112" t="str">
        <f t="shared" ref="K141:K142" si="125">CONCATENATE(I141,"-",H141)</f>
        <v>30358072-EJECUCION</v>
      </c>
      <c r="L141" s="442" t="s">
        <v>175</v>
      </c>
      <c r="M141" s="100">
        <v>250000000</v>
      </c>
      <c r="N141" s="19">
        <v>250000000</v>
      </c>
      <c r="O141" s="100">
        <v>0</v>
      </c>
      <c r="P141" s="19">
        <v>0</v>
      </c>
      <c r="Q141" s="19">
        <v>250000000</v>
      </c>
      <c r="R141" s="19">
        <v>0</v>
      </c>
      <c r="S141" s="101">
        <v>250000000</v>
      </c>
      <c r="T141" s="20">
        <v>0</v>
      </c>
      <c r="U141" s="21">
        <v>0</v>
      </c>
      <c r="V141" s="446">
        <v>0</v>
      </c>
      <c r="W141" s="266">
        <v>0</v>
      </c>
      <c r="X141" s="266">
        <v>0</v>
      </c>
      <c r="Y141" s="266">
        <v>0</v>
      </c>
      <c r="Z141" s="266">
        <f t="shared" ref="Z141:Z142" si="126">W141+X141+Y141</f>
        <v>0</v>
      </c>
      <c r="AA141" s="266">
        <v>0</v>
      </c>
      <c r="AB141" s="266">
        <v>0</v>
      </c>
      <c r="AC141" s="266">
        <v>0</v>
      </c>
      <c r="AD141" s="266">
        <f t="shared" ref="AD141:AD142" si="127">AA141+AB141+AC141</f>
        <v>0</v>
      </c>
      <c r="AE141" s="266">
        <v>0</v>
      </c>
      <c r="AF141" s="266">
        <f>W141+X141+Y141+AA141+AB141+AC141+AE141</f>
        <v>0</v>
      </c>
      <c r="AG141" s="266">
        <f>V141-AF141</f>
        <v>0</v>
      </c>
      <c r="AH141" s="266">
        <v>0</v>
      </c>
      <c r="AI141" s="266">
        <f t="shared" ref="AI141:AI142" si="128">N141-(P141+V141+AH141)</f>
        <v>250000000</v>
      </c>
      <c r="AJ141" s="266">
        <f>N141-(P141+V141)</f>
        <v>250000000</v>
      </c>
      <c r="AK141" s="18" t="s">
        <v>133</v>
      </c>
      <c r="AL141" s="17" t="s">
        <v>685</v>
      </c>
      <c r="AM141" s="81" t="s">
        <v>40</v>
      </c>
      <c r="AN141" s="22" t="s">
        <v>31</v>
      </c>
      <c r="AO141" s="23"/>
      <c r="AP141" s="24"/>
      <c r="AQ141" s="23" t="s">
        <v>45</v>
      </c>
      <c r="AR141" t="str">
        <f>CONCATENATE( "OR PRO.CODIGO=",I141)</f>
        <v>OR PRO.CODIGO=30358072</v>
      </c>
      <c r="AS141">
        <f>LEN(I141)</f>
        <v>8</v>
      </c>
      <c r="AT141" t="e">
        <f>VLOOKUP(K141,#REF!,5,FALSE)</f>
        <v>#REF!</v>
      </c>
      <c r="AU141"/>
      <c r="AV141" t="e">
        <f>VLOOKUP(K141,#REF!,6,FALSE)</f>
        <v>#REF!</v>
      </c>
      <c r="AW141" s="32" t="e">
        <f>VLOOKUP(I141,'convenios 2017'!A$2:O$82,15,FALSE)</f>
        <v>#N/A</v>
      </c>
      <c r="AX141" s="373">
        <f>P141+AF141</f>
        <v>0</v>
      </c>
      <c r="AY141" s="32" t="e">
        <f>VLOOKUP(I141,'convenio 2016'!A$2:N$196,14,FALSE)</f>
        <v>#N/A</v>
      </c>
      <c r="AZ141" s="32" t="e">
        <f>VLOOKUP(I141,'convenio 2015'!A$4:M$228,13,FALSE)</f>
        <v>#N/A</v>
      </c>
      <c r="BA141" s="32" t="e">
        <f>VLOOKUP(K141,#REF!,6,FALSE)</f>
        <v>#REF!</v>
      </c>
      <c r="BB141" s="373">
        <f>P141+AF141</f>
        <v>0</v>
      </c>
      <c r="BC141" s="32" t="e">
        <v>#N/A</v>
      </c>
      <c r="BD141" s="32" t="e">
        <v>#N/A</v>
      </c>
      <c r="BE141" s="377" t="e">
        <v>#N/A</v>
      </c>
      <c r="BF141" s="431"/>
      <c r="BG141" s="32" t="e">
        <f>VLOOKUP(K141,'RATE JUNIO '!F$2:K$346,6,FALSE)</f>
        <v>#N/A</v>
      </c>
      <c r="BH141" s="32" t="s">
        <v>3458</v>
      </c>
      <c r="BI141" s="92" t="e">
        <f>VLOOKUP(K141,'RATES 30-06-2017'!F$2:K$374,6,FALSE)</f>
        <v>#N/A</v>
      </c>
      <c r="BJ141" s="448"/>
      <c r="BK141" s="92" t="e">
        <f>VLOOKUP(K141,Hoja4!C$2:E$268,2,FALSE)</f>
        <v>#N/A</v>
      </c>
      <c r="BL141" s="92" t="e">
        <f>VLOOKUP(K141,Hoja4!C$2:E$268,3,FALSE)</f>
        <v>#N/A</v>
      </c>
      <c r="BM141" s="92"/>
      <c r="BN141" s="92"/>
      <c r="BO141" s="32" t="e">
        <f>VLOOKUP(K141,RATES!F$2:K$309,6,FALSE)</f>
        <v>#N/A</v>
      </c>
      <c r="BP141" s="373" t="e">
        <v>#N/A</v>
      </c>
      <c r="BQ141" s="373" t="e">
        <f>P141-BP141</f>
        <v>#N/A</v>
      </c>
    </row>
    <row r="142" spans="1:69" s="32" customFormat="1" ht="15" customHeight="1">
      <c r="A142" s="17">
        <v>31</v>
      </c>
      <c r="B142" s="99">
        <v>0</v>
      </c>
      <c r="C142" s="17" t="s">
        <v>54</v>
      </c>
      <c r="D142" s="18" t="s">
        <v>38</v>
      </c>
      <c r="E142" s="17" t="s">
        <v>25</v>
      </c>
      <c r="F142" s="17" t="s">
        <v>153</v>
      </c>
      <c r="G142" s="18" t="s">
        <v>120</v>
      </c>
      <c r="H142" s="18" t="s">
        <v>35</v>
      </c>
      <c r="I142" s="18">
        <v>30465788</v>
      </c>
      <c r="J142" s="112" t="str">
        <f t="shared" si="124"/>
        <v>30465788</v>
      </c>
      <c r="K142" s="112" t="str">
        <f t="shared" si="125"/>
        <v>30465788-DISEÑO</v>
      </c>
      <c r="L142" s="442" t="s">
        <v>3280</v>
      </c>
      <c r="M142" s="100">
        <v>301000000</v>
      </c>
      <c r="N142" s="125">
        <v>301000000</v>
      </c>
      <c r="O142" s="100">
        <v>0</v>
      </c>
      <c r="P142" s="125">
        <v>0</v>
      </c>
      <c r="Q142" s="125">
        <v>100000000</v>
      </c>
      <c r="R142" s="19">
        <v>201000000</v>
      </c>
      <c r="S142" s="101">
        <v>100000000</v>
      </c>
      <c r="T142" s="20">
        <v>201000000</v>
      </c>
      <c r="U142" s="21">
        <v>0</v>
      </c>
      <c r="V142" s="21">
        <v>180000000</v>
      </c>
      <c r="W142" s="266">
        <v>0</v>
      </c>
      <c r="X142" s="266">
        <v>0</v>
      </c>
      <c r="Y142" s="266">
        <v>0</v>
      </c>
      <c r="Z142" s="266">
        <f t="shared" si="126"/>
        <v>0</v>
      </c>
      <c r="AA142" s="266">
        <v>0</v>
      </c>
      <c r="AB142" s="266">
        <v>0</v>
      </c>
      <c r="AC142" s="266">
        <v>0</v>
      </c>
      <c r="AD142" s="266">
        <f t="shared" si="127"/>
        <v>0</v>
      </c>
      <c r="AE142" s="266">
        <v>0</v>
      </c>
      <c r="AF142" s="266">
        <f>W142+X142+Y142+AA142+AB142+AC142+AE142</f>
        <v>0</v>
      </c>
      <c r="AG142" s="266">
        <f>V142-AF142</f>
        <v>180000000</v>
      </c>
      <c r="AH142" s="266">
        <v>121000000</v>
      </c>
      <c r="AI142" s="266">
        <f t="shared" si="128"/>
        <v>0</v>
      </c>
      <c r="AJ142" s="266">
        <f>N142-(P142+V142)</f>
        <v>121000000</v>
      </c>
      <c r="AK142" s="18" t="s">
        <v>1763</v>
      </c>
      <c r="AL142" s="17" t="s">
        <v>684</v>
      </c>
      <c r="AM142" s="81" t="s">
        <v>30</v>
      </c>
      <c r="AN142" s="22" t="s">
        <v>31</v>
      </c>
      <c r="AO142" s="23" t="s">
        <v>64</v>
      </c>
      <c r="AP142" s="24" t="s">
        <v>94</v>
      </c>
      <c r="AQ142" s="23"/>
      <c r="AR142" t="str">
        <f>CONCATENATE( "OR PRO.CODIGO=",I142)</f>
        <v>OR PRO.CODIGO=30465788</v>
      </c>
      <c r="AS142">
        <f>LEN(I142)</f>
        <v>8</v>
      </c>
      <c r="AT142" t="e">
        <f>VLOOKUP(K142,#REF!,5,FALSE)</f>
        <v>#REF!</v>
      </c>
      <c r="AU142"/>
      <c r="AV142" t="e">
        <f>VLOOKUP(K142,#REF!,6,FALSE)</f>
        <v>#REF!</v>
      </c>
      <c r="AW142" s="32" t="e">
        <f>VLOOKUP(I142,'convenios 2017'!A$2:O$82,15,FALSE)</f>
        <v>#N/A</v>
      </c>
      <c r="AX142" s="373">
        <f>P142+AF142</f>
        <v>0</v>
      </c>
      <c r="AY142" s="32" t="e">
        <f>VLOOKUP(I142,'convenio 2016'!A$2:N$196,14,FALSE)</f>
        <v>#N/A</v>
      </c>
      <c r="AZ142" s="32" t="e">
        <f>VLOOKUP(I142,'convenio 2015'!A$4:M$228,13,FALSE)</f>
        <v>#N/A</v>
      </c>
      <c r="BA142" s="32" t="e">
        <f>VLOOKUP(K142,#REF!,6,FALSE)</f>
        <v>#REF!</v>
      </c>
      <c r="BB142" s="373">
        <f>P142+AF142</f>
        <v>0</v>
      </c>
      <c r="BC142" s="32" t="s">
        <v>1459</v>
      </c>
      <c r="BE142" s="377"/>
      <c r="BF142" s="431"/>
      <c r="BG142" s="32" t="str">
        <f>VLOOKUP(K142,'RATE JUNIO '!F$2:K$346,6,FALSE)</f>
        <v>RS</v>
      </c>
      <c r="BH142" s="32" t="s">
        <v>3458</v>
      </c>
      <c r="BI142" s="92" t="str">
        <f>VLOOKUP(K142,'RATES 30-06-2017'!F$2:K$374,6,FALSE)</f>
        <v>RS</v>
      </c>
      <c r="BJ142" s="92"/>
      <c r="BK142" s="92" t="str">
        <f>VLOOKUP(K142,Hoja4!C$2:E$268,2,FALSE)</f>
        <v>LIBRE</v>
      </c>
      <c r="BL142" s="92">
        <f>VLOOKUP(K142,Hoja4!C$2:E$268,3,FALSE)</f>
        <v>31</v>
      </c>
      <c r="BM142" s="459">
        <v>80000000</v>
      </c>
      <c r="BN142" s="92"/>
      <c r="BO142" s="32" t="str">
        <f>VLOOKUP(K142,RATES!F$2:K$309,6,FALSE)</f>
        <v>RS</v>
      </c>
      <c r="BP142" s="373" t="e">
        <v>#N/A</v>
      </c>
      <c r="BQ142" s="373" t="e">
        <f>P142-BP142</f>
        <v>#N/A</v>
      </c>
    </row>
    <row r="143" spans="1:69">
      <c r="A143" s="86"/>
      <c r="C143" s="86"/>
      <c r="D143" s="87"/>
      <c r="E143" s="86"/>
      <c r="F143" s="86"/>
      <c r="G143" s="88"/>
      <c r="H143" s="86"/>
      <c r="I143" s="88"/>
      <c r="J143" s="88"/>
      <c r="L143" s="110" t="s">
        <v>177</v>
      </c>
      <c r="M143" s="25">
        <f>SUBTOTAL(9,M141:M142)</f>
        <v>551000000</v>
      </c>
      <c r="N143" s="111">
        <f>SUBTOTAL(9,N141:N142)</f>
        <v>551000000</v>
      </c>
      <c r="O143" s="25">
        <v>0</v>
      </c>
      <c r="P143" s="111">
        <f>SUBTOTAL(9,P141:P142)</f>
        <v>0</v>
      </c>
      <c r="Q143" s="111">
        <f>SUBTOTAL(9,Q141:Q142)</f>
        <v>350000000</v>
      </c>
      <c r="R143" s="109">
        <v>2141000000</v>
      </c>
      <c r="S143" s="25">
        <v>550000000</v>
      </c>
      <c r="T143" s="25">
        <v>2141000000</v>
      </c>
      <c r="U143" s="25">
        <v>0</v>
      </c>
      <c r="V143" s="111">
        <f t="shared" ref="V143:AJ143" si="129">SUBTOTAL(9,V141:V142)</f>
        <v>180000000</v>
      </c>
      <c r="W143" s="111">
        <f t="shared" si="129"/>
        <v>0</v>
      </c>
      <c r="X143" s="111">
        <f t="shared" si="129"/>
        <v>0</v>
      </c>
      <c r="Y143" s="111">
        <f t="shared" si="129"/>
        <v>0</v>
      </c>
      <c r="Z143" s="111">
        <f t="shared" si="129"/>
        <v>0</v>
      </c>
      <c r="AA143" s="111">
        <f t="shared" si="129"/>
        <v>0</v>
      </c>
      <c r="AB143" s="111">
        <f t="shared" si="129"/>
        <v>0</v>
      </c>
      <c r="AC143" s="111">
        <f t="shared" si="129"/>
        <v>0</v>
      </c>
      <c r="AD143" s="111">
        <f t="shared" si="129"/>
        <v>0</v>
      </c>
      <c r="AE143" s="111">
        <f t="shared" si="129"/>
        <v>0</v>
      </c>
      <c r="AF143" s="111">
        <f t="shared" si="129"/>
        <v>0</v>
      </c>
      <c r="AG143" s="111">
        <f t="shared" si="129"/>
        <v>180000000</v>
      </c>
      <c r="AH143" s="111">
        <f t="shared" si="129"/>
        <v>121000000</v>
      </c>
      <c r="AI143" s="111">
        <f t="shared" si="129"/>
        <v>250000000</v>
      </c>
      <c r="AJ143" s="111">
        <f t="shared" si="129"/>
        <v>371000000</v>
      </c>
      <c r="AK143" s="88"/>
      <c r="AL143" s="86"/>
      <c r="AM143" s="257"/>
      <c r="AO143" s="23"/>
      <c r="AP143" s="24"/>
      <c r="AQ143" s="23"/>
      <c r="AR143" s="92"/>
      <c r="AS143" s="92"/>
      <c r="AT143" s="92"/>
      <c r="AU143" s="92"/>
      <c r="AV143" s="92"/>
      <c r="AW143" s="92"/>
      <c r="AX143" s="92"/>
      <c r="AY143" s="92"/>
      <c r="AZ143" s="92"/>
      <c r="BA143" s="92"/>
      <c r="BB143" s="92"/>
      <c r="BD143" s="32" t="s">
        <v>3142</v>
      </c>
    </row>
    <row r="144" spans="1:69" ht="12" customHeight="1">
      <c r="A144" s="86"/>
      <c r="C144" s="86"/>
      <c r="D144" s="87"/>
      <c r="E144" s="86"/>
      <c r="F144" s="86"/>
      <c r="G144" s="88"/>
      <c r="H144" s="86"/>
      <c r="I144" s="88"/>
      <c r="J144" s="88"/>
      <c r="L144" s="261"/>
      <c r="N144" s="86"/>
      <c r="P144" s="86"/>
      <c r="Q144" s="86"/>
      <c r="R144" s="302"/>
      <c r="V144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122"/>
      <c r="AG144" s="122"/>
      <c r="AH144" s="122"/>
      <c r="AI144" s="122"/>
      <c r="AJ144" s="122"/>
      <c r="AK144" s="88"/>
      <c r="AL144" s="86"/>
      <c r="AM144" s="257"/>
      <c r="AO144" s="23"/>
      <c r="AP144" s="24"/>
      <c r="AQ144" s="23"/>
      <c r="BD144" s="32" t="s">
        <v>3142</v>
      </c>
    </row>
    <row r="145" spans="1:69" ht="19.5">
      <c r="A145" s="86"/>
      <c r="C145" s="86"/>
      <c r="D145" s="87"/>
      <c r="E145" s="86"/>
      <c r="F145" s="86"/>
      <c r="G145" s="88"/>
      <c r="H145" s="86"/>
      <c r="I145" s="88"/>
      <c r="J145" s="88"/>
      <c r="L145" s="260" t="s">
        <v>178</v>
      </c>
      <c r="M145" s="25">
        <f>M143+M138+M129</f>
        <v>19148389317</v>
      </c>
      <c r="N145" s="111">
        <f>N143+N138+N129</f>
        <v>20014566192</v>
      </c>
      <c r="O145" s="25">
        <f>O143+O138+O129</f>
        <v>4377823943</v>
      </c>
      <c r="P145" s="111">
        <f>P143+P138+P129</f>
        <v>4950350939</v>
      </c>
      <c r="Q145" s="111">
        <f>Q143+Q138+Q129</f>
        <v>6571851829</v>
      </c>
      <c r="R145" s="111">
        <v>8523424028</v>
      </c>
      <c r="S145" s="25">
        <v>8570000000</v>
      </c>
      <c r="T145" s="25">
        <v>8340565374</v>
      </c>
      <c r="U145" s="25">
        <v>0</v>
      </c>
      <c r="V145" s="111">
        <f t="shared" ref="V145:AJ145" si="130">V143+V138+V129</f>
        <v>3923778117</v>
      </c>
      <c r="W145" s="111">
        <f t="shared" si="130"/>
        <v>102815988</v>
      </c>
      <c r="X145" s="111">
        <f t="shared" si="130"/>
        <v>156992276</v>
      </c>
      <c r="Y145" s="111">
        <f t="shared" si="130"/>
        <v>16381000</v>
      </c>
      <c r="Z145" s="111">
        <f t="shared" si="130"/>
        <v>276189264</v>
      </c>
      <c r="AA145" s="111">
        <f t="shared" si="130"/>
        <v>22446809</v>
      </c>
      <c r="AB145" s="111">
        <f t="shared" si="130"/>
        <v>18475470</v>
      </c>
      <c r="AC145" s="111">
        <f t="shared" si="130"/>
        <v>261565419</v>
      </c>
      <c r="AD145" s="111">
        <f t="shared" si="130"/>
        <v>302487698</v>
      </c>
      <c r="AE145" s="111">
        <f t="shared" si="130"/>
        <v>0</v>
      </c>
      <c r="AF145" s="111">
        <f t="shared" si="130"/>
        <v>578676962</v>
      </c>
      <c r="AG145" s="111">
        <f t="shared" si="130"/>
        <v>3345101155</v>
      </c>
      <c r="AH145" s="111">
        <f t="shared" si="130"/>
        <v>10694305136</v>
      </c>
      <c r="AI145" s="111">
        <f t="shared" si="130"/>
        <v>446132000</v>
      </c>
      <c r="AJ145" s="111">
        <f t="shared" si="130"/>
        <v>11140437136</v>
      </c>
      <c r="AK145" s="88"/>
      <c r="AL145" s="86"/>
      <c r="AM145" s="257"/>
      <c r="AO145" s="23"/>
      <c r="AP145" s="24"/>
      <c r="AQ145" s="23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92"/>
      <c r="BD145" s="32" t="s">
        <v>3142</v>
      </c>
    </row>
    <row r="146" spans="1:69" ht="12" customHeight="1">
      <c r="A146" s="86"/>
      <c r="C146" s="86"/>
      <c r="D146" s="87"/>
      <c r="E146" s="86"/>
      <c r="F146" s="86"/>
      <c r="G146" s="88"/>
      <c r="H146" s="86"/>
      <c r="I146" s="88"/>
      <c r="J146" s="88"/>
      <c r="L146" s="303"/>
      <c r="M146" s="302"/>
      <c r="N146" s="86"/>
      <c r="O146" s="302"/>
      <c r="P146" s="86"/>
      <c r="Q146" s="122"/>
      <c r="R146" s="302"/>
      <c r="S146" s="302"/>
      <c r="T146" s="302"/>
      <c r="U146" s="302"/>
      <c r="V146" s="30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2"/>
      <c r="AH146" s="122"/>
      <c r="AI146" s="122"/>
      <c r="AJ146" s="122"/>
      <c r="AK146" s="439"/>
      <c r="AL146" s="86"/>
      <c r="AM146" s="257"/>
      <c r="AO146" s="23"/>
      <c r="AP146" s="24"/>
      <c r="AQ146" s="23"/>
      <c r="BD146" s="32" t="s">
        <v>3142</v>
      </c>
    </row>
    <row r="147" spans="1:69" ht="15" customHeight="1">
      <c r="A147" s="86"/>
      <c r="B147" s="302"/>
      <c r="C147" s="86"/>
      <c r="D147" s="87"/>
      <c r="E147" s="86"/>
      <c r="F147" s="86"/>
      <c r="G147" s="88"/>
      <c r="H147" s="86"/>
      <c r="I147" s="88"/>
      <c r="J147" s="88"/>
      <c r="K147" s="302"/>
      <c r="L147" s="260" t="s">
        <v>179</v>
      </c>
      <c r="M147" s="57" t="e">
        <f>M145+M122+M111+M88+M72+M59+M38+M21</f>
        <v>#REF!</v>
      </c>
      <c r="N147" s="111">
        <f>N145+N122+N111+N88+N72+N59+N38+N21</f>
        <v>62192280214</v>
      </c>
      <c r="O147" s="57">
        <v>12986204494</v>
      </c>
      <c r="P147" s="111">
        <f>P145+P122+P111+P88+P72+P59+P38+P21</f>
        <v>14825021161</v>
      </c>
      <c r="Q147" s="111">
        <f>Q145+Q122+Q111+Q88+Q72+Q59+Q38+Q21</f>
        <v>19177967471</v>
      </c>
      <c r="R147" s="111">
        <v>26581116672</v>
      </c>
      <c r="S147" s="57">
        <v>22126741578</v>
      </c>
      <c r="T147" s="57">
        <v>28136349260</v>
      </c>
      <c r="U147" s="57" t="e">
        <v>#REF!</v>
      </c>
      <c r="V147" s="111">
        <f t="shared" ref="V147:AJ147" si="131">V145+V122+V111+V88+V72+V59+V38+V21</f>
        <v>12815248987</v>
      </c>
      <c r="W147" s="111">
        <f t="shared" si="131"/>
        <v>569816325</v>
      </c>
      <c r="X147" s="111">
        <f t="shared" si="131"/>
        <v>449603921</v>
      </c>
      <c r="Y147" s="111">
        <f t="shared" si="131"/>
        <v>542872284</v>
      </c>
      <c r="Z147" s="111">
        <f t="shared" si="131"/>
        <v>1562292530</v>
      </c>
      <c r="AA147" s="111">
        <f t="shared" si="131"/>
        <v>456651178</v>
      </c>
      <c r="AB147" s="111">
        <f t="shared" si="131"/>
        <v>600923681</v>
      </c>
      <c r="AC147" s="111">
        <f t="shared" si="131"/>
        <v>2270607392</v>
      </c>
      <c r="AD147" s="111">
        <f t="shared" si="131"/>
        <v>3328182251</v>
      </c>
      <c r="AE147" s="111">
        <f t="shared" si="131"/>
        <v>391985951</v>
      </c>
      <c r="AF147" s="111">
        <f t="shared" si="131"/>
        <v>5282460732</v>
      </c>
      <c r="AG147" s="111">
        <f t="shared" si="131"/>
        <v>7532788255</v>
      </c>
      <c r="AH147" s="111">
        <f t="shared" si="131"/>
        <v>31720968046</v>
      </c>
      <c r="AI147" s="111">
        <f t="shared" si="131"/>
        <v>2831042020</v>
      </c>
      <c r="AJ147" s="111">
        <f t="shared" si="131"/>
        <v>34552010066</v>
      </c>
      <c r="AK147" s="88"/>
      <c r="AL147" s="86"/>
      <c r="AM147" s="257"/>
      <c r="AO147" s="23"/>
      <c r="AP147" s="24"/>
      <c r="AQ147" s="23"/>
      <c r="AR147" s="92"/>
      <c r="AS147" s="92"/>
      <c r="AT147" s="92"/>
      <c r="AU147" s="92"/>
      <c r="AV147" s="92"/>
      <c r="AW147" s="92"/>
      <c r="AX147" s="92"/>
      <c r="AY147" s="92"/>
      <c r="AZ147" s="92"/>
      <c r="BA147" s="92"/>
      <c r="BB147" s="92"/>
      <c r="BD147" s="32" t="s">
        <v>3142</v>
      </c>
    </row>
    <row r="148" spans="1:69" s="86" customFormat="1" ht="12" customHeight="1">
      <c r="D148" s="87"/>
      <c r="G148" s="88"/>
      <c r="I148" s="88"/>
      <c r="J148" s="88"/>
      <c r="L148" s="89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88"/>
      <c r="AM148" s="257"/>
      <c r="AO148" s="79"/>
      <c r="AP148" s="75"/>
      <c r="AQ148" s="79"/>
      <c r="BD148" s="32" t="s">
        <v>3142</v>
      </c>
      <c r="BE148" s="87"/>
      <c r="BF148" s="432"/>
      <c r="BP148" s="122"/>
    </row>
    <row r="149" spans="1:69" ht="15" customHeight="1">
      <c r="A149" s="67"/>
      <c r="B149" s="69"/>
      <c r="C149" s="67"/>
      <c r="D149" s="67"/>
      <c r="E149" s="67"/>
      <c r="F149" s="67"/>
      <c r="G149" s="118"/>
      <c r="H149" s="67"/>
      <c r="I149" s="285"/>
      <c r="J149" s="285"/>
      <c r="K149" s="69"/>
      <c r="L149" s="259" t="s">
        <v>180</v>
      </c>
      <c r="M149" s="13"/>
      <c r="N149" s="67"/>
      <c r="O149" s="13"/>
      <c r="P149" s="67"/>
      <c r="Q149" s="67"/>
      <c r="R149" s="68"/>
      <c r="S149" s="13"/>
      <c r="T149" s="13"/>
      <c r="U149" s="13"/>
      <c r="V149" s="444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85"/>
      <c r="AL149" s="67"/>
      <c r="AM149" s="68"/>
      <c r="AO149" s="23"/>
      <c r="AP149" s="24"/>
      <c r="AQ149" s="23"/>
      <c r="BD149" s="32" t="s">
        <v>3142</v>
      </c>
    </row>
    <row r="150" spans="1:69">
      <c r="A150" s="86"/>
      <c r="B150" s="302"/>
      <c r="C150" s="86"/>
      <c r="D150" s="87"/>
      <c r="E150" s="86"/>
      <c r="F150" s="86"/>
      <c r="G150" s="88"/>
      <c r="H150" s="86"/>
      <c r="I150" s="88"/>
      <c r="J150" s="88"/>
      <c r="K150" s="302"/>
      <c r="L150" s="16" t="s">
        <v>22</v>
      </c>
      <c r="M150" s="302"/>
      <c r="N150" s="86"/>
      <c r="O150" s="302"/>
      <c r="P150" s="86"/>
      <c r="Q150" s="86"/>
      <c r="R150" s="302"/>
      <c r="S150" s="302"/>
      <c r="T150" s="302"/>
      <c r="U150" s="302"/>
      <c r="V150" s="302"/>
      <c r="W150" s="122"/>
      <c r="X150" s="122"/>
      <c r="Y150" s="122"/>
      <c r="Z150" s="122"/>
      <c r="AA150" s="122"/>
      <c r="AB150" s="122"/>
      <c r="AC150" s="122"/>
      <c r="AD150" s="122"/>
      <c r="AE150" s="122"/>
      <c r="AF150" s="122"/>
      <c r="AG150" s="122"/>
      <c r="AH150" s="122"/>
      <c r="AI150" s="122"/>
      <c r="AJ150" s="122"/>
      <c r="AK150" s="88"/>
      <c r="AL150" s="86"/>
      <c r="AM150" s="257"/>
      <c r="AO150" s="23"/>
      <c r="AP150" s="24"/>
      <c r="AQ150" s="23"/>
      <c r="BD150" s="32" t="s">
        <v>3142</v>
      </c>
    </row>
    <row r="151" spans="1:69" s="32" customFormat="1" ht="15" customHeight="1">
      <c r="A151" s="17">
        <v>31</v>
      </c>
      <c r="B151" s="99">
        <v>0</v>
      </c>
      <c r="C151" s="17" t="s">
        <v>23</v>
      </c>
      <c r="D151" s="18" t="s">
        <v>33</v>
      </c>
      <c r="E151" s="17" t="s">
        <v>181</v>
      </c>
      <c r="F151" s="17" t="s">
        <v>182</v>
      </c>
      <c r="G151" s="18" t="s">
        <v>183</v>
      </c>
      <c r="H151" s="18" t="s">
        <v>27</v>
      </c>
      <c r="I151" s="18">
        <v>30034666</v>
      </c>
      <c r="J151" s="112" t="str">
        <f t="shared" ref="J151:J161" si="132">CLEAN(I151)</f>
        <v>30034666</v>
      </c>
      <c r="K151" s="112" t="str">
        <f t="shared" ref="K151:K161" si="133">CONCATENATE(I151,"-",H151)</f>
        <v>30034666-EJECUCION</v>
      </c>
      <c r="L151" s="442" t="s">
        <v>184</v>
      </c>
      <c r="M151" s="100">
        <v>262243848</v>
      </c>
      <c r="N151" s="19">
        <v>262243848</v>
      </c>
      <c r="O151" s="100">
        <v>242080336</v>
      </c>
      <c r="P151" s="19">
        <v>242080336</v>
      </c>
      <c r="Q151" s="19">
        <v>17444223</v>
      </c>
      <c r="R151" s="19">
        <v>0</v>
      </c>
      <c r="S151" s="101">
        <v>20163512</v>
      </c>
      <c r="T151" s="20">
        <v>0</v>
      </c>
      <c r="U151" s="21">
        <v>0</v>
      </c>
      <c r="V151" s="21">
        <v>20163512</v>
      </c>
      <c r="W151" s="266">
        <v>192233</v>
      </c>
      <c r="X151" s="266">
        <v>0</v>
      </c>
      <c r="Y151" s="266">
        <v>0</v>
      </c>
      <c r="Z151" s="266">
        <f t="shared" ref="Z151:Z161" si="134">W151+X151+Y151</f>
        <v>192233</v>
      </c>
      <c r="AA151" s="266">
        <v>0</v>
      </c>
      <c r="AB151" s="266">
        <v>0</v>
      </c>
      <c r="AC151" s="266">
        <v>0</v>
      </c>
      <c r="AD151" s="266">
        <f t="shared" ref="AD151:AD161" si="135">AA151+AB151+AC151</f>
        <v>0</v>
      </c>
      <c r="AE151" s="266">
        <v>0</v>
      </c>
      <c r="AF151" s="266">
        <f t="shared" ref="AF151:AF161" si="136">W151+X151+Y151+AA151+AB151+AC151+AE151</f>
        <v>192233</v>
      </c>
      <c r="AG151" s="266">
        <f t="shared" ref="AG151:AG161" si="137">V151-AF151</f>
        <v>19971279</v>
      </c>
      <c r="AH151" s="266">
        <v>0</v>
      </c>
      <c r="AI151" s="266">
        <f t="shared" ref="AI151:AI161" si="138">N151-(P151+V151+AH151)</f>
        <v>0</v>
      </c>
      <c r="AJ151" s="266">
        <f t="shared" ref="AJ151:AJ161" si="139">N151-(P151+V151)</f>
        <v>0</v>
      </c>
      <c r="AK151" s="18" t="s">
        <v>3419</v>
      </c>
      <c r="AL151" s="17" t="s">
        <v>685</v>
      </c>
      <c r="AM151" s="81" t="s">
        <v>30</v>
      </c>
      <c r="AN151" s="22" t="s">
        <v>31</v>
      </c>
      <c r="AO151" s="23" t="s">
        <v>30</v>
      </c>
      <c r="AP151" s="24" t="s">
        <v>185</v>
      </c>
      <c r="AQ151" s="23"/>
      <c r="AR151" t="str">
        <f t="shared" ref="AR151:AR161" si="140">CONCATENATE( "OR PRO.CODIGO=",I151)</f>
        <v>OR PRO.CODIGO=30034666</v>
      </c>
      <c r="AS151">
        <f t="shared" ref="AS151:AS161" si="141">LEN(I151)</f>
        <v>8</v>
      </c>
      <c r="AT151" t="e">
        <f>VLOOKUP(K151,#REF!,5,FALSE)</f>
        <v>#REF!</v>
      </c>
      <c r="AU151"/>
      <c r="AV151" t="e">
        <f>VLOOKUP(K151,#REF!,6,FALSE)</f>
        <v>#REF!</v>
      </c>
      <c r="AW151" s="32" t="e">
        <f>VLOOKUP(I151,'convenios 2017'!A$2:O$82,15,FALSE)</f>
        <v>#N/A</v>
      </c>
      <c r="AX151" s="373">
        <f t="shared" ref="AX151:AX161" si="142">P151+AF151</f>
        <v>242272569</v>
      </c>
      <c r="AY151" s="32" t="e">
        <f>VLOOKUP(I151,'convenio 2016'!A$2:N$196,14,FALSE)</f>
        <v>#N/A</v>
      </c>
      <c r="AZ151" s="32" t="e">
        <f>VLOOKUP(I151,'convenio 2015'!A$4:M$228,13,FALSE)</f>
        <v>#N/A</v>
      </c>
      <c r="BA151" s="32" t="e">
        <f>VLOOKUP(K151,#REF!,6,FALSE)</f>
        <v>#REF!</v>
      </c>
      <c r="BB151" s="373">
        <f t="shared" ref="BB151:BB161" si="143">P151+AF151</f>
        <v>242272569</v>
      </c>
      <c r="BC151" s="32" t="e">
        <v>#N/A</v>
      </c>
      <c r="BD151" s="32" t="e">
        <v>#N/A</v>
      </c>
      <c r="BE151" s="377" t="e">
        <v>#N/A</v>
      </c>
      <c r="BF151" s="431"/>
      <c r="BG151" s="32" t="str">
        <f>VLOOKUP(K151,'RATE JUNIO '!F$2:K$346,6,FALSE)</f>
        <v>RS</v>
      </c>
      <c r="BH151" s="32" t="s">
        <v>3458</v>
      </c>
      <c r="BI151" s="92" t="str">
        <f>VLOOKUP(K151,'RATES 30-06-2017'!F$2:K$374,6,FALSE)</f>
        <v>RS</v>
      </c>
      <c r="BJ151" s="92"/>
      <c r="BK151" s="92" t="str">
        <f>VLOOKUP(K151,Hoja4!C$2:E$268,2,FALSE)</f>
        <v>LIBRE</v>
      </c>
      <c r="BL151" s="92">
        <f>VLOOKUP(K151,Hoja4!C$2:E$268,3,FALSE)</f>
        <v>31</v>
      </c>
      <c r="BM151" s="92"/>
      <c r="BN151" s="92"/>
      <c r="BO151" s="32" t="str">
        <f>VLOOKUP(K151,RATES!F$2:K$309,6,FALSE)</f>
        <v>RS</v>
      </c>
      <c r="BP151" s="373">
        <v>242080336</v>
      </c>
      <c r="BQ151" s="373">
        <f t="shared" ref="BQ151:BQ161" si="144">P151-BP151</f>
        <v>0</v>
      </c>
    </row>
    <row r="152" spans="1:69" s="32" customFormat="1" ht="15" customHeight="1">
      <c r="A152" s="17">
        <v>31</v>
      </c>
      <c r="B152" s="99">
        <v>0</v>
      </c>
      <c r="C152" s="17" t="s">
        <v>23</v>
      </c>
      <c r="D152" s="18" t="s">
        <v>41</v>
      </c>
      <c r="E152" s="17" t="s">
        <v>181</v>
      </c>
      <c r="F152" s="17" t="s">
        <v>182</v>
      </c>
      <c r="G152" s="18" t="s">
        <v>120</v>
      </c>
      <c r="H152" s="18" t="s">
        <v>27</v>
      </c>
      <c r="I152" s="18">
        <v>30076941</v>
      </c>
      <c r="J152" s="112" t="str">
        <f t="shared" si="132"/>
        <v>30076941</v>
      </c>
      <c r="K152" s="112" t="str">
        <f t="shared" si="133"/>
        <v>30076941-EJECUCION</v>
      </c>
      <c r="L152" s="442" t="s">
        <v>186</v>
      </c>
      <c r="M152" s="100">
        <v>1139591480</v>
      </c>
      <c r="N152" s="19">
        <v>1147863262</v>
      </c>
      <c r="O152" s="100">
        <v>1121877270</v>
      </c>
      <c r="P152" s="19">
        <v>1119147262</v>
      </c>
      <c r="Q152" s="19">
        <v>28716000</v>
      </c>
      <c r="R152" s="19">
        <v>0</v>
      </c>
      <c r="S152" s="101">
        <v>17714210</v>
      </c>
      <c r="T152" s="20">
        <v>0</v>
      </c>
      <c r="U152" s="21">
        <v>0</v>
      </c>
      <c r="V152" s="446">
        <v>0</v>
      </c>
      <c r="W152" s="266">
        <v>0</v>
      </c>
      <c r="X152" s="266">
        <v>0</v>
      </c>
      <c r="Y152" s="266">
        <v>0</v>
      </c>
      <c r="Z152" s="266">
        <f t="shared" si="134"/>
        <v>0</v>
      </c>
      <c r="AA152" s="266">
        <v>0</v>
      </c>
      <c r="AB152" s="266">
        <v>0</v>
      </c>
      <c r="AC152" s="266">
        <v>0</v>
      </c>
      <c r="AD152" s="266">
        <f t="shared" si="135"/>
        <v>0</v>
      </c>
      <c r="AE152" s="266">
        <v>0</v>
      </c>
      <c r="AF152" s="266">
        <f t="shared" si="136"/>
        <v>0</v>
      </c>
      <c r="AG152" s="266">
        <f t="shared" si="137"/>
        <v>0</v>
      </c>
      <c r="AH152" s="266">
        <v>28716000</v>
      </c>
      <c r="AI152" s="266">
        <f t="shared" si="138"/>
        <v>0</v>
      </c>
      <c r="AJ152" s="266">
        <f t="shared" si="139"/>
        <v>28716000</v>
      </c>
      <c r="AK152" s="18" t="s">
        <v>3419</v>
      </c>
      <c r="AL152" s="17" t="s">
        <v>685</v>
      </c>
      <c r="AM152" s="81" t="s">
        <v>30</v>
      </c>
      <c r="AN152" s="22"/>
      <c r="AO152" s="23" t="s">
        <v>30</v>
      </c>
      <c r="AP152" s="24" t="s">
        <v>187</v>
      </c>
      <c r="AQ152" s="23"/>
      <c r="AR152" t="str">
        <f t="shared" si="140"/>
        <v>OR PRO.CODIGO=30076941</v>
      </c>
      <c r="AS152">
        <f t="shared" si="141"/>
        <v>8</v>
      </c>
      <c r="AT152" t="e">
        <f>VLOOKUP(K152,#REF!,5,FALSE)</f>
        <v>#REF!</v>
      </c>
      <c r="AU152"/>
      <c r="AV152" t="e">
        <f>VLOOKUP(K152,#REF!,6,FALSE)</f>
        <v>#REF!</v>
      </c>
      <c r="AW152" s="32" t="e">
        <f>VLOOKUP(I152,'convenios 2017'!A$2:O$82,15,FALSE)</f>
        <v>#N/A</v>
      </c>
      <c r="AX152" s="373">
        <f t="shared" si="142"/>
        <v>1119147262</v>
      </c>
      <c r="AY152" s="32" t="e">
        <f>VLOOKUP(I152,'convenio 2016'!A$2:N$196,14,FALSE)</f>
        <v>#N/A</v>
      </c>
      <c r="AZ152" s="32" t="str">
        <f>VLOOKUP(I152,'convenio 2015'!A$4:M$228,13,FALSE)</f>
        <v>en convenio</v>
      </c>
      <c r="BA152" s="32" t="e">
        <f>VLOOKUP(K152,#REF!,6,FALSE)</f>
        <v>#REF!</v>
      </c>
      <c r="BB152" s="373">
        <f t="shared" si="143"/>
        <v>1119147262</v>
      </c>
      <c r="BC152" s="32" t="e">
        <v>#N/A</v>
      </c>
      <c r="BD152" s="32">
        <v>688</v>
      </c>
      <c r="BE152" s="377">
        <v>688</v>
      </c>
      <c r="BF152" s="431">
        <v>42096</v>
      </c>
      <c r="BG152" s="32" t="e">
        <f>VLOOKUP(K152,'RATE JUNIO '!F$2:K$346,6,FALSE)</f>
        <v>#N/A</v>
      </c>
      <c r="BH152" s="32" t="s">
        <v>3458</v>
      </c>
      <c r="BI152" s="92" t="e">
        <f>VLOOKUP(K152,'RATES 30-06-2017'!F$2:K$374,6,FALSE)</f>
        <v>#N/A</v>
      </c>
      <c r="BJ152" s="92"/>
      <c r="BK152" s="92" t="str">
        <f>VLOOKUP(K152,Hoja4!C$2:E$268,2,FALSE)</f>
        <v>FAR</v>
      </c>
      <c r="BL152" s="92">
        <f>VLOOKUP(K152,Hoja4!C$2:E$268,3,FALSE)</f>
        <v>31</v>
      </c>
      <c r="BM152" s="92"/>
      <c r="BN152" s="92"/>
      <c r="BO152" s="32" t="e">
        <f>VLOOKUP(K152,RATES!F$2:K$309,6,FALSE)</f>
        <v>#N/A</v>
      </c>
      <c r="BP152" s="373">
        <v>1119147262</v>
      </c>
      <c r="BQ152" s="373">
        <f t="shared" si="144"/>
        <v>0</v>
      </c>
    </row>
    <row r="153" spans="1:69" s="32" customFormat="1" ht="15" customHeight="1">
      <c r="A153" s="17">
        <v>31</v>
      </c>
      <c r="B153" s="99">
        <v>0</v>
      </c>
      <c r="C153" s="17" t="s">
        <v>23</v>
      </c>
      <c r="D153" s="18" t="s">
        <v>24</v>
      </c>
      <c r="E153" s="17" t="s">
        <v>181</v>
      </c>
      <c r="F153" s="17" t="s">
        <v>182</v>
      </c>
      <c r="G153" s="18" t="s">
        <v>183</v>
      </c>
      <c r="H153" s="18" t="s">
        <v>27</v>
      </c>
      <c r="I153" s="18">
        <v>30063478</v>
      </c>
      <c r="J153" s="112" t="str">
        <f t="shared" si="132"/>
        <v>30063478</v>
      </c>
      <c r="K153" s="112" t="str">
        <f t="shared" si="133"/>
        <v>30063478-EJECUCION</v>
      </c>
      <c r="L153" s="442" t="s">
        <v>188</v>
      </c>
      <c r="M153" s="100">
        <v>2282921924</v>
      </c>
      <c r="N153" s="19">
        <v>2282921924</v>
      </c>
      <c r="O153" s="100">
        <v>2206108368</v>
      </c>
      <c r="P153" s="19">
        <v>2214659319</v>
      </c>
      <c r="Q153" s="19">
        <v>58262605</v>
      </c>
      <c r="R153" s="19">
        <v>0</v>
      </c>
      <c r="S153" s="101">
        <v>76813556</v>
      </c>
      <c r="T153" s="20">
        <v>0</v>
      </c>
      <c r="U153" s="21">
        <v>0</v>
      </c>
      <c r="V153" s="21">
        <v>68262605</v>
      </c>
      <c r="W153" s="266">
        <v>9957468</v>
      </c>
      <c r="X153" s="266">
        <v>0</v>
      </c>
      <c r="Y153" s="266">
        <v>0</v>
      </c>
      <c r="Z153" s="266">
        <f t="shared" si="134"/>
        <v>9957468</v>
      </c>
      <c r="AA153" s="266">
        <v>0</v>
      </c>
      <c r="AB153" s="266">
        <v>1854772</v>
      </c>
      <c r="AC153" s="266">
        <v>33994987</v>
      </c>
      <c r="AD153" s="266">
        <f t="shared" si="135"/>
        <v>35849759</v>
      </c>
      <c r="AE153" s="266">
        <v>0</v>
      </c>
      <c r="AF153" s="266">
        <f t="shared" si="136"/>
        <v>45807227</v>
      </c>
      <c r="AG153" s="266">
        <f t="shared" si="137"/>
        <v>22455378</v>
      </c>
      <c r="AH153" s="266">
        <v>0</v>
      </c>
      <c r="AI153" s="266">
        <f t="shared" si="138"/>
        <v>0</v>
      </c>
      <c r="AJ153" s="266">
        <f t="shared" si="139"/>
        <v>0</v>
      </c>
      <c r="AK153" s="18" t="s">
        <v>3419</v>
      </c>
      <c r="AL153" s="17" t="s">
        <v>109</v>
      </c>
      <c r="AM153" s="81" t="s">
        <v>30</v>
      </c>
      <c r="AN153" s="22" t="s">
        <v>31</v>
      </c>
      <c r="AO153" s="23" t="s">
        <v>30</v>
      </c>
      <c r="AP153" s="24" t="s">
        <v>189</v>
      </c>
      <c r="AQ153" s="23" t="s">
        <v>45</v>
      </c>
      <c r="AR153" t="str">
        <f t="shared" si="140"/>
        <v>OR PRO.CODIGO=30063478</v>
      </c>
      <c r="AS153">
        <f t="shared" si="141"/>
        <v>8</v>
      </c>
      <c r="AT153" t="e">
        <f>VLOOKUP(K153,#REF!,5,FALSE)</f>
        <v>#REF!</v>
      </c>
      <c r="AU153"/>
      <c r="AV153" t="e">
        <f>VLOOKUP(K153,#REF!,6,FALSE)</f>
        <v>#REF!</v>
      </c>
      <c r="AW153" s="32" t="e">
        <f>VLOOKUP(I153,'convenios 2017'!A$2:O$82,15,FALSE)</f>
        <v>#N/A</v>
      </c>
      <c r="AX153" s="373">
        <f t="shared" si="142"/>
        <v>2260466546</v>
      </c>
      <c r="AY153" s="32" t="str">
        <f>VLOOKUP(I153,'convenio 2016'!A$2:N$196,14,FALSE)</f>
        <v>toma razon</v>
      </c>
      <c r="AZ153" s="32" t="str">
        <f>VLOOKUP(I153,'convenio 2015'!A$4:M$228,13,FALSE)</f>
        <v>en convenio</v>
      </c>
      <c r="BA153" s="32" t="e">
        <f>VLOOKUP(K153,#REF!,6,FALSE)</f>
        <v>#REF!</v>
      </c>
      <c r="BB153" s="373">
        <f t="shared" si="143"/>
        <v>2260466546</v>
      </c>
      <c r="BC153" s="32" t="s">
        <v>2408</v>
      </c>
      <c r="BD153" s="32" t="s">
        <v>1865</v>
      </c>
      <c r="BE153" s="377">
        <v>258</v>
      </c>
      <c r="BF153" s="431">
        <v>42058</v>
      </c>
      <c r="BG153" s="32" t="str">
        <f>VLOOKUP(K153,'RATE JUNIO '!F$2:K$346,6,FALSE)</f>
        <v>RS</v>
      </c>
      <c r="BH153" s="32" t="s">
        <v>3458</v>
      </c>
      <c r="BI153" s="92" t="str">
        <f>VLOOKUP(K153,'RATES 30-06-2017'!F$2:K$374,6,FALSE)</f>
        <v>RS</v>
      </c>
      <c r="BJ153" s="92"/>
      <c r="BK153" s="92" t="str">
        <f>VLOOKUP(K153,Hoja4!C$2:E$268,2,FALSE)</f>
        <v>FIE</v>
      </c>
      <c r="BL153" s="92">
        <f>VLOOKUP(K153,Hoja4!C$2:E$268,3,FALSE)</f>
        <v>31</v>
      </c>
      <c r="BM153" s="92"/>
      <c r="BN153" s="92"/>
      <c r="BO153" s="32" t="str">
        <f>VLOOKUP(K153,RATES!F$2:K$309,6,FALSE)</f>
        <v>RS</v>
      </c>
      <c r="BP153" s="373">
        <v>2214659319</v>
      </c>
      <c r="BQ153" s="373">
        <f t="shared" si="144"/>
        <v>0</v>
      </c>
    </row>
    <row r="154" spans="1:69" s="32" customFormat="1" ht="15" customHeight="1">
      <c r="A154" s="17">
        <v>31</v>
      </c>
      <c r="B154" s="99">
        <v>0</v>
      </c>
      <c r="C154" s="17" t="s">
        <v>23</v>
      </c>
      <c r="D154" s="18" t="s">
        <v>38</v>
      </c>
      <c r="E154" s="17" t="s">
        <v>181</v>
      </c>
      <c r="F154" s="17" t="s">
        <v>182</v>
      </c>
      <c r="G154" s="18" t="s">
        <v>183</v>
      </c>
      <c r="H154" s="18" t="s">
        <v>27</v>
      </c>
      <c r="I154" s="18">
        <v>30084978</v>
      </c>
      <c r="J154" s="112" t="str">
        <f t="shared" si="132"/>
        <v>30084978</v>
      </c>
      <c r="K154" s="112" t="str">
        <f t="shared" si="133"/>
        <v>30084978-EJECUCION</v>
      </c>
      <c r="L154" s="442" t="s">
        <v>190</v>
      </c>
      <c r="M154" s="100">
        <v>233740051</v>
      </c>
      <c r="N154" s="19">
        <v>233740051</v>
      </c>
      <c r="O154" s="100">
        <v>217661768</v>
      </c>
      <c r="P154" s="19">
        <v>217661768</v>
      </c>
      <c r="Q154" s="19">
        <v>16078283</v>
      </c>
      <c r="R154" s="19">
        <v>0</v>
      </c>
      <c r="S154" s="101">
        <v>16078283</v>
      </c>
      <c r="T154" s="20">
        <v>0</v>
      </c>
      <c r="U154" s="21">
        <v>0</v>
      </c>
      <c r="V154" s="21">
        <v>16078283</v>
      </c>
      <c r="W154" s="266">
        <v>0</v>
      </c>
      <c r="X154" s="266">
        <v>0</v>
      </c>
      <c r="Y154" s="266">
        <v>0</v>
      </c>
      <c r="Z154" s="266">
        <f t="shared" si="134"/>
        <v>0</v>
      </c>
      <c r="AA154" s="266">
        <v>0</v>
      </c>
      <c r="AB154" s="266">
        <v>0</v>
      </c>
      <c r="AC154" s="266">
        <v>0</v>
      </c>
      <c r="AD154" s="266">
        <f t="shared" si="135"/>
        <v>0</v>
      </c>
      <c r="AE154" s="266">
        <v>0</v>
      </c>
      <c r="AF154" s="266">
        <f t="shared" si="136"/>
        <v>0</v>
      </c>
      <c r="AG154" s="266">
        <f t="shared" si="137"/>
        <v>16078283</v>
      </c>
      <c r="AH154" s="266">
        <v>0</v>
      </c>
      <c r="AI154" s="266">
        <f t="shared" si="138"/>
        <v>0</v>
      </c>
      <c r="AJ154" s="266">
        <f t="shared" si="139"/>
        <v>0</v>
      </c>
      <c r="AK154" s="18" t="s">
        <v>3419</v>
      </c>
      <c r="AL154" s="17" t="s">
        <v>684</v>
      </c>
      <c r="AM154" s="81" t="s">
        <v>30</v>
      </c>
      <c r="AN154" s="22" t="s">
        <v>31</v>
      </c>
      <c r="AO154" s="23" t="s">
        <v>30</v>
      </c>
      <c r="AP154" s="24" t="s">
        <v>187</v>
      </c>
      <c r="AQ154" s="23"/>
      <c r="AR154" t="str">
        <f t="shared" si="140"/>
        <v>OR PRO.CODIGO=30084978</v>
      </c>
      <c r="AS154">
        <f t="shared" si="141"/>
        <v>8</v>
      </c>
      <c r="AT154" t="e">
        <f>VLOOKUP(K154,#REF!,5,FALSE)</f>
        <v>#REF!</v>
      </c>
      <c r="AU154"/>
      <c r="AV154" t="e">
        <f>VLOOKUP(K154,#REF!,6,FALSE)</f>
        <v>#REF!</v>
      </c>
      <c r="AW154" s="32" t="e">
        <f>VLOOKUP(I154,'convenios 2017'!A$2:O$82,15,FALSE)</f>
        <v>#N/A</v>
      </c>
      <c r="AX154" s="373">
        <f t="shared" si="142"/>
        <v>217661768</v>
      </c>
      <c r="AY154" s="32" t="e">
        <f>VLOOKUP(I154,'convenio 2016'!A$2:N$196,14,FALSE)</f>
        <v>#N/A</v>
      </c>
      <c r="AZ154" s="32" t="e">
        <f>VLOOKUP(I154,'convenio 2015'!A$4:M$228,13,FALSE)</f>
        <v>#N/A</v>
      </c>
      <c r="BA154" s="32" t="e">
        <f>VLOOKUP(K154,#REF!,6,FALSE)</f>
        <v>#REF!</v>
      </c>
      <c r="BB154" s="373">
        <f t="shared" si="143"/>
        <v>217661768</v>
      </c>
      <c r="BC154" s="32" t="e">
        <v>#N/A</v>
      </c>
      <c r="BD154" s="32" t="e">
        <v>#N/A</v>
      </c>
      <c r="BE154" s="377" t="e">
        <v>#N/A</v>
      </c>
      <c r="BF154" s="431"/>
      <c r="BG154" s="32" t="str">
        <f>VLOOKUP(K154,'RATE JUNIO '!F$2:K$346,6,FALSE)</f>
        <v>RS</v>
      </c>
      <c r="BH154" s="32" t="s">
        <v>3458</v>
      </c>
      <c r="BI154" s="92" t="str">
        <f>VLOOKUP(K154,'RATES 30-06-2017'!F$2:K$374,6,FALSE)</f>
        <v>RS</v>
      </c>
      <c r="BJ154" s="92"/>
      <c r="BK154" s="92" t="str">
        <f>VLOOKUP(K154,Hoja4!C$2:E$268,2,FALSE)</f>
        <v>FAR</v>
      </c>
      <c r="BL154" s="92">
        <f>VLOOKUP(K154,Hoja4!C$2:E$268,3,FALSE)</f>
        <v>31</v>
      </c>
      <c r="BM154" s="92"/>
      <c r="BN154" s="92"/>
      <c r="BO154" s="32" t="str">
        <f>VLOOKUP(K154,RATES!F$2:K$309,6,FALSE)</f>
        <v>RS</v>
      </c>
      <c r="BP154" s="373" t="e">
        <v>#N/A</v>
      </c>
      <c r="BQ154" s="373" t="e">
        <f t="shared" si="144"/>
        <v>#N/A</v>
      </c>
    </row>
    <row r="155" spans="1:69" s="32" customFormat="1" ht="15" customHeight="1">
      <c r="A155" s="17">
        <v>31</v>
      </c>
      <c r="B155" s="99">
        <v>0</v>
      </c>
      <c r="C155" s="17" t="s">
        <v>23</v>
      </c>
      <c r="D155" s="18" t="s">
        <v>24</v>
      </c>
      <c r="E155" s="17" t="s">
        <v>181</v>
      </c>
      <c r="F155" s="17" t="s">
        <v>182</v>
      </c>
      <c r="G155" s="18" t="s">
        <v>183</v>
      </c>
      <c r="H155" s="18" t="s">
        <v>27</v>
      </c>
      <c r="I155" s="18">
        <v>30103446</v>
      </c>
      <c r="J155" s="112" t="str">
        <f t="shared" si="132"/>
        <v>30103446</v>
      </c>
      <c r="K155" s="112" t="str">
        <f t="shared" si="133"/>
        <v>30103446-EJECUCION</v>
      </c>
      <c r="L155" s="442" t="s">
        <v>191</v>
      </c>
      <c r="M155" s="100">
        <v>179819660</v>
      </c>
      <c r="N155" s="19">
        <v>4580764581</v>
      </c>
      <c r="O155" s="100">
        <v>112096162</v>
      </c>
      <c r="P155" s="19">
        <v>4513041083</v>
      </c>
      <c r="Q155" s="19">
        <v>5233720</v>
      </c>
      <c r="R155" s="19">
        <v>0</v>
      </c>
      <c r="S155" s="101">
        <v>67723498</v>
      </c>
      <c r="T155" s="20">
        <v>0</v>
      </c>
      <c r="U155" s="21">
        <v>0</v>
      </c>
      <c r="V155" s="21">
        <v>67723498</v>
      </c>
      <c r="W155" s="266">
        <v>0</v>
      </c>
      <c r="X155" s="266">
        <v>0</v>
      </c>
      <c r="Y155" s="266">
        <v>0</v>
      </c>
      <c r="Z155" s="266">
        <f t="shared" si="134"/>
        <v>0</v>
      </c>
      <c r="AA155" s="266">
        <v>0</v>
      </c>
      <c r="AB155" s="266">
        <v>0</v>
      </c>
      <c r="AC155" s="266">
        <v>0</v>
      </c>
      <c r="AD155" s="266">
        <f t="shared" si="135"/>
        <v>0</v>
      </c>
      <c r="AE155" s="266">
        <v>0</v>
      </c>
      <c r="AF155" s="266">
        <f t="shared" si="136"/>
        <v>0</v>
      </c>
      <c r="AG155" s="266">
        <f t="shared" si="137"/>
        <v>67723498</v>
      </c>
      <c r="AH155" s="266">
        <v>0</v>
      </c>
      <c r="AI155" s="266">
        <f t="shared" si="138"/>
        <v>0</v>
      </c>
      <c r="AJ155" s="266">
        <f t="shared" si="139"/>
        <v>0</v>
      </c>
      <c r="AK155" s="18" t="s">
        <v>3419</v>
      </c>
      <c r="AL155" s="17" t="s">
        <v>109</v>
      </c>
      <c r="AM155" s="81" t="s">
        <v>30</v>
      </c>
      <c r="AN155" s="22" t="s">
        <v>31</v>
      </c>
      <c r="AO155" s="23" t="s">
        <v>30</v>
      </c>
      <c r="AP155" s="24" t="s">
        <v>189</v>
      </c>
      <c r="AQ155" s="23"/>
      <c r="AR155" t="str">
        <f t="shared" si="140"/>
        <v>OR PRO.CODIGO=30103446</v>
      </c>
      <c r="AS155">
        <f t="shared" si="141"/>
        <v>8</v>
      </c>
      <c r="AT155" t="e">
        <f>VLOOKUP(K155,#REF!,5,FALSE)</f>
        <v>#REF!</v>
      </c>
      <c r="AU155"/>
      <c r="AV155" t="e">
        <f>VLOOKUP(K155,#REF!,6,FALSE)</f>
        <v>#REF!</v>
      </c>
      <c r="AW155" s="32" t="e">
        <f>VLOOKUP(I155,'convenios 2017'!A$2:O$82,15,FALSE)</f>
        <v>#N/A</v>
      </c>
      <c r="AX155" s="373">
        <f t="shared" si="142"/>
        <v>4513041083</v>
      </c>
      <c r="AY155" s="32" t="e">
        <f>VLOOKUP(I155,'convenio 2016'!A$2:N$196,14,FALSE)</f>
        <v>#N/A</v>
      </c>
      <c r="AZ155" s="32" t="str">
        <f>VLOOKUP(I155,'convenio 2015'!A$4:M$228,13,FALSE)</f>
        <v>en convenio</v>
      </c>
      <c r="BA155" s="32" t="e">
        <f>VLOOKUP(K155,#REF!,6,FALSE)</f>
        <v>#REF!</v>
      </c>
      <c r="BB155" s="373">
        <f t="shared" si="143"/>
        <v>4513041083</v>
      </c>
      <c r="BC155" s="32" t="e">
        <v>#N/A</v>
      </c>
      <c r="BD155" s="32">
        <v>414</v>
      </c>
      <c r="BE155" s="377">
        <v>414</v>
      </c>
      <c r="BF155" s="431">
        <v>42055</v>
      </c>
      <c r="BG155" s="32" t="str">
        <f>VLOOKUP(K155,'RATE JUNIO '!F$2:K$346,6,FALSE)</f>
        <v>RS</v>
      </c>
      <c r="BH155" s="32" t="s">
        <v>3458</v>
      </c>
      <c r="BI155" s="92" t="str">
        <f>VLOOKUP(K155,'RATES 30-06-2017'!F$2:K$374,6,FALSE)</f>
        <v>RS</v>
      </c>
      <c r="BJ155" s="92"/>
      <c r="BK155" s="92" t="str">
        <f>VLOOKUP(K155,Hoja4!C$2:E$268,2,FALSE)</f>
        <v>FIE</v>
      </c>
      <c r="BL155" s="92">
        <f>VLOOKUP(K155,Hoja4!C$2:E$268,3,FALSE)</f>
        <v>31</v>
      </c>
      <c r="BM155" s="92"/>
      <c r="BN155" s="92"/>
      <c r="BO155" s="32" t="str">
        <f>VLOOKUP(K155,RATES!F$2:K$309,6,FALSE)</f>
        <v>RS</v>
      </c>
      <c r="BP155" s="373">
        <v>4513041083</v>
      </c>
      <c r="BQ155" s="373">
        <f t="shared" si="144"/>
        <v>0</v>
      </c>
    </row>
    <row r="156" spans="1:69" s="32" customFormat="1" ht="15" customHeight="1">
      <c r="A156" s="17">
        <v>31</v>
      </c>
      <c r="B156" s="99">
        <v>0</v>
      </c>
      <c r="C156" s="17" t="s">
        <v>23</v>
      </c>
      <c r="D156" s="18" t="s">
        <v>33</v>
      </c>
      <c r="E156" s="17" t="s">
        <v>181</v>
      </c>
      <c r="F156" s="17" t="s">
        <v>182</v>
      </c>
      <c r="G156" s="18" t="s">
        <v>183</v>
      </c>
      <c r="H156" s="18" t="s">
        <v>27</v>
      </c>
      <c r="I156" s="18">
        <v>20190549</v>
      </c>
      <c r="J156" s="112" t="str">
        <f t="shared" si="132"/>
        <v>20190549</v>
      </c>
      <c r="K156" s="112" t="str">
        <f t="shared" si="133"/>
        <v>20190549-EJECUCION</v>
      </c>
      <c r="L156" s="442" t="s">
        <v>192</v>
      </c>
      <c r="M156" s="100">
        <v>3581511380</v>
      </c>
      <c r="N156" s="19">
        <v>3990606123</v>
      </c>
      <c r="O156" s="100">
        <v>3411887080</v>
      </c>
      <c r="P156" s="19">
        <v>3674416508</v>
      </c>
      <c r="Q156" s="19">
        <v>316189609</v>
      </c>
      <c r="R156" s="19">
        <v>0</v>
      </c>
      <c r="S156" s="101">
        <v>169624300</v>
      </c>
      <c r="T156" s="20">
        <v>0</v>
      </c>
      <c r="U156" s="21"/>
      <c r="V156" s="21">
        <v>316189615</v>
      </c>
      <c r="W156" s="266">
        <v>0</v>
      </c>
      <c r="X156" s="266">
        <v>145846575</v>
      </c>
      <c r="Y156" s="266">
        <v>30980010</v>
      </c>
      <c r="Z156" s="266">
        <f t="shared" si="134"/>
        <v>176826585</v>
      </c>
      <c r="AA156" s="266">
        <v>940100</v>
      </c>
      <c r="AB156" s="266">
        <v>6437432</v>
      </c>
      <c r="AC156" s="266">
        <v>11693297</v>
      </c>
      <c r="AD156" s="266">
        <f t="shared" si="135"/>
        <v>19070829</v>
      </c>
      <c r="AE156" s="266">
        <v>4069903</v>
      </c>
      <c r="AF156" s="266">
        <f t="shared" si="136"/>
        <v>199967317</v>
      </c>
      <c r="AG156" s="266">
        <f t="shared" si="137"/>
        <v>116222298</v>
      </c>
      <c r="AH156" s="266">
        <v>0</v>
      </c>
      <c r="AI156" s="266">
        <f t="shared" si="138"/>
        <v>0</v>
      </c>
      <c r="AJ156" s="266">
        <f t="shared" si="139"/>
        <v>0</v>
      </c>
      <c r="AK156" s="18" t="s">
        <v>3419</v>
      </c>
      <c r="AL156" s="17" t="s">
        <v>685</v>
      </c>
      <c r="AM156" s="81" t="s">
        <v>30</v>
      </c>
      <c r="AN156" s="22"/>
      <c r="AO156" s="23" t="s">
        <v>30</v>
      </c>
      <c r="AP156" s="24" t="s">
        <v>193</v>
      </c>
      <c r="AQ156" s="23"/>
      <c r="AR156" t="str">
        <f t="shared" si="140"/>
        <v>OR PRO.CODIGO=20190549</v>
      </c>
      <c r="AS156">
        <f t="shared" si="141"/>
        <v>8</v>
      </c>
      <c r="AT156" t="e">
        <f>VLOOKUP(K156,#REF!,5,FALSE)</f>
        <v>#REF!</v>
      </c>
      <c r="AU156"/>
      <c r="AV156" t="e">
        <f>VLOOKUP(K156,#REF!,6,FALSE)</f>
        <v>#REF!</v>
      </c>
      <c r="AW156" s="32" t="e">
        <f>VLOOKUP(I156,'convenios 2017'!A$2:O$82,15,FALSE)</f>
        <v>#N/A</v>
      </c>
      <c r="AX156" s="373">
        <f t="shared" si="142"/>
        <v>3874383825</v>
      </c>
      <c r="AY156" s="32" t="str">
        <f>VLOOKUP(I156,'convenio 2016'!A$2:N$196,14,FALSE)</f>
        <v>toma razon</v>
      </c>
      <c r="AZ156" s="32">
        <f>VLOOKUP(I156,'convenio 2015'!A$4:M$228,13,FALSE)</f>
        <v>0</v>
      </c>
      <c r="BA156" s="32" t="e">
        <f>VLOOKUP(K156,#REF!,6,FALSE)</f>
        <v>#REF!</v>
      </c>
      <c r="BB156" s="373">
        <f t="shared" si="143"/>
        <v>3874383825</v>
      </c>
      <c r="BC156" s="32" t="s">
        <v>2408</v>
      </c>
      <c r="BD156" s="32" t="s">
        <v>1986</v>
      </c>
      <c r="BE156" s="377">
        <v>587</v>
      </c>
      <c r="BF156" s="431">
        <v>42478</v>
      </c>
      <c r="BG156" s="32" t="str">
        <f>VLOOKUP(K156,'RATE JUNIO '!F$2:K$346,6,FALSE)</f>
        <v>RS</v>
      </c>
      <c r="BH156" s="32" t="s">
        <v>3458</v>
      </c>
      <c r="BI156" s="92" t="str">
        <f>VLOOKUP(K156,'RATES 30-06-2017'!F$2:K$374,6,FALSE)</f>
        <v>RS</v>
      </c>
      <c r="BJ156" s="92"/>
      <c r="BK156" s="92" t="str">
        <f>VLOOKUP(K156,Hoja4!C$2:E$268,2,FALSE)</f>
        <v>LIBRE</v>
      </c>
      <c r="BL156" s="92">
        <f>VLOOKUP(K156,Hoja4!C$2:E$268,3,FALSE)</f>
        <v>31</v>
      </c>
      <c r="BM156" s="92"/>
      <c r="BN156" s="92"/>
      <c r="BO156" s="32" t="str">
        <f>VLOOKUP(K156,RATES!F$2:K$309,6,FALSE)</f>
        <v>RS</v>
      </c>
      <c r="BP156" s="373">
        <v>3674416508</v>
      </c>
      <c r="BQ156" s="373">
        <f t="shared" si="144"/>
        <v>0</v>
      </c>
    </row>
    <row r="157" spans="1:69" s="32" customFormat="1" ht="15" customHeight="1">
      <c r="A157" s="17">
        <v>31</v>
      </c>
      <c r="B157" s="99">
        <v>1</v>
      </c>
      <c r="C157" s="17" t="s">
        <v>23</v>
      </c>
      <c r="D157" s="18" t="s">
        <v>90</v>
      </c>
      <c r="E157" s="17" t="s">
        <v>181</v>
      </c>
      <c r="F157" s="17" t="s">
        <v>182</v>
      </c>
      <c r="G157" s="18" t="s">
        <v>183</v>
      </c>
      <c r="H157" s="18" t="s">
        <v>27</v>
      </c>
      <c r="I157" s="18">
        <v>30129273</v>
      </c>
      <c r="J157" s="112" t="str">
        <f t="shared" si="132"/>
        <v>30129273</v>
      </c>
      <c r="K157" s="112" t="str">
        <f t="shared" si="133"/>
        <v>30129273-EJECUCION</v>
      </c>
      <c r="L157" s="442" t="s">
        <v>3281</v>
      </c>
      <c r="M157" s="100">
        <v>2021860012</v>
      </c>
      <c r="N157" s="19">
        <v>2021860012</v>
      </c>
      <c r="O157" s="100">
        <v>1181358126</v>
      </c>
      <c r="P157" s="19">
        <v>1201684526</v>
      </c>
      <c r="Q157" s="19">
        <v>818896486</v>
      </c>
      <c r="R157" s="19">
        <v>0</v>
      </c>
      <c r="S157" s="101">
        <v>840501886</v>
      </c>
      <c r="T157" s="20">
        <v>0</v>
      </c>
      <c r="U157" s="21">
        <v>0</v>
      </c>
      <c r="V157" s="21">
        <v>820175486</v>
      </c>
      <c r="W157" s="266">
        <v>144573347</v>
      </c>
      <c r="X157" s="266">
        <v>145581197</v>
      </c>
      <c r="Y157" s="266">
        <v>150108825</v>
      </c>
      <c r="Z157" s="266">
        <f t="shared" si="134"/>
        <v>440263369</v>
      </c>
      <c r="AA157" s="266">
        <v>104228138</v>
      </c>
      <c r="AB157" s="266">
        <v>41394507</v>
      </c>
      <c r="AC157" s="266">
        <v>0</v>
      </c>
      <c r="AD157" s="266">
        <f t="shared" si="135"/>
        <v>145622645</v>
      </c>
      <c r="AE157" s="266">
        <v>0</v>
      </c>
      <c r="AF157" s="266">
        <f t="shared" si="136"/>
        <v>585886014</v>
      </c>
      <c r="AG157" s="266">
        <f t="shared" si="137"/>
        <v>234289472</v>
      </c>
      <c r="AH157" s="266">
        <v>0</v>
      </c>
      <c r="AI157" s="266">
        <f t="shared" si="138"/>
        <v>0</v>
      </c>
      <c r="AJ157" s="266">
        <f t="shared" si="139"/>
        <v>0</v>
      </c>
      <c r="AK157" s="18" t="s">
        <v>3419</v>
      </c>
      <c r="AL157" s="17" t="s">
        <v>684</v>
      </c>
      <c r="AM157" s="81" t="s">
        <v>30</v>
      </c>
      <c r="AN157" s="22" t="s">
        <v>45</v>
      </c>
      <c r="AO157" s="23" t="s">
        <v>30</v>
      </c>
      <c r="AP157" s="24" t="s">
        <v>195</v>
      </c>
      <c r="AQ157" s="23" t="s">
        <v>45</v>
      </c>
      <c r="AR157" t="str">
        <f t="shared" si="140"/>
        <v>OR PRO.CODIGO=30129273</v>
      </c>
      <c r="AS157">
        <f t="shared" si="141"/>
        <v>8</v>
      </c>
      <c r="AT157" t="e">
        <f>VLOOKUP(K157,#REF!,5,FALSE)</f>
        <v>#REF!</v>
      </c>
      <c r="AU157"/>
      <c r="AV157" t="e">
        <f>VLOOKUP(K157,#REF!,6,FALSE)</f>
        <v>#REF!</v>
      </c>
      <c r="AW157" s="32" t="e">
        <f>VLOOKUP(I157,'convenios 2017'!A$2:O$82,15,FALSE)</f>
        <v>#N/A</v>
      </c>
      <c r="AX157" s="373">
        <f t="shared" si="142"/>
        <v>1787570540</v>
      </c>
      <c r="AY157" s="32" t="str">
        <f>VLOOKUP(I157,'convenio 2016'!A$2:N$196,14,FALSE)</f>
        <v>toma razon</v>
      </c>
      <c r="AZ157" s="32" t="str">
        <f>VLOOKUP(I157,'convenio 2015'!A$4:M$228,13,FALSE)</f>
        <v>en convenio</v>
      </c>
      <c r="BA157" s="32" t="e">
        <f>VLOOKUP(K157,#REF!,6,FALSE)</f>
        <v>#REF!</v>
      </c>
      <c r="BB157" s="373">
        <f t="shared" si="143"/>
        <v>1787570540</v>
      </c>
      <c r="BC157" s="32" t="s">
        <v>2408</v>
      </c>
      <c r="BD157" s="32" t="s">
        <v>2065</v>
      </c>
      <c r="BE157" s="377">
        <v>1049</v>
      </c>
      <c r="BF157" s="431">
        <v>42551</v>
      </c>
      <c r="BG157" s="32" t="str">
        <f>VLOOKUP(K157,'RATE JUNIO '!F$2:K$346,6,FALSE)</f>
        <v>RS</v>
      </c>
      <c r="BH157" s="32" t="s">
        <v>3458</v>
      </c>
      <c r="BI157" s="92" t="str">
        <f>VLOOKUP(K157,'RATES 30-06-2017'!F$2:K$374,6,FALSE)</f>
        <v>RS</v>
      </c>
      <c r="BJ157" s="92"/>
      <c r="BK157" s="92" t="str">
        <f>VLOOKUP(K157,Hoja4!C$2:E$268,2,FALSE)</f>
        <v>FAR</v>
      </c>
      <c r="BL157" s="92">
        <f>VLOOKUP(K157,Hoja4!C$2:E$268,3,FALSE)</f>
        <v>31</v>
      </c>
      <c r="BM157" s="92"/>
      <c r="BN157" s="92"/>
      <c r="BO157" s="32" t="str">
        <f>VLOOKUP(K157,RATES!F$2:K$309,6,FALSE)</f>
        <v>RS</v>
      </c>
      <c r="BP157" s="373">
        <v>1201684526</v>
      </c>
      <c r="BQ157" s="373">
        <f t="shared" si="144"/>
        <v>0</v>
      </c>
    </row>
    <row r="158" spans="1:69" s="32" customFormat="1" ht="15" customHeight="1">
      <c r="A158" s="17">
        <v>31</v>
      </c>
      <c r="B158" s="99">
        <v>2</v>
      </c>
      <c r="C158" s="17" t="s">
        <v>23</v>
      </c>
      <c r="D158" s="18" t="s">
        <v>689</v>
      </c>
      <c r="E158" s="17" t="s">
        <v>181</v>
      </c>
      <c r="F158" s="17" t="s">
        <v>182</v>
      </c>
      <c r="G158" s="18" t="s">
        <v>183</v>
      </c>
      <c r="H158" s="18" t="s">
        <v>27</v>
      </c>
      <c r="I158" s="18">
        <v>30097978</v>
      </c>
      <c r="J158" s="112" t="str">
        <f t="shared" si="132"/>
        <v>30097978</v>
      </c>
      <c r="K158" s="112" t="str">
        <f t="shared" si="133"/>
        <v>30097978-EJECUCION</v>
      </c>
      <c r="L158" s="442" t="s">
        <v>3282</v>
      </c>
      <c r="M158" s="100">
        <v>2192672827</v>
      </c>
      <c r="N158" s="19">
        <v>2192298443</v>
      </c>
      <c r="O158" s="100">
        <v>2031946177</v>
      </c>
      <c r="P158" s="19">
        <v>2031066657</v>
      </c>
      <c r="Q158" s="19">
        <v>161231786</v>
      </c>
      <c r="R158" s="19">
        <v>0</v>
      </c>
      <c r="S158" s="101">
        <v>160726650</v>
      </c>
      <c r="T158" s="20">
        <v>0</v>
      </c>
      <c r="U158" s="21">
        <v>0</v>
      </c>
      <c r="V158" s="21">
        <v>153586415</v>
      </c>
      <c r="W158" s="266">
        <v>549736</v>
      </c>
      <c r="X158" s="266">
        <v>0</v>
      </c>
      <c r="Y158" s="266">
        <v>0</v>
      </c>
      <c r="Z158" s="266">
        <f t="shared" si="134"/>
        <v>549736</v>
      </c>
      <c r="AA158" s="266">
        <v>0</v>
      </c>
      <c r="AB158" s="266">
        <v>152722650</v>
      </c>
      <c r="AC158" s="266">
        <v>0</v>
      </c>
      <c r="AD158" s="266">
        <f t="shared" si="135"/>
        <v>152722650</v>
      </c>
      <c r="AE158" s="266">
        <v>0</v>
      </c>
      <c r="AF158" s="266">
        <f t="shared" si="136"/>
        <v>153272386</v>
      </c>
      <c r="AG158" s="266">
        <f t="shared" si="137"/>
        <v>314029</v>
      </c>
      <c r="AH158" s="266">
        <v>7645371</v>
      </c>
      <c r="AI158" s="266">
        <f t="shared" si="138"/>
        <v>0</v>
      </c>
      <c r="AJ158" s="266">
        <f t="shared" si="139"/>
        <v>7645371</v>
      </c>
      <c r="AK158" s="18" t="s">
        <v>3419</v>
      </c>
      <c r="AL158" s="17" t="s">
        <v>685</v>
      </c>
      <c r="AM158" s="81" t="s">
        <v>30</v>
      </c>
      <c r="AN158" s="22" t="s">
        <v>31</v>
      </c>
      <c r="AO158" s="23" t="s">
        <v>30</v>
      </c>
      <c r="AP158" s="24" t="s">
        <v>197</v>
      </c>
      <c r="AQ158" s="23" t="s">
        <v>45</v>
      </c>
      <c r="AR158" t="str">
        <f t="shared" si="140"/>
        <v>OR PRO.CODIGO=30097978</v>
      </c>
      <c r="AS158">
        <f t="shared" si="141"/>
        <v>8</v>
      </c>
      <c r="AT158" t="e">
        <f>VLOOKUP(K158,#REF!,5,FALSE)</f>
        <v>#REF!</v>
      </c>
      <c r="AU158"/>
      <c r="AV158" t="e">
        <f>VLOOKUP(K158,#REF!,6,FALSE)</f>
        <v>#REF!</v>
      </c>
      <c r="AW158" s="32" t="e">
        <f>VLOOKUP(I158,'convenios 2017'!A$2:O$82,15,FALSE)</f>
        <v>#N/A</v>
      </c>
      <c r="AX158" s="373">
        <f t="shared" si="142"/>
        <v>2184339043</v>
      </c>
      <c r="AY158" s="32" t="e">
        <f>VLOOKUP(I158,'convenio 2016'!A$2:N$196,14,FALSE)</f>
        <v>#N/A</v>
      </c>
      <c r="AZ158" s="32" t="str">
        <f>VLOOKUP(I158,'convenio 2015'!A$4:M$228,13,FALSE)</f>
        <v>en convenio</v>
      </c>
      <c r="BA158" s="32" t="e">
        <f>VLOOKUP(K158,#REF!,6,FALSE)</f>
        <v>#REF!</v>
      </c>
      <c r="BB158" s="373">
        <f t="shared" si="143"/>
        <v>2184339043</v>
      </c>
      <c r="BC158" s="32" t="e">
        <v>#N/A</v>
      </c>
      <c r="BD158" s="32">
        <v>592</v>
      </c>
      <c r="BE158" s="377">
        <v>592</v>
      </c>
      <c r="BF158" s="431">
        <v>42080</v>
      </c>
      <c r="BG158" s="32" t="str">
        <f>VLOOKUP(K158,'RATE JUNIO '!F$2:K$346,6,FALSE)</f>
        <v>RS</v>
      </c>
      <c r="BH158" s="32" t="s">
        <v>3458</v>
      </c>
      <c r="BI158" s="92" t="str">
        <f>VLOOKUP(K158,'RATES 30-06-2017'!F$2:K$374,6,FALSE)</f>
        <v>RS</v>
      </c>
      <c r="BJ158" s="92"/>
      <c r="BK158" s="92" t="str">
        <f>VLOOKUP(K158,Hoja4!C$2:E$268,2,FALSE)</f>
        <v>LIBRE</v>
      </c>
      <c r="BL158" s="92">
        <f>VLOOKUP(K158,Hoja4!C$2:E$268,3,FALSE)</f>
        <v>31</v>
      </c>
      <c r="BM158" s="92"/>
      <c r="BN158" s="92"/>
      <c r="BO158" s="32" t="str">
        <f>VLOOKUP(K158,RATES!F$2:K$309,6,FALSE)</f>
        <v>RS</v>
      </c>
      <c r="BP158" s="373">
        <v>2031066657</v>
      </c>
      <c r="BQ158" s="373">
        <f t="shared" si="144"/>
        <v>0</v>
      </c>
    </row>
    <row r="159" spans="1:69" s="32" customFormat="1" ht="15" customHeight="1">
      <c r="A159" s="17">
        <v>31</v>
      </c>
      <c r="B159" s="99">
        <v>3</v>
      </c>
      <c r="C159" s="17" t="s">
        <v>23</v>
      </c>
      <c r="D159" s="18" t="s">
        <v>689</v>
      </c>
      <c r="E159" s="17" t="s">
        <v>181</v>
      </c>
      <c r="F159" s="17" t="s">
        <v>182</v>
      </c>
      <c r="G159" s="18" t="s">
        <v>183</v>
      </c>
      <c r="H159" s="18" t="s">
        <v>27</v>
      </c>
      <c r="I159" s="18">
        <v>30199272</v>
      </c>
      <c r="J159" s="112" t="str">
        <f t="shared" si="132"/>
        <v>30199272</v>
      </c>
      <c r="K159" s="112" t="str">
        <f t="shared" si="133"/>
        <v>30199272-EJECUCION</v>
      </c>
      <c r="L159" s="442" t="s">
        <v>3283</v>
      </c>
      <c r="M159" s="100">
        <v>1683911357</v>
      </c>
      <c r="N159" s="19">
        <v>1685111357</v>
      </c>
      <c r="O159" s="100">
        <v>1342307747</v>
      </c>
      <c r="P159" s="19">
        <v>1343516747</v>
      </c>
      <c r="Q159" s="19">
        <v>340864610</v>
      </c>
      <c r="R159" s="19">
        <v>0</v>
      </c>
      <c r="S159" s="101">
        <v>341603610</v>
      </c>
      <c r="T159" s="20">
        <v>0</v>
      </c>
      <c r="U159" s="21">
        <v>0</v>
      </c>
      <c r="V159" s="21">
        <v>341594610</v>
      </c>
      <c r="W159" s="266">
        <v>288665005</v>
      </c>
      <c r="X159" s="266">
        <v>0</v>
      </c>
      <c r="Y159" s="266">
        <v>0</v>
      </c>
      <c r="Z159" s="266">
        <f t="shared" si="134"/>
        <v>288665005</v>
      </c>
      <c r="AA159" s="266">
        <v>0</v>
      </c>
      <c r="AB159" s="266">
        <v>36322605</v>
      </c>
      <c r="AC159" s="266">
        <v>0</v>
      </c>
      <c r="AD159" s="266">
        <f t="shared" si="135"/>
        <v>36322605</v>
      </c>
      <c r="AE159" s="266">
        <v>0</v>
      </c>
      <c r="AF159" s="266">
        <f t="shared" si="136"/>
        <v>324987610</v>
      </c>
      <c r="AG159" s="266">
        <f t="shared" si="137"/>
        <v>16607000</v>
      </c>
      <c r="AH159" s="266">
        <v>0</v>
      </c>
      <c r="AI159" s="266">
        <f t="shared" si="138"/>
        <v>0</v>
      </c>
      <c r="AJ159" s="266">
        <f t="shared" si="139"/>
        <v>0</v>
      </c>
      <c r="AK159" s="18" t="s">
        <v>3419</v>
      </c>
      <c r="AL159" s="17" t="s">
        <v>685</v>
      </c>
      <c r="AM159" s="81" t="s">
        <v>30</v>
      </c>
      <c r="AN159" s="22" t="s">
        <v>31</v>
      </c>
      <c r="AO159" s="23" t="s">
        <v>30</v>
      </c>
      <c r="AP159" s="24" t="s">
        <v>199</v>
      </c>
      <c r="AQ159" s="23" t="s">
        <v>45</v>
      </c>
      <c r="AR159" t="str">
        <f t="shared" si="140"/>
        <v>OR PRO.CODIGO=30199272</v>
      </c>
      <c r="AS159">
        <f t="shared" si="141"/>
        <v>8</v>
      </c>
      <c r="AT159" t="e">
        <f>VLOOKUP(K159,#REF!,5,FALSE)</f>
        <v>#REF!</v>
      </c>
      <c r="AU159"/>
      <c r="AV159" t="e">
        <f>VLOOKUP(K159,#REF!,6,FALSE)</f>
        <v>#REF!</v>
      </c>
      <c r="AW159" s="32" t="e">
        <f>VLOOKUP(I159,'convenios 2017'!A$2:O$82,15,FALSE)</f>
        <v>#N/A</v>
      </c>
      <c r="AX159" s="373">
        <f t="shared" si="142"/>
        <v>1668504357</v>
      </c>
      <c r="AY159" s="32" t="e">
        <f>VLOOKUP(I159,'convenio 2016'!A$2:N$196,14,FALSE)</f>
        <v>#N/A</v>
      </c>
      <c r="AZ159" s="32" t="str">
        <f>VLOOKUP(I159,'convenio 2015'!A$4:M$228,13,FALSE)</f>
        <v>en convenio</v>
      </c>
      <c r="BA159" s="32" t="e">
        <f>VLOOKUP(K159,#REF!,6,FALSE)</f>
        <v>#REF!</v>
      </c>
      <c r="BB159" s="373">
        <f t="shared" si="143"/>
        <v>1668504357</v>
      </c>
      <c r="BC159" s="32" t="e">
        <v>#N/A</v>
      </c>
      <c r="BD159" s="32">
        <v>2443</v>
      </c>
      <c r="BE159" s="377">
        <v>2443</v>
      </c>
      <c r="BF159" s="431">
        <v>42279</v>
      </c>
      <c r="BG159" s="32" t="str">
        <f>VLOOKUP(K159,'RATE JUNIO '!F$2:K$346,6,FALSE)</f>
        <v>RS</v>
      </c>
      <c r="BH159" s="32" t="s">
        <v>3458</v>
      </c>
      <c r="BI159" s="92" t="str">
        <f>VLOOKUP(K159,'RATES 30-06-2017'!F$2:K$374,6,FALSE)</f>
        <v>RS</v>
      </c>
      <c r="BJ159" s="92"/>
      <c r="BK159" s="92" t="str">
        <f>VLOOKUP(K159,Hoja4!C$2:E$268,2,FALSE)</f>
        <v>LIBRE</v>
      </c>
      <c r="BL159" s="92">
        <f>VLOOKUP(K159,Hoja4!C$2:E$268,3,FALSE)</f>
        <v>31</v>
      </c>
      <c r="BM159" s="92"/>
      <c r="BN159" s="92"/>
      <c r="BO159" s="32" t="str">
        <f>VLOOKUP(K159,RATES!F$2:K$309,6,FALSE)</f>
        <v>RS</v>
      </c>
      <c r="BP159" s="373">
        <v>1343516747</v>
      </c>
      <c r="BQ159" s="373">
        <f t="shared" si="144"/>
        <v>0</v>
      </c>
    </row>
    <row r="160" spans="1:69" s="32" customFormat="1" ht="15" customHeight="1">
      <c r="A160" s="17">
        <v>31</v>
      </c>
      <c r="B160" s="99">
        <v>5</v>
      </c>
      <c r="C160" s="17" t="s">
        <v>23</v>
      </c>
      <c r="D160" s="18" t="s">
        <v>33</v>
      </c>
      <c r="E160" s="17" t="s">
        <v>181</v>
      </c>
      <c r="F160" s="17" t="s">
        <v>182</v>
      </c>
      <c r="G160" s="18" t="s">
        <v>183</v>
      </c>
      <c r="H160" s="18" t="s">
        <v>27</v>
      </c>
      <c r="I160" s="18">
        <v>30128140</v>
      </c>
      <c r="J160" s="112" t="str">
        <f t="shared" si="132"/>
        <v>30128140</v>
      </c>
      <c r="K160" s="112" t="str">
        <f t="shared" si="133"/>
        <v>30128140-EJECUCION</v>
      </c>
      <c r="L160" s="442" t="s">
        <v>3284</v>
      </c>
      <c r="M160" s="100">
        <v>1877675000</v>
      </c>
      <c r="N160" s="19">
        <v>1723441000</v>
      </c>
      <c r="O160" s="100">
        <v>4000000</v>
      </c>
      <c r="P160" s="19">
        <v>4000000</v>
      </c>
      <c r="Q160" s="19">
        <f>200000000-25290999</f>
        <v>174709001</v>
      </c>
      <c r="R160" s="19">
        <v>1519441000</v>
      </c>
      <c r="S160" s="101">
        <v>200000000</v>
      </c>
      <c r="T160" s="20">
        <v>1673675000</v>
      </c>
      <c r="U160" s="21">
        <v>0</v>
      </c>
      <c r="V160" s="446">
        <v>0</v>
      </c>
      <c r="W160" s="266">
        <v>0</v>
      </c>
      <c r="X160" s="266">
        <v>0</v>
      </c>
      <c r="Y160" s="266">
        <v>0</v>
      </c>
      <c r="Z160" s="266">
        <f t="shared" si="134"/>
        <v>0</v>
      </c>
      <c r="AA160" s="266">
        <v>0</v>
      </c>
      <c r="AB160" s="266">
        <v>0</v>
      </c>
      <c r="AC160" s="266">
        <v>0</v>
      </c>
      <c r="AD160" s="266">
        <f t="shared" si="135"/>
        <v>0</v>
      </c>
      <c r="AE160" s="266">
        <v>0</v>
      </c>
      <c r="AF160" s="266">
        <f t="shared" si="136"/>
        <v>0</v>
      </c>
      <c r="AG160" s="266">
        <f t="shared" si="137"/>
        <v>0</v>
      </c>
      <c r="AH160" s="266">
        <v>1719441000</v>
      </c>
      <c r="AI160" s="266">
        <f t="shared" si="138"/>
        <v>0</v>
      </c>
      <c r="AJ160" s="266">
        <f t="shared" si="139"/>
        <v>1719441000</v>
      </c>
      <c r="AK160" s="18" t="s">
        <v>1456</v>
      </c>
      <c r="AL160" s="17" t="s">
        <v>685</v>
      </c>
      <c r="AM160" s="81" t="s">
        <v>30</v>
      </c>
      <c r="AN160" s="22" t="s">
        <v>31</v>
      </c>
      <c r="AO160" s="23" t="s">
        <v>30</v>
      </c>
      <c r="AP160" s="24" t="s">
        <v>201</v>
      </c>
      <c r="AQ160" s="23" t="s">
        <v>45</v>
      </c>
      <c r="AR160" t="str">
        <f t="shared" si="140"/>
        <v>OR PRO.CODIGO=30128140</v>
      </c>
      <c r="AS160">
        <f t="shared" si="141"/>
        <v>8</v>
      </c>
      <c r="AT160" t="e">
        <f>VLOOKUP(K160,#REF!,5,FALSE)</f>
        <v>#REF!</v>
      </c>
      <c r="AU160"/>
      <c r="AV160" t="e">
        <f>VLOOKUP(K160,#REF!,6,FALSE)</f>
        <v>#REF!</v>
      </c>
      <c r="AW160" s="32" t="e">
        <f>VLOOKUP(I160,'convenios 2017'!A$2:O$82,15,FALSE)</f>
        <v>#N/A</v>
      </c>
      <c r="AX160" s="373">
        <f t="shared" si="142"/>
        <v>4000000</v>
      </c>
      <c r="AY160" s="32" t="e">
        <f>VLOOKUP(I160,'convenio 2016'!A$2:N$196,14,FALSE)</f>
        <v>#N/A</v>
      </c>
      <c r="AZ160" s="32" t="e">
        <f>VLOOKUP(I160,'convenio 2015'!A$4:M$228,13,FALSE)</f>
        <v>#N/A</v>
      </c>
      <c r="BA160" s="32" t="e">
        <f>VLOOKUP(K160,#REF!,6,FALSE)</f>
        <v>#REF!</v>
      </c>
      <c r="BB160" s="373">
        <f t="shared" si="143"/>
        <v>4000000</v>
      </c>
      <c r="BC160" s="32" t="e">
        <v>#N/A</v>
      </c>
      <c r="BD160" s="32" t="e">
        <v>#N/A</v>
      </c>
      <c r="BE160" s="377" t="e">
        <v>#N/A</v>
      </c>
      <c r="BF160" s="431"/>
      <c r="BG160" s="32">
        <f>VLOOKUP(K160,'RATE JUNIO '!F$2:K$346,6,FALSE)</f>
        <v>0</v>
      </c>
      <c r="BH160" s="32" t="s">
        <v>3458</v>
      </c>
      <c r="BI160" s="92" t="str">
        <f>VLOOKUP(K160,'RATES 30-06-2017'!F$2:K$374,6,FALSE)</f>
        <v>RS</v>
      </c>
      <c r="BJ160" s="92"/>
      <c r="BK160" s="92" t="str">
        <f>VLOOKUP(K160,Hoja4!C$2:E$268,2,FALSE)</f>
        <v>LIBRE</v>
      </c>
      <c r="BL160" s="92">
        <f>VLOOKUP(K160,Hoja4!C$2:E$268,3,FALSE)</f>
        <v>31</v>
      </c>
      <c r="BM160" s="92"/>
      <c r="BN160" s="92"/>
      <c r="BO160" s="32" t="str">
        <f>VLOOKUP(K160,RATES!F$2:K$309,6,FALSE)</f>
        <v>RS</v>
      </c>
      <c r="BP160" s="373">
        <v>4000000</v>
      </c>
      <c r="BQ160" s="373">
        <f t="shared" si="144"/>
        <v>0</v>
      </c>
    </row>
    <row r="161" spans="1:69" s="32" customFormat="1" ht="15" customHeight="1">
      <c r="A161" s="17">
        <v>31</v>
      </c>
      <c r="B161" s="99">
        <v>4</v>
      </c>
      <c r="C161" s="17" t="s">
        <v>23</v>
      </c>
      <c r="D161" s="18" t="s">
        <v>689</v>
      </c>
      <c r="E161" s="17" t="s">
        <v>181</v>
      </c>
      <c r="F161" s="17" t="s">
        <v>182</v>
      </c>
      <c r="G161" s="18" t="s">
        <v>183</v>
      </c>
      <c r="H161" s="18" t="s">
        <v>27</v>
      </c>
      <c r="I161" s="18">
        <v>30199074</v>
      </c>
      <c r="J161" s="112" t="str">
        <f t="shared" si="132"/>
        <v>30199074</v>
      </c>
      <c r="K161" s="112" t="str">
        <f t="shared" si="133"/>
        <v>30199074-EJECUCION</v>
      </c>
      <c r="L161" s="442" t="s">
        <v>3285</v>
      </c>
      <c r="M161" s="100">
        <v>1777223435</v>
      </c>
      <c r="N161" s="125">
        <v>1816198434</v>
      </c>
      <c r="O161" s="100">
        <v>1682636611</v>
      </c>
      <c r="P161" s="125">
        <v>1723336610</v>
      </c>
      <c r="Q161" s="125">
        <v>92861824</v>
      </c>
      <c r="R161" s="19">
        <v>0</v>
      </c>
      <c r="S161" s="101">
        <v>94586824</v>
      </c>
      <c r="T161" s="20">
        <v>0</v>
      </c>
      <c r="U161" s="21">
        <v>0</v>
      </c>
      <c r="V161" s="21">
        <v>92861824</v>
      </c>
      <c r="W161" s="266">
        <v>23022816</v>
      </c>
      <c r="X161" s="266">
        <v>0</v>
      </c>
      <c r="Y161" s="266">
        <v>0</v>
      </c>
      <c r="Z161" s="266">
        <f t="shared" si="134"/>
        <v>23022816</v>
      </c>
      <c r="AA161" s="266">
        <v>0</v>
      </c>
      <c r="AB161" s="266">
        <v>0</v>
      </c>
      <c r="AC161" s="266">
        <v>0</v>
      </c>
      <c r="AD161" s="266">
        <f t="shared" si="135"/>
        <v>0</v>
      </c>
      <c r="AE161" s="266">
        <v>0</v>
      </c>
      <c r="AF161" s="266">
        <f t="shared" si="136"/>
        <v>23022816</v>
      </c>
      <c r="AG161" s="266">
        <f t="shared" si="137"/>
        <v>69839008</v>
      </c>
      <c r="AH161" s="266">
        <v>0</v>
      </c>
      <c r="AI161" s="266">
        <f t="shared" si="138"/>
        <v>0</v>
      </c>
      <c r="AJ161" s="266">
        <f t="shared" si="139"/>
        <v>0</v>
      </c>
      <c r="AK161" s="18" t="s">
        <v>3419</v>
      </c>
      <c r="AL161" s="17" t="s">
        <v>685</v>
      </c>
      <c r="AM161" s="81" t="s">
        <v>30</v>
      </c>
      <c r="AN161" s="22" t="s">
        <v>45</v>
      </c>
      <c r="AO161" s="23" t="s">
        <v>30</v>
      </c>
      <c r="AP161" s="24" t="s">
        <v>203</v>
      </c>
      <c r="AQ161" s="23"/>
      <c r="AR161" t="str">
        <f t="shared" si="140"/>
        <v>OR PRO.CODIGO=30199074</v>
      </c>
      <c r="AS161">
        <f t="shared" si="141"/>
        <v>8</v>
      </c>
      <c r="AT161" t="e">
        <f>VLOOKUP(K161,#REF!,5,FALSE)</f>
        <v>#REF!</v>
      </c>
      <c r="AU161"/>
      <c r="AV161" t="e">
        <f>VLOOKUP(K161,#REF!,6,FALSE)</f>
        <v>#REF!</v>
      </c>
      <c r="AW161" s="32" t="e">
        <f>VLOOKUP(I161,'convenios 2017'!A$2:O$82,15,FALSE)</f>
        <v>#N/A</v>
      </c>
      <c r="AX161" s="373">
        <f t="shared" si="142"/>
        <v>1746359426</v>
      </c>
      <c r="AY161" s="32" t="str">
        <f>VLOOKUP(I161,'convenio 2016'!A$2:N$196,14,FALSE)</f>
        <v>toma razon</v>
      </c>
      <c r="AZ161" s="32">
        <f>VLOOKUP(I161,'convenio 2015'!A$4:M$228,13,FALSE)</f>
        <v>0</v>
      </c>
      <c r="BA161" s="32" t="e">
        <f>VLOOKUP(K161,#REF!,6,FALSE)</f>
        <v>#REF!</v>
      </c>
      <c r="BB161" s="373">
        <f t="shared" si="143"/>
        <v>1746359426</v>
      </c>
      <c r="BC161" s="32" t="s">
        <v>2408</v>
      </c>
      <c r="BD161" s="32" t="s">
        <v>2288</v>
      </c>
      <c r="BE161" s="377">
        <v>2858</v>
      </c>
      <c r="BF161" s="431">
        <v>42655</v>
      </c>
      <c r="BG161" s="32" t="str">
        <f>VLOOKUP(K161,'RATE JUNIO '!F$2:K$346,6,FALSE)</f>
        <v>RS</v>
      </c>
      <c r="BH161" s="32" t="s">
        <v>3458</v>
      </c>
      <c r="BI161" s="92" t="str">
        <f>VLOOKUP(K161,'RATES 30-06-2017'!F$2:K$374,6,FALSE)</f>
        <v>RS</v>
      </c>
      <c r="BJ161" s="92"/>
      <c r="BK161" s="92" t="str">
        <f>VLOOKUP(K161,Hoja4!C$2:E$268,2,FALSE)</f>
        <v>LIBRE</v>
      </c>
      <c r="BL161" s="92">
        <f>VLOOKUP(K161,Hoja4!C$2:E$268,3,FALSE)</f>
        <v>31</v>
      </c>
      <c r="BM161" s="92"/>
      <c r="BN161" s="92"/>
      <c r="BO161" s="32" t="str">
        <f>VLOOKUP(K161,RATES!F$2:K$309,6,FALSE)</f>
        <v>RS</v>
      </c>
      <c r="BP161" s="373">
        <v>1723336610</v>
      </c>
      <c r="BQ161" s="373">
        <f t="shared" si="144"/>
        <v>0</v>
      </c>
    </row>
    <row r="162" spans="1:69">
      <c r="A162" s="86"/>
      <c r="C162" s="86"/>
      <c r="D162" s="87"/>
      <c r="E162" s="86"/>
      <c r="F162" s="86"/>
      <c r="G162" s="88"/>
      <c r="H162" s="86"/>
      <c r="I162" s="88"/>
      <c r="J162" s="88"/>
      <c r="L162" s="110" t="s">
        <v>47</v>
      </c>
      <c r="M162" s="25">
        <f>SUBTOTAL(9,M151:M161)</f>
        <v>17233170974</v>
      </c>
      <c r="N162" s="111">
        <f>SUBTOTAL(9,N151:N161)</f>
        <v>21937049035</v>
      </c>
      <c r="O162" s="25">
        <v>13553959645</v>
      </c>
      <c r="P162" s="111">
        <f>SUBTOTAL(9,P151:P161)</f>
        <v>18284610816</v>
      </c>
      <c r="Q162" s="111">
        <f>SUBTOTAL(9,Q151:Q161)</f>
        <v>2030488147</v>
      </c>
      <c r="R162" s="109">
        <v>1519441000</v>
      </c>
      <c r="S162" s="25">
        <v>2005536329</v>
      </c>
      <c r="T162" s="25">
        <v>1673675000</v>
      </c>
      <c r="U162" s="25">
        <v>0</v>
      </c>
      <c r="V162" s="111">
        <f t="shared" ref="V162:AJ162" si="145">SUBTOTAL(9,V151:V161)</f>
        <v>1896635848</v>
      </c>
      <c r="W162" s="111">
        <f t="shared" si="145"/>
        <v>466960605</v>
      </c>
      <c r="X162" s="111">
        <f t="shared" si="145"/>
        <v>291427772</v>
      </c>
      <c r="Y162" s="111">
        <f t="shared" si="145"/>
        <v>181088835</v>
      </c>
      <c r="Z162" s="111">
        <f t="shared" si="145"/>
        <v>939477212</v>
      </c>
      <c r="AA162" s="111">
        <f t="shared" si="145"/>
        <v>105168238</v>
      </c>
      <c r="AB162" s="111">
        <f t="shared" si="145"/>
        <v>238731966</v>
      </c>
      <c r="AC162" s="111">
        <f t="shared" si="145"/>
        <v>45688284</v>
      </c>
      <c r="AD162" s="111">
        <f t="shared" si="145"/>
        <v>389588488</v>
      </c>
      <c r="AE162" s="111">
        <f t="shared" si="145"/>
        <v>4069903</v>
      </c>
      <c r="AF162" s="111">
        <f t="shared" si="145"/>
        <v>1333135603</v>
      </c>
      <c r="AG162" s="111">
        <f t="shared" si="145"/>
        <v>563500245</v>
      </c>
      <c r="AH162" s="111">
        <f t="shared" si="145"/>
        <v>1755802371</v>
      </c>
      <c r="AI162" s="111">
        <f t="shared" si="145"/>
        <v>0</v>
      </c>
      <c r="AJ162" s="111">
        <f t="shared" si="145"/>
        <v>1755802371</v>
      </c>
      <c r="AK162" s="88"/>
      <c r="AL162" s="86"/>
      <c r="AM162" s="257"/>
      <c r="AO162" s="23"/>
      <c r="AP162" s="24"/>
      <c r="AQ162" s="23"/>
      <c r="AR162" s="92"/>
      <c r="AS162" s="92"/>
      <c r="AT162" s="92"/>
      <c r="AU162" s="92"/>
      <c r="AV162" s="92"/>
      <c r="AW162" s="92"/>
      <c r="AX162" s="92"/>
      <c r="AY162" s="92"/>
      <c r="AZ162" s="92"/>
      <c r="BA162" s="92"/>
      <c r="BB162" s="92"/>
      <c r="BD162" s="32" t="s">
        <v>3142</v>
      </c>
    </row>
    <row r="163" spans="1:69" ht="9" customHeight="1">
      <c r="A163" s="86"/>
      <c r="C163" s="86"/>
      <c r="D163" s="87"/>
      <c r="E163" s="86"/>
      <c r="F163" s="86"/>
      <c r="G163" s="88"/>
      <c r="H163" s="86"/>
      <c r="I163" s="88"/>
      <c r="J163" s="88"/>
      <c r="L163" s="303"/>
      <c r="N163" s="86"/>
      <c r="P163" s="86"/>
      <c r="Q163" s="122"/>
      <c r="R163" s="302"/>
      <c r="V163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  <c r="AK163" s="88"/>
      <c r="AL163" s="86"/>
      <c r="AM163" s="257"/>
      <c r="AO163" s="23"/>
      <c r="AP163" s="24"/>
      <c r="AQ163" s="23"/>
      <c r="BD163" s="32" t="s">
        <v>3142</v>
      </c>
    </row>
    <row r="164" spans="1:69">
      <c r="A164" s="86"/>
      <c r="B164" s="302"/>
      <c r="C164" s="86"/>
      <c r="D164" s="87"/>
      <c r="E164" s="86"/>
      <c r="F164" s="86"/>
      <c r="G164" s="88"/>
      <c r="H164" s="86"/>
      <c r="I164" s="88"/>
      <c r="J164" s="88"/>
      <c r="K164" s="302"/>
      <c r="L164" s="16" t="s">
        <v>48</v>
      </c>
      <c r="M164" s="302"/>
      <c r="N164" s="86"/>
      <c r="O164" s="302"/>
      <c r="P164" s="86"/>
      <c r="Q164" s="86"/>
      <c r="R164" s="302"/>
      <c r="S164" s="302"/>
      <c r="T164" s="302"/>
      <c r="U164" s="302"/>
      <c r="V164" s="30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  <c r="AK164" s="88"/>
      <c r="AL164" s="86"/>
      <c r="AM164" s="257"/>
      <c r="AO164" s="23"/>
      <c r="AP164" s="24"/>
      <c r="AQ164" s="23"/>
      <c r="BD164" s="32" t="s">
        <v>3142</v>
      </c>
    </row>
    <row r="165" spans="1:69" s="32" customFormat="1" ht="15" customHeight="1">
      <c r="A165" s="17">
        <v>31</v>
      </c>
      <c r="B165" s="99">
        <v>10</v>
      </c>
      <c r="C165" s="17" t="s">
        <v>49</v>
      </c>
      <c r="D165" s="18" t="s">
        <v>33</v>
      </c>
      <c r="E165" s="17" t="s">
        <v>181</v>
      </c>
      <c r="F165" s="17" t="s">
        <v>182</v>
      </c>
      <c r="G165" s="18" t="s">
        <v>183</v>
      </c>
      <c r="H165" s="18" t="s">
        <v>27</v>
      </c>
      <c r="I165" s="18">
        <v>30080729</v>
      </c>
      <c r="J165" s="112" t="str">
        <f t="shared" ref="J165:J172" si="146">CLEAN(I165)</f>
        <v>30080729</v>
      </c>
      <c r="K165" s="112" t="str">
        <f t="shared" ref="K165:K172" si="147">CONCATENATE(I165,"-",H165)</f>
        <v>30080729-EJECUCION</v>
      </c>
      <c r="L165" s="442" t="s">
        <v>3286</v>
      </c>
      <c r="M165" s="100">
        <v>1438056000</v>
      </c>
      <c r="N165" s="19">
        <v>1438056000</v>
      </c>
      <c r="O165" s="100">
        <v>0</v>
      </c>
      <c r="P165" s="19">
        <v>0</v>
      </c>
      <c r="Q165" s="19">
        <v>1438056000</v>
      </c>
      <c r="R165" s="19">
        <v>0</v>
      </c>
      <c r="S165" s="101">
        <v>1321502000</v>
      </c>
      <c r="T165" s="20">
        <v>116554000</v>
      </c>
      <c r="U165" s="21">
        <v>0</v>
      </c>
      <c r="V165" s="266">
        <v>1321502000</v>
      </c>
      <c r="W165" s="266">
        <v>0</v>
      </c>
      <c r="X165" s="266">
        <v>1321502000</v>
      </c>
      <c r="Y165" s="266">
        <v>0</v>
      </c>
      <c r="Z165" s="266">
        <f t="shared" ref="Z165:Z172" si="148">W165+X165+Y165</f>
        <v>1321502000</v>
      </c>
      <c r="AA165" s="266">
        <v>0</v>
      </c>
      <c r="AB165" s="266">
        <v>0</v>
      </c>
      <c r="AC165" s="266">
        <v>0</v>
      </c>
      <c r="AD165" s="266">
        <f t="shared" ref="AD165:AD172" si="149">AA165+AB165+AC165</f>
        <v>0</v>
      </c>
      <c r="AE165" s="266">
        <v>0</v>
      </c>
      <c r="AF165" s="266">
        <f t="shared" ref="AF165:AF172" si="150">W165+X165+Y165+AA165+AB165+AC165+AE165</f>
        <v>1321502000</v>
      </c>
      <c r="AG165" s="266">
        <f t="shared" ref="AG165:AG172" si="151">V165-AF165</f>
        <v>0</v>
      </c>
      <c r="AH165" s="266">
        <v>116554000</v>
      </c>
      <c r="AI165" s="266">
        <f t="shared" ref="AI165:AI172" si="152">N165-(P165+V165+AH165)</f>
        <v>0</v>
      </c>
      <c r="AJ165" s="266">
        <f t="shared" ref="AJ165:AJ172" si="153">N165-(P165+V165)</f>
        <v>116554000</v>
      </c>
      <c r="AK165" s="18" t="s">
        <v>3419</v>
      </c>
      <c r="AL165" s="17" t="s">
        <v>685</v>
      </c>
      <c r="AM165" s="81" t="s">
        <v>30</v>
      </c>
      <c r="AN165" s="22" t="s">
        <v>45</v>
      </c>
      <c r="AO165" s="23" t="s">
        <v>30</v>
      </c>
      <c r="AP165" s="24" t="s">
        <v>205</v>
      </c>
      <c r="AQ165" s="23"/>
      <c r="AR165" t="str">
        <f t="shared" ref="AR165:AR172" si="154">CONCATENATE( "OR PRO.CODIGO=",I165)</f>
        <v>OR PRO.CODIGO=30080729</v>
      </c>
      <c r="AS165">
        <f t="shared" ref="AS165:AS172" si="155">LEN(I165)</f>
        <v>8</v>
      </c>
      <c r="AT165" t="e">
        <f>VLOOKUP(K165,#REF!,5,FALSE)</f>
        <v>#REF!</v>
      </c>
      <c r="AU165"/>
      <c r="AV165" t="e">
        <f>VLOOKUP(K165,#REF!,6,FALSE)</f>
        <v>#REF!</v>
      </c>
      <c r="AW165" s="32" t="str">
        <f>VLOOKUP(I165,'convenios 2017'!A$2:O$82,15,FALSE)</f>
        <v>con convenio</v>
      </c>
      <c r="AX165" s="373">
        <f>P165+AF165</f>
        <v>1321502000</v>
      </c>
      <c r="AY165" s="32" t="str">
        <f>VLOOKUP(I165,'convenio 2016'!A$2:N$196,14,FALSE)</f>
        <v>sectorialista</v>
      </c>
      <c r="AZ165" s="32" t="e">
        <f>VLOOKUP(I165,'convenio 2015'!A$4:M$228,13,FALSE)</f>
        <v>#N/A</v>
      </c>
      <c r="BA165" s="32" t="e">
        <f>VLOOKUP(K165,#REF!,6,FALSE)</f>
        <v>#REF!</v>
      </c>
      <c r="BB165" s="373">
        <f>P165+AF165</f>
        <v>1321502000</v>
      </c>
      <c r="BC165" s="32" t="s">
        <v>1763</v>
      </c>
      <c r="BD165" s="32" t="s">
        <v>3150</v>
      </c>
      <c r="BE165" s="377">
        <v>10</v>
      </c>
      <c r="BF165" s="431">
        <v>42762</v>
      </c>
      <c r="BG165" s="32" t="e">
        <f>VLOOKUP(K165,'RATE JUNIO '!F$2:K$346,6,FALSE)</f>
        <v>#N/A</v>
      </c>
      <c r="BH165" s="32" t="s">
        <v>3458</v>
      </c>
      <c r="BI165" s="92" t="e">
        <f>VLOOKUP(K165,'RATES 30-06-2017'!F$2:K$374,6,FALSE)</f>
        <v>#N/A</v>
      </c>
      <c r="BJ165" s="92"/>
      <c r="BK165" s="92" t="str">
        <f>VLOOKUP(K165,Hoja4!C$2:E$268,2,FALSE)</f>
        <v>LIBRE</v>
      </c>
      <c r="BL165" s="92">
        <f>VLOOKUP(K165,Hoja4!C$2:E$268,3,FALSE)</f>
        <v>31</v>
      </c>
      <c r="BM165" s="92"/>
      <c r="BN165" s="92"/>
      <c r="BO165" s="32" t="e">
        <f>VLOOKUP(K165,RATES!F$2:K$309,6,FALSE)</f>
        <v>#N/A</v>
      </c>
      <c r="BP165" s="373">
        <v>0</v>
      </c>
      <c r="BQ165" s="373">
        <f t="shared" ref="BQ165:BQ172" si="156">P165-BP165</f>
        <v>0</v>
      </c>
    </row>
    <row r="166" spans="1:69" s="32" customFormat="1" ht="15" customHeight="1">
      <c r="A166" s="17">
        <v>31</v>
      </c>
      <c r="B166" s="99">
        <v>13</v>
      </c>
      <c r="C166" s="17" t="s">
        <v>49</v>
      </c>
      <c r="D166" s="18" t="s">
        <v>24</v>
      </c>
      <c r="E166" s="17" t="s">
        <v>181</v>
      </c>
      <c r="F166" s="17" t="s">
        <v>182</v>
      </c>
      <c r="G166" s="18" t="s">
        <v>120</v>
      </c>
      <c r="H166" s="18" t="s">
        <v>27</v>
      </c>
      <c r="I166" s="18">
        <v>30106468</v>
      </c>
      <c r="J166" s="112" t="str">
        <f t="shared" si="146"/>
        <v>30106468</v>
      </c>
      <c r="K166" s="112" t="str">
        <f t="shared" si="147"/>
        <v>30106468-EJECUCION</v>
      </c>
      <c r="L166" s="442" t="s">
        <v>3287</v>
      </c>
      <c r="M166" s="100">
        <v>117000000</v>
      </c>
      <c r="N166" s="19">
        <v>117000000</v>
      </c>
      <c r="O166" s="100">
        <v>0</v>
      </c>
      <c r="P166" s="19">
        <v>0</v>
      </c>
      <c r="Q166" s="19">
        <v>117000000</v>
      </c>
      <c r="R166" s="19">
        <v>0</v>
      </c>
      <c r="S166" s="101">
        <v>117000000</v>
      </c>
      <c r="T166" s="20">
        <v>0</v>
      </c>
      <c r="U166" s="21">
        <v>0</v>
      </c>
      <c r="V166" s="266">
        <v>4200000</v>
      </c>
      <c r="W166" s="266">
        <v>0</v>
      </c>
      <c r="X166" s="266">
        <v>0</v>
      </c>
      <c r="Y166" s="266">
        <v>0</v>
      </c>
      <c r="Z166" s="266">
        <f t="shared" si="148"/>
        <v>0</v>
      </c>
      <c r="AA166" s="266">
        <v>4200000</v>
      </c>
      <c r="AB166" s="266">
        <v>0</v>
      </c>
      <c r="AC166" s="266">
        <v>0</v>
      </c>
      <c r="AD166" s="266">
        <f t="shared" si="149"/>
        <v>4200000</v>
      </c>
      <c r="AE166" s="266">
        <v>0</v>
      </c>
      <c r="AF166" s="266">
        <f t="shared" si="150"/>
        <v>4200000</v>
      </c>
      <c r="AG166" s="266">
        <f t="shared" si="151"/>
        <v>0</v>
      </c>
      <c r="AH166" s="266">
        <v>112800000</v>
      </c>
      <c r="AI166" s="266">
        <f t="shared" si="152"/>
        <v>0</v>
      </c>
      <c r="AJ166" s="266">
        <f t="shared" si="153"/>
        <v>112800000</v>
      </c>
      <c r="AK166" s="18" t="s">
        <v>1456</v>
      </c>
      <c r="AL166" s="17" t="s">
        <v>109</v>
      </c>
      <c r="AM166" s="81" t="s">
        <v>30</v>
      </c>
      <c r="AN166" s="26" t="s">
        <v>31</v>
      </c>
      <c r="AO166" s="27" t="s">
        <v>30</v>
      </c>
      <c r="AP166" s="28" t="s">
        <v>205</v>
      </c>
      <c r="AQ166" s="27" t="s">
        <v>45</v>
      </c>
      <c r="AR166" t="str">
        <f t="shared" si="154"/>
        <v>OR PRO.CODIGO=30106468</v>
      </c>
      <c r="AS166">
        <f t="shared" si="155"/>
        <v>8</v>
      </c>
      <c r="AT166" t="e">
        <f>VLOOKUP(K166,#REF!,5,FALSE)</f>
        <v>#REF!</v>
      </c>
      <c r="AU166"/>
      <c r="AV166" t="e">
        <f>VLOOKUP(K166,#REF!,6,FALSE)</f>
        <v>#REF!</v>
      </c>
      <c r="AW166" s="32" t="str">
        <f>VLOOKUP(I166,'convenios 2017'!A$2:O$82,15,FALSE)</f>
        <v>con convenio</v>
      </c>
      <c r="AX166" s="373">
        <f>P166+AF166</f>
        <v>4200000</v>
      </c>
      <c r="AY166" s="32" t="e">
        <f>VLOOKUP(I166,'convenio 2016'!A$2:N$196,14,FALSE)</f>
        <v>#N/A</v>
      </c>
      <c r="AZ166" s="32" t="e">
        <f>VLOOKUP(I166,'convenio 2015'!A$4:M$228,13,FALSE)</f>
        <v>#N/A</v>
      </c>
      <c r="BA166" s="32" t="e">
        <f>VLOOKUP(K166,#REF!,6,FALSE)</f>
        <v>#REF!</v>
      </c>
      <c r="BB166" s="373">
        <f>P166+AF166</f>
        <v>4200000</v>
      </c>
      <c r="BC166" s="32" t="s">
        <v>1763</v>
      </c>
      <c r="BD166" s="32" t="s">
        <v>3151</v>
      </c>
      <c r="BE166" s="377">
        <v>526</v>
      </c>
      <c r="BF166" s="431">
        <v>42811</v>
      </c>
      <c r="BG166" s="32" t="e">
        <f>VLOOKUP(K166,'RATE JUNIO '!F$2:K$346,6,FALSE)</f>
        <v>#N/A</v>
      </c>
      <c r="BH166" s="32" t="s">
        <v>3458</v>
      </c>
      <c r="BI166" s="92" t="e">
        <f>VLOOKUP(K166,'RATES 30-06-2017'!F$2:K$374,6,FALSE)</f>
        <v>#N/A</v>
      </c>
      <c r="BJ166" s="92"/>
      <c r="BK166" s="92" t="str">
        <f>VLOOKUP(K166,Hoja4!C$2:E$268,2,FALSE)</f>
        <v>LIBRE</v>
      </c>
      <c r="BL166" s="92">
        <f>VLOOKUP(K166,Hoja4!C$2:E$268,3,FALSE)</f>
        <v>31</v>
      </c>
      <c r="BM166" s="92"/>
      <c r="BN166" s="92"/>
      <c r="BO166" s="32" t="e">
        <f>VLOOKUP(K166,RATES!F$2:K$309,6,FALSE)</f>
        <v>#N/A</v>
      </c>
      <c r="BP166" s="373">
        <v>0</v>
      </c>
      <c r="BQ166" s="373">
        <f t="shared" si="156"/>
        <v>0</v>
      </c>
    </row>
    <row r="167" spans="1:69" s="32" customFormat="1" ht="15" customHeight="1">
      <c r="A167" s="17">
        <v>29</v>
      </c>
      <c r="B167" s="99">
        <v>17</v>
      </c>
      <c r="C167" s="17" t="s">
        <v>49</v>
      </c>
      <c r="D167" s="18" t="s">
        <v>41</v>
      </c>
      <c r="E167" s="17" t="s">
        <v>181</v>
      </c>
      <c r="F167" s="18" t="s">
        <v>182</v>
      </c>
      <c r="G167" s="18" t="s">
        <v>183</v>
      </c>
      <c r="H167" s="18" t="s">
        <v>27</v>
      </c>
      <c r="I167" s="18">
        <v>30228773</v>
      </c>
      <c r="J167" s="112" t="str">
        <f t="shared" si="146"/>
        <v>30228773</v>
      </c>
      <c r="K167" s="112" t="str">
        <f t="shared" si="147"/>
        <v>30228773-EJECUCION</v>
      </c>
      <c r="L167" s="442" t="s">
        <v>3372</v>
      </c>
      <c r="M167" s="100">
        <v>138791000</v>
      </c>
      <c r="N167" s="19">
        <v>138791000</v>
      </c>
      <c r="O167" s="100">
        <v>0</v>
      </c>
      <c r="P167" s="19">
        <v>0</v>
      </c>
      <c r="Q167" s="19">
        <v>138791000</v>
      </c>
      <c r="R167" s="19">
        <v>0</v>
      </c>
      <c r="S167" s="101">
        <v>138791000</v>
      </c>
      <c r="T167" s="20">
        <v>0</v>
      </c>
      <c r="U167" s="21">
        <v>0</v>
      </c>
      <c r="V167" s="21">
        <v>138791000</v>
      </c>
      <c r="W167" s="266">
        <v>0</v>
      </c>
      <c r="X167" s="266">
        <v>0</v>
      </c>
      <c r="Y167" s="266">
        <v>0</v>
      </c>
      <c r="Z167" s="266">
        <f t="shared" si="148"/>
        <v>0</v>
      </c>
      <c r="AA167" s="266">
        <v>0</v>
      </c>
      <c r="AB167" s="266">
        <v>0</v>
      </c>
      <c r="AC167" s="266">
        <v>0</v>
      </c>
      <c r="AD167" s="266">
        <f t="shared" si="149"/>
        <v>0</v>
      </c>
      <c r="AE167" s="266">
        <v>0</v>
      </c>
      <c r="AF167" s="266">
        <f t="shared" si="150"/>
        <v>0</v>
      </c>
      <c r="AG167" s="266">
        <f t="shared" si="151"/>
        <v>138791000</v>
      </c>
      <c r="AH167" s="266">
        <v>0</v>
      </c>
      <c r="AI167" s="266">
        <f t="shared" si="152"/>
        <v>0</v>
      </c>
      <c r="AJ167" s="266">
        <f t="shared" si="153"/>
        <v>0</v>
      </c>
      <c r="AK167" s="18" t="s">
        <v>1763</v>
      </c>
      <c r="AL167" s="17" t="s">
        <v>685</v>
      </c>
      <c r="AM167" s="81" t="s">
        <v>40</v>
      </c>
      <c r="AN167" s="22" t="s">
        <v>31</v>
      </c>
      <c r="AO167" s="23"/>
      <c r="AP167" s="24">
        <v>2015</v>
      </c>
      <c r="AQ167" s="23" t="s">
        <v>45</v>
      </c>
      <c r="AR167" t="str">
        <f t="shared" si="154"/>
        <v>OR PRO.CODIGO=30228773</v>
      </c>
      <c r="AS167">
        <f t="shared" si="155"/>
        <v>8</v>
      </c>
      <c r="AT167" t="e">
        <f>VLOOKUP(K167,#REF!,5,FALSE)</f>
        <v>#REF!</v>
      </c>
      <c r="AU167"/>
      <c r="AV167" t="e">
        <f>VLOOKUP(K167,#REF!,6,FALSE)</f>
        <v>#REF!</v>
      </c>
      <c r="AW167" s="32" t="str">
        <f>VLOOKUP(I167,'convenios 2017'!A$2:O$82,15,FALSE)</f>
        <v>con convenio</v>
      </c>
      <c r="AX167" s="373">
        <f>P167+AF167</f>
        <v>0</v>
      </c>
      <c r="AY167" s="32" t="e">
        <f>VLOOKUP(I167,'convenio 2016'!A$2:N$196,14,FALSE)</f>
        <v>#N/A</v>
      </c>
      <c r="AZ167" s="32" t="e">
        <f>VLOOKUP(I167,'convenio 2015'!A$4:M$228,13,FALSE)</f>
        <v>#N/A</v>
      </c>
      <c r="BA167" s="32" t="e">
        <f>VLOOKUP(K167,#REF!,6,FALSE)</f>
        <v>#REF!</v>
      </c>
      <c r="BB167" s="373">
        <f>P167+AF167</f>
        <v>0</v>
      </c>
      <c r="BC167" s="32" t="s">
        <v>1763</v>
      </c>
      <c r="BD167" s="32" t="s">
        <v>3152</v>
      </c>
      <c r="BE167" s="377">
        <v>803</v>
      </c>
      <c r="BF167" s="431">
        <v>42849</v>
      </c>
      <c r="BG167" s="32">
        <f>VLOOKUP(K167,'RATE JUNIO '!F$2:K$346,6,FALSE)</f>
        <v>0</v>
      </c>
      <c r="BH167" s="32" t="s">
        <v>3458</v>
      </c>
      <c r="BI167" s="92">
        <f>VLOOKUP(K167,'RATES 30-06-2017'!F$2:K$374,6,FALSE)</f>
        <v>0</v>
      </c>
      <c r="BJ167" s="92"/>
      <c r="BK167" s="92" t="str">
        <f>VLOOKUP(K167,Hoja4!C$2:E$268,2,FALSE)</f>
        <v>LIBRE</v>
      </c>
      <c r="BL167" s="92">
        <f>VLOOKUP(K167,Hoja4!C$2:E$268,3,FALSE)</f>
        <v>29</v>
      </c>
      <c r="BM167" s="92"/>
      <c r="BN167" s="92"/>
      <c r="BO167" s="32">
        <f>VLOOKUP(K167,RATES!F$2:K$309,6,FALSE)</f>
        <v>0</v>
      </c>
      <c r="BP167" s="373" t="e">
        <v>#N/A</v>
      </c>
      <c r="BQ167" s="373" t="e">
        <f t="shared" si="156"/>
        <v>#N/A</v>
      </c>
    </row>
    <row r="168" spans="1:69" s="32" customFormat="1" ht="15" customHeight="1">
      <c r="A168" s="17">
        <v>31</v>
      </c>
      <c r="B168" s="17"/>
      <c r="C168" s="17" t="s">
        <v>49</v>
      </c>
      <c r="D168" s="18" t="s">
        <v>81</v>
      </c>
      <c r="E168" s="17" t="s">
        <v>181</v>
      </c>
      <c r="F168" s="17" t="s">
        <v>182</v>
      </c>
      <c r="G168" s="18" t="s">
        <v>183</v>
      </c>
      <c r="H168" s="18" t="s">
        <v>27</v>
      </c>
      <c r="I168" s="18">
        <v>30130383</v>
      </c>
      <c r="J168" s="112" t="str">
        <f t="shared" si="146"/>
        <v>30130383</v>
      </c>
      <c r="K168" s="112" t="str">
        <f t="shared" si="147"/>
        <v>30130383-EJECUCION</v>
      </c>
      <c r="L168" s="442" t="s">
        <v>3288</v>
      </c>
      <c r="M168" s="19"/>
      <c r="N168" s="19">
        <v>76828000</v>
      </c>
      <c r="O168" s="19"/>
      <c r="P168" s="19">
        <v>0</v>
      </c>
      <c r="Q168" s="19">
        <v>0</v>
      </c>
      <c r="R168" s="19"/>
      <c r="S168" s="20"/>
      <c r="T168" s="20"/>
      <c r="U168" s="21"/>
      <c r="V168" s="446">
        <v>0</v>
      </c>
      <c r="W168" s="266">
        <v>0</v>
      </c>
      <c r="X168" s="266">
        <v>0</v>
      </c>
      <c r="Y168" s="266">
        <v>0</v>
      </c>
      <c r="Z168" s="266">
        <f t="shared" si="148"/>
        <v>0</v>
      </c>
      <c r="AA168" s="266">
        <v>0</v>
      </c>
      <c r="AB168" s="266">
        <v>0</v>
      </c>
      <c r="AC168" s="266">
        <v>0</v>
      </c>
      <c r="AD168" s="266">
        <f t="shared" si="149"/>
        <v>0</v>
      </c>
      <c r="AE168" s="266">
        <v>0</v>
      </c>
      <c r="AF168" s="266">
        <f t="shared" si="150"/>
        <v>0</v>
      </c>
      <c r="AG168" s="266">
        <f t="shared" si="151"/>
        <v>0</v>
      </c>
      <c r="AH168" s="266">
        <v>0</v>
      </c>
      <c r="AI168" s="266">
        <f t="shared" si="152"/>
        <v>76828000</v>
      </c>
      <c r="AJ168" s="266">
        <f t="shared" si="153"/>
        <v>76828000</v>
      </c>
      <c r="AK168" s="438" t="s">
        <v>1125</v>
      </c>
      <c r="AL168" s="17" t="s">
        <v>83</v>
      </c>
      <c r="AM168" s="438" t="s">
        <v>30</v>
      </c>
      <c r="AN168" s="17" t="s">
        <v>1125</v>
      </c>
      <c r="AO168" s="17" t="s">
        <v>83</v>
      </c>
      <c r="AP168" s="81" t="s">
        <v>30</v>
      </c>
      <c r="AQ168" s="22"/>
      <c r="AR168" t="str">
        <f t="shared" si="154"/>
        <v>OR PRO.CODIGO=30130383</v>
      </c>
      <c r="AS168">
        <f t="shared" si="155"/>
        <v>8</v>
      </c>
      <c r="AT168" s="23"/>
      <c r="AU168"/>
      <c r="AV168"/>
      <c r="AW168"/>
      <c r="AX168"/>
      <c r="AY168"/>
      <c r="BA168" s="373"/>
      <c r="BE168" s="373"/>
      <c r="BH168" s="32" t="s">
        <v>3458</v>
      </c>
      <c r="BI168" s="92">
        <f>VLOOKUP(K168,'RATES 30-06-2017'!F$2:K$374,6,FALSE)</f>
        <v>0</v>
      </c>
      <c r="BJ168" s="435"/>
      <c r="BK168" s="92" t="e">
        <f>VLOOKUP(K168,Hoja4!C$2:E$268,2,FALSE)</f>
        <v>#N/A</v>
      </c>
      <c r="BL168" s="92" t="e">
        <f>VLOOKUP(K168,Hoja4!C$2:E$268,3,FALSE)</f>
        <v>#N/A</v>
      </c>
      <c r="BM168" s="92"/>
      <c r="BN168" s="92"/>
      <c r="BO168" s="32">
        <f>VLOOKUP(K168,RATES!F$2:K$309,6,FALSE)</f>
        <v>0</v>
      </c>
      <c r="BP168" s="373" t="e">
        <v>#N/A</v>
      </c>
      <c r="BQ168" s="373" t="e">
        <f t="shared" si="156"/>
        <v>#N/A</v>
      </c>
    </row>
    <row r="169" spans="1:69" s="32" customFormat="1" ht="15" customHeight="1">
      <c r="A169" s="17">
        <v>31</v>
      </c>
      <c r="B169" s="99">
        <v>11</v>
      </c>
      <c r="C169" s="17" t="s">
        <v>49</v>
      </c>
      <c r="D169" s="18" t="s">
        <v>38</v>
      </c>
      <c r="E169" s="17" t="s">
        <v>181</v>
      </c>
      <c r="F169" s="17" t="s">
        <v>182</v>
      </c>
      <c r="G169" s="18" t="s">
        <v>183</v>
      </c>
      <c r="H169" s="18" t="s">
        <v>27</v>
      </c>
      <c r="I169" s="18">
        <v>30356933</v>
      </c>
      <c r="J169" s="112" t="str">
        <f t="shared" si="146"/>
        <v>30356933</v>
      </c>
      <c r="K169" s="112" t="str">
        <f t="shared" si="147"/>
        <v>30356933-EJECUCION</v>
      </c>
      <c r="L169" s="442" t="s">
        <v>3206</v>
      </c>
      <c r="M169" s="100">
        <v>778122000</v>
      </c>
      <c r="N169" s="19">
        <v>892628000</v>
      </c>
      <c r="O169" s="100">
        <v>0</v>
      </c>
      <c r="P169" s="19">
        <v>0</v>
      </c>
      <c r="Q169" s="19">
        <v>100000000</v>
      </c>
      <c r="R169" s="19">
        <v>678122000</v>
      </c>
      <c r="S169" s="101">
        <v>100000000</v>
      </c>
      <c r="T169" s="20">
        <v>678122000</v>
      </c>
      <c r="U169" s="21">
        <v>0</v>
      </c>
      <c r="V169" s="446">
        <v>0</v>
      </c>
      <c r="W169" s="266">
        <v>0</v>
      </c>
      <c r="X169" s="266">
        <v>0</v>
      </c>
      <c r="Y169" s="266">
        <v>0</v>
      </c>
      <c r="Z169" s="266">
        <f t="shared" si="148"/>
        <v>0</v>
      </c>
      <c r="AA169" s="266">
        <v>0</v>
      </c>
      <c r="AB169" s="266">
        <v>0</v>
      </c>
      <c r="AC169" s="266">
        <v>0</v>
      </c>
      <c r="AD169" s="266">
        <f t="shared" si="149"/>
        <v>0</v>
      </c>
      <c r="AE169" s="266">
        <v>0</v>
      </c>
      <c r="AF169" s="266">
        <f t="shared" si="150"/>
        <v>0</v>
      </c>
      <c r="AG169" s="266">
        <f t="shared" si="151"/>
        <v>0</v>
      </c>
      <c r="AH169" s="266">
        <v>0</v>
      </c>
      <c r="AI169" s="266">
        <f t="shared" si="152"/>
        <v>892628000</v>
      </c>
      <c r="AJ169" s="266">
        <f t="shared" si="153"/>
        <v>892628000</v>
      </c>
      <c r="AK169" s="18" t="s">
        <v>1459</v>
      </c>
      <c r="AL169" s="17" t="s">
        <v>684</v>
      </c>
      <c r="AM169" s="81" t="s">
        <v>30</v>
      </c>
      <c r="AN169" s="22" t="s">
        <v>31</v>
      </c>
      <c r="AO169" s="23" t="s">
        <v>30</v>
      </c>
      <c r="AP169" s="24" t="s">
        <v>205</v>
      </c>
      <c r="AQ169" s="23" t="s">
        <v>45</v>
      </c>
      <c r="AR169" t="str">
        <f t="shared" si="154"/>
        <v>OR PRO.CODIGO=30356933</v>
      </c>
      <c r="AS169">
        <f t="shared" si="155"/>
        <v>8</v>
      </c>
      <c r="AT169" t="e">
        <f>VLOOKUP(K169,#REF!,5,FALSE)</f>
        <v>#REF!</v>
      </c>
      <c r="AU169"/>
      <c r="AV169" t="e">
        <f>VLOOKUP(K169,#REF!,6,FALSE)</f>
        <v>#REF!</v>
      </c>
      <c r="AW169" s="32" t="e">
        <f>VLOOKUP(I169,'convenios 2017'!A$2:O$82,15,FALSE)</f>
        <v>#N/A</v>
      </c>
      <c r="AX169" s="373">
        <f>P169+AF169</f>
        <v>0</v>
      </c>
      <c r="AY169" s="32" t="str">
        <f>VLOOKUP(I169,'convenio 2016'!A$2:N$196,14,FALSE)</f>
        <v>sectorialista</v>
      </c>
      <c r="AZ169" s="32" t="e">
        <f>VLOOKUP(I169,'convenio 2015'!A$4:M$228,13,FALSE)</f>
        <v>#N/A</v>
      </c>
      <c r="BA169" s="32" t="e">
        <f>VLOOKUP(K169,#REF!,6,FALSE)</f>
        <v>#REF!</v>
      </c>
      <c r="BB169" s="373">
        <f>P169+AF169</f>
        <v>0</v>
      </c>
      <c r="BC169" s="32" t="s">
        <v>2409</v>
      </c>
      <c r="BD169" s="32">
        <v>0</v>
      </c>
      <c r="BE169" s="377"/>
      <c r="BF169" s="431"/>
      <c r="BG169" s="32" t="str">
        <f>VLOOKUP(K169,'RATE JUNIO '!F$2:K$346,6,FALSE)</f>
        <v>RS</v>
      </c>
      <c r="BH169" s="32" t="s">
        <v>3458</v>
      </c>
      <c r="BI169" s="92" t="str">
        <f>VLOOKUP(K169,'RATES 30-06-2017'!F$2:K$374,6,FALSE)</f>
        <v>RS</v>
      </c>
      <c r="BJ169" s="92"/>
      <c r="BK169" s="92" t="e">
        <f>VLOOKUP(K169,Hoja4!C$2:E$268,2,FALSE)</f>
        <v>#N/A</v>
      </c>
      <c r="BL169" s="92" t="e">
        <f>VLOOKUP(K169,Hoja4!C$2:E$268,3,FALSE)</f>
        <v>#N/A</v>
      </c>
      <c r="BM169" s="92"/>
      <c r="BN169" s="92"/>
      <c r="BO169" s="32" t="str">
        <f>VLOOKUP(K169,RATES!F$2:K$309,6,FALSE)</f>
        <v>RS</v>
      </c>
      <c r="BP169" s="373" t="e">
        <v>#N/A</v>
      </c>
      <c r="BQ169" s="373" t="e">
        <f t="shared" si="156"/>
        <v>#N/A</v>
      </c>
    </row>
    <row r="170" spans="1:69" s="32" customFormat="1" ht="15" customHeight="1">
      <c r="A170" s="17">
        <v>31</v>
      </c>
      <c r="B170" s="99">
        <v>12</v>
      </c>
      <c r="C170" s="17" t="s">
        <v>49</v>
      </c>
      <c r="D170" s="18" t="s">
        <v>38</v>
      </c>
      <c r="E170" s="17" t="s">
        <v>181</v>
      </c>
      <c r="F170" s="17" t="s">
        <v>182</v>
      </c>
      <c r="G170" s="18" t="s">
        <v>183</v>
      </c>
      <c r="H170" s="18" t="s">
        <v>27</v>
      </c>
      <c r="I170" s="18">
        <v>30344090</v>
      </c>
      <c r="J170" s="112" t="str">
        <f t="shared" si="146"/>
        <v>30344090</v>
      </c>
      <c r="K170" s="112" t="str">
        <f t="shared" si="147"/>
        <v>30344090-EJECUCION</v>
      </c>
      <c r="L170" s="442" t="s">
        <v>209</v>
      </c>
      <c r="M170" s="100">
        <v>361676000</v>
      </c>
      <c r="N170" s="19">
        <v>361676000</v>
      </c>
      <c r="O170" s="100">
        <v>0</v>
      </c>
      <c r="P170" s="19">
        <v>0</v>
      </c>
      <c r="Q170" s="19">
        <v>361676000</v>
      </c>
      <c r="R170" s="19">
        <v>0</v>
      </c>
      <c r="S170" s="101">
        <v>361676000</v>
      </c>
      <c r="T170" s="20">
        <v>0</v>
      </c>
      <c r="U170" s="21">
        <v>0</v>
      </c>
      <c r="V170" s="21">
        <v>361181790</v>
      </c>
      <c r="W170" s="266">
        <v>0</v>
      </c>
      <c r="X170" s="266">
        <v>0</v>
      </c>
      <c r="Y170" s="266">
        <v>0</v>
      </c>
      <c r="Z170" s="266">
        <f t="shared" si="148"/>
        <v>0</v>
      </c>
      <c r="AA170" s="266">
        <v>79355057</v>
      </c>
      <c r="AB170" s="266">
        <v>113753296</v>
      </c>
      <c r="AC170" s="266">
        <v>132227757</v>
      </c>
      <c r="AD170" s="266">
        <f t="shared" si="149"/>
        <v>325336110</v>
      </c>
      <c r="AE170" s="266">
        <v>0</v>
      </c>
      <c r="AF170" s="266">
        <f t="shared" si="150"/>
        <v>325336110</v>
      </c>
      <c r="AG170" s="266">
        <f t="shared" si="151"/>
        <v>35845680</v>
      </c>
      <c r="AH170" s="266">
        <v>494210</v>
      </c>
      <c r="AI170" s="266">
        <f t="shared" si="152"/>
        <v>0</v>
      </c>
      <c r="AJ170" s="266">
        <f t="shared" si="153"/>
        <v>494210</v>
      </c>
      <c r="AK170" s="18" t="s">
        <v>3419</v>
      </c>
      <c r="AL170" s="17" t="s">
        <v>684</v>
      </c>
      <c r="AM170" s="81" t="s">
        <v>30</v>
      </c>
      <c r="AN170" s="22"/>
      <c r="AO170" s="23" t="s">
        <v>30</v>
      </c>
      <c r="AP170" s="24" t="s">
        <v>205</v>
      </c>
      <c r="AQ170" s="23" t="s">
        <v>45</v>
      </c>
      <c r="AR170" t="str">
        <f t="shared" si="154"/>
        <v>OR PRO.CODIGO=30344090</v>
      </c>
      <c r="AS170">
        <f t="shared" si="155"/>
        <v>8</v>
      </c>
      <c r="AT170" t="e">
        <f>VLOOKUP(K170,#REF!,5,FALSE)</f>
        <v>#REF!</v>
      </c>
      <c r="AU170"/>
      <c r="AV170" t="e">
        <f>VLOOKUP(K170,#REF!,6,FALSE)</f>
        <v>#REF!</v>
      </c>
      <c r="AW170" s="32" t="e">
        <f>VLOOKUP(I170,'convenios 2017'!A$2:O$82,15,FALSE)</f>
        <v>#N/A</v>
      </c>
      <c r="AX170" s="373">
        <f>P170+AF170</f>
        <v>325336110</v>
      </c>
      <c r="AY170" s="32" t="e">
        <f>VLOOKUP(I170,'convenio 2016'!A$2:N$196,14,FALSE)</f>
        <v>#N/A</v>
      </c>
      <c r="AZ170" s="32" t="e">
        <f>VLOOKUP(I170,'convenio 2015'!A$4:M$228,13,FALSE)</f>
        <v>#N/A</v>
      </c>
      <c r="BA170" s="32" t="e">
        <f>VLOOKUP(K170,#REF!,6,FALSE)</f>
        <v>#REF!</v>
      </c>
      <c r="BB170" s="373">
        <f>P170+AF170</f>
        <v>325336110</v>
      </c>
      <c r="BC170" s="32" t="e">
        <v>#N/A</v>
      </c>
      <c r="BD170" s="32" t="e">
        <v>#N/A</v>
      </c>
      <c r="BE170" s="377" t="e">
        <v>#N/A</v>
      </c>
      <c r="BF170" s="431"/>
      <c r="BG170" s="32" t="str">
        <f>VLOOKUP(K170,'RATE JUNIO '!F$2:K$346,6,FALSE)</f>
        <v>RS</v>
      </c>
      <c r="BH170" s="32" t="s">
        <v>3458</v>
      </c>
      <c r="BI170" s="92" t="str">
        <f>VLOOKUP(K170,'RATES 30-06-2017'!F$2:K$374,6,FALSE)</f>
        <v>RS</v>
      </c>
      <c r="BJ170" s="92"/>
      <c r="BK170" s="92" t="str">
        <f>VLOOKUP(K170,Hoja4!C$2:E$268,2,FALSE)</f>
        <v>FAR</v>
      </c>
      <c r="BL170" s="92">
        <f>VLOOKUP(K170,Hoja4!C$2:E$268,3,FALSE)</f>
        <v>31</v>
      </c>
      <c r="BM170" s="92"/>
      <c r="BN170" s="92"/>
      <c r="BO170" s="32" t="str">
        <f>VLOOKUP(K170,RATES!F$2:K$309,6,FALSE)</f>
        <v>RS</v>
      </c>
      <c r="BP170" s="373">
        <v>0</v>
      </c>
      <c r="BQ170" s="373">
        <f t="shared" si="156"/>
        <v>0</v>
      </c>
    </row>
    <row r="171" spans="1:69" s="32" customFormat="1" ht="15" customHeight="1">
      <c r="A171" s="17">
        <v>31</v>
      </c>
      <c r="B171" s="99">
        <v>15</v>
      </c>
      <c r="C171" s="17" t="s">
        <v>49</v>
      </c>
      <c r="D171" s="18" t="s">
        <v>69</v>
      </c>
      <c r="E171" s="17" t="s">
        <v>181</v>
      </c>
      <c r="F171" s="17" t="s">
        <v>182</v>
      </c>
      <c r="G171" s="18" t="s">
        <v>183</v>
      </c>
      <c r="H171" s="18" t="s">
        <v>27</v>
      </c>
      <c r="I171" s="18">
        <v>30388872</v>
      </c>
      <c r="J171" s="112" t="str">
        <f t="shared" si="146"/>
        <v>30388872</v>
      </c>
      <c r="K171" s="112" t="str">
        <f t="shared" si="147"/>
        <v>30388872-EJECUCION</v>
      </c>
      <c r="L171" s="442" t="s">
        <v>3289</v>
      </c>
      <c r="M171" s="100">
        <v>262950000</v>
      </c>
      <c r="N171" s="19">
        <v>262950000</v>
      </c>
      <c r="O171" s="100">
        <v>0</v>
      </c>
      <c r="P171" s="19">
        <v>0</v>
      </c>
      <c r="Q171" s="19">
        <v>262950000</v>
      </c>
      <c r="R171" s="19">
        <v>0</v>
      </c>
      <c r="S171" s="101">
        <v>262950000</v>
      </c>
      <c r="T171" s="20">
        <v>0</v>
      </c>
      <c r="U171" s="21">
        <v>0</v>
      </c>
      <c r="V171" s="21">
        <v>200419000</v>
      </c>
      <c r="W171" s="266">
        <v>0</v>
      </c>
      <c r="X171" s="266">
        <v>0</v>
      </c>
      <c r="Y171" s="266">
        <v>0</v>
      </c>
      <c r="Z171" s="266">
        <f t="shared" si="148"/>
        <v>0</v>
      </c>
      <c r="AA171" s="266">
        <v>0</v>
      </c>
      <c r="AB171" s="266">
        <v>0</v>
      </c>
      <c r="AC171" s="266">
        <v>419000</v>
      </c>
      <c r="AD171" s="266">
        <f t="shared" si="149"/>
        <v>419000</v>
      </c>
      <c r="AE171" s="266">
        <v>8756701</v>
      </c>
      <c r="AF171" s="266">
        <f t="shared" si="150"/>
        <v>9175701</v>
      </c>
      <c r="AG171" s="266">
        <f t="shared" si="151"/>
        <v>191243299</v>
      </c>
      <c r="AH171" s="266">
        <v>62531000</v>
      </c>
      <c r="AI171" s="266">
        <f t="shared" si="152"/>
        <v>0</v>
      </c>
      <c r="AJ171" s="266">
        <f t="shared" si="153"/>
        <v>62531000</v>
      </c>
      <c r="AK171" s="18" t="s">
        <v>3419</v>
      </c>
      <c r="AL171" s="17" t="s">
        <v>73</v>
      </c>
      <c r="AM171" s="81" t="s">
        <v>30</v>
      </c>
      <c r="AN171" s="22" t="s">
        <v>45</v>
      </c>
      <c r="AO171" s="23" t="s">
        <v>30</v>
      </c>
      <c r="AP171" s="24" t="s">
        <v>211</v>
      </c>
      <c r="AQ171" s="23"/>
      <c r="AR171" t="str">
        <f t="shared" si="154"/>
        <v>OR PRO.CODIGO=30388872</v>
      </c>
      <c r="AS171">
        <f t="shared" si="155"/>
        <v>8</v>
      </c>
      <c r="AT171" t="e">
        <f>VLOOKUP(K171,#REF!,5,FALSE)</f>
        <v>#REF!</v>
      </c>
      <c r="AU171"/>
      <c r="AV171" t="e">
        <f>VLOOKUP(K171,#REF!,6,FALSE)</f>
        <v>#REF!</v>
      </c>
      <c r="AW171" s="32" t="e">
        <f>VLOOKUP(I171,'convenios 2017'!A$2:O$82,15,FALSE)</f>
        <v>#N/A</v>
      </c>
      <c r="AX171" s="373">
        <f>P171+AF171</f>
        <v>9175701</v>
      </c>
      <c r="AY171" s="32" t="str">
        <f>VLOOKUP(I171,'convenio 2016'!A$2:N$196,14,FALSE)</f>
        <v>toma razon</v>
      </c>
      <c r="AZ171" s="32" t="e">
        <f>VLOOKUP(I171,'convenio 2015'!A$4:M$228,13,FALSE)</f>
        <v>#N/A</v>
      </c>
      <c r="BA171" s="32" t="e">
        <f>VLOOKUP(K171,#REF!,6,FALSE)</f>
        <v>#REF!</v>
      </c>
      <c r="BB171" s="373">
        <f>P171+AF171</f>
        <v>9175701</v>
      </c>
      <c r="BC171" s="32" t="s">
        <v>2408</v>
      </c>
      <c r="BD171" s="32" t="s">
        <v>2393</v>
      </c>
      <c r="BE171" s="377">
        <v>3682</v>
      </c>
      <c r="BF171" s="431">
        <v>42734</v>
      </c>
      <c r="BG171" s="32" t="str">
        <f>VLOOKUP(K171,'RATE JUNIO '!F$2:K$346,6,FALSE)</f>
        <v>RS</v>
      </c>
      <c r="BH171" s="32" t="s">
        <v>3458</v>
      </c>
      <c r="BI171" s="92" t="str">
        <f>VLOOKUP(K171,'RATES 30-06-2017'!F$2:K$374,6,FALSE)</f>
        <v>RS</v>
      </c>
      <c r="BJ171" s="92"/>
      <c r="BK171" s="92" t="str">
        <f>VLOOKUP(K171,Hoja4!C$2:E$268,2,FALSE)</f>
        <v>LIBRE</v>
      </c>
      <c r="BL171" s="92">
        <f>VLOOKUP(K171,Hoja4!C$2:E$268,3,FALSE)</f>
        <v>31</v>
      </c>
      <c r="BM171" s="92"/>
      <c r="BN171" s="92"/>
      <c r="BO171" s="32" t="str">
        <f>VLOOKUP(K171,RATES!F$2:K$309,6,FALSE)</f>
        <v>RS</v>
      </c>
      <c r="BP171" s="373">
        <v>0</v>
      </c>
      <c r="BQ171" s="373">
        <f t="shared" si="156"/>
        <v>0</v>
      </c>
    </row>
    <row r="172" spans="1:69" s="32" customFormat="1" ht="15" customHeight="1">
      <c r="A172" s="17">
        <v>31</v>
      </c>
      <c r="B172" s="99">
        <v>14</v>
      </c>
      <c r="C172" s="17" t="s">
        <v>49</v>
      </c>
      <c r="D172" s="18" t="s">
        <v>38</v>
      </c>
      <c r="E172" s="17" t="s">
        <v>181</v>
      </c>
      <c r="F172" s="17" t="s">
        <v>182</v>
      </c>
      <c r="G172" s="18" t="s">
        <v>55</v>
      </c>
      <c r="H172" s="18" t="s">
        <v>27</v>
      </c>
      <c r="I172" s="18">
        <v>20195455</v>
      </c>
      <c r="J172" s="112" t="str">
        <f t="shared" si="146"/>
        <v>20195455</v>
      </c>
      <c r="K172" s="112" t="str">
        <f t="shared" si="147"/>
        <v>20195455-EJECUCION</v>
      </c>
      <c r="L172" s="442" t="s">
        <v>3223</v>
      </c>
      <c r="M172" s="100">
        <v>1032398000</v>
      </c>
      <c r="N172" s="125">
        <v>1032398000</v>
      </c>
      <c r="O172" s="100">
        <v>0</v>
      </c>
      <c r="P172" s="125">
        <v>0</v>
      </c>
      <c r="Q172" s="125">
        <v>400000000</v>
      </c>
      <c r="R172" s="19">
        <v>632398000</v>
      </c>
      <c r="S172" s="101">
        <v>400000000</v>
      </c>
      <c r="T172" s="20">
        <v>632398000</v>
      </c>
      <c r="U172" s="21">
        <v>0</v>
      </c>
      <c r="V172" s="446">
        <v>0</v>
      </c>
      <c r="W172" s="266">
        <v>0</v>
      </c>
      <c r="X172" s="266">
        <v>0</v>
      </c>
      <c r="Y172" s="266">
        <v>0</v>
      </c>
      <c r="Z172" s="266">
        <f t="shared" si="148"/>
        <v>0</v>
      </c>
      <c r="AA172" s="266">
        <v>0</v>
      </c>
      <c r="AB172" s="266">
        <v>0</v>
      </c>
      <c r="AC172" s="266">
        <v>0</v>
      </c>
      <c r="AD172" s="266">
        <f t="shared" si="149"/>
        <v>0</v>
      </c>
      <c r="AE172" s="266">
        <v>0</v>
      </c>
      <c r="AF172" s="266">
        <f t="shared" si="150"/>
        <v>0</v>
      </c>
      <c r="AG172" s="266">
        <f t="shared" si="151"/>
        <v>0</v>
      </c>
      <c r="AH172" s="266">
        <v>0</v>
      </c>
      <c r="AI172" s="266">
        <f t="shared" si="152"/>
        <v>1032398000</v>
      </c>
      <c r="AJ172" s="266">
        <f t="shared" si="153"/>
        <v>1032398000</v>
      </c>
      <c r="AK172" s="18" t="s">
        <v>1459</v>
      </c>
      <c r="AL172" s="17" t="s">
        <v>684</v>
      </c>
      <c r="AM172" s="81" t="s">
        <v>30</v>
      </c>
      <c r="AN172" s="26"/>
      <c r="AO172" s="27" t="s">
        <v>30</v>
      </c>
      <c r="AP172" s="28" t="s">
        <v>205</v>
      </c>
      <c r="AQ172" s="27" t="s">
        <v>45</v>
      </c>
      <c r="AR172" t="str">
        <f t="shared" si="154"/>
        <v>OR PRO.CODIGO=20195455</v>
      </c>
      <c r="AS172">
        <f t="shared" si="155"/>
        <v>8</v>
      </c>
      <c r="AT172" t="e">
        <f>VLOOKUP(K172,#REF!,5,FALSE)</f>
        <v>#REF!</v>
      </c>
      <c r="AU172"/>
      <c r="AV172" t="e">
        <f>VLOOKUP(K172,#REF!,6,FALSE)</f>
        <v>#REF!</v>
      </c>
      <c r="AW172" s="32" t="str">
        <f>VLOOKUP(I172,'convenios 2017'!A$2:O$82,15,FALSE)</f>
        <v>en revisión</v>
      </c>
      <c r="AX172" s="373">
        <f>P172+AF172</f>
        <v>0</v>
      </c>
      <c r="AY172" s="32" t="e">
        <f>VLOOKUP(I172,'convenio 2016'!A$2:N$196,14,FALSE)</f>
        <v>#N/A</v>
      </c>
      <c r="AZ172" s="32" t="e">
        <f>VLOOKUP(I172,'convenio 2015'!A$4:M$228,13,FALSE)</f>
        <v>#N/A</v>
      </c>
      <c r="BA172" s="32" t="e">
        <f>VLOOKUP(K172,#REF!,6,FALSE)</f>
        <v>#REF!</v>
      </c>
      <c r="BB172" s="373">
        <f>P172+AF172</f>
        <v>0</v>
      </c>
      <c r="BC172" s="32" t="s">
        <v>3031</v>
      </c>
      <c r="BE172" s="377"/>
      <c r="BF172" s="431"/>
      <c r="BG172" s="32" t="str">
        <f>VLOOKUP(K172,'RATE JUNIO '!F$2:K$346,6,FALSE)</f>
        <v>RS</v>
      </c>
      <c r="BH172" s="32" t="s">
        <v>3458</v>
      </c>
      <c r="BI172" s="92" t="str">
        <f>VLOOKUP(K172,'RATES 30-06-2017'!F$2:K$374,6,FALSE)</f>
        <v>RS</v>
      </c>
      <c r="BJ172" s="92"/>
      <c r="BK172" s="92" t="e">
        <f>VLOOKUP(K172,Hoja4!C$2:E$268,2,FALSE)</f>
        <v>#N/A</v>
      </c>
      <c r="BL172" s="92" t="e">
        <f>VLOOKUP(K172,Hoja4!C$2:E$268,3,FALSE)</f>
        <v>#N/A</v>
      </c>
      <c r="BM172" s="92"/>
      <c r="BN172" s="92"/>
      <c r="BO172" s="32" t="str">
        <f>VLOOKUP(K172,RATES!F$2:K$309,6,FALSE)</f>
        <v>RS</v>
      </c>
      <c r="BP172" s="373" t="e">
        <v>#N/A</v>
      </c>
      <c r="BQ172" s="373" t="e">
        <f t="shared" si="156"/>
        <v>#N/A</v>
      </c>
    </row>
    <row r="173" spans="1:69">
      <c r="A173" s="86"/>
      <c r="C173" s="86"/>
      <c r="D173" s="87"/>
      <c r="E173" s="86"/>
      <c r="F173" s="86"/>
      <c r="G173" s="88"/>
      <c r="H173" s="86"/>
      <c r="I173" s="88"/>
      <c r="J173" s="88"/>
      <c r="L173" s="110" t="s">
        <v>52</v>
      </c>
      <c r="M173" s="25">
        <f>SUBTOTAL(9,M165:M172)</f>
        <v>4128993000</v>
      </c>
      <c r="N173" s="111">
        <f t="shared" ref="N173:AJ173" si="157">SUBTOTAL(9,N165:N172)</f>
        <v>4320327000</v>
      </c>
      <c r="O173" s="111">
        <f t="shared" si="157"/>
        <v>0</v>
      </c>
      <c r="P173" s="111">
        <f t="shared" si="157"/>
        <v>0</v>
      </c>
      <c r="Q173" s="111">
        <f t="shared" si="157"/>
        <v>2818473000</v>
      </c>
      <c r="R173" s="111">
        <f t="shared" si="157"/>
        <v>1310520000</v>
      </c>
      <c r="S173" s="111">
        <f t="shared" si="157"/>
        <v>2701919000</v>
      </c>
      <c r="T173" s="111">
        <f t="shared" si="157"/>
        <v>1427074000</v>
      </c>
      <c r="U173" s="111">
        <f t="shared" si="157"/>
        <v>0</v>
      </c>
      <c r="V173" s="111">
        <f t="shared" si="157"/>
        <v>2026093790</v>
      </c>
      <c r="W173" s="111">
        <f t="shared" si="157"/>
        <v>0</v>
      </c>
      <c r="X173" s="111">
        <f t="shared" si="157"/>
        <v>1321502000</v>
      </c>
      <c r="Y173" s="111">
        <f t="shared" si="157"/>
        <v>0</v>
      </c>
      <c r="Z173" s="111">
        <f t="shared" si="157"/>
        <v>1321502000</v>
      </c>
      <c r="AA173" s="111">
        <f t="shared" si="157"/>
        <v>83555057</v>
      </c>
      <c r="AB173" s="111">
        <f t="shared" si="157"/>
        <v>113753296</v>
      </c>
      <c r="AC173" s="111">
        <f t="shared" si="157"/>
        <v>132646757</v>
      </c>
      <c r="AD173" s="111">
        <f t="shared" si="157"/>
        <v>329955110</v>
      </c>
      <c r="AE173" s="111">
        <f t="shared" si="157"/>
        <v>8756701</v>
      </c>
      <c r="AF173" s="111">
        <f t="shared" si="157"/>
        <v>1660213811</v>
      </c>
      <c r="AG173" s="111">
        <f t="shared" si="157"/>
        <v>365879979</v>
      </c>
      <c r="AH173" s="111">
        <f t="shared" si="157"/>
        <v>292379210</v>
      </c>
      <c r="AI173" s="111">
        <f t="shared" si="157"/>
        <v>2001854000</v>
      </c>
      <c r="AJ173" s="111">
        <f t="shared" si="157"/>
        <v>2294233210</v>
      </c>
      <c r="AK173" s="88"/>
      <c r="AL173" s="86"/>
      <c r="AM173" s="257"/>
      <c r="AO173" s="23"/>
      <c r="AP173" s="24"/>
      <c r="AQ173" s="23"/>
      <c r="AR173" s="92"/>
      <c r="AS173" s="92"/>
      <c r="AT173" s="92"/>
      <c r="AU173" s="92"/>
      <c r="AV173" s="92"/>
      <c r="AW173" s="92"/>
      <c r="AX173" s="92"/>
      <c r="AY173" s="92"/>
      <c r="AZ173" s="92"/>
      <c r="BA173" s="92"/>
      <c r="BB173" s="92"/>
      <c r="BD173" s="32" t="s">
        <v>3142</v>
      </c>
    </row>
    <row r="174" spans="1:69" ht="6.75" customHeight="1">
      <c r="A174" s="86"/>
      <c r="C174" s="86"/>
      <c r="D174" s="87"/>
      <c r="E174" s="86"/>
      <c r="F174" s="86"/>
      <c r="G174" s="88"/>
      <c r="H174" s="86"/>
      <c r="I174" s="88"/>
      <c r="J174" s="88"/>
      <c r="L174" s="303"/>
      <c r="M174" s="302"/>
      <c r="N174" s="86"/>
      <c r="O174" s="302"/>
      <c r="P174" s="86"/>
      <c r="Q174" s="86"/>
      <c r="R174" s="302"/>
      <c r="S174" s="302"/>
      <c r="T174" s="302"/>
      <c r="U174" s="302"/>
      <c r="V174" s="30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  <c r="AH174" s="122"/>
      <c r="AI174" s="122"/>
      <c r="AJ174" s="122"/>
      <c r="AK174" s="88"/>
      <c r="AL174" s="86"/>
      <c r="AM174" s="257"/>
      <c r="AO174" s="23"/>
      <c r="AP174" s="24"/>
      <c r="AQ174" s="23"/>
      <c r="BD174" s="32" t="s">
        <v>3142</v>
      </c>
    </row>
    <row r="175" spans="1:69">
      <c r="A175" s="86"/>
      <c r="B175" s="302"/>
      <c r="C175" s="86"/>
      <c r="D175" s="87"/>
      <c r="E175" s="86"/>
      <c r="F175" s="86"/>
      <c r="G175" s="88"/>
      <c r="H175" s="86"/>
      <c r="I175" s="88"/>
      <c r="J175" s="88"/>
      <c r="K175" s="302"/>
      <c r="L175" s="16" t="s">
        <v>53</v>
      </c>
      <c r="M175" s="302"/>
      <c r="N175" s="86"/>
      <c r="O175" s="302"/>
      <c r="P175" s="86"/>
      <c r="Q175" s="86"/>
      <c r="R175" s="302"/>
      <c r="S175" s="302"/>
      <c r="T175" s="302"/>
      <c r="U175" s="302"/>
      <c r="V175" s="30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  <c r="AH175" s="122"/>
      <c r="AI175" s="122"/>
      <c r="AJ175" s="122"/>
      <c r="AK175" s="88"/>
      <c r="AL175" s="86"/>
      <c r="AM175" s="257"/>
      <c r="AO175" s="23"/>
      <c r="AP175" s="24"/>
      <c r="AQ175" s="23"/>
      <c r="BD175" s="32" t="s">
        <v>3142</v>
      </c>
    </row>
    <row r="176" spans="1:69" s="32" customFormat="1" ht="15" customHeight="1">
      <c r="A176" s="17">
        <v>31</v>
      </c>
      <c r="B176" s="99">
        <v>16</v>
      </c>
      <c r="C176" s="17" t="s">
        <v>54</v>
      </c>
      <c r="D176" s="18" t="s">
        <v>69</v>
      </c>
      <c r="E176" s="17" t="s">
        <v>181</v>
      </c>
      <c r="F176" s="17" t="s">
        <v>182</v>
      </c>
      <c r="G176" s="18" t="s">
        <v>183</v>
      </c>
      <c r="H176" s="18" t="s">
        <v>27</v>
      </c>
      <c r="I176" s="18">
        <v>30429872</v>
      </c>
      <c r="J176" s="112" t="str">
        <f t="shared" ref="J176:J183" si="158">CLEAN(I176)</f>
        <v>30429872</v>
      </c>
      <c r="K176" s="112" t="str">
        <f t="shared" ref="K176:K180" si="159">CONCATENATE(I176,"-",H176)</f>
        <v>30429872-EJECUCION</v>
      </c>
      <c r="L176" s="442" t="s">
        <v>3290</v>
      </c>
      <c r="M176" s="100">
        <v>413476000</v>
      </c>
      <c r="N176" s="19">
        <v>413476000</v>
      </c>
      <c r="O176" s="100">
        <v>0</v>
      </c>
      <c r="P176" s="19">
        <v>0</v>
      </c>
      <c r="Q176" s="19">
        <v>413476000</v>
      </c>
      <c r="R176" s="19">
        <v>0</v>
      </c>
      <c r="S176" s="101">
        <v>413476000</v>
      </c>
      <c r="T176" s="20">
        <v>0</v>
      </c>
      <c r="U176" s="21">
        <v>0</v>
      </c>
      <c r="V176" s="446">
        <v>0</v>
      </c>
      <c r="W176" s="266">
        <v>0</v>
      </c>
      <c r="X176" s="266">
        <v>0</v>
      </c>
      <c r="Y176" s="266">
        <v>0</v>
      </c>
      <c r="Z176" s="266">
        <f t="shared" ref="Z176:Z183" si="160">W176+X176+Y176</f>
        <v>0</v>
      </c>
      <c r="AA176" s="266">
        <v>0</v>
      </c>
      <c r="AB176" s="266">
        <v>0</v>
      </c>
      <c r="AC176" s="266">
        <v>0</v>
      </c>
      <c r="AD176" s="266">
        <f t="shared" ref="AD176:AD183" si="161">AA176+AB176+AC176</f>
        <v>0</v>
      </c>
      <c r="AE176" s="266">
        <v>0</v>
      </c>
      <c r="AF176" s="266">
        <f t="shared" ref="AF176:AF183" si="162">W176+X176+Y176+AA176+AB176+AC176+AE176</f>
        <v>0</v>
      </c>
      <c r="AG176" s="266">
        <f t="shared" ref="AG176:AG183" si="163">V176-AF176</f>
        <v>0</v>
      </c>
      <c r="AH176" s="266">
        <v>0</v>
      </c>
      <c r="AI176" s="266">
        <f t="shared" ref="AI176:AI183" si="164">N176-(P176+V176+AH176)</f>
        <v>413476000</v>
      </c>
      <c r="AJ176" s="266">
        <f t="shared" ref="AJ176:AJ183" si="165">N176-(P176+V176)</f>
        <v>413476000</v>
      </c>
      <c r="AK176" s="18" t="s">
        <v>1763</v>
      </c>
      <c r="AL176" s="17" t="s">
        <v>73</v>
      </c>
      <c r="AM176" s="81" t="s">
        <v>30</v>
      </c>
      <c r="AN176" s="22" t="s">
        <v>31</v>
      </c>
      <c r="AO176" s="23" t="s">
        <v>30</v>
      </c>
      <c r="AP176" s="24" t="s">
        <v>211</v>
      </c>
      <c r="AQ176" s="23"/>
      <c r="AR176" t="str">
        <f t="shared" ref="AR176:AR183" si="166">CONCATENATE( "OR PRO.CODIGO=",I176)</f>
        <v>OR PRO.CODIGO=30429872</v>
      </c>
      <c r="AS176">
        <f t="shared" ref="AS176:AS183" si="167">LEN(I176)</f>
        <v>8</v>
      </c>
      <c r="AT176" t="e">
        <f>VLOOKUP(K176,#REF!,5,FALSE)</f>
        <v>#REF!</v>
      </c>
      <c r="AU176"/>
      <c r="AV176" t="e">
        <f>VLOOKUP(K176,#REF!,6,FALSE)</f>
        <v>#REF!</v>
      </c>
      <c r="AW176" s="32" t="str">
        <f>VLOOKUP(I176,'convenios 2017'!A$2:O$82,15,FALSE)</f>
        <v>en revisión</v>
      </c>
      <c r="AX176" s="373">
        <f>P176+AF176</f>
        <v>0</v>
      </c>
      <c r="AY176" s="32" t="e">
        <f>VLOOKUP(I176,'convenio 2016'!A$2:N$196,14,FALSE)</f>
        <v>#N/A</v>
      </c>
      <c r="AZ176" s="32" t="e">
        <f>VLOOKUP(I176,'convenio 2015'!A$4:M$228,13,FALSE)</f>
        <v>#N/A</v>
      </c>
      <c r="BA176" s="32" t="e">
        <f>VLOOKUP(K176,#REF!,6,FALSE)</f>
        <v>#REF!</v>
      </c>
      <c r="BB176" s="373">
        <f>P176+AF176</f>
        <v>0</v>
      </c>
      <c r="BC176" s="32" t="s">
        <v>1763</v>
      </c>
      <c r="BD176" s="32" t="s">
        <v>3153</v>
      </c>
      <c r="BE176" s="377">
        <v>988</v>
      </c>
      <c r="BF176" s="431">
        <v>42870</v>
      </c>
      <c r="BG176" s="32" t="str">
        <f>VLOOKUP(K176,'RATE JUNIO '!F$2:K$346,6,FALSE)</f>
        <v>RS</v>
      </c>
      <c r="BH176" s="32" t="s">
        <v>3458</v>
      </c>
      <c r="BI176" s="92" t="str">
        <f>VLOOKUP(K176,'RATES 30-06-2017'!F$2:K$374,6,FALSE)</f>
        <v>RS</v>
      </c>
      <c r="BJ176" s="92"/>
      <c r="BK176" s="92" t="e">
        <f>VLOOKUP(K176,Hoja4!C$2:E$268,2,FALSE)</f>
        <v>#N/A</v>
      </c>
      <c r="BL176" s="92" t="e">
        <f>VLOOKUP(K176,Hoja4!C$2:E$268,3,FALSE)</f>
        <v>#N/A</v>
      </c>
      <c r="BM176" s="92"/>
      <c r="BN176" s="92"/>
      <c r="BO176" s="32" t="str">
        <f>VLOOKUP(K176,RATES!F$2:K$309,6,FALSE)</f>
        <v>RS</v>
      </c>
      <c r="BP176" s="373" t="e">
        <v>#N/A</v>
      </c>
      <c r="BQ176" s="373" t="e">
        <f t="shared" ref="BQ176:BQ183" si="168">P176-BP176</f>
        <v>#N/A</v>
      </c>
    </row>
    <row r="177" spans="1:69" s="32" customFormat="1" ht="15" customHeight="1">
      <c r="A177" s="17">
        <v>29</v>
      </c>
      <c r="B177" s="17"/>
      <c r="C177" s="17" t="s">
        <v>54</v>
      </c>
      <c r="D177" s="18" t="s">
        <v>24</v>
      </c>
      <c r="E177" s="17" t="s">
        <v>181</v>
      </c>
      <c r="F177" s="18" t="s">
        <v>182</v>
      </c>
      <c r="G177" s="18"/>
      <c r="H177" s="18" t="s">
        <v>27</v>
      </c>
      <c r="I177" s="18">
        <v>30475146</v>
      </c>
      <c r="J177" s="112" t="str">
        <f t="shared" si="158"/>
        <v>30475146</v>
      </c>
      <c r="K177" s="112" t="str">
        <f t="shared" si="159"/>
        <v>30475146-EJECUCION</v>
      </c>
      <c r="L177" s="442" t="s">
        <v>3373</v>
      </c>
      <c r="M177" s="19"/>
      <c r="N177" s="19">
        <v>1211886000</v>
      </c>
      <c r="O177" s="19"/>
      <c r="P177" s="19">
        <v>0</v>
      </c>
      <c r="Q177" s="19">
        <v>0</v>
      </c>
      <c r="R177" s="19"/>
      <c r="S177" s="20"/>
      <c r="T177" s="20"/>
      <c r="U177" s="21"/>
      <c r="V177" s="446">
        <v>0</v>
      </c>
      <c r="W177" s="266">
        <v>0</v>
      </c>
      <c r="X177" s="266">
        <v>0</v>
      </c>
      <c r="Y177" s="266">
        <v>0</v>
      </c>
      <c r="Z177" s="266">
        <f t="shared" si="160"/>
        <v>0</v>
      </c>
      <c r="AA177" s="266">
        <v>0</v>
      </c>
      <c r="AB177" s="266">
        <v>0</v>
      </c>
      <c r="AC177" s="266">
        <v>0</v>
      </c>
      <c r="AD177" s="266">
        <f t="shared" si="161"/>
        <v>0</v>
      </c>
      <c r="AE177" s="266">
        <v>0</v>
      </c>
      <c r="AF177" s="266">
        <f t="shared" si="162"/>
        <v>0</v>
      </c>
      <c r="AG177" s="266">
        <f t="shared" si="163"/>
        <v>0</v>
      </c>
      <c r="AH177" s="266">
        <v>0</v>
      </c>
      <c r="AI177" s="266">
        <f t="shared" si="164"/>
        <v>1211886000</v>
      </c>
      <c r="AJ177" s="266">
        <f t="shared" si="165"/>
        <v>1211886000</v>
      </c>
      <c r="AK177" s="18" t="s">
        <v>1459</v>
      </c>
      <c r="AL177" s="266" t="s">
        <v>685</v>
      </c>
      <c r="AM177" s="438" t="s">
        <v>40</v>
      </c>
      <c r="AN177" s="17" t="s">
        <v>1459</v>
      </c>
      <c r="AO177" s="17" t="s">
        <v>685</v>
      </c>
      <c r="AP177" s="81" t="s">
        <v>40</v>
      </c>
      <c r="AQ177" s="22"/>
      <c r="AR177" t="str">
        <f t="shared" si="166"/>
        <v>OR PRO.CODIGO=30475146</v>
      </c>
      <c r="AS177">
        <f t="shared" si="167"/>
        <v>8</v>
      </c>
      <c r="AT177" s="23"/>
      <c r="AU177"/>
      <c r="AV177"/>
      <c r="AW177"/>
      <c r="AX177"/>
      <c r="AY177"/>
      <c r="BA177" s="373"/>
      <c r="BE177" s="373"/>
      <c r="BH177" s="32" t="s">
        <v>3458</v>
      </c>
      <c r="BI177" s="92">
        <f>VLOOKUP(K177,'RATES 30-06-2017'!F$2:K$374,6,FALSE)</f>
        <v>0</v>
      </c>
      <c r="BJ177" s="435"/>
      <c r="BK177" s="92" t="str">
        <f>VLOOKUP(K177,Hoja4!C$2:E$268,2,FALSE)</f>
        <v>LIBRE</v>
      </c>
      <c r="BL177" s="92">
        <f>VLOOKUP(K177,Hoja4!C$2:E$268,3,FALSE)</f>
        <v>29</v>
      </c>
      <c r="BM177" s="92"/>
      <c r="BN177" s="92"/>
      <c r="BO177" s="32">
        <f>VLOOKUP(K177,RATES!F$2:K$309,6,FALSE)</f>
        <v>0</v>
      </c>
      <c r="BP177" s="373" t="e">
        <v>#N/A</v>
      </c>
      <c r="BQ177" s="373" t="e">
        <f t="shared" si="168"/>
        <v>#N/A</v>
      </c>
    </row>
    <row r="178" spans="1:69" s="32" customFormat="1" ht="15" customHeight="1">
      <c r="A178" s="17">
        <v>31</v>
      </c>
      <c r="B178" s="99">
        <v>0</v>
      </c>
      <c r="C178" s="17" t="s">
        <v>54</v>
      </c>
      <c r="D178" s="18" t="s">
        <v>69</v>
      </c>
      <c r="E178" s="17" t="s">
        <v>181</v>
      </c>
      <c r="F178" s="17" t="s">
        <v>182</v>
      </c>
      <c r="G178" s="18" t="s">
        <v>183</v>
      </c>
      <c r="H178" s="18" t="s">
        <v>27</v>
      </c>
      <c r="I178" s="18">
        <v>30461279</v>
      </c>
      <c r="J178" s="112" t="str">
        <f t="shared" si="158"/>
        <v>30461279</v>
      </c>
      <c r="K178" s="112" t="str">
        <f t="shared" si="159"/>
        <v>30461279-EJECUCION</v>
      </c>
      <c r="L178" s="442" t="s">
        <v>2998</v>
      </c>
      <c r="M178" s="100"/>
      <c r="N178" s="125">
        <v>395716000</v>
      </c>
      <c r="O178" s="100"/>
      <c r="P178" s="125">
        <v>0</v>
      </c>
      <c r="Q178" s="125">
        <v>0</v>
      </c>
      <c r="R178" s="19"/>
      <c r="S178" s="101"/>
      <c r="T178" s="20"/>
      <c r="U178" s="21"/>
      <c r="V178" s="446">
        <v>0</v>
      </c>
      <c r="W178" s="266">
        <v>0</v>
      </c>
      <c r="X178" s="266">
        <v>0</v>
      </c>
      <c r="Y178" s="266">
        <v>0</v>
      </c>
      <c r="Z178" s="266">
        <f t="shared" si="160"/>
        <v>0</v>
      </c>
      <c r="AA178" s="266">
        <v>0</v>
      </c>
      <c r="AB178" s="266">
        <v>0</v>
      </c>
      <c r="AC178" s="266">
        <v>0</v>
      </c>
      <c r="AD178" s="266">
        <f t="shared" si="161"/>
        <v>0</v>
      </c>
      <c r="AE178" s="266">
        <v>0</v>
      </c>
      <c r="AF178" s="266">
        <f t="shared" si="162"/>
        <v>0</v>
      </c>
      <c r="AG178" s="266">
        <f t="shared" si="163"/>
        <v>0</v>
      </c>
      <c r="AH178" s="266">
        <v>0</v>
      </c>
      <c r="AI178" s="266">
        <f t="shared" si="164"/>
        <v>395716000</v>
      </c>
      <c r="AJ178" s="266">
        <f t="shared" si="165"/>
        <v>395716000</v>
      </c>
      <c r="AK178" s="18" t="s">
        <v>1125</v>
      </c>
      <c r="AL178" s="17" t="s">
        <v>685</v>
      </c>
      <c r="AM178" s="81" t="s">
        <v>30</v>
      </c>
      <c r="AN178" s="22"/>
      <c r="AO178" s="23"/>
      <c r="AP178" s="24"/>
      <c r="AQ178" s="23"/>
      <c r="AR178" t="str">
        <f t="shared" si="166"/>
        <v>OR PRO.CODIGO=30461279</v>
      </c>
      <c r="AS178">
        <f t="shared" si="167"/>
        <v>8</v>
      </c>
      <c r="AT178"/>
      <c r="AU178"/>
      <c r="AV178"/>
      <c r="AX178" s="373"/>
      <c r="BB178" s="373">
        <f>P178+AF178</f>
        <v>0</v>
      </c>
      <c r="BC178" s="32" t="e">
        <v>#N/A</v>
      </c>
      <c r="BD178" s="32" t="e">
        <v>#N/A</v>
      </c>
      <c r="BE178" s="377" t="e">
        <v>#N/A</v>
      </c>
      <c r="BF178" s="431"/>
      <c r="BG178" s="32">
        <f>VLOOKUP(K178,'RATE JUNIO '!F$2:K$346,6,FALSE)</f>
        <v>0</v>
      </c>
      <c r="BH178" s="32" t="s">
        <v>3458</v>
      </c>
      <c r="BI178" s="92">
        <f>VLOOKUP(K178,'RATES 30-06-2017'!F$2:K$374,6,FALSE)</f>
        <v>0</v>
      </c>
      <c r="BJ178" s="92"/>
      <c r="BK178" s="92" t="e">
        <f>VLOOKUP(K178,Hoja4!C$2:E$268,2,FALSE)</f>
        <v>#N/A</v>
      </c>
      <c r="BL178" s="92" t="e">
        <f>VLOOKUP(K178,Hoja4!C$2:E$268,3,FALSE)</f>
        <v>#N/A</v>
      </c>
      <c r="BM178" s="92"/>
      <c r="BN178" s="92"/>
      <c r="BO178" s="32">
        <f>VLOOKUP(K178,RATES!F$2:K$309,6,FALSE)</f>
        <v>0</v>
      </c>
      <c r="BP178" s="373" t="e">
        <v>#N/A</v>
      </c>
      <c r="BQ178" s="373" t="e">
        <f t="shared" si="168"/>
        <v>#N/A</v>
      </c>
    </row>
    <row r="179" spans="1:69" s="32" customFormat="1" ht="15.75" customHeight="1">
      <c r="A179" s="17">
        <v>31</v>
      </c>
      <c r="B179" s="99">
        <v>0</v>
      </c>
      <c r="C179" s="17" t="s">
        <v>54</v>
      </c>
      <c r="D179" s="18" t="s">
        <v>81</v>
      </c>
      <c r="E179" s="17" t="s">
        <v>181</v>
      </c>
      <c r="F179" s="17" t="s">
        <v>182</v>
      </c>
      <c r="G179" s="18"/>
      <c r="H179" s="18" t="s">
        <v>27</v>
      </c>
      <c r="I179" s="18">
        <v>30472141</v>
      </c>
      <c r="J179" s="112" t="str">
        <f t="shared" si="158"/>
        <v>30472141</v>
      </c>
      <c r="K179" s="112" t="str">
        <f t="shared" si="159"/>
        <v>30472141-EJECUCION</v>
      </c>
      <c r="L179" s="442" t="s">
        <v>1460</v>
      </c>
      <c r="M179" s="100"/>
      <c r="N179" s="125">
        <v>60332000</v>
      </c>
      <c r="O179" s="100"/>
      <c r="P179" s="125">
        <v>0</v>
      </c>
      <c r="Q179" s="125">
        <v>60332000</v>
      </c>
      <c r="R179" s="19"/>
      <c r="S179" s="101"/>
      <c r="T179" s="20"/>
      <c r="U179" s="41"/>
      <c r="V179" s="21">
        <v>60332000</v>
      </c>
      <c r="W179" s="266">
        <v>0</v>
      </c>
      <c r="X179" s="266">
        <v>0</v>
      </c>
      <c r="Y179" s="266">
        <v>0</v>
      </c>
      <c r="Z179" s="266">
        <f t="shared" si="160"/>
        <v>0</v>
      </c>
      <c r="AA179" s="266">
        <v>0</v>
      </c>
      <c r="AB179" s="266">
        <v>0</v>
      </c>
      <c r="AC179" s="266">
        <v>60332000</v>
      </c>
      <c r="AD179" s="266">
        <f t="shared" si="161"/>
        <v>60332000</v>
      </c>
      <c r="AE179" s="266">
        <v>0</v>
      </c>
      <c r="AF179" s="266">
        <f t="shared" si="162"/>
        <v>60332000</v>
      </c>
      <c r="AG179" s="266">
        <f t="shared" si="163"/>
        <v>0</v>
      </c>
      <c r="AH179" s="266">
        <v>0</v>
      </c>
      <c r="AI179" s="266">
        <f t="shared" si="164"/>
        <v>0</v>
      </c>
      <c r="AJ179" s="266">
        <f t="shared" si="165"/>
        <v>0</v>
      </c>
      <c r="AK179" s="18" t="s">
        <v>758</v>
      </c>
      <c r="AL179" s="17" t="s">
        <v>83</v>
      </c>
      <c r="AM179" s="81" t="s">
        <v>30</v>
      </c>
      <c r="AN179" s="42"/>
      <c r="AO179" s="43"/>
      <c r="AP179" s="46"/>
      <c r="AQ179" s="43"/>
      <c r="AR179" t="str">
        <f t="shared" si="166"/>
        <v>OR PRO.CODIGO=30472141</v>
      </c>
      <c r="AS179">
        <f t="shared" si="167"/>
        <v>8</v>
      </c>
      <c r="AT179"/>
      <c r="AU179"/>
      <c r="AV179"/>
      <c r="AW179" s="32" t="e">
        <f>VLOOKUP(I179,'convenios 2017'!A$2:O$82,15,FALSE)</f>
        <v>#N/A</v>
      </c>
      <c r="AX179" s="373">
        <f>P179+AF179</f>
        <v>60332000</v>
      </c>
      <c r="AY179" s="32" t="e">
        <f>VLOOKUP(I179,'convenio 2016'!A$2:N$196,14,FALSE)</f>
        <v>#N/A</v>
      </c>
      <c r="AZ179" s="32" t="e">
        <f>VLOOKUP(I179,'convenio 2015'!A$4:M$228,13,FALSE)</f>
        <v>#N/A</v>
      </c>
      <c r="BA179" s="32" t="e">
        <f>VLOOKUP(K179,#REF!,6,FALSE)</f>
        <v>#REF!</v>
      </c>
      <c r="BB179" s="373">
        <f>P179+AF179</f>
        <v>60332000</v>
      </c>
      <c r="BC179" s="32" t="e">
        <v>#N/A</v>
      </c>
      <c r="BD179" s="32" t="e">
        <v>#N/A</v>
      </c>
      <c r="BE179" s="377" t="e">
        <v>#N/A</v>
      </c>
      <c r="BF179" s="431"/>
      <c r="BG179" s="32" t="str">
        <f>VLOOKUP(K179,'RATE JUNIO '!F$2:K$346,6,FALSE)</f>
        <v>RS</v>
      </c>
      <c r="BH179" s="32" t="s">
        <v>3458</v>
      </c>
      <c r="BI179" s="92" t="str">
        <f>VLOOKUP(K179,'RATES 30-06-2017'!F$2:K$374,6,FALSE)</f>
        <v>RS</v>
      </c>
      <c r="BJ179" s="92"/>
      <c r="BK179" s="92" t="str">
        <f>VLOOKUP(K179,Hoja4!C$2:E$268,2,FALSE)</f>
        <v>ENERGIZACION</v>
      </c>
      <c r="BL179" s="92">
        <f>VLOOKUP(K179,Hoja4!C$2:E$268,3,FALSE)</f>
        <v>31</v>
      </c>
      <c r="BM179" s="92"/>
      <c r="BN179" s="92"/>
      <c r="BO179" s="32" t="str">
        <f>VLOOKUP(K179,RATES!F$2:K$309,6,FALSE)</f>
        <v>RS</v>
      </c>
      <c r="BP179" s="373">
        <v>0</v>
      </c>
      <c r="BQ179" s="373">
        <f t="shared" si="168"/>
        <v>0</v>
      </c>
    </row>
    <row r="180" spans="1:69" s="32" customFormat="1" ht="15" customHeight="1">
      <c r="A180" s="17">
        <v>31</v>
      </c>
      <c r="B180" s="99">
        <v>0</v>
      </c>
      <c r="C180" s="17" t="s">
        <v>54</v>
      </c>
      <c r="D180" s="18" t="s">
        <v>24</v>
      </c>
      <c r="E180" s="17" t="s">
        <v>181</v>
      </c>
      <c r="F180" s="17" t="s">
        <v>182</v>
      </c>
      <c r="G180" s="18" t="s">
        <v>183</v>
      </c>
      <c r="H180" s="18" t="s">
        <v>27</v>
      </c>
      <c r="I180" s="18">
        <v>30440174</v>
      </c>
      <c r="J180" s="112" t="str">
        <f t="shared" si="158"/>
        <v>30440174</v>
      </c>
      <c r="K180" s="112" t="str">
        <f t="shared" si="159"/>
        <v>30440174-EJECUCION</v>
      </c>
      <c r="L180" s="442" t="s">
        <v>3291</v>
      </c>
      <c r="M180" s="100">
        <v>471609000</v>
      </c>
      <c r="N180" s="19">
        <v>471609000</v>
      </c>
      <c r="O180" s="100">
        <v>0</v>
      </c>
      <c r="P180" s="19">
        <v>0</v>
      </c>
      <c r="Q180" s="19">
        <v>50000000</v>
      </c>
      <c r="R180" s="19">
        <v>421609000</v>
      </c>
      <c r="S180" s="101">
        <v>100000000</v>
      </c>
      <c r="T180" s="20">
        <v>371609000</v>
      </c>
      <c r="U180" s="41"/>
      <c r="V180" s="446">
        <v>0</v>
      </c>
      <c r="W180" s="266">
        <v>0</v>
      </c>
      <c r="X180" s="266">
        <v>0</v>
      </c>
      <c r="Y180" s="266">
        <v>0</v>
      </c>
      <c r="Z180" s="266">
        <f t="shared" si="160"/>
        <v>0</v>
      </c>
      <c r="AA180" s="266">
        <v>0</v>
      </c>
      <c r="AB180" s="266">
        <v>0</v>
      </c>
      <c r="AC180" s="266">
        <v>0</v>
      </c>
      <c r="AD180" s="266">
        <f t="shared" si="161"/>
        <v>0</v>
      </c>
      <c r="AE180" s="266">
        <v>0</v>
      </c>
      <c r="AF180" s="266">
        <f t="shared" si="162"/>
        <v>0</v>
      </c>
      <c r="AG180" s="266">
        <f t="shared" si="163"/>
        <v>0</v>
      </c>
      <c r="AH180" s="266">
        <v>0</v>
      </c>
      <c r="AI180" s="266">
        <f t="shared" si="164"/>
        <v>471609000</v>
      </c>
      <c r="AJ180" s="266">
        <f t="shared" si="165"/>
        <v>471609000</v>
      </c>
      <c r="AK180" s="18" t="s">
        <v>1763</v>
      </c>
      <c r="AL180" s="17" t="s">
        <v>685</v>
      </c>
      <c r="AM180" s="81" t="s">
        <v>40</v>
      </c>
      <c r="AN180" s="42"/>
      <c r="AO180" s="43"/>
      <c r="AP180" s="46"/>
      <c r="AQ180" s="43"/>
      <c r="AR180" t="str">
        <f t="shared" si="166"/>
        <v>OR PRO.CODIGO=30440174</v>
      </c>
      <c r="AS180">
        <f t="shared" si="167"/>
        <v>8</v>
      </c>
      <c r="AT180" t="e">
        <f>VLOOKUP(K180,#REF!,5,FALSE)</f>
        <v>#REF!</v>
      </c>
      <c r="AU180"/>
      <c r="AV180" t="e">
        <f>VLOOKUP(K180,#REF!,6,FALSE)</f>
        <v>#REF!</v>
      </c>
      <c r="AW180" s="32" t="str">
        <f>VLOOKUP(I180,'convenios 2017'!A$2:O$82,15,FALSE)</f>
        <v>con convenio</v>
      </c>
      <c r="AX180" s="373">
        <f>P180+AF180</f>
        <v>0</v>
      </c>
      <c r="AY180" s="32" t="e">
        <f>VLOOKUP(I180,'convenio 2016'!A$2:N$196,14,FALSE)</f>
        <v>#N/A</v>
      </c>
      <c r="AZ180" s="32" t="e">
        <f>VLOOKUP(I180,'convenio 2015'!A$4:M$228,13,FALSE)</f>
        <v>#N/A</v>
      </c>
      <c r="BA180" s="32" t="e">
        <f>VLOOKUP(K180,#REF!,6,FALSE)</f>
        <v>#REF!</v>
      </c>
      <c r="BB180" s="373">
        <f>P180+AF180</f>
        <v>0</v>
      </c>
      <c r="BC180" s="32" t="s">
        <v>1763</v>
      </c>
      <c r="BD180" s="32" t="s">
        <v>3154</v>
      </c>
      <c r="BE180" s="377">
        <v>527</v>
      </c>
      <c r="BF180" s="431">
        <v>42811</v>
      </c>
      <c r="BG180" s="32">
        <f>VLOOKUP(K180,'RATE JUNIO '!F$2:K$346,6,FALSE)</f>
        <v>0</v>
      </c>
      <c r="BH180" s="32" t="s">
        <v>3458</v>
      </c>
      <c r="BI180" s="92">
        <f>VLOOKUP(K180,'RATES 30-06-2017'!F$2:K$374,6,FALSE)</f>
        <v>0</v>
      </c>
      <c r="BJ180" s="92"/>
      <c r="BK180" s="92" t="e">
        <f>VLOOKUP(K180,Hoja4!C$2:E$268,2,FALSE)</f>
        <v>#N/A</v>
      </c>
      <c r="BL180" s="92" t="e">
        <f>VLOOKUP(K180,Hoja4!C$2:E$268,3,FALSE)</f>
        <v>#N/A</v>
      </c>
      <c r="BM180" s="92"/>
      <c r="BN180" s="92"/>
      <c r="BO180" s="32">
        <f>VLOOKUP(K180,RATES!F$2:K$309,6,FALSE)</f>
        <v>0</v>
      </c>
      <c r="BP180" s="373" t="e">
        <v>#N/A</v>
      </c>
      <c r="BQ180" s="373" t="e">
        <f t="shared" si="168"/>
        <v>#N/A</v>
      </c>
    </row>
    <row r="181" spans="1:69" s="32" customFormat="1" ht="15" customHeight="1">
      <c r="A181" s="17">
        <v>29</v>
      </c>
      <c r="B181" s="99">
        <v>0</v>
      </c>
      <c r="C181" s="17" t="s">
        <v>54</v>
      </c>
      <c r="D181" s="18" t="s">
        <v>24</v>
      </c>
      <c r="E181" s="17" t="s">
        <v>181</v>
      </c>
      <c r="F181" s="18" t="s">
        <v>182</v>
      </c>
      <c r="G181" s="18" t="s">
        <v>183</v>
      </c>
      <c r="H181" s="18" t="s">
        <v>27</v>
      </c>
      <c r="I181" s="18">
        <v>30479863</v>
      </c>
      <c r="J181" s="112" t="str">
        <f t="shared" si="158"/>
        <v>30479863</v>
      </c>
      <c r="K181" s="112" t="str">
        <f>CONCATENATE(I181,"-",H181)</f>
        <v>30479863-EJECUCION</v>
      </c>
      <c r="L181" s="442" t="s">
        <v>216</v>
      </c>
      <c r="M181" s="100">
        <v>25825000</v>
      </c>
      <c r="N181" s="19">
        <v>25825000</v>
      </c>
      <c r="O181" s="100">
        <v>0</v>
      </c>
      <c r="P181" s="19">
        <v>0</v>
      </c>
      <c r="Q181" s="19">
        <v>25825000</v>
      </c>
      <c r="R181" s="19">
        <v>0</v>
      </c>
      <c r="S181" s="101">
        <v>25825000</v>
      </c>
      <c r="T181" s="20">
        <v>0</v>
      </c>
      <c r="U181" s="41"/>
      <c r="V181" s="446">
        <v>0</v>
      </c>
      <c r="W181" s="266">
        <v>0</v>
      </c>
      <c r="X181" s="266">
        <v>0</v>
      </c>
      <c r="Y181" s="266">
        <v>0</v>
      </c>
      <c r="Z181" s="266">
        <f t="shared" si="160"/>
        <v>0</v>
      </c>
      <c r="AA181" s="266">
        <v>0</v>
      </c>
      <c r="AB181" s="266">
        <v>0</v>
      </c>
      <c r="AC181" s="266">
        <v>0</v>
      </c>
      <c r="AD181" s="266">
        <f t="shared" si="161"/>
        <v>0</v>
      </c>
      <c r="AE181" s="266">
        <v>0</v>
      </c>
      <c r="AF181" s="266">
        <f t="shared" si="162"/>
        <v>0</v>
      </c>
      <c r="AG181" s="266">
        <f t="shared" si="163"/>
        <v>0</v>
      </c>
      <c r="AH181" s="266">
        <v>0</v>
      </c>
      <c r="AI181" s="266">
        <f t="shared" si="164"/>
        <v>25825000</v>
      </c>
      <c r="AJ181" s="266">
        <f t="shared" si="165"/>
        <v>25825000</v>
      </c>
      <c r="AK181" s="18" t="s">
        <v>1459</v>
      </c>
      <c r="AL181" s="17" t="s">
        <v>685</v>
      </c>
      <c r="AM181" s="81" t="s">
        <v>40</v>
      </c>
      <c r="AN181" s="42"/>
      <c r="AO181" s="43"/>
      <c r="AP181" s="46"/>
      <c r="AQ181" s="43"/>
      <c r="AR181" t="str">
        <f t="shared" si="166"/>
        <v>OR PRO.CODIGO=30479863</v>
      </c>
      <c r="AS181">
        <f t="shared" si="167"/>
        <v>8</v>
      </c>
      <c r="AT181" t="e">
        <f>VLOOKUP(K181,#REF!,5,FALSE)</f>
        <v>#REF!</v>
      </c>
      <c r="AU181"/>
      <c r="AV181" t="e">
        <f>VLOOKUP(K181,#REF!,6,FALSE)</f>
        <v>#REF!</v>
      </c>
      <c r="AW181" s="32" t="e">
        <f>VLOOKUP(I181,'convenios 2017'!A$2:O$82,15,FALSE)</f>
        <v>#N/A</v>
      </c>
      <c r="AX181" s="373">
        <f>P181+AF181</f>
        <v>0</v>
      </c>
      <c r="AY181" s="32" t="e">
        <f>VLOOKUP(I181,'convenio 2016'!A$2:N$196,14,FALSE)</f>
        <v>#N/A</v>
      </c>
      <c r="AZ181" s="32" t="e">
        <f>VLOOKUP(I181,'convenio 2015'!A$4:M$228,13,FALSE)</f>
        <v>#N/A</v>
      </c>
      <c r="BA181" s="32" t="e">
        <f>VLOOKUP(K181,#REF!,6,FALSE)</f>
        <v>#REF!</v>
      </c>
      <c r="BB181" s="373">
        <f>P181+AF181</f>
        <v>0</v>
      </c>
      <c r="BC181" s="32" t="e">
        <v>#N/A</v>
      </c>
      <c r="BD181" s="32" t="e">
        <v>#N/A</v>
      </c>
      <c r="BE181" s="377" t="e">
        <v>#N/A</v>
      </c>
      <c r="BF181" s="431"/>
      <c r="BG181" s="32">
        <f>VLOOKUP(K181,'RATE JUNIO '!F$2:K$346,6,FALSE)</f>
        <v>0</v>
      </c>
      <c r="BH181" s="32" t="s">
        <v>3458</v>
      </c>
      <c r="BI181" s="92">
        <f>VLOOKUP(K181,'RATES 30-06-2017'!F$2:K$374,6,FALSE)</f>
        <v>0</v>
      </c>
      <c r="BJ181" s="448"/>
      <c r="BK181" s="92" t="e">
        <f>VLOOKUP(K181,Hoja4!C$2:E$268,2,FALSE)</f>
        <v>#N/A</v>
      </c>
      <c r="BL181" s="92" t="e">
        <f>VLOOKUP(K181,Hoja4!C$2:E$268,3,FALSE)</f>
        <v>#N/A</v>
      </c>
      <c r="BM181" s="92"/>
      <c r="BN181" s="92"/>
      <c r="BO181" s="32">
        <f>VLOOKUP(K181,RATES!F$2:K$309,6,FALSE)</f>
        <v>0</v>
      </c>
      <c r="BP181" s="373" t="e">
        <v>#N/A</v>
      </c>
      <c r="BQ181" s="373" t="e">
        <f t="shared" si="168"/>
        <v>#N/A</v>
      </c>
    </row>
    <row r="182" spans="1:69" s="32" customFormat="1" ht="15" customHeight="1">
      <c r="A182" s="17">
        <v>31</v>
      </c>
      <c r="B182" s="99">
        <v>0</v>
      </c>
      <c r="C182" s="17" t="s">
        <v>54</v>
      </c>
      <c r="D182" s="18" t="s">
        <v>38</v>
      </c>
      <c r="E182" s="17" t="s">
        <v>181</v>
      </c>
      <c r="F182" s="17" t="s">
        <v>182</v>
      </c>
      <c r="G182" s="18" t="s">
        <v>183</v>
      </c>
      <c r="H182" s="18" t="s">
        <v>27</v>
      </c>
      <c r="I182" s="18">
        <v>30474987</v>
      </c>
      <c r="J182" s="112" t="str">
        <f t="shared" si="158"/>
        <v>30474987</v>
      </c>
      <c r="K182" s="112" t="str">
        <f>CONCATENATE(I182,"-",H182)</f>
        <v>30474987-EJECUCION</v>
      </c>
      <c r="L182" s="442" t="s">
        <v>1452</v>
      </c>
      <c r="M182" s="289">
        <v>164492000</v>
      </c>
      <c r="N182" s="19">
        <v>164492000</v>
      </c>
      <c r="O182" s="289"/>
      <c r="P182" s="125">
        <v>0</v>
      </c>
      <c r="Q182" s="125">
        <v>38200198</v>
      </c>
      <c r="R182" s="290"/>
      <c r="S182" s="291"/>
      <c r="T182" s="292"/>
      <c r="U182" s="293"/>
      <c r="V182" s="21">
        <v>120141339</v>
      </c>
      <c r="W182" s="266">
        <v>0</v>
      </c>
      <c r="X182" s="266">
        <v>0</v>
      </c>
      <c r="Y182" s="266">
        <v>0</v>
      </c>
      <c r="Z182" s="266">
        <f t="shared" si="160"/>
        <v>0</v>
      </c>
      <c r="AA182" s="266">
        <f>19831418+2650000</f>
        <v>22481418</v>
      </c>
      <c r="AB182" s="266">
        <v>0</v>
      </c>
      <c r="AC182" s="266">
        <v>15718780</v>
      </c>
      <c r="AD182" s="266">
        <f t="shared" si="161"/>
        <v>38200198</v>
      </c>
      <c r="AE182" s="266">
        <v>38005981</v>
      </c>
      <c r="AF182" s="266">
        <f t="shared" si="162"/>
        <v>76206179</v>
      </c>
      <c r="AG182" s="266">
        <f t="shared" si="163"/>
        <v>43935160</v>
      </c>
      <c r="AH182" s="266">
        <v>44350661</v>
      </c>
      <c r="AI182" s="266">
        <f t="shared" si="164"/>
        <v>0</v>
      </c>
      <c r="AJ182" s="266">
        <f t="shared" si="165"/>
        <v>44350661</v>
      </c>
      <c r="AK182" s="18" t="s">
        <v>3419</v>
      </c>
      <c r="AL182" s="17" t="s">
        <v>684</v>
      </c>
      <c r="AM182" s="81" t="s">
        <v>40</v>
      </c>
      <c r="AN182" s="295"/>
      <c r="AO182" s="296"/>
      <c r="AP182" s="297"/>
      <c r="AQ182" s="296"/>
      <c r="AR182" t="str">
        <f t="shared" si="166"/>
        <v>OR PRO.CODIGO=30474987</v>
      </c>
      <c r="AS182">
        <f t="shared" si="167"/>
        <v>8</v>
      </c>
      <c r="AT182" t="e">
        <f>VLOOKUP(K182,#REF!,5,FALSE)</f>
        <v>#REF!</v>
      </c>
      <c r="AV182" t="e">
        <f>VLOOKUP(K182,#REF!,6,FALSE)</f>
        <v>#REF!</v>
      </c>
      <c r="AW182" s="32" t="str">
        <f>VLOOKUP(I182,'convenios 2017'!A$2:O$82,15,FALSE)</f>
        <v>con convenio</v>
      </c>
      <c r="AX182" s="373">
        <f>P182+AF182</f>
        <v>76206179</v>
      </c>
      <c r="AY182" s="32" t="e">
        <f>VLOOKUP(I182,'convenio 2016'!A$2:N$196,14,FALSE)</f>
        <v>#N/A</v>
      </c>
      <c r="AZ182" s="32" t="e">
        <f>VLOOKUP(I182,'convenio 2015'!A$4:M$228,13,FALSE)</f>
        <v>#N/A</v>
      </c>
      <c r="BA182" s="32" t="e">
        <f>VLOOKUP(K182,#REF!,6,FALSE)</f>
        <v>#REF!</v>
      </c>
      <c r="BB182" s="373">
        <f>P182+AF182</f>
        <v>76206179</v>
      </c>
      <c r="BC182" s="32" t="s">
        <v>1763</v>
      </c>
      <c r="BD182" s="32" t="s">
        <v>3155</v>
      </c>
      <c r="BE182" s="377">
        <v>347</v>
      </c>
      <c r="BF182" s="431">
        <v>42783</v>
      </c>
      <c r="BG182" s="32">
        <f>VLOOKUP(K182,'RATE JUNIO '!F$2:K$346,6,FALSE)</f>
        <v>0</v>
      </c>
      <c r="BH182" s="32" t="s">
        <v>3458</v>
      </c>
      <c r="BI182" s="92">
        <f>VLOOKUP(K182,'RATES 30-06-2017'!F$2:K$374,6,FALSE)</f>
        <v>0</v>
      </c>
      <c r="BJ182" s="92"/>
      <c r="BK182" s="92" t="str">
        <f>VLOOKUP(K182,Hoja4!C$2:E$268,2,FALSE)</f>
        <v>LIBRE</v>
      </c>
      <c r="BL182" s="92">
        <f>VLOOKUP(K182,Hoja4!C$2:E$268,3,FALSE)</f>
        <v>31</v>
      </c>
      <c r="BM182" s="92"/>
      <c r="BN182" s="92"/>
      <c r="BO182" s="32">
        <f>VLOOKUP(K182,RATES!F$2:K$309,6,FALSE)</f>
        <v>0</v>
      </c>
      <c r="BP182" s="373">
        <v>0</v>
      </c>
      <c r="BQ182" s="373">
        <f t="shared" si="168"/>
        <v>0</v>
      </c>
    </row>
    <row r="183" spans="1:69" s="32" customFormat="1" ht="15" customHeight="1">
      <c r="A183" s="17">
        <v>29</v>
      </c>
      <c r="B183" s="99"/>
      <c r="C183" s="17" t="s">
        <v>54</v>
      </c>
      <c r="D183" s="18" t="s">
        <v>90</v>
      </c>
      <c r="E183" s="17" t="s">
        <v>181</v>
      </c>
      <c r="F183" s="17" t="s">
        <v>182</v>
      </c>
      <c r="G183" s="18" t="s">
        <v>183</v>
      </c>
      <c r="H183" s="18" t="s">
        <v>27</v>
      </c>
      <c r="I183" s="18">
        <v>30481457</v>
      </c>
      <c r="J183" s="112" t="str">
        <f t="shared" si="158"/>
        <v>30481457</v>
      </c>
      <c r="K183" s="112" t="str">
        <f>CONCATENATE(I183,"-",H183)</f>
        <v>30481457-EJECUCION</v>
      </c>
      <c r="L183" s="442" t="s">
        <v>3567</v>
      </c>
      <c r="M183" s="289"/>
      <c r="N183" s="125">
        <v>471072000</v>
      </c>
      <c r="O183" s="289"/>
      <c r="P183" s="125">
        <v>0</v>
      </c>
      <c r="Q183" s="125"/>
      <c r="R183" s="290"/>
      <c r="S183" s="291"/>
      <c r="T183" s="292"/>
      <c r="U183" s="293"/>
      <c r="V183" s="446">
        <v>0</v>
      </c>
      <c r="W183" s="266"/>
      <c r="X183" s="266"/>
      <c r="Y183" s="266"/>
      <c r="Z183" s="266">
        <f t="shared" si="160"/>
        <v>0</v>
      </c>
      <c r="AA183" s="266">
        <v>0</v>
      </c>
      <c r="AB183" s="266">
        <v>0</v>
      </c>
      <c r="AC183" s="266">
        <v>0</v>
      </c>
      <c r="AD183" s="266">
        <f t="shared" si="161"/>
        <v>0</v>
      </c>
      <c r="AE183" s="266">
        <v>0</v>
      </c>
      <c r="AF183" s="266">
        <f t="shared" si="162"/>
        <v>0</v>
      </c>
      <c r="AG183" s="266">
        <f t="shared" si="163"/>
        <v>0</v>
      </c>
      <c r="AH183" s="266">
        <v>0</v>
      </c>
      <c r="AI183" s="266">
        <f t="shared" si="164"/>
        <v>471072000</v>
      </c>
      <c r="AJ183" s="266">
        <f t="shared" si="165"/>
        <v>471072000</v>
      </c>
      <c r="AK183" s="18" t="s">
        <v>1125</v>
      </c>
      <c r="AL183" s="17" t="s">
        <v>92</v>
      </c>
      <c r="AM183" s="81" t="s">
        <v>40</v>
      </c>
      <c r="AN183" s="295"/>
      <c r="AO183" s="296"/>
      <c r="AP183" s="297"/>
      <c r="AQ183" s="296"/>
      <c r="AR183" t="str">
        <f t="shared" si="166"/>
        <v>OR PRO.CODIGO=30481457</v>
      </c>
      <c r="AS183">
        <f t="shared" si="167"/>
        <v>8</v>
      </c>
      <c r="AT183" t="e">
        <f>VLOOKUP(K183,#REF!,5,FALSE)</f>
        <v>#REF!</v>
      </c>
      <c r="AV183" t="e">
        <f>VLOOKUP(K183,#REF!,6,FALSE)</f>
        <v>#REF!</v>
      </c>
      <c r="AX183" s="373"/>
      <c r="BA183" s="32" t="e">
        <f>VLOOKUP(K183,#REF!,6,FALSE)</f>
        <v>#REF!</v>
      </c>
      <c r="BB183" s="373"/>
      <c r="BE183" s="377"/>
      <c r="BF183" s="431"/>
      <c r="BI183" s="92"/>
      <c r="BJ183" s="92"/>
      <c r="BK183" s="92"/>
      <c r="BL183" s="92"/>
      <c r="BM183" s="92"/>
      <c r="BN183" s="92"/>
      <c r="BP183" s="373" t="e">
        <v>#N/A</v>
      </c>
      <c r="BQ183" s="373" t="e">
        <f t="shared" si="168"/>
        <v>#N/A</v>
      </c>
    </row>
    <row r="184" spans="1:69">
      <c r="A184" s="86"/>
      <c r="B184" s="302"/>
      <c r="C184" s="86"/>
      <c r="D184" s="87"/>
      <c r="E184" s="86"/>
      <c r="F184" s="86"/>
      <c r="G184" s="88"/>
      <c r="H184" s="86"/>
      <c r="I184" s="88"/>
      <c r="J184" s="88"/>
      <c r="K184" s="302"/>
      <c r="L184" s="110" t="s">
        <v>66</v>
      </c>
      <c r="M184" s="25">
        <f t="shared" ref="M184:AJ184" si="169">SUBTOTAL(9,M176:M183)</f>
        <v>1075402000</v>
      </c>
      <c r="N184" s="111">
        <f t="shared" si="169"/>
        <v>3214408000</v>
      </c>
      <c r="O184" s="111">
        <f t="shared" si="169"/>
        <v>0</v>
      </c>
      <c r="P184" s="111">
        <f t="shared" si="169"/>
        <v>0</v>
      </c>
      <c r="Q184" s="111">
        <f t="shared" si="169"/>
        <v>587833198</v>
      </c>
      <c r="R184" s="111">
        <f t="shared" si="169"/>
        <v>421609000</v>
      </c>
      <c r="S184" s="111">
        <f t="shared" si="169"/>
        <v>539301000</v>
      </c>
      <c r="T184" s="111">
        <f t="shared" si="169"/>
        <v>371609000</v>
      </c>
      <c r="U184" s="111">
        <f t="shared" si="169"/>
        <v>0</v>
      </c>
      <c r="V184" s="111">
        <f t="shared" si="169"/>
        <v>180473339</v>
      </c>
      <c r="W184" s="111">
        <f t="shared" si="169"/>
        <v>0</v>
      </c>
      <c r="X184" s="111">
        <f t="shared" si="169"/>
        <v>0</v>
      </c>
      <c r="Y184" s="111">
        <f t="shared" si="169"/>
        <v>0</v>
      </c>
      <c r="Z184" s="111">
        <f t="shared" si="169"/>
        <v>0</v>
      </c>
      <c r="AA184" s="111">
        <f t="shared" si="169"/>
        <v>22481418</v>
      </c>
      <c r="AB184" s="111">
        <f t="shared" si="169"/>
        <v>0</v>
      </c>
      <c r="AC184" s="111">
        <f t="shared" si="169"/>
        <v>76050780</v>
      </c>
      <c r="AD184" s="111">
        <f t="shared" si="169"/>
        <v>98532198</v>
      </c>
      <c r="AE184" s="111">
        <f t="shared" si="169"/>
        <v>38005981</v>
      </c>
      <c r="AF184" s="111">
        <f t="shared" si="169"/>
        <v>136538179</v>
      </c>
      <c r="AG184" s="111">
        <f t="shared" si="169"/>
        <v>43935160</v>
      </c>
      <c r="AH184" s="111">
        <f t="shared" si="169"/>
        <v>44350661</v>
      </c>
      <c r="AI184" s="111">
        <f t="shared" si="169"/>
        <v>2989584000</v>
      </c>
      <c r="AJ184" s="111">
        <f t="shared" si="169"/>
        <v>3033934661</v>
      </c>
      <c r="AK184" s="88"/>
      <c r="AL184" s="86"/>
      <c r="AM184" s="257"/>
      <c r="AO184" s="23"/>
      <c r="AP184" s="24"/>
      <c r="AQ184" s="23"/>
      <c r="AR184" s="92"/>
      <c r="AS184" s="92"/>
      <c r="AT184" s="92"/>
      <c r="AU184" s="92"/>
      <c r="AV184" s="92"/>
      <c r="AW184" s="92"/>
      <c r="AX184" s="92"/>
      <c r="AY184" s="92"/>
      <c r="AZ184" s="92"/>
      <c r="BA184" s="92"/>
      <c r="BB184" s="92"/>
      <c r="BD184" s="32" t="s">
        <v>3142</v>
      </c>
    </row>
    <row r="185" spans="1:69" ht="6" customHeight="1">
      <c r="A185" s="86"/>
      <c r="B185" s="302"/>
      <c r="C185" s="86"/>
      <c r="D185" s="87"/>
      <c r="E185" s="86"/>
      <c r="F185" s="86"/>
      <c r="G185" s="88"/>
      <c r="H185" s="86"/>
      <c r="I185" s="88"/>
      <c r="J185" s="88"/>
      <c r="K185" s="302"/>
      <c r="L185" s="303"/>
      <c r="M185" s="302"/>
      <c r="N185" s="86"/>
      <c r="O185" s="302"/>
      <c r="P185" s="86"/>
      <c r="Q185" s="86"/>
      <c r="S185" s="302"/>
      <c r="T185" s="302"/>
      <c r="U185" s="302"/>
      <c r="V185" s="30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  <c r="AK185" s="88"/>
      <c r="AL185" s="86"/>
      <c r="AM185" s="257"/>
      <c r="AO185" s="23"/>
      <c r="AP185" s="24"/>
      <c r="AQ185" s="23"/>
      <c r="BD185" s="32" t="s">
        <v>3142</v>
      </c>
    </row>
    <row r="186" spans="1:69" ht="15" customHeight="1">
      <c r="A186" s="86"/>
      <c r="B186" s="302"/>
      <c r="C186" s="86"/>
      <c r="D186" s="87"/>
      <c r="E186" s="86"/>
      <c r="F186" s="86"/>
      <c r="G186" s="88"/>
      <c r="H186" s="86"/>
      <c r="I186" s="88"/>
      <c r="J186" s="88"/>
      <c r="K186" s="302"/>
      <c r="L186" s="260" t="s">
        <v>219</v>
      </c>
      <c r="M186" s="57">
        <f>M184+M173+M162</f>
        <v>22437565974</v>
      </c>
      <c r="N186" s="111">
        <f>N184+N173+N162</f>
        <v>29471784035</v>
      </c>
      <c r="O186" s="57">
        <v>13553959645</v>
      </c>
      <c r="P186" s="111">
        <f>P184+P173+P162</f>
        <v>18284610816</v>
      </c>
      <c r="Q186" s="111">
        <f>Q184+Q173+Q162</f>
        <v>5436794345</v>
      </c>
      <c r="R186" s="111">
        <v>8008474995</v>
      </c>
      <c r="S186" s="57">
        <v>5446756329</v>
      </c>
      <c r="T186" s="57">
        <v>8163176000</v>
      </c>
      <c r="U186" s="57">
        <v>0</v>
      </c>
      <c r="V186" s="111">
        <f t="shared" ref="V186:AJ186" si="170">V184+V173+V162</f>
        <v>4103202977</v>
      </c>
      <c r="W186" s="111">
        <f t="shared" si="170"/>
        <v>466960605</v>
      </c>
      <c r="X186" s="111">
        <f t="shared" si="170"/>
        <v>1612929772</v>
      </c>
      <c r="Y186" s="111">
        <f t="shared" si="170"/>
        <v>181088835</v>
      </c>
      <c r="Z186" s="111">
        <f t="shared" si="170"/>
        <v>2260979212</v>
      </c>
      <c r="AA186" s="111">
        <f t="shared" si="170"/>
        <v>211204713</v>
      </c>
      <c r="AB186" s="111">
        <f t="shared" si="170"/>
        <v>352485262</v>
      </c>
      <c r="AC186" s="111">
        <f t="shared" si="170"/>
        <v>254385821</v>
      </c>
      <c r="AD186" s="111">
        <f t="shared" si="170"/>
        <v>818075796</v>
      </c>
      <c r="AE186" s="111">
        <f t="shared" si="170"/>
        <v>50832585</v>
      </c>
      <c r="AF186" s="111">
        <f t="shared" si="170"/>
        <v>3129887593</v>
      </c>
      <c r="AG186" s="111">
        <f t="shared" si="170"/>
        <v>973315384</v>
      </c>
      <c r="AH186" s="111">
        <f t="shared" si="170"/>
        <v>2092532242</v>
      </c>
      <c r="AI186" s="111">
        <f t="shared" si="170"/>
        <v>4991438000</v>
      </c>
      <c r="AJ186" s="111">
        <f t="shared" si="170"/>
        <v>7083970242</v>
      </c>
      <c r="AK186" s="88"/>
      <c r="AL186" s="86"/>
      <c r="AM186" s="257"/>
      <c r="AO186" s="23"/>
      <c r="AP186" s="24"/>
      <c r="AQ186" s="23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92"/>
      <c r="BD186" s="32" t="s">
        <v>3142</v>
      </c>
    </row>
    <row r="187" spans="1:69" s="86" customFormat="1">
      <c r="D187" s="87"/>
      <c r="G187" s="88"/>
      <c r="I187" s="88"/>
      <c r="J187" s="88"/>
      <c r="L187" s="89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  <c r="AK187" s="88"/>
      <c r="AM187" s="257"/>
      <c r="AO187" s="79"/>
      <c r="AP187" s="75"/>
      <c r="AQ187" s="79"/>
      <c r="BD187" s="32" t="s">
        <v>3142</v>
      </c>
      <c r="BE187" s="87"/>
      <c r="BF187" s="432"/>
      <c r="BP187" s="122"/>
    </row>
    <row r="188" spans="1:69" ht="15" customHeight="1">
      <c r="A188" s="67"/>
      <c r="B188" s="69"/>
      <c r="C188" s="67"/>
      <c r="D188" s="67"/>
      <c r="E188" s="67"/>
      <c r="F188" s="67"/>
      <c r="G188" s="118"/>
      <c r="H188" s="67"/>
      <c r="I188" s="285"/>
      <c r="J188" s="285"/>
      <c r="K188" s="69"/>
      <c r="L188" s="259" t="s">
        <v>220</v>
      </c>
      <c r="M188" s="13"/>
      <c r="N188" s="67"/>
      <c r="O188" s="13"/>
      <c r="P188" s="67"/>
      <c r="Q188" s="67"/>
      <c r="R188" s="68"/>
      <c r="S188" s="13"/>
      <c r="T188" s="13"/>
      <c r="U188" s="13"/>
      <c r="V188" s="444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  <c r="AH188" s="267"/>
      <c r="AI188" s="267"/>
      <c r="AJ188" s="267"/>
      <c r="AK188" s="285"/>
      <c r="AL188" s="67"/>
      <c r="AM188" s="68"/>
      <c r="AO188" s="23"/>
      <c r="AP188" s="24"/>
      <c r="AQ188" s="23"/>
      <c r="BD188" s="32" t="s">
        <v>3142</v>
      </c>
    </row>
    <row r="189" spans="1:69">
      <c r="A189" s="86"/>
      <c r="C189" s="86"/>
      <c r="D189" s="87"/>
      <c r="E189" s="86"/>
      <c r="F189" s="86"/>
      <c r="G189" s="88"/>
      <c r="H189" s="86"/>
      <c r="I189" s="88"/>
      <c r="J189" s="88"/>
      <c r="L189" s="16" t="s">
        <v>48</v>
      </c>
      <c r="M189" s="302"/>
      <c r="N189" s="86"/>
      <c r="O189" s="302"/>
      <c r="P189" s="86"/>
      <c r="Q189" s="86"/>
      <c r="R189" s="302"/>
      <c r="S189" s="302"/>
      <c r="T189" s="302"/>
      <c r="U189" s="302"/>
      <c r="V189" s="30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88"/>
      <c r="AL189" s="86"/>
      <c r="AM189" s="257"/>
      <c r="AN189" t="s">
        <v>31</v>
      </c>
      <c r="AO189" s="23"/>
      <c r="AP189" s="24"/>
      <c r="AQ189" s="23"/>
      <c r="BD189" s="32" t="s">
        <v>3142</v>
      </c>
    </row>
    <row r="190" spans="1:69" s="32" customFormat="1" ht="15" customHeight="1">
      <c r="A190" s="17">
        <v>31</v>
      </c>
      <c r="B190" s="99">
        <v>0</v>
      </c>
      <c r="C190" s="17" t="s">
        <v>49</v>
      </c>
      <c r="D190" s="18" t="s">
        <v>24</v>
      </c>
      <c r="E190" s="17" t="s">
        <v>181</v>
      </c>
      <c r="F190" s="17" t="s">
        <v>221</v>
      </c>
      <c r="G190" s="18" t="s">
        <v>120</v>
      </c>
      <c r="H190" s="18" t="s">
        <v>27</v>
      </c>
      <c r="I190" s="18">
        <v>20086686</v>
      </c>
      <c r="J190" s="112" t="str">
        <f t="shared" ref="J190:J191" si="171">CLEAN(I190)</f>
        <v>20086686</v>
      </c>
      <c r="K190" s="112" t="str">
        <f t="shared" ref="K190:K191" si="172">CONCATENATE(I190,"-",H190)</f>
        <v>20086686-EJECUCION</v>
      </c>
      <c r="L190" s="442" t="s">
        <v>3292</v>
      </c>
      <c r="M190" s="100">
        <v>115742000</v>
      </c>
      <c r="N190" s="19">
        <v>138882250</v>
      </c>
      <c r="O190" s="100">
        <v>0</v>
      </c>
      <c r="P190" s="19">
        <v>95882250</v>
      </c>
      <c r="Q190" s="19">
        <v>115742000</v>
      </c>
      <c r="R190" s="19">
        <v>0</v>
      </c>
      <c r="S190" s="101">
        <v>115742000</v>
      </c>
      <c r="T190" s="20">
        <v>0</v>
      </c>
      <c r="U190" s="21">
        <v>0</v>
      </c>
      <c r="V190" s="21">
        <v>43000000</v>
      </c>
      <c r="W190" s="266">
        <v>0</v>
      </c>
      <c r="X190" s="266">
        <v>0</v>
      </c>
      <c r="Y190" s="266">
        <v>0</v>
      </c>
      <c r="Z190" s="266">
        <f t="shared" ref="Z190:Z191" si="173">W190+X190+Y190</f>
        <v>0</v>
      </c>
      <c r="AA190" s="266">
        <v>0</v>
      </c>
      <c r="AB190" s="266">
        <v>0</v>
      </c>
      <c r="AC190" s="266">
        <v>0</v>
      </c>
      <c r="AD190" s="266">
        <f t="shared" ref="AD190:AD191" si="174">AA190+AB190+AC190</f>
        <v>0</v>
      </c>
      <c r="AE190" s="266">
        <v>0</v>
      </c>
      <c r="AF190" s="266">
        <f t="shared" ref="AF190:AF191" si="175">W190+X190+Y190+AA190+AB190+AC190+AE190</f>
        <v>0</v>
      </c>
      <c r="AG190" s="266">
        <f t="shared" ref="AG190:AG191" si="176">V190-AF190</f>
        <v>43000000</v>
      </c>
      <c r="AH190" s="266">
        <v>0</v>
      </c>
      <c r="AI190" s="266">
        <f t="shared" ref="AI190:AI191" si="177">N190-(P190+V190+AH190)</f>
        <v>0</v>
      </c>
      <c r="AJ190" s="266">
        <f>N190-(P190+V190)</f>
        <v>0</v>
      </c>
      <c r="AK190" s="18" t="s">
        <v>1763</v>
      </c>
      <c r="AL190" s="17" t="s">
        <v>685</v>
      </c>
      <c r="AM190" s="81" t="s">
        <v>30</v>
      </c>
      <c r="AN190" s="22" t="s">
        <v>78</v>
      </c>
      <c r="AO190" s="23"/>
      <c r="AP190" s="47">
        <v>42580</v>
      </c>
      <c r="AQ190" s="23"/>
      <c r="AR190" t="str">
        <f>CONCATENATE( "OR PRO.CODIGO=",I190)</f>
        <v>OR PRO.CODIGO=20086686</v>
      </c>
      <c r="AS190">
        <f>LEN(I190)</f>
        <v>8</v>
      </c>
      <c r="AT190" t="e">
        <f>VLOOKUP(K190,#REF!,5,FALSE)</f>
        <v>#REF!</v>
      </c>
      <c r="AU190"/>
      <c r="AV190" t="e">
        <f>VLOOKUP(K190,#REF!,6,FALSE)</f>
        <v>#REF!</v>
      </c>
      <c r="AW190" s="32" t="str">
        <f>VLOOKUP(I190,'convenios 2017'!A$2:O$82,15,FALSE)</f>
        <v>con convenio</v>
      </c>
      <c r="AX190" s="373">
        <f>P190+AF190</f>
        <v>95882250</v>
      </c>
      <c r="AY190" s="32" t="e">
        <f>VLOOKUP(I190,'convenio 2016'!A$2:N$196,14,FALSE)</f>
        <v>#N/A</v>
      </c>
      <c r="AZ190" s="32" t="e">
        <f>VLOOKUP(I190,'convenio 2015'!A$4:M$228,13,FALSE)</f>
        <v>#N/A</v>
      </c>
      <c r="BA190" s="32" t="e">
        <f>VLOOKUP(K190,#REF!,6,FALSE)</f>
        <v>#REF!</v>
      </c>
      <c r="BB190" s="373">
        <f>P190+AF190</f>
        <v>95882250</v>
      </c>
      <c r="BC190" s="32" t="s">
        <v>1763</v>
      </c>
      <c r="BD190" s="32" t="s">
        <v>3156</v>
      </c>
      <c r="BE190" s="377">
        <v>601</v>
      </c>
      <c r="BF190" s="431">
        <v>42818</v>
      </c>
      <c r="BG190" s="32" t="str">
        <f>VLOOKUP(K190,'RATE JUNIO '!F$2:K$346,6,FALSE)</f>
        <v>RS</v>
      </c>
      <c r="BH190" s="32" t="s">
        <v>3458</v>
      </c>
      <c r="BI190" s="92" t="str">
        <f>VLOOKUP(K190,'RATES 30-06-2017'!F$2:K$374,6,FALSE)</f>
        <v>RS</v>
      </c>
      <c r="BJ190" s="92"/>
      <c r="BK190" s="92" t="str">
        <f>VLOOKUP(K190,Hoja4!C$2:E$268,2,FALSE)</f>
        <v>LIBRE</v>
      </c>
      <c r="BL190" s="92">
        <f>VLOOKUP(K190,Hoja4!C$2:E$268,3,FALSE)</f>
        <v>31</v>
      </c>
      <c r="BM190" s="92"/>
      <c r="BN190" s="92"/>
      <c r="BO190" s="32" t="str">
        <f>VLOOKUP(K190,RATES!F$2:K$309,6,FALSE)</f>
        <v>RS</v>
      </c>
      <c r="BP190" s="373">
        <v>95882250</v>
      </c>
      <c r="BQ190" s="373">
        <f>P190-BP190</f>
        <v>0</v>
      </c>
    </row>
    <row r="191" spans="1:69" s="32" customFormat="1" ht="15" customHeight="1">
      <c r="A191" s="17">
        <v>31</v>
      </c>
      <c r="B191" s="99">
        <v>2</v>
      </c>
      <c r="C191" s="17" t="s">
        <v>49</v>
      </c>
      <c r="D191" s="18" t="s">
        <v>90</v>
      </c>
      <c r="E191" s="17" t="s">
        <v>181</v>
      </c>
      <c r="F191" s="17" t="s">
        <v>221</v>
      </c>
      <c r="G191" s="18" t="s">
        <v>223</v>
      </c>
      <c r="H191" s="18" t="s">
        <v>27</v>
      </c>
      <c r="I191" s="18">
        <v>30087299</v>
      </c>
      <c r="J191" s="112" t="str">
        <f t="shared" si="171"/>
        <v>30087299</v>
      </c>
      <c r="K191" s="112" t="str">
        <f t="shared" si="172"/>
        <v>30087299-EJECUCION</v>
      </c>
      <c r="L191" s="442" t="s">
        <v>3293</v>
      </c>
      <c r="M191" s="100">
        <v>1111665788</v>
      </c>
      <c r="N191" s="125">
        <v>1111665788</v>
      </c>
      <c r="O191" s="100">
        <v>0</v>
      </c>
      <c r="P191" s="125">
        <v>0</v>
      </c>
      <c r="Q191" s="125">
        <v>500000000</v>
      </c>
      <c r="R191" s="19">
        <v>611665788</v>
      </c>
      <c r="S191" s="101">
        <v>500000000</v>
      </c>
      <c r="T191" s="20">
        <v>611665788</v>
      </c>
      <c r="U191" s="21">
        <v>0</v>
      </c>
      <c r="V191" s="21">
        <v>160000000</v>
      </c>
      <c r="W191" s="266">
        <v>0</v>
      </c>
      <c r="X191" s="266">
        <v>0</v>
      </c>
      <c r="Y191" s="266">
        <v>0</v>
      </c>
      <c r="Z191" s="266">
        <f t="shared" si="173"/>
        <v>0</v>
      </c>
      <c r="AA191" s="266">
        <v>0</v>
      </c>
      <c r="AB191" s="266">
        <v>0</v>
      </c>
      <c r="AC191" s="266">
        <v>0</v>
      </c>
      <c r="AD191" s="266">
        <f t="shared" si="174"/>
        <v>0</v>
      </c>
      <c r="AE191" s="266">
        <v>0</v>
      </c>
      <c r="AF191" s="266">
        <f t="shared" si="175"/>
        <v>0</v>
      </c>
      <c r="AG191" s="266">
        <f t="shared" si="176"/>
        <v>160000000</v>
      </c>
      <c r="AH191" s="266">
        <v>951665788</v>
      </c>
      <c r="AI191" s="266">
        <f t="shared" si="177"/>
        <v>0</v>
      </c>
      <c r="AJ191" s="266">
        <f>N191-(P191+V191)</f>
        <v>951665788</v>
      </c>
      <c r="AK191" s="18" t="s">
        <v>1459</v>
      </c>
      <c r="AL191" s="17" t="s">
        <v>685</v>
      </c>
      <c r="AM191" s="81" t="s">
        <v>30</v>
      </c>
      <c r="AN191" s="22" t="s">
        <v>31</v>
      </c>
      <c r="AO191" s="23" t="s">
        <v>30</v>
      </c>
      <c r="AP191" s="24" t="s">
        <v>113</v>
      </c>
      <c r="AQ191" s="23" t="s">
        <v>45</v>
      </c>
      <c r="AR191" t="str">
        <f>CONCATENATE( "OR PRO.CODIGO=",I191)</f>
        <v>OR PRO.CODIGO=30087299</v>
      </c>
      <c r="AS191">
        <f>LEN(I191)</f>
        <v>8</v>
      </c>
      <c r="AT191" t="e">
        <f>VLOOKUP(K191,#REF!,5,FALSE)</f>
        <v>#REF!</v>
      </c>
      <c r="AU191"/>
      <c r="AV191" t="e">
        <f>VLOOKUP(K191,#REF!,6,FALSE)</f>
        <v>#REF!</v>
      </c>
      <c r="AW191" s="32" t="e">
        <f>VLOOKUP(I191,'convenios 2017'!A$2:O$82,15,FALSE)</f>
        <v>#N/A</v>
      </c>
      <c r="AX191" s="373">
        <f>P191+AF191</f>
        <v>0</v>
      </c>
      <c r="AY191" s="32" t="e">
        <f>VLOOKUP(I191,'convenio 2016'!A$2:N$196,14,FALSE)</f>
        <v>#N/A</v>
      </c>
      <c r="AZ191" s="32" t="e">
        <f>VLOOKUP(I191,'convenio 2015'!A$4:M$228,13,FALSE)</f>
        <v>#N/A</v>
      </c>
      <c r="BA191" s="32" t="e">
        <f>VLOOKUP(K191,#REF!,6,FALSE)</f>
        <v>#REF!</v>
      </c>
      <c r="BB191" s="373">
        <f>P191+AF191</f>
        <v>0</v>
      </c>
      <c r="BC191" s="32" t="s">
        <v>3031</v>
      </c>
      <c r="BE191" s="377"/>
      <c r="BF191" s="431"/>
      <c r="BG191" s="32" t="str">
        <f>VLOOKUP(K191,'RATE JUNIO '!F$2:K$346,6,FALSE)</f>
        <v>RS</v>
      </c>
      <c r="BH191" s="32" t="s">
        <v>3458</v>
      </c>
      <c r="BI191" s="92" t="str">
        <f>VLOOKUP(K191,'RATES 30-06-2017'!F$2:K$374,6,FALSE)</f>
        <v>RS</v>
      </c>
      <c r="BJ191" s="92"/>
      <c r="BK191" s="92" t="str">
        <f>VLOOKUP(K191,Hoja4!C$2:E$268,2,FALSE)</f>
        <v>LIBRE</v>
      </c>
      <c r="BL191" s="92">
        <f>VLOOKUP(K191,Hoja4!C$2:E$268,3,FALSE)</f>
        <v>31</v>
      </c>
      <c r="BM191" s="459">
        <v>60000000</v>
      </c>
      <c r="BN191" s="92"/>
      <c r="BO191" s="32" t="str">
        <f>VLOOKUP(K191,RATES!F$2:K$309,6,FALSE)</f>
        <v>RS</v>
      </c>
      <c r="BP191" s="373" t="e">
        <v>#N/A</v>
      </c>
      <c r="BQ191" s="373" t="e">
        <f>P191-BP191</f>
        <v>#N/A</v>
      </c>
    </row>
    <row r="192" spans="1:69">
      <c r="A192" s="86"/>
      <c r="B192" s="302"/>
      <c r="C192" s="86"/>
      <c r="D192" s="87"/>
      <c r="E192" s="86"/>
      <c r="F192" s="86"/>
      <c r="G192" s="88"/>
      <c r="H192" s="86"/>
      <c r="I192" s="88"/>
      <c r="J192" s="88"/>
      <c r="K192" s="302"/>
      <c r="L192" s="110" t="s">
        <v>52</v>
      </c>
      <c r="M192" s="25">
        <f>SUBTOTAL(9,M190:M191)</f>
        <v>1227407788</v>
      </c>
      <c r="N192" s="111">
        <f>SUBTOTAL(9,N190:N191)</f>
        <v>1250548038</v>
      </c>
      <c r="O192" s="25">
        <v>0</v>
      </c>
      <c r="P192" s="111">
        <f>SUBTOTAL(9,P190:P191)</f>
        <v>95882250</v>
      </c>
      <c r="Q192" s="111">
        <f>SUBTOTAL(9,Q190:Q191)</f>
        <v>615742000</v>
      </c>
      <c r="R192" s="109">
        <v>611665788</v>
      </c>
      <c r="S192" s="25">
        <v>615742000</v>
      </c>
      <c r="T192" s="25">
        <v>611665788</v>
      </c>
      <c r="U192" s="25">
        <v>0</v>
      </c>
      <c r="V192" s="111">
        <f t="shared" ref="V192:AJ192" si="178">SUBTOTAL(9,V190:V191)</f>
        <v>203000000</v>
      </c>
      <c r="W192" s="111">
        <f t="shared" si="178"/>
        <v>0</v>
      </c>
      <c r="X192" s="111">
        <f t="shared" si="178"/>
        <v>0</v>
      </c>
      <c r="Y192" s="111">
        <f t="shared" si="178"/>
        <v>0</v>
      </c>
      <c r="Z192" s="111">
        <f t="shared" si="178"/>
        <v>0</v>
      </c>
      <c r="AA192" s="111">
        <f t="shared" si="178"/>
        <v>0</v>
      </c>
      <c r="AB192" s="111">
        <f t="shared" si="178"/>
        <v>0</v>
      </c>
      <c r="AC192" s="111">
        <f t="shared" si="178"/>
        <v>0</v>
      </c>
      <c r="AD192" s="111">
        <f t="shared" si="178"/>
        <v>0</v>
      </c>
      <c r="AE192" s="111">
        <f t="shared" si="178"/>
        <v>0</v>
      </c>
      <c r="AF192" s="111">
        <f t="shared" si="178"/>
        <v>0</v>
      </c>
      <c r="AG192" s="111">
        <f t="shared" si="178"/>
        <v>203000000</v>
      </c>
      <c r="AH192" s="111">
        <f t="shared" si="178"/>
        <v>951665788</v>
      </c>
      <c r="AI192" s="111">
        <f t="shared" si="178"/>
        <v>0</v>
      </c>
      <c r="AJ192" s="111">
        <f t="shared" si="178"/>
        <v>951665788</v>
      </c>
      <c r="AK192" s="88"/>
      <c r="AL192" s="86"/>
      <c r="AM192" s="257"/>
      <c r="AO192" s="23"/>
      <c r="AP192" s="24"/>
      <c r="AQ192" s="23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D192" s="32" t="s">
        <v>3142</v>
      </c>
    </row>
    <row r="193" spans="1:69" ht="12" customHeight="1">
      <c r="A193" s="86"/>
      <c r="B193" s="302"/>
      <c r="C193" s="86"/>
      <c r="D193" s="87"/>
      <c r="E193" s="86"/>
      <c r="F193" s="86"/>
      <c r="G193" s="88"/>
      <c r="H193" s="86"/>
      <c r="I193" s="88"/>
      <c r="J193" s="88"/>
      <c r="K193" s="302"/>
      <c r="L193" s="303"/>
      <c r="M193" s="302"/>
      <c r="N193" s="86"/>
      <c r="O193" s="302"/>
      <c r="P193" s="86"/>
      <c r="Q193" s="86"/>
      <c r="R193" s="302"/>
      <c r="S193" s="302"/>
      <c r="T193" s="302"/>
      <c r="U193" s="302"/>
      <c r="V193" s="30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  <c r="AI193" s="122"/>
      <c r="AJ193" s="122"/>
      <c r="AK193" s="88"/>
      <c r="AL193" s="86"/>
      <c r="AM193" s="257"/>
      <c r="AO193" s="23"/>
      <c r="AP193" s="24"/>
      <c r="AQ193" s="23"/>
      <c r="BD193" s="32" t="s">
        <v>3142</v>
      </c>
    </row>
    <row r="194" spans="1:69" ht="9" customHeight="1">
      <c r="A194" s="86"/>
      <c r="C194" s="86"/>
      <c r="D194" s="87"/>
      <c r="E194" s="86"/>
      <c r="F194" s="86"/>
      <c r="G194" s="88"/>
      <c r="H194" s="86"/>
      <c r="I194" s="88"/>
      <c r="J194" s="88"/>
      <c r="L194" s="303"/>
      <c r="M194" s="302"/>
      <c r="N194" s="86"/>
      <c r="O194" s="302"/>
      <c r="P194" s="86"/>
      <c r="Q194" s="86"/>
      <c r="S194" s="302"/>
      <c r="T194" s="302"/>
      <c r="U194" s="302"/>
      <c r="V194" s="30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88"/>
      <c r="AL194" s="86"/>
      <c r="AM194" s="257"/>
      <c r="AO194" s="23"/>
      <c r="AP194" s="24"/>
      <c r="AQ194" s="23"/>
      <c r="BD194" s="32" t="s">
        <v>3142</v>
      </c>
    </row>
    <row r="195" spans="1:69" ht="15" customHeight="1">
      <c r="A195" s="86"/>
      <c r="C195" s="86"/>
      <c r="D195" s="87"/>
      <c r="E195" s="86"/>
      <c r="F195" s="86"/>
      <c r="G195" s="88"/>
      <c r="H195" s="86"/>
      <c r="I195" s="88"/>
      <c r="J195" s="88"/>
      <c r="L195" s="260" t="s">
        <v>228</v>
      </c>
      <c r="M195" s="57" t="e">
        <f>#REF!+M192</f>
        <v>#REF!</v>
      </c>
      <c r="N195" s="111">
        <f>N192</f>
        <v>1250548038</v>
      </c>
      <c r="O195" s="111">
        <f t="shared" ref="O195:AJ195" si="179">O192</f>
        <v>0</v>
      </c>
      <c r="P195" s="111">
        <f t="shared" si="179"/>
        <v>95882250</v>
      </c>
      <c r="Q195" s="111">
        <f t="shared" si="179"/>
        <v>615742000</v>
      </c>
      <c r="R195" s="111">
        <f t="shared" si="179"/>
        <v>611665788</v>
      </c>
      <c r="S195" s="111">
        <f t="shared" si="179"/>
        <v>615742000</v>
      </c>
      <c r="T195" s="111">
        <f t="shared" si="179"/>
        <v>611665788</v>
      </c>
      <c r="U195" s="111">
        <f t="shared" si="179"/>
        <v>0</v>
      </c>
      <c r="V195" s="111">
        <f t="shared" si="179"/>
        <v>203000000</v>
      </c>
      <c r="W195" s="111">
        <f t="shared" si="179"/>
        <v>0</v>
      </c>
      <c r="X195" s="111">
        <f t="shared" si="179"/>
        <v>0</v>
      </c>
      <c r="Y195" s="111">
        <f t="shared" si="179"/>
        <v>0</v>
      </c>
      <c r="Z195" s="111">
        <f t="shared" si="179"/>
        <v>0</v>
      </c>
      <c r="AA195" s="111">
        <f t="shared" si="179"/>
        <v>0</v>
      </c>
      <c r="AB195" s="111">
        <f t="shared" si="179"/>
        <v>0</v>
      </c>
      <c r="AC195" s="111">
        <f t="shared" si="179"/>
        <v>0</v>
      </c>
      <c r="AD195" s="111">
        <f t="shared" si="179"/>
        <v>0</v>
      </c>
      <c r="AE195" s="111">
        <f t="shared" si="179"/>
        <v>0</v>
      </c>
      <c r="AF195" s="111">
        <f t="shared" si="179"/>
        <v>0</v>
      </c>
      <c r="AG195" s="111">
        <f t="shared" si="179"/>
        <v>203000000</v>
      </c>
      <c r="AH195" s="111">
        <f t="shared" si="179"/>
        <v>951665788</v>
      </c>
      <c r="AI195" s="111">
        <f t="shared" si="179"/>
        <v>0</v>
      </c>
      <c r="AJ195" s="111">
        <f t="shared" si="179"/>
        <v>951665788</v>
      </c>
      <c r="AK195" s="88"/>
      <c r="AL195" s="86"/>
      <c r="AM195" s="257"/>
      <c r="AO195" s="23"/>
      <c r="AP195" s="24"/>
      <c r="AQ195" s="23"/>
      <c r="AR195" s="92"/>
      <c r="AS195" s="92"/>
      <c r="AT195" s="92"/>
      <c r="AU195" s="92"/>
      <c r="AV195" s="92"/>
      <c r="AW195" s="92"/>
      <c r="AX195" s="92"/>
      <c r="AY195" s="92"/>
      <c r="AZ195" s="92"/>
      <c r="BA195" s="92"/>
      <c r="BB195" s="92"/>
      <c r="BD195" s="32" t="s">
        <v>3142</v>
      </c>
    </row>
    <row r="196" spans="1:69" s="86" customFormat="1" ht="14.25" customHeight="1">
      <c r="D196" s="87"/>
      <c r="G196" s="88"/>
      <c r="I196" s="88"/>
      <c r="J196" s="88"/>
      <c r="L196" s="89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  <c r="AK196" s="88"/>
      <c r="AM196" s="257"/>
      <c r="AO196" s="79"/>
      <c r="AP196" s="75"/>
      <c r="AQ196" s="79"/>
      <c r="BD196" s="32" t="s">
        <v>3142</v>
      </c>
      <c r="BE196" s="87"/>
      <c r="BF196" s="432"/>
      <c r="BP196" s="122"/>
    </row>
    <row r="197" spans="1:69" ht="15" customHeight="1">
      <c r="A197" s="67"/>
      <c r="B197" s="69"/>
      <c r="C197" s="67"/>
      <c r="D197" s="67"/>
      <c r="E197" s="67"/>
      <c r="F197" s="67"/>
      <c r="G197" s="118"/>
      <c r="H197" s="67"/>
      <c r="I197" s="285"/>
      <c r="J197" s="285"/>
      <c r="K197" s="69"/>
      <c r="L197" s="259" t="s">
        <v>229</v>
      </c>
      <c r="M197" s="13"/>
      <c r="N197" s="67"/>
      <c r="O197" s="13"/>
      <c r="P197" s="67"/>
      <c r="Q197" s="67"/>
      <c r="R197" s="68"/>
      <c r="S197" s="13"/>
      <c r="T197" s="13"/>
      <c r="U197" s="13"/>
      <c r="V197" s="444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  <c r="AH197" s="267"/>
      <c r="AI197" s="267"/>
      <c r="AJ197" s="267"/>
      <c r="AK197" s="285"/>
      <c r="AL197" s="67"/>
      <c r="AM197" s="68"/>
      <c r="AO197" s="23"/>
      <c r="AP197" s="24"/>
      <c r="AQ197" s="23"/>
      <c r="BD197" s="32" t="s">
        <v>3142</v>
      </c>
    </row>
    <row r="198" spans="1:69">
      <c r="A198" s="86"/>
      <c r="B198" s="302"/>
      <c r="C198" s="86"/>
      <c r="D198" s="87"/>
      <c r="E198" s="86"/>
      <c r="F198" s="86"/>
      <c r="G198" s="88"/>
      <c r="H198" s="86"/>
      <c r="I198" s="88"/>
      <c r="J198" s="88"/>
      <c r="K198" s="302"/>
      <c r="L198" s="16" t="s">
        <v>22</v>
      </c>
      <c r="M198" s="302"/>
      <c r="N198" s="86"/>
      <c r="O198" s="302"/>
      <c r="P198" s="86"/>
      <c r="Q198" s="86"/>
      <c r="R198" s="302"/>
      <c r="S198" s="302"/>
      <c r="T198" s="302"/>
      <c r="U198" s="302"/>
      <c r="V198" s="30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88"/>
      <c r="AL198" s="86"/>
      <c r="AM198" s="257"/>
      <c r="AO198" s="23"/>
      <c r="AP198" s="24"/>
      <c r="AQ198" s="23"/>
      <c r="BD198" s="32" t="s">
        <v>3142</v>
      </c>
    </row>
    <row r="199" spans="1:69" s="32" customFormat="1" ht="15" customHeight="1">
      <c r="A199" s="17">
        <v>31</v>
      </c>
      <c r="B199" s="17">
        <v>0</v>
      </c>
      <c r="C199" s="17" t="s">
        <v>23</v>
      </c>
      <c r="D199" s="18" t="s">
        <v>38</v>
      </c>
      <c r="E199" s="17" t="s">
        <v>181</v>
      </c>
      <c r="F199" s="17" t="s">
        <v>230</v>
      </c>
      <c r="G199" s="18" t="s">
        <v>172</v>
      </c>
      <c r="H199" s="18" t="s">
        <v>27</v>
      </c>
      <c r="I199" s="18">
        <v>30342773</v>
      </c>
      <c r="J199" s="112" t="str">
        <f t="shared" ref="J199:J201" si="180">CLEAN(I199)</f>
        <v>30342773</v>
      </c>
      <c r="K199" s="112" t="str">
        <f t="shared" ref="K199:K201" si="181">CONCATENATE(I199,"-",H199)</f>
        <v>30342773-EJECUCION</v>
      </c>
      <c r="L199" s="442" t="s">
        <v>231</v>
      </c>
      <c r="M199" s="19">
        <v>5648425000</v>
      </c>
      <c r="N199" s="19">
        <v>5648425000</v>
      </c>
      <c r="O199" s="19">
        <v>10000000</v>
      </c>
      <c r="P199" s="19">
        <v>8755977</v>
      </c>
      <c r="Q199" s="19">
        <v>509056055</v>
      </c>
      <c r="R199" s="19">
        <v>5130612968</v>
      </c>
      <c r="S199" s="20">
        <v>500000000</v>
      </c>
      <c r="T199" s="20">
        <v>5138425000</v>
      </c>
      <c r="U199" s="266">
        <v>0</v>
      </c>
      <c r="V199" s="21">
        <v>669443820</v>
      </c>
      <c r="W199" s="266">
        <v>0</v>
      </c>
      <c r="X199" s="266">
        <v>0</v>
      </c>
      <c r="Y199" s="266">
        <v>2701236</v>
      </c>
      <c r="Z199" s="266">
        <f t="shared" ref="Z199:Z201" si="182">W199+X199+Y199</f>
        <v>2701236</v>
      </c>
      <c r="AA199" s="266">
        <v>0</v>
      </c>
      <c r="AB199" s="266">
        <v>0</v>
      </c>
      <c r="AC199" s="266">
        <v>0</v>
      </c>
      <c r="AD199" s="266">
        <f t="shared" ref="AD199:AD201" si="183">AA199+AB199+AC199</f>
        <v>0</v>
      </c>
      <c r="AE199" s="266">
        <v>100529360</v>
      </c>
      <c r="AF199" s="266">
        <f t="shared" ref="AF199:AF201" si="184">W199+X199+Y199+AA199+AB199+AC199+AE199</f>
        <v>103230596</v>
      </c>
      <c r="AG199" s="266">
        <f t="shared" ref="AG199:AG201" si="185">V199-AF199</f>
        <v>566213224</v>
      </c>
      <c r="AH199" s="266">
        <v>4970225203</v>
      </c>
      <c r="AI199" s="266">
        <f t="shared" ref="AI199:AI201" si="186">N199-(P199+V199+AH199)</f>
        <v>0</v>
      </c>
      <c r="AJ199" s="266">
        <f>N199-(P199+V199)</f>
        <v>4970225203</v>
      </c>
      <c r="AK199" s="18" t="s">
        <v>3419</v>
      </c>
      <c r="AL199" s="17" t="s">
        <v>691</v>
      </c>
      <c r="AM199" s="81" t="s">
        <v>30</v>
      </c>
      <c r="AN199" s="22" t="s">
        <v>31</v>
      </c>
      <c r="AO199" s="23" t="s">
        <v>30</v>
      </c>
      <c r="AP199" s="24" t="s">
        <v>232</v>
      </c>
      <c r="AQ199" s="23" t="s">
        <v>45</v>
      </c>
      <c r="AR199" t="str">
        <f>CONCATENATE( "OR PRO.CODIGO=",I199)</f>
        <v>OR PRO.CODIGO=30342773</v>
      </c>
      <c r="AS199">
        <f>LEN(I199)</f>
        <v>8</v>
      </c>
      <c r="AT199" t="e">
        <f>VLOOKUP(K199,#REF!,5,FALSE)</f>
        <v>#REF!</v>
      </c>
      <c r="AU199"/>
      <c r="AV199" t="e">
        <f>VLOOKUP(K199,#REF!,6,FALSE)</f>
        <v>#REF!</v>
      </c>
      <c r="AW199" s="32" t="e">
        <f>VLOOKUP(I199,'convenios 2017'!A$2:O$82,15,FALSE)</f>
        <v>#N/A</v>
      </c>
      <c r="AX199" s="373">
        <f>P199+AF199</f>
        <v>111986573</v>
      </c>
      <c r="AY199" s="32" t="str">
        <f>VLOOKUP(I199,'convenio 2016'!A$2:N$196,14,FALSE)</f>
        <v>toma razon</v>
      </c>
      <c r="AZ199" s="32">
        <f>VLOOKUP(I199,'convenio 2015'!A$4:M$228,13,FALSE)</f>
        <v>0</v>
      </c>
      <c r="BA199" s="32" t="e">
        <f>VLOOKUP(K199,#REF!,6,FALSE)</f>
        <v>#REF!</v>
      </c>
      <c r="BB199" s="373">
        <f>P199+AF199</f>
        <v>111986573</v>
      </c>
      <c r="BC199" s="32" t="s">
        <v>2408</v>
      </c>
      <c r="BD199" s="32" t="s">
        <v>1946</v>
      </c>
      <c r="BE199" s="377">
        <v>1094</v>
      </c>
      <c r="BF199" s="431">
        <v>42559</v>
      </c>
      <c r="BG199" s="32" t="str">
        <f>VLOOKUP(K199,'RATE JUNIO '!F$2:K$346,6,FALSE)</f>
        <v>RS</v>
      </c>
      <c r="BH199" s="32" t="s">
        <v>3458</v>
      </c>
      <c r="BI199" s="92" t="str">
        <f>VLOOKUP(K199,'RATES 30-06-2017'!F$2:K$374,6,FALSE)</f>
        <v>RS</v>
      </c>
      <c r="BJ199" s="92"/>
      <c r="BK199" s="92" t="str">
        <f>VLOOKUP(K199,Hoja4!C$2:E$268,2,FALSE)</f>
        <v>PV</v>
      </c>
      <c r="BL199" s="92">
        <f>VLOOKUP(K199,Hoja4!C$2:E$268,3,FALSE)</f>
        <v>31</v>
      </c>
      <c r="BM199" s="459">
        <v>265701236</v>
      </c>
      <c r="BN199" s="459">
        <f>V199-BM199</f>
        <v>403742584</v>
      </c>
      <c r="BO199" s="32" t="str">
        <f>VLOOKUP(K199,RATES!F$2:K$309,6,FALSE)</f>
        <v>RS</v>
      </c>
      <c r="BP199" s="373">
        <v>8755977</v>
      </c>
      <c r="BQ199" s="373">
        <f>P199-BP199</f>
        <v>0</v>
      </c>
    </row>
    <row r="200" spans="1:69" s="32" customFormat="1" ht="15" customHeight="1">
      <c r="A200" s="17">
        <v>31</v>
      </c>
      <c r="B200" s="17">
        <v>0</v>
      </c>
      <c r="C200" s="17" t="s">
        <v>23</v>
      </c>
      <c r="D200" s="18" t="s">
        <v>41</v>
      </c>
      <c r="E200" s="17" t="s">
        <v>181</v>
      </c>
      <c r="F200" s="17" t="s">
        <v>230</v>
      </c>
      <c r="G200" s="18" t="s">
        <v>233</v>
      </c>
      <c r="H200" s="18" t="s">
        <v>27</v>
      </c>
      <c r="I200" s="18">
        <v>30046830</v>
      </c>
      <c r="J200" s="112" t="str">
        <f t="shared" si="180"/>
        <v>30046830</v>
      </c>
      <c r="K200" s="112" t="str">
        <f t="shared" si="181"/>
        <v>30046830-EJECUCION</v>
      </c>
      <c r="L200" s="442" t="s">
        <v>234</v>
      </c>
      <c r="M200" s="19">
        <v>699562158</v>
      </c>
      <c r="N200" s="19">
        <v>748449085</v>
      </c>
      <c r="O200" s="19">
        <v>184776664</v>
      </c>
      <c r="P200" s="19">
        <v>177136661</v>
      </c>
      <c r="Q200" s="19">
        <f>514784497-27936699</f>
        <v>486847798</v>
      </c>
      <c r="R200" s="19">
        <v>0</v>
      </c>
      <c r="S200" s="20">
        <v>514785494</v>
      </c>
      <c r="T200" s="20">
        <v>0</v>
      </c>
      <c r="U200" s="266">
        <v>0</v>
      </c>
      <c r="V200" s="21">
        <v>562480424</v>
      </c>
      <c r="W200" s="266">
        <v>109197501</v>
      </c>
      <c r="X200" s="266">
        <v>94512648</v>
      </c>
      <c r="Y200" s="266">
        <v>91584240</v>
      </c>
      <c r="Z200" s="266">
        <f t="shared" si="182"/>
        <v>295294389</v>
      </c>
      <c r="AA200" s="266">
        <v>48511500</v>
      </c>
      <c r="AB200" s="266">
        <v>0</v>
      </c>
      <c r="AC200" s="266">
        <v>120174168</v>
      </c>
      <c r="AD200" s="266">
        <f t="shared" si="183"/>
        <v>168685668</v>
      </c>
      <c r="AE200" s="266">
        <v>0</v>
      </c>
      <c r="AF200" s="266">
        <f t="shared" si="184"/>
        <v>463980057</v>
      </c>
      <c r="AG200" s="266">
        <f t="shared" si="185"/>
        <v>98500367</v>
      </c>
      <c r="AH200" s="266">
        <v>8832000</v>
      </c>
      <c r="AI200" s="266">
        <f t="shared" si="186"/>
        <v>0</v>
      </c>
      <c r="AJ200" s="266">
        <f>N200-(P200+V200)</f>
        <v>8832000</v>
      </c>
      <c r="AK200" s="18" t="s">
        <v>3419</v>
      </c>
      <c r="AL200" s="17" t="s">
        <v>691</v>
      </c>
      <c r="AM200" s="81" t="s">
        <v>30</v>
      </c>
      <c r="AN200" s="22" t="s">
        <v>31</v>
      </c>
      <c r="AO200" s="23" t="s">
        <v>30</v>
      </c>
      <c r="AP200" s="24" t="s">
        <v>185</v>
      </c>
      <c r="AQ200" s="23" t="s">
        <v>45</v>
      </c>
      <c r="AR200" t="str">
        <f>CONCATENATE( "OR PRO.CODIGO=",I200)</f>
        <v>OR PRO.CODIGO=30046830</v>
      </c>
      <c r="AS200">
        <f>LEN(I200)</f>
        <v>8</v>
      </c>
      <c r="AT200" t="e">
        <f>VLOOKUP(K200,#REF!,5,FALSE)</f>
        <v>#REF!</v>
      </c>
      <c r="AU200"/>
      <c r="AV200" t="e">
        <f>VLOOKUP(K200,#REF!,6,FALSE)</f>
        <v>#REF!</v>
      </c>
      <c r="AW200" s="32" t="e">
        <f>VLOOKUP(I200,'convenios 2017'!A$2:O$82,15,FALSE)</f>
        <v>#N/A</v>
      </c>
      <c r="AX200" s="373">
        <f>P200+AF200</f>
        <v>641116718</v>
      </c>
      <c r="AY200" s="32" t="e">
        <f>VLOOKUP(I200,'convenio 2016'!A$2:N$196,14,FALSE)</f>
        <v>#N/A</v>
      </c>
      <c r="AZ200" s="32" t="str">
        <f>VLOOKUP(I200,'convenio 2015'!A$4:M$228,13,FALSE)</f>
        <v>en convenio</v>
      </c>
      <c r="BA200" s="32" t="e">
        <f>VLOOKUP(K200,#REF!,6,FALSE)</f>
        <v>#REF!</v>
      </c>
      <c r="BB200" s="373">
        <f>P200+AF200</f>
        <v>641116718</v>
      </c>
      <c r="BC200" s="32" t="e">
        <v>#N/A</v>
      </c>
      <c r="BD200" s="32" t="e">
        <v>#N/A</v>
      </c>
      <c r="BE200" s="377" t="s">
        <v>2753</v>
      </c>
      <c r="BF200" s="431"/>
      <c r="BG200" s="32" t="str">
        <f>VLOOKUP(K200,'RATE JUNIO '!F$2:K$346,6,FALSE)</f>
        <v>RS</v>
      </c>
      <c r="BH200" s="32" t="s">
        <v>3458</v>
      </c>
      <c r="BI200" s="92" t="str">
        <f>VLOOKUP(K200,'RATES 30-06-2017'!F$2:K$374,6,FALSE)</f>
        <v>RS</v>
      </c>
      <c r="BJ200" s="92"/>
      <c r="BK200" s="92" t="str">
        <f>VLOOKUP(K200,Hoja4!C$2:E$268,2,FALSE)</f>
        <v>PV</v>
      </c>
      <c r="BL200" s="92">
        <f>VLOOKUP(K200,Hoja4!C$2:E$268,3,FALSE)</f>
        <v>31</v>
      </c>
      <c r="BM200" s="92"/>
      <c r="BN200" s="92"/>
      <c r="BO200" s="32" t="str">
        <f>VLOOKUP(K200,RATES!F$2:K$309,6,FALSE)</f>
        <v>RS</v>
      </c>
      <c r="BP200" s="373">
        <v>177136661</v>
      </c>
      <c r="BQ200" s="373">
        <f>P200-BP200</f>
        <v>0</v>
      </c>
    </row>
    <row r="201" spans="1:69" s="32" customFormat="1" ht="15" customHeight="1">
      <c r="A201" s="17">
        <v>31</v>
      </c>
      <c r="B201" s="99">
        <v>0</v>
      </c>
      <c r="C201" s="17" t="s">
        <v>23</v>
      </c>
      <c r="D201" s="18" t="s">
        <v>33</v>
      </c>
      <c r="E201" s="17" t="s">
        <v>181</v>
      </c>
      <c r="F201" s="17" t="s">
        <v>230</v>
      </c>
      <c r="G201" s="18"/>
      <c r="H201" s="18" t="s">
        <v>27</v>
      </c>
      <c r="I201" s="18">
        <v>30047349</v>
      </c>
      <c r="J201" s="112" t="str">
        <f t="shared" si="180"/>
        <v>30047349</v>
      </c>
      <c r="K201" s="112" t="str">
        <f t="shared" si="181"/>
        <v>30047349-EJECUCION</v>
      </c>
      <c r="L201" s="442" t="s">
        <v>752</v>
      </c>
      <c r="M201" s="290">
        <f>1935235362+38989000</f>
        <v>1974224362</v>
      </c>
      <c r="N201" s="19">
        <v>1974224362</v>
      </c>
      <c r="O201" s="290"/>
      <c r="P201" s="19">
        <v>1892843606</v>
      </c>
      <c r="Q201" s="19">
        <v>42391753</v>
      </c>
      <c r="R201" s="290"/>
      <c r="S201" s="292"/>
      <c r="T201" s="292"/>
      <c r="U201" s="294"/>
      <c r="V201" s="21">
        <v>80381376</v>
      </c>
      <c r="W201" s="266">
        <v>0</v>
      </c>
      <c r="X201" s="266">
        <v>10269922</v>
      </c>
      <c r="Y201" s="266">
        <v>0</v>
      </c>
      <c r="Z201" s="266">
        <f t="shared" si="182"/>
        <v>10269922</v>
      </c>
      <c r="AA201" s="266">
        <v>17666775</v>
      </c>
      <c r="AB201" s="266">
        <v>0</v>
      </c>
      <c r="AC201" s="266">
        <v>0</v>
      </c>
      <c r="AD201" s="266">
        <f t="shared" si="183"/>
        <v>17666775</v>
      </c>
      <c r="AE201" s="266">
        <v>18388074</v>
      </c>
      <c r="AF201" s="266">
        <f t="shared" si="184"/>
        <v>46324771</v>
      </c>
      <c r="AG201" s="266">
        <f t="shared" si="185"/>
        <v>34056605</v>
      </c>
      <c r="AH201" s="266">
        <v>999380</v>
      </c>
      <c r="AI201" s="266">
        <f t="shared" si="186"/>
        <v>0</v>
      </c>
      <c r="AJ201" s="266">
        <f>N201-(P201+V201)</f>
        <v>999380</v>
      </c>
      <c r="AK201" s="18" t="s">
        <v>3419</v>
      </c>
      <c r="AL201" s="17" t="s">
        <v>685</v>
      </c>
      <c r="AM201" s="81" t="s">
        <v>30</v>
      </c>
      <c r="AN201" s="295"/>
      <c r="AO201" s="296"/>
      <c r="AP201" s="297"/>
      <c r="AQ201" s="296"/>
      <c r="AR201" t="str">
        <f>CONCATENATE( "OR PRO.CODIGO=",I201)</f>
        <v>OR PRO.CODIGO=30047349</v>
      </c>
      <c r="AS201">
        <f>LEN(I201)</f>
        <v>8</v>
      </c>
      <c r="AT201" t="e">
        <f>VLOOKUP(K201,#REF!,5,FALSE)</f>
        <v>#REF!</v>
      </c>
      <c r="AV201" t="e">
        <f>VLOOKUP(K201,#REF!,6,FALSE)</f>
        <v>#REF!</v>
      </c>
      <c r="AW201" s="32" t="e">
        <f>VLOOKUP(I201,'convenios 2017'!A$2:O$82,15,FALSE)</f>
        <v>#N/A</v>
      </c>
      <c r="AX201" s="373">
        <f>P201+AF201</f>
        <v>1939168377</v>
      </c>
      <c r="AY201" s="32" t="str">
        <f>VLOOKUP(I201,'convenio 2016'!A$2:N$196,14,FALSE)</f>
        <v>toma razon</v>
      </c>
      <c r="AZ201" s="32" t="e">
        <f>VLOOKUP(I201,'convenio 2015'!A$4:M$228,13,FALSE)</f>
        <v>#N/A</v>
      </c>
      <c r="BA201" s="32" t="e">
        <f>VLOOKUP(K201,#REF!,6,FALSE)</f>
        <v>#REF!</v>
      </c>
      <c r="BB201" s="373">
        <f>P201+AF201</f>
        <v>1939168377</v>
      </c>
      <c r="BC201" s="32" t="s">
        <v>3031</v>
      </c>
      <c r="BE201" s="377"/>
      <c r="BF201" s="431"/>
      <c r="BG201" s="32" t="str">
        <f>VLOOKUP(K201,'RATE JUNIO '!F$2:K$346,6,FALSE)</f>
        <v>RS</v>
      </c>
      <c r="BH201" s="32" t="s">
        <v>3458</v>
      </c>
      <c r="BI201" s="92" t="str">
        <f>VLOOKUP(K201,'RATES 30-06-2017'!F$2:K$374,6,FALSE)</f>
        <v>RS</v>
      </c>
      <c r="BJ201" s="92"/>
      <c r="BK201" s="92" t="str">
        <f>VLOOKUP(K201,Hoja4!C$2:E$268,2,FALSE)</f>
        <v>LIBRE</v>
      </c>
      <c r="BL201" s="92">
        <f>VLOOKUP(K201,Hoja4!C$2:E$268,3,FALSE)</f>
        <v>31</v>
      </c>
      <c r="BM201" s="92"/>
      <c r="BN201" s="92"/>
      <c r="BO201" s="32" t="str">
        <f>VLOOKUP(K201,RATES!F$2:K$309,6,FALSE)</f>
        <v>RS</v>
      </c>
      <c r="BP201" s="373">
        <v>1892843606</v>
      </c>
      <c r="BQ201" s="373">
        <f>P201-BP201</f>
        <v>0</v>
      </c>
    </row>
    <row r="202" spans="1:69">
      <c r="A202" s="86"/>
      <c r="B202" s="302"/>
      <c r="C202" s="86"/>
      <c r="D202" s="87"/>
      <c r="E202" s="86"/>
      <c r="F202" s="86"/>
      <c r="G202" s="88"/>
      <c r="H202" s="86"/>
      <c r="I202" s="88"/>
      <c r="J202" s="88"/>
      <c r="K202" s="302"/>
      <c r="L202" s="276" t="s">
        <v>47</v>
      </c>
      <c r="M202" s="25">
        <f>SUBTOTAL(9,M199:M200)</f>
        <v>6347987158</v>
      </c>
      <c r="N202" s="109">
        <f t="shared" ref="N202:AJ202" si="187">SUBTOTAL(9,N199:N201)</f>
        <v>8371098447</v>
      </c>
      <c r="O202" s="109">
        <f t="shared" si="187"/>
        <v>194776664</v>
      </c>
      <c r="P202" s="109">
        <f t="shared" si="187"/>
        <v>2078736244</v>
      </c>
      <c r="Q202" s="109">
        <f t="shared" si="187"/>
        <v>1038295606</v>
      </c>
      <c r="R202" s="109">
        <f t="shared" si="187"/>
        <v>5130612968</v>
      </c>
      <c r="S202" s="109">
        <f t="shared" si="187"/>
        <v>1014785494</v>
      </c>
      <c r="T202" s="109">
        <f t="shared" si="187"/>
        <v>5138425000</v>
      </c>
      <c r="U202" s="109">
        <f t="shared" si="187"/>
        <v>0</v>
      </c>
      <c r="V202" s="109">
        <f t="shared" si="187"/>
        <v>1312305620</v>
      </c>
      <c r="W202" s="109">
        <f t="shared" si="187"/>
        <v>109197501</v>
      </c>
      <c r="X202" s="109">
        <f t="shared" si="187"/>
        <v>104782570</v>
      </c>
      <c r="Y202" s="109">
        <f t="shared" si="187"/>
        <v>94285476</v>
      </c>
      <c r="Z202" s="109">
        <f t="shared" si="187"/>
        <v>308265547</v>
      </c>
      <c r="AA202" s="109">
        <f t="shared" si="187"/>
        <v>66178275</v>
      </c>
      <c r="AB202" s="109">
        <f t="shared" si="187"/>
        <v>0</v>
      </c>
      <c r="AC202" s="109">
        <f t="shared" si="187"/>
        <v>120174168</v>
      </c>
      <c r="AD202" s="109">
        <f t="shared" si="187"/>
        <v>186352443</v>
      </c>
      <c r="AE202" s="109">
        <f t="shared" si="187"/>
        <v>118917434</v>
      </c>
      <c r="AF202" s="109">
        <f t="shared" si="187"/>
        <v>613535424</v>
      </c>
      <c r="AG202" s="109">
        <f t="shared" si="187"/>
        <v>698770196</v>
      </c>
      <c r="AH202" s="109">
        <f t="shared" si="187"/>
        <v>4980056583</v>
      </c>
      <c r="AI202" s="109">
        <f t="shared" si="187"/>
        <v>0</v>
      </c>
      <c r="AJ202" s="109">
        <f t="shared" si="187"/>
        <v>4980056583</v>
      </c>
      <c r="AK202" s="88"/>
      <c r="AL202" s="86"/>
      <c r="AM202" s="257"/>
      <c r="AO202" s="23"/>
      <c r="AP202" s="24"/>
      <c r="AQ202" s="23"/>
      <c r="AR202" s="92"/>
      <c r="AS202" s="92"/>
      <c r="AT202" s="92"/>
      <c r="AU202" s="92"/>
      <c r="AV202" s="92"/>
      <c r="AW202" s="92"/>
      <c r="AX202" s="92"/>
      <c r="AY202" s="92"/>
      <c r="AZ202" s="92"/>
      <c r="BA202" s="92"/>
      <c r="BB202" s="92"/>
      <c r="BD202" s="32" t="s">
        <v>3142</v>
      </c>
    </row>
    <row r="203" spans="1:69" ht="17.25" customHeight="1">
      <c r="A203" s="86"/>
      <c r="C203" s="86"/>
      <c r="D203" s="87"/>
      <c r="E203" s="86"/>
      <c r="F203" s="86"/>
      <c r="G203" s="88"/>
      <c r="H203" s="86"/>
      <c r="I203" s="88"/>
      <c r="J203" s="88"/>
      <c r="L203" s="303"/>
      <c r="M203" s="302"/>
      <c r="N203" s="86"/>
      <c r="O203" s="302"/>
      <c r="P203" s="86"/>
      <c r="Q203" s="122"/>
      <c r="S203" s="302"/>
      <c r="T203" s="302"/>
      <c r="U203" s="302"/>
      <c r="V203" s="30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  <c r="AH203" s="122"/>
      <c r="AI203" s="122"/>
      <c r="AJ203" s="122"/>
      <c r="AK203" s="88"/>
      <c r="AL203" s="86"/>
      <c r="AM203" s="257"/>
      <c r="AO203" s="23"/>
      <c r="AP203" s="24"/>
      <c r="AQ203" s="23"/>
      <c r="BD203" s="32" t="s">
        <v>3142</v>
      </c>
    </row>
    <row r="204" spans="1:69">
      <c r="A204" s="86"/>
      <c r="C204" s="86"/>
      <c r="D204" s="87"/>
      <c r="E204" s="86"/>
      <c r="F204" s="86"/>
      <c r="G204" s="88"/>
      <c r="H204" s="86"/>
      <c r="I204" s="88"/>
      <c r="J204" s="88"/>
      <c r="L204" s="16" t="s">
        <v>48</v>
      </c>
      <c r="N204" s="86"/>
      <c r="P204" s="86"/>
      <c r="Q204" s="86"/>
      <c r="V204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122"/>
      <c r="AJ204" s="122"/>
      <c r="AK204" s="88"/>
      <c r="AL204" s="86"/>
      <c r="AM204" s="257"/>
      <c r="AO204" s="23"/>
      <c r="AP204" s="24"/>
      <c r="AQ204" s="23"/>
      <c r="BD204" s="32" t="s">
        <v>3142</v>
      </c>
    </row>
    <row r="205" spans="1:69" s="32" customFormat="1" ht="15" customHeight="1">
      <c r="A205" s="17">
        <v>29</v>
      </c>
      <c r="B205" s="99">
        <v>9</v>
      </c>
      <c r="C205" s="17" t="s">
        <v>49</v>
      </c>
      <c r="D205" s="18" t="s">
        <v>90</v>
      </c>
      <c r="E205" s="17" t="s">
        <v>181</v>
      </c>
      <c r="F205" s="18" t="s">
        <v>230</v>
      </c>
      <c r="G205" s="18" t="s">
        <v>235</v>
      </c>
      <c r="H205" s="18" t="s">
        <v>27</v>
      </c>
      <c r="I205" s="18">
        <v>30188272</v>
      </c>
      <c r="J205" s="112" t="str">
        <f t="shared" ref="J205:J208" si="188">CLEAN(I205)</f>
        <v>30188272</v>
      </c>
      <c r="K205" s="112" t="str">
        <f t="shared" ref="K205:K208" si="189">CONCATENATE(I205,"-",H205)</f>
        <v>30188272-EJECUCION</v>
      </c>
      <c r="L205" s="442" t="s">
        <v>3374</v>
      </c>
      <c r="M205" s="100">
        <v>129544000</v>
      </c>
      <c r="N205" s="19">
        <v>129544000</v>
      </c>
      <c r="O205" s="100">
        <v>0</v>
      </c>
      <c r="P205" s="19">
        <v>0</v>
      </c>
      <c r="Q205" s="19">
        <v>129544000</v>
      </c>
      <c r="R205" s="19">
        <v>0</v>
      </c>
      <c r="S205" s="101">
        <v>129544000</v>
      </c>
      <c r="T205" s="20">
        <v>0</v>
      </c>
      <c r="U205" s="21">
        <v>0</v>
      </c>
      <c r="V205" s="446">
        <v>0</v>
      </c>
      <c r="W205" s="266">
        <v>0</v>
      </c>
      <c r="X205" s="266">
        <v>0</v>
      </c>
      <c r="Y205" s="266">
        <v>0</v>
      </c>
      <c r="Z205" s="266">
        <f t="shared" ref="Z205:Z208" si="190">W205+X205+Y205</f>
        <v>0</v>
      </c>
      <c r="AA205" s="266">
        <v>0</v>
      </c>
      <c r="AB205" s="266">
        <v>0</v>
      </c>
      <c r="AC205" s="266">
        <v>0</v>
      </c>
      <c r="AD205" s="266">
        <f t="shared" ref="AD205:AD208" si="191">AA205+AB205+AC205</f>
        <v>0</v>
      </c>
      <c r="AE205" s="266">
        <v>0</v>
      </c>
      <c r="AF205" s="266">
        <f t="shared" ref="AF205:AF208" si="192">W205+X205+Y205+AA205+AB205+AC205+AE205</f>
        <v>0</v>
      </c>
      <c r="AG205" s="266">
        <f t="shared" ref="AG205:AG208" si="193">V205-AF205</f>
        <v>0</v>
      </c>
      <c r="AH205" s="266">
        <v>0</v>
      </c>
      <c r="AI205" s="266">
        <f t="shared" ref="AI205:AI208" si="194">N205-(P205+V205+AH205)</f>
        <v>129544000</v>
      </c>
      <c r="AJ205" s="266">
        <f>N205-(P205+V205)</f>
        <v>129544000</v>
      </c>
      <c r="AK205" s="18" t="s">
        <v>51</v>
      </c>
      <c r="AL205" s="17" t="s">
        <v>685</v>
      </c>
      <c r="AM205" s="81" t="s">
        <v>40</v>
      </c>
      <c r="AN205" s="22" t="s">
        <v>31</v>
      </c>
      <c r="AO205" s="23"/>
      <c r="AP205" s="24">
        <v>2015</v>
      </c>
      <c r="AQ205" s="23" t="s">
        <v>45</v>
      </c>
      <c r="AR205" t="str">
        <f>CONCATENATE( "OR PRO.CODIGO=",I205)</f>
        <v>OR PRO.CODIGO=30188272</v>
      </c>
      <c r="AS205">
        <f>LEN(I205)</f>
        <v>8</v>
      </c>
      <c r="AT205" t="e">
        <f>VLOOKUP(K205,#REF!,5,FALSE)</f>
        <v>#REF!</v>
      </c>
      <c r="AU205"/>
      <c r="AV205" t="e">
        <f>VLOOKUP(K205,#REF!,6,FALSE)</f>
        <v>#REF!</v>
      </c>
      <c r="AW205" s="32" t="e">
        <f>VLOOKUP(I205,'convenios 2017'!A$2:O$82,15,FALSE)</f>
        <v>#N/A</v>
      </c>
      <c r="AX205" s="373">
        <f>P205+AF205</f>
        <v>0</v>
      </c>
      <c r="AY205" s="32" t="e">
        <f>VLOOKUP(I205,'convenio 2016'!A$2:N$196,14,FALSE)</f>
        <v>#N/A</v>
      </c>
      <c r="AZ205" s="32" t="e">
        <f>VLOOKUP(I205,'convenio 2015'!A$4:M$228,13,FALSE)</f>
        <v>#N/A</v>
      </c>
      <c r="BA205" s="32" t="e">
        <f>VLOOKUP(K205,#REF!,6,FALSE)</f>
        <v>#REF!</v>
      </c>
      <c r="BB205" s="373">
        <f>P205+AF205</f>
        <v>0</v>
      </c>
      <c r="BC205" s="32" t="e">
        <v>#N/A</v>
      </c>
      <c r="BD205" s="32" t="e">
        <v>#N/A</v>
      </c>
      <c r="BE205" s="377" t="e">
        <v>#N/A</v>
      </c>
      <c r="BF205" s="431"/>
      <c r="BG205" s="32" t="e">
        <f>VLOOKUP(K205,'RATE JUNIO '!F$2:K$346,6,FALSE)</f>
        <v>#N/A</v>
      </c>
      <c r="BH205" s="32" t="s">
        <v>3458</v>
      </c>
      <c r="BI205" s="92" t="e">
        <f>VLOOKUP(K205,'RATES 30-06-2017'!F$2:K$374,6,FALSE)</f>
        <v>#N/A</v>
      </c>
      <c r="BJ205" s="448"/>
      <c r="BK205" s="92" t="e">
        <f>VLOOKUP(K205,Hoja4!C$2:E$268,2,FALSE)</f>
        <v>#N/A</v>
      </c>
      <c r="BL205" s="92" t="e">
        <f>VLOOKUP(K205,Hoja4!C$2:E$268,3,FALSE)</f>
        <v>#N/A</v>
      </c>
      <c r="BM205" s="92"/>
      <c r="BN205" s="92"/>
      <c r="BO205" s="32" t="e">
        <f>VLOOKUP(K205,RATES!F$2:K$309,6,FALSE)</f>
        <v>#N/A</v>
      </c>
      <c r="BP205" s="373" t="e">
        <v>#N/A</v>
      </c>
      <c r="BQ205" s="373" t="e">
        <f>P205-BP205</f>
        <v>#N/A</v>
      </c>
    </row>
    <row r="206" spans="1:69" s="32" customFormat="1" ht="15" customHeight="1">
      <c r="A206" s="17">
        <v>31</v>
      </c>
      <c r="B206" s="99">
        <v>3</v>
      </c>
      <c r="C206" s="17" t="s">
        <v>49</v>
      </c>
      <c r="D206" s="18" t="s">
        <v>69</v>
      </c>
      <c r="E206" s="17" t="s">
        <v>181</v>
      </c>
      <c r="F206" s="17" t="s">
        <v>230</v>
      </c>
      <c r="G206" s="18" t="s">
        <v>235</v>
      </c>
      <c r="H206" s="18" t="s">
        <v>35</v>
      </c>
      <c r="I206" s="18">
        <v>30131517</v>
      </c>
      <c r="J206" s="112" t="str">
        <f t="shared" si="188"/>
        <v>30131517</v>
      </c>
      <c r="K206" s="112" t="str">
        <f t="shared" si="189"/>
        <v>30131517-DISEÑO</v>
      </c>
      <c r="L206" s="442" t="s">
        <v>3224</v>
      </c>
      <c r="M206" s="100">
        <v>27000000</v>
      </c>
      <c r="N206" s="19">
        <v>27000000</v>
      </c>
      <c r="O206" s="100">
        <v>5400000</v>
      </c>
      <c r="P206" s="19">
        <v>0</v>
      </c>
      <c r="Q206" s="19">
        <v>27000000</v>
      </c>
      <c r="R206" s="19">
        <v>0</v>
      </c>
      <c r="S206" s="101">
        <v>21600000</v>
      </c>
      <c r="T206" s="20">
        <v>0</v>
      </c>
      <c r="U206" s="21">
        <v>0</v>
      </c>
      <c r="V206" s="21">
        <v>27000000</v>
      </c>
      <c r="W206" s="266">
        <v>0</v>
      </c>
      <c r="X206" s="266">
        <v>0</v>
      </c>
      <c r="Y206" s="266">
        <v>0</v>
      </c>
      <c r="Z206" s="266">
        <f t="shared" si="190"/>
        <v>0</v>
      </c>
      <c r="AA206" s="266">
        <v>0</v>
      </c>
      <c r="AB206" s="266">
        <v>5400000</v>
      </c>
      <c r="AC206" s="266">
        <v>0</v>
      </c>
      <c r="AD206" s="266">
        <f t="shared" si="191"/>
        <v>5400000</v>
      </c>
      <c r="AE206" s="266">
        <v>0</v>
      </c>
      <c r="AF206" s="266">
        <f t="shared" si="192"/>
        <v>5400000</v>
      </c>
      <c r="AG206" s="266">
        <f t="shared" si="193"/>
        <v>21600000</v>
      </c>
      <c r="AH206" s="266">
        <v>0</v>
      </c>
      <c r="AI206" s="266">
        <f t="shared" si="194"/>
        <v>0</v>
      </c>
      <c r="AJ206" s="266">
        <f>N206-(P206+V206)</f>
        <v>0</v>
      </c>
      <c r="AK206" s="18" t="s">
        <v>3419</v>
      </c>
      <c r="AL206" s="17" t="s">
        <v>687</v>
      </c>
      <c r="AM206" s="81" t="s">
        <v>30</v>
      </c>
      <c r="AN206" s="22" t="s">
        <v>31</v>
      </c>
      <c r="AO206" s="23" t="s">
        <v>30</v>
      </c>
      <c r="AP206" s="24" t="s">
        <v>237</v>
      </c>
      <c r="AQ206" s="23" t="s">
        <v>45</v>
      </c>
      <c r="AR206" t="str">
        <f>CONCATENATE( "OR PRO.CODIGO=",I206)</f>
        <v>OR PRO.CODIGO=30131517</v>
      </c>
      <c r="AS206">
        <f>LEN(I206)</f>
        <v>8</v>
      </c>
      <c r="AT206" t="e">
        <f>VLOOKUP(K206,#REF!,5,FALSE)</f>
        <v>#REF!</v>
      </c>
      <c r="AU206"/>
      <c r="AV206" t="e">
        <f>VLOOKUP(K206,#REF!,6,FALSE)</f>
        <v>#REF!</v>
      </c>
      <c r="AW206" s="32" t="e">
        <f>VLOOKUP(I206,'convenios 2017'!A$2:O$82,15,FALSE)</f>
        <v>#N/A</v>
      </c>
      <c r="AX206" s="373">
        <f>P206+AF206</f>
        <v>5400000</v>
      </c>
      <c r="AY206" s="32" t="e">
        <f>VLOOKUP(I206,'convenio 2016'!A$2:N$196,14,FALSE)</f>
        <v>#N/A</v>
      </c>
      <c r="AZ206" s="32" t="str">
        <f>VLOOKUP(I206,'convenio 2015'!A$4:M$228,13,FALSE)</f>
        <v>en convenio</v>
      </c>
      <c r="BA206" s="32" t="e">
        <f>VLOOKUP(K206,#REF!,6,FALSE)</f>
        <v>#REF!</v>
      </c>
      <c r="BB206" s="373">
        <f>P206+AF206</f>
        <v>5400000</v>
      </c>
      <c r="BC206" s="32" t="e">
        <v>#N/A</v>
      </c>
      <c r="BD206" s="32">
        <v>2750</v>
      </c>
      <c r="BE206" s="377">
        <v>2750</v>
      </c>
      <c r="BF206" s="431">
        <v>42303</v>
      </c>
      <c r="BG206" s="32" t="str">
        <f>VLOOKUP(K206,'RATE JUNIO '!F$2:K$346,6,FALSE)</f>
        <v>RS</v>
      </c>
      <c r="BH206" s="32" t="s">
        <v>3458</v>
      </c>
      <c r="BI206" s="92" t="str">
        <f>VLOOKUP(K206,'RATES 30-06-2017'!F$2:K$374,6,FALSE)</f>
        <v>RS</v>
      </c>
      <c r="BJ206" s="92"/>
      <c r="BK206" s="92" t="str">
        <f>VLOOKUP(K206,Hoja4!C$2:E$268,2,FALSE)</f>
        <v>PIR</v>
      </c>
      <c r="BL206" s="92">
        <f>VLOOKUP(K206,Hoja4!C$2:E$268,3,FALSE)</f>
        <v>31</v>
      </c>
      <c r="BM206" s="92"/>
      <c r="BN206" s="92"/>
      <c r="BO206" s="32" t="str">
        <f>VLOOKUP(K206,RATES!F$2:K$309,6,FALSE)</f>
        <v>RS</v>
      </c>
      <c r="BP206" s="373">
        <v>0</v>
      </c>
      <c r="BQ206" s="373">
        <f>P206-BP206</f>
        <v>0</v>
      </c>
    </row>
    <row r="207" spans="1:69" s="32" customFormat="1" ht="15" customHeight="1">
      <c r="A207" s="17">
        <v>29</v>
      </c>
      <c r="B207" s="99">
        <v>8</v>
      </c>
      <c r="C207" s="17" t="s">
        <v>49</v>
      </c>
      <c r="D207" s="18" t="s">
        <v>24</v>
      </c>
      <c r="E207" s="17" t="s">
        <v>181</v>
      </c>
      <c r="F207" s="18" t="s">
        <v>230</v>
      </c>
      <c r="G207" s="18" t="s">
        <v>235</v>
      </c>
      <c r="H207" s="18" t="s">
        <v>27</v>
      </c>
      <c r="I207" s="18">
        <v>30428722</v>
      </c>
      <c r="J207" s="112" t="str">
        <f t="shared" si="188"/>
        <v>30428722</v>
      </c>
      <c r="K207" s="112" t="str">
        <f t="shared" si="189"/>
        <v>30428722-EJECUCION</v>
      </c>
      <c r="L207" s="442" t="s">
        <v>3375</v>
      </c>
      <c r="M207" s="100">
        <v>149920000</v>
      </c>
      <c r="N207" s="19">
        <v>149919242</v>
      </c>
      <c r="O207" s="100">
        <v>0</v>
      </c>
      <c r="P207" s="19">
        <v>0</v>
      </c>
      <c r="Q207" s="19">
        <v>149919242</v>
      </c>
      <c r="R207" s="19">
        <v>0</v>
      </c>
      <c r="S207" s="101">
        <v>149920000</v>
      </c>
      <c r="T207" s="20">
        <v>0</v>
      </c>
      <c r="U207" s="21">
        <v>0</v>
      </c>
      <c r="V207" s="21">
        <v>149919242</v>
      </c>
      <c r="W207" s="266">
        <v>0</v>
      </c>
      <c r="X207" s="266">
        <v>0</v>
      </c>
      <c r="Y207" s="266">
        <v>0</v>
      </c>
      <c r="Z207" s="266">
        <f t="shared" si="190"/>
        <v>0</v>
      </c>
      <c r="AA207" s="266">
        <v>149919242</v>
      </c>
      <c r="AB207" s="266">
        <v>0</v>
      </c>
      <c r="AC207" s="266">
        <v>0</v>
      </c>
      <c r="AD207" s="266">
        <f t="shared" si="191"/>
        <v>149919242</v>
      </c>
      <c r="AE207" s="266">
        <v>0</v>
      </c>
      <c r="AF207" s="266">
        <f t="shared" si="192"/>
        <v>149919242</v>
      </c>
      <c r="AG207" s="266">
        <f t="shared" si="193"/>
        <v>0</v>
      </c>
      <c r="AH207" s="266">
        <v>0</v>
      </c>
      <c r="AI207" s="266">
        <f t="shared" si="194"/>
        <v>0</v>
      </c>
      <c r="AJ207" s="266">
        <f>N207-(P207+V207)</f>
        <v>0</v>
      </c>
      <c r="AK207" s="18" t="s">
        <v>758</v>
      </c>
      <c r="AL207" s="17" t="s">
        <v>685</v>
      </c>
      <c r="AM207" s="81" t="s">
        <v>40</v>
      </c>
      <c r="AN207" s="22" t="s">
        <v>31</v>
      </c>
      <c r="AO207" s="23"/>
      <c r="AP207" s="48" t="s">
        <v>239</v>
      </c>
      <c r="AQ207" s="23" t="s">
        <v>45</v>
      </c>
      <c r="AR207" t="str">
        <f>CONCATENATE( "OR PRO.CODIGO=",I207)</f>
        <v>OR PRO.CODIGO=30428722</v>
      </c>
      <c r="AS207">
        <f>LEN(I207)</f>
        <v>8</v>
      </c>
      <c r="AT207" t="e">
        <f>VLOOKUP(K207,#REF!,5,FALSE)</f>
        <v>#REF!</v>
      </c>
      <c r="AU207"/>
      <c r="AV207" t="e">
        <f>VLOOKUP(K207,#REF!,6,FALSE)</f>
        <v>#REF!</v>
      </c>
      <c r="AW207" s="32" t="e">
        <f>VLOOKUP(I207,'convenios 2017'!A$2:O$82,15,FALSE)</f>
        <v>#N/A</v>
      </c>
      <c r="AX207" s="373">
        <f>P207+AF207</f>
        <v>149919242</v>
      </c>
      <c r="AY207" s="32" t="str">
        <f>VLOOKUP(I207,'convenio 2016'!A$2:N$196,14,FALSE)</f>
        <v>toma razon</v>
      </c>
      <c r="AZ207" s="32" t="e">
        <f>VLOOKUP(I207,'convenio 2015'!A$4:M$228,13,FALSE)</f>
        <v>#N/A</v>
      </c>
      <c r="BA207" s="32" t="e">
        <f>VLOOKUP(K207,#REF!,6,FALSE)</f>
        <v>#REF!</v>
      </c>
      <c r="BB207" s="373">
        <f>P207+AF207</f>
        <v>149919242</v>
      </c>
      <c r="BC207" s="32" t="s">
        <v>2408</v>
      </c>
      <c r="BD207" s="32" t="s">
        <v>2140</v>
      </c>
      <c r="BE207" s="377">
        <v>1470</v>
      </c>
      <c r="BF207" s="431">
        <v>42604</v>
      </c>
      <c r="BG207" s="32">
        <f>VLOOKUP(K207,'RATE JUNIO '!F$2:K$346,6,FALSE)</f>
        <v>0</v>
      </c>
      <c r="BH207" s="32" t="s">
        <v>3458</v>
      </c>
      <c r="BI207" s="92">
        <f>VLOOKUP(K207,'RATES 30-06-2017'!F$2:K$374,6,FALSE)</f>
        <v>0</v>
      </c>
      <c r="BJ207" s="92"/>
      <c r="BK207" s="92" t="str">
        <f>VLOOKUP(K207,Hoja4!C$2:E$268,2,FALSE)</f>
        <v>LIBRE</v>
      </c>
      <c r="BL207" s="92">
        <f>VLOOKUP(K207,Hoja4!C$2:E$268,3,FALSE)</f>
        <v>29</v>
      </c>
      <c r="BM207" s="92"/>
      <c r="BN207" s="92"/>
      <c r="BO207" s="32">
        <f>VLOOKUP(K207,RATES!F$2:K$309,6,FALSE)</f>
        <v>0</v>
      </c>
      <c r="BP207" s="373">
        <v>0</v>
      </c>
      <c r="BQ207" s="373">
        <f>P207-BP207</f>
        <v>0</v>
      </c>
    </row>
    <row r="208" spans="1:69" s="32" customFormat="1" ht="15" customHeight="1">
      <c r="A208" s="17">
        <v>29</v>
      </c>
      <c r="B208" s="99">
        <v>7</v>
      </c>
      <c r="C208" s="17" t="s">
        <v>49</v>
      </c>
      <c r="D208" s="18" t="s">
        <v>24</v>
      </c>
      <c r="E208" s="17" t="s">
        <v>181</v>
      </c>
      <c r="F208" s="18" t="s">
        <v>230</v>
      </c>
      <c r="G208" s="18" t="s">
        <v>235</v>
      </c>
      <c r="H208" s="18" t="s">
        <v>27</v>
      </c>
      <c r="I208" s="18">
        <v>30428679</v>
      </c>
      <c r="J208" s="112" t="str">
        <f t="shared" si="188"/>
        <v>30428679</v>
      </c>
      <c r="K208" s="112" t="str">
        <f t="shared" si="189"/>
        <v>30428679-EJECUCION</v>
      </c>
      <c r="L208" s="442" t="s">
        <v>3376</v>
      </c>
      <c r="M208" s="100">
        <v>299578000</v>
      </c>
      <c r="N208" s="125">
        <v>299578000</v>
      </c>
      <c r="O208" s="100">
        <v>0</v>
      </c>
      <c r="P208" s="125">
        <v>0</v>
      </c>
      <c r="Q208" s="125">
        <v>299578000</v>
      </c>
      <c r="R208" s="19">
        <v>0</v>
      </c>
      <c r="S208" s="101">
        <v>299578000</v>
      </c>
      <c r="T208" s="20">
        <v>0</v>
      </c>
      <c r="U208" s="21">
        <v>0</v>
      </c>
      <c r="V208" s="21">
        <v>299578000</v>
      </c>
      <c r="W208" s="266">
        <v>0</v>
      </c>
      <c r="X208" s="266">
        <v>0</v>
      </c>
      <c r="Y208" s="266">
        <v>0</v>
      </c>
      <c r="Z208" s="266">
        <f t="shared" si="190"/>
        <v>0</v>
      </c>
      <c r="AA208" s="266">
        <v>0</v>
      </c>
      <c r="AB208" s="266">
        <v>0</v>
      </c>
      <c r="AC208" s="266">
        <v>0</v>
      </c>
      <c r="AD208" s="266">
        <f t="shared" si="191"/>
        <v>0</v>
      </c>
      <c r="AE208" s="266">
        <v>0</v>
      </c>
      <c r="AF208" s="266">
        <f t="shared" si="192"/>
        <v>0</v>
      </c>
      <c r="AG208" s="266">
        <f t="shared" si="193"/>
        <v>299578000</v>
      </c>
      <c r="AH208" s="266">
        <v>0</v>
      </c>
      <c r="AI208" s="266">
        <f t="shared" si="194"/>
        <v>0</v>
      </c>
      <c r="AJ208" s="266">
        <f>N208-(P208+V208)</f>
        <v>0</v>
      </c>
      <c r="AK208" s="18" t="s">
        <v>1763</v>
      </c>
      <c r="AL208" s="17" t="s">
        <v>685</v>
      </c>
      <c r="AM208" s="81" t="s">
        <v>40</v>
      </c>
      <c r="AN208" s="22" t="s">
        <v>31</v>
      </c>
      <c r="AO208" s="23"/>
      <c r="AP208" s="48" t="s">
        <v>241</v>
      </c>
      <c r="AQ208" s="23" t="s">
        <v>45</v>
      </c>
      <c r="AR208" t="str">
        <f>CONCATENATE( "OR PRO.CODIGO=",I208)</f>
        <v>OR PRO.CODIGO=30428679</v>
      </c>
      <c r="AS208">
        <f>LEN(I208)</f>
        <v>8</v>
      </c>
      <c r="AT208" t="e">
        <f>VLOOKUP(K208,#REF!,5,FALSE)</f>
        <v>#REF!</v>
      </c>
      <c r="AU208"/>
      <c r="AV208" t="e">
        <f>VLOOKUP(K208,#REF!,6,FALSE)</f>
        <v>#REF!</v>
      </c>
      <c r="AW208" s="32" t="e">
        <f>VLOOKUP(I208,'convenios 2017'!A$2:O$82,15,FALSE)</f>
        <v>#N/A</v>
      </c>
      <c r="AX208" s="373">
        <f>P208+AF208</f>
        <v>0</v>
      </c>
      <c r="AY208" s="32" t="str">
        <f>VLOOKUP(I208,'convenio 2016'!A$2:N$196,14,FALSE)</f>
        <v>toma razon</v>
      </c>
      <c r="AZ208" s="32" t="e">
        <f>VLOOKUP(I208,'convenio 2015'!A$4:M$228,13,FALSE)</f>
        <v>#N/A</v>
      </c>
      <c r="BA208" s="32" t="e">
        <f>VLOOKUP(K208,#REF!,6,FALSE)</f>
        <v>#REF!</v>
      </c>
      <c r="BB208" s="373">
        <f>P208+AF208</f>
        <v>0</v>
      </c>
      <c r="BC208" s="32" t="s">
        <v>2408</v>
      </c>
      <c r="BD208" s="32" t="s">
        <v>2136</v>
      </c>
      <c r="BE208" s="377">
        <v>1471</v>
      </c>
      <c r="BF208" s="431">
        <v>42604</v>
      </c>
      <c r="BG208" s="32">
        <f>VLOOKUP(K208,'RATE JUNIO '!F$2:K$346,6,FALSE)</f>
        <v>0</v>
      </c>
      <c r="BH208" s="32" t="s">
        <v>3458</v>
      </c>
      <c r="BI208" s="92">
        <f>VLOOKUP(K208,'RATES 30-06-2017'!F$2:K$374,6,FALSE)</f>
        <v>0</v>
      </c>
      <c r="BJ208" s="92"/>
      <c r="BK208" s="92" t="str">
        <f>VLOOKUP(K208,Hoja4!C$2:E$268,2,FALSE)</f>
        <v>LIBRE</v>
      </c>
      <c r="BL208" s="92">
        <f>VLOOKUP(K208,Hoja4!C$2:E$268,3,FALSE)</f>
        <v>29</v>
      </c>
      <c r="BM208" s="92"/>
      <c r="BN208" s="92"/>
      <c r="BO208" s="32">
        <f>VLOOKUP(K208,RATES!F$2:K$309,6,FALSE)</f>
        <v>0</v>
      </c>
      <c r="BP208" s="373" t="e">
        <v>#N/A</v>
      </c>
      <c r="BQ208" s="373" t="e">
        <f>P208-BP208</f>
        <v>#N/A</v>
      </c>
    </row>
    <row r="209" spans="1:69">
      <c r="A209" s="86"/>
      <c r="B209" s="302"/>
      <c r="C209" s="86"/>
      <c r="D209" s="87"/>
      <c r="E209" s="86"/>
      <c r="F209" s="86"/>
      <c r="G209" s="88"/>
      <c r="H209" s="86"/>
      <c r="I209" s="88"/>
      <c r="J209" s="88"/>
      <c r="K209" s="302"/>
      <c r="L209" s="110" t="s">
        <v>52</v>
      </c>
      <c r="M209" s="25">
        <f>SUBTOTAL(9,M205:M208)</f>
        <v>606042000</v>
      </c>
      <c r="N209" s="111">
        <f>SUBTOTAL(9,N205:N208)</f>
        <v>606041242</v>
      </c>
      <c r="O209" s="25">
        <f>SUBTOTAL(9,O205:O208)</f>
        <v>5400000</v>
      </c>
      <c r="P209" s="111">
        <f>SUBTOTAL(9,P205:P208)</f>
        <v>0</v>
      </c>
      <c r="Q209" s="111">
        <f>SUBTOTAL(9,Q205:Q208)</f>
        <v>606041242</v>
      </c>
      <c r="R209" s="109">
        <v>0</v>
      </c>
      <c r="S209" s="25">
        <v>579042000</v>
      </c>
      <c r="T209" s="25">
        <v>0</v>
      </c>
      <c r="U209" s="25">
        <v>0</v>
      </c>
      <c r="V209" s="111">
        <f t="shared" ref="V209:AJ209" si="195">SUBTOTAL(9,V205:V208)</f>
        <v>476497242</v>
      </c>
      <c r="W209" s="111">
        <f t="shared" si="195"/>
        <v>0</v>
      </c>
      <c r="X209" s="111">
        <f t="shared" si="195"/>
        <v>0</v>
      </c>
      <c r="Y209" s="111">
        <f t="shared" si="195"/>
        <v>0</v>
      </c>
      <c r="Z209" s="111">
        <f t="shared" si="195"/>
        <v>0</v>
      </c>
      <c r="AA209" s="111">
        <f t="shared" si="195"/>
        <v>149919242</v>
      </c>
      <c r="AB209" s="111">
        <f t="shared" si="195"/>
        <v>5400000</v>
      </c>
      <c r="AC209" s="111">
        <f t="shared" si="195"/>
        <v>0</v>
      </c>
      <c r="AD209" s="111">
        <f t="shared" si="195"/>
        <v>155319242</v>
      </c>
      <c r="AE209" s="111">
        <f t="shared" si="195"/>
        <v>0</v>
      </c>
      <c r="AF209" s="111">
        <f t="shared" si="195"/>
        <v>155319242</v>
      </c>
      <c r="AG209" s="111">
        <f t="shared" si="195"/>
        <v>321178000</v>
      </c>
      <c r="AH209" s="111">
        <f t="shared" si="195"/>
        <v>0</v>
      </c>
      <c r="AI209" s="111">
        <f t="shared" si="195"/>
        <v>129544000</v>
      </c>
      <c r="AJ209" s="111">
        <f t="shared" si="195"/>
        <v>129544000</v>
      </c>
      <c r="AK209" s="88"/>
      <c r="AL209" s="86"/>
      <c r="AM209" s="257"/>
      <c r="AO209" s="23"/>
      <c r="AP209" s="24"/>
      <c r="AQ209" s="23"/>
      <c r="AR209" s="92"/>
      <c r="AS209" s="92"/>
      <c r="AT209" s="92"/>
      <c r="AU209" s="92"/>
      <c r="AV209" s="92"/>
      <c r="AW209" s="92"/>
      <c r="AX209" s="92"/>
      <c r="AY209" s="92"/>
      <c r="AZ209" s="92"/>
      <c r="BA209" s="92"/>
      <c r="BB209" s="92"/>
      <c r="BD209" s="32" t="s">
        <v>3142</v>
      </c>
    </row>
    <row r="210" spans="1:69" ht="12" customHeight="1">
      <c r="A210" s="86"/>
      <c r="B210" s="302"/>
      <c r="C210" s="86"/>
      <c r="D210" s="87"/>
      <c r="E210" s="86"/>
      <c r="F210" s="86"/>
      <c r="G210" s="88"/>
      <c r="H210" s="86"/>
      <c r="I210" s="88"/>
      <c r="J210" s="88"/>
      <c r="K210" s="302"/>
      <c r="L210" s="303"/>
      <c r="M210" s="302"/>
      <c r="N210" s="86"/>
      <c r="O210" s="302"/>
      <c r="P210" s="86"/>
      <c r="Q210" s="86"/>
      <c r="R210" s="302"/>
      <c r="S210" s="302"/>
      <c r="T210" s="302"/>
      <c r="U210" s="302"/>
      <c r="V210" s="30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122"/>
      <c r="AJ210" s="122"/>
      <c r="AK210" s="88"/>
      <c r="AL210" s="86"/>
      <c r="AM210" s="257"/>
      <c r="AO210" s="23"/>
      <c r="AP210" s="24"/>
      <c r="AQ210" s="23"/>
      <c r="BD210" s="32" t="s">
        <v>3142</v>
      </c>
    </row>
    <row r="211" spans="1:69" ht="9.75" customHeight="1">
      <c r="A211" s="86"/>
      <c r="B211" s="302"/>
      <c r="C211" s="86"/>
      <c r="D211" s="87"/>
      <c r="E211" s="86"/>
      <c r="F211" s="86"/>
      <c r="G211" s="88"/>
      <c r="H211" s="86"/>
      <c r="I211" s="88"/>
      <c r="J211" s="88"/>
      <c r="K211" s="302"/>
      <c r="L211" s="303"/>
      <c r="M211" s="302"/>
      <c r="N211" s="86"/>
      <c r="O211" s="302"/>
      <c r="P211" s="86"/>
      <c r="Q211" s="86"/>
      <c r="S211" s="302"/>
      <c r="T211" s="302"/>
      <c r="U211" s="302"/>
      <c r="V211" s="30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  <c r="AH211" s="122"/>
      <c r="AI211" s="122"/>
      <c r="AJ211" s="122"/>
      <c r="AK211" s="88"/>
      <c r="AL211" s="86"/>
      <c r="AM211" s="257"/>
      <c r="AO211" s="23"/>
      <c r="AP211" s="24"/>
      <c r="AQ211" s="23"/>
      <c r="BD211" s="32" t="s">
        <v>3142</v>
      </c>
    </row>
    <row r="212" spans="1:69" ht="19.5">
      <c r="A212" s="86"/>
      <c r="B212" s="302"/>
      <c r="C212" s="86"/>
      <c r="D212" s="87"/>
      <c r="E212" s="86"/>
      <c r="F212" s="86"/>
      <c r="G212" s="88"/>
      <c r="H212" s="86"/>
      <c r="I212" s="88"/>
      <c r="J212" s="88"/>
      <c r="K212" s="302"/>
      <c r="L212" s="260" t="s">
        <v>246</v>
      </c>
      <c r="M212" s="57" t="e">
        <f>#REF!+M209+M202</f>
        <v>#REF!</v>
      </c>
      <c r="N212" s="111">
        <f>N209+N202</f>
        <v>8977139689</v>
      </c>
      <c r="O212" s="111">
        <f t="shared" ref="O212:AJ212" si="196">O209+O202</f>
        <v>200176664</v>
      </c>
      <c r="P212" s="111">
        <f t="shared" si="196"/>
        <v>2078736244</v>
      </c>
      <c r="Q212" s="111">
        <f t="shared" si="196"/>
        <v>1644336848</v>
      </c>
      <c r="R212" s="111">
        <f t="shared" si="196"/>
        <v>5130612968</v>
      </c>
      <c r="S212" s="111">
        <f t="shared" si="196"/>
        <v>1593827494</v>
      </c>
      <c r="T212" s="111">
        <f t="shared" si="196"/>
        <v>5138425000</v>
      </c>
      <c r="U212" s="111">
        <f t="shared" si="196"/>
        <v>0</v>
      </c>
      <c r="V212" s="111">
        <f t="shared" si="196"/>
        <v>1788802862</v>
      </c>
      <c r="W212" s="111">
        <f t="shared" si="196"/>
        <v>109197501</v>
      </c>
      <c r="X212" s="111">
        <f t="shared" si="196"/>
        <v>104782570</v>
      </c>
      <c r="Y212" s="111">
        <f t="shared" si="196"/>
        <v>94285476</v>
      </c>
      <c r="Z212" s="111">
        <f t="shared" si="196"/>
        <v>308265547</v>
      </c>
      <c r="AA212" s="111">
        <f t="shared" si="196"/>
        <v>216097517</v>
      </c>
      <c r="AB212" s="111">
        <f t="shared" si="196"/>
        <v>5400000</v>
      </c>
      <c r="AC212" s="111">
        <f t="shared" si="196"/>
        <v>120174168</v>
      </c>
      <c r="AD212" s="111">
        <f t="shared" si="196"/>
        <v>341671685</v>
      </c>
      <c r="AE212" s="111">
        <f t="shared" si="196"/>
        <v>118917434</v>
      </c>
      <c r="AF212" s="111">
        <f t="shared" si="196"/>
        <v>768854666</v>
      </c>
      <c r="AG212" s="111">
        <f t="shared" si="196"/>
        <v>1019948196</v>
      </c>
      <c r="AH212" s="111">
        <f t="shared" si="196"/>
        <v>4980056583</v>
      </c>
      <c r="AI212" s="111">
        <f t="shared" si="196"/>
        <v>129544000</v>
      </c>
      <c r="AJ212" s="111">
        <f t="shared" si="196"/>
        <v>5109600583</v>
      </c>
      <c r="AK212" s="88"/>
      <c r="AL212" s="86"/>
      <c r="AM212" s="257"/>
      <c r="AO212" s="23"/>
      <c r="AP212" s="24"/>
      <c r="AQ212" s="23"/>
      <c r="AR212" s="92"/>
      <c r="AS212" s="92"/>
      <c r="AT212" s="92"/>
      <c r="AU212" s="92"/>
      <c r="AV212" s="92"/>
      <c r="AW212" s="92"/>
      <c r="AX212" s="92"/>
      <c r="AY212" s="92"/>
      <c r="AZ212" s="92"/>
      <c r="BA212" s="92"/>
      <c r="BB212" s="92"/>
      <c r="BD212" s="32" t="s">
        <v>3142</v>
      </c>
    </row>
    <row r="213" spans="1:69" s="86" customFormat="1" ht="21" customHeight="1">
      <c r="D213" s="87"/>
      <c r="G213" s="88"/>
      <c r="I213" s="88"/>
      <c r="J213" s="88"/>
      <c r="L213" s="89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  <c r="AK213" s="88"/>
      <c r="AM213" s="257"/>
      <c r="AO213" s="79"/>
      <c r="AP213" s="75"/>
      <c r="AQ213" s="79"/>
      <c r="BD213" s="32" t="s">
        <v>3142</v>
      </c>
      <c r="BE213" s="87"/>
      <c r="BF213" s="432"/>
      <c r="BP213" s="122"/>
    </row>
    <row r="214" spans="1:69" ht="15" customHeight="1">
      <c r="A214" s="67"/>
      <c r="B214" s="69"/>
      <c r="C214" s="67"/>
      <c r="D214" s="67"/>
      <c r="E214" s="67"/>
      <c r="F214" s="67"/>
      <c r="G214" s="118"/>
      <c r="H214" s="67"/>
      <c r="I214" s="285"/>
      <c r="J214" s="285"/>
      <c r="K214" s="69"/>
      <c r="L214" s="259" t="s">
        <v>247</v>
      </c>
      <c r="M214" s="13"/>
      <c r="N214" s="67"/>
      <c r="O214" s="13"/>
      <c r="P214" s="67"/>
      <c r="Q214" s="67"/>
      <c r="R214" s="68"/>
      <c r="S214" s="13"/>
      <c r="T214" s="13"/>
      <c r="U214" s="13"/>
      <c r="V214" s="444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  <c r="AH214" s="267"/>
      <c r="AI214" s="267"/>
      <c r="AJ214" s="267"/>
      <c r="AK214" s="285"/>
      <c r="AL214" s="67"/>
      <c r="AM214" s="68"/>
      <c r="AO214" s="23"/>
      <c r="AP214" s="24"/>
      <c r="AQ214" s="23"/>
      <c r="BD214" s="32" t="s">
        <v>3142</v>
      </c>
    </row>
    <row r="215" spans="1:69">
      <c r="A215" s="86"/>
      <c r="C215" s="86"/>
      <c r="D215" s="87"/>
      <c r="E215" s="86"/>
      <c r="F215" s="86"/>
      <c r="G215" s="88"/>
      <c r="H215" s="86"/>
      <c r="I215" s="88"/>
      <c r="J215" s="88"/>
      <c r="L215" s="16" t="s">
        <v>22</v>
      </c>
      <c r="M215" s="302"/>
      <c r="N215" s="86"/>
      <c r="O215" s="302"/>
      <c r="P215" s="86"/>
      <c r="Q215" s="86"/>
      <c r="R215" s="302"/>
      <c r="S215" s="302"/>
      <c r="T215" s="302"/>
      <c r="U215" s="302"/>
      <c r="V215" s="30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  <c r="AI215" s="122"/>
      <c r="AJ215" s="122"/>
      <c r="AK215" s="88"/>
      <c r="AL215" s="86"/>
      <c r="AM215" s="257"/>
      <c r="AO215" s="23"/>
      <c r="AP215" s="24"/>
      <c r="AQ215" s="23"/>
      <c r="BD215" s="32" t="s">
        <v>3142</v>
      </c>
    </row>
    <row r="216" spans="1:69" s="32" customFormat="1" ht="15" customHeight="1">
      <c r="A216" s="17">
        <v>31</v>
      </c>
      <c r="B216" s="17">
        <v>0</v>
      </c>
      <c r="C216" s="17" t="s">
        <v>23</v>
      </c>
      <c r="D216" s="18" t="s">
        <v>69</v>
      </c>
      <c r="E216" s="17" t="s">
        <v>181</v>
      </c>
      <c r="F216" s="17" t="s">
        <v>248</v>
      </c>
      <c r="G216" s="18" t="s">
        <v>249</v>
      </c>
      <c r="H216" s="18" t="s">
        <v>27</v>
      </c>
      <c r="I216" s="18">
        <v>30212372</v>
      </c>
      <c r="J216" s="112" t="str">
        <f t="shared" ref="J216:J221" si="197">CLEAN(I216)</f>
        <v>30212372</v>
      </c>
      <c r="K216" s="112" t="str">
        <f t="shared" ref="K216:K221" si="198">CONCATENATE(I216,"-",H216)</f>
        <v>30212372-EJECUCION</v>
      </c>
      <c r="L216" s="442" t="s">
        <v>250</v>
      </c>
      <c r="M216" s="100">
        <v>325498071</v>
      </c>
      <c r="N216" s="19">
        <v>339876608</v>
      </c>
      <c r="O216" s="19">
        <v>304536152</v>
      </c>
      <c r="P216" s="19">
        <v>234940852</v>
      </c>
      <c r="Q216" s="19">
        <v>104935756</v>
      </c>
      <c r="R216" s="19">
        <v>0</v>
      </c>
      <c r="S216" s="20">
        <v>20961919</v>
      </c>
      <c r="T216" s="20">
        <v>0</v>
      </c>
      <c r="U216" s="21">
        <v>0</v>
      </c>
      <c r="V216" s="21">
        <v>90557219</v>
      </c>
      <c r="W216" s="266">
        <v>0</v>
      </c>
      <c r="X216" s="266">
        <v>6194445</v>
      </c>
      <c r="Y216" s="266">
        <v>20000000</v>
      </c>
      <c r="Z216" s="266">
        <f t="shared" ref="Z216:Z221" si="199">W216+X216+Y216</f>
        <v>26194445</v>
      </c>
      <c r="AA216" s="266">
        <v>33741311</v>
      </c>
      <c r="AB216" s="266">
        <v>0</v>
      </c>
      <c r="AC216" s="266">
        <v>0</v>
      </c>
      <c r="AD216" s="266">
        <f t="shared" ref="AD216:AD221" si="200">AA216+AB216+AC216</f>
        <v>33741311</v>
      </c>
      <c r="AE216" s="266">
        <v>0</v>
      </c>
      <c r="AF216" s="266">
        <f t="shared" ref="AF216:AF221" si="201">W216+X216+Y216+AA216+AB216+AC216+AE216</f>
        <v>59935756</v>
      </c>
      <c r="AG216" s="266">
        <f t="shared" ref="AG216:AG221" si="202">V216-AF216</f>
        <v>30621463</v>
      </c>
      <c r="AH216" s="266">
        <v>14378537</v>
      </c>
      <c r="AI216" s="266">
        <f t="shared" ref="AI216:AI221" si="203">N216-(P216+V216+AH216)</f>
        <v>0</v>
      </c>
      <c r="AJ216" s="266">
        <f t="shared" ref="AJ216:AJ221" si="204">N216-(P216+V216)</f>
        <v>14378537</v>
      </c>
      <c r="AK216" s="18" t="s">
        <v>3419</v>
      </c>
      <c r="AL216" s="17" t="s">
        <v>685</v>
      </c>
      <c r="AM216" s="81" t="s">
        <v>30</v>
      </c>
      <c r="AN216" s="22" t="s">
        <v>31</v>
      </c>
      <c r="AO216" s="23" t="s">
        <v>30</v>
      </c>
      <c r="AP216" s="24" t="s">
        <v>251</v>
      </c>
      <c r="AQ216" s="23" t="s">
        <v>45</v>
      </c>
      <c r="AR216" t="str">
        <f t="shared" ref="AR216:AR221" si="205">CONCATENATE( "OR PRO.CODIGO=",I216)</f>
        <v>OR PRO.CODIGO=30212372</v>
      </c>
      <c r="AS216">
        <f t="shared" ref="AS216:AS221" si="206">LEN(I216)</f>
        <v>8</v>
      </c>
      <c r="AT216" t="e">
        <f>VLOOKUP(K216,#REF!,5,FALSE)</f>
        <v>#REF!</v>
      </c>
      <c r="AU216"/>
      <c r="AV216" t="e">
        <f>VLOOKUP(K216,#REF!,6,FALSE)</f>
        <v>#REF!</v>
      </c>
      <c r="AW216" s="32" t="e">
        <f>VLOOKUP(I216,'convenios 2017'!A$2:O$82,15,FALSE)</f>
        <v>#N/A</v>
      </c>
      <c r="AX216" s="373">
        <f>P216+AF216</f>
        <v>294876608</v>
      </c>
      <c r="AY216" s="32" t="str">
        <f>VLOOKUP(I216,'convenio 2016'!A$2:N$196,14,FALSE)</f>
        <v>toma razon</v>
      </c>
      <c r="AZ216" s="32" t="str">
        <f>VLOOKUP(I216,'convenio 2015'!A$4:M$228,13,FALSE)</f>
        <v>en convenio</v>
      </c>
      <c r="BA216" s="32" t="e">
        <f>VLOOKUP(K216,#REF!,6,FALSE)</f>
        <v>#REF!</v>
      </c>
      <c r="BB216" s="373">
        <f>P216+AF216</f>
        <v>294876608</v>
      </c>
      <c r="BC216" s="32" t="s">
        <v>2408</v>
      </c>
      <c r="BD216" s="32" t="s">
        <v>2329</v>
      </c>
      <c r="BE216" s="377">
        <v>3462</v>
      </c>
      <c r="BF216" s="431">
        <v>42716</v>
      </c>
      <c r="BG216" s="32" t="str">
        <f>VLOOKUP(K216,'RATE JUNIO '!F$2:K$346,6,FALSE)</f>
        <v>RS</v>
      </c>
      <c r="BH216" s="32" t="s">
        <v>3458</v>
      </c>
      <c r="BI216" s="92" t="str">
        <f>VLOOKUP(K216,'RATES 30-06-2017'!F$2:K$374,6,FALSE)</f>
        <v>RS</v>
      </c>
      <c r="BJ216" s="92"/>
      <c r="BK216" s="92" t="str">
        <f>VLOOKUP(K216,Hoja4!C$2:E$268,2,FALSE)</f>
        <v>FAR</v>
      </c>
      <c r="BL216" s="92">
        <f>VLOOKUP(K216,Hoja4!C$2:E$268,3,FALSE)</f>
        <v>31</v>
      </c>
      <c r="BM216" s="92"/>
      <c r="BN216" s="92"/>
      <c r="BO216" s="32" t="str">
        <f>VLOOKUP(K216,RATES!F$2:K$309,6,FALSE)</f>
        <v>RS</v>
      </c>
      <c r="BP216" s="373">
        <v>234940852</v>
      </c>
      <c r="BQ216" s="373">
        <f t="shared" ref="BQ216:BQ221" si="207">P216-BP216</f>
        <v>0</v>
      </c>
    </row>
    <row r="217" spans="1:69" s="32" customFormat="1" ht="15" customHeight="1">
      <c r="A217" s="17">
        <v>31</v>
      </c>
      <c r="B217" s="17">
        <v>0</v>
      </c>
      <c r="C217" s="17" t="s">
        <v>23</v>
      </c>
      <c r="D217" s="18" t="s">
        <v>69</v>
      </c>
      <c r="E217" s="17" t="s">
        <v>181</v>
      </c>
      <c r="F217" s="17" t="s">
        <v>248</v>
      </c>
      <c r="G217" s="18" t="s">
        <v>249</v>
      </c>
      <c r="H217" s="18" t="s">
        <v>27</v>
      </c>
      <c r="I217" s="18">
        <v>30212472</v>
      </c>
      <c r="J217" s="112" t="str">
        <f t="shared" si="197"/>
        <v>30212472</v>
      </c>
      <c r="K217" s="112" t="str">
        <f t="shared" si="198"/>
        <v>30212472-EJECUCION</v>
      </c>
      <c r="L217" s="442" t="s">
        <v>3405</v>
      </c>
      <c r="M217" s="290">
        <v>431424983</v>
      </c>
      <c r="N217" s="19">
        <v>451393359</v>
      </c>
      <c r="O217" s="290">
        <v>376365503</v>
      </c>
      <c r="P217" s="19">
        <v>376365503</v>
      </c>
      <c r="Q217" s="19">
        <v>28432827</v>
      </c>
      <c r="R217" s="290">
        <v>0</v>
      </c>
      <c r="S217" s="292">
        <v>21603933</v>
      </c>
      <c r="T217" s="292">
        <v>0</v>
      </c>
      <c r="U217" s="293">
        <v>0</v>
      </c>
      <c r="V217" s="21">
        <v>75027856</v>
      </c>
      <c r="W217" s="266">
        <v>0</v>
      </c>
      <c r="X217" s="266">
        <v>0</v>
      </c>
      <c r="Y217" s="266">
        <v>0</v>
      </c>
      <c r="Z217" s="266">
        <f t="shared" si="199"/>
        <v>0</v>
      </c>
      <c r="AA217" s="266">
        <v>0</v>
      </c>
      <c r="AB217" s="266">
        <v>28432827</v>
      </c>
      <c r="AC217" s="266">
        <v>19968376</v>
      </c>
      <c r="AD217" s="266">
        <f t="shared" si="200"/>
        <v>48401203</v>
      </c>
      <c r="AE217" s="266">
        <v>0</v>
      </c>
      <c r="AF217" s="266">
        <f t="shared" si="201"/>
        <v>48401203</v>
      </c>
      <c r="AG217" s="266">
        <f t="shared" si="202"/>
        <v>26626653</v>
      </c>
      <c r="AH217" s="266">
        <v>0</v>
      </c>
      <c r="AI217" s="266">
        <f t="shared" si="203"/>
        <v>0</v>
      </c>
      <c r="AJ217" s="266">
        <f t="shared" si="204"/>
        <v>0</v>
      </c>
      <c r="AK217" s="18" t="s">
        <v>3419</v>
      </c>
      <c r="AL217" s="17" t="s">
        <v>684</v>
      </c>
      <c r="AM217" s="81" t="s">
        <v>30</v>
      </c>
      <c r="AN217" s="295"/>
      <c r="AO217" s="296" t="s">
        <v>30</v>
      </c>
      <c r="AP217" s="297" t="s">
        <v>255</v>
      </c>
      <c r="AQ217" s="296" t="s">
        <v>45</v>
      </c>
      <c r="AR217" t="str">
        <f t="shared" si="205"/>
        <v>OR PRO.CODIGO=30212472</v>
      </c>
      <c r="AS217">
        <f t="shared" si="206"/>
        <v>8</v>
      </c>
      <c r="AT217" t="e">
        <f>VLOOKUP(K217,#REF!,5,FALSE)</f>
        <v>#REF!</v>
      </c>
      <c r="AV217" t="e">
        <f>VLOOKUP(K217,#REF!,6,FALSE)</f>
        <v>#REF!</v>
      </c>
      <c r="AW217" s="32" t="str">
        <f>VLOOKUP(I217,'convenios 2017'!A$2:O$82,15,FALSE)</f>
        <v>con convenio</v>
      </c>
      <c r="AX217" s="373">
        <f>P217+AF217</f>
        <v>424766706</v>
      </c>
      <c r="AY217" s="32" t="e">
        <f>VLOOKUP(I217,'convenio 2016'!A$2:N$196,14,FALSE)</f>
        <v>#N/A</v>
      </c>
      <c r="AZ217" s="32" t="str">
        <f>VLOOKUP(I217,'convenio 2015'!A$4:M$228,13,FALSE)</f>
        <v>en convenio</v>
      </c>
      <c r="BA217" s="32" t="e">
        <f>VLOOKUP(K217,#REF!,6,FALSE)</f>
        <v>#REF!</v>
      </c>
      <c r="BB217" s="373">
        <f>P217+AF217</f>
        <v>424766706</v>
      </c>
      <c r="BC217" s="32" t="s">
        <v>1763</v>
      </c>
      <c r="BD217" s="32" t="s">
        <v>3157</v>
      </c>
      <c r="BE217" s="377">
        <v>490</v>
      </c>
      <c r="BF217" s="431">
        <v>42808</v>
      </c>
      <c r="BG217" s="32" t="str">
        <f>VLOOKUP(K217,'RATE JUNIO '!F$2:K$346,6,FALSE)</f>
        <v>RS</v>
      </c>
      <c r="BH217" s="32" t="s">
        <v>3458</v>
      </c>
      <c r="BI217" s="92" t="str">
        <f>VLOOKUP(K217,'RATES 30-06-2017'!F$2:K$374,6,FALSE)</f>
        <v>RS</v>
      </c>
      <c r="BJ217" s="92"/>
      <c r="BK217" s="92" t="str">
        <f>VLOOKUP(K217,Hoja4!C$2:E$268,2,FALSE)</f>
        <v>FAR</v>
      </c>
      <c r="BL217" s="92">
        <f>VLOOKUP(K217,Hoja4!C$2:E$268,3,FALSE)</f>
        <v>31</v>
      </c>
      <c r="BM217" s="92"/>
      <c r="BN217" s="92"/>
      <c r="BO217" s="32" t="str">
        <f>VLOOKUP(K217,RATES!F$2:K$309,6,FALSE)</f>
        <v>RS</v>
      </c>
      <c r="BP217" s="373">
        <v>376365503</v>
      </c>
      <c r="BQ217" s="373">
        <f t="shared" si="207"/>
        <v>0</v>
      </c>
    </row>
    <row r="218" spans="1:69" s="32" customFormat="1" ht="15" customHeight="1">
      <c r="A218" s="17">
        <v>31</v>
      </c>
      <c r="B218" s="99">
        <v>0</v>
      </c>
      <c r="C218" s="17" t="s">
        <v>23</v>
      </c>
      <c r="D218" s="18" t="s">
        <v>689</v>
      </c>
      <c r="E218" s="17" t="s">
        <v>181</v>
      </c>
      <c r="F218" s="17" t="s">
        <v>248</v>
      </c>
      <c r="G218" s="18" t="s">
        <v>249</v>
      </c>
      <c r="H218" s="18" t="s">
        <v>27</v>
      </c>
      <c r="I218" s="18">
        <v>30076568</v>
      </c>
      <c r="J218" s="112" t="str">
        <f t="shared" si="197"/>
        <v>30076568</v>
      </c>
      <c r="K218" s="112" t="str">
        <f t="shared" si="198"/>
        <v>30076568-EJECUCION</v>
      </c>
      <c r="L218" s="442" t="s">
        <v>692</v>
      </c>
      <c r="M218" s="19"/>
      <c r="N218" s="19">
        <v>1207033021</v>
      </c>
      <c r="O218" s="19"/>
      <c r="P218" s="19">
        <v>1195791880</v>
      </c>
      <c r="Q218" s="19">
        <v>11241141</v>
      </c>
      <c r="R218" s="19">
        <v>0</v>
      </c>
      <c r="S218" s="20"/>
      <c r="T218" s="20"/>
      <c r="U218" s="21"/>
      <c r="V218" s="21">
        <v>11241141</v>
      </c>
      <c r="W218" s="266">
        <v>0</v>
      </c>
      <c r="X218" s="266">
        <v>11241141</v>
      </c>
      <c r="Y218" s="266">
        <v>0</v>
      </c>
      <c r="Z218" s="266">
        <f t="shared" si="199"/>
        <v>11241141</v>
      </c>
      <c r="AA218" s="266">
        <v>0</v>
      </c>
      <c r="AB218" s="266">
        <v>0</v>
      </c>
      <c r="AC218" s="266">
        <v>0</v>
      </c>
      <c r="AD218" s="266">
        <f t="shared" si="200"/>
        <v>0</v>
      </c>
      <c r="AE218" s="266">
        <v>0</v>
      </c>
      <c r="AF218" s="266">
        <f t="shared" si="201"/>
        <v>11241141</v>
      </c>
      <c r="AG218" s="266">
        <f t="shared" si="202"/>
        <v>0</v>
      </c>
      <c r="AH218" s="266">
        <v>0</v>
      </c>
      <c r="AI218" s="266">
        <f t="shared" si="203"/>
        <v>0</v>
      </c>
      <c r="AJ218" s="266">
        <f t="shared" si="204"/>
        <v>0</v>
      </c>
      <c r="AK218" s="18" t="s">
        <v>758</v>
      </c>
      <c r="AL218" s="17" t="s">
        <v>685</v>
      </c>
      <c r="AM218" s="81" t="s">
        <v>1336</v>
      </c>
      <c r="AN218" s="22"/>
      <c r="AO218" s="23"/>
      <c r="AP218" s="24"/>
      <c r="AQ218" s="23"/>
      <c r="AR218" t="str">
        <f t="shared" si="205"/>
        <v>OR PRO.CODIGO=30076568</v>
      </c>
      <c r="AS218">
        <f t="shared" si="206"/>
        <v>8</v>
      </c>
      <c r="AT218" t="e">
        <f>VLOOKUP(K218,#REF!,5,FALSE)</f>
        <v>#REF!</v>
      </c>
      <c r="AU218"/>
      <c r="AV218" t="e">
        <f>VLOOKUP(K218,#REF!,6,FALSE)</f>
        <v>#REF!</v>
      </c>
      <c r="AW218" s="32" t="e">
        <f>VLOOKUP(I218,'convenios 2017'!A$2:O$82,15,FALSE)</f>
        <v>#N/A</v>
      </c>
      <c r="AX218" s="373">
        <f>P218+AF218</f>
        <v>1207033021</v>
      </c>
      <c r="AY218" s="32" t="e">
        <f>VLOOKUP(I218,'convenio 2016'!A$2:N$196,14,FALSE)</f>
        <v>#N/A</v>
      </c>
      <c r="AZ218" s="32" t="str">
        <f>VLOOKUP(I218,'convenio 2015'!A$4:M$228,13,FALSE)</f>
        <v>en convenio</v>
      </c>
      <c r="BA218" s="32" t="e">
        <f>VLOOKUP(K218,#REF!,6,FALSE)</f>
        <v>#REF!</v>
      </c>
      <c r="BB218" s="373">
        <f>P218+AF218</f>
        <v>1207033021</v>
      </c>
      <c r="BC218" s="32" t="e">
        <v>#N/A</v>
      </c>
      <c r="BD218" s="32">
        <v>730</v>
      </c>
      <c r="BE218" s="377">
        <v>730</v>
      </c>
      <c r="BF218" s="431">
        <v>42103</v>
      </c>
      <c r="BG218" s="32" t="str">
        <f>VLOOKUP(K218,'RATE JUNIO '!F$2:K$346,6,FALSE)</f>
        <v>IN</v>
      </c>
      <c r="BH218" s="32" t="s">
        <v>3458</v>
      </c>
      <c r="BI218" s="92" t="str">
        <f>VLOOKUP(K218,'RATES 30-06-2017'!F$2:K$374,6,FALSE)</f>
        <v>IN</v>
      </c>
      <c r="BJ218" s="92"/>
      <c r="BK218" s="92" t="str">
        <f>VLOOKUP(K218,Hoja4!C$2:E$268,2,FALSE)</f>
        <v>FAR</v>
      </c>
      <c r="BL218" s="92">
        <f>VLOOKUP(K218,Hoja4!C$2:E$268,3,FALSE)</f>
        <v>31</v>
      </c>
      <c r="BM218" s="92"/>
      <c r="BN218" s="92"/>
      <c r="BO218" s="32" t="str">
        <f>VLOOKUP(K218,RATES!F$2:K$309,6,FALSE)</f>
        <v>IN</v>
      </c>
      <c r="BP218" s="373">
        <v>1195791880</v>
      </c>
      <c r="BQ218" s="373">
        <f t="shared" si="207"/>
        <v>0</v>
      </c>
    </row>
    <row r="219" spans="1:69" s="32" customFormat="1" ht="15" customHeight="1">
      <c r="A219" s="17">
        <v>31</v>
      </c>
      <c r="B219" s="99">
        <v>0</v>
      </c>
      <c r="C219" s="17" t="s">
        <v>23</v>
      </c>
      <c r="D219" s="18" t="s">
        <v>69</v>
      </c>
      <c r="E219" s="17" t="s">
        <v>181</v>
      </c>
      <c r="F219" s="17" t="s">
        <v>248</v>
      </c>
      <c r="G219" s="18" t="s">
        <v>249</v>
      </c>
      <c r="H219" s="18" t="s">
        <v>27</v>
      </c>
      <c r="I219" s="18">
        <v>30212322</v>
      </c>
      <c r="J219" s="112" t="str">
        <f t="shared" si="197"/>
        <v>30212322</v>
      </c>
      <c r="K219" s="112" t="str">
        <f t="shared" si="198"/>
        <v>30212322-EJECUCION</v>
      </c>
      <c r="L219" s="442" t="s">
        <v>712</v>
      </c>
      <c r="M219" s="19"/>
      <c r="N219" s="19">
        <v>418569387</v>
      </c>
      <c r="O219" s="19"/>
      <c r="P219" s="19">
        <v>378101816</v>
      </c>
      <c r="Q219" s="19">
        <v>40467571</v>
      </c>
      <c r="R219" s="19">
        <v>0</v>
      </c>
      <c r="S219" s="20"/>
      <c r="T219" s="20"/>
      <c r="U219" s="21"/>
      <c r="V219" s="21">
        <v>40467571</v>
      </c>
      <c r="W219" s="266">
        <v>0</v>
      </c>
      <c r="X219" s="266">
        <v>0</v>
      </c>
      <c r="Y219" s="266">
        <v>0</v>
      </c>
      <c r="Z219" s="266">
        <f t="shared" si="199"/>
        <v>0</v>
      </c>
      <c r="AA219" s="266">
        <v>0</v>
      </c>
      <c r="AB219" s="266">
        <v>40467571</v>
      </c>
      <c r="AC219" s="266">
        <v>0</v>
      </c>
      <c r="AD219" s="266">
        <f t="shared" si="200"/>
        <v>40467571</v>
      </c>
      <c r="AE219" s="266">
        <v>0</v>
      </c>
      <c r="AF219" s="266">
        <f t="shared" si="201"/>
        <v>40467571</v>
      </c>
      <c r="AG219" s="266">
        <f t="shared" si="202"/>
        <v>0</v>
      </c>
      <c r="AH219" s="266">
        <v>0</v>
      </c>
      <c r="AI219" s="266">
        <f t="shared" si="203"/>
        <v>0</v>
      </c>
      <c r="AJ219" s="266">
        <f t="shared" si="204"/>
        <v>0</v>
      </c>
      <c r="AK219" s="18" t="s">
        <v>758</v>
      </c>
      <c r="AL219" s="17" t="s">
        <v>73</v>
      </c>
      <c r="AM219" s="81" t="s">
        <v>30</v>
      </c>
      <c r="AN219" s="22"/>
      <c r="AO219" s="23"/>
      <c r="AP219" s="24"/>
      <c r="AQ219" s="23"/>
      <c r="AR219" t="str">
        <f t="shared" si="205"/>
        <v>OR PRO.CODIGO=30212322</v>
      </c>
      <c r="AS219">
        <f t="shared" si="206"/>
        <v>8</v>
      </c>
      <c r="AT219" t="e">
        <f>VLOOKUP(K219,#REF!,5,FALSE)</f>
        <v>#REF!</v>
      </c>
      <c r="AU219"/>
      <c r="AV219" t="e">
        <f>VLOOKUP(K219,#REF!,6,FALSE)</f>
        <v>#REF!</v>
      </c>
      <c r="AW219" s="32" t="e">
        <f>VLOOKUP(I219,'convenios 2017'!A$2:O$82,15,FALSE)</f>
        <v>#N/A</v>
      </c>
      <c r="AX219" s="373">
        <f>P219+AF219</f>
        <v>418569387</v>
      </c>
      <c r="AY219" s="32" t="str">
        <f>VLOOKUP(I219,'convenio 2016'!A$2:N$196,14,FALSE)</f>
        <v>toma razon</v>
      </c>
      <c r="AZ219" s="32" t="str">
        <f>VLOOKUP(I219,'convenio 2015'!A$4:M$228,13,FALSE)</f>
        <v>en convenio</v>
      </c>
      <c r="BA219" s="32" t="e">
        <f>VLOOKUP(K219,#REF!,6,FALSE)</f>
        <v>#REF!</v>
      </c>
      <c r="BB219" s="373">
        <f>P219+AF219</f>
        <v>418569387</v>
      </c>
      <c r="BC219" s="32" t="s">
        <v>2408</v>
      </c>
      <c r="BD219" s="32" t="s">
        <v>1950</v>
      </c>
      <c r="BE219" s="377">
        <v>634</v>
      </c>
      <c r="BF219" s="431">
        <v>42487</v>
      </c>
      <c r="BG219" s="32" t="str">
        <f>VLOOKUP(K219,'RATE JUNIO '!F$2:K$346,6,FALSE)</f>
        <v>RS</v>
      </c>
      <c r="BH219" s="32" t="s">
        <v>3458</v>
      </c>
      <c r="BI219" s="92" t="str">
        <f>VLOOKUP(K219,'RATES 30-06-2017'!F$2:K$374,6,FALSE)</f>
        <v>RS</v>
      </c>
      <c r="BJ219" s="92"/>
      <c r="BK219" s="92" t="str">
        <f>VLOOKUP(K219,Hoja4!C$2:E$268,2,FALSE)</f>
        <v>SS</v>
      </c>
      <c r="BL219" s="92">
        <f>VLOOKUP(K219,Hoja4!C$2:E$268,3,FALSE)</f>
        <v>31</v>
      </c>
      <c r="BM219" s="92"/>
      <c r="BN219" s="92"/>
      <c r="BO219" s="32" t="str">
        <f>VLOOKUP(K219,RATES!F$2:K$309,6,FALSE)</f>
        <v>RS</v>
      </c>
      <c r="BP219" s="373">
        <v>378101816</v>
      </c>
      <c r="BQ219" s="373">
        <f t="shared" si="207"/>
        <v>0</v>
      </c>
    </row>
    <row r="220" spans="1:69" s="32" customFormat="1" ht="15" customHeight="1">
      <c r="A220" s="17">
        <v>31</v>
      </c>
      <c r="B220" s="99"/>
      <c r="C220" s="17" t="s">
        <v>23</v>
      </c>
      <c r="D220" s="18" t="s">
        <v>24</v>
      </c>
      <c r="E220" s="17" t="s">
        <v>181</v>
      </c>
      <c r="F220" s="17" t="s">
        <v>248</v>
      </c>
      <c r="G220" s="18" t="s">
        <v>249</v>
      </c>
      <c r="H220" s="18" t="s">
        <v>27</v>
      </c>
      <c r="I220" s="18">
        <v>30134720</v>
      </c>
      <c r="J220" s="112" t="str">
        <f t="shared" si="197"/>
        <v>30134720</v>
      </c>
      <c r="K220" s="112" t="str">
        <f t="shared" si="198"/>
        <v>30134720-EJECUCION</v>
      </c>
      <c r="L220" s="442" t="s">
        <v>2343</v>
      </c>
      <c r="M220" s="19"/>
      <c r="N220" s="19">
        <v>639430147</v>
      </c>
      <c r="O220" s="19"/>
      <c r="P220" s="19">
        <v>621603533</v>
      </c>
      <c r="Q220" s="19">
        <v>14750000</v>
      </c>
      <c r="R220" s="19"/>
      <c r="S220" s="20"/>
      <c r="T220" s="20"/>
      <c r="U220" s="21"/>
      <c r="V220" s="21">
        <v>17826611</v>
      </c>
      <c r="W220" s="266">
        <v>0</v>
      </c>
      <c r="X220" s="266">
        <v>0</v>
      </c>
      <c r="Y220" s="266">
        <v>0</v>
      </c>
      <c r="Z220" s="266">
        <f t="shared" si="199"/>
        <v>0</v>
      </c>
      <c r="AA220" s="266">
        <v>0</v>
      </c>
      <c r="AB220" s="266">
        <v>9170277</v>
      </c>
      <c r="AC220" s="266">
        <v>3076611</v>
      </c>
      <c r="AD220" s="266">
        <f t="shared" si="200"/>
        <v>12246888</v>
      </c>
      <c r="AE220" s="266">
        <v>0</v>
      </c>
      <c r="AF220" s="266">
        <f t="shared" si="201"/>
        <v>12246888</v>
      </c>
      <c r="AG220" s="266">
        <f t="shared" si="202"/>
        <v>5579723</v>
      </c>
      <c r="AH220" s="266">
        <v>0</v>
      </c>
      <c r="AI220" s="266">
        <f t="shared" si="203"/>
        <v>3</v>
      </c>
      <c r="AJ220" s="266">
        <f t="shared" si="204"/>
        <v>3</v>
      </c>
      <c r="AK220" s="18" t="s">
        <v>3419</v>
      </c>
      <c r="AL220" s="17" t="s">
        <v>684</v>
      </c>
      <c r="AM220" s="81" t="s">
        <v>30</v>
      </c>
      <c r="AN220" s="22"/>
      <c r="AO220" s="23"/>
      <c r="AP220" s="24"/>
      <c r="AQ220" s="23"/>
      <c r="AR220" t="str">
        <f t="shared" si="205"/>
        <v>OR PRO.CODIGO=30134720</v>
      </c>
      <c r="AS220">
        <f t="shared" si="206"/>
        <v>8</v>
      </c>
      <c r="AT220"/>
      <c r="AU220"/>
      <c r="AV220"/>
      <c r="AX220" s="373"/>
      <c r="BB220" s="373"/>
      <c r="BE220" s="377"/>
      <c r="BF220" s="431"/>
      <c r="BH220" s="32" t="s">
        <v>3458</v>
      </c>
      <c r="BI220" s="92" t="str">
        <f>VLOOKUP(K220,'RATES 30-06-2017'!F$2:K$374,6,FALSE)</f>
        <v>RS</v>
      </c>
      <c r="BJ220" s="92"/>
      <c r="BK220" s="92" t="str">
        <f>VLOOKUP(K220,Hoja4!C$2:E$268,2,FALSE)</f>
        <v>FAR</v>
      </c>
      <c r="BL220" s="92">
        <f>VLOOKUP(K220,Hoja4!C$2:E$268,3,FALSE)</f>
        <v>31</v>
      </c>
      <c r="BM220" s="92"/>
      <c r="BN220" s="92"/>
      <c r="BO220" s="32" t="str">
        <f>VLOOKUP(K220,RATES!F$2:K$309,6,FALSE)</f>
        <v>RS</v>
      </c>
      <c r="BP220" s="373">
        <v>621603533</v>
      </c>
      <c r="BQ220" s="373">
        <f t="shared" si="207"/>
        <v>0</v>
      </c>
    </row>
    <row r="221" spans="1:69" s="32" customFormat="1" ht="15" customHeight="1">
      <c r="A221" s="17">
        <v>31</v>
      </c>
      <c r="B221" s="99">
        <v>0</v>
      </c>
      <c r="C221" s="17" t="s">
        <v>23</v>
      </c>
      <c r="D221" s="18" t="s">
        <v>90</v>
      </c>
      <c r="E221" s="17" t="s">
        <v>181</v>
      </c>
      <c r="F221" s="17" t="s">
        <v>248</v>
      </c>
      <c r="G221" s="18" t="s">
        <v>249</v>
      </c>
      <c r="H221" s="18" t="s">
        <v>27</v>
      </c>
      <c r="I221" s="18">
        <v>30129657</v>
      </c>
      <c r="J221" s="112" t="str">
        <f t="shared" si="197"/>
        <v>30129657</v>
      </c>
      <c r="K221" s="112" t="str">
        <f t="shared" si="198"/>
        <v>30129657-EJECUCION</v>
      </c>
      <c r="L221" s="442" t="s">
        <v>753</v>
      </c>
      <c r="M221" s="19"/>
      <c r="N221" s="19">
        <v>255539488</v>
      </c>
      <c r="O221" s="19"/>
      <c r="P221" s="19">
        <v>253598931</v>
      </c>
      <c r="Q221" s="19">
        <v>1940557</v>
      </c>
      <c r="R221" s="19"/>
      <c r="S221" s="20"/>
      <c r="T221" s="20"/>
      <c r="U221" s="21"/>
      <c r="V221" s="21">
        <v>1940557</v>
      </c>
      <c r="W221" s="266">
        <v>0</v>
      </c>
      <c r="X221" s="266">
        <v>0</v>
      </c>
      <c r="Y221" s="266">
        <v>0</v>
      </c>
      <c r="Z221" s="266">
        <f t="shared" si="199"/>
        <v>0</v>
      </c>
      <c r="AA221" s="266">
        <v>1940557</v>
      </c>
      <c r="AB221" s="266">
        <v>0</v>
      </c>
      <c r="AC221" s="266">
        <v>0</v>
      </c>
      <c r="AD221" s="266">
        <f t="shared" si="200"/>
        <v>1940557</v>
      </c>
      <c r="AE221" s="266">
        <v>0</v>
      </c>
      <c r="AF221" s="266">
        <f t="shared" si="201"/>
        <v>1940557</v>
      </c>
      <c r="AG221" s="266">
        <f t="shared" si="202"/>
        <v>0</v>
      </c>
      <c r="AH221" s="266">
        <v>0</v>
      </c>
      <c r="AI221" s="266">
        <f t="shared" si="203"/>
        <v>0</v>
      </c>
      <c r="AJ221" s="266">
        <f t="shared" si="204"/>
        <v>0</v>
      </c>
      <c r="AK221" s="18" t="s">
        <v>758</v>
      </c>
      <c r="AL221" s="17" t="s">
        <v>92</v>
      </c>
      <c r="AM221" s="81" t="s">
        <v>30</v>
      </c>
      <c r="AN221" s="22"/>
      <c r="AO221" s="23"/>
      <c r="AP221" s="24"/>
      <c r="AQ221" s="23"/>
      <c r="AR221" t="str">
        <f t="shared" si="205"/>
        <v>OR PRO.CODIGO=30129657</v>
      </c>
      <c r="AS221">
        <f t="shared" si="206"/>
        <v>8</v>
      </c>
      <c r="AT221" t="e">
        <f>VLOOKUP(K221,#REF!,5,FALSE)</f>
        <v>#REF!</v>
      </c>
      <c r="AU221"/>
      <c r="AV221" t="e">
        <f>VLOOKUP(K221,#REF!,6,FALSE)</f>
        <v>#REF!</v>
      </c>
      <c r="AW221" s="32" t="e">
        <f>VLOOKUP(I221,'convenios 2017'!A$2:O$82,15,FALSE)</f>
        <v>#N/A</v>
      </c>
      <c r="AX221" s="373">
        <f>P221+AF221</f>
        <v>255539488</v>
      </c>
      <c r="AY221" s="32" t="e">
        <f>VLOOKUP(I221,'convenio 2016'!A$2:N$196,14,FALSE)</f>
        <v>#N/A</v>
      </c>
      <c r="AZ221" s="32" t="str">
        <f>VLOOKUP(I221,'convenio 2015'!A$4:M$228,13,FALSE)</f>
        <v>en convenio</v>
      </c>
      <c r="BA221" s="32" t="e">
        <f>VLOOKUP(K221,#REF!,6,FALSE)</f>
        <v>#REF!</v>
      </c>
      <c r="BB221" s="373">
        <f>P221+AF221</f>
        <v>255539488</v>
      </c>
      <c r="BC221" s="32" t="e">
        <v>#N/A</v>
      </c>
      <c r="BD221" s="32">
        <v>533</v>
      </c>
      <c r="BE221" s="377">
        <v>533</v>
      </c>
      <c r="BF221" s="431">
        <v>42068</v>
      </c>
      <c r="BG221" s="32" t="str">
        <f>VLOOKUP(K221,'RATE JUNIO '!F$2:K$346,6,FALSE)</f>
        <v>RS</v>
      </c>
      <c r="BH221" s="32" t="s">
        <v>3458</v>
      </c>
      <c r="BI221" s="92" t="str">
        <f>VLOOKUP(K221,'RATES 30-06-2017'!F$2:K$374,6,FALSE)</f>
        <v>RS</v>
      </c>
      <c r="BJ221" s="92"/>
      <c r="BK221" s="92" t="str">
        <f>VLOOKUP(K221,Hoja4!C$2:E$268,2,FALSE)</f>
        <v>RSD</v>
      </c>
      <c r="BL221" s="92">
        <f>VLOOKUP(K221,Hoja4!C$2:E$268,3,FALSE)</f>
        <v>31</v>
      </c>
      <c r="BM221" s="92"/>
      <c r="BN221" s="92"/>
      <c r="BO221" s="32" t="str">
        <f>VLOOKUP(K221,RATES!F$2:K$309,6,FALSE)</f>
        <v>RS</v>
      </c>
      <c r="BP221" s="373">
        <v>253598931</v>
      </c>
      <c r="BQ221" s="373">
        <f t="shared" si="207"/>
        <v>0</v>
      </c>
    </row>
    <row r="222" spans="1:69">
      <c r="A222" s="86"/>
      <c r="C222" s="86"/>
      <c r="D222" s="87"/>
      <c r="E222" s="86"/>
      <c r="F222" s="86"/>
      <c r="G222" s="88"/>
      <c r="H222" s="86"/>
      <c r="I222" s="88"/>
      <c r="J222" s="88"/>
      <c r="L222" s="276" t="s">
        <v>47</v>
      </c>
      <c r="M222" s="25">
        <f>SUBTOTAL(9,M216:M217)</f>
        <v>756923054</v>
      </c>
      <c r="N222" s="109">
        <f t="shared" ref="N222:AJ222" si="208">SUBTOTAL(9,N216:N221)</f>
        <v>3311842010</v>
      </c>
      <c r="O222" s="109">
        <f t="shared" si="208"/>
        <v>680901655</v>
      </c>
      <c r="P222" s="109">
        <f t="shared" si="208"/>
        <v>3060402515</v>
      </c>
      <c r="Q222" s="109">
        <f t="shared" si="208"/>
        <v>201767852</v>
      </c>
      <c r="R222" s="109">
        <f t="shared" si="208"/>
        <v>0</v>
      </c>
      <c r="S222" s="109">
        <f t="shared" si="208"/>
        <v>42565852</v>
      </c>
      <c r="T222" s="109">
        <f t="shared" si="208"/>
        <v>0</v>
      </c>
      <c r="U222" s="109">
        <f t="shared" si="208"/>
        <v>0</v>
      </c>
      <c r="V222" s="109">
        <f t="shared" si="208"/>
        <v>237060955</v>
      </c>
      <c r="W222" s="109">
        <f t="shared" si="208"/>
        <v>0</v>
      </c>
      <c r="X222" s="109">
        <f t="shared" si="208"/>
        <v>17435586</v>
      </c>
      <c r="Y222" s="109">
        <f t="shared" si="208"/>
        <v>20000000</v>
      </c>
      <c r="Z222" s="109">
        <f t="shared" si="208"/>
        <v>37435586</v>
      </c>
      <c r="AA222" s="109">
        <f t="shared" si="208"/>
        <v>35681868</v>
      </c>
      <c r="AB222" s="109">
        <f t="shared" si="208"/>
        <v>78070675</v>
      </c>
      <c r="AC222" s="109">
        <f t="shared" si="208"/>
        <v>23044987</v>
      </c>
      <c r="AD222" s="109">
        <f t="shared" si="208"/>
        <v>136797530</v>
      </c>
      <c r="AE222" s="109">
        <f t="shared" si="208"/>
        <v>0</v>
      </c>
      <c r="AF222" s="109">
        <f t="shared" si="208"/>
        <v>174233116</v>
      </c>
      <c r="AG222" s="109">
        <f t="shared" si="208"/>
        <v>62827839</v>
      </c>
      <c r="AH222" s="109">
        <f t="shared" si="208"/>
        <v>14378537</v>
      </c>
      <c r="AI222" s="109">
        <f t="shared" si="208"/>
        <v>3</v>
      </c>
      <c r="AJ222" s="109">
        <f t="shared" si="208"/>
        <v>14378540</v>
      </c>
      <c r="AK222" s="88"/>
      <c r="AL222" s="86"/>
      <c r="AM222" s="257"/>
      <c r="AO222" s="23"/>
      <c r="AP222" s="24"/>
      <c r="AQ222" s="23"/>
      <c r="AR222" s="92"/>
      <c r="AS222" s="92"/>
      <c r="AT222" s="92"/>
      <c r="AU222" s="92"/>
      <c r="AV222" s="92"/>
      <c r="AW222" s="92"/>
      <c r="AX222" s="92"/>
      <c r="AY222" s="92"/>
      <c r="AZ222" s="92"/>
      <c r="BA222" s="92"/>
      <c r="BB222" s="92"/>
      <c r="BD222" s="32" t="s">
        <v>3142</v>
      </c>
    </row>
    <row r="223" spans="1:69" ht="12" customHeight="1">
      <c r="A223" s="86"/>
      <c r="C223" s="86"/>
      <c r="D223" s="87"/>
      <c r="E223" s="86"/>
      <c r="F223" s="86"/>
      <c r="G223" s="88"/>
      <c r="H223" s="86"/>
      <c r="I223" s="88"/>
      <c r="J223" s="88"/>
      <c r="L223" s="261"/>
      <c r="N223" s="86"/>
      <c r="P223" s="86"/>
      <c r="Q223" s="86"/>
      <c r="R223" s="302"/>
      <c r="V223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  <c r="AH223" s="122"/>
      <c r="AI223" s="122"/>
      <c r="AJ223" s="122"/>
      <c r="AK223" s="88"/>
      <c r="AL223" s="86"/>
      <c r="AM223" s="257"/>
      <c r="AO223" s="23"/>
      <c r="AP223" s="24"/>
      <c r="AQ223" s="23"/>
      <c r="BD223" s="32" t="s">
        <v>3142</v>
      </c>
    </row>
    <row r="224" spans="1:69">
      <c r="A224" s="86"/>
      <c r="C224" s="86"/>
      <c r="D224" s="87"/>
      <c r="E224" s="86"/>
      <c r="F224" s="86"/>
      <c r="G224" s="88"/>
      <c r="H224" s="86"/>
      <c r="I224" s="88"/>
      <c r="J224" s="88"/>
      <c r="L224" s="16" t="s">
        <v>48</v>
      </c>
      <c r="N224" s="86"/>
      <c r="P224" s="86"/>
      <c r="Q224" s="86"/>
      <c r="V224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  <c r="AJ224" s="122"/>
      <c r="AK224" s="88"/>
      <c r="AL224" s="86"/>
      <c r="AM224" s="257"/>
      <c r="AO224" s="23"/>
      <c r="AP224" s="24"/>
      <c r="AQ224" s="23"/>
      <c r="BD224" s="32" t="s">
        <v>3142</v>
      </c>
    </row>
    <row r="225" spans="1:69" s="32" customFormat="1" ht="15" customHeight="1">
      <c r="A225" s="17">
        <v>31</v>
      </c>
      <c r="B225" s="99">
        <v>1</v>
      </c>
      <c r="C225" s="17" t="s">
        <v>49</v>
      </c>
      <c r="D225" s="18" t="s">
        <v>69</v>
      </c>
      <c r="E225" s="17" t="s">
        <v>181</v>
      </c>
      <c r="F225" s="17" t="s">
        <v>248</v>
      </c>
      <c r="G225" s="18" t="s">
        <v>249</v>
      </c>
      <c r="H225" s="18" t="s">
        <v>27</v>
      </c>
      <c r="I225" s="18">
        <v>30088011</v>
      </c>
      <c r="J225" s="112" t="str">
        <f>CLEAN(I225)</f>
        <v>30088011</v>
      </c>
      <c r="K225" s="112" t="str">
        <f>CONCATENATE(I225,"-",H225)</f>
        <v>30088011-EJECUCION</v>
      </c>
      <c r="L225" s="442" t="s">
        <v>3226</v>
      </c>
      <c r="M225" s="100">
        <v>455662138</v>
      </c>
      <c r="N225" s="125">
        <v>455662138</v>
      </c>
      <c r="O225" s="100">
        <v>181597709</v>
      </c>
      <c r="P225" s="125">
        <v>0</v>
      </c>
      <c r="Q225" s="125">
        <v>247311582</v>
      </c>
      <c r="R225" s="19">
        <v>208350556</v>
      </c>
      <c r="S225" s="104">
        <v>274064429</v>
      </c>
      <c r="T225" s="20">
        <v>0</v>
      </c>
      <c r="U225" s="21">
        <v>0</v>
      </c>
      <c r="V225" s="446">
        <v>0</v>
      </c>
      <c r="W225" s="266">
        <v>0</v>
      </c>
      <c r="X225" s="266">
        <v>0</v>
      </c>
      <c r="Y225" s="266">
        <v>0</v>
      </c>
      <c r="Z225" s="266">
        <f>W225+X225+Y225</f>
        <v>0</v>
      </c>
      <c r="AA225" s="266">
        <v>0</v>
      </c>
      <c r="AB225" s="266">
        <v>0</v>
      </c>
      <c r="AC225" s="266">
        <v>0</v>
      </c>
      <c r="AD225" s="266">
        <f>AA225+AB225+AC225</f>
        <v>0</v>
      </c>
      <c r="AE225" s="266">
        <v>0</v>
      </c>
      <c r="AF225" s="266">
        <f>W225+X225+Y225+AA225+AB225+AC225+AE225</f>
        <v>0</v>
      </c>
      <c r="AG225" s="266">
        <f>V225-AF225</f>
        <v>0</v>
      </c>
      <c r="AH225" s="266">
        <v>0</v>
      </c>
      <c r="AI225" s="266">
        <f>N225-(P225+V225+AH225)</f>
        <v>455662138</v>
      </c>
      <c r="AJ225" s="266">
        <f>N225-(P225+V225)</f>
        <v>455662138</v>
      </c>
      <c r="AK225" s="18" t="s">
        <v>1763</v>
      </c>
      <c r="AL225" s="17" t="s">
        <v>687</v>
      </c>
      <c r="AM225" s="81" t="s">
        <v>30</v>
      </c>
      <c r="AN225" s="22" t="s">
        <v>45</v>
      </c>
      <c r="AO225" s="23" t="s">
        <v>30</v>
      </c>
      <c r="AP225" s="24" t="s">
        <v>253</v>
      </c>
      <c r="AQ225" s="23" t="s">
        <v>45</v>
      </c>
      <c r="AR225" t="str">
        <f>CONCATENATE( "OR PRO.CODIGO=",I225)</f>
        <v>OR PRO.CODIGO=30088011</v>
      </c>
      <c r="AS225">
        <f>LEN(I225)</f>
        <v>8</v>
      </c>
      <c r="AT225" t="e">
        <f>VLOOKUP(K225,#REF!,5,FALSE)</f>
        <v>#REF!</v>
      </c>
      <c r="AU225"/>
      <c r="AV225" t="e">
        <f>VLOOKUP(K225,#REF!,6,FALSE)</f>
        <v>#REF!</v>
      </c>
      <c r="AW225" s="32" t="e">
        <f>VLOOKUP(I225,'convenios 2017'!A$2:O$82,15,FALSE)</f>
        <v>#N/A</v>
      </c>
      <c r="AX225" s="373">
        <f>P225+AF225</f>
        <v>0</v>
      </c>
      <c r="AY225" s="32" t="str">
        <f>VLOOKUP(I225,'convenio 2016'!A$2:N$196,14,FALSE)</f>
        <v>toma razon</v>
      </c>
      <c r="AZ225" s="32" t="e">
        <f>VLOOKUP(I225,'convenio 2015'!A$4:M$228,13,FALSE)</f>
        <v>#N/A</v>
      </c>
      <c r="BA225" s="32" t="e">
        <f>VLOOKUP(K225,#REF!,6,FALSE)</f>
        <v>#REF!</v>
      </c>
      <c r="BB225" s="373">
        <f>P225+AF225</f>
        <v>0</v>
      </c>
      <c r="BC225" s="32" t="s">
        <v>2408</v>
      </c>
      <c r="BD225" s="32" t="s">
        <v>2041</v>
      </c>
      <c r="BE225" s="377">
        <v>922</v>
      </c>
      <c r="BF225" s="431">
        <v>42530</v>
      </c>
      <c r="BG225" s="32" t="str">
        <f>VLOOKUP(K225,'RATE JUNIO '!F$2:K$346,6,FALSE)</f>
        <v>RS</v>
      </c>
      <c r="BH225" s="32" t="s">
        <v>3458</v>
      </c>
      <c r="BI225" s="92" t="str">
        <f>VLOOKUP(K225,'RATES 30-06-2017'!F$2:K$374,6,FALSE)</f>
        <v>RE</v>
      </c>
      <c r="BJ225" s="92"/>
      <c r="BK225" s="92" t="str">
        <f>VLOOKUP(K225,Hoja4!C$2:E$268,2,FALSE)</f>
        <v>PIR</v>
      </c>
      <c r="BL225" s="92">
        <f>VLOOKUP(K225,Hoja4!C$2:E$268,3,FALSE)</f>
        <v>31</v>
      </c>
      <c r="BM225" s="92"/>
      <c r="BN225" s="92"/>
      <c r="BO225" s="32" t="str">
        <f>VLOOKUP(K225,RATES!F$2:K$309,6,FALSE)</f>
        <v>RS</v>
      </c>
      <c r="BP225" s="373" t="e">
        <v>#N/A</v>
      </c>
      <c r="BQ225" s="373" t="e">
        <f>P225-BP225</f>
        <v>#N/A</v>
      </c>
    </row>
    <row r="226" spans="1:69">
      <c r="A226" s="86"/>
      <c r="B226" s="302"/>
      <c r="C226" s="86"/>
      <c r="D226" s="87"/>
      <c r="E226" s="86"/>
      <c r="F226" s="86"/>
      <c r="G226" s="88"/>
      <c r="H226" s="86"/>
      <c r="I226" s="88"/>
      <c r="J226" s="88"/>
      <c r="K226" s="302"/>
      <c r="L226" s="110" t="s">
        <v>52</v>
      </c>
      <c r="M226" s="25">
        <f>SUBTOTAL(9,M225)</f>
        <v>455662138</v>
      </c>
      <c r="N226" s="111">
        <f>SUBTOTAL(9,N225)</f>
        <v>455662138</v>
      </c>
      <c r="O226" s="25">
        <f>SUBTOTAL(9,O225)</f>
        <v>181597709</v>
      </c>
      <c r="P226" s="111">
        <f>SUBTOTAL(9,P225)</f>
        <v>0</v>
      </c>
      <c r="Q226" s="111">
        <f>SUBTOTAL(9,Q225)</f>
        <v>247311582</v>
      </c>
      <c r="R226" s="109">
        <v>208350556</v>
      </c>
      <c r="S226" s="302"/>
      <c r="T226" s="302"/>
      <c r="U226" s="302"/>
      <c r="V226" s="111">
        <f t="shared" ref="V226:AJ226" si="209">SUBTOTAL(9,V225)</f>
        <v>0</v>
      </c>
      <c r="W226" s="111">
        <f t="shared" si="209"/>
        <v>0</v>
      </c>
      <c r="X226" s="111">
        <f t="shared" si="209"/>
        <v>0</v>
      </c>
      <c r="Y226" s="111">
        <f t="shared" si="209"/>
        <v>0</v>
      </c>
      <c r="Z226" s="111">
        <f t="shared" si="209"/>
        <v>0</v>
      </c>
      <c r="AA226" s="111">
        <f t="shared" si="209"/>
        <v>0</v>
      </c>
      <c r="AB226" s="111">
        <f t="shared" si="209"/>
        <v>0</v>
      </c>
      <c r="AC226" s="111">
        <f t="shared" si="209"/>
        <v>0</v>
      </c>
      <c r="AD226" s="111">
        <f t="shared" si="209"/>
        <v>0</v>
      </c>
      <c r="AE226" s="111">
        <f t="shared" si="209"/>
        <v>0</v>
      </c>
      <c r="AF226" s="111">
        <f t="shared" si="209"/>
        <v>0</v>
      </c>
      <c r="AG226" s="111">
        <f t="shared" si="209"/>
        <v>0</v>
      </c>
      <c r="AH226" s="111">
        <f t="shared" si="209"/>
        <v>0</v>
      </c>
      <c r="AI226" s="111">
        <f t="shared" si="209"/>
        <v>455662138</v>
      </c>
      <c r="AJ226" s="111">
        <f t="shared" si="209"/>
        <v>455662138</v>
      </c>
      <c r="AK226" s="88"/>
      <c r="AL226" s="86"/>
      <c r="AM226" s="257"/>
      <c r="AO226" s="23"/>
      <c r="AP226" s="24"/>
      <c r="AQ226" s="23"/>
      <c r="AR226" s="92"/>
      <c r="AS226" s="92"/>
      <c r="AT226" s="92"/>
      <c r="AU226" s="92"/>
      <c r="AV226" s="92"/>
      <c r="AW226" s="92"/>
      <c r="AX226" s="92"/>
      <c r="AY226" s="92"/>
      <c r="AZ226" s="92"/>
      <c r="BA226" s="92"/>
      <c r="BB226" s="92"/>
      <c r="BD226" s="32" t="s">
        <v>3142</v>
      </c>
    </row>
    <row r="227" spans="1:69" ht="12" customHeight="1">
      <c r="A227" s="86"/>
      <c r="B227" s="302"/>
      <c r="C227" s="86"/>
      <c r="D227" s="87"/>
      <c r="E227" s="86"/>
      <c r="F227" s="86"/>
      <c r="G227" s="88"/>
      <c r="H227" s="86"/>
      <c r="I227" s="88"/>
      <c r="J227" s="88"/>
      <c r="K227" s="302"/>
      <c r="L227" s="303"/>
      <c r="M227" s="302"/>
      <c r="N227" s="86"/>
      <c r="O227" s="302"/>
      <c r="P227" s="86"/>
      <c r="Q227" s="86"/>
      <c r="R227" s="302"/>
      <c r="S227" s="302"/>
      <c r="T227" s="302"/>
      <c r="U227" s="302"/>
      <c r="V227" s="30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122"/>
      <c r="AK227" s="88"/>
      <c r="AL227" s="86"/>
      <c r="AM227" s="257"/>
      <c r="AO227" s="23"/>
      <c r="AP227" s="24"/>
      <c r="AQ227" s="23"/>
      <c r="BD227" s="32" t="s">
        <v>3142</v>
      </c>
    </row>
    <row r="228" spans="1:69">
      <c r="A228" s="86"/>
      <c r="B228" s="302"/>
      <c r="C228" s="86"/>
      <c r="D228" s="87"/>
      <c r="E228" s="86"/>
      <c r="F228" s="86"/>
      <c r="G228" s="88"/>
      <c r="H228" s="86"/>
      <c r="I228" s="88"/>
      <c r="J228" s="88"/>
      <c r="K228" s="302"/>
      <c r="L228" s="16" t="s">
        <v>53</v>
      </c>
      <c r="M228" s="302"/>
      <c r="N228" s="86"/>
      <c r="O228" s="302"/>
      <c r="P228" s="86"/>
      <c r="Q228" s="86"/>
      <c r="R228" s="302"/>
      <c r="S228" s="302"/>
      <c r="T228" s="302"/>
      <c r="U228" s="302"/>
      <c r="V228" s="30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  <c r="AI228" s="122"/>
      <c r="AJ228" s="122"/>
      <c r="AK228" s="88"/>
      <c r="AL228" s="86"/>
      <c r="AM228" s="257"/>
      <c r="AO228" s="23"/>
      <c r="AP228" s="24"/>
      <c r="AQ228" s="23"/>
      <c r="BD228" s="32" t="s">
        <v>3142</v>
      </c>
    </row>
    <row r="229" spans="1:69" s="32" customFormat="1" ht="15" customHeight="1">
      <c r="A229" s="17">
        <v>31</v>
      </c>
      <c r="B229" s="99">
        <v>2</v>
      </c>
      <c r="C229" s="17" t="s">
        <v>54</v>
      </c>
      <c r="D229" s="18" t="s">
        <v>38</v>
      </c>
      <c r="E229" s="17" t="s">
        <v>181</v>
      </c>
      <c r="F229" s="17" t="s">
        <v>248</v>
      </c>
      <c r="G229" s="18" t="s">
        <v>249</v>
      </c>
      <c r="H229" s="18" t="s">
        <v>27</v>
      </c>
      <c r="I229" s="18">
        <v>30130451</v>
      </c>
      <c r="J229" s="112" t="str">
        <f t="shared" ref="J229:J232" si="210">CLEAN(I229)</f>
        <v>30130451</v>
      </c>
      <c r="K229" s="112" t="str">
        <f>CONCATENATE(I229,"-",H229)</f>
        <v>30130451-EJECUCION</v>
      </c>
      <c r="L229" s="442" t="s">
        <v>1449</v>
      </c>
      <c r="M229" s="19">
        <v>424293000</v>
      </c>
      <c r="N229" s="19">
        <v>547328000</v>
      </c>
      <c r="O229" s="19">
        <v>0</v>
      </c>
      <c r="P229" s="19">
        <v>0</v>
      </c>
      <c r="Q229" s="19">
        <v>98291288</v>
      </c>
      <c r="R229" s="19">
        <v>326001712</v>
      </c>
      <c r="S229" s="20">
        <v>150000000</v>
      </c>
      <c r="T229" s="20">
        <v>274293000</v>
      </c>
      <c r="U229" s="21">
        <v>0</v>
      </c>
      <c r="V229" s="446">
        <v>0</v>
      </c>
      <c r="W229" s="266">
        <v>0</v>
      </c>
      <c r="X229" s="266">
        <v>0</v>
      </c>
      <c r="Y229" s="266">
        <v>0</v>
      </c>
      <c r="Z229" s="266">
        <f t="shared" ref="Z229:Z232" si="211">W229+X229+Y229</f>
        <v>0</v>
      </c>
      <c r="AA229" s="266">
        <v>0</v>
      </c>
      <c r="AB229" s="266">
        <v>0</v>
      </c>
      <c r="AC229" s="266">
        <v>0</v>
      </c>
      <c r="AD229" s="266">
        <f t="shared" ref="AD229:AD232" si="212">AA229+AB229+AC229</f>
        <v>0</v>
      </c>
      <c r="AE229" s="266">
        <v>0</v>
      </c>
      <c r="AF229" s="266">
        <f t="shared" ref="AF229:AF232" si="213">W229+X229+Y229+AA229+AB229+AC229+AE229</f>
        <v>0</v>
      </c>
      <c r="AG229" s="266">
        <f t="shared" ref="AG229:AG232" si="214">V229-AF229</f>
        <v>0</v>
      </c>
      <c r="AH229" s="266">
        <v>0</v>
      </c>
      <c r="AI229" s="266">
        <f t="shared" ref="AI229:AI232" si="215">N229-(P229+V229+AH229)</f>
        <v>547328000</v>
      </c>
      <c r="AJ229" s="266">
        <f>N229-(P229+V229)</f>
        <v>547328000</v>
      </c>
      <c r="AK229" s="18" t="s">
        <v>1125</v>
      </c>
      <c r="AL229" s="17" t="s">
        <v>684</v>
      </c>
      <c r="AM229" s="81" t="s">
        <v>30</v>
      </c>
      <c r="AN229" s="22" t="s">
        <v>31</v>
      </c>
      <c r="AO229" s="23"/>
      <c r="AP229" s="24"/>
      <c r="AQ229" s="23"/>
      <c r="AR229" t="str">
        <f>CONCATENATE( "OR PRO.CODIGO=",I229)</f>
        <v>OR PRO.CODIGO=30130451</v>
      </c>
      <c r="AS229">
        <f>LEN(I229)</f>
        <v>8</v>
      </c>
      <c r="AT229" t="e">
        <f>VLOOKUP(K229,#REF!,5,FALSE)</f>
        <v>#REF!</v>
      </c>
      <c r="AU229"/>
      <c r="AV229" t="e">
        <f>VLOOKUP(K229,#REF!,6,FALSE)</f>
        <v>#REF!</v>
      </c>
      <c r="AW229" s="32" t="e">
        <f>VLOOKUP(I229,'convenios 2017'!A$2:O$82,15,FALSE)</f>
        <v>#N/A</v>
      </c>
      <c r="AX229" s="373">
        <f>P229+AF229</f>
        <v>0</v>
      </c>
      <c r="AY229" s="32" t="e">
        <f>VLOOKUP(I229,'convenio 2016'!A$2:N$196,14,FALSE)</f>
        <v>#N/A</v>
      </c>
      <c r="AZ229" s="32" t="e">
        <f>VLOOKUP(I229,'convenio 2015'!A$4:M$228,13,FALSE)</f>
        <v>#N/A</v>
      </c>
      <c r="BA229" s="32" t="e">
        <f>VLOOKUP(K229,#REF!,6,FALSE)</f>
        <v>#REF!</v>
      </c>
      <c r="BB229" s="373">
        <f>P229+AF229</f>
        <v>0</v>
      </c>
      <c r="BC229" s="32" t="e">
        <v>#N/A</v>
      </c>
      <c r="BD229" s="32" t="e">
        <v>#N/A</v>
      </c>
      <c r="BE229" s="377" t="e">
        <v>#N/A</v>
      </c>
      <c r="BF229" s="431"/>
      <c r="BG229" s="32" t="str">
        <f>VLOOKUP(K229,'RATE JUNIO '!F$2:K$346,6,FALSE)</f>
        <v>RS</v>
      </c>
      <c r="BH229" s="32" t="s">
        <v>3458</v>
      </c>
      <c r="BI229" s="92" t="str">
        <f>VLOOKUP(K229,'RATES 30-06-2017'!F$2:K$374,6,FALSE)</f>
        <v>RS</v>
      </c>
      <c r="BJ229" s="92"/>
      <c r="BK229" s="92" t="e">
        <f>VLOOKUP(K229,Hoja4!C$2:E$268,2,FALSE)</f>
        <v>#N/A</v>
      </c>
      <c r="BL229" s="92" t="e">
        <f>VLOOKUP(K229,Hoja4!C$2:E$268,3,FALSE)</f>
        <v>#N/A</v>
      </c>
      <c r="BM229" s="92"/>
      <c r="BN229" s="92"/>
      <c r="BO229" s="32" t="str">
        <f>VLOOKUP(K229,RATES!F$2:K$309,6,FALSE)</f>
        <v>RS</v>
      </c>
      <c r="BP229" s="373" t="e">
        <v>#N/A</v>
      </c>
      <c r="BQ229" s="373" t="e">
        <f>P229-BP229</f>
        <v>#N/A</v>
      </c>
    </row>
    <row r="230" spans="1:69" s="32" customFormat="1" ht="15" customHeight="1">
      <c r="A230" s="17">
        <v>29</v>
      </c>
      <c r="B230" s="99"/>
      <c r="C230" s="17" t="s">
        <v>54</v>
      </c>
      <c r="D230" s="18" t="s">
        <v>90</v>
      </c>
      <c r="E230" s="17" t="s">
        <v>181</v>
      </c>
      <c r="F230" s="17" t="s">
        <v>248</v>
      </c>
      <c r="G230" s="18"/>
      <c r="H230" s="18" t="s">
        <v>27</v>
      </c>
      <c r="I230" s="18">
        <v>30375177</v>
      </c>
      <c r="J230" s="112" t="str">
        <f t="shared" si="210"/>
        <v>30375177</v>
      </c>
      <c r="K230" s="112" t="str">
        <f t="shared" ref="K230:K232" si="216">CONCATENATE(I230,"-",H230)</f>
        <v>30375177-EJECUCION</v>
      </c>
      <c r="L230" s="442" t="s">
        <v>3468</v>
      </c>
      <c r="M230" s="104"/>
      <c r="N230" s="125">
        <v>58283000</v>
      </c>
      <c r="O230" s="19"/>
      <c r="P230" s="125">
        <v>0</v>
      </c>
      <c r="Q230" s="125">
        <v>0</v>
      </c>
      <c r="R230" s="19"/>
      <c r="S230" s="20"/>
      <c r="T230" s="20"/>
      <c r="U230" s="21"/>
      <c r="V230" s="266">
        <v>58283000</v>
      </c>
      <c r="W230" s="266">
        <v>0</v>
      </c>
      <c r="X230" s="266">
        <v>0</v>
      </c>
      <c r="Y230" s="266">
        <v>0</v>
      </c>
      <c r="Z230" s="266">
        <f t="shared" si="211"/>
        <v>0</v>
      </c>
      <c r="AA230" s="266">
        <v>0</v>
      </c>
      <c r="AB230" s="266">
        <v>0</v>
      </c>
      <c r="AC230" s="266">
        <v>57076501</v>
      </c>
      <c r="AD230" s="266">
        <f t="shared" si="212"/>
        <v>57076501</v>
      </c>
      <c r="AE230" s="266">
        <v>0</v>
      </c>
      <c r="AF230" s="266">
        <f t="shared" si="213"/>
        <v>57076501</v>
      </c>
      <c r="AG230" s="266">
        <f t="shared" si="214"/>
        <v>1206499</v>
      </c>
      <c r="AH230" s="266">
        <v>0</v>
      </c>
      <c r="AI230" s="266">
        <f t="shared" si="215"/>
        <v>0</v>
      </c>
      <c r="AJ230" s="266">
        <f>N230-(P230+V230)</f>
        <v>0</v>
      </c>
      <c r="AK230" s="18" t="s">
        <v>3419</v>
      </c>
      <c r="AL230" s="17" t="s">
        <v>685</v>
      </c>
      <c r="AM230" s="81" t="s">
        <v>40</v>
      </c>
      <c r="AN230" s="22"/>
      <c r="AO230" s="23"/>
      <c r="AP230" s="24"/>
      <c r="AQ230" s="23"/>
      <c r="AR230"/>
      <c r="AS230"/>
      <c r="AT230"/>
      <c r="AU230"/>
      <c r="AV230"/>
      <c r="AX230" s="373"/>
      <c r="BB230" s="373"/>
      <c r="BE230" s="377"/>
      <c r="BF230" s="431"/>
      <c r="BI230" s="92"/>
      <c r="BJ230" s="92"/>
      <c r="BK230" s="92" t="str">
        <f>VLOOKUP(K230,Hoja4!C$2:E$268,2,FALSE)</f>
        <v>LIBRE</v>
      </c>
      <c r="BL230" s="92">
        <f>VLOOKUP(K230,Hoja4!C$2:E$268,3,FALSE)</f>
        <v>29</v>
      </c>
      <c r="BM230" s="92"/>
      <c r="BN230" s="92"/>
      <c r="BP230" s="373">
        <v>0</v>
      </c>
      <c r="BQ230" s="373">
        <f>P230-BP230</f>
        <v>0</v>
      </c>
    </row>
    <row r="231" spans="1:69" s="32" customFormat="1" ht="15" customHeight="1">
      <c r="A231" s="17">
        <v>31</v>
      </c>
      <c r="B231" s="99"/>
      <c r="C231" s="17" t="s">
        <v>54</v>
      </c>
      <c r="D231" s="18" t="s">
        <v>81</v>
      </c>
      <c r="E231" s="17" t="s">
        <v>181</v>
      </c>
      <c r="F231" s="17" t="s">
        <v>248</v>
      </c>
      <c r="G231" s="18"/>
      <c r="H231" s="18" t="s">
        <v>27</v>
      </c>
      <c r="I231" s="18">
        <v>30396189</v>
      </c>
      <c r="J231" s="112" t="str">
        <f t="shared" si="210"/>
        <v>30396189</v>
      </c>
      <c r="K231" s="112" t="str">
        <f t="shared" si="216"/>
        <v>30396189-EJECUCION</v>
      </c>
      <c r="L231" s="442" t="s">
        <v>3443</v>
      </c>
      <c r="M231" s="19"/>
      <c r="N231" s="125">
        <v>193432000</v>
      </c>
      <c r="O231" s="19"/>
      <c r="P231" s="125">
        <v>0</v>
      </c>
      <c r="Q231" s="125">
        <v>0</v>
      </c>
      <c r="R231" s="19"/>
      <c r="S231" s="20"/>
      <c r="T231" s="20"/>
      <c r="U231" s="21"/>
      <c r="V231" s="266">
        <v>193432000</v>
      </c>
      <c r="W231" s="266">
        <v>0</v>
      </c>
      <c r="X231" s="266">
        <v>0</v>
      </c>
      <c r="Y231" s="266">
        <v>0</v>
      </c>
      <c r="Z231" s="266">
        <f t="shared" si="211"/>
        <v>0</v>
      </c>
      <c r="AA231" s="266">
        <v>0</v>
      </c>
      <c r="AB231" s="266">
        <v>0</v>
      </c>
      <c r="AC231" s="266">
        <v>0</v>
      </c>
      <c r="AD231" s="266">
        <f t="shared" si="212"/>
        <v>0</v>
      </c>
      <c r="AE231" s="266">
        <v>193432000</v>
      </c>
      <c r="AF231" s="266">
        <f t="shared" si="213"/>
        <v>193432000</v>
      </c>
      <c r="AG231" s="266">
        <f t="shared" si="214"/>
        <v>0</v>
      </c>
      <c r="AH231" s="266">
        <v>0</v>
      </c>
      <c r="AI231" s="266">
        <f t="shared" si="215"/>
        <v>0</v>
      </c>
      <c r="AJ231" s="266">
        <f>N231-(P231+V231)</f>
        <v>0</v>
      </c>
      <c r="AK231" s="18" t="s">
        <v>758</v>
      </c>
      <c r="AL231" s="17" t="s">
        <v>83</v>
      </c>
      <c r="AM231" s="81" t="s">
        <v>30</v>
      </c>
      <c r="AN231" s="22"/>
      <c r="AO231" s="23"/>
      <c r="AP231" s="24"/>
      <c r="AQ231" s="23"/>
      <c r="AR231" t="str">
        <f>CONCATENATE( "OR PRO.CODIGO=",I231)</f>
        <v>OR PRO.CODIGO=30396189</v>
      </c>
      <c r="AS231">
        <f>LEN(I231)</f>
        <v>8</v>
      </c>
      <c r="AT231"/>
      <c r="AU231"/>
      <c r="AV231"/>
      <c r="AX231" s="373"/>
      <c r="BB231" s="373"/>
      <c r="BE231" s="377"/>
      <c r="BF231" s="431"/>
      <c r="BH231" s="32" t="s">
        <v>3458</v>
      </c>
      <c r="BI231" s="92" t="str">
        <f>VLOOKUP(K231,'RATES 30-06-2017'!F$2:K$374,6,FALSE)</f>
        <v>RS</v>
      </c>
      <c r="BJ231" s="92"/>
      <c r="BK231" s="92" t="str">
        <f>VLOOKUP(K231,Hoja4!C$2:E$268,2,FALSE)</f>
        <v>ENERGIZACION</v>
      </c>
      <c r="BL231" s="92">
        <f>VLOOKUP(K231,Hoja4!C$2:E$268,3,FALSE)</f>
        <v>31</v>
      </c>
      <c r="BM231" s="92"/>
      <c r="BN231" s="92"/>
      <c r="BO231" s="32" t="str">
        <f>VLOOKUP(K231,RATES!F$2:K$309,6,FALSE)</f>
        <v>RS</v>
      </c>
      <c r="BP231" s="373">
        <v>0</v>
      </c>
      <c r="BQ231" s="373">
        <f>P231-BP231</f>
        <v>0</v>
      </c>
    </row>
    <row r="232" spans="1:69" s="32" customFormat="1" ht="15" customHeight="1">
      <c r="A232" s="17">
        <v>33</v>
      </c>
      <c r="B232" s="99">
        <v>2</v>
      </c>
      <c r="C232" s="17" t="s">
        <v>54</v>
      </c>
      <c r="D232" s="18" t="s">
        <v>69</v>
      </c>
      <c r="E232" s="17" t="s">
        <v>181</v>
      </c>
      <c r="F232" s="17" t="s">
        <v>248</v>
      </c>
      <c r="G232" s="18" t="s">
        <v>249</v>
      </c>
      <c r="H232" s="18" t="s">
        <v>27</v>
      </c>
      <c r="I232" s="18">
        <v>30458130</v>
      </c>
      <c r="J232" s="112" t="str">
        <f t="shared" si="210"/>
        <v>30458130</v>
      </c>
      <c r="K232" s="112" t="str">
        <f t="shared" si="216"/>
        <v>30458130-EJECUCION</v>
      </c>
      <c r="L232" s="442" t="s">
        <v>257</v>
      </c>
      <c r="M232" s="19">
        <v>491000000</v>
      </c>
      <c r="N232" s="125">
        <v>491000000</v>
      </c>
      <c r="O232" s="19">
        <v>0</v>
      </c>
      <c r="P232" s="125">
        <v>0</v>
      </c>
      <c r="Q232" s="125">
        <v>50000000</v>
      </c>
      <c r="R232" s="19">
        <v>441000000</v>
      </c>
      <c r="S232" s="20">
        <v>50000000</v>
      </c>
      <c r="T232" s="20">
        <v>441000000</v>
      </c>
      <c r="U232" s="41"/>
      <c r="V232" s="446">
        <v>0</v>
      </c>
      <c r="W232" s="266">
        <v>0</v>
      </c>
      <c r="X232" s="266">
        <v>0</v>
      </c>
      <c r="Y232" s="266">
        <v>0</v>
      </c>
      <c r="Z232" s="266">
        <f t="shared" si="211"/>
        <v>0</v>
      </c>
      <c r="AA232" s="266">
        <v>0</v>
      </c>
      <c r="AB232" s="266">
        <v>0</v>
      </c>
      <c r="AC232" s="266">
        <v>0</v>
      </c>
      <c r="AD232" s="266">
        <f t="shared" si="212"/>
        <v>0</v>
      </c>
      <c r="AE232" s="266">
        <v>0</v>
      </c>
      <c r="AF232" s="266">
        <f t="shared" si="213"/>
        <v>0</v>
      </c>
      <c r="AG232" s="266">
        <f t="shared" si="214"/>
        <v>0</v>
      </c>
      <c r="AH232" s="266">
        <v>0</v>
      </c>
      <c r="AI232" s="266">
        <f t="shared" si="215"/>
        <v>491000000</v>
      </c>
      <c r="AJ232" s="266">
        <f>N232-(P232+V232)</f>
        <v>491000000</v>
      </c>
      <c r="AK232" s="18" t="s">
        <v>51</v>
      </c>
      <c r="AL232" s="17" t="s">
        <v>73</v>
      </c>
      <c r="AM232" s="81" t="s">
        <v>155</v>
      </c>
      <c r="AN232" s="42"/>
      <c r="AO232" s="43"/>
      <c r="AP232" s="46"/>
      <c r="AQ232" s="43"/>
      <c r="AR232" t="str">
        <f>CONCATENATE( "OR PRO.CODIGO=",I232)</f>
        <v>OR PRO.CODIGO=30458130</v>
      </c>
      <c r="AS232">
        <f>LEN(I232)</f>
        <v>8</v>
      </c>
      <c r="AT232" t="e">
        <f>VLOOKUP(K232,#REF!,5,FALSE)</f>
        <v>#REF!</v>
      </c>
      <c r="AU232"/>
      <c r="AV232" t="e">
        <f>VLOOKUP(K232,#REF!,6,FALSE)</f>
        <v>#REF!</v>
      </c>
      <c r="AW232" s="32" t="e">
        <f>VLOOKUP(I232,'convenios 2017'!A$2:O$82,15,FALSE)</f>
        <v>#N/A</v>
      </c>
      <c r="AX232" s="373">
        <f>P232+AF232</f>
        <v>0</v>
      </c>
      <c r="AY232" s="32" t="e">
        <f>VLOOKUP(I232,'convenio 2016'!A$2:N$196,14,FALSE)</f>
        <v>#N/A</v>
      </c>
      <c r="AZ232" s="32" t="e">
        <f>VLOOKUP(I232,'convenio 2015'!A$4:M$228,13,FALSE)</f>
        <v>#N/A</v>
      </c>
      <c r="BA232" s="32" t="e">
        <f>VLOOKUP(K232,#REF!,6,FALSE)</f>
        <v>#REF!</v>
      </c>
      <c r="BB232" s="373">
        <f>P232+AF232</f>
        <v>0</v>
      </c>
      <c r="BC232" s="32" t="e">
        <v>#N/A</v>
      </c>
      <c r="BD232" s="32" t="e">
        <v>#N/A</v>
      </c>
      <c r="BE232" s="377" t="e">
        <v>#N/A</v>
      </c>
      <c r="BF232" s="431"/>
      <c r="BG232" s="32" t="str">
        <f>VLOOKUP(K232,'RATE JUNIO '!F$2:K$346,6,FALSE)</f>
        <v>RS</v>
      </c>
      <c r="BH232" s="32" t="s">
        <v>3458</v>
      </c>
      <c r="BI232" s="92" t="str">
        <f>VLOOKUP(K232,'RATES 30-06-2017'!F$2:K$374,6,FALSE)</f>
        <v>RS</v>
      </c>
      <c r="BJ232" s="92"/>
      <c r="BK232" s="92" t="e">
        <f>VLOOKUP(K232,Hoja4!C$2:E$268,2,FALSE)</f>
        <v>#N/A</v>
      </c>
      <c r="BL232" s="92" t="e">
        <f>VLOOKUP(K232,Hoja4!C$2:E$268,3,FALSE)</f>
        <v>#N/A</v>
      </c>
      <c r="BM232" s="92"/>
      <c r="BN232" s="92"/>
      <c r="BO232" s="32" t="str">
        <f>VLOOKUP(K232,RATES!F$2:K$309,6,FALSE)</f>
        <v>RS</v>
      </c>
      <c r="BP232" s="373" t="e">
        <v>#N/A</v>
      </c>
      <c r="BQ232" s="373" t="e">
        <f>P232-BP232</f>
        <v>#N/A</v>
      </c>
    </row>
    <row r="233" spans="1:69">
      <c r="A233" s="86"/>
      <c r="C233" s="86"/>
      <c r="D233" s="87"/>
      <c r="E233" s="86"/>
      <c r="F233" s="86"/>
      <c r="G233" s="88"/>
      <c r="H233" s="86"/>
      <c r="I233" s="88"/>
      <c r="J233" s="88"/>
      <c r="L233" s="110" t="s">
        <v>66</v>
      </c>
      <c r="M233" s="25">
        <f>SUBTOTAL(9,M229:M232)</f>
        <v>915293000</v>
      </c>
      <c r="N233" s="111">
        <f>SUBTOTAL(9,N229:N232)</f>
        <v>1290043000</v>
      </c>
      <c r="O233" s="25">
        <v>0</v>
      </c>
      <c r="P233" s="111">
        <f>SUBTOTAL(9,P229:P232)</f>
        <v>0</v>
      </c>
      <c r="Q233" s="111">
        <f>SUBTOTAL(9,Q229:Q232)</f>
        <v>148291288</v>
      </c>
      <c r="R233" s="109">
        <v>767001712</v>
      </c>
      <c r="S233" s="25">
        <v>200000000</v>
      </c>
      <c r="T233" s="25">
        <v>715293000</v>
      </c>
      <c r="U233" s="25">
        <v>0</v>
      </c>
      <c r="V233" s="111">
        <f t="shared" ref="V233:AJ233" si="217">SUBTOTAL(9,V229:V232)</f>
        <v>251715000</v>
      </c>
      <c r="W233" s="111">
        <f t="shared" si="217"/>
        <v>0</v>
      </c>
      <c r="X233" s="111">
        <f t="shared" si="217"/>
        <v>0</v>
      </c>
      <c r="Y233" s="111">
        <f t="shared" si="217"/>
        <v>0</v>
      </c>
      <c r="Z233" s="111">
        <f t="shared" si="217"/>
        <v>0</v>
      </c>
      <c r="AA233" s="111">
        <f t="shared" si="217"/>
        <v>0</v>
      </c>
      <c r="AB233" s="111">
        <f t="shared" si="217"/>
        <v>0</v>
      </c>
      <c r="AC233" s="111">
        <f t="shared" si="217"/>
        <v>57076501</v>
      </c>
      <c r="AD233" s="111">
        <f t="shared" si="217"/>
        <v>57076501</v>
      </c>
      <c r="AE233" s="111">
        <f t="shared" si="217"/>
        <v>193432000</v>
      </c>
      <c r="AF233" s="111">
        <f t="shared" si="217"/>
        <v>250508501</v>
      </c>
      <c r="AG233" s="111">
        <f t="shared" si="217"/>
        <v>1206499</v>
      </c>
      <c r="AH233" s="111">
        <f t="shared" si="217"/>
        <v>0</v>
      </c>
      <c r="AI233" s="111">
        <f t="shared" si="217"/>
        <v>1038328000</v>
      </c>
      <c r="AJ233" s="111">
        <f t="shared" si="217"/>
        <v>1038328000</v>
      </c>
      <c r="AK233" s="88"/>
      <c r="AL233" s="86"/>
      <c r="AM233" s="257"/>
      <c r="AO233" s="23"/>
      <c r="AP233" s="24"/>
      <c r="AQ233" s="23"/>
      <c r="AR233" s="92"/>
      <c r="AS233" s="92"/>
      <c r="AT233" s="92"/>
      <c r="AU233" s="92"/>
      <c r="AV233" s="92"/>
      <c r="AW233" s="92"/>
      <c r="AX233" s="92"/>
      <c r="AY233" s="92"/>
      <c r="AZ233" s="92"/>
      <c r="BA233" s="92"/>
      <c r="BB233" s="92"/>
      <c r="BD233" s="32" t="s">
        <v>3142</v>
      </c>
    </row>
    <row r="234" spans="1:69" ht="6.75" customHeight="1">
      <c r="A234" s="86"/>
      <c r="B234" s="302"/>
      <c r="C234" s="86"/>
      <c r="D234" s="87"/>
      <c r="E234" s="86"/>
      <c r="F234" s="86"/>
      <c r="G234" s="88"/>
      <c r="H234" s="86"/>
      <c r="I234" s="88"/>
      <c r="J234" s="88"/>
      <c r="K234" s="302"/>
      <c r="L234" s="303"/>
      <c r="M234" s="302"/>
      <c r="N234" s="86"/>
      <c r="O234" s="302"/>
      <c r="P234" s="86"/>
      <c r="Q234" s="86"/>
      <c r="R234" s="302"/>
      <c r="S234" s="302"/>
      <c r="T234" s="302"/>
      <c r="U234" s="302"/>
      <c r="V234" s="302"/>
      <c r="W234" s="122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  <c r="AH234" s="122"/>
      <c r="AI234" s="122"/>
      <c r="AJ234" s="122"/>
      <c r="AK234" s="88"/>
      <c r="AL234" s="86"/>
      <c r="AM234" s="257"/>
      <c r="AO234" s="23"/>
      <c r="AP234" s="24"/>
      <c r="AQ234" s="23"/>
      <c r="BD234" s="32" t="s">
        <v>3142</v>
      </c>
    </row>
    <row r="235" spans="1:69" ht="15" customHeight="1">
      <c r="A235" s="86"/>
      <c r="B235" s="302"/>
      <c r="C235" s="86"/>
      <c r="D235" s="87"/>
      <c r="E235" s="86"/>
      <c r="F235" s="86"/>
      <c r="G235" s="88"/>
      <c r="H235" s="86"/>
      <c r="I235" s="88"/>
      <c r="J235" s="88"/>
      <c r="K235" s="302"/>
      <c r="L235" s="260" t="s">
        <v>258</v>
      </c>
      <c r="M235" s="85">
        <f>M233+M222+M226</f>
        <v>2127878192</v>
      </c>
      <c r="N235" s="111">
        <f>N233+N222+N226</f>
        <v>5057547148</v>
      </c>
      <c r="O235" s="85">
        <f>O233+O222+O226</f>
        <v>862499364</v>
      </c>
      <c r="P235" s="111">
        <f>P233+P222+P226</f>
        <v>3060402515</v>
      </c>
      <c r="Q235" s="111">
        <f>Q233+Q222+Q226</f>
        <v>597370722</v>
      </c>
      <c r="R235" s="111">
        <v>975352268</v>
      </c>
      <c r="S235" s="85">
        <v>242565852</v>
      </c>
      <c r="T235" s="85">
        <v>715293000</v>
      </c>
      <c r="U235" s="85">
        <v>0</v>
      </c>
      <c r="V235" s="111">
        <f t="shared" ref="V235:AJ235" si="218">V233+V222+V226</f>
        <v>488775955</v>
      </c>
      <c r="W235" s="111">
        <f t="shared" si="218"/>
        <v>0</v>
      </c>
      <c r="X235" s="111">
        <f t="shared" si="218"/>
        <v>17435586</v>
      </c>
      <c r="Y235" s="111">
        <f t="shared" si="218"/>
        <v>20000000</v>
      </c>
      <c r="Z235" s="111">
        <f t="shared" si="218"/>
        <v>37435586</v>
      </c>
      <c r="AA235" s="111">
        <f t="shared" si="218"/>
        <v>35681868</v>
      </c>
      <c r="AB235" s="111">
        <f t="shared" si="218"/>
        <v>78070675</v>
      </c>
      <c r="AC235" s="111">
        <f t="shared" si="218"/>
        <v>80121488</v>
      </c>
      <c r="AD235" s="111">
        <f t="shared" si="218"/>
        <v>193874031</v>
      </c>
      <c r="AE235" s="111">
        <f t="shared" si="218"/>
        <v>193432000</v>
      </c>
      <c r="AF235" s="111">
        <f t="shared" si="218"/>
        <v>424741617</v>
      </c>
      <c r="AG235" s="111">
        <f t="shared" si="218"/>
        <v>64034338</v>
      </c>
      <c r="AH235" s="111">
        <f t="shared" si="218"/>
        <v>14378537</v>
      </c>
      <c r="AI235" s="111">
        <f t="shared" si="218"/>
        <v>1493990141</v>
      </c>
      <c r="AJ235" s="111">
        <f t="shared" si="218"/>
        <v>1508368678</v>
      </c>
      <c r="AK235" s="88"/>
      <c r="AL235" s="86"/>
      <c r="AM235" s="257"/>
      <c r="AO235" s="23"/>
      <c r="AP235" s="24"/>
      <c r="AQ235" s="23"/>
      <c r="AR235" s="92"/>
      <c r="AS235" s="92"/>
      <c r="AT235" s="92"/>
      <c r="AU235" s="92"/>
      <c r="AV235" s="92"/>
      <c r="AW235" s="92"/>
      <c r="AX235" s="92"/>
      <c r="AY235" s="92"/>
      <c r="AZ235" s="92"/>
      <c r="BA235" s="92"/>
      <c r="BB235" s="92"/>
      <c r="BD235" s="32" t="s">
        <v>3142</v>
      </c>
    </row>
    <row r="236" spans="1:69" s="86" customFormat="1" ht="9.75" customHeight="1">
      <c r="D236" s="87"/>
      <c r="G236" s="88"/>
      <c r="I236" s="88"/>
      <c r="J236" s="88"/>
      <c r="L236" s="89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  <c r="AK236" s="88"/>
      <c r="AM236" s="257"/>
      <c r="AO236" s="79"/>
      <c r="AP236" s="75"/>
      <c r="AQ236" s="79"/>
      <c r="BD236" s="32" t="s">
        <v>3142</v>
      </c>
      <c r="BE236" s="87"/>
      <c r="BF236" s="432"/>
      <c r="BP236" s="122"/>
    </row>
    <row r="237" spans="1:69" ht="15" customHeight="1">
      <c r="A237" s="67"/>
      <c r="B237" s="69"/>
      <c r="C237" s="67"/>
      <c r="D237" s="67"/>
      <c r="E237" s="67"/>
      <c r="F237" s="67"/>
      <c r="G237" s="118"/>
      <c r="H237" s="67"/>
      <c r="I237" s="285"/>
      <c r="J237" s="285"/>
      <c r="K237" s="69"/>
      <c r="L237" s="259" t="s">
        <v>259</v>
      </c>
      <c r="M237" s="13"/>
      <c r="N237" s="67"/>
      <c r="O237" s="13"/>
      <c r="P237" s="67"/>
      <c r="Q237" s="67"/>
      <c r="R237" s="68"/>
      <c r="S237" s="13"/>
      <c r="T237" s="13"/>
      <c r="U237" s="13"/>
      <c r="V237" s="444"/>
      <c r="W237" s="267"/>
      <c r="X237" s="267"/>
      <c r="Y237" s="267"/>
      <c r="Z237" s="267"/>
      <c r="AA237" s="267"/>
      <c r="AB237" s="267"/>
      <c r="AC237" s="267"/>
      <c r="AD237" s="267"/>
      <c r="AE237" s="267"/>
      <c r="AF237" s="267"/>
      <c r="AG237" s="267"/>
      <c r="AH237" s="267"/>
      <c r="AI237" s="267"/>
      <c r="AJ237" s="267"/>
      <c r="AK237" s="285"/>
      <c r="AL237" s="67"/>
      <c r="AM237" s="68"/>
      <c r="AO237" s="23"/>
      <c r="AP237" s="24"/>
      <c r="AQ237" s="23"/>
      <c r="BD237" s="32" t="s">
        <v>3142</v>
      </c>
    </row>
    <row r="238" spans="1:69">
      <c r="A238" s="86"/>
      <c r="C238" s="86"/>
      <c r="D238" s="87"/>
      <c r="E238" s="86"/>
      <c r="F238" s="86"/>
      <c r="G238" s="88"/>
      <c r="H238" s="86"/>
      <c r="I238" s="88"/>
      <c r="J238" s="88"/>
      <c r="L238" s="16" t="s">
        <v>22</v>
      </c>
      <c r="M238" s="302"/>
      <c r="N238" s="86"/>
      <c r="O238" s="302"/>
      <c r="P238" s="86"/>
      <c r="Q238" s="86"/>
      <c r="R238" s="302"/>
      <c r="S238" s="302"/>
      <c r="T238" s="302"/>
      <c r="U238" s="302"/>
      <c r="V238" s="302"/>
      <c r="W238" s="122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122"/>
      <c r="AH238" s="122"/>
      <c r="AI238" s="122"/>
      <c r="AJ238" s="122"/>
      <c r="AK238" s="88"/>
      <c r="AL238" s="86"/>
      <c r="AM238" s="257"/>
      <c r="AO238" s="23"/>
      <c r="AP238" s="24"/>
      <c r="AQ238" s="23"/>
      <c r="BD238" s="32" t="s">
        <v>3142</v>
      </c>
    </row>
    <row r="239" spans="1:69" s="32" customFormat="1" ht="15" customHeight="1">
      <c r="A239" s="17">
        <v>31</v>
      </c>
      <c r="B239" s="99">
        <v>0</v>
      </c>
      <c r="C239" s="17" t="s">
        <v>23</v>
      </c>
      <c r="D239" s="18" t="s">
        <v>90</v>
      </c>
      <c r="E239" s="17" t="s">
        <v>181</v>
      </c>
      <c r="F239" s="17" t="s">
        <v>260</v>
      </c>
      <c r="G239" s="18" t="s">
        <v>261</v>
      </c>
      <c r="H239" s="18" t="s">
        <v>35</v>
      </c>
      <c r="I239" s="18">
        <v>30071843</v>
      </c>
      <c r="J239" s="112" t="str">
        <f t="shared" ref="J239:J246" si="219">CLEAN(I239)</f>
        <v>30071843</v>
      </c>
      <c r="K239" s="112" t="str">
        <f t="shared" ref="K239:K246" si="220">CONCATENATE(I239,"-",H239)</f>
        <v>30071843-DISEÑO</v>
      </c>
      <c r="L239" s="442" t="s">
        <v>262</v>
      </c>
      <c r="M239" s="100">
        <v>33748480</v>
      </c>
      <c r="N239" s="19">
        <v>38308000</v>
      </c>
      <c r="O239" s="100">
        <v>31552000</v>
      </c>
      <c r="P239" s="19">
        <v>34366000</v>
      </c>
      <c r="Q239" s="19">
        <v>3942000</v>
      </c>
      <c r="R239" s="19">
        <v>0</v>
      </c>
      <c r="S239" s="101">
        <v>2196480</v>
      </c>
      <c r="T239" s="20">
        <v>0</v>
      </c>
      <c r="U239" s="21">
        <v>0</v>
      </c>
      <c r="V239" s="21">
        <v>2335873</v>
      </c>
      <c r="W239" s="266">
        <v>0</v>
      </c>
      <c r="X239" s="266">
        <v>0</v>
      </c>
      <c r="Y239" s="266">
        <v>0</v>
      </c>
      <c r="Z239" s="266">
        <f t="shared" ref="Z239:Z246" si="221">W239+X239+Y239</f>
        <v>0</v>
      </c>
      <c r="AA239" s="266">
        <v>0</v>
      </c>
      <c r="AB239" s="266">
        <v>0</v>
      </c>
      <c r="AC239" s="266">
        <v>0</v>
      </c>
      <c r="AD239" s="266">
        <f t="shared" ref="AD239:AD246" si="222">AA239+AB239+AC239</f>
        <v>0</v>
      </c>
      <c r="AE239" s="266">
        <v>0</v>
      </c>
      <c r="AF239" s="266">
        <f t="shared" ref="AF239:AF246" si="223">W239+X239+Y239+AA239+AB239+AC239+AE239</f>
        <v>0</v>
      </c>
      <c r="AG239" s="266">
        <f t="shared" ref="AG239:AG246" si="224">V239-AF239</f>
        <v>2335873</v>
      </c>
      <c r="AH239" s="266">
        <v>1606127</v>
      </c>
      <c r="AI239" s="266">
        <f t="shared" ref="AI239:AI246" si="225">N239-(P239+V239+AH239)</f>
        <v>0</v>
      </c>
      <c r="AJ239" s="266">
        <f t="shared" ref="AJ239:AJ246" si="226">N239-(P239+V239)</f>
        <v>1606127</v>
      </c>
      <c r="AK239" s="18" t="s">
        <v>3419</v>
      </c>
      <c r="AL239" s="17" t="s">
        <v>684</v>
      </c>
      <c r="AM239" s="81" t="s">
        <v>30</v>
      </c>
      <c r="AN239" s="22" t="s">
        <v>31</v>
      </c>
      <c r="AO239" s="23"/>
      <c r="AP239" s="24"/>
      <c r="AQ239" s="23" t="s">
        <v>45</v>
      </c>
      <c r="AR239" t="str">
        <f t="shared" ref="AR239:AR246" si="227">CONCATENATE( "OR PRO.CODIGO=",I239)</f>
        <v>OR PRO.CODIGO=30071843</v>
      </c>
      <c r="AS239">
        <f t="shared" ref="AS239:AS246" si="228">LEN(I239)</f>
        <v>8</v>
      </c>
      <c r="AT239" t="e">
        <f>VLOOKUP(K239,#REF!,5,FALSE)</f>
        <v>#REF!</v>
      </c>
      <c r="AU239"/>
      <c r="AV239" t="e">
        <f>VLOOKUP(K239,#REF!,6,FALSE)</f>
        <v>#REF!</v>
      </c>
      <c r="AW239" s="32" t="e">
        <f>VLOOKUP(I239,'convenios 2017'!A$2:O$82,15,FALSE)</f>
        <v>#N/A</v>
      </c>
      <c r="AX239" s="373">
        <f t="shared" ref="AX239:AX246" si="229">P239+AF239</f>
        <v>34366000</v>
      </c>
      <c r="AY239" s="32" t="e">
        <f>VLOOKUP(I239,'convenio 2016'!A$2:N$196,14,FALSE)</f>
        <v>#N/A</v>
      </c>
      <c r="AZ239" s="32" t="e">
        <f>VLOOKUP(I239,'convenio 2015'!A$4:M$228,13,FALSE)</f>
        <v>#N/A</v>
      </c>
      <c r="BA239" s="32" t="e">
        <f>VLOOKUP(K239,#REF!,6,FALSE)</f>
        <v>#REF!</v>
      </c>
      <c r="BB239" s="373">
        <f t="shared" ref="BB239:BB246" si="230">P239+AF239</f>
        <v>34366000</v>
      </c>
      <c r="BC239" s="32" t="e">
        <v>#N/A</v>
      </c>
      <c r="BD239" s="32" t="e">
        <v>#N/A</v>
      </c>
      <c r="BE239" s="377" t="e">
        <v>#N/A</v>
      </c>
      <c r="BF239" s="431"/>
      <c r="BG239" s="32" t="e">
        <f>VLOOKUP(K239,'RATE JUNIO '!F$2:K$346,6,FALSE)</f>
        <v>#N/A</v>
      </c>
      <c r="BH239" s="32" t="s">
        <v>3458</v>
      </c>
      <c r="BI239" s="92" t="e">
        <f>VLOOKUP(K239,'RATES 30-06-2017'!F$2:K$374,6,FALSE)</f>
        <v>#N/A</v>
      </c>
      <c r="BJ239" s="92"/>
      <c r="BK239" s="92" t="str">
        <f>VLOOKUP(K239,Hoja4!C$2:E$268,2,FALSE)</f>
        <v>FAR</v>
      </c>
      <c r="BL239" s="92">
        <f>VLOOKUP(K239,Hoja4!C$2:E$268,3,FALSE)</f>
        <v>31</v>
      </c>
      <c r="BM239" s="92"/>
      <c r="BN239" s="92"/>
      <c r="BO239" s="32" t="e">
        <f>VLOOKUP(K239,RATES!F$2:K$309,6,FALSE)</f>
        <v>#N/A</v>
      </c>
      <c r="BP239" s="373">
        <v>34366000</v>
      </c>
      <c r="BQ239" s="373">
        <f t="shared" ref="BQ239:BQ246" si="231">P239-BP239</f>
        <v>0</v>
      </c>
    </row>
    <row r="240" spans="1:69" s="32" customFormat="1" ht="15" customHeight="1">
      <c r="A240" s="17">
        <v>31</v>
      </c>
      <c r="B240" s="99">
        <v>0</v>
      </c>
      <c r="C240" s="17" t="s">
        <v>23</v>
      </c>
      <c r="D240" s="18" t="s">
        <v>69</v>
      </c>
      <c r="E240" s="17" t="s">
        <v>181</v>
      </c>
      <c r="F240" s="17" t="s">
        <v>260</v>
      </c>
      <c r="G240" s="18"/>
      <c r="H240" s="18" t="s">
        <v>27</v>
      </c>
      <c r="I240" s="18">
        <v>30128506</v>
      </c>
      <c r="J240" s="112" t="str">
        <f t="shared" si="219"/>
        <v>30128506</v>
      </c>
      <c r="K240" s="112" t="str">
        <f t="shared" si="220"/>
        <v>30128506-EJECUCION</v>
      </c>
      <c r="L240" s="442" t="s">
        <v>693</v>
      </c>
      <c r="M240" s="100"/>
      <c r="N240" s="19">
        <v>278849622</v>
      </c>
      <c r="O240" s="100"/>
      <c r="P240" s="19">
        <v>237205033</v>
      </c>
      <c r="Q240" s="19">
        <v>41644589</v>
      </c>
      <c r="R240" s="19">
        <v>0</v>
      </c>
      <c r="S240" s="101"/>
      <c r="T240" s="20"/>
      <c r="U240" s="21"/>
      <c r="V240" s="21">
        <v>41644589</v>
      </c>
      <c r="W240" s="266">
        <v>0</v>
      </c>
      <c r="X240" s="266">
        <v>0</v>
      </c>
      <c r="Y240" s="266">
        <v>0</v>
      </c>
      <c r="Z240" s="266">
        <f t="shared" si="221"/>
        <v>0</v>
      </c>
      <c r="AA240" s="266">
        <v>0</v>
      </c>
      <c r="AB240" s="266">
        <v>0</v>
      </c>
      <c r="AC240" s="266">
        <v>0</v>
      </c>
      <c r="AD240" s="266">
        <f t="shared" si="222"/>
        <v>0</v>
      </c>
      <c r="AE240" s="266">
        <v>0</v>
      </c>
      <c r="AF240" s="266">
        <f t="shared" si="223"/>
        <v>0</v>
      </c>
      <c r="AG240" s="266">
        <f t="shared" si="224"/>
        <v>41644589</v>
      </c>
      <c r="AH240" s="266">
        <v>0</v>
      </c>
      <c r="AI240" s="266">
        <f t="shared" si="225"/>
        <v>0</v>
      </c>
      <c r="AJ240" s="266">
        <f t="shared" si="226"/>
        <v>0</v>
      </c>
      <c r="AK240" s="18" t="s">
        <v>3419</v>
      </c>
      <c r="AL240" s="17" t="s">
        <v>687</v>
      </c>
      <c r="AM240" s="81" t="s">
        <v>30</v>
      </c>
      <c r="AN240" s="22"/>
      <c r="AO240" s="23"/>
      <c r="AP240" s="24"/>
      <c r="AQ240" s="23"/>
      <c r="AR240" t="str">
        <f t="shared" si="227"/>
        <v>OR PRO.CODIGO=30128506</v>
      </c>
      <c r="AS240">
        <f t="shared" si="228"/>
        <v>8</v>
      </c>
      <c r="AT240" t="e">
        <f>VLOOKUP(K240,#REF!,5,FALSE)</f>
        <v>#REF!</v>
      </c>
      <c r="AU240"/>
      <c r="AV240" t="e">
        <f>VLOOKUP(K240,#REF!,6,FALSE)</f>
        <v>#REF!</v>
      </c>
      <c r="AW240" s="32" t="e">
        <f>VLOOKUP(I240,'convenios 2017'!A$2:O$82,15,FALSE)</f>
        <v>#N/A</v>
      </c>
      <c r="AX240" s="373">
        <f t="shared" si="229"/>
        <v>237205033</v>
      </c>
      <c r="AY240" s="32" t="e">
        <f>VLOOKUP(I240,'convenio 2016'!A$2:N$196,14,FALSE)</f>
        <v>#N/A</v>
      </c>
      <c r="AZ240" s="32" t="str">
        <f>VLOOKUP(I240,'convenio 2015'!A$4:M$228,13,FALSE)</f>
        <v>en convenio</v>
      </c>
      <c r="BA240" s="32" t="e">
        <f>VLOOKUP(K240,#REF!,6,FALSE)</f>
        <v>#REF!</v>
      </c>
      <c r="BB240" s="373">
        <f t="shared" si="230"/>
        <v>237205033</v>
      </c>
      <c r="BC240" s="32" t="e">
        <v>#N/A</v>
      </c>
      <c r="BD240" s="32">
        <v>542</v>
      </c>
      <c r="BE240" s="377">
        <v>542</v>
      </c>
      <c r="BF240" s="431">
        <v>42069</v>
      </c>
      <c r="BG240" s="32" t="str">
        <f>VLOOKUP(K240,'RATE JUNIO '!F$2:K$346,6,FALSE)</f>
        <v>RS</v>
      </c>
      <c r="BH240" s="32" t="s">
        <v>3458</v>
      </c>
      <c r="BI240" s="92" t="str">
        <f>VLOOKUP(K240,'RATES 30-06-2017'!F$2:K$374,6,FALSE)</f>
        <v>RS</v>
      </c>
      <c r="BJ240" s="92"/>
      <c r="BK240" s="92" t="str">
        <f>VLOOKUP(K240,Hoja4!C$2:E$268,2,FALSE)</f>
        <v>PIR</v>
      </c>
      <c r="BL240" s="92">
        <f>VLOOKUP(K240,Hoja4!C$2:E$268,3,FALSE)</f>
        <v>31</v>
      </c>
      <c r="BM240" s="92"/>
      <c r="BN240" s="92"/>
      <c r="BO240" s="32" t="str">
        <f>VLOOKUP(K240,RATES!F$2:K$309,6,FALSE)</f>
        <v>RS</v>
      </c>
      <c r="BP240" s="373">
        <v>237205033</v>
      </c>
      <c r="BQ240" s="373">
        <f t="shared" si="231"/>
        <v>0</v>
      </c>
    </row>
    <row r="241" spans="1:69" s="32" customFormat="1" ht="15" customHeight="1">
      <c r="A241" s="17">
        <v>31</v>
      </c>
      <c r="B241" s="99">
        <v>0</v>
      </c>
      <c r="C241" s="17" t="s">
        <v>23</v>
      </c>
      <c r="D241" s="18" t="s">
        <v>33</v>
      </c>
      <c r="E241" s="17" t="s">
        <v>181</v>
      </c>
      <c r="F241" s="17" t="s">
        <v>260</v>
      </c>
      <c r="G241" s="18"/>
      <c r="H241" s="18" t="s">
        <v>35</v>
      </c>
      <c r="I241" s="18">
        <v>30219228</v>
      </c>
      <c r="J241" s="112" t="str">
        <f t="shared" si="219"/>
        <v>30219228</v>
      </c>
      <c r="K241" s="112" t="str">
        <f t="shared" si="220"/>
        <v>30219228-DISEÑO</v>
      </c>
      <c r="L241" s="442" t="s">
        <v>694</v>
      </c>
      <c r="M241" s="100"/>
      <c r="N241" s="19">
        <v>96233000</v>
      </c>
      <c r="O241" s="100"/>
      <c r="P241" s="19">
        <v>82343100</v>
      </c>
      <c r="Q241" s="19">
        <v>13889900</v>
      </c>
      <c r="R241" s="19">
        <v>0</v>
      </c>
      <c r="S241" s="101"/>
      <c r="T241" s="20"/>
      <c r="U241" s="21"/>
      <c r="V241" s="21">
        <v>13889900</v>
      </c>
      <c r="W241" s="266">
        <v>0</v>
      </c>
      <c r="X241" s="266">
        <v>0</v>
      </c>
      <c r="Y241" s="266">
        <v>0</v>
      </c>
      <c r="Z241" s="266">
        <f t="shared" si="221"/>
        <v>0</v>
      </c>
      <c r="AA241" s="266">
        <v>0</v>
      </c>
      <c r="AB241" s="266">
        <v>0</v>
      </c>
      <c r="AC241" s="266">
        <v>0</v>
      </c>
      <c r="AD241" s="266">
        <f t="shared" si="222"/>
        <v>0</v>
      </c>
      <c r="AE241" s="266">
        <v>0</v>
      </c>
      <c r="AF241" s="266">
        <f t="shared" si="223"/>
        <v>0</v>
      </c>
      <c r="AG241" s="266">
        <f t="shared" si="224"/>
        <v>13889900</v>
      </c>
      <c r="AH241" s="266">
        <v>0</v>
      </c>
      <c r="AI241" s="266">
        <f t="shared" si="225"/>
        <v>0</v>
      </c>
      <c r="AJ241" s="266">
        <f t="shared" si="226"/>
        <v>0</v>
      </c>
      <c r="AK241" s="18" t="s">
        <v>3419</v>
      </c>
      <c r="AL241" s="17" t="s">
        <v>685</v>
      </c>
      <c r="AM241" s="81" t="s">
        <v>30</v>
      </c>
      <c r="AN241" s="22"/>
      <c r="AO241" s="23"/>
      <c r="AP241" s="24"/>
      <c r="AQ241" s="23"/>
      <c r="AR241" t="str">
        <f t="shared" si="227"/>
        <v>OR PRO.CODIGO=30219228</v>
      </c>
      <c r="AS241">
        <f t="shared" si="228"/>
        <v>8</v>
      </c>
      <c r="AT241" t="e">
        <f>VLOOKUP(K241,#REF!,5,FALSE)</f>
        <v>#REF!</v>
      </c>
      <c r="AU241"/>
      <c r="AV241" t="e">
        <f>VLOOKUP(K241,#REF!,6,FALSE)</f>
        <v>#REF!</v>
      </c>
      <c r="AW241" s="32" t="e">
        <f>VLOOKUP(I241,'convenios 2017'!A$2:O$82,15,FALSE)</f>
        <v>#N/A</v>
      </c>
      <c r="AX241" s="373">
        <f t="shared" si="229"/>
        <v>82343100</v>
      </c>
      <c r="AY241" s="32" t="e">
        <f>VLOOKUP(I241,'convenio 2016'!A$2:N$196,14,FALSE)</f>
        <v>#N/A</v>
      </c>
      <c r="AZ241" s="32" t="str">
        <f>VLOOKUP(I241,'convenio 2015'!A$4:M$228,13,FALSE)</f>
        <v>en convenio</v>
      </c>
      <c r="BA241" s="32" t="e">
        <f>VLOOKUP(K241,#REF!,6,FALSE)</f>
        <v>#REF!</v>
      </c>
      <c r="BB241" s="373">
        <f t="shared" si="230"/>
        <v>82343100</v>
      </c>
      <c r="BC241" s="32" t="e">
        <v>#N/A</v>
      </c>
      <c r="BD241" s="32">
        <v>1595</v>
      </c>
      <c r="BE241" s="377">
        <v>1595</v>
      </c>
      <c r="BF241" s="431">
        <v>42221</v>
      </c>
      <c r="BG241" s="32" t="str">
        <f>VLOOKUP(K241,'RATE JUNIO '!F$2:K$346,6,FALSE)</f>
        <v>RS</v>
      </c>
      <c r="BH241" s="32" t="s">
        <v>3458</v>
      </c>
      <c r="BI241" s="92" t="str">
        <f>VLOOKUP(K241,'RATES 30-06-2017'!F$2:K$374,6,FALSE)</f>
        <v>RS</v>
      </c>
      <c r="BJ241" s="92"/>
      <c r="BK241" s="92" t="str">
        <f>VLOOKUP(K241,Hoja4!C$2:E$268,2,FALSE)</f>
        <v>LIBRE</v>
      </c>
      <c r="BL241" s="92">
        <f>VLOOKUP(K241,Hoja4!C$2:E$268,3,FALSE)</f>
        <v>31</v>
      </c>
      <c r="BM241" s="92"/>
      <c r="BN241" s="92"/>
      <c r="BO241" s="32" t="str">
        <f>VLOOKUP(K241,RATES!F$2:K$309,6,FALSE)</f>
        <v>RS</v>
      </c>
      <c r="BP241" s="373">
        <v>82343100</v>
      </c>
      <c r="BQ241" s="373">
        <f t="shared" si="231"/>
        <v>0</v>
      </c>
    </row>
    <row r="242" spans="1:69" s="32" customFormat="1" ht="15" customHeight="1">
      <c r="A242" s="17">
        <v>31</v>
      </c>
      <c r="B242" s="99">
        <v>0</v>
      </c>
      <c r="C242" s="17" t="s">
        <v>23</v>
      </c>
      <c r="D242" s="18" t="s">
        <v>33</v>
      </c>
      <c r="E242" s="17" t="s">
        <v>181</v>
      </c>
      <c r="F242" s="17" t="s">
        <v>260</v>
      </c>
      <c r="G242" s="18" t="s">
        <v>284</v>
      </c>
      <c r="H242" s="18" t="s">
        <v>27</v>
      </c>
      <c r="I242" s="18">
        <v>30125834</v>
      </c>
      <c r="J242" s="112" t="str">
        <f t="shared" si="219"/>
        <v>30125834</v>
      </c>
      <c r="K242" s="112" t="str">
        <f t="shared" si="220"/>
        <v>30125834-EJECUCION</v>
      </c>
      <c r="L242" s="442" t="s">
        <v>695</v>
      </c>
      <c r="M242" s="100"/>
      <c r="N242" s="19">
        <v>695191180</v>
      </c>
      <c r="O242" s="100"/>
      <c r="P242" s="19">
        <v>668274244</v>
      </c>
      <c r="Q242" s="19">
        <v>26916936</v>
      </c>
      <c r="R242" s="19">
        <v>0</v>
      </c>
      <c r="S242" s="101"/>
      <c r="T242" s="20"/>
      <c r="U242" s="21"/>
      <c r="V242" s="21">
        <v>26916936</v>
      </c>
      <c r="W242" s="266">
        <v>0</v>
      </c>
      <c r="X242" s="266">
        <v>0</v>
      </c>
      <c r="Y242" s="266">
        <v>0</v>
      </c>
      <c r="Z242" s="266">
        <f t="shared" si="221"/>
        <v>0</v>
      </c>
      <c r="AA242" s="266">
        <v>0</v>
      </c>
      <c r="AB242" s="266">
        <v>26916936</v>
      </c>
      <c r="AC242" s="266">
        <v>0</v>
      </c>
      <c r="AD242" s="266">
        <f t="shared" si="222"/>
        <v>26916936</v>
      </c>
      <c r="AE242" s="266">
        <v>0</v>
      </c>
      <c r="AF242" s="266">
        <f t="shared" si="223"/>
        <v>26916936</v>
      </c>
      <c r="AG242" s="266">
        <f t="shared" si="224"/>
        <v>0</v>
      </c>
      <c r="AH242" s="266">
        <v>0</v>
      </c>
      <c r="AI242" s="266">
        <f t="shared" si="225"/>
        <v>0</v>
      </c>
      <c r="AJ242" s="266">
        <f t="shared" si="226"/>
        <v>0</v>
      </c>
      <c r="AK242" s="18" t="s">
        <v>758</v>
      </c>
      <c r="AL242" s="17" t="s">
        <v>685</v>
      </c>
      <c r="AM242" s="81" t="s">
        <v>30</v>
      </c>
      <c r="AN242" s="22"/>
      <c r="AO242" s="23"/>
      <c r="AP242" s="24"/>
      <c r="AQ242" s="23"/>
      <c r="AR242" t="str">
        <f t="shared" si="227"/>
        <v>OR PRO.CODIGO=30125834</v>
      </c>
      <c r="AS242">
        <f t="shared" si="228"/>
        <v>8</v>
      </c>
      <c r="AT242" t="e">
        <f>VLOOKUP(K242,#REF!,5,FALSE)</f>
        <v>#REF!</v>
      </c>
      <c r="AU242"/>
      <c r="AV242" t="e">
        <f>VLOOKUP(K242,#REF!,6,FALSE)</f>
        <v>#REF!</v>
      </c>
      <c r="AW242" s="32" t="str">
        <f>VLOOKUP(I242,'convenios 2017'!A$2:O$82,15,FALSE)</f>
        <v>con convenio</v>
      </c>
      <c r="AX242" s="373">
        <f t="shared" si="229"/>
        <v>695191180</v>
      </c>
      <c r="AY242" s="32" t="e">
        <f>VLOOKUP(I242,'convenio 2016'!A$2:N$196,14,FALSE)</f>
        <v>#N/A</v>
      </c>
      <c r="AZ242" s="32" t="e">
        <f>VLOOKUP(I242,'convenio 2015'!A$4:M$228,13,FALSE)</f>
        <v>#N/A</v>
      </c>
      <c r="BA242" s="32" t="e">
        <f>VLOOKUP(K242,#REF!,6,FALSE)</f>
        <v>#REF!</v>
      </c>
      <c r="BB242" s="373">
        <f t="shared" si="230"/>
        <v>695191180</v>
      </c>
      <c r="BC242" s="32" t="s">
        <v>1763</v>
      </c>
      <c r="BD242" s="32" t="s">
        <v>3158</v>
      </c>
      <c r="BE242" s="377">
        <v>345</v>
      </c>
      <c r="BF242" s="431">
        <v>42783</v>
      </c>
      <c r="BG242" s="32" t="str">
        <f>VLOOKUP(K242,'RATE JUNIO '!F$2:K$346,6,FALSE)</f>
        <v>RS</v>
      </c>
      <c r="BH242" s="32" t="s">
        <v>3458</v>
      </c>
      <c r="BI242" s="92" t="str">
        <f>VLOOKUP(K242,'RATES 30-06-2017'!F$2:K$374,6,FALSE)</f>
        <v>RS</v>
      </c>
      <c r="BJ242" s="92"/>
      <c r="BK242" s="92" t="str">
        <f>VLOOKUP(K242,Hoja4!C$2:E$268,2,FALSE)</f>
        <v>LIBRE</v>
      </c>
      <c r="BL242" s="92">
        <f>VLOOKUP(K242,Hoja4!C$2:E$268,3,FALSE)</f>
        <v>31</v>
      </c>
      <c r="BM242" s="92"/>
      <c r="BN242" s="92"/>
      <c r="BO242" s="32" t="str">
        <f>VLOOKUP(K242,RATES!F$2:K$309,6,FALSE)</f>
        <v>RS</v>
      </c>
      <c r="BP242" s="373">
        <v>668274244</v>
      </c>
      <c r="BQ242" s="373">
        <f t="shared" si="231"/>
        <v>0</v>
      </c>
    </row>
    <row r="243" spans="1:69" s="32" customFormat="1" ht="15" customHeight="1">
      <c r="A243" s="17">
        <v>31</v>
      </c>
      <c r="B243" s="99">
        <v>0</v>
      </c>
      <c r="C243" s="17" t="s">
        <v>23</v>
      </c>
      <c r="D243" s="18" t="s">
        <v>24</v>
      </c>
      <c r="E243" s="17" t="s">
        <v>181</v>
      </c>
      <c r="F243" s="17" t="s">
        <v>260</v>
      </c>
      <c r="G243" s="18" t="s">
        <v>261</v>
      </c>
      <c r="H243" s="18" t="s">
        <v>27</v>
      </c>
      <c r="I243" s="18">
        <v>30073164</v>
      </c>
      <c r="J243" s="112" t="str">
        <f t="shared" si="219"/>
        <v>30073164</v>
      </c>
      <c r="K243" s="112" t="str">
        <f t="shared" si="220"/>
        <v>30073164-EJECUCION</v>
      </c>
      <c r="L243" s="442" t="s">
        <v>263</v>
      </c>
      <c r="M243" s="100">
        <v>705879793</v>
      </c>
      <c r="N243" s="19">
        <v>711160747</v>
      </c>
      <c r="O243" s="100">
        <v>662154793</v>
      </c>
      <c r="P243" s="19">
        <v>659954793</v>
      </c>
      <c r="Q243" s="19">
        <v>51205954</v>
      </c>
      <c r="R243" s="19">
        <v>0</v>
      </c>
      <c r="S243" s="101">
        <v>43725000</v>
      </c>
      <c r="T243" s="20">
        <v>0</v>
      </c>
      <c r="U243" s="21">
        <v>0</v>
      </c>
      <c r="V243" s="21">
        <v>46869421</v>
      </c>
      <c r="W243" s="266">
        <v>0</v>
      </c>
      <c r="X243" s="266">
        <v>23524679</v>
      </c>
      <c r="Y243" s="266">
        <v>13646014</v>
      </c>
      <c r="Z243" s="266">
        <f t="shared" si="221"/>
        <v>37170693</v>
      </c>
      <c r="AA243" s="266">
        <v>0</v>
      </c>
      <c r="AB243" s="266">
        <v>0</v>
      </c>
      <c r="AC243" s="266">
        <v>3480500</v>
      </c>
      <c r="AD243" s="266">
        <f t="shared" si="222"/>
        <v>3480500</v>
      </c>
      <c r="AE243" s="266">
        <v>0</v>
      </c>
      <c r="AF243" s="266">
        <f t="shared" si="223"/>
        <v>40651193</v>
      </c>
      <c r="AG243" s="266">
        <f t="shared" si="224"/>
        <v>6218228</v>
      </c>
      <c r="AH243" s="266">
        <v>4336533</v>
      </c>
      <c r="AI243" s="266">
        <f t="shared" si="225"/>
        <v>0</v>
      </c>
      <c r="AJ243" s="266">
        <f t="shared" si="226"/>
        <v>4336533</v>
      </c>
      <c r="AK243" s="18" t="s">
        <v>3419</v>
      </c>
      <c r="AL243" s="17" t="s">
        <v>109</v>
      </c>
      <c r="AM243" s="81" t="s">
        <v>30</v>
      </c>
      <c r="AN243" s="22" t="s">
        <v>31</v>
      </c>
      <c r="AO243" s="23" t="s">
        <v>30</v>
      </c>
      <c r="AP243" s="24" t="s">
        <v>264</v>
      </c>
      <c r="AQ243" s="23" t="s">
        <v>45</v>
      </c>
      <c r="AR243" t="str">
        <f t="shared" si="227"/>
        <v>OR PRO.CODIGO=30073164</v>
      </c>
      <c r="AS243">
        <f t="shared" si="228"/>
        <v>8</v>
      </c>
      <c r="AT243" t="e">
        <f>VLOOKUP(K243,#REF!,5,FALSE)</f>
        <v>#REF!</v>
      </c>
      <c r="AU243"/>
      <c r="AV243" t="e">
        <f>VLOOKUP(K243,#REF!,6,FALSE)</f>
        <v>#REF!</v>
      </c>
      <c r="AW243" s="32" t="e">
        <f>VLOOKUP(I243,'convenios 2017'!A$2:O$82,15,FALSE)</f>
        <v>#N/A</v>
      </c>
      <c r="AX243" s="373">
        <f t="shared" si="229"/>
        <v>700605986</v>
      </c>
      <c r="AY243" s="32" t="str">
        <f>VLOOKUP(I243,'convenio 2016'!A$2:N$196,14,FALSE)</f>
        <v>toma razon</v>
      </c>
      <c r="AZ243" s="32" t="str">
        <f>VLOOKUP(I243,'convenio 2015'!A$4:M$228,13,FALSE)</f>
        <v>en convenio</v>
      </c>
      <c r="BA243" s="32" t="e">
        <f>VLOOKUP(K243,#REF!,6,FALSE)</f>
        <v>#REF!</v>
      </c>
      <c r="BB243" s="373">
        <f t="shared" si="230"/>
        <v>700605986</v>
      </c>
      <c r="BC243" s="32" t="s">
        <v>2408</v>
      </c>
      <c r="BD243" s="32" t="s">
        <v>2225</v>
      </c>
      <c r="BE243" s="377">
        <v>2506</v>
      </c>
      <c r="BF243" s="431">
        <v>42627</v>
      </c>
      <c r="BG243" s="32" t="str">
        <f>VLOOKUP(K243,'RATE JUNIO '!F$2:K$346,6,FALSE)</f>
        <v>RS</v>
      </c>
      <c r="BH243" s="32" t="s">
        <v>3458</v>
      </c>
      <c r="BI243" s="92" t="str">
        <f>VLOOKUP(K243,'RATES 30-06-2017'!F$2:K$374,6,FALSE)</f>
        <v>RS</v>
      </c>
      <c r="BJ243" s="92"/>
      <c r="BK243" s="92" t="str">
        <f>VLOOKUP(K243,Hoja4!C$2:E$268,2,FALSE)</f>
        <v>FIE</v>
      </c>
      <c r="BL243" s="92">
        <f>VLOOKUP(K243,Hoja4!C$2:E$268,3,FALSE)</f>
        <v>31</v>
      </c>
      <c r="BM243" s="92"/>
      <c r="BN243" s="92"/>
      <c r="BO243" s="32" t="str">
        <f>VLOOKUP(K243,RATES!F$2:K$309,6,FALSE)</f>
        <v>RS</v>
      </c>
      <c r="BP243" s="373">
        <v>659954793</v>
      </c>
      <c r="BQ243" s="373">
        <f t="shared" si="231"/>
        <v>0</v>
      </c>
    </row>
    <row r="244" spans="1:69" s="32" customFormat="1" ht="15" customHeight="1">
      <c r="A244" s="17">
        <v>31</v>
      </c>
      <c r="B244" s="99">
        <v>1</v>
      </c>
      <c r="C244" s="17" t="s">
        <v>23</v>
      </c>
      <c r="D244" s="18" t="s">
        <v>24</v>
      </c>
      <c r="E244" s="17" t="s">
        <v>181</v>
      </c>
      <c r="F244" s="17" t="s">
        <v>260</v>
      </c>
      <c r="G244" s="18" t="s">
        <v>261</v>
      </c>
      <c r="H244" s="18" t="s">
        <v>27</v>
      </c>
      <c r="I244" s="18">
        <v>30113942</v>
      </c>
      <c r="J244" s="112" t="str">
        <f t="shared" si="219"/>
        <v>30113942</v>
      </c>
      <c r="K244" s="112" t="str">
        <f t="shared" si="220"/>
        <v>30113942-EJECUCION</v>
      </c>
      <c r="L244" s="442" t="s">
        <v>3227</v>
      </c>
      <c r="M244" s="100">
        <v>2834041112</v>
      </c>
      <c r="N244" s="19">
        <v>2834041112</v>
      </c>
      <c r="O244" s="100">
        <v>2775076112</v>
      </c>
      <c r="P244" s="19">
        <v>2775076112</v>
      </c>
      <c r="Q244" s="19">
        <v>58965000</v>
      </c>
      <c r="R244" s="19">
        <v>0</v>
      </c>
      <c r="S244" s="101">
        <v>58965000</v>
      </c>
      <c r="T244" s="20">
        <v>0</v>
      </c>
      <c r="U244" s="21">
        <v>0</v>
      </c>
      <c r="V244" s="21">
        <v>49091789</v>
      </c>
      <c r="W244" s="266">
        <v>0</v>
      </c>
      <c r="X244" s="266">
        <v>0</v>
      </c>
      <c r="Y244" s="266">
        <v>23882929</v>
      </c>
      <c r="Z244" s="266">
        <f t="shared" si="221"/>
        <v>23882929</v>
      </c>
      <c r="AA244" s="266">
        <v>2575794</v>
      </c>
      <c r="AB244" s="266">
        <v>0</v>
      </c>
      <c r="AC244" s="266">
        <v>22633066</v>
      </c>
      <c r="AD244" s="266">
        <f t="shared" si="222"/>
        <v>25208860</v>
      </c>
      <c r="AE244" s="266">
        <v>0</v>
      </c>
      <c r="AF244" s="266">
        <f t="shared" si="223"/>
        <v>49091789</v>
      </c>
      <c r="AG244" s="266">
        <f t="shared" si="224"/>
        <v>0</v>
      </c>
      <c r="AH244" s="266">
        <v>9873211</v>
      </c>
      <c r="AI244" s="266">
        <f t="shared" si="225"/>
        <v>0</v>
      </c>
      <c r="AJ244" s="266">
        <f t="shared" si="226"/>
        <v>9873211</v>
      </c>
      <c r="AK244" s="18" t="s">
        <v>3419</v>
      </c>
      <c r="AL244" s="17" t="s">
        <v>109</v>
      </c>
      <c r="AM244" s="81" t="s">
        <v>30</v>
      </c>
      <c r="AN244" s="22" t="s">
        <v>45</v>
      </c>
      <c r="AO244" s="90" t="s">
        <v>30</v>
      </c>
      <c r="AP244" s="22" t="s">
        <v>266</v>
      </c>
      <c r="AQ244" s="90" t="s">
        <v>45</v>
      </c>
      <c r="AR244" t="str">
        <f t="shared" si="227"/>
        <v>OR PRO.CODIGO=30113942</v>
      </c>
      <c r="AS244">
        <f t="shared" si="228"/>
        <v>8</v>
      </c>
      <c r="AT244" t="e">
        <f>VLOOKUP(K244,#REF!,5,FALSE)</f>
        <v>#REF!</v>
      </c>
      <c r="AU244"/>
      <c r="AV244" t="e">
        <f>VLOOKUP(K244,#REF!,6,FALSE)</f>
        <v>#REF!</v>
      </c>
      <c r="AW244" s="32" t="e">
        <f>VLOOKUP(I244,'convenios 2017'!A$2:O$82,15,FALSE)</f>
        <v>#N/A</v>
      </c>
      <c r="AX244" s="373">
        <f t="shared" si="229"/>
        <v>2824167901</v>
      </c>
      <c r="AY244" s="32" t="str">
        <f>VLOOKUP(I244,'convenio 2016'!A$2:N$196,14,FALSE)</f>
        <v>toma razon</v>
      </c>
      <c r="AZ244" s="32" t="str">
        <f>VLOOKUP(I244,'convenio 2015'!A$4:M$228,13,FALSE)</f>
        <v>en convenio</v>
      </c>
      <c r="BA244" s="32" t="e">
        <f>VLOOKUP(K244,#REF!,6,FALSE)</f>
        <v>#REF!</v>
      </c>
      <c r="BB244" s="373">
        <f t="shared" si="230"/>
        <v>2824167901</v>
      </c>
      <c r="BC244" s="32" t="s">
        <v>2408</v>
      </c>
      <c r="BD244" s="32" t="s">
        <v>2073</v>
      </c>
      <c r="BE244" s="377">
        <v>1052</v>
      </c>
      <c r="BF244" s="431">
        <v>42552</v>
      </c>
      <c r="BG244" s="32" t="str">
        <f>VLOOKUP(K244,'RATE JUNIO '!F$2:K$346,6,FALSE)</f>
        <v>RS</v>
      </c>
      <c r="BH244" s="32" t="s">
        <v>3458</v>
      </c>
      <c r="BI244" s="92" t="str">
        <f>VLOOKUP(K244,'RATES 30-06-2017'!F$2:K$374,6,FALSE)</f>
        <v>RS</v>
      </c>
      <c r="BJ244" s="92"/>
      <c r="BK244" s="92" t="str">
        <f>VLOOKUP(K244,Hoja4!C$2:E$268,2,FALSE)</f>
        <v>FIE</v>
      </c>
      <c r="BL244" s="92">
        <f>VLOOKUP(K244,Hoja4!C$2:E$268,3,FALSE)</f>
        <v>31</v>
      </c>
      <c r="BM244" s="92"/>
      <c r="BN244" s="92"/>
      <c r="BO244" s="32" t="str">
        <f>VLOOKUP(K244,RATES!F$2:K$309,6,FALSE)</f>
        <v>RS</v>
      </c>
      <c r="BP244" s="373">
        <v>2775076112</v>
      </c>
      <c r="BQ244" s="373">
        <f t="shared" si="231"/>
        <v>0</v>
      </c>
    </row>
    <row r="245" spans="1:69" s="32" customFormat="1" ht="15" customHeight="1">
      <c r="A245" s="17">
        <v>31</v>
      </c>
      <c r="B245" s="99">
        <v>5</v>
      </c>
      <c r="C245" s="17" t="s">
        <v>23</v>
      </c>
      <c r="D245" s="18" t="s">
        <v>38</v>
      </c>
      <c r="E245" s="17" t="s">
        <v>181</v>
      </c>
      <c r="F245" s="17" t="s">
        <v>260</v>
      </c>
      <c r="G245" s="18" t="s">
        <v>261</v>
      </c>
      <c r="H245" s="18" t="s">
        <v>27</v>
      </c>
      <c r="I245" s="18">
        <v>30290372</v>
      </c>
      <c r="J245" s="112" t="str">
        <f t="shared" si="219"/>
        <v>30290372</v>
      </c>
      <c r="K245" s="112" t="str">
        <f t="shared" si="220"/>
        <v>30290372-EJECUCION</v>
      </c>
      <c r="L245" s="442" t="s">
        <v>273</v>
      </c>
      <c r="M245" s="100">
        <v>746663952</v>
      </c>
      <c r="N245" s="19">
        <v>759400000</v>
      </c>
      <c r="O245" s="100">
        <v>0</v>
      </c>
      <c r="P245" s="19">
        <v>54640992</v>
      </c>
      <c r="Q245" s="19">
        <f>704761008-2000</f>
        <v>704759008</v>
      </c>
      <c r="R245" s="19">
        <v>0</v>
      </c>
      <c r="S245" s="101">
        <v>400000000</v>
      </c>
      <c r="T245" s="20">
        <v>346663952</v>
      </c>
      <c r="U245" s="21">
        <v>0</v>
      </c>
      <c r="V245" s="21">
        <v>690456960</v>
      </c>
      <c r="W245" s="266">
        <v>488476081</v>
      </c>
      <c r="X245" s="266">
        <v>127991002</v>
      </c>
      <c r="Y245" s="266">
        <v>0</v>
      </c>
      <c r="Z245" s="266">
        <f t="shared" si="221"/>
        <v>616467083</v>
      </c>
      <c r="AA245" s="266">
        <v>73989877</v>
      </c>
      <c r="AB245" s="266">
        <v>0</v>
      </c>
      <c r="AC245" s="266">
        <v>0</v>
      </c>
      <c r="AD245" s="266">
        <f t="shared" si="222"/>
        <v>73989877</v>
      </c>
      <c r="AE245" s="266">
        <v>0</v>
      </c>
      <c r="AF245" s="266">
        <f t="shared" si="223"/>
        <v>690456960</v>
      </c>
      <c r="AG245" s="266">
        <f t="shared" si="224"/>
        <v>0</v>
      </c>
      <c r="AH245" s="266">
        <v>14302048</v>
      </c>
      <c r="AI245" s="266">
        <f t="shared" si="225"/>
        <v>0</v>
      </c>
      <c r="AJ245" s="266">
        <f t="shared" si="226"/>
        <v>14302048</v>
      </c>
      <c r="AK245" s="18" t="s">
        <v>3419</v>
      </c>
      <c r="AL245" s="17" t="s">
        <v>684</v>
      </c>
      <c r="AM245" s="81" t="s">
        <v>30</v>
      </c>
      <c r="AN245" s="22" t="s">
        <v>31</v>
      </c>
      <c r="AO245" s="23" t="s">
        <v>30</v>
      </c>
      <c r="AP245" s="24" t="s">
        <v>274</v>
      </c>
      <c r="AQ245" s="23" t="s">
        <v>45</v>
      </c>
      <c r="AR245" t="str">
        <f t="shared" si="227"/>
        <v>OR PRO.CODIGO=30290372</v>
      </c>
      <c r="AS245">
        <f t="shared" si="228"/>
        <v>8</v>
      </c>
      <c r="AT245" t="e">
        <f>VLOOKUP(K245,#REF!,5,FALSE)</f>
        <v>#REF!</v>
      </c>
      <c r="AU245"/>
      <c r="AV245" t="e">
        <f>VLOOKUP(K245,#REF!,6,FALSE)</f>
        <v>#REF!</v>
      </c>
      <c r="AW245" s="32" t="e">
        <f>VLOOKUP(I245,'convenios 2017'!A$2:O$82,15,FALSE)</f>
        <v>#N/A</v>
      </c>
      <c r="AX245" s="373">
        <f t="shared" si="229"/>
        <v>745097952</v>
      </c>
      <c r="AY245" s="32" t="str">
        <f>VLOOKUP(I245,'convenio 2016'!A$2:N$196,14,FALSE)</f>
        <v>en tramite</v>
      </c>
      <c r="AZ245" s="32" t="e">
        <f>VLOOKUP(I245,'convenio 2015'!A$4:M$228,13,FALSE)</f>
        <v>#N/A</v>
      </c>
      <c r="BA245" s="32" t="e">
        <f>VLOOKUP(K245,#REF!,6,FALSE)</f>
        <v>#REF!</v>
      </c>
      <c r="BB245" s="373">
        <f t="shared" si="230"/>
        <v>745097952</v>
      </c>
      <c r="BC245" s="32" t="s">
        <v>1761</v>
      </c>
      <c r="BD245" s="32">
        <v>0</v>
      </c>
      <c r="BE245" s="377"/>
      <c r="BF245" s="431"/>
      <c r="BG245" s="32" t="str">
        <f>VLOOKUP(K245,'RATE JUNIO '!F$2:K$346,6,FALSE)</f>
        <v>RS</v>
      </c>
      <c r="BH245" s="32" t="s">
        <v>3458</v>
      </c>
      <c r="BI245" s="92" t="str">
        <f>VLOOKUP(K245,'RATES 30-06-2017'!F$2:K$374,6,FALSE)</f>
        <v>RS</v>
      </c>
      <c r="BJ245" s="92"/>
      <c r="BK245" s="92" t="str">
        <f>VLOOKUP(K245,Hoja4!C$2:E$268,2,FALSE)</f>
        <v>LIBRE</v>
      </c>
      <c r="BL245" s="92">
        <f>VLOOKUP(K245,Hoja4!C$2:E$268,3,FALSE)</f>
        <v>31</v>
      </c>
      <c r="BM245" s="92"/>
      <c r="BN245" s="92"/>
      <c r="BO245" s="32" t="str">
        <f>VLOOKUP(K245,RATES!F$2:K$309,6,FALSE)</f>
        <v>RS</v>
      </c>
      <c r="BP245" s="373">
        <v>54640992</v>
      </c>
      <c r="BQ245" s="373">
        <f t="shared" si="231"/>
        <v>0</v>
      </c>
    </row>
    <row r="246" spans="1:69" s="32" customFormat="1" ht="15" customHeight="1">
      <c r="A246" s="17">
        <v>31</v>
      </c>
      <c r="B246" s="99">
        <v>4</v>
      </c>
      <c r="C246" s="17" t="s">
        <v>23</v>
      </c>
      <c r="D246" s="18" t="s">
        <v>689</v>
      </c>
      <c r="E246" s="17" t="s">
        <v>181</v>
      </c>
      <c r="F246" s="17" t="s">
        <v>260</v>
      </c>
      <c r="G246" s="18" t="s">
        <v>261</v>
      </c>
      <c r="H246" s="18" t="s">
        <v>27</v>
      </c>
      <c r="I246" s="18">
        <v>30085373</v>
      </c>
      <c r="J246" s="112" t="str">
        <f t="shared" si="219"/>
        <v>30085373</v>
      </c>
      <c r="K246" s="112" t="str">
        <f t="shared" si="220"/>
        <v>30085373-EJECUCION</v>
      </c>
      <c r="L246" s="442" t="s">
        <v>1195</v>
      </c>
      <c r="M246" s="289">
        <v>1542475259</v>
      </c>
      <c r="N246" s="19">
        <v>1586461807</v>
      </c>
      <c r="O246" s="289">
        <v>540693097</v>
      </c>
      <c r="P246" s="125">
        <v>590702359</v>
      </c>
      <c r="Q246" s="125">
        <v>929006695</v>
      </c>
      <c r="R246" s="290">
        <v>0</v>
      </c>
      <c r="S246" s="291">
        <v>1237232541</v>
      </c>
      <c r="T246" s="292">
        <v>0</v>
      </c>
      <c r="U246" s="293">
        <v>0</v>
      </c>
      <c r="V246" s="21">
        <v>934006695</v>
      </c>
      <c r="W246" s="266">
        <v>0</v>
      </c>
      <c r="X246" s="266">
        <v>146563484</v>
      </c>
      <c r="Y246" s="266">
        <v>336999916</v>
      </c>
      <c r="Z246" s="266">
        <f t="shared" si="221"/>
        <v>483563400</v>
      </c>
      <c r="AA246" s="266">
        <v>311583060</v>
      </c>
      <c r="AB246" s="266">
        <v>133860235</v>
      </c>
      <c r="AC246" s="266">
        <v>0</v>
      </c>
      <c r="AD246" s="266">
        <f t="shared" si="222"/>
        <v>445443295</v>
      </c>
      <c r="AE246" s="266">
        <v>5000000</v>
      </c>
      <c r="AF246" s="266">
        <f t="shared" si="223"/>
        <v>934006695</v>
      </c>
      <c r="AG246" s="266">
        <f t="shared" si="224"/>
        <v>0</v>
      </c>
      <c r="AH246" s="266">
        <v>61752753</v>
      </c>
      <c r="AI246" s="266">
        <f t="shared" si="225"/>
        <v>0</v>
      </c>
      <c r="AJ246" s="266">
        <f t="shared" si="226"/>
        <v>61752753</v>
      </c>
      <c r="AK246" s="18" t="s">
        <v>3419</v>
      </c>
      <c r="AL246" s="17" t="s">
        <v>685</v>
      </c>
      <c r="AM246" s="81" t="s">
        <v>30</v>
      </c>
      <c r="AN246" s="295" t="s">
        <v>31</v>
      </c>
      <c r="AO246" s="296" t="s">
        <v>30</v>
      </c>
      <c r="AP246" s="297" t="s">
        <v>268</v>
      </c>
      <c r="AQ246" s="296" t="s">
        <v>45</v>
      </c>
      <c r="AR246" t="str">
        <f t="shared" si="227"/>
        <v>OR PRO.CODIGO=30085373</v>
      </c>
      <c r="AS246">
        <f t="shared" si="228"/>
        <v>8</v>
      </c>
      <c r="AT246" t="e">
        <f>VLOOKUP(K246,#REF!,5,FALSE)</f>
        <v>#REF!</v>
      </c>
      <c r="AV246" t="e">
        <f>VLOOKUP(K246,#REF!,6,FALSE)</f>
        <v>#REF!</v>
      </c>
      <c r="AW246" s="32" t="str">
        <f>VLOOKUP(I246,'convenios 2017'!A$2:O$82,15,FALSE)</f>
        <v>con convenio</v>
      </c>
      <c r="AX246" s="373">
        <f t="shared" si="229"/>
        <v>1524709054</v>
      </c>
      <c r="AY246" s="32" t="str">
        <f>VLOOKUP(I246,'convenio 2016'!A$2:N$196,14,FALSE)</f>
        <v>toma razon</v>
      </c>
      <c r="AZ246" s="32" t="e">
        <f>VLOOKUP(I246,'convenio 2015'!A$4:M$228,13,FALSE)</f>
        <v>#N/A</v>
      </c>
      <c r="BA246" s="32" t="e">
        <f>VLOOKUP(K246,#REF!,6,FALSE)</f>
        <v>#REF!</v>
      </c>
      <c r="BB246" s="373">
        <f t="shared" si="230"/>
        <v>1524709054</v>
      </c>
      <c r="BC246" s="32" t="s">
        <v>1763</v>
      </c>
      <c r="BD246" s="32" t="s">
        <v>3159</v>
      </c>
      <c r="BE246" s="377">
        <v>567</v>
      </c>
      <c r="BF246" s="431">
        <v>42815</v>
      </c>
      <c r="BG246" s="32" t="str">
        <f>VLOOKUP(K246,'RATE JUNIO '!F$2:K$346,6,FALSE)</f>
        <v>RS</v>
      </c>
      <c r="BH246" s="32" t="s">
        <v>3458</v>
      </c>
      <c r="BI246" s="92" t="str">
        <f>VLOOKUP(K246,'RATES 30-06-2017'!F$2:K$374,6,FALSE)</f>
        <v>RE</v>
      </c>
      <c r="BJ246" s="92"/>
      <c r="BK246" s="92" t="str">
        <f>VLOOKUP(K246,Hoja4!C$2:E$268,2,FALSE)</f>
        <v>LIBRE</v>
      </c>
      <c r="BL246" s="92">
        <f>VLOOKUP(K246,Hoja4!C$2:E$268,3,FALSE)</f>
        <v>31</v>
      </c>
      <c r="BM246" s="92"/>
      <c r="BN246" s="92"/>
      <c r="BO246" s="32" t="str">
        <f>VLOOKUP(K246,RATES!F$2:K$309,6,FALSE)</f>
        <v>RS</v>
      </c>
      <c r="BP246" s="373">
        <v>590702359</v>
      </c>
      <c r="BQ246" s="373">
        <f t="shared" si="231"/>
        <v>0</v>
      </c>
    </row>
    <row r="247" spans="1:69">
      <c r="A247" s="86"/>
      <c r="C247" s="86"/>
      <c r="D247" s="87"/>
      <c r="E247" s="86"/>
      <c r="F247" s="86"/>
      <c r="G247" s="88"/>
      <c r="H247" s="86"/>
      <c r="I247" s="88"/>
      <c r="J247" s="88"/>
      <c r="L247" s="110" t="s">
        <v>47</v>
      </c>
      <c r="M247" s="25">
        <f>SUBTOTAL(9,M239:M246)</f>
        <v>5862808596</v>
      </c>
      <c r="N247" s="111">
        <f>SUBTOTAL(9,N239:N246)</f>
        <v>6999645468</v>
      </c>
      <c r="O247" s="25">
        <f>SUBTOTAL(9,O239:O246)</f>
        <v>4009476002</v>
      </c>
      <c r="P247" s="111">
        <f>SUBTOTAL(9,P239:P246)</f>
        <v>5102562633</v>
      </c>
      <c r="Q247" s="111">
        <f>SUBTOTAL(9,Q239:Q246)</f>
        <v>1830330082</v>
      </c>
      <c r="R247" s="109">
        <v>0</v>
      </c>
      <c r="S247" s="25">
        <v>1742119021</v>
      </c>
      <c r="T247" s="25">
        <v>412416000</v>
      </c>
      <c r="U247" s="25">
        <v>0</v>
      </c>
      <c r="V247" s="111">
        <f t="shared" ref="V247:AJ247" si="232">SUBTOTAL(9,V239:V246)</f>
        <v>1805212163</v>
      </c>
      <c r="W247" s="111">
        <f t="shared" si="232"/>
        <v>488476081</v>
      </c>
      <c r="X247" s="111">
        <f t="shared" si="232"/>
        <v>298079165</v>
      </c>
      <c r="Y247" s="111">
        <f t="shared" si="232"/>
        <v>374528859</v>
      </c>
      <c r="Z247" s="111">
        <f t="shared" si="232"/>
        <v>1161084105</v>
      </c>
      <c r="AA247" s="111">
        <f t="shared" si="232"/>
        <v>388148731</v>
      </c>
      <c r="AB247" s="111">
        <f t="shared" si="232"/>
        <v>160777171</v>
      </c>
      <c r="AC247" s="111">
        <f t="shared" si="232"/>
        <v>26113566</v>
      </c>
      <c r="AD247" s="111">
        <f t="shared" si="232"/>
        <v>575039468</v>
      </c>
      <c r="AE247" s="111">
        <f t="shared" si="232"/>
        <v>5000000</v>
      </c>
      <c r="AF247" s="111">
        <f t="shared" si="232"/>
        <v>1741123573</v>
      </c>
      <c r="AG247" s="111">
        <f t="shared" si="232"/>
        <v>64088590</v>
      </c>
      <c r="AH247" s="111">
        <f t="shared" si="232"/>
        <v>91870672</v>
      </c>
      <c r="AI247" s="111">
        <f t="shared" si="232"/>
        <v>0</v>
      </c>
      <c r="AJ247" s="111">
        <f t="shared" si="232"/>
        <v>91870672</v>
      </c>
      <c r="AK247" s="88"/>
      <c r="AL247" s="86"/>
      <c r="AM247" s="257"/>
      <c r="AO247" s="23"/>
      <c r="AP247" s="24"/>
      <c r="AQ247" s="23"/>
      <c r="AR247" s="92"/>
      <c r="AS247" s="92"/>
      <c r="AT247" s="92"/>
      <c r="AU247" s="92"/>
      <c r="AV247" s="92"/>
      <c r="AW247" s="92"/>
      <c r="AX247" s="92"/>
      <c r="AY247" s="92"/>
      <c r="AZ247" s="92"/>
      <c r="BA247" s="92"/>
      <c r="BB247" s="92"/>
      <c r="BD247" s="32" t="s">
        <v>3142</v>
      </c>
    </row>
    <row r="248" spans="1:69" ht="12" customHeight="1">
      <c r="A248" s="86"/>
      <c r="C248" s="86"/>
      <c r="D248" s="87"/>
      <c r="E248" s="86"/>
      <c r="F248" s="86"/>
      <c r="G248" s="88"/>
      <c r="H248" s="86"/>
      <c r="I248" s="88"/>
      <c r="J248" s="88"/>
      <c r="L248" s="303"/>
      <c r="N248" s="86"/>
      <c r="P248" s="86"/>
      <c r="Q248" s="86"/>
      <c r="R248" s="302"/>
      <c r="V248"/>
      <c r="W248" s="122"/>
      <c r="X248" s="122"/>
      <c r="Y248" s="122"/>
      <c r="Z248" s="122"/>
      <c r="AA248" s="122"/>
      <c r="AB248" s="122"/>
      <c r="AC248" s="122"/>
      <c r="AD248" s="122"/>
      <c r="AE248" s="122"/>
      <c r="AF248" s="122"/>
      <c r="AG248" s="122"/>
      <c r="AH248" s="122"/>
      <c r="AI248" s="122"/>
      <c r="AJ248" s="122"/>
      <c r="AK248" s="88"/>
      <c r="AL248" s="86"/>
      <c r="AM248" s="257"/>
      <c r="AO248" s="23"/>
      <c r="AP248" s="24"/>
      <c r="AQ248" s="23"/>
      <c r="BD248" s="32" t="s">
        <v>3142</v>
      </c>
    </row>
    <row r="249" spans="1:69">
      <c r="A249" s="86"/>
      <c r="B249" s="302"/>
      <c r="C249" s="86"/>
      <c r="D249" s="87"/>
      <c r="E249" s="86"/>
      <c r="F249" s="86"/>
      <c r="G249" s="88"/>
      <c r="H249" s="86"/>
      <c r="I249" s="88"/>
      <c r="J249" s="88"/>
      <c r="K249" s="302"/>
      <c r="L249" s="16" t="s">
        <v>48</v>
      </c>
      <c r="M249" s="302"/>
      <c r="N249" s="86"/>
      <c r="O249" s="302"/>
      <c r="P249" s="86"/>
      <c r="Q249" s="86"/>
      <c r="R249" s="304"/>
      <c r="S249" s="302"/>
      <c r="T249" s="302"/>
      <c r="U249" s="302"/>
      <c r="V249" s="302"/>
      <c r="W249" s="122"/>
      <c r="X249" s="122"/>
      <c r="Y249" s="122"/>
      <c r="Z249" s="122"/>
      <c r="AA249" s="122"/>
      <c r="AB249" s="122"/>
      <c r="AC249" s="122"/>
      <c r="AD249" s="122"/>
      <c r="AE249" s="122"/>
      <c r="AF249" s="122"/>
      <c r="AG249" s="122"/>
      <c r="AH249" s="122"/>
      <c r="AI249" s="122"/>
      <c r="AJ249" s="122"/>
      <c r="AK249" s="88"/>
      <c r="AL249" s="86"/>
      <c r="AM249" s="257"/>
      <c r="AO249" s="23"/>
      <c r="AP249" s="24"/>
      <c r="AQ249" s="23"/>
      <c r="BD249" s="32" t="s">
        <v>3142</v>
      </c>
    </row>
    <row r="250" spans="1:69" s="32" customFormat="1" ht="15" customHeight="1">
      <c r="A250" s="17">
        <v>31</v>
      </c>
      <c r="B250" s="99">
        <v>6</v>
      </c>
      <c r="C250" s="17" t="s">
        <v>49</v>
      </c>
      <c r="D250" s="18" t="s">
        <v>24</v>
      </c>
      <c r="E250" s="17" t="s">
        <v>181</v>
      </c>
      <c r="F250" s="17" t="s">
        <v>260</v>
      </c>
      <c r="G250" s="18" t="s">
        <v>261</v>
      </c>
      <c r="H250" s="18" t="s">
        <v>27</v>
      </c>
      <c r="I250" s="18">
        <v>30291172</v>
      </c>
      <c r="J250" s="112" t="str">
        <f>CLEAN(I250)</f>
        <v>30291172</v>
      </c>
      <c r="K250" s="112" t="str">
        <f>CONCATENATE(I250,"-",H250)</f>
        <v>30291172-EJECUCION</v>
      </c>
      <c r="L250" s="442" t="s">
        <v>3298</v>
      </c>
      <c r="M250" s="100">
        <v>1313589000</v>
      </c>
      <c r="N250" s="125">
        <v>1313589000</v>
      </c>
      <c r="O250" s="100">
        <v>1173000</v>
      </c>
      <c r="P250" s="125">
        <v>0</v>
      </c>
      <c r="Q250" s="125">
        <v>980275641</v>
      </c>
      <c r="R250" s="19">
        <v>333313359</v>
      </c>
      <c r="S250" s="101">
        <v>900000000</v>
      </c>
      <c r="T250" s="20">
        <v>412416000</v>
      </c>
      <c r="U250" s="21">
        <v>0</v>
      </c>
      <c r="V250" s="21">
        <v>808517961</v>
      </c>
      <c r="W250" s="266">
        <v>0</v>
      </c>
      <c r="X250" s="266">
        <v>0</v>
      </c>
      <c r="Y250" s="266">
        <v>0</v>
      </c>
      <c r="Z250" s="266">
        <f t="shared" ref="Z250" si="233">W250+X250+Y250</f>
        <v>0</v>
      </c>
      <c r="AA250" s="266">
        <v>0</v>
      </c>
      <c r="AB250" s="266">
        <v>163305871</v>
      </c>
      <c r="AC250" s="266">
        <v>106674211</v>
      </c>
      <c r="AD250" s="266">
        <f>AA250+AB250+AC250</f>
        <v>269980082</v>
      </c>
      <c r="AE250" s="266">
        <v>93445723</v>
      </c>
      <c r="AF250" s="266">
        <f>W250+X250+Y250+AA250+AB250+AC250+AE250</f>
        <v>363425805</v>
      </c>
      <c r="AG250" s="266">
        <f>V250-AF250</f>
        <v>445092156</v>
      </c>
      <c r="AH250" s="266">
        <v>505071039</v>
      </c>
      <c r="AI250" s="266">
        <f>N250-(P250+V250+AH250)</f>
        <v>0</v>
      </c>
      <c r="AJ250" s="266">
        <f>N250-(P250+V250)</f>
        <v>505071039</v>
      </c>
      <c r="AK250" s="18" t="s">
        <v>3419</v>
      </c>
      <c r="AL250" s="17" t="s">
        <v>684</v>
      </c>
      <c r="AM250" s="81" t="s">
        <v>30</v>
      </c>
      <c r="AN250" s="22" t="s">
        <v>31</v>
      </c>
      <c r="AO250" s="23" t="s">
        <v>30</v>
      </c>
      <c r="AP250" s="24" t="s">
        <v>270</v>
      </c>
      <c r="AQ250" s="23" t="s">
        <v>45</v>
      </c>
      <c r="AR250" t="str">
        <f>CONCATENATE( "OR PRO.CODIGO=",I250)</f>
        <v>OR PRO.CODIGO=30291172</v>
      </c>
      <c r="AS250">
        <f>LEN(I250)</f>
        <v>8</v>
      </c>
      <c r="AT250" t="e">
        <f>VLOOKUP(K250,#REF!,5,FALSE)</f>
        <v>#REF!</v>
      </c>
      <c r="AU250"/>
      <c r="AV250" t="e">
        <f>VLOOKUP(K250,#REF!,6,FALSE)</f>
        <v>#REF!</v>
      </c>
      <c r="AW250" s="32" t="e">
        <f>VLOOKUP(I250,'convenios 2017'!A$2:O$82,15,FALSE)</f>
        <v>#N/A</v>
      </c>
      <c r="AX250" s="373">
        <f>P250+AF250</f>
        <v>363425805</v>
      </c>
      <c r="AY250" s="32" t="str">
        <f>VLOOKUP(I250,'convenio 2016'!A$2:N$196,14,FALSE)</f>
        <v>toma razon</v>
      </c>
      <c r="AZ250" s="32" t="e">
        <f>VLOOKUP(I250,'convenio 2015'!A$4:M$228,13,FALSE)</f>
        <v>#N/A</v>
      </c>
      <c r="BA250" s="32" t="e">
        <f>VLOOKUP(K250,#REF!,6,FALSE)</f>
        <v>#REF!</v>
      </c>
      <c r="BB250" s="373">
        <f>P250+AF250</f>
        <v>363425805</v>
      </c>
      <c r="BC250" s="32" t="s">
        <v>2408</v>
      </c>
      <c r="BD250" s="32" t="s">
        <v>2061</v>
      </c>
      <c r="BE250" s="377">
        <v>1050</v>
      </c>
      <c r="BF250" s="431">
        <v>42552</v>
      </c>
      <c r="BG250" s="32" t="str">
        <f>VLOOKUP(K250,'RATE JUNIO '!F$2:K$346,6,FALSE)</f>
        <v>RS</v>
      </c>
      <c r="BH250" s="32" t="s">
        <v>3458</v>
      </c>
      <c r="BI250" s="92" t="str">
        <f>VLOOKUP(K250,'RATES 30-06-2017'!F$2:K$374,6,FALSE)</f>
        <v>RS</v>
      </c>
      <c r="BJ250" s="92"/>
      <c r="BK250" s="92" t="str">
        <f>VLOOKUP(K250,Hoja4!C$2:E$268,2,FALSE)</f>
        <v>FAR</v>
      </c>
      <c r="BL250" s="92">
        <f>VLOOKUP(K250,Hoja4!C$2:E$268,3,FALSE)</f>
        <v>31</v>
      </c>
      <c r="BM250" s="92"/>
      <c r="BN250" s="92"/>
      <c r="BO250" s="32" t="str">
        <f>VLOOKUP(K250,RATES!F$2:K$309,6,FALSE)</f>
        <v>RS</v>
      </c>
      <c r="BP250" s="373">
        <v>0</v>
      </c>
      <c r="BQ250" s="373">
        <f>P250-BP250</f>
        <v>0</v>
      </c>
    </row>
    <row r="251" spans="1:69">
      <c r="A251" s="86"/>
      <c r="C251" s="86"/>
      <c r="D251" s="87"/>
      <c r="E251" s="86"/>
      <c r="F251" s="86"/>
      <c r="G251" s="88"/>
      <c r="H251" s="86"/>
      <c r="I251" s="88"/>
      <c r="J251" s="88"/>
      <c r="L251" s="110" t="s">
        <v>52</v>
      </c>
      <c r="M251" s="25">
        <f>SUBTOTAL(9,M250:M250)</f>
        <v>1313589000</v>
      </c>
      <c r="N251" s="111">
        <f>SUBTOTAL(9,N250:N250)</f>
        <v>1313589000</v>
      </c>
      <c r="O251" s="25">
        <f>SUBTOTAL(9,O250:O250)</f>
        <v>1173000</v>
      </c>
      <c r="P251" s="111">
        <f>SUBTOTAL(9,P250:P250)</f>
        <v>0</v>
      </c>
      <c r="Q251" s="111">
        <f>SUBTOTAL(9,Q250:Q250)</f>
        <v>980275641</v>
      </c>
      <c r="R251" s="109">
        <v>1378133359</v>
      </c>
      <c r="S251" s="25">
        <v>500000000</v>
      </c>
      <c r="T251" s="25">
        <v>1441483952</v>
      </c>
      <c r="U251" s="25">
        <v>0</v>
      </c>
      <c r="V251" s="111">
        <f t="shared" ref="V251:AJ251" si="234">SUBTOTAL(9,V250:V250)</f>
        <v>808517961</v>
      </c>
      <c r="W251" s="111">
        <f t="shared" si="234"/>
        <v>0</v>
      </c>
      <c r="X251" s="111">
        <f t="shared" si="234"/>
        <v>0</v>
      </c>
      <c r="Y251" s="111">
        <f t="shared" si="234"/>
        <v>0</v>
      </c>
      <c r="Z251" s="111">
        <f t="shared" si="234"/>
        <v>0</v>
      </c>
      <c r="AA251" s="111">
        <f t="shared" si="234"/>
        <v>0</v>
      </c>
      <c r="AB251" s="111">
        <f t="shared" si="234"/>
        <v>163305871</v>
      </c>
      <c r="AC251" s="111">
        <f t="shared" si="234"/>
        <v>106674211</v>
      </c>
      <c r="AD251" s="111">
        <f t="shared" si="234"/>
        <v>269980082</v>
      </c>
      <c r="AE251" s="111">
        <f t="shared" si="234"/>
        <v>93445723</v>
      </c>
      <c r="AF251" s="111">
        <f t="shared" si="234"/>
        <v>363425805</v>
      </c>
      <c r="AG251" s="111">
        <f t="shared" si="234"/>
        <v>445092156</v>
      </c>
      <c r="AH251" s="111">
        <f t="shared" si="234"/>
        <v>505071039</v>
      </c>
      <c r="AI251" s="111">
        <f t="shared" si="234"/>
        <v>0</v>
      </c>
      <c r="AJ251" s="111">
        <f t="shared" si="234"/>
        <v>505071039</v>
      </c>
      <c r="AK251" s="88"/>
      <c r="AL251" s="86"/>
      <c r="AM251" s="257"/>
      <c r="AO251" s="23"/>
      <c r="AP251" s="24"/>
      <c r="AQ251" s="23"/>
      <c r="AR251" s="92"/>
      <c r="AS251" s="92"/>
      <c r="AT251" s="92"/>
      <c r="AU251" s="92"/>
      <c r="AV251" s="92"/>
      <c r="AW251" s="92"/>
      <c r="AX251" s="92"/>
      <c r="AY251" s="92"/>
      <c r="AZ251" s="92"/>
      <c r="BA251" s="92"/>
      <c r="BB251" s="92"/>
      <c r="BD251" s="32" t="s">
        <v>3142</v>
      </c>
    </row>
    <row r="252" spans="1:69" ht="8.25" customHeight="1">
      <c r="A252" s="86"/>
      <c r="B252" s="302"/>
      <c r="C252" s="86"/>
      <c r="D252" s="87"/>
      <c r="E252" s="86"/>
      <c r="F252" s="86"/>
      <c r="G252" s="88"/>
      <c r="H252" s="86"/>
      <c r="I252" s="88"/>
      <c r="J252" s="88"/>
      <c r="K252" s="302"/>
      <c r="L252" s="303"/>
      <c r="M252" s="302"/>
      <c r="N252" s="86"/>
      <c r="O252" s="302"/>
      <c r="P252" s="86"/>
      <c r="Q252" s="86"/>
      <c r="S252" s="302"/>
      <c r="T252" s="302"/>
      <c r="U252" s="302"/>
      <c r="V252" s="302"/>
      <c r="W252" s="122"/>
      <c r="X252" s="122"/>
      <c r="Y252" s="122"/>
      <c r="Z252" s="122"/>
      <c r="AA252" s="122"/>
      <c r="AB252" s="122"/>
      <c r="AC252" s="122"/>
      <c r="AD252" s="122"/>
      <c r="AE252" s="122"/>
      <c r="AF252" s="122"/>
      <c r="AG252" s="122"/>
      <c r="AH252" s="122"/>
      <c r="AI252" s="122"/>
      <c r="AJ252" s="122"/>
      <c r="AK252" s="88"/>
      <c r="AL252" s="86"/>
      <c r="AM252" s="257"/>
      <c r="AO252" s="23"/>
      <c r="AP252" s="24"/>
      <c r="AQ252" s="23"/>
      <c r="BD252" s="32" t="s">
        <v>3142</v>
      </c>
    </row>
    <row r="253" spans="1:69">
      <c r="A253" s="86"/>
      <c r="B253" s="302"/>
      <c r="C253" s="86"/>
      <c r="D253" s="87"/>
      <c r="E253" s="86"/>
      <c r="F253" s="86"/>
      <c r="G253" s="88"/>
      <c r="H253" s="86"/>
      <c r="I253" s="88"/>
      <c r="J253" s="88"/>
      <c r="K253" s="302"/>
      <c r="L253" s="16" t="s">
        <v>53</v>
      </c>
      <c r="M253" s="302"/>
      <c r="N253" s="86"/>
      <c r="O253" s="302"/>
      <c r="P253" s="86"/>
      <c r="Q253" s="86"/>
      <c r="S253" s="302"/>
      <c r="T253" s="302"/>
      <c r="U253" s="302"/>
      <c r="V253" s="302"/>
      <c r="W253" s="122"/>
      <c r="X253" s="122"/>
      <c r="Y253" s="122"/>
      <c r="Z253" s="122"/>
      <c r="AA253" s="122"/>
      <c r="AB253" s="122"/>
      <c r="AC253" s="122"/>
      <c r="AD253" s="122"/>
      <c r="AE253" s="122"/>
      <c r="AF253" s="122"/>
      <c r="AG253" s="122"/>
      <c r="AH253" s="122"/>
      <c r="AI253" s="122"/>
      <c r="AJ253" s="122"/>
      <c r="AK253" s="88"/>
      <c r="AL253" s="86"/>
      <c r="AM253" s="257"/>
      <c r="AO253" s="23"/>
      <c r="AP253" s="24"/>
      <c r="AQ253" s="23"/>
      <c r="BD253" s="32" t="s">
        <v>3142</v>
      </c>
    </row>
    <row r="254" spans="1:69" s="32" customFormat="1" ht="15" customHeight="1">
      <c r="A254" s="17">
        <v>31</v>
      </c>
      <c r="B254" s="99">
        <v>11</v>
      </c>
      <c r="C254" s="17" t="s">
        <v>54</v>
      </c>
      <c r="D254" s="18" t="s">
        <v>69</v>
      </c>
      <c r="E254" s="17" t="s">
        <v>181</v>
      </c>
      <c r="F254" s="17" t="s">
        <v>260</v>
      </c>
      <c r="G254" s="18" t="s">
        <v>261</v>
      </c>
      <c r="H254" s="18" t="s">
        <v>27</v>
      </c>
      <c r="I254" s="18">
        <v>30465242</v>
      </c>
      <c r="J254" s="112" t="str">
        <f t="shared" ref="J254:J260" si="235">CLEAN(I254)</f>
        <v>30465242</v>
      </c>
      <c r="K254" s="112" t="str">
        <f>CONCATENATE(I254,"-",H254)</f>
        <v>30465242-EJECUCION</v>
      </c>
      <c r="L254" s="442" t="s">
        <v>3228</v>
      </c>
      <c r="M254" s="289">
        <v>315000000</v>
      </c>
      <c r="N254" s="19">
        <v>315000000</v>
      </c>
      <c r="O254" s="289">
        <v>0</v>
      </c>
      <c r="P254" s="19">
        <v>0</v>
      </c>
      <c r="Q254" s="19">
        <v>29000000</v>
      </c>
      <c r="R254" s="290">
        <v>286000000</v>
      </c>
      <c r="S254" s="291">
        <v>29000000</v>
      </c>
      <c r="T254" s="292">
        <v>286000000</v>
      </c>
      <c r="U254" s="293">
        <v>0</v>
      </c>
      <c r="V254" s="446">
        <v>0</v>
      </c>
      <c r="W254" s="266">
        <v>0</v>
      </c>
      <c r="X254" s="266">
        <v>0</v>
      </c>
      <c r="Y254" s="266">
        <v>0</v>
      </c>
      <c r="Z254" s="266">
        <f t="shared" ref="Z254:Z260" si="236">W254+X254+Y254</f>
        <v>0</v>
      </c>
      <c r="AA254" s="266">
        <v>0</v>
      </c>
      <c r="AB254" s="266">
        <v>0</v>
      </c>
      <c r="AC254" s="266">
        <v>0</v>
      </c>
      <c r="AD254" s="266">
        <f t="shared" ref="AD254:AD260" si="237">AA254+AB254+AC254</f>
        <v>0</v>
      </c>
      <c r="AE254" s="266">
        <v>0</v>
      </c>
      <c r="AF254" s="266">
        <f t="shared" ref="AF254:AF260" si="238">W254+X254+Y254+AA254+AB254+AC254+AE254</f>
        <v>0</v>
      </c>
      <c r="AG254" s="266">
        <f t="shared" ref="AG254:AG260" si="239">V254-AF254</f>
        <v>0</v>
      </c>
      <c r="AH254" s="266">
        <v>0</v>
      </c>
      <c r="AI254" s="266">
        <f t="shared" ref="AI254:AI260" si="240">N254-(P254+V254+AH254)</f>
        <v>315000000</v>
      </c>
      <c r="AJ254" s="266">
        <f t="shared" ref="AJ254:AJ260" si="241">N254-(P254+V254)</f>
        <v>315000000</v>
      </c>
      <c r="AK254" s="18" t="s">
        <v>51</v>
      </c>
      <c r="AL254" s="17" t="s">
        <v>73</v>
      </c>
      <c r="AM254" s="81" t="s">
        <v>30</v>
      </c>
      <c r="AN254" s="295" t="s">
        <v>31</v>
      </c>
      <c r="AO254" s="296"/>
      <c r="AP254" s="297"/>
      <c r="AQ254" s="296"/>
      <c r="AR254" t="str">
        <f>CONCATENATE( "OR PRO.CODIGO=",I254)</f>
        <v>OR PRO.CODIGO=30465242</v>
      </c>
      <c r="AS254">
        <f>LEN(I254)</f>
        <v>8</v>
      </c>
      <c r="AT254" t="e">
        <f>VLOOKUP(K254,#REF!,5,FALSE)</f>
        <v>#REF!</v>
      </c>
      <c r="AV254" t="e">
        <f>VLOOKUP(K254,#REF!,6,FALSE)</f>
        <v>#REF!</v>
      </c>
      <c r="AW254" s="32" t="e">
        <f>VLOOKUP(I254,'convenios 2017'!A$2:O$82,15,FALSE)</f>
        <v>#N/A</v>
      </c>
      <c r="AX254" s="373">
        <f>P254+AF254</f>
        <v>0</v>
      </c>
      <c r="AY254" s="32" t="e">
        <f>VLOOKUP(I254,'convenio 2016'!A$2:N$196,14,FALSE)</f>
        <v>#N/A</v>
      </c>
      <c r="AZ254" s="32" t="e">
        <f>VLOOKUP(I254,'convenio 2015'!A$4:M$228,13,FALSE)</f>
        <v>#N/A</v>
      </c>
      <c r="BA254" s="32" t="e">
        <f>VLOOKUP(K254,#REF!,6,FALSE)</f>
        <v>#REF!</v>
      </c>
      <c r="BB254" s="373">
        <f>P254+AF254</f>
        <v>0</v>
      </c>
      <c r="BC254" s="32" t="e">
        <v>#N/A</v>
      </c>
      <c r="BD254" s="32" t="e">
        <v>#N/A</v>
      </c>
      <c r="BE254" s="377" t="e">
        <v>#N/A</v>
      </c>
      <c r="BF254" s="431"/>
      <c r="BG254" s="32" t="str">
        <f>VLOOKUP(K254,'RATE JUNIO '!F$2:K$346,6,FALSE)</f>
        <v>RS</v>
      </c>
      <c r="BH254" s="32" t="s">
        <v>3458</v>
      </c>
      <c r="BI254" s="92" t="str">
        <f>VLOOKUP(K254,'RATES 30-06-2017'!F$2:K$374,6,FALSE)</f>
        <v>RS</v>
      </c>
      <c r="BJ254" s="92"/>
      <c r="BK254" s="92" t="e">
        <f>VLOOKUP(K254,Hoja4!C$2:E$268,2,FALSE)</f>
        <v>#N/A</v>
      </c>
      <c r="BL254" s="92" t="e">
        <f>VLOOKUP(K254,Hoja4!C$2:E$268,3,FALSE)</f>
        <v>#N/A</v>
      </c>
      <c r="BM254" s="92"/>
      <c r="BN254" s="92"/>
      <c r="BO254" s="32" t="str">
        <f>VLOOKUP(K254,RATES!F$2:K$309,6,FALSE)</f>
        <v>RS</v>
      </c>
      <c r="BP254" s="373" t="e">
        <v>#N/A</v>
      </c>
      <c r="BQ254" s="373" t="e">
        <f t="shared" ref="BQ254:BQ260" si="242">P254-BP254</f>
        <v>#N/A</v>
      </c>
    </row>
    <row r="255" spans="1:69" s="32" customFormat="1" ht="15" customHeight="1">
      <c r="A255" s="17">
        <v>29</v>
      </c>
      <c r="B255" s="99"/>
      <c r="C255" s="17" t="s">
        <v>54</v>
      </c>
      <c r="D255" s="18" t="s">
        <v>90</v>
      </c>
      <c r="E255" s="17" t="s">
        <v>181</v>
      </c>
      <c r="F255" s="17" t="s">
        <v>260</v>
      </c>
      <c r="G255" s="18"/>
      <c r="H255" s="18" t="s">
        <v>27</v>
      </c>
      <c r="I255" s="18">
        <v>30387072</v>
      </c>
      <c r="J255" s="112" t="str">
        <f t="shared" si="235"/>
        <v>30387072</v>
      </c>
      <c r="K255" s="112" t="str">
        <f t="shared" ref="K255:K260" si="243">CONCATENATE(I255,"-",H255)</f>
        <v>30387072-EJECUCION</v>
      </c>
      <c r="L255" s="442" t="s">
        <v>3477</v>
      </c>
      <c r="M255" s="289"/>
      <c r="N255" s="19">
        <v>66616000</v>
      </c>
      <c r="O255" s="289"/>
      <c r="P255" s="19">
        <v>0</v>
      </c>
      <c r="Q255" s="19">
        <v>0</v>
      </c>
      <c r="R255" s="290"/>
      <c r="S255" s="291"/>
      <c r="T255" s="292"/>
      <c r="U255" s="293"/>
      <c r="V255" s="19">
        <v>66616000</v>
      </c>
      <c r="W255" s="266">
        <v>0</v>
      </c>
      <c r="X255" s="266">
        <v>0</v>
      </c>
      <c r="Y255" s="266">
        <v>0</v>
      </c>
      <c r="Z255" s="266">
        <f t="shared" si="236"/>
        <v>0</v>
      </c>
      <c r="AA255" s="266">
        <v>0</v>
      </c>
      <c r="AB255" s="266">
        <v>0</v>
      </c>
      <c r="AC255" s="266">
        <v>63784000</v>
      </c>
      <c r="AD255" s="266">
        <f t="shared" si="237"/>
        <v>63784000</v>
      </c>
      <c r="AE255" s="266">
        <v>0</v>
      </c>
      <c r="AF255" s="266">
        <f t="shared" si="238"/>
        <v>63784000</v>
      </c>
      <c r="AG255" s="266">
        <f t="shared" si="239"/>
        <v>2832000</v>
      </c>
      <c r="AH255" s="266">
        <v>0</v>
      </c>
      <c r="AI255" s="266">
        <f t="shared" si="240"/>
        <v>0</v>
      </c>
      <c r="AJ255" s="266">
        <f t="shared" si="241"/>
        <v>0</v>
      </c>
      <c r="AK255" s="18" t="s">
        <v>3419</v>
      </c>
      <c r="AL255" s="17" t="s">
        <v>685</v>
      </c>
      <c r="AM255" s="81" t="s">
        <v>40</v>
      </c>
      <c r="AN255" s="295"/>
      <c r="AO255" s="296"/>
      <c r="AP255" s="297"/>
      <c r="AQ255" s="296"/>
      <c r="AR255"/>
      <c r="AS255"/>
      <c r="AT255"/>
      <c r="AV255"/>
      <c r="AX255" s="373"/>
      <c r="BB255" s="373"/>
      <c r="BE255" s="377"/>
      <c r="BF255" s="431"/>
      <c r="BI255" s="92"/>
      <c r="BJ255" s="92"/>
      <c r="BK255" s="92" t="str">
        <f>VLOOKUP(K255,Hoja4!C$2:E$268,2,FALSE)</f>
        <v>LIBRE</v>
      </c>
      <c r="BL255" s="92">
        <f>VLOOKUP(K255,Hoja4!C$2:E$268,3,FALSE)</f>
        <v>29</v>
      </c>
      <c r="BM255" s="92"/>
      <c r="BN255" s="92"/>
      <c r="BP255" s="373">
        <v>0</v>
      </c>
      <c r="BQ255" s="373">
        <f t="shared" si="242"/>
        <v>0</v>
      </c>
    </row>
    <row r="256" spans="1:69" s="32" customFormat="1" ht="15" customHeight="1">
      <c r="A256" s="17">
        <v>31</v>
      </c>
      <c r="B256" s="99"/>
      <c r="C256" s="17" t="s">
        <v>54</v>
      </c>
      <c r="D256" s="18" t="s">
        <v>81</v>
      </c>
      <c r="E256" s="17" t="s">
        <v>181</v>
      </c>
      <c r="F256" s="17" t="s">
        <v>260</v>
      </c>
      <c r="G256" s="18"/>
      <c r="H256" s="18" t="s">
        <v>27</v>
      </c>
      <c r="I256" s="18">
        <v>30465148</v>
      </c>
      <c r="J256" s="112" t="str">
        <f t="shared" si="235"/>
        <v>30465148</v>
      </c>
      <c r="K256" s="112" t="str">
        <f t="shared" si="243"/>
        <v>30465148-EJECUCION</v>
      </c>
      <c r="L256" s="112" t="s">
        <v>3417</v>
      </c>
      <c r="M256" s="289"/>
      <c r="N256" s="19">
        <v>179240000</v>
      </c>
      <c r="O256" s="289"/>
      <c r="P256" s="19">
        <v>0</v>
      </c>
      <c r="Q256" s="19">
        <v>179240000</v>
      </c>
      <c r="R256" s="290"/>
      <c r="S256" s="291"/>
      <c r="T256" s="292"/>
      <c r="U256" s="293"/>
      <c r="V256" s="21">
        <v>179240000</v>
      </c>
      <c r="W256" s="266">
        <v>0</v>
      </c>
      <c r="X256" s="266">
        <v>0</v>
      </c>
      <c r="Y256" s="266">
        <v>0</v>
      </c>
      <c r="Z256" s="266">
        <f t="shared" si="236"/>
        <v>0</v>
      </c>
      <c r="AA256" s="266">
        <v>0</v>
      </c>
      <c r="AB256" s="266">
        <v>0</v>
      </c>
      <c r="AC256" s="266">
        <v>179240000</v>
      </c>
      <c r="AD256" s="266">
        <f t="shared" si="237"/>
        <v>179240000</v>
      </c>
      <c r="AE256" s="266">
        <v>0</v>
      </c>
      <c r="AF256" s="266">
        <f t="shared" si="238"/>
        <v>179240000</v>
      </c>
      <c r="AG256" s="266">
        <f t="shared" si="239"/>
        <v>0</v>
      </c>
      <c r="AH256" s="266">
        <v>0</v>
      </c>
      <c r="AI256" s="266">
        <f t="shared" si="240"/>
        <v>0</v>
      </c>
      <c r="AJ256" s="266">
        <f t="shared" si="241"/>
        <v>0</v>
      </c>
      <c r="AK256" s="18" t="s">
        <v>758</v>
      </c>
      <c r="AL256" s="17" t="s">
        <v>83</v>
      </c>
      <c r="AM256" s="81" t="s">
        <v>30</v>
      </c>
      <c r="AN256" s="295"/>
      <c r="AO256" s="296"/>
      <c r="AP256" s="297"/>
      <c r="AQ256" s="296"/>
      <c r="AR256" t="str">
        <f>CONCATENATE( "OR PRO.CODIGO=",I256)</f>
        <v>OR PRO.CODIGO=30465148</v>
      </c>
      <c r="AS256">
        <f>LEN(I256)</f>
        <v>8</v>
      </c>
      <c r="AT256"/>
      <c r="AV256"/>
      <c r="AX256" s="373"/>
      <c r="BB256" s="373"/>
      <c r="BE256" s="377"/>
      <c r="BF256" s="431"/>
      <c r="BH256" s="32" t="s">
        <v>3458</v>
      </c>
      <c r="BI256" s="92" t="str">
        <f>VLOOKUP(K256,'RATES 30-06-2017'!F$2:K$374,6,FALSE)</f>
        <v>RS</v>
      </c>
      <c r="BJ256" s="92"/>
      <c r="BK256" s="92" t="str">
        <f>VLOOKUP(K256,Hoja4!C$2:E$268,2,FALSE)</f>
        <v>ENERGIZACION</v>
      </c>
      <c r="BL256" s="92">
        <f>VLOOKUP(K256,Hoja4!C$2:E$268,3,FALSE)</f>
        <v>31</v>
      </c>
      <c r="BM256" s="92"/>
      <c r="BN256" s="92"/>
      <c r="BO256" s="32" t="str">
        <f>VLOOKUP(K256,RATES!F$2:K$309,6,FALSE)</f>
        <v>RS</v>
      </c>
      <c r="BP256" s="373">
        <v>0</v>
      </c>
      <c r="BQ256" s="373">
        <f t="shared" si="242"/>
        <v>0</v>
      </c>
    </row>
    <row r="257" spans="1:69" s="32" customFormat="1" ht="15" customHeight="1">
      <c r="A257" s="17">
        <v>31</v>
      </c>
      <c r="B257" s="99"/>
      <c r="C257" s="17" t="s">
        <v>54</v>
      </c>
      <c r="D257" s="18" t="s">
        <v>81</v>
      </c>
      <c r="E257" s="17" t="s">
        <v>181</v>
      </c>
      <c r="F257" s="17" t="s">
        <v>260</v>
      </c>
      <c r="G257" s="18"/>
      <c r="H257" s="18" t="s">
        <v>27</v>
      </c>
      <c r="I257" s="18">
        <v>30465149</v>
      </c>
      <c r="J257" s="112" t="str">
        <f t="shared" si="235"/>
        <v>30465149</v>
      </c>
      <c r="K257" s="112" t="str">
        <f t="shared" si="243"/>
        <v>30465149-EJECUCION</v>
      </c>
      <c r="L257" s="112" t="s">
        <v>3418</v>
      </c>
      <c r="M257" s="289"/>
      <c r="N257" s="19">
        <v>147120000</v>
      </c>
      <c r="O257" s="289"/>
      <c r="P257" s="19">
        <v>0</v>
      </c>
      <c r="Q257" s="19">
        <v>147120000</v>
      </c>
      <c r="R257" s="290"/>
      <c r="S257" s="291"/>
      <c r="T257" s="292"/>
      <c r="U257" s="293"/>
      <c r="V257" s="21">
        <v>147120000</v>
      </c>
      <c r="W257" s="266">
        <v>0</v>
      </c>
      <c r="X257" s="266">
        <v>0</v>
      </c>
      <c r="Y257" s="266">
        <v>0</v>
      </c>
      <c r="Z257" s="266">
        <f t="shared" si="236"/>
        <v>0</v>
      </c>
      <c r="AA257" s="266">
        <v>0</v>
      </c>
      <c r="AB257" s="266">
        <v>0</v>
      </c>
      <c r="AC257" s="266">
        <v>147120000</v>
      </c>
      <c r="AD257" s="266">
        <f t="shared" si="237"/>
        <v>147120000</v>
      </c>
      <c r="AE257" s="266">
        <v>0</v>
      </c>
      <c r="AF257" s="266">
        <f t="shared" si="238"/>
        <v>147120000</v>
      </c>
      <c r="AG257" s="266">
        <f t="shared" si="239"/>
        <v>0</v>
      </c>
      <c r="AH257" s="266">
        <v>0</v>
      </c>
      <c r="AI257" s="266">
        <f t="shared" si="240"/>
        <v>0</v>
      </c>
      <c r="AJ257" s="266">
        <f t="shared" si="241"/>
        <v>0</v>
      </c>
      <c r="AK257" s="18" t="s">
        <v>758</v>
      </c>
      <c r="AL257" s="17" t="s">
        <v>83</v>
      </c>
      <c r="AM257" s="81" t="s">
        <v>30</v>
      </c>
      <c r="AN257" s="295"/>
      <c r="AO257" s="296"/>
      <c r="AP257" s="297"/>
      <c r="AQ257" s="296"/>
      <c r="AR257" t="str">
        <f>CONCATENATE( "OR PRO.CODIGO=",I257)</f>
        <v>OR PRO.CODIGO=30465149</v>
      </c>
      <c r="AS257">
        <f>LEN(I257)</f>
        <v>8</v>
      </c>
      <c r="AT257"/>
      <c r="AV257"/>
      <c r="AX257" s="373"/>
      <c r="BB257" s="373"/>
      <c r="BE257" s="377"/>
      <c r="BF257" s="431"/>
      <c r="BH257" s="32" t="s">
        <v>3458</v>
      </c>
      <c r="BI257" s="92" t="str">
        <f>VLOOKUP(K257,'RATES 30-06-2017'!F$2:K$374,6,FALSE)</f>
        <v>RS</v>
      </c>
      <c r="BJ257" s="92"/>
      <c r="BK257" s="92" t="str">
        <f>VLOOKUP(K257,Hoja4!C$2:E$268,2,FALSE)</f>
        <v>ENERGIZACION</v>
      </c>
      <c r="BL257" s="92">
        <f>VLOOKUP(K257,Hoja4!C$2:E$268,3,FALSE)</f>
        <v>31</v>
      </c>
      <c r="BM257" s="92"/>
      <c r="BN257" s="92"/>
      <c r="BO257" s="32" t="str">
        <f>VLOOKUP(K257,RATES!F$2:K$309,6,FALSE)</f>
        <v>RS</v>
      </c>
      <c r="BP257" s="373">
        <v>0</v>
      </c>
      <c r="BQ257" s="373">
        <f t="shared" si="242"/>
        <v>0</v>
      </c>
    </row>
    <row r="258" spans="1:69" s="32" customFormat="1" ht="15" customHeight="1">
      <c r="A258" s="17">
        <v>31</v>
      </c>
      <c r="B258" s="99"/>
      <c r="C258" s="17" t="s">
        <v>54</v>
      </c>
      <c r="D258" s="18" t="s">
        <v>81</v>
      </c>
      <c r="E258" s="17" t="s">
        <v>181</v>
      </c>
      <c r="F258" s="17" t="s">
        <v>260</v>
      </c>
      <c r="G258" s="18"/>
      <c r="H258" s="18" t="s">
        <v>27</v>
      </c>
      <c r="I258" s="18">
        <v>30395230</v>
      </c>
      <c r="J258" s="112" t="str">
        <f t="shared" si="235"/>
        <v>30395230</v>
      </c>
      <c r="K258" s="112" t="str">
        <f t="shared" si="243"/>
        <v>30395230-EJECUCION</v>
      </c>
      <c r="L258" s="112" t="s">
        <v>3420</v>
      </c>
      <c r="M258" s="289"/>
      <c r="N258" s="19">
        <v>120511000</v>
      </c>
      <c r="O258" s="289"/>
      <c r="P258" s="19">
        <v>0</v>
      </c>
      <c r="Q258" s="19">
        <v>120511000</v>
      </c>
      <c r="R258" s="290"/>
      <c r="S258" s="291"/>
      <c r="T258" s="292"/>
      <c r="U258" s="293"/>
      <c r="V258" s="266">
        <v>120508000</v>
      </c>
      <c r="W258" s="266">
        <v>0</v>
      </c>
      <c r="X258" s="266">
        <v>0</v>
      </c>
      <c r="Y258" s="266">
        <v>0</v>
      </c>
      <c r="Z258" s="266">
        <f t="shared" si="236"/>
        <v>0</v>
      </c>
      <c r="AA258" s="266">
        <v>0</v>
      </c>
      <c r="AB258" s="266">
        <v>0</v>
      </c>
      <c r="AC258" s="266">
        <v>120508000</v>
      </c>
      <c r="AD258" s="266">
        <f t="shared" si="237"/>
        <v>120508000</v>
      </c>
      <c r="AE258" s="266">
        <v>0</v>
      </c>
      <c r="AF258" s="266">
        <f t="shared" si="238"/>
        <v>120508000</v>
      </c>
      <c r="AG258" s="266">
        <f t="shared" si="239"/>
        <v>0</v>
      </c>
      <c r="AH258" s="266">
        <v>3000</v>
      </c>
      <c r="AI258" s="266">
        <f t="shared" si="240"/>
        <v>0</v>
      </c>
      <c r="AJ258" s="266">
        <f t="shared" si="241"/>
        <v>3000</v>
      </c>
      <c r="AK258" s="18" t="s">
        <v>3419</v>
      </c>
      <c r="AL258" s="17" t="s">
        <v>83</v>
      </c>
      <c r="AM258" s="81" t="s">
        <v>30</v>
      </c>
      <c r="AN258" s="295"/>
      <c r="AO258" s="296"/>
      <c r="AP258" s="297"/>
      <c r="AQ258" s="296"/>
      <c r="AR258" t="str">
        <f>CONCATENATE( "OR PRO.CODIGO=",I258)</f>
        <v>OR PRO.CODIGO=30395230</v>
      </c>
      <c r="AS258">
        <f>LEN(I258)</f>
        <v>8</v>
      </c>
      <c r="AT258"/>
      <c r="AV258"/>
      <c r="AX258" s="373"/>
      <c r="BB258" s="373"/>
      <c r="BE258" s="377"/>
      <c r="BF258" s="431"/>
      <c r="BH258" s="32" t="s">
        <v>3458</v>
      </c>
      <c r="BI258" s="92" t="str">
        <f>VLOOKUP(K258,'RATES 30-06-2017'!F$2:K$374,6,FALSE)</f>
        <v>RS</v>
      </c>
      <c r="BJ258" s="92"/>
      <c r="BK258" s="92" t="e">
        <f>VLOOKUP(K258,Hoja4!C$2:E$268,2,FALSE)</f>
        <v>#N/A</v>
      </c>
      <c r="BL258" s="92" t="e">
        <f>VLOOKUP(K258,Hoja4!C$2:E$268,3,FALSE)</f>
        <v>#N/A</v>
      </c>
      <c r="BM258" s="92"/>
      <c r="BN258" s="92"/>
      <c r="BO258" s="32" t="str">
        <f>VLOOKUP(K258,RATES!F$2:K$309,6,FALSE)</f>
        <v>RS</v>
      </c>
      <c r="BP258" s="373">
        <v>0</v>
      </c>
      <c r="BQ258" s="373">
        <f t="shared" si="242"/>
        <v>0</v>
      </c>
    </row>
    <row r="259" spans="1:69" s="32" customFormat="1" ht="15" customHeight="1">
      <c r="A259" s="17">
        <v>29</v>
      </c>
      <c r="B259" s="99">
        <v>0</v>
      </c>
      <c r="C259" s="17" t="s">
        <v>54</v>
      </c>
      <c r="D259" s="18" t="s">
        <v>69</v>
      </c>
      <c r="E259" s="17" t="s">
        <v>181</v>
      </c>
      <c r="F259" s="18" t="s">
        <v>260</v>
      </c>
      <c r="G259" s="18" t="s">
        <v>261</v>
      </c>
      <c r="H259" s="18" t="s">
        <v>27</v>
      </c>
      <c r="I259" s="18">
        <v>30481410</v>
      </c>
      <c r="J259" s="112" t="str">
        <f t="shared" si="235"/>
        <v>30481410</v>
      </c>
      <c r="K259" s="112" t="str">
        <f t="shared" si="243"/>
        <v>30481410-EJECUCION</v>
      </c>
      <c r="L259" s="442" t="s">
        <v>3377</v>
      </c>
      <c r="M259" s="100">
        <v>21000000</v>
      </c>
      <c r="N259" s="19">
        <v>21000000</v>
      </c>
      <c r="O259" s="100">
        <v>0</v>
      </c>
      <c r="P259" s="19">
        <v>0</v>
      </c>
      <c r="Q259" s="19">
        <v>21000000</v>
      </c>
      <c r="R259" s="19">
        <v>0</v>
      </c>
      <c r="S259" s="101">
        <v>21000000</v>
      </c>
      <c r="T259" s="20">
        <v>0</v>
      </c>
      <c r="U259" s="21"/>
      <c r="V259" s="21">
        <v>19716000</v>
      </c>
      <c r="W259" s="266">
        <v>0</v>
      </c>
      <c r="X259" s="266">
        <v>0</v>
      </c>
      <c r="Y259" s="266">
        <v>0</v>
      </c>
      <c r="Z259" s="266">
        <f t="shared" si="236"/>
        <v>0</v>
      </c>
      <c r="AA259" s="266">
        <v>0</v>
      </c>
      <c r="AB259" s="266">
        <v>0</v>
      </c>
      <c r="AC259" s="266">
        <v>17714578</v>
      </c>
      <c r="AD259" s="266">
        <f t="shared" si="237"/>
        <v>17714578</v>
      </c>
      <c r="AE259" s="266">
        <v>0</v>
      </c>
      <c r="AF259" s="266">
        <f t="shared" si="238"/>
        <v>17714578</v>
      </c>
      <c r="AG259" s="266">
        <f t="shared" si="239"/>
        <v>2001422</v>
      </c>
      <c r="AH259" s="266">
        <v>1284000</v>
      </c>
      <c r="AI259" s="266">
        <f t="shared" si="240"/>
        <v>0</v>
      </c>
      <c r="AJ259" s="266">
        <f t="shared" si="241"/>
        <v>1284000</v>
      </c>
      <c r="AK259" s="18" t="s">
        <v>3419</v>
      </c>
      <c r="AL259" s="17" t="s">
        <v>685</v>
      </c>
      <c r="AM259" s="81" t="s">
        <v>40</v>
      </c>
      <c r="AN259" s="22"/>
      <c r="AO259" s="23"/>
      <c r="AP259" s="24"/>
      <c r="AQ259" s="23"/>
      <c r="AR259" t="str">
        <f>CONCATENATE( "OR PRO.CODIGO=",I259)</f>
        <v>OR PRO.CODIGO=30481410</v>
      </c>
      <c r="AS259" s="32">
        <f>LEN(I259)</f>
        <v>8</v>
      </c>
      <c r="AT259" s="32" t="e">
        <f>VLOOKUP(K259,#REF!,5,FALSE)</f>
        <v>#REF!</v>
      </c>
      <c r="AV259" s="32" t="e">
        <f>VLOOKUP(K259,#REF!,6,FALSE)</f>
        <v>#REF!</v>
      </c>
      <c r="AW259" s="32" t="e">
        <f>VLOOKUP(I259,'convenios 2017'!A$2:O$82,15,FALSE)</f>
        <v>#N/A</v>
      </c>
      <c r="AX259" s="373">
        <f>P259+AF259</f>
        <v>17714578</v>
      </c>
      <c r="AY259" s="32" t="e">
        <f>VLOOKUP(I259,'convenio 2016'!A$2:N$196,14,FALSE)</f>
        <v>#N/A</v>
      </c>
      <c r="AZ259" s="32" t="e">
        <f>VLOOKUP(I259,'convenio 2015'!A$4:M$228,13,FALSE)</f>
        <v>#N/A</v>
      </c>
      <c r="BA259" s="32" t="e">
        <f>VLOOKUP(K259,#REF!,6,FALSE)</f>
        <v>#REF!</v>
      </c>
      <c r="BB259" s="373">
        <f>P259+AF259</f>
        <v>17714578</v>
      </c>
      <c r="BC259" s="32" t="e">
        <v>#N/A</v>
      </c>
      <c r="BD259" s="32" t="e">
        <v>#N/A</v>
      </c>
      <c r="BE259" s="377" t="e">
        <v>#N/A</v>
      </c>
      <c r="BF259" s="431"/>
      <c r="BG259" s="32">
        <f>VLOOKUP(K259,'RATE JUNIO '!F$2:K$346,6,FALSE)</f>
        <v>0</v>
      </c>
      <c r="BH259" s="32" t="s">
        <v>3458</v>
      </c>
      <c r="BI259" s="92">
        <f>VLOOKUP(K259,'RATES 30-06-2017'!F$2:K$374,6,FALSE)</f>
        <v>0</v>
      </c>
      <c r="BJ259" s="92"/>
      <c r="BK259" s="92" t="str">
        <f>VLOOKUP(K259,Hoja4!C$2:E$268,2,FALSE)</f>
        <v>LIBRE</v>
      </c>
      <c r="BL259" s="92">
        <f>VLOOKUP(K259,Hoja4!C$2:E$268,3,FALSE)</f>
        <v>29</v>
      </c>
      <c r="BM259" s="92"/>
      <c r="BN259" s="92"/>
      <c r="BO259" s="32">
        <f>VLOOKUP(K259,RATES!F$2:K$309,6,FALSE)</f>
        <v>0</v>
      </c>
      <c r="BP259" s="373">
        <v>0</v>
      </c>
      <c r="BQ259" s="373">
        <f t="shared" si="242"/>
        <v>0</v>
      </c>
    </row>
    <row r="260" spans="1:69" s="32" customFormat="1" ht="15" customHeight="1">
      <c r="A260" s="17">
        <v>31</v>
      </c>
      <c r="B260" s="99">
        <v>12</v>
      </c>
      <c r="C260" s="17" t="s">
        <v>54</v>
      </c>
      <c r="D260" s="18" t="s">
        <v>69</v>
      </c>
      <c r="E260" s="17" t="s">
        <v>181</v>
      </c>
      <c r="F260" s="17" t="s">
        <v>260</v>
      </c>
      <c r="G260" s="18" t="s">
        <v>261</v>
      </c>
      <c r="H260" s="18" t="s">
        <v>27</v>
      </c>
      <c r="I260" s="18">
        <v>30465244</v>
      </c>
      <c r="J260" s="112" t="str">
        <f t="shared" si="235"/>
        <v>30465244</v>
      </c>
      <c r="K260" s="112" t="str">
        <f t="shared" si="243"/>
        <v>30465244-EJECUCION</v>
      </c>
      <c r="L260" s="442" t="s">
        <v>3299</v>
      </c>
      <c r="M260" s="289">
        <v>272000000</v>
      </c>
      <c r="N260" s="19">
        <v>362925000</v>
      </c>
      <c r="O260" s="289">
        <v>0</v>
      </c>
      <c r="P260" s="125">
        <v>0</v>
      </c>
      <c r="Q260" s="125">
        <v>50000000</v>
      </c>
      <c r="R260" s="290">
        <v>222000000</v>
      </c>
      <c r="S260" s="291">
        <v>50000000</v>
      </c>
      <c r="T260" s="292">
        <v>222000000</v>
      </c>
      <c r="U260" s="293">
        <v>0</v>
      </c>
      <c r="V260" s="446">
        <v>0</v>
      </c>
      <c r="W260" s="266">
        <v>0</v>
      </c>
      <c r="X260" s="266">
        <v>0</v>
      </c>
      <c r="Y260" s="266">
        <v>0</v>
      </c>
      <c r="Z260" s="266">
        <f t="shared" si="236"/>
        <v>0</v>
      </c>
      <c r="AA260" s="266">
        <v>0</v>
      </c>
      <c r="AB260" s="266">
        <v>0</v>
      </c>
      <c r="AC260" s="266">
        <v>0</v>
      </c>
      <c r="AD260" s="266">
        <f t="shared" si="237"/>
        <v>0</v>
      </c>
      <c r="AE260" s="266">
        <v>0</v>
      </c>
      <c r="AF260" s="266">
        <f t="shared" si="238"/>
        <v>0</v>
      </c>
      <c r="AG260" s="266">
        <f t="shared" si="239"/>
        <v>0</v>
      </c>
      <c r="AH260" s="266">
        <v>0</v>
      </c>
      <c r="AI260" s="266">
        <f t="shared" si="240"/>
        <v>362925000</v>
      </c>
      <c r="AJ260" s="266">
        <f t="shared" si="241"/>
        <v>362925000</v>
      </c>
      <c r="AK260" s="18" t="s">
        <v>1459</v>
      </c>
      <c r="AL260" s="17" t="s">
        <v>73</v>
      </c>
      <c r="AM260" s="81" t="s">
        <v>30</v>
      </c>
      <c r="AN260" s="295" t="s">
        <v>31</v>
      </c>
      <c r="AO260" s="296" t="s">
        <v>60</v>
      </c>
      <c r="AP260" s="297" t="s">
        <v>278</v>
      </c>
      <c r="AQ260" s="296"/>
      <c r="AR260" t="str">
        <f>CONCATENATE( "OR PRO.CODIGO=",I260)</f>
        <v>OR PRO.CODIGO=30465244</v>
      </c>
      <c r="AS260">
        <f>LEN(I260)</f>
        <v>8</v>
      </c>
      <c r="AT260" t="e">
        <f>VLOOKUP(K260,#REF!,5,FALSE)</f>
        <v>#REF!</v>
      </c>
      <c r="AV260" t="e">
        <f>VLOOKUP(K260,#REF!,6,FALSE)</f>
        <v>#REF!</v>
      </c>
      <c r="AW260" s="32" t="e">
        <f>VLOOKUP(I260,'convenios 2017'!A$2:O$82,15,FALSE)</f>
        <v>#N/A</v>
      </c>
      <c r="AX260" s="373">
        <f>P260+AF260</f>
        <v>0</v>
      </c>
      <c r="AY260" s="32" t="e">
        <f>VLOOKUP(I260,'convenio 2016'!A$2:N$196,14,FALSE)</f>
        <v>#N/A</v>
      </c>
      <c r="AZ260" s="32" t="e">
        <f>VLOOKUP(I260,'convenio 2015'!A$4:M$228,13,FALSE)</f>
        <v>#N/A</v>
      </c>
      <c r="BA260" s="32" t="e">
        <f>VLOOKUP(K260,#REF!,6,FALSE)</f>
        <v>#REF!</v>
      </c>
      <c r="BB260" s="373">
        <f>P260+AF260</f>
        <v>0</v>
      </c>
      <c r="BC260" s="32" t="e">
        <v>#N/A</v>
      </c>
      <c r="BD260" s="32" t="e">
        <v>#N/A</v>
      </c>
      <c r="BE260" s="377" t="e">
        <v>#N/A</v>
      </c>
      <c r="BF260" s="431"/>
      <c r="BG260" s="32" t="str">
        <f>VLOOKUP(K260,'RATE JUNIO '!F$2:K$346,6,FALSE)</f>
        <v>RS</v>
      </c>
      <c r="BH260" s="32" t="s">
        <v>3458</v>
      </c>
      <c r="BI260" s="92" t="str">
        <f>VLOOKUP(K260,'RATES 30-06-2017'!F$2:K$374,6,FALSE)</f>
        <v>RS</v>
      </c>
      <c r="BJ260" s="92"/>
      <c r="BK260" s="92" t="str">
        <f>VLOOKUP(K260,Hoja4!C$2:E$268,2,FALSE)</f>
        <v>LIBRE</v>
      </c>
      <c r="BL260" s="92">
        <f>VLOOKUP(K260,Hoja4!C$2:E$268,3,FALSE)</f>
        <v>31</v>
      </c>
      <c r="BM260" s="92"/>
      <c r="BN260" s="92"/>
      <c r="BO260" s="32" t="str">
        <f>VLOOKUP(K260,RATES!F$2:K$309,6,FALSE)</f>
        <v>RS</v>
      </c>
      <c r="BP260" s="373" t="e">
        <v>#N/A</v>
      </c>
      <c r="BQ260" s="373" t="e">
        <f t="shared" si="242"/>
        <v>#N/A</v>
      </c>
    </row>
    <row r="261" spans="1:69">
      <c r="A261" s="86"/>
      <c r="C261" s="86"/>
      <c r="D261" s="87"/>
      <c r="E261" s="86"/>
      <c r="F261" s="86"/>
      <c r="G261" s="88"/>
      <c r="H261" s="86"/>
      <c r="I261" s="88"/>
      <c r="J261" s="88"/>
      <c r="L261" s="110" t="s">
        <v>66</v>
      </c>
      <c r="M261" s="25">
        <f>SUBTOTAL(9,M254:M260)</f>
        <v>608000000</v>
      </c>
      <c r="N261" s="111">
        <f>SUBTOTAL(9,N254:N260)</f>
        <v>1212412000</v>
      </c>
      <c r="O261" s="25">
        <f>SUBTOTAL(9,O254:O260)</f>
        <v>0</v>
      </c>
      <c r="P261" s="111">
        <f>SUBTOTAL(9,P254:P260)</f>
        <v>0</v>
      </c>
      <c r="Q261" s="111">
        <f>SUBTOTAL(9,Q254:Q260)</f>
        <v>546871000</v>
      </c>
      <c r="R261" s="109">
        <v>508000000</v>
      </c>
      <c r="S261" s="25">
        <v>100000000</v>
      </c>
      <c r="T261" s="25">
        <v>508000000</v>
      </c>
      <c r="U261" s="25">
        <v>0</v>
      </c>
      <c r="V261" s="111">
        <f t="shared" ref="V261:AJ261" si="244">SUBTOTAL(9,V254:V260)</f>
        <v>533200000</v>
      </c>
      <c r="W261" s="111">
        <f t="shared" si="244"/>
        <v>0</v>
      </c>
      <c r="X261" s="111">
        <f t="shared" si="244"/>
        <v>0</v>
      </c>
      <c r="Y261" s="111">
        <f t="shared" si="244"/>
        <v>0</v>
      </c>
      <c r="Z261" s="111">
        <f t="shared" si="244"/>
        <v>0</v>
      </c>
      <c r="AA261" s="111">
        <f t="shared" si="244"/>
        <v>0</v>
      </c>
      <c r="AB261" s="111">
        <f t="shared" si="244"/>
        <v>0</v>
      </c>
      <c r="AC261" s="111">
        <f t="shared" si="244"/>
        <v>528366578</v>
      </c>
      <c r="AD261" s="111">
        <f t="shared" si="244"/>
        <v>528366578</v>
      </c>
      <c r="AE261" s="111">
        <f t="shared" si="244"/>
        <v>0</v>
      </c>
      <c r="AF261" s="111">
        <f t="shared" si="244"/>
        <v>528366578</v>
      </c>
      <c r="AG261" s="111">
        <f t="shared" si="244"/>
        <v>4833422</v>
      </c>
      <c r="AH261" s="111">
        <f t="shared" si="244"/>
        <v>1287000</v>
      </c>
      <c r="AI261" s="111">
        <f t="shared" si="244"/>
        <v>677925000</v>
      </c>
      <c r="AJ261" s="111">
        <f t="shared" si="244"/>
        <v>679212000</v>
      </c>
      <c r="AK261" s="88"/>
      <c r="AL261" s="86"/>
      <c r="AM261" s="257"/>
      <c r="AO261" s="23"/>
      <c r="AP261" s="24"/>
      <c r="AQ261" s="23"/>
      <c r="AR261" s="92"/>
      <c r="AS261" s="92"/>
      <c r="AT261" s="92"/>
      <c r="AU261" s="92"/>
      <c r="AV261" s="92"/>
      <c r="AW261" s="92"/>
      <c r="AX261" s="92"/>
      <c r="AY261" s="92"/>
      <c r="AZ261" s="92"/>
      <c r="BA261" s="92"/>
      <c r="BB261" s="92"/>
      <c r="BD261" s="32" t="s">
        <v>3142</v>
      </c>
    </row>
    <row r="262" spans="1:69" ht="6" customHeight="1">
      <c r="A262" s="86"/>
      <c r="B262" s="302"/>
      <c r="C262" s="86"/>
      <c r="D262" s="87"/>
      <c r="E262" s="86"/>
      <c r="F262" s="86"/>
      <c r="G262" s="88"/>
      <c r="H262" s="86"/>
      <c r="I262" s="88"/>
      <c r="J262" s="88"/>
      <c r="K262" s="302"/>
      <c r="L262" s="303"/>
      <c r="M262" s="302"/>
      <c r="N262" s="86"/>
      <c r="O262" s="302"/>
      <c r="P262" s="86"/>
      <c r="Q262" s="86"/>
      <c r="R262" s="302"/>
      <c r="S262" s="302"/>
      <c r="T262" s="302"/>
      <c r="U262" s="302"/>
      <c r="V262" s="302"/>
      <c r="W262" s="122"/>
      <c r="X262" s="122"/>
      <c r="Y262" s="122"/>
      <c r="Z262" s="122"/>
      <c r="AA262" s="122"/>
      <c r="AB262" s="122"/>
      <c r="AC262" s="122"/>
      <c r="AD262" s="122"/>
      <c r="AE262" s="122"/>
      <c r="AF262" s="122"/>
      <c r="AG262" s="122"/>
      <c r="AH262" s="122"/>
      <c r="AI262" s="122"/>
      <c r="AJ262" s="122"/>
      <c r="AK262" s="88"/>
      <c r="AL262" s="86"/>
      <c r="AM262" s="257"/>
      <c r="AO262" s="23"/>
      <c r="AP262" s="24"/>
      <c r="AQ262" s="23"/>
      <c r="BD262" s="32" t="s">
        <v>3142</v>
      </c>
    </row>
    <row r="263" spans="1:69" ht="15" customHeight="1">
      <c r="A263" s="86"/>
      <c r="C263" s="86"/>
      <c r="D263" s="87"/>
      <c r="E263" s="86"/>
      <c r="F263" s="86"/>
      <c r="G263" s="88"/>
      <c r="H263" s="86"/>
      <c r="I263" s="88"/>
      <c r="J263" s="88"/>
      <c r="L263" s="260" t="s">
        <v>279</v>
      </c>
      <c r="M263" s="57">
        <f>M261+M251+M247</f>
        <v>7784397596</v>
      </c>
      <c r="N263" s="111">
        <f>N261+N251+N247</f>
        <v>9525646468</v>
      </c>
      <c r="O263" s="57">
        <f>O261+O251+O247</f>
        <v>4010649002</v>
      </c>
      <c r="P263" s="111">
        <f>P261+P251+P247</f>
        <v>5102562633</v>
      </c>
      <c r="Q263" s="111">
        <f>Q261+Q251+Q247</f>
        <v>3357476723</v>
      </c>
      <c r="R263" s="111">
        <v>1886133359</v>
      </c>
      <c r="S263" s="57">
        <v>2842119021</v>
      </c>
      <c r="T263" s="57">
        <v>2361899952</v>
      </c>
      <c r="U263" s="57">
        <v>0</v>
      </c>
      <c r="V263" s="111">
        <f t="shared" ref="V263:AJ263" si="245">V261+V251+V247</f>
        <v>3146930124</v>
      </c>
      <c r="W263" s="111">
        <f t="shared" si="245"/>
        <v>488476081</v>
      </c>
      <c r="X263" s="111">
        <f t="shared" si="245"/>
        <v>298079165</v>
      </c>
      <c r="Y263" s="111">
        <f t="shared" si="245"/>
        <v>374528859</v>
      </c>
      <c r="Z263" s="111">
        <f t="shared" si="245"/>
        <v>1161084105</v>
      </c>
      <c r="AA263" s="111">
        <f t="shared" si="245"/>
        <v>388148731</v>
      </c>
      <c r="AB263" s="111">
        <f t="shared" si="245"/>
        <v>324083042</v>
      </c>
      <c r="AC263" s="111">
        <f t="shared" si="245"/>
        <v>661154355</v>
      </c>
      <c r="AD263" s="111">
        <f t="shared" si="245"/>
        <v>1373386128</v>
      </c>
      <c r="AE263" s="111">
        <f t="shared" si="245"/>
        <v>98445723</v>
      </c>
      <c r="AF263" s="111">
        <f t="shared" si="245"/>
        <v>2632915956</v>
      </c>
      <c r="AG263" s="111">
        <f t="shared" si="245"/>
        <v>514014168</v>
      </c>
      <c r="AH263" s="111">
        <f t="shared" si="245"/>
        <v>598228711</v>
      </c>
      <c r="AI263" s="111">
        <f t="shared" si="245"/>
        <v>677925000</v>
      </c>
      <c r="AJ263" s="111">
        <f t="shared" si="245"/>
        <v>1276153711</v>
      </c>
      <c r="AK263" s="88"/>
      <c r="AL263" s="86"/>
      <c r="AM263" s="257"/>
      <c r="AO263" s="23"/>
      <c r="AP263" s="24"/>
      <c r="AQ263" s="23"/>
      <c r="AR263" s="92"/>
      <c r="AS263" s="92"/>
      <c r="AT263" s="92"/>
      <c r="AU263" s="92"/>
      <c r="AV263" s="92"/>
      <c r="AW263" s="92"/>
      <c r="AX263" s="92"/>
      <c r="AY263" s="92"/>
      <c r="AZ263" s="92"/>
      <c r="BA263" s="92"/>
      <c r="BB263" s="92"/>
      <c r="BD263" s="32" t="s">
        <v>3142</v>
      </c>
    </row>
    <row r="264" spans="1:69" s="86" customFormat="1" ht="9" customHeight="1">
      <c r="D264" s="87"/>
      <c r="G264" s="88"/>
      <c r="I264" s="88"/>
      <c r="J264" s="88"/>
      <c r="L264" s="89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  <c r="AK264" s="88"/>
      <c r="AM264" s="257"/>
      <c r="AO264" s="79"/>
      <c r="AP264" s="75"/>
      <c r="AQ264" s="79"/>
      <c r="BD264" s="32" t="s">
        <v>3142</v>
      </c>
      <c r="BE264" s="87"/>
      <c r="BF264" s="432"/>
      <c r="BP264" s="122"/>
    </row>
    <row r="265" spans="1:69" ht="15" customHeight="1">
      <c r="A265" s="67"/>
      <c r="B265" s="69"/>
      <c r="C265" s="67"/>
      <c r="D265" s="67"/>
      <c r="E265" s="67"/>
      <c r="F265" s="67"/>
      <c r="G265" s="118"/>
      <c r="H265" s="67"/>
      <c r="I265" s="285"/>
      <c r="J265" s="285"/>
      <c r="K265" s="69"/>
      <c r="L265" s="259" t="s">
        <v>280</v>
      </c>
      <c r="M265" s="13"/>
      <c r="N265" s="67"/>
      <c r="O265" s="13"/>
      <c r="P265" s="67"/>
      <c r="Q265" s="67"/>
      <c r="R265" s="68"/>
      <c r="S265" s="13"/>
      <c r="T265" s="13"/>
      <c r="U265" s="13"/>
      <c r="V265" s="444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85"/>
      <c r="AL265" s="67"/>
      <c r="AM265" s="68"/>
      <c r="AO265" s="23"/>
      <c r="AP265" s="24"/>
      <c r="AQ265" s="23"/>
      <c r="BD265" s="32" t="s">
        <v>3142</v>
      </c>
    </row>
    <row r="266" spans="1:69">
      <c r="A266" s="86"/>
      <c r="B266" s="302"/>
      <c r="C266" s="86"/>
      <c r="D266" s="87"/>
      <c r="E266" s="86"/>
      <c r="F266" s="86"/>
      <c r="G266" s="88"/>
      <c r="H266" s="86"/>
      <c r="I266" s="88"/>
      <c r="J266" s="88"/>
      <c r="K266" s="302"/>
      <c r="L266" s="16" t="s">
        <v>22</v>
      </c>
      <c r="M266" s="302"/>
      <c r="N266" s="86"/>
      <c r="O266" s="302"/>
      <c r="P266" s="86"/>
      <c r="Q266" s="86"/>
      <c r="R266" s="302"/>
      <c r="S266" s="302"/>
      <c r="T266" s="302"/>
      <c r="U266" s="302"/>
      <c r="V266" s="302"/>
      <c r="W266" s="122"/>
      <c r="X266" s="122"/>
      <c r="Y266" s="122"/>
      <c r="Z266" s="122"/>
      <c r="AA266" s="122"/>
      <c r="AB266" s="122"/>
      <c r="AC266" s="122"/>
      <c r="AD266" s="122"/>
      <c r="AE266" s="122"/>
      <c r="AF266" s="122"/>
      <c r="AG266" s="122"/>
      <c r="AH266" s="122"/>
      <c r="AI266" s="122"/>
      <c r="AJ266" s="122"/>
      <c r="AK266" s="88"/>
      <c r="AL266" s="86"/>
      <c r="AM266" s="257"/>
      <c r="AO266" s="23"/>
      <c r="AP266" s="24"/>
      <c r="AQ266" s="23"/>
      <c r="BD266" s="32" t="s">
        <v>3142</v>
      </c>
    </row>
    <row r="267" spans="1:69" s="32" customFormat="1" ht="15" customHeight="1">
      <c r="A267" s="19">
        <v>33</v>
      </c>
      <c r="B267" s="99">
        <v>0</v>
      </c>
      <c r="C267" s="17" t="s">
        <v>23</v>
      </c>
      <c r="D267" s="18" t="s">
        <v>69</v>
      </c>
      <c r="E267" s="17" t="s">
        <v>181</v>
      </c>
      <c r="F267" s="17" t="s">
        <v>181</v>
      </c>
      <c r="G267" s="18" t="s">
        <v>281</v>
      </c>
      <c r="H267" s="18" t="s">
        <v>27</v>
      </c>
      <c r="I267" s="18">
        <v>30074650</v>
      </c>
      <c r="J267" s="112" t="str">
        <f t="shared" ref="J267:J268" si="246">CLEAN(I267)</f>
        <v>30074650</v>
      </c>
      <c r="K267" s="112" t="str">
        <f t="shared" ref="K267:K268" si="247">CONCATENATE(I267,"-",H267)</f>
        <v>30074650-EJECUCION</v>
      </c>
      <c r="L267" s="442" t="s">
        <v>282</v>
      </c>
      <c r="M267" s="100">
        <v>970565606</v>
      </c>
      <c r="N267" s="19">
        <v>969571359</v>
      </c>
      <c r="O267" s="100">
        <v>920159601</v>
      </c>
      <c r="P267" s="19">
        <v>912101001</v>
      </c>
      <c r="Q267" s="19">
        <v>26122890</v>
      </c>
      <c r="R267" s="19">
        <v>0</v>
      </c>
      <c r="S267" s="101">
        <v>50406005</v>
      </c>
      <c r="T267" s="20">
        <v>0</v>
      </c>
      <c r="U267" s="21">
        <v>0</v>
      </c>
      <c r="V267" s="21">
        <v>57470358</v>
      </c>
      <c r="W267" s="266">
        <v>0</v>
      </c>
      <c r="X267" s="266">
        <v>0</v>
      </c>
      <c r="Y267" s="266">
        <v>10449156</v>
      </c>
      <c r="Z267" s="266">
        <f t="shared" ref="Z267:Z268" si="248">W267+X267+Y267</f>
        <v>10449156</v>
      </c>
      <c r="AA267" s="266">
        <v>5224578</v>
      </c>
      <c r="AB267" s="266">
        <v>5224578</v>
      </c>
      <c r="AC267" s="266">
        <v>5224578</v>
      </c>
      <c r="AD267" s="266">
        <f t="shared" ref="AD267:AD268" si="249">AA267+AB267+AC267</f>
        <v>15673734</v>
      </c>
      <c r="AE267" s="266">
        <v>359387</v>
      </c>
      <c r="AF267" s="266">
        <f t="shared" ref="AF267:AF268" si="250">W267+X267+Y267+AA267+AB267+AC267+AE267</f>
        <v>26482277</v>
      </c>
      <c r="AG267" s="266">
        <f t="shared" ref="AG267:AG268" si="251">V267-AF267</f>
        <v>30988081</v>
      </c>
      <c r="AH267" s="266">
        <v>0</v>
      </c>
      <c r="AI267" s="266">
        <f t="shared" ref="AI267:AI268" si="252">N267-(P267+V267+AH267)</f>
        <v>0</v>
      </c>
      <c r="AJ267" s="266">
        <f>N267-(P267+V267)</f>
        <v>0</v>
      </c>
      <c r="AK267" s="18" t="s">
        <v>3419</v>
      </c>
      <c r="AL267" s="17" t="s">
        <v>73</v>
      </c>
      <c r="AM267" s="81" t="s">
        <v>155</v>
      </c>
      <c r="AN267" s="22" t="s">
        <v>31</v>
      </c>
      <c r="AO267" s="23" t="s">
        <v>30</v>
      </c>
      <c r="AP267" s="24" t="s">
        <v>283</v>
      </c>
      <c r="AQ267" s="23" t="s">
        <v>45</v>
      </c>
      <c r="AR267" t="str">
        <f>CONCATENATE( "OR PRO.CODIGO=",I267)</f>
        <v>OR PRO.CODIGO=30074650</v>
      </c>
      <c r="AS267">
        <f>LEN(I267)</f>
        <v>8</v>
      </c>
      <c r="AT267" t="e">
        <f>VLOOKUP(K267,#REF!,5,FALSE)</f>
        <v>#REF!</v>
      </c>
      <c r="AU267"/>
      <c r="AV267" t="e">
        <f>VLOOKUP(K267,#REF!,6,FALSE)</f>
        <v>#REF!</v>
      </c>
      <c r="AW267" s="32" t="e">
        <f>VLOOKUP(I267,'convenios 2017'!A$2:O$82,15,FALSE)</f>
        <v>#N/A</v>
      </c>
      <c r="AX267" s="373">
        <f>P267+AF267</f>
        <v>938583278</v>
      </c>
      <c r="AY267" s="32" t="str">
        <f>VLOOKUP(I267,'convenio 2016'!A$2:N$196,14,FALSE)</f>
        <v>toma razon</v>
      </c>
      <c r="AZ267" s="32" t="e">
        <f>VLOOKUP(I267,'convenio 2015'!A$4:M$228,13,FALSE)</f>
        <v>#N/A</v>
      </c>
      <c r="BA267" s="32" t="e">
        <f>VLOOKUP(K267,#REF!,6,FALSE)</f>
        <v>#REF!</v>
      </c>
      <c r="BB267" s="373">
        <f>P267+AF267</f>
        <v>938583278</v>
      </c>
      <c r="BC267" s="32" t="s">
        <v>2408</v>
      </c>
      <c r="BD267" s="32" t="s">
        <v>2033</v>
      </c>
      <c r="BE267" s="377">
        <v>1305</v>
      </c>
      <c r="BF267" s="431">
        <v>42579</v>
      </c>
      <c r="BG267" s="32" t="str">
        <f>VLOOKUP(K267,'RATE JUNIO '!F$2:K$346,6,FALSE)</f>
        <v>RS</v>
      </c>
      <c r="BH267" s="32" t="s">
        <v>3458</v>
      </c>
      <c r="BI267" s="92" t="str">
        <f>VLOOKUP(K267,'RATES 30-06-2017'!F$2:K$374,6,FALSE)</f>
        <v>RS</v>
      </c>
      <c r="BJ267" s="92"/>
      <c r="BK267" s="92" t="str">
        <f>VLOOKUP(K267,Hoja4!C$2:E$268,2,FALSE)</f>
        <v>SS</v>
      </c>
      <c r="BL267" s="92">
        <f>VLOOKUP(K267,Hoja4!C$2:E$268,3,FALSE)</f>
        <v>33</v>
      </c>
      <c r="BM267" s="92"/>
      <c r="BN267" s="92"/>
      <c r="BO267" s="32" t="str">
        <f>VLOOKUP(K267,RATES!F$2:K$309,6,FALSE)</f>
        <v>RS</v>
      </c>
      <c r="BP267" s="373">
        <v>912101001</v>
      </c>
      <c r="BQ267" s="373">
        <f>P267-BP267</f>
        <v>0</v>
      </c>
    </row>
    <row r="268" spans="1:69" s="32" customFormat="1" ht="15" customHeight="1">
      <c r="A268" s="19">
        <v>31</v>
      </c>
      <c r="B268" s="99">
        <v>0</v>
      </c>
      <c r="C268" s="17" t="s">
        <v>23</v>
      </c>
      <c r="D268" s="18" t="s">
        <v>90</v>
      </c>
      <c r="E268" s="17" t="s">
        <v>181</v>
      </c>
      <c r="F268" s="17" t="s">
        <v>181</v>
      </c>
      <c r="G268" s="18"/>
      <c r="H268" s="18" t="s">
        <v>35</v>
      </c>
      <c r="I268" s="73">
        <v>30076574</v>
      </c>
      <c r="J268" s="112" t="str">
        <f t="shared" si="246"/>
        <v>30076574</v>
      </c>
      <c r="K268" s="112" t="str">
        <f t="shared" si="247"/>
        <v>30076574-DISEÑO</v>
      </c>
      <c r="L268" s="442" t="s">
        <v>286</v>
      </c>
      <c r="M268" s="102"/>
      <c r="N268" s="19">
        <v>135089000</v>
      </c>
      <c r="O268" s="102"/>
      <c r="P268" s="19">
        <v>121552095</v>
      </c>
      <c r="Q268" s="19">
        <v>13536905</v>
      </c>
      <c r="R268" s="19">
        <v>0</v>
      </c>
      <c r="S268" s="103"/>
      <c r="T268" s="66"/>
      <c r="U268" s="91"/>
      <c r="V268" s="446">
        <v>0</v>
      </c>
      <c r="W268" s="266">
        <v>0</v>
      </c>
      <c r="X268" s="266">
        <v>0</v>
      </c>
      <c r="Y268" s="266">
        <v>0</v>
      </c>
      <c r="Z268" s="266">
        <f t="shared" si="248"/>
        <v>0</v>
      </c>
      <c r="AA268" s="266">
        <v>0</v>
      </c>
      <c r="AB268" s="266">
        <v>0</v>
      </c>
      <c r="AC268" s="266">
        <v>0</v>
      </c>
      <c r="AD268" s="266">
        <f t="shared" si="249"/>
        <v>0</v>
      </c>
      <c r="AE268" s="266">
        <v>0</v>
      </c>
      <c r="AF268" s="266">
        <f t="shared" si="250"/>
        <v>0</v>
      </c>
      <c r="AG268" s="266">
        <f t="shared" si="251"/>
        <v>0</v>
      </c>
      <c r="AH268" s="266">
        <v>13536905</v>
      </c>
      <c r="AI268" s="266">
        <f t="shared" si="252"/>
        <v>0</v>
      </c>
      <c r="AJ268" s="266">
        <f>N268-(P268+V268)</f>
        <v>13536905</v>
      </c>
      <c r="AK268" s="18" t="s">
        <v>3419</v>
      </c>
      <c r="AL268" s="17" t="s">
        <v>685</v>
      </c>
      <c r="AM268" s="81" t="s">
        <v>30</v>
      </c>
      <c r="AN268" s="22"/>
      <c r="AO268" s="23"/>
      <c r="AP268" s="24"/>
      <c r="AQ268" s="23"/>
      <c r="AR268" t="str">
        <f>CONCATENATE( "OR PRO.CODIGO=",I268)</f>
        <v>OR PRO.CODIGO=30076574</v>
      </c>
      <c r="AS268">
        <f>LEN(I268)</f>
        <v>8</v>
      </c>
      <c r="AT268" t="e">
        <f>VLOOKUP(K268,#REF!,5,FALSE)</f>
        <v>#REF!</v>
      </c>
      <c r="AU268"/>
      <c r="AV268" t="e">
        <f>VLOOKUP(K268,#REF!,6,FALSE)</f>
        <v>#REF!</v>
      </c>
      <c r="AW268" s="32" t="e">
        <f>VLOOKUP(I268,'convenios 2017'!A$2:O$82,15,FALSE)</f>
        <v>#N/A</v>
      </c>
      <c r="AX268" s="373">
        <f>P268+AF268</f>
        <v>121552095</v>
      </c>
      <c r="AY268" s="32" t="str">
        <f>VLOOKUP(I268,'convenio 2016'!A$2:N$196,14,FALSE)</f>
        <v>toma razon</v>
      </c>
      <c r="AZ268" s="32" t="str">
        <f>VLOOKUP(I268,'convenio 2015'!A$4:M$228,13,FALSE)</f>
        <v>en convenio</v>
      </c>
      <c r="BA268" s="32" t="e">
        <f>VLOOKUP(K268,#REF!,6,FALSE)</f>
        <v>#REF!</v>
      </c>
      <c r="BB268" s="373">
        <f>P268+AF268</f>
        <v>121552095</v>
      </c>
      <c r="BC268" s="32" t="s">
        <v>2408</v>
      </c>
      <c r="BD268" s="32" t="s">
        <v>1957</v>
      </c>
      <c r="BE268" s="377">
        <v>609</v>
      </c>
      <c r="BF268" s="431">
        <v>42480</v>
      </c>
      <c r="BG268" s="32" t="e">
        <f>VLOOKUP(K268,'RATE JUNIO '!F$2:K$346,6,FALSE)</f>
        <v>#N/A</v>
      </c>
      <c r="BH268" s="32" t="s">
        <v>3458</v>
      </c>
      <c r="BI268" s="92" t="e">
        <f>VLOOKUP(K268,'RATES 30-06-2017'!F$2:K$374,6,FALSE)</f>
        <v>#N/A</v>
      </c>
      <c r="BJ268" s="92"/>
      <c r="BK268" s="92" t="e">
        <f>VLOOKUP(K268,Hoja4!C$2:E$268,2,FALSE)</f>
        <v>#N/A</v>
      </c>
      <c r="BL268" s="92" t="e">
        <f>VLOOKUP(K268,Hoja4!C$2:E$268,3,FALSE)</f>
        <v>#N/A</v>
      </c>
      <c r="BM268" s="92"/>
      <c r="BN268" s="92"/>
      <c r="BO268" s="32" t="e">
        <f>VLOOKUP(K268,RATES!F$2:K$309,6,FALSE)</f>
        <v>#N/A</v>
      </c>
      <c r="BP268" s="373" t="e">
        <v>#N/A</v>
      </c>
      <c r="BQ268" s="373" t="e">
        <f>P268-BP268</f>
        <v>#N/A</v>
      </c>
    </row>
    <row r="269" spans="1:69">
      <c r="A269" s="86"/>
      <c r="B269" s="302"/>
      <c r="C269" s="86"/>
      <c r="D269" s="87"/>
      <c r="E269" s="86"/>
      <c r="F269" s="86"/>
      <c r="G269" s="88"/>
      <c r="H269" s="86"/>
      <c r="I269" s="88"/>
      <c r="J269" s="88"/>
      <c r="K269" s="302"/>
      <c r="L269" s="110" t="s">
        <v>47</v>
      </c>
      <c r="M269" s="25">
        <f>SUBTOTAL(9,M267:M268)</f>
        <v>970565606</v>
      </c>
      <c r="N269" s="111">
        <f>SUBTOTAL(9,N267:N268)</f>
        <v>1104660359</v>
      </c>
      <c r="O269" s="25">
        <f>SUBTOTAL(9,O267:O268)</f>
        <v>920159601</v>
      </c>
      <c r="P269" s="111">
        <f>SUBTOTAL(9,P267:P268)</f>
        <v>1033653096</v>
      </c>
      <c r="Q269" s="111">
        <f>SUBTOTAL(9,Q267:Q268)</f>
        <v>39659795</v>
      </c>
      <c r="R269" s="109">
        <v>0</v>
      </c>
      <c r="S269" s="25">
        <v>50406005</v>
      </c>
      <c r="T269" s="25">
        <v>0</v>
      </c>
      <c r="U269" s="25">
        <v>0</v>
      </c>
      <c r="V269" s="111">
        <f t="shared" ref="V269:AJ269" si="253">SUBTOTAL(9,V267:V268)</f>
        <v>57470358</v>
      </c>
      <c r="W269" s="111">
        <f t="shared" si="253"/>
        <v>0</v>
      </c>
      <c r="X269" s="111">
        <f t="shared" si="253"/>
        <v>0</v>
      </c>
      <c r="Y269" s="111">
        <f t="shared" si="253"/>
        <v>10449156</v>
      </c>
      <c r="Z269" s="111">
        <f t="shared" si="253"/>
        <v>10449156</v>
      </c>
      <c r="AA269" s="111">
        <f t="shared" si="253"/>
        <v>5224578</v>
      </c>
      <c r="AB269" s="111">
        <f t="shared" si="253"/>
        <v>5224578</v>
      </c>
      <c r="AC269" s="111">
        <f t="shared" si="253"/>
        <v>5224578</v>
      </c>
      <c r="AD269" s="111">
        <f t="shared" si="253"/>
        <v>15673734</v>
      </c>
      <c r="AE269" s="111">
        <f t="shared" si="253"/>
        <v>359387</v>
      </c>
      <c r="AF269" s="111">
        <f t="shared" si="253"/>
        <v>26482277</v>
      </c>
      <c r="AG269" s="111">
        <f t="shared" si="253"/>
        <v>30988081</v>
      </c>
      <c r="AH269" s="111">
        <f t="shared" si="253"/>
        <v>13536905</v>
      </c>
      <c r="AI269" s="111">
        <f t="shared" si="253"/>
        <v>0</v>
      </c>
      <c r="AJ269" s="111">
        <f t="shared" si="253"/>
        <v>13536905</v>
      </c>
      <c r="AK269" s="440"/>
      <c r="AL269" s="78"/>
      <c r="AM269" s="80"/>
      <c r="AN269" s="25">
        <f>SUBTOTAL(9,AN267:AN268)</f>
        <v>0</v>
      </c>
      <c r="AO269" s="25">
        <f>SUBTOTAL(9,AO267:AO268)</f>
        <v>0</v>
      </c>
      <c r="AP269" s="25">
        <f>SUBTOTAL(9,AP267:AP268)</f>
        <v>0</v>
      </c>
      <c r="AQ269" s="114">
        <f>SUBTOTAL(9,AQ267:AQ268)</f>
        <v>0</v>
      </c>
      <c r="AR269" s="92"/>
      <c r="AS269" s="92"/>
      <c r="AT269" s="92"/>
      <c r="AU269" s="92"/>
      <c r="AV269" s="92"/>
      <c r="AW269" s="92"/>
      <c r="AX269" s="92"/>
      <c r="AY269" s="92"/>
      <c r="AZ269" s="92"/>
      <c r="BA269" s="92"/>
      <c r="BB269" s="92"/>
      <c r="BD269" s="32" t="s">
        <v>3142</v>
      </c>
    </row>
    <row r="270" spans="1:69" ht="3.75" customHeight="1">
      <c r="A270" s="86"/>
      <c r="B270" s="302"/>
      <c r="C270" s="86"/>
      <c r="D270" s="87"/>
      <c r="E270" s="86"/>
      <c r="F270" s="86"/>
      <c r="G270" s="88"/>
      <c r="H270" s="86"/>
      <c r="I270" s="88"/>
      <c r="J270" s="88"/>
      <c r="K270" s="302"/>
      <c r="L270" s="303"/>
      <c r="M270" s="302"/>
      <c r="N270" s="86"/>
      <c r="O270" s="302"/>
      <c r="P270" s="86"/>
      <c r="Q270" s="86"/>
      <c r="R270" s="302"/>
      <c r="S270" s="302"/>
      <c r="T270" s="302"/>
      <c r="U270" s="302"/>
      <c r="V270" s="302"/>
      <c r="W270" s="122"/>
      <c r="X270" s="122"/>
      <c r="Y270" s="122"/>
      <c r="Z270" s="122"/>
      <c r="AA270" s="122"/>
      <c r="AB270" s="122"/>
      <c r="AC270" s="122"/>
      <c r="AD270" s="122"/>
      <c r="AE270" s="122"/>
      <c r="AF270" s="122"/>
      <c r="AG270" s="122"/>
      <c r="AH270" s="122"/>
      <c r="AI270" s="122"/>
      <c r="AJ270" s="122"/>
      <c r="AK270" s="88"/>
      <c r="AL270" s="86"/>
      <c r="AM270" s="257"/>
      <c r="AO270" s="23"/>
      <c r="AP270" s="24"/>
      <c r="AQ270" s="23"/>
      <c r="BD270" s="32" t="s">
        <v>3142</v>
      </c>
    </row>
    <row r="271" spans="1:69">
      <c r="A271" s="86"/>
      <c r="C271" s="86"/>
      <c r="D271" s="87"/>
      <c r="E271" s="86"/>
      <c r="F271" s="86"/>
      <c r="G271" s="88"/>
      <c r="H271" s="86"/>
      <c r="I271" s="88"/>
      <c r="J271" s="88"/>
      <c r="L271" s="16" t="s">
        <v>53</v>
      </c>
      <c r="M271" s="302"/>
      <c r="N271" s="86"/>
      <c r="O271" s="302"/>
      <c r="P271" s="86"/>
      <c r="Q271" s="86"/>
      <c r="R271" s="302"/>
      <c r="S271" s="302"/>
      <c r="T271" s="302"/>
      <c r="U271" s="302"/>
      <c r="V271" s="302"/>
      <c r="W271" s="122"/>
      <c r="X271" s="122"/>
      <c r="Y271" s="122"/>
      <c r="Z271" s="122"/>
      <c r="AA271" s="122"/>
      <c r="AB271" s="122"/>
      <c r="AC271" s="122"/>
      <c r="AD271" s="122"/>
      <c r="AE271" s="122"/>
      <c r="AF271" s="122"/>
      <c r="AG271" s="122"/>
      <c r="AH271" s="122"/>
      <c r="AI271" s="122"/>
      <c r="AJ271" s="122"/>
      <c r="AK271" s="88"/>
      <c r="AL271" s="86"/>
      <c r="AM271" s="257"/>
      <c r="AO271" s="23"/>
      <c r="AP271" s="24"/>
      <c r="AQ271" s="23"/>
      <c r="BD271" s="32" t="s">
        <v>3142</v>
      </c>
    </row>
    <row r="272" spans="1:69" s="32" customFormat="1" ht="15" customHeight="1">
      <c r="A272" s="17">
        <v>33</v>
      </c>
      <c r="B272" s="99">
        <v>0</v>
      </c>
      <c r="C272" s="17" t="s">
        <v>54</v>
      </c>
      <c r="D272" s="18" t="s">
        <v>90</v>
      </c>
      <c r="E272" s="17" t="s">
        <v>181</v>
      </c>
      <c r="F272" s="18" t="s">
        <v>181</v>
      </c>
      <c r="G272" s="18" t="s">
        <v>281</v>
      </c>
      <c r="H272" s="18" t="s">
        <v>27</v>
      </c>
      <c r="I272" s="18">
        <v>30459473</v>
      </c>
      <c r="J272" s="112" t="str">
        <f>CLEAN(I272)</f>
        <v>30459473</v>
      </c>
      <c r="K272" s="112" t="str">
        <f>CONCATENATE(I272,"-",H272)</f>
        <v>30459473-EJECUCION</v>
      </c>
      <c r="L272" s="442" t="s">
        <v>3378</v>
      </c>
      <c r="M272" s="100">
        <v>286491000</v>
      </c>
      <c r="N272" s="19">
        <v>286491000</v>
      </c>
      <c r="O272" s="100">
        <v>0</v>
      </c>
      <c r="P272" s="19">
        <v>0</v>
      </c>
      <c r="Q272" s="19">
        <v>286491000</v>
      </c>
      <c r="R272" s="19">
        <v>0</v>
      </c>
      <c r="S272" s="101">
        <v>286491000</v>
      </c>
      <c r="T272" s="20">
        <v>0</v>
      </c>
      <c r="U272" s="41">
        <v>0</v>
      </c>
      <c r="V272" s="21">
        <v>254866999</v>
      </c>
      <c r="W272" s="266">
        <v>0</v>
      </c>
      <c r="X272" s="266">
        <v>0</v>
      </c>
      <c r="Y272" s="266">
        <v>0</v>
      </c>
      <c r="Z272" s="266">
        <f t="shared" ref="Z272" si="254">W272+X272+Y272</f>
        <v>0</v>
      </c>
      <c r="AA272" s="266">
        <v>119876999</v>
      </c>
      <c r="AB272" s="266">
        <v>0</v>
      </c>
      <c r="AC272" s="266">
        <v>134990000</v>
      </c>
      <c r="AD272" s="266">
        <f>AA272+AB272+AC272</f>
        <v>254866999</v>
      </c>
      <c r="AE272" s="266">
        <v>0</v>
      </c>
      <c r="AF272" s="266">
        <f>W272+X272+Y272+AA272+AB272+AC272+AE272</f>
        <v>254866999</v>
      </c>
      <c r="AG272" s="266">
        <f>V272-AF272</f>
        <v>0</v>
      </c>
      <c r="AH272" s="266">
        <v>31624001</v>
      </c>
      <c r="AI272" s="266">
        <f>N272-(P272+V272+AH272)</f>
        <v>0</v>
      </c>
      <c r="AJ272" s="266">
        <f>N272-(P272+V272)</f>
        <v>31624001</v>
      </c>
      <c r="AK272" s="18" t="s">
        <v>3419</v>
      </c>
      <c r="AL272" s="17" t="s">
        <v>685</v>
      </c>
      <c r="AM272" s="81" t="s">
        <v>40</v>
      </c>
      <c r="AN272" s="42"/>
      <c r="AO272" s="43"/>
      <c r="AP272" s="46"/>
      <c r="AQ272" s="43"/>
      <c r="AR272" t="str">
        <f>CONCATENATE( "OR PRO.CODIGO=",I272)</f>
        <v>OR PRO.CODIGO=30459473</v>
      </c>
      <c r="AS272">
        <f>LEN(I272)</f>
        <v>8</v>
      </c>
      <c r="AT272" t="e">
        <f>VLOOKUP(K272,#REF!,5,FALSE)</f>
        <v>#REF!</v>
      </c>
      <c r="AU272"/>
      <c r="AV272" t="e">
        <f>VLOOKUP(K272,#REF!,6,FALSE)</f>
        <v>#REF!</v>
      </c>
      <c r="AW272" s="32" t="str">
        <f>VLOOKUP(I272,'convenios 2017'!A$2:O$82,15,FALSE)</f>
        <v>en tramite</v>
      </c>
      <c r="AX272" s="373">
        <f>P272+AF272</f>
        <v>254866999</v>
      </c>
      <c r="AY272" s="32" t="e">
        <f>VLOOKUP(I272,'convenio 2016'!A$2:N$196,14,FALSE)</f>
        <v>#N/A</v>
      </c>
      <c r="AZ272" s="32" t="e">
        <f>VLOOKUP(I272,'convenio 2015'!A$4:M$228,13,FALSE)</f>
        <v>#N/A</v>
      </c>
      <c r="BA272" s="32" t="e">
        <f>VLOOKUP(K272,#REF!,6,FALSE)</f>
        <v>#REF!</v>
      </c>
      <c r="BB272" s="373">
        <f>P272+AF272</f>
        <v>254866999</v>
      </c>
      <c r="BC272" s="32" t="s">
        <v>1459</v>
      </c>
      <c r="BE272" s="377"/>
      <c r="BF272" s="431"/>
      <c r="BG272" s="32">
        <f>VLOOKUP(K272,'RATE JUNIO '!F$2:K$346,6,FALSE)</f>
        <v>0</v>
      </c>
      <c r="BH272" s="32" t="s">
        <v>3458</v>
      </c>
      <c r="BI272" s="92">
        <f>VLOOKUP(K272,'RATES 30-06-2017'!F$2:K$374,6,FALSE)</f>
        <v>0</v>
      </c>
      <c r="BJ272" s="92"/>
      <c r="BK272" s="92" t="str">
        <f>VLOOKUP(K272,Hoja4!C$2:E$268,2,FALSE)</f>
        <v>LIBRE</v>
      </c>
      <c r="BL272" s="92">
        <f>VLOOKUP(K272,Hoja4!C$2:E$268,3,FALSE)</f>
        <v>29</v>
      </c>
      <c r="BM272" s="92"/>
      <c r="BN272" s="92"/>
      <c r="BO272" s="32">
        <f>VLOOKUP(K272,RATES!F$2:K$309,6,FALSE)</f>
        <v>0</v>
      </c>
      <c r="BP272" s="373">
        <v>0</v>
      </c>
      <c r="BQ272" s="373">
        <f>P272-BP272</f>
        <v>0</v>
      </c>
    </row>
    <row r="273" spans="1:69">
      <c r="A273" s="86"/>
      <c r="B273" s="302"/>
      <c r="C273" s="86"/>
      <c r="D273" s="87"/>
      <c r="E273" s="86"/>
      <c r="F273" s="86"/>
      <c r="G273" s="88"/>
      <c r="H273" s="86"/>
      <c r="I273" s="88"/>
      <c r="J273" s="88"/>
      <c r="K273" s="302"/>
      <c r="L273" s="110" t="s">
        <v>66</v>
      </c>
      <c r="M273" s="25">
        <f>SUBTOTAL(9,M272:M272)</f>
        <v>286491000</v>
      </c>
      <c r="N273" s="111">
        <f>SUBTOTAL(9,N272:N272)</f>
        <v>286491000</v>
      </c>
      <c r="O273" s="25">
        <f>SUBTOTAL(9,O272:O272)</f>
        <v>0</v>
      </c>
      <c r="P273" s="111">
        <f>SUBTOTAL(9,P272:P272)</f>
        <v>0</v>
      </c>
      <c r="Q273" s="111">
        <f>SUBTOTAL(9,Q272:Q272)</f>
        <v>286491000</v>
      </c>
      <c r="R273" s="109">
        <v>2189511111</v>
      </c>
      <c r="S273" s="25">
        <v>436491000</v>
      </c>
      <c r="T273" s="25">
        <v>2409438000</v>
      </c>
      <c r="U273" s="25">
        <v>0</v>
      </c>
      <c r="V273" s="111">
        <f t="shared" ref="V273:AJ273" si="255">SUBTOTAL(9,V272:V272)</f>
        <v>254866999</v>
      </c>
      <c r="W273" s="111">
        <f t="shared" si="255"/>
        <v>0</v>
      </c>
      <c r="X273" s="111">
        <f t="shared" si="255"/>
        <v>0</v>
      </c>
      <c r="Y273" s="111">
        <f t="shared" si="255"/>
        <v>0</v>
      </c>
      <c r="Z273" s="111">
        <f t="shared" si="255"/>
        <v>0</v>
      </c>
      <c r="AA273" s="111">
        <f t="shared" si="255"/>
        <v>119876999</v>
      </c>
      <c r="AB273" s="111">
        <f t="shared" si="255"/>
        <v>0</v>
      </c>
      <c r="AC273" s="111">
        <f t="shared" si="255"/>
        <v>134990000</v>
      </c>
      <c r="AD273" s="111">
        <f t="shared" si="255"/>
        <v>254866999</v>
      </c>
      <c r="AE273" s="111">
        <f t="shared" si="255"/>
        <v>0</v>
      </c>
      <c r="AF273" s="111">
        <f t="shared" si="255"/>
        <v>254866999</v>
      </c>
      <c r="AG273" s="111">
        <f t="shared" si="255"/>
        <v>0</v>
      </c>
      <c r="AH273" s="111">
        <f t="shared" si="255"/>
        <v>31624001</v>
      </c>
      <c r="AI273" s="111">
        <f t="shared" si="255"/>
        <v>0</v>
      </c>
      <c r="AJ273" s="111">
        <f t="shared" si="255"/>
        <v>31624001</v>
      </c>
      <c r="AK273" s="88"/>
      <c r="AL273" s="86"/>
      <c r="AM273" s="257"/>
      <c r="AO273" s="23"/>
      <c r="AP273" s="24"/>
      <c r="AQ273" s="23"/>
      <c r="AR273" s="92"/>
      <c r="AS273" s="92"/>
      <c r="AT273" s="92"/>
      <c r="AU273" s="92"/>
      <c r="AV273" s="92"/>
      <c r="AW273" s="92"/>
      <c r="AX273" s="92"/>
      <c r="AY273" s="92"/>
      <c r="AZ273" s="92"/>
      <c r="BA273" s="92"/>
      <c r="BB273" s="92"/>
      <c r="BD273" s="32" t="s">
        <v>3142</v>
      </c>
    </row>
    <row r="274" spans="1:69" ht="6.75" customHeight="1">
      <c r="A274" s="86"/>
      <c r="B274" s="302"/>
      <c r="C274" s="86"/>
      <c r="D274" s="87"/>
      <c r="E274" s="86"/>
      <c r="F274" s="86"/>
      <c r="G274" s="88"/>
      <c r="H274" s="86"/>
      <c r="I274" s="88"/>
      <c r="J274" s="88"/>
      <c r="K274" s="302"/>
      <c r="L274" s="303"/>
      <c r="M274" s="302"/>
      <c r="N274" s="86"/>
      <c r="O274" s="302"/>
      <c r="P274" s="86"/>
      <c r="Q274" s="86"/>
      <c r="R274" s="302"/>
      <c r="S274" s="302"/>
      <c r="T274" s="302"/>
      <c r="U274" s="302"/>
      <c r="V274" s="302"/>
      <c r="W274" s="122"/>
      <c r="X274" s="122"/>
      <c r="Y274" s="122"/>
      <c r="Z274" s="122"/>
      <c r="AA274" s="122"/>
      <c r="AB274" s="122"/>
      <c r="AC274" s="122"/>
      <c r="AD274" s="122"/>
      <c r="AE274" s="122"/>
      <c r="AF274" s="122"/>
      <c r="AG274" s="122"/>
      <c r="AH274" s="122"/>
      <c r="AI274" s="122"/>
      <c r="AJ274" s="122"/>
      <c r="AK274" s="88"/>
      <c r="AL274" s="86"/>
      <c r="AM274" s="257"/>
      <c r="AO274" s="23"/>
      <c r="AP274" s="24"/>
      <c r="AQ274" s="23"/>
      <c r="BD274" s="32" t="s">
        <v>3142</v>
      </c>
    </row>
    <row r="275" spans="1:69" ht="15" customHeight="1">
      <c r="A275" s="86"/>
      <c r="C275" s="86"/>
      <c r="D275" s="87"/>
      <c r="E275" s="86"/>
      <c r="F275" s="86"/>
      <c r="G275" s="88"/>
      <c r="H275" s="86"/>
      <c r="I275" s="88"/>
      <c r="J275" s="88"/>
      <c r="L275" s="260" t="s">
        <v>287</v>
      </c>
      <c r="M275" s="57">
        <f>M273+M269</f>
        <v>1257056606</v>
      </c>
      <c r="N275" s="111">
        <f>N273+N269</f>
        <v>1391151359</v>
      </c>
      <c r="O275" s="57">
        <f>O273+O269</f>
        <v>920159601</v>
      </c>
      <c r="P275" s="111">
        <f>P273+P269</f>
        <v>1033653096</v>
      </c>
      <c r="Q275" s="111">
        <f>Q273+Q269</f>
        <v>326150795</v>
      </c>
      <c r="R275" s="111">
        <v>2189511111</v>
      </c>
      <c r="S275" s="57">
        <v>693116157</v>
      </c>
      <c r="T275" s="57">
        <v>2409438000</v>
      </c>
      <c r="U275" s="57">
        <v>0</v>
      </c>
      <c r="V275" s="111">
        <f t="shared" ref="V275:AJ275" si="256">V273+V269</f>
        <v>312337357</v>
      </c>
      <c r="W275" s="111">
        <f t="shared" si="256"/>
        <v>0</v>
      </c>
      <c r="X275" s="111">
        <f t="shared" si="256"/>
        <v>0</v>
      </c>
      <c r="Y275" s="111">
        <f t="shared" si="256"/>
        <v>10449156</v>
      </c>
      <c r="Z275" s="111">
        <f t="shared" si="256"/>
        <v>10449156</v>
      </c>
      <c r="AA275" s="111">
        <f t="shared" si="256"/>
        <v>125101577</v>
      </c>
      <c r="AB275" s="111">
        <f t="shared" si="256"/>
        <v>5224578</v>
      </c>
      <c r="AC275" s="111">
        <f t="shared" si="256"/>
        <v>140214578</v>
      </c>
      <c r="AD275" s="111">
        <f t="shared" si="256"/>
        <v>270540733</v>
      </c>
      <c r="AE275" s="111">
        <f t="shared" si="256"/>
        <v>359387</v>
      </c>
      <c r="AF275" s="111">
        <f t="shared" si="256"/>
        <v>281349276</v>
      </c>
      <c r="AG275" s="111">
        <f t="shared" si="256"/>
        <v>30988081</v>
      </c>
      <c r="AH275" s="111">
        <f t="shared" si="256"/>
        <v>45160906</v>
      </c>
      <c r="AI275" s="111">
        <f t="shared" si="256"/>
        <v>0</v>
      </c>
      <c r="AJ275" s="111">
        <f t="shared" si="256"/>
        <v>45160906</v>
      </c>
      <c r="AK275" s="88"/>
      <c r="AL275" s="86"/>
      <c r="AM275" s="257"/>
      <c r="AO275" s="23"/>
      <c r="AP275" s="24"/>
      <c r="AQ275" s="23"/>
      <c r="AR275" s="92"/>
      <c r="AS275" s="92"/>
      <c r="AT275" s="92"/>
      <c r="AU275" s="92"/>
      <c r="AV275" s="92"/>
      <c r="AW275" s="92"/>
      <c r="AX275" s="92"/>
      <c r="AY275" s="92"/>
      <c r="AZ275" s="92"/>
      <c r="BA275" s="92"/>
      <c r="BB275" s="92"/>
      <c r="BD275" s="32" t="s">
        <v>3142</v>
      </c>
    </row>
    <row r="276" spans="1:69" s="86" customFormat="1">
      <c r="D276" s="87"/>
      <c r="G276" s="88"/>
      <c r="I276" s="88"/>
      <c r="J276" s="88"/>
      <c r="L276" s="89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  <c r="AK276" s="88"/>
      <c r="AM276" s="257"/>
      <c r="AO276" s="79"/>
      <c r="AP276" s="75"/>
      <c r="AQ276" s="79"/>
      <c r="BD276" s="32" t="s">
        <v>3142</v>
      </c>
      <c r="BE276" s="87"/>
      <c r="BF276" s="432"/>
      <c r="BP276" s="122"/>
    </row>
    <row r="277" spans="1:69" ht="15" customHeight="1">
      <c r="A277" s="67"/>
      <c r="B277" s="69"/>
      <c r="C277" s="67"/>
      <c r="D277" s="67"/>
      <c r="E277" s="67"/>
      <c r="F277" s="67"/>
      <c r="G277" s="118"/>
      <c r="H277" s="67"/>
      <c r="I277" s="285"/>
      <c r="J277" s="285"/>
      <c r="K277" s="69"/>
      <c r="L277" s="259" t="s">
        <v>288</v>
      </c>
      <c r="M277" s="13"/>
      <c r="N277" s="67"/>
      <c r="O277" s="13"/>
      <c r="P277" s="67"/>
      <c r="Q277" s="67"/>
      <c r="R277" s="68"/>
      <c r="S277" s="13"/>
      <c r="T277" s="13"/>
      <c r="U277" s="13"/>
      <c r="V277" s="444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85"/>
      <c r="AL277" s="67"/>
      <c r="AM277" s="68"/>
      <c r="AO277" s="23"/>
      <c r="AP277" s="24"/>
      <c r="AQ277" s="23"/>
      <c r="BD277" s="32" t="s">
        <v>3142</v>
      </c>
    </row>
    <row r="278" spans="1:69">
      <c r="A278" s="86"/>
      <c r="C278" s="86"/>
      <c r="D278" s="87"/>
      <c r="E278" s="86"/>
      <c r="F278" s="86"/>
      <c r="G278" s="88"/>
      <c r="H278" s="86"/>
      <c r="I278" s="88"/>
      <c r="J278" s="88"/>
      <c r="L278" s="16" t="s">
        <v>22</v>
      </c>
      <c r="M278" s="302"/>
      <c r="N278" s="86"/>
      <c r="O278" s="302"/>
      <c r="P278" s="86"/>
      <c r="Q278" s="86"/>
      <c r="R278" s="302"/>
      <c r="S278" s="302"/>
      <c r="T278" s="302"/>
      <c r="U278" s="302"/>
      <c r="V278" s="302"/>
      <c r="W278" s="122"/>
      <c r="X278" s="122"/>
      <c r="Y278" s="122"/>
      <c r="Z278" s="122"/>
      <c r="AA278" s="122"/>
      <c r="AB278" s="122"/>
      <c r="AC278" s="122"/>
      <c r="AD278" s="122"/>
      <c r="AE278" s="122"/>
      <c r="AF278" s="122"/>
      <c r="AG278" s="122"/>
      <c r="AH278" s="122"/>
      <c r="AI278" s="122"/>
      <c r="AJ278" s="122"/>
      <c r="AK278" s="88"/>
      <c r="AL278" s="86"/>
      <c r="AM278" s="257"/>
      <c r="AO278" s="23"/>
      <c r="AP278" s="24"/>
      <c r="AQ278" s="23"/>
      <c r="BD278" s="32" t="s">
        <v>3142</v>
      </c>
    </row>
    <row r="279" spans="1:69" s="32" customFormat="1" ht="15" customHeight="1">
      <c r="A279" s="17">
        <v>33</v>
      </c>
      <c r="B279" s="99">
        <v>0</v>
      </c>
      <c r="C279" s="17" t="s">
        <v>23</v>
      </c>
      <c r="D279" s="18" t="s">
        <v>69</v>
      </c>
      <c r="E279" s="17" t="s">
        <v>181</v>
      </c>
      <c r="F279" s="17" t="s">
        <v>289</v>
      </c>
      <c r="G279" s="18" t="s">
        <v>290</v>
      </c>
      <c r="H279" s="18" t="s">
        <v>27</v>
      </c>
      <c r="I279" s="18">
        <v>30108787</v>
      </c>
      <c r="J279" s="112" t="str">
        <f t="shared" ref="J279:J283" si="257">CLEAN(I279)</f>
        <v>30108787</v>
      </c>
      <c r="K279" s="112" t="str">
        <f t="shared" ref="K279:K283" si="258">CONCATENATE(I279,"-",H279)</f>
        <v>30108787-EJECUCION</v>
      </c>
      <c r="L279" s="442" t="s">
        <v>3362</v>
      </c>
      <c r="M279" s="100">
        <v>1491978107</v>
      </c>
      <c r="N279" s="19">
        <v>1587610000</v>
      </c>
      <c r="O279" s="100">
        <v>1444783107</v>
      </c>
      <c r="P279" s="19">
        <v>1395290867</v>
      </c>
      <c r="Q279" s="19">
        <v>192319133</v>
      </c>
      <c r="R279" s="19">
        <v>0</v>
      </c>
      <c r="S279" s="101">
        <v>47195000</v>
      </c>
      <c r="T279" s="20">
        <v>0</v>
      </c>
      <c r="U279" s="21">
        <v>0</v>
      </c>
      <c r="V279" s="21">
        <v>10388782</v>
      </c>
      <c r="W279" s="266">
        <v>5569282</v>
      </c>
      <c r="X279" s="266">
        <v>4819500</v>
      </c>
      <c r="Y279" s="266">
        <v>0</v>
      </c>
      <c r="Z279" s="266">
        <f t="shared" ref="Z279:Z283" si="259">W279+X279+Y279</f>
        <v>10388782</v>
      </c>
      <c r="AA279" s="266">
        <v>0</v>
      </c>
      <c r="AB279" s="266">
        <v>0</v>
      </c>
      <c r="AC279" s="266">
        <v>0</v>
      </c>
      <c r="AD279" s="266">
        <f t="shared" ref="AD279:AD283" si="260">AA279+AB279+AC279</f>
        <v>0</v>
      </c>
      <c r="AE279" s="266">
        <v>0</v>
      </c>
      <c r="AF279" s="266">
        <f t="shared" ref="AF279:AF283" si="261">W279+X279+Y279+AA279+AB279+AC279+AE279</f>
        <v>10388782</v>
      </c>
      <c r="AG279" s="266">
        <f t="shared" ref="AG279:AG283" si="262">V279-AF279</f>
        <v>0</v>
      </c>
      <c r="AH279" s="266">
        <v>181930351</v>
      </c>
      <c r="AI279" s="266">
        <f t="shared" ref="AI279:AI283" si="263">N279-(P279+V279+AH279)</f>
        <v>0</v>
      </c>
      <c r="AJ279" s="266">
        <f>N279-(P279+V279)</f>
        <v>181930351</v>
      </c>
      <c r="AK279" s="18" t="s">
        <v>3419</v>
      </c>
      <c r="AL279" s="17" t="s">
        <v>73</v>
      </c>
      <c r="AM279" s="81" t="s">
        <v>155</v>
      </c>
      <c r="AN279" s="22" t="s">
        <v>31</v>
      </c>
      <c r="AO279" s="23" t="s">
        <v>30</v>
      </c>
      <c r="AP279" s="24" t="s">
        <v>189</v>
      </c>
      <c r="AQ279" s="23" t="s">
        <v>45</v>
      </c>
      <c r="AR279" t="str">
        <f>CONCATENATE( "OR PRO.CODIGO=",I279)</f>
        <v>OR PRO.CODIGO=30108787</v>
      </c>
      <c r="AS279">
        <f>LEN(I279)</f>
        <v>8</v>
      </c>
      <c r="AT279" t="e">
        <f>VLOOKUP(K279,#REF!,5,FALSE)</f>
        <v>#REF!</v>
      </c>
      <c r="AU279"/>
      <c r="AV279" t="e">
        <f>VLOOKUP(K279,#REF!,6,FALSE)</f>
        <v>#REF!</v>
      </c>
      <c r="AW279" s="32" t="e">
        <f>VLOOKUP(I279,'convenios 2017'!A$2:O$82,15,FALSE)</f>
        <v>#N/A</v>
      </c>
      <c r="AX279" s="373">
        <f>P279+AF279</f>
        <v>1405679649</v>
      </c>
      <c r="AY279" s="32" t="e">
        <f>VLOOKUP(I279,'convenio 2016'!A$2:N$196,14,FALSE)</f>
        <v>#N/A</v>
      </c>
      <c r="AZ279" s="32">
        <f>VLOOKUP(I279,'convenio 2015'!A$4:M$228,13,FALSE)</f>
        <v>0</v>
      </c>
      <c r="BA279" s="32" t="e">
        <f>VLOOKUP(K279,#REF!,6,FALSE)</f>
        <v>#REF!</v>
      </c>
      <c r="BB279" s="373">
        <f>P279+AF279</f>
        <v>1405679649</v>
      </c>
      <c r="BC279" s="32" t="e">
        <v>#N/A</v>
      </c>
      <c r="BD279" s="32" t="e">
        <v>#N/A</v>
      </c>
      <c r="BE279" s="377">
        <v>0</v>
      </c>
      <c r="BF279" s="431"/>
      <c r="BG279" s="32" t="str">
        <f>VLOOKUP(K279,'RATE JUNIO '!F$2:K$346,6,FALSE)</f>
        <v>RS</v>
      </c>
      <c r="BH279" s="32" t="s">
        <v>3458</v>
      </c>
      <c r="BI279" s="92" t="str">
        <f>VLOOKUP(K279,'RATES 30-06-2017'!F$2:K$374,6,FALSE)</f>
        <v>RS</v>
      </c>
      <c r="BJ279" s="92"/>
      <c r="BK279" s="92" t="str">
        <f>VLOOKUP(K279,Hoja4!C$2:E$268,2,FALSE)</f>
        <v>SS</v>
      </c>
      <c r="BL279" s="92">
        <f>VLOOKUP(K279,Hoja4!C$2:E$268,3,FALSE)</f>
        <v>33</v>
      </c>
      <c r="BM279" s="92"/>
      <c r="BN279" s="92"/>
      <c r="BO279" s="32" t="str">
        <f>VLOOKUP(K279,RATES!F$2:K$309,6,FALSE)</f>
        <v>RS</v>
      </c>
      <c r="BP279" s="373">
        <v>1395290867</v>
      </c>
      <c r="BQ279" s="373">
        <f>P279-BP279</f>
        <v>0</v>
      </c>
    </row>
    <row r="280" spans="1:69" s="32" customFormat="1" ht="15" customHeight="1">
      <c r="A280" s="17">
        <v>31</v>
      </c>
      <c r="B280" s="99">
        <v>0</v>
      </c>
      <c r="C280" s="17" t="s">
        <v>23</v>
      </c>
      <c r="D280" s="18" t="s">
        <v>689</v>
      </c>
      <c r="E280" s="17" t="s">
        <v>181</v>
      </c>
      <c r="F280" s="17" t="s">
        <v>289</v>
      </c>
      <c r="G280" s="18" t="s">
        <v>290</v>
      </c>
      <c r="H280" s="18" t="s">
        <v>27</v>
      </c>
      <c r="I280" s="18">
        <v>30071020</v>
      </c>
      <c r="J280" s="112" t="str">
        <f t="shared" si="257"/>
        <v>30071020</v>
      </c>
      <c r="K280" s="112" t="str">
        <f t="shared" si="258"/>
        <v>30071020-EJECUCION</v>
      </c>
      <c r="L280" s="442" t="s">
        <v>696</v>
      </c>
      <c r="M280" s="100"/>
      <c r="N280" s="19">
        <v>1121850449</v>
      </c>
      <c r="O280" s="100"/>
      <c r="P280" s="19">
        <v>1119794449</v>
      </c>
      <c r="Q280" s="19">
        <v>2056000</v>
      </c>
      <c r="R280" s="19">
        <v>0</v>
      </c>
      <c r="S280" s="101"/>
      <c r="T280" s="20"/>
      <c r="U280" s="21"/>
      <c r="V280" s="21">
        <v>2056000</v>
      </c>
      <c r="W280" s="266">
        <v>0</v>
      </c>
      <c r="X280" s="266">
        <v>0</v>
      </c>
      <c r="Y280" s="266">
        <v>0</v>
      </c>
      <c r="Z280" s="266">
        <f t="shared" si="259"/>
        <v>0</v>
      </c>
      <c r="AA280" s="266">
        <v>0</v>
      </c>
      <c r="AB280" s="266">
        <v>0</v>
      </c>
      <c r="AC280" s="266">
        <v>0</v>
      </c>
      <c r="AD280" s="266">
        <f t="shared" si="260"/>
        <v>0</v>
      </c>
      <c r="AE280" s="266">
        <v>0</v>
      </c>
      <c r="AF280" s="266">
        <f t="shared" si="261"/>
        <v>0</v>
      </c>
      <c r="AG280" s="266">
        <f t="shared" si="262"/>
        <v>2056000</v>
      </c>
      <c r="AH280" s="266">
        <v>0</v>
      </c>
      <c r="AI280" s="266">
        <f t="shared" si="263"/>
        <v>0</v>
      </c>
      <c r="AJ280" s="266">
        <f>N280-(P280+V280)</f>
        <v>0</v>
      </c>
      <c r="AK280" s="18" t="s">
        <v>3419</v>
      </c>
      <c r="AL280" s="17" t="s">
        <v>685</v>
      </c>
      <c r="AM280" s="81" t="s">
        <v>30</v>
      </c>
      <c r="AN280" s="22"/>
      <c r="AO280" s="23"/>
      <c r="AP280" s="24"/>
      <c r="AQ280" s="23"/>
      <c r="AR280" t="str">
        <f>CONCATENATE( "OR PRO.CODIGO=",I280)</f>
        <v>OR PRO.CODIGO=30071020</v>
      </c>
      <c r="AS280">
        <f>LEN(I280)</f>
        <v>8</v>
      </c>
      <c r="AT280" t="e">
        <f>VLOOKUP(K280,#REF!,5,FALSE)</f>
        <v>#REF!</v>
      </c>
      <c r="AU280"/>
      <c r="AV280" t="e">
        <f>VLOOKUP(K280,#REF!,6,FALSE)</f>
        <v>#REF!</v>
      </c>
      <c r="AW280" s="32" t="e">
        <f>VLOOKUP(I280,'convenios 2017'!A$2:O$82,15,FALSE)</f>
        <v>#N/A</v>
      </c>
      <c r="AX280" s="373">
        <f>P280+AF280</f>
        <v>1119794449</v>
      </c>
      <c r="AY280" s="32" t="e">
        <f>VLOOKUP(I280,'convenio 2016'!A$2:N$196,14,FALSE)</f>
        <v>#N/A</v>
      </c>
      <c r="AZ280" s="32" t="e">
        <f>VLOOKUP(I280,'convenio 2015'!A$4:M$228,13,FALSE)</f>
        <v>#N/A</v>
      </c>
      <c r="BA280" s="32" t="e">
        <f>VLOOKUP(K280,#REF!,6,FALSE)</f>
        <v>#REF!</v>
      </c>
      <c r="BB280" s="373">
        <f>P280+AF280</f>
        <v>1119794449</v>
      </c>
      <c r="BC280" s="32" t="e">
        <v>#N/A</v>
      </c>
      <c r="BD280" s="32" t="e">
        <v>#N/A</v>
      </c>
      <c r="BE280" s="377" t="e">
        <v>#N/A</v>
      </c>
      <c r="BF280" s="431"/>
      <c r="BG280" s="32" t="str">
        <f>VLOOKUP(K280,'RATE JUNIO '!F$2:K$346,6,FALSE)</f>
        <v>RS</v>
      </c>
      <c r="BH280" s="32" t="s">
        <v>3458</v>
      </c>
      <c r="BI280" s="92" t="str">
        <f>VLOOKUP(K280,'RATES 30-06-2017'!F$2:K$374,6,FALSE)</f>
        <v>RS</v>
      </c>
      <c r="BJ280" s="92"/>
      <c r="BK280" s="92" t="str">
        <f>VLOOKUP(K280,Hoja4!C$2:E$268,2,FALSE)</f>
        <v>LIBRE</v>
      </c>
      <c r="BL280" s="92">
        <f>VLOOKUP(K280,Hoja4!C$2:E$268,3,FALSE)</f>
        <v>31</v>
      </c>
      <c r="BM280" s="92"/>
      <c r="BN280" s="92"/>
      <c r="BO280" s="32" t="str">
        <f>VLOOKUP(K280,RATES!F$2:K$309,6,FALSE)</f>
        <v>RS</v>
      </c>
      <c r="BP280" s="373" t="e">
        <v>#N/A</v>
      </c>
      <c r="BQ280" s="373" t="e">
        <f>P280-BP280</f>
        <v>#N/A</v>
      </c>
    </row>
    <row r="281" spans="1:69" s="32" customFormat="1" ht="15" customHeight="1">
      <c r="A281" s="17">
        <v>31</v>
      </c>
      <c r="B281" s="99">
        <v>0</v>
      </c>
      <c r="C281" s="17" t="s">
        <v>23</v>
      </c>
      <c r="D281" s="18" t="s">
        <v>69</v>
      </c>
      <c r="E281" s="17" t="s">
        <v>181</v>
      </c>
      <c r="F281" s="17" t="s">
        <v>289</v>
      </c>
      <c r="G281" s="18" t="s">
        <v>290</v>
      </c>
      <c r="H281" s="18" t="s">
        <v>27</v>
      </c>
      <c r="I281" s="18">
        <v>30103323</v>
      </c>
      <c r="J281" s="112" t="str">
        <f t="shared" si="257"/>
        <v>30103323</v>
      </c>
      <c r="K281" s="112" t="str">
        <f t="shared" si="258"/>
        <v>30103323-EJECUCION</v>
      </c>
      <c r="L281" s="442" t="s">
        <v>292</v>
      </c>
      <c r="M281" s="100">
        <v>207019710</v>
      </c>
      <c r="N281" s="19">
        <v>151494737</v>
      </c>
      <c r="O281" s="100">
        <v>99601553</v>
      </c>
      <c r="P281" s="19">
        <v>99601553</v>
      </c>
      <c r="Q281" s="19">
        <v>51893184</v>
      </c>
      <c r="R281" s="19">
        <v>0</v>
      </c>
      <c r="S281" s="101">
        <v>107418157</v>
      </c>
      <c r="T281" s="20">
        <v>0</v>
      </c>
      <c r="U281" s="21"/>
      <c r="V281" s="446">
        <v>0</v>
      </c>
      <c r="W281" s="266">
        <v>0</v>
      </c>
      <c r="X281" s="266">
        <v>0</v>
      </c>
      <c r="Y281" s="266">
        <v>0</v>
      </c>
      <c r="Z281" s="266">
        <f t="shared" si="259"/>
        <v>0</v>
      </c>
      <c r="AA281" s="266">
        <v>0</v>
      </c>
      <c r="AB281" s="266">
        <v>0</v>
      </c>
      <c r="AC281" s="266">
        <v>0</v>
      </c>
      <c r="AD281" s="266">
        <f t="shared" si="260"/>
        <v>0</v>
      </c>
      <c r="AE281" s="266">
        <v>0</v>
      </c>
      <c r="AF281" s="266">
        <f t="shared" si="261"/>
        <v>0</v>
      </c>
      <c r="AG281" s="266">
        <f t="shared" si="262"/>
        <v>0</v>
      </c>
      <c r="AH281" s="266">
        <v>51893184</v>
      </c>
      <c r="AI281" s="266">
        <f t="shared" si="263"/>
        <v>0</v>
      </c>
      <c r="AJ281" s="266">
        <f>N281-(P281+V281)</f>
        <v>51893184</v>
      </c>
      <c r="AK281" s="18" t="s">
        <v>3419</v>
      </c>
      <c r="AL281" s="17" t="s">
        <v>685</v>
      </c>
      <c r="AM281" s="81" t="s">
        <v>30</v>
      </c>
      <c r="AN281" s="22"/>
      <c r="AO281" s="23"/>
      <c r="AP281" s="24"/>
      <c r="AQ281" s="23"/>
      <c r="AR281" t="str">
        <f>CONCATENATE( "OR PRO.CODIGO=",I281)</f>
        <v>OR PRO.CODIGO=30103323</v>
      </c>
      <c r="AS281">
        <f>LEN(I281)</f>
        <v>8</v>
      </c>
      <c r="AT281" t="e">
        <f>VLOOKUP(K281,#REF!,5,FALSE)</f>
        <v>#REF!</v>
      </c>
      <c r="AU281"/>
      <c r="AV281" t="e">
        <f>VLOOKUP(K281,#REF!,6,FALSE)</f>
        <v>#REF!</v>
      </c>
      <c r="AW281" s="32" t="e">
        <f>VLOOKUP(I281,'convenios 2017'!A$2:O$82,15,FALSE)</f>
        <v>#N/A</v>
      </c>
      <c r="AX281" s="373">
        <f>P281+AF281</f>
        <v>99601553</v>
      </c>
      <c r="AY281" s="32" t="e">
        <f>VLOOKUP(I281,'convenio 2016'!A$2:N$196,14,FALSE)</f>
        <v>#N/A</v>
      </c>
      <c r="AZ281" s="32" t="e">
        <f>VLOOKUP(I281,'convenio 2015'!A$4:M$228,13,FALSE)</f>
        <v>#N/A</v>
      </c>
      <c r="BA281" s="32" t="e">
        <f>VLOOKUP(K281,#REF!,6,FALSE)</f>
        <v>#REF!</v>
      </c>
      <c r="BB281" s="373">
        <f>P281+AF281</f>
        <v>99601553</v>
      </c>
      <c r="BC281" s="32" t="e">
        <v>#N/A</v>
      </c>
      <c r="BD281" s="32" t="e">
        <v>#N/A</v>
      </c>
      <c r="BE281" s="377" t="e">
        <v>#N/A</v>
      </c>
      <c r="BF281" s="431"/>
      <c r="BG281" s="32" t="str">
        <f>VLOOKUP(K281,'RATE JUNIO '!F$2:K$346,6,FALSE)</f>
        <v>RS</v>
      </c>
      <c r="BH281" s="32" t="s">
        <v>3458</v>
      </c>
      <c r="BI281" s="92" t="str">
        <f>VLOOKUP(K281,'RATES 30-06-2017'!F$2:K$374,6,FALSE)</f>
        <v>RS</v>
      </c>
      <c r="BJ281" s="92"/>
      <c r="BK281" s="92" t="e">
        <f>VLOOKUP(K281,Hoja4!C$2:E$268,2,FALSE)</f>
        <v>#N/A</v>
      </c>
      <c r="BL281" s="92" t="e">
        <f>VLOOKUP(K281,Hoja4!C$2:E$268,3,FALSE)</f>
        <v>#N/A</v>
      </c>
      <c r="BM281" s="92"/>
      <c r="BN281" s="92"/>
      <c r="BO281" s="32" t="str">
        <f>VLOOKUP(K281,RATES!F$2:K$309,6,FALSE)</f>
        <v>RS</v>
      </c>
      <c r="BP281" s="373" t="e">
        <v>#N/A</v>
      </c>
      <c r="BQ281" s="373" t="e">
        <f>P281-BP281</f>
        <v>#N/A</v>
      </c>
    </row>
    <row r="282" spans="1:69" s="32" customFormat="1" ht="15" customHeight="1">
      <c r="A282" s="17">
        <v>31</v>
      </c>
      <c r="B282" s="99">
        <v>1</v>
      </c>
      <c r="C282" s="17" t="s">
        <v>23</v>
      </c>
      <c r="D282" s="18" t="s">
        <v>90</v>
      </c>
      <c r="E282" s="17" t="s">
        <v>181</v>
      </c>
      <c r="F282" s="17" t="s">
        <v>289</v>
      </c>
      <c r="G282" s="18" t="s">
        <v>290</v>
      </c>
      <c r="H282" s="18" t="s">
        <v>27</v>
      </c>
      <c r="I282" s="18">
        <v>30082121</v>
      </c>
      <c r="J282" s="112" t="str">
        <f t="shared" si="257"/>
        <v>30082121</v>
      </c>
      <c r="K282" s="112" t="str">
        <f t="shared" si="258"/>
        <v>30082121-EJECUCION</v>
      </c>
      <c r="L282" s="442" t="s">
        <v>3229</v>
      </c>
      <c r="M282" s="100">
        <v>461209000</v>
      </c>
      <c r="N282" s="19">
        <v>487141916</v>
      </c>
      <c r="O282" s="100">
        <v>102460250</v>
      </c>
      <c r="P282" s="19">
        <v>21296429</v>
      </c>
      <c r="Q282" s="19">
        <v>349193299</v>
      </c>
      <c r="R282" s="19">
        <v>89912187</v>
      </c>
      <c r="S282" s="101">
        <v>358748750</v>
      </c>
      <c r="T282" s="20">
        <v>0</v>
      </c>
      <c r="U282" s="21">
        <v>0</v>
      </c>
      <c r="V282" s="21">
        <v>465845487</v>
      </c>
      <c r="W282" s="266">
        <v>18441702</v>
      </c>
      <c r="X282" s="266">
        <v>47318736</v>
      </c>
      <c r="Y282" s="266">
        <v>49103684</v>
      </c>
      <c r="Z282" s="266">
        <f t="shared" si="259"/>
        <v>114864122</v>
      </c>
      <c r="AA282" s="266">
        <v>68347112</v>
      </c>
      <c r="AB282" s="266">
        <v>106420539</v>
      </c>
      <c r="AC282" s="266">
        <v>131213714</v>
      </c>
      <c r="AD282" s="266">
        <f t="shared" si="260"/>
        <v>305981365</v>
      </c>
      <c r="AE282" s="266">
        <v>0</v>
      </c>
      <c r="AF282" s="266">
        <f t="shared" si="261"/>
        <v>420845487</v>
      </c>
      <c r="AG282" s="266">
        <f t="shared" si="262"/>
        <v>45000000</v>
      </c>
      <c r="AH282" s="266">
        <v>0</v>
      </c>
      <c r="AI282" s="266">
        <f t="shared" si="263"/>
        <v>0</v>
      </c>
      <c r="AJ282" s="266">
        <f>N282-(P282+V282)</f>
        <v>0</v>
      </c>
      <c r="AK282" s="18" t="s">
        <v>3419</v>
      </c>
      <c r="AL282" s="17" t="s">
        <v>685</v>
      </c>
      <c r="AM282" s="81" t="s">
        <v>30</v>
      </c>
      <c r="AN282" s="22" t="s">
        <v>45</v>
      </c>
      <c r="AO282" s="23" t="s">
        <v>30</v>
      </c>
      <c r="AP282" s="24" t="s">
        <v>185</v>
      </c>
      <c r="AQ282" s="23" t="s">
        <v>45</v>
      </c>
      <c r="AR282" t="str">
        <f>CONCATENATE( "OR PRO.CODIGO=",I282)</f>
        <v>OR PRO.CODIGO=30082121</v>
      </c>
      <c r="AS282">
        <f>LEN(I282)</f>
        <v>8</v>
      </c>
      <c r="AT282" t="e">
        <f>VLOOKUP(K282,#REF!,5,FALSE)</f>
        <v>#REF!</v>
      </c>
      <c r="AU282"/>
      <c r="AV282" t="e">
        <f>VLOOKUP(K282,#REF!,6,FALSE)</f>
        <v>#REF!</v>
      </c>
      <c r="AW282" s="32" t="e">
        <f>VLOOKUP(I282,'convenios 2017'!A$2:O$82,15,FALSE)</f>
        <v>#N/A</v>
      </c>
      <c r="AX282" s="373">
        <f>P282+AF282</f>
        <v>442141916</v>
      </c>
      <c r="AY282" s="32" t="str">
        <f>VLOOKUP(I282,'convenio 2016'!A$2:N$196,14,FALSE)</f>
        <v>toma razon</v>
      </c>
      <c r="AZ282" s="32" t="str">
        <f>VLOOKUP(I282,'convenio 2015'!A$4:M$228,13,FALSE)</f>
        <v>en convenio</v>
      </c>
      <c r="BA282" s="32" t="e">
        <f>VLOOKUP(K282,#REF!,6,FALSE)</f>
        <v>#REF!</v>
      </c>
      <c r="BB282" s="373">
        <f>P282+AF282</f>
        <v>442141916</v>
      </c>
      <c r="BC282" s="32" t="s">
        <v>2408</v>
      </c>
      <c r="BD282" s="32" t="s">
        <v>2113</v>
      </c>
      <c r="BE282" s="377">
        <v>1172</v>
      </c>
      <c r="BF282" s="431">
        <v>42566</v>
      </c>
      <c r="BG282" s="32" t="str">
        <f>VLOOKUP(K282,'RATE JUNIO '!F$2:K$346,6,FALSE)</f>
        <v>RS</v>
      </c>
      <c r="BH282" s="32" t="s">
        <v>3458</v>
      </c>
      <c r="BI282" s="92" t="str">
        <f>VLOOKUP(K282,'RATES 30-06-2017'!F$2:K$374,6,FALSE)</f>
        <v>RS</v>
      </c>
      <c r="BJ282" s="92"/>
      <c r="BK282" s="92" t="str">
        <f>VLOOKUP(K282,Hoja4!C$2:E$268,2,FALSE)</f>
        <v>FAR</v>
      </c>
      <c r="BL282" s="92">
        <f>VLOOKUP(K282,Hoja4!C$2:E$268,3,FALSE)</f>
        <v>31</v>
      </c>
      <c r="BM282" s="92"/>
      <c r="BN282" s="92"/>
      <c r="BO282" s="32" t="str">
        <f>VLOOKUP(K282,RATES!F$2:K$309,6,FALSE)</f>
        <v>RS</v>
      </c>
      <c r="BP282" s="373">
        <v>21296429</v>
      </c>
      <c r="BQ282" s="373">
        <f>P282-BP282</f>
        <v>0</v>
      </c>
    </row>
    <row r="283" spans="1:69" s="32" customFormat="1" ht="15" customHeight="1">
      <c r="A283" s="17">
        <v>31</v>
      </c>
      <c r="B283" s="99">
        <v>2</v>
      </c>
      <c r="C283" s="17" t="s">
        <v>23</v>
      </c>
      <c r="D283" s="18" t="s">
        <v>38</v>
      </c>
      <c r="E283" s="17" t="s">
        <v>181</v>
      </c>
      <c r="F283" s="17" t="s">
        <v>289</v>
      </c>
      <c r="G283" s="18" t="s">
        <v>290</v>
      </c>
      <c r="H283" s="18" t="s">
        <v>27</v>
      </c>
      <c r="I283" s="18">
        <v>30361522</v>
      </c>
      <c r="J283" s="112" t="str">
        <f t="shared" si="257"/>
        <v>30361522</v>
      </c>
      <c r="K283" s="112" t="str">
        <f t="shared" si="258"/>
        <v>30361522-EJECUCION</v>
      </c>
      <c r="L283" s="442" t="s">
        <v>3396</v>
      </c>
      <c r="M283" s="100">
        <v>409995906</v>
      </c>
      <c r="N283" s="125">
        <v>409995906</v>
      </c>
      <c r="O283" s="100">
        <v>223357510</v>
      </c>
      <c r="P283" s="125">
        <v>205457219</v>
      </c>
      <c r="Q283" s="125">
        <v>204538687</v>
      </c>
      <c r="R283" s="19">
        <v>0</v>
      </c>
      <c r="S283" s="101">
        <v>186638396</v>
      </c>
      <c r="T283" s="20">
        <v>0</v>
      </c>
      <c r="U283" s="21">
        <v>0</v>
      </c>
      <c r="V283" s="21">
        <v>204538687</v>
      </c>
      <c r="W283" s="266">
        <v>119446250</v>
      </c>
      <c r="X283" s="266">
        <v>0</v>
      </c>
      <c r="Y283" s="266">
        <v>64036875</v>
      </c>
      <c r="Z283" s="266">
        <f t="shared" si="259"/>
        <v>183483125</v>
      </c>
      <c r="AA283" s="266">
        <v>0</v>
      </c>
      <c r="AB283" s="266">
        <v>0</v>
      </c>
      <c r="AC283" s="266">
        <v>21055562</v>
      </c>
      <c r="AD283" s="266">
        <f t="shared" si="260"/>
        <v>21055562</v>
      </c>
      <c r="AE283" s="266">
        <v>0</v>
      </c>
      <c r="AF283" s="266">
        <f t="shared" si="261"/>
        <v>204538687</v>
      </c>
      <c r="AG283" s="266">
        <f t="shared" si="262"/>
        <v>0</v>
      </c>
      <c r="AH283" s="266">
        <v>0</v>
      </c>
      <c r="AI283" s="266">
        <f t="shared" si="263"/>
        <v>0</v>
      </c>
      <c r="AJ283" s="266">
        <f>N283-(P283+V283)</f>
        <v>0</v>
      </c>
      <c r="AK283" s="18" t="s">
        <v>758</v>
      </c>
      <c r="AL283" s="17" t="s">
        <v>684</v>
      </c>
      <c r="AM283" s="81" t="s">
        <v>40</v>
      </c>
      <c r="AN283" s="22" t="s">
        <v>31</v>
      </c>
      <c r="AO283" s="23"/>
      <c r="AP283" s="24">
        <v>2015</v>
      </c>
      <c r="AQ283" s="23" t="s">
        <v>45</v>
      </c>
      <c r="AR283" t="str">
        <f>CONCATENATE( "OR PRO.CODIGO=",I283)</f>
        <v>OR PRO.CODIGO=30361522</v>
      </c>
      <c r="AS283">
        <f>LEN(I283)</f>
        <v>8</v>
      </c>
      <c r="AT283" t="e">
        <f>VLOOKUP(K283,#REF!,5,FALSE)</f>
        <v>#REF!</v>
      </c>
      <c r="AU283"/>
      <c r="AV283" t="e">
        <f>VLOOKUP(K283,#REF!,6,FALSE)</f>
        <v>#REF!</v>
      </c>
      <c r="AW283" s="32" t="e">
        <f>VLOOKUP(I283,'convenios 2017'!A$2:O$82,15,FALSE)</f>
        <v>#N/A</v>
      </c>
      <c r="AX283" s="373">
        <f>P283+AF283</f>
        <v>409995906</v>
      </c>
      <c r="AY283" s="32" t="str">
        <f>VLOOKUP(I283,'convenio 2016'!A$2:N$196,14,FALSE)</f>
        <v>toma razon</v>
      </c>
      <c r="AZ283" s="32">
        <f>VLOOKUP(I283,'convenio 2015'!A$4:M$228,13,FALSE)</f>
        <v>0</v>
      </c>
      <c r="BA283" s="32" t="e">
        <f>VLOOKUP(K283,#REF!,6,FALSE)</f>
        <v>#REF!</v>
      </c>
      <c r="BB283" s="373">
        <f>P283+AF283</f>
        <v>409995906</v>
      </c>
      <c r="BC283" s="32" t="s">
        <v>2408</v>
      </c>
      <c r="BD283" s="32" t="s">
        <v>1890</v>
      </c>
      <c r="BE283" s="377">
        <v>223</v>
      </c>
      <c r="BF283" s="431">
        <v>42417</v>
      </c>
      <c r="BG283" s="32">
        <f>VLOOKUP(K283,'RATE JUNIO '!F$2:K$346,6,FALSE)</f>
        <v>0</v>
      </c>
      <c r="BH283" s="32" t="s">
        <v>3458</v>
      </c>
      <c r="BI283" s="92">
        <f>VLOOKUP(K283,'RATES 30-06-2017'!F$2:K$374,6,FALSE)</f>
        <v>0</v>
      </c>
      <c r="BJ283" s="92"/>
      <c r="BK283" s="92" t="str">
        <f>VLOOKUP(K283,Hoja4!C$2:E$268,2,FALSE)</f>
        <v>FAR</v>
      </c>
      <c r="BL283" s="92">
        <f>VLOOKUP(K283,Hoja4!C$2:E$268,3,FALSE)</f>
        <v>31</v>
      </c>
      <c r="BM283" s="92"/>
      <c r="BN283" s="92"/>
      <c r="BO283" s="32">
        <f>VLOOKUP(K283,RATES!F$2:K$309,6,FALSE)</f>
        <v>0</v>
      </c>
      <c r="BP283" s="373">
        <v>205457219</v>
      </c>
      <c r="BQ283" s="373">
        <f>P283-BP283</f>
        <v>0</v>
      </c>
    </row>
    <row r="284" spans="1:69">
      <c r="A284" s="86"/>
      <c r="B284" s="302"/>
      <c r="C284" s="86"/>
      <c r="D284" s="87"/>
      <c r="E284" s="86"/>
      <c r="F284" s="86"/>
      <c r="G284" s="88"/>
      <c r="H284" s="86"/>
      <c r="I284" s="88"/>
      <c r="J284" s="88"/>
      <c r="K284" s="302"/>
      <c r="L284" s="110" t="s">
        <v>47</v>
      </c>
      <c r="M284" s="25">
        <f>SUBTOTAL(9,M279:M283)</f>
        <v>2570202723</v>
      </c>
      <c r="N284" s="111">
        <f>SUBTOTAL(9,N279:N283)</f>
        <v>3758093008</v>
      </c>
      <c r="O284" s="25">
        <v>1870202420</v>
      </c>
      <c r="P284" s="111">
        <f>SUBTOTAL(9,P279:P283)</f>
        <v>2841440517</v>
      </c>
      <c r="Q284" s="111">
        <f>SUBTOTAL(9,Q279:Q283)</f>
        <v>800000303</v>
      </c>
      <c r="R284" s="109">
        <v>89912187</v>
      </c>
      <c r="S284" s="25">
        <v>700000303</v>
      </c>
      <c r="T284" s="25">
        <v>0</v>
      </c>
      <c r="U284" s="25">
        <v>0</v>
      </c>
      <c r="V284" s="111">
        <f t="shared" ref="V284:AJ284" si="264">SUBTOTAL(9,V279:V283)</f>
        <v>682828956</v>
      </c>
      <c r="W284" s="111">
        <f t="shared" si="264"/>
        <v>143457234</v>
      </c>
      <c r="X284" s="111">
        <f t="shared" si="264"/>
        <v>52138236</v>
      </c>
      <c r="Y284" s="111">
        <f t="shared" si="264"/>
        <v>113140559</v>
      </c>
      <c r="Z284" s="111">
        <f t="shared" si="264"/>
        <v>308736029</v>
      </c>
      <c r="AA284" s="111">
        <f t="shared" si="264"/>
        <v>68347112</v>
      </c>
      <c r="AB284" s="111">
        <f t="shared" si="264"/>
        <v>106420539</v>
      </c>
      <c r="AC284" s="111">
        <f t="shared" si="264"/>
        <v>152269276</v>
      </c>
      <c r="AD284" s="111">
        <f t="shared" si="264"/>
        <v>327036927</v>
      </c>
      <c r="AE284" s="111">
        <f t="shared" si="264"/>
        <v>0</v>
      </c>
      <c r="AF284" s="111">
        <f t="shared" si="264"/>
        <v>635772956</v>
      </c>
      <c r="AG284" s="111">
        <f t="shared" si="264"/>
        <v>47056000</v>
      </c>
      <c r="AH284" s="111">
        <f t="shared" si="264"/>
        <v>233823535</v>
      </c>
      <c r="AI284" s="111">
        <f t="shared" si="264"/>
        <v>0</v>
      </c>
      <c r="AJ284" s="111">
        <f t="shared" si="264"/>
        <v>233823535</v>
      </c>
      <c r="AK284" s="88"/>
      <c r="AL284" s="86"/>
      <c r="AM284" s="257"/>
      <c r="AO284" s="23"/>
      <c r="AP284" s="24"/>
      <c r="AQ284" s="23"/>
      <c r="AR284" s="92"/>
      <c r="AS284" s="92"/>
      <c r="AT284" s="92"/>
      <c r="AU284" s="92"/>
      <c r="AV284" s="92"/>
      <c r="AW284" s="92"/>
      <c r="AX284" s="92"/>
      <c r="AY284" s="92"/>
      <c r="AZ284" s="92"/>
      <c r="BA284" s="92"/>
      <c r="BB284" s="92"/>
      <c r="BD284" s="32" t="s">
        <v>3142</v>
      </c>
    </row>
    <row r="285" spans="1:69">
      <c r="A285" s="86"/>
      <c r="B285" s="302"/>
      <c r="C285" s="86"/>
      <c r="D285" s="87"/>
      <c r="E285" s="86"/>
      <c r="F285" s="86"/>
      <c r="G285" s="88"/>
      <c r="H285" s="86"/>
      <c r="I285" s="88"/>
      <c r="J285" s="88"/>
      <c r="K285" s="302"/>
      <c r="L285" s="303"/>
      <c r="M285" s="302"/>
      <c r="N285" s="86"/>
      <c r="O285" s="302"/>
      <c r="P285" s="86"/>
      <c r="Q285" s="86"/>
      <c r="R285" s="302"/>
      <c r="S285" s="302"/>
      <c r="T285" s="302"/>
      <c r="U285" s="302"/>
      <c r="V285" s="302"/>
      <c r="W285" s="122"/>
      <c r="X285" s="122"/>
      <c r="Y285" s="122"/>
      <c r="Z285" s="122"/>
      <c r="AA285" s="122"/>
      <c r="AB285" s="122"/>
      <c r="AC285" s="122"/>
      <c r="AD285" s="122"/>
      <c r="AE285" s="122"/>
      <c r="AF285" s="122"/>
      <c r="AG285" s="122"/>
      <c r="AH285" s="122"/>
      <c r="AI285" s="122"/>
      <c r="AJ285" s="122"/>
      <c r="AK285" s="88"/>
      <c r="AL285" s="86"/>
      <c r="AM285" s="257"/>
      <c r="AO285" s="23"/>
      <c r="AP285" s="24"/>
      <c r="AQ285" s="23"/>
      <c r="BD285" s="32" t="s">
        <v>3142</v>
      </c>
    </row>
    <row r="286" spans="1:69">
      <c r="A286" s="86"/>
      <c r="C286" s="86"/>
      <c r="D286" s="87"/>
      <c r="E286" s="86"/>
      <c r="F286" s="86"/>
      <c r="G286" s="88"/>
      <c r="H286" s="86"/>
      <c r="I286" s="88"/>
      <c r="J286" s="88"/>
      <c r="L286" s="16" t="s">
        <v>48</v>
      </c>
      <c r="M286" s="302"/>
      <c r="N286" s="86"/>
      <c r="O286" s="302"/>
      <c r="P286" s="86"/>
      <c r="Q286" s="86"/>
      <c r="R286" s="302"/>
      <c r="S286" s="302"/>
      <c r="T286" s="302"/>
      <c r="U286" s="302"/>
      <c r="V286" s="302"/>
      <c r="W286" s="122"/>
      <c r="X286" s="122"/>
      <c r="Y286" s="122"/>
      <c r="Z286" s="122"/>
      <c r="AA286" s="122"/>
      <c r="AB286" s="122"/>
      <c r="AC286" s="122"/>
      <c r="AD286" s="122"/>
      <c r="AE286" s="122"/>
      <c r="AF286" s="122"/>
      <c r="AG286" s="122"/>
      <c r="AH286" s="122"/>
      <c r="AI286" s="122"/>
      <c r="AJ286" s="122"/>
      <c r="AK286" s="88"/>
      <c r="AL286" s="86"/>
      <c r="AM286" s="257"/>
      <c r="AO286" s="23"/>
      <c r="AP286" s="24"/>
      <c r="AQ286" s="23"/>
      <c r="BD286" s="32" t="s">
        <v>3142</v>
      </c>
    </row>
    <row r="287" spans="1:69" s="32" customFormat="1" ht="15" customHeight="1">
      <c r="A287" s="17">
        <v>29</v>
      </c>
      <c r="B287" s="99">
        <v>0</v>
      </c>
      <c r="C287" s="17" t="s">
        <v>49</v>
      </c>
      <c r="D287" s="18" t="s">
        <v>33</v>
      </c>
      <c r="E287" s="17" t="s">
        <v>181</v>
      </c>
      <c r="F287" s="18" t="s">
        <v>289</v>
      </c>
      <c r="G287" s="18" t="s">
        <v>290</v>
      </c>
      <c r="H287" s="18" t="s">
        <v>27</v>
      </c>
      <c r="I287" s="18">
        <v>30420073</v>
      </c>
      <c r="J287" s="112" t="str">
        <f t="shared" ref="J287:J288" si="265">CLEAN(I287)</f>
        <v>30420073</v>
      </c>
      <c r="K287" s="112" t="str">
        <f t="shared" ref="K287:K288" si="266">CONCATENATE(I287,"-",H287)</f>
        <v>30420073-EJECUCION</v>
      </c>
      <c r="L287" s="442" t="s">
        <v>3379</v>
      </c>
      <c r="M287" s="100">
        <v>64378000</v>
      </c>
      <c r="N287" s="19">
        <v>64378000</v>
      </c>
      <c r="O287" s="100">
        <v>0</v>
      </c>
      <c r="P287" s="19">
        <v>0</v>
      </c>
      <c r="Q287" s="19">
        <v>64378000</v>
      </c>
      <c r="R287" s="19">
        <v>0</v>
      </c>
      <c r="S287" s="101">
        <v>64378000</v>
      </c>
      <c r="T287" s="20">
        <v>0</v>
      </c>
      <c r="U287" s="41"/>
      <c r="V287" s="21">
        <v>64378000</v>
      </c>
      <c r="W287" s="266">
        <v>0</v>
      </c>
      <c r="X287" s="266">
        <v>0</v>
      </c>
      <c r="Y287" s="266">
        <v>0</v>
      </c>
      <c r="Z287" s="266">
        <f t="shared" ref="Z287:Z288" si="267">W287+X287+Y287</f>
        <v>0</v>
      </c>
      <c r="AA287" s="266">
        <v>0</v>
      </c>
      <c r="AB287" s="266">
        <v>0</v>
      </c>
      <c r="AC287" s="266">
        <v>55700000</v>
      </c>
      <c r="AD287" s="266">
        <f t="shared" ref="AD287:AD288" si="268">AA287+AB287+AC287</f>
        <v>55700000</v>
      </c>
      <c r="AE287" s="266">
        <v>0</v>
      </c>
      <c r="AF287" s="266">
        <f t="shared" ref="AF287:AF288" si="269">W287+X287+Y287+AA287+AB287+AC287+AE287</f>
        <v>55700000</v>
      </c>
      <c r="AG287" s="266">
        <f t="shared" ref="AG287:AG288" si="270">V287-AF287</f>
        <v>8678000</v>
      </c>
      <c r="AH287" s="266">
        <v>0</v>
      </c>
      <c r="AI287" s="266">
        <f t="shared" ref="AI287:AI288" si="271">N287-(P287+V287+AH287)</f>
        <v>0</v>
      </c>
      <c r="AJ287" s="266">
        <f>N287-(P287+V287)</f>
        <v>0</v>
      </c>
      <c r="AK287" s="18" t="s">
        <v>3419</v>
      </c>
      <c r="AL287" s="17" t="s">
        <v>685</v>
      </c>
      <c r="AM287" s="81" t="s">
        <v>40</v>
      </c>
      <c r="AN287" s="42"/>
      <c r="AO287" s="43"/>
      <c r="AP287" s="46"/>
      <c r="AQ287" s="43"/>
      <c r="AR287" t="str">
        <f>CONCATENATE( "OR PRO.CODIGO=",I287)</f>
        <v>OR PRO.CODIGO=30420073</v>
      </c>
      <c r="AS287">
        <f>LEN(I287)</f>
        <v>8</v>
      </c>
      <c r="AT287" t="e">
        <f>VLOOKUP(K287,#REF!,5,FALSE)</f>
        <v>#REF!</v>
      </c>
      <c r="AU287"/>
      <c r="AV287" t="e">
        <f>VLOOKUP(K287,#REF!,6,FALSE)</f>
        <v>#REF!</v>
      </c>
      <c r="AW287" s="32" t="e">
        <f>VLOOKUP(I287,'convenios 2017'!A$2:O$82,15,FALSE)</f>
        <v>#N/A</v>
      </c>
      <c r="AX287" s="373">
        <f>P287+AF287</f>
        <v>55700000</v>
      </c>
      <c r="AY287" s="32" t="e">
        <f>VLOOKUP(I287,'convenio 2016'!A$2:N$196,14,FALSE)</f>
        <v>#N/A</v>
      </c>
      <c r="AZ287" s="32" t="e">
        <f>VLOOKUP(I287,'convenio 2015'!A$4:M$228,13,FALSE)</f>
        <v>#N/A</v>
      </c>
      <c r="BA287" s="32" t="e">
        <f>VLOOKUP(K287,#REF!,6,FALSE)</f>
        <v>#REF!</v>
      </c>
      <c r="BB287" s="373">
        <f>P287+AF287</f>
        <v>55700000</v>
      </c>
      <c r="BC287" s="32" t="s">
        <v>1459</v>
      </c>
      <c r="BE287" s="377"/>
      <c r="BF287" s="431"/>
      <c r="BG287" s="32">
        <f>VLOOKUP(K287,'RATE JUNIO '!F$2:K$346,6,FALSE)</f>
        <v>0</v>
      </c>
      <c r="BH287" s="32" t="s">
        <v>3458</v>
      </c>
      <c r="BI287" s="92">
        <f>VLOOKUP(K287,'RATES 30-06-2017'!F$2:K$374,6,FALSE)</f>
        <v>0</v>
      </c>
      <c r="BJ287" s="92"/>
      <c r="BK287" s="92" t="str">
        <f>VLOOKUP(K287,Hoja4!C$2:E$268,2,FALSE)</f>
        <v>LIBRE</v>
      </c>
      <c r="BL287" s="92">
        <f>VLOOKUP(K287,Hoja4!C$2:E$268,3,FALSE)</f>
        <v>29</v>
      </c>
      <c r="BM287" s="92"/>
      <c r="BN287" s="92"/>
      <c r="BO287" s="32">
        <f>VLOOKUP(K287,RATES!F$2:K$309,6,FALSE)</f>
        <v>0</v>
      </c>
      <c r="BP287" s="373">
        <v>0</v>
      </c>
      <c r="BQ287" s="373">
        <f>P287-BP287</f>
        <v>0</v>
      </c>
    </row>
    <row r="288" spans="1:69" s="32" customFormat="1" ht="15" customHeight="1">
      <c r="A288" s="17">
        <v>31</v>
      </c>
      <c r="B288" s="99">
        <v>8</v>
      </c>
      <c r="C288" s="17" t="s">
        <v>49</v>
      </c>
      <c r="D288" s="18" t="s">
        <v>90</v>
      </c>
      <c r="E288" s="17" t="s">
        <v>181</v>
      </c>
      <c r="F288" s="17" t="s">
        <v>289</v>
      </c>
      <c r="G288" s="18" t="s">
        <v>290</v>
      </c>
      <c r="H288" s="18" t="s">
        <v>27</v>
      </c>
      <c r="I288" s="18">
        <v>30279673</v>
      </c>
      <c r="J288" s="112" t="str">
        <f t="shared" si="265"/>
        <v>30279673</v>
      </c>
      <c r="K288" s="112" t="str">
        <f t="shared" si="266"/>
        <v>30279673-EJECUCION</v>
      </c>
      <c r="L288" s="442" t="s">
        <v>1232</v>
      </c>
      <c r="M288" s="100">
        <v>588165000</v>
      </c>
      <c r="N288" s="125">
        <v>620248000</v>
      </c>
      <c r="O288" s="100">
        <v>0</v>
      </c>
      <c r="P288" s="125">
        <v>0</v>
      </c>
      <c r="Q288" s="125">
        <v>100000000</v>
      </c>
      <c r="R288" s="19">
        <v>488165000</v>
      </c>
      <c r="S288" s="101">
        <v>100000000</v>
      </c>
      <c r="T288" s="20">
        <v>488165000</v>
      </c>
      <c r="U288" s="21">
        <v>0</v>
      </c>
      <c r="V288" s="21">
        <v>170000000</v>
      </c>
      <c r="W288" s="266">
        <v>0</v>
      </c>
      <c r="X288" s="266">
        <v>0</v>
      </c>
      <c r="Y288" s="266">
        <v>0</v>
      </c>
      <c r="Z288" s="266">
        <f t="shared" si="267"/>
        <v>0</v>
      </c>
      <c r="AA288" s="266">
        <v>0</v>
      </c>
      <c r="AB288" s="266">
        <v>0</v>
      </c>
      <c r="AC288" s="266">
        <v>0</v>
      </c>
      <c r="AD288" s="266">
        <f t="shared" si="268"/>
        <v>0</v>
      </c>
      <c r="AE288" s="266">
        <v>0</v>
      </c>
      <c r="AF288" s="266">
        <f t="shared" si="269"/>
        <v>0</v>
      </c>
      <c r="AG288" s="266">
        <f t="shared" si="270"/>
        <v>170000000</v>
      </c>
      <c r="AH288" s="266">
        <v>450248000</v>
      </c>
      <c r="AI288" s="266">
        <f t="shared" si="271"/>
        <v>0</v>
      </c>
      <c r="AJ288" s="266">
        <f>N288-(P288+V288)</f>
        <v>450248000</v>
      </c>
      <c r="AK288" s="18" t="s">
        <v>1459</v>
      </c>
      <c r="AL288" s="17" t="s">
        <v>685</v>
      </c>
      <c r="AM288" s="81" t="s">
        <v>30</v>
      </c>
      <c r="AN288" s="22" t="s">
        <v>31</v>
      </c>
      <c r="AO288" s="23" t="s">
        <v>30</v>
      </c>
      <c r="AP288" s="24" t="s">
        <v>296</v>
      </c>
      <c r="AQ288" s="23" t="s">
        <v>45</v>
      </c>
      <c r="AR288" t="str">
        <f>CONCATENATE( "OR PRO.CODIGO=",I288)</f>
        <v>OR PRO.CODIGO=30279673</v>
      </c>
      <c r="AS288">
        <f>LEN(I288)</f>
        <v>8</v>
      </c>
      <c r="AT288" t="e">
        <f>VLOOKUP(K288,#REF!,5,FALSE)</f>
        <v>#REF!</v>
      </c>
      <c r="AU288"/>
      <c r="AV288" t="e">
        <f>VLOOKUP(K288,#REF!,6,FALSE)</f>
        <v>#REF!</v>
      </c>
      <c r="AW288" s="32" t="e">
        <f>VLOOKUP(I288,'convenios 2017'!A$2:O$82,15,FALSE)</f>
        <v>#N/A</v>
      </c>
      <c r="AX288" s="373">
        <f>P288+AF288</f>
        <v>0</v>
      </c>
      <c r="AY288" s="32" t="e">
        <f>VLOOKUP(I288,'convenio 2016'!A$2:N$196,14,FALSE)</f>
        <v>#N/A</v>
      </c>
      <c r="AZ288" s="32" t="e">
        <f>VLOOKUP(I288,'convenio 2015'!A$4:M$228,13,FALSE)</f>
        <v>#N/A</v>
      </c>
      <c r="BA288" s="32" t="e">
        <f>VLOOKUP(K288,#REF!,6,FALSE)</f>
        <v>#REF!</v>
      </c>
      <c r="BB288" s="373">
        <f>P288+AF288</f>
        <v>0</v>
      </c>
      <c r="BC288" s="32" t="s">
        <v>3031</v>
      </c>
      <c r="BE288" s="377"/>
      <c r="BF288" s="431"/>
      <c r="BG288" s="32" t="str">
        <f>VLOOKUP(K288,'RATE JUNIO '!F$2:K$346,6,FALSE)</f>
        <v>RS</v>
      </c>
      <c r="BH288" s="32" t="s">
        <v>3458</v>
      </c>
      <c r="BI288" s="92" t="str">
        <f>VLOOKUP(K288,'RATES 30-06-2017'!F$2:K$374,6,FALSE)</f>
        <v>RS</v>
      </c>
      <c r="BJ288" s="92"/>
      <c r="BK288" s="92" t="str">
        <f>VLOOKUP(K288,Hoja4!C$2:E$268,2,FALSE)</f>
        <v>LIBRE</v>
      </c>
      <c r="BL288" s="92">
        <f>VLOOKUP(K288,Hoja4!C$2:E$268,3,FALSE)</f>
        <v>31</v>
      </c>
      <c r="BM288" s="459">
        <v>70000000</v>
      </c>
      <c r="BN288" s="92"/>
      <c r="BO288" s="32" t="str">
        <f>VLOOKUP(K288,RATES!F$2:K$309,6,FALSE)</f>
        <v>RS</v>
      </c>
      <c r="BP288" s="373" t="e">
        <v>#N/A</v>
      </c>
      <c r="BQ288" s="373" t="e">
        <f>P288-BP288</f>
        <v>#N/A</v>
      </c>
    </row>
    <row r="289" spans="1:69">
      <c r="A289" s="86"/>
      <c r="B289" s="302"/>
      <c r="C289" s="86"/>
      <c r="D289" s="87"/>
      <c r="E289" s="86"/>
      <c r="F289" s="86"/>
      <c r="G289" s="88"/>
      <c r="H289" s="86"/>
      <c r="I289" s="88"/>
      <c r="J289" s="88"/>
      <c r="K289" s="302"/>
      <c r="L289" s="110" t="s">
        <v>52</v>
      </c>
      <c r="M289" s="25">
        <f>SUBTOTAL(9,M287:M288)</f>
        <v>652543000</v>
      </c>
      <c r="N289" s="111">
        <f>SUBTOTAL(9,N287:N288)</f>
        <v>684626000</v>
      </c>
      <c r="O289" s="25">
        <v>0</v>
      </c>
      <c r="P289" s="111">
        <f>SUBTOTAL(9,P287:P288)</f>
        <v>0</v>
      </c>
      <c r="Q289" s="111">
        <f>SUBTOTAL(9,Q287:Q288)</f>
        <v>164378000</v>
      </c>
      <c r="R289" s="109">
        <v>488165000</v>
      </c>
      <c r="S289" s="25">
        <v>164378000</v>
      </c>
      <c r="T289" s="25">
        <v>488165000</v>
      </c>
      <c r="U289" s="25">
        <v>0</v>
      </c>
      <c r="V289" s="111">
        <f t="shared" ref="V289:AJ289" si="272">SUBTOTAL(9,V287:V288)</f>
        <v>234378000</v>
      </c>
      <c r="W289" s="111">
        <f t="shared" si="272"/>
        <v>0</v>
      </c>
      <c r="X289" s="111">
        <f t="shared" si="272"/>
        <v>0</v>
      </c>
      <c r="Y289" s="111">
        <f t="shared" si="272"/>
        <v>0</v>
      </c>
      <c r="Z289" s="111">
        <f t="shared" si="272"/>
        <v>0</v>
      </c>
      <c r="AA289" s="111">
        <f t="shared" si="272"/>
        <v>0</v>
      </c>
      <c r="AB289" s="111">
        <f t="shared" si="272"/>
        <v>0</v>
      </c>
      <c r="AC289" s="111">
        <f t="shared" si="272"/>
        <v>55700000</v>
      </c>
      <c r="AD289" s="111">
        <f t="shared" si="272"/>
        <v>55700000</v>
      </c>
      <c r="AE289" s="111">
        <f t="shared" si="272"/>
        <v>0</v>
      </c>
      <c r="AF289" s="111">
        <f t="shared" si="272"/>
        <v>55700000</v>
      </c>
      <c r="AG289" s="111">
        <f t="shared" si="272"/>
        <v>178678000</v>
      </c>
      <c r="AH289" s="111">
        <f t="shared" si="272"/>
        <v>450248000</v>
      </c>
      <c r="AI289" s="111">
        <f t="shared" si="272"/>
        <v>0</v>
      </c>
      <c r="AJ289" s="111">
        <f t="shared" si="272"/>
        <v>450248000</v>
      </c>
      <c r="AK289" s="88"/>
      <c r="AL289" s="86"/>
      <c r="AM289" s="257"/>
      <c r="AO289" s="23"/>
      <c r="AP289" s="24"/>
      <c r="AQ289" s="23"/>
      <c r="AR289" s="92"/>
      <c r="AS289" s="92"/>
      <c r="AT289" s="92"/>
      <c r="AU289" s="92"/>
      <c r="AV289" s="92"/>
      <c r="AW289" s="92"/>
      <c r="AX289" s="92"/>
      <c r="AY289" s="92"/>
      <c r="AZ289" s="92"/>
      <c r="BA289" s="92"/>
      <c r="BB289" s="92"/>
      <c r="BD289" s="32" t="s">
        <v>3142</v>
      </c>
    </row>
    <row r="290" spans="1:69">
      <c r="A290" s="86"/>
      <c r="B290" s="302"/>
      <c r="C290" s="86"/>
      <c r="D290" s="87"/>
      <c r="E290" s="86"/>
      <c r="F290" s="86"/>
      <c r="G290" s="88"/>
      <c r="H290" s="86"/>
      <c r="I290" s="88"/>
      <c r="J290" s="88"/>
      <c r="K290" s="302"/>
      <c r="L290" s="303"/>
      <c r="M290" s="302"/>
      <c r="N290" s="86"/>
      <c r="O290" s="302"/>
      <c r="P290" s="86"/>
      <c r="Q290" s="86"/>
      <c r="R290" s="302"/>
      <c r="S290" s="302"/>
      <c r="T290" s="302"/>
      <c r="U290" s="302"/>
      <c r="V290" s="302"/>
      <c r="W290" s="122"/>
      <c r="X290" s="122"/>
      <c r="Y290" s="122"/>
      <c r="Z290" s="122"/>
      <c r="AA290" s="122"/>
      <c r="AB290" s="122"/>
      <c r="AC290" s="122"/>
      <c r="AD290" s="122"/>
      <c r="AE290" s="122"/>
      <c r="AF290" s="122"/>
      <c r="AG290" s="122"/>
      <c r="AH290" s="122"/>
      <c r="AI290" s="122"/>
      <c r="AJ290" s="122"/>
      <c r="AK290" s="88"/>
      <c r="AL290" s="86"/>
      <c r="AM290" s="257"/>
      <c r="AO290" s="23"/>
      <c r="AP290" s="24"/>
      <c r="AQ290" s="23"/>
      <c r="BD290" s="32" t="s">
        <v>3142</v>
      </c>
    </row>
    <row r="291" spans="1:69">
      <c r="A291" s="86"/>
      <c r="C291" s="86"/>
      <c r="D291" s="87"/>
      <c r="E291" s="86"/>
      <c r="F291" s="86"/>
      <c r="G291" s="88"/>
      <c r="H291" s="86"/>
      <c r="I291" s="88"/>
      <c r="J291" s="88"/>
      <c r="L291" s="16" t="s">
        <v>53</v>
      </c>
      <c r="M291" s="302"/>
      <c r="N291" s="86"/>
      <c r="O291" s="302"/>
      <c r="P291" s="86"/>
      <c r="Q291" s="86"/>
      <c r="S291" s="302"/>
      <c r="T291" s="302"/>
      <c r="U291" s="302"/>
      <c r="V291" s="302"/>
      <c r="W291" s="122"/>
      <c r="X291" s="122"/>
      <c r="Y291" s="122"/>
      <c r="Z291" s="122"/>
      <c r="AA291" s="122"/>
      <c r="AB291" s="122"/>
      <c r="AC291" s="122"/>
      <c r="AD291" s="122"/>
      <c r="AE291" s="122"/>
      <c r="AF291" s="122"/>
      <c r="AG291" s="122"/>
      <c r="AH291" s="122"/>
      <c r="AI291" s="122"/>
      <c r="AJ291" s="122"/>
      <c r="AK291" s="88"/>
      <c r="AL291" s="86"/>
      <c r="AM291" s="257"/>
      <c r="AO291" s="23"/>
      <c r="AP291" s="24"/>
      <c r="AQ291" s="23"/>
      <c r="BD291" s="32" t="s">
        <v>3142</v>
      </c>
    </row>
    <row r="292" spans="1:69" s="32" customFormat="1" ht="15" customHeight="1">
      <c r="A292" s="17">
        <v>31</v>
      </c>
      <c r="B292" s="99">
        <v>6</v>
      </c>
      <c r="C292" s="17" t="s">
        <v>54</v>
      </c>
      <c r="D292" s="18" t="s">
        <v>69</v>
      </c>
      <c r="E292" s="17" t="s">
        <v>181</v>
      </c>
      <c r="F292" s="17" t="s">
        <v>289</v>
      </c>
      <c r="G292" s="18" t="s">
        <v>290</v>
      </c>
      <c r="H292" s="18" t="s">
        <v>27</v>
      </c>
      <c r="I292" s="18">
        <v>30289473</v>
      </c>
      <c r="J292" s="112" t="str">
        <f t="shared" ref="J292:J293" si="273">CLEAN(I292)</f>
        <v>30289473</v>
      </c>
      <c r="K292" s="112" t="str">
        <f>CONCATENATE(I292,"-",H292)</f>
        <v>30289473-EJECUCION</v>
      </c>
      <c r="L292" s="442" t="s">
        <v>3230</v>
      </c>
      <c r="M292" s="100">
        <v>600346000</v>
      </c>
      <c r="N292" s="19">
        <v>600346000</v>
      </c>
      <c r="O292" s="100">
        <v>0</v>
      </c>
      <c r="P292" s="19">
        <v>0</v>
      </c>
      <c r="Q292" s="19">
        <v>50000000</v>
      </c>
      <c r="R292" s="19">
        <v>550346000</v>
      </c>
      <c r="S292" s="101">
        <v>100000000</v>
      </c>
      <c r="T292" s="20">
        <v>500346000</v>
      </c>
      <c r="U292" s="21">
        <v>0</v>
      </c>
      <c r="V292" s="446">
        <v>0</v>
      </c>
      <c r="W292" s="266">
        <v>0</v>
      </c>
      <c r="X292" s="266">
        <v>0</v>
      </c>
      <c r="Y292" s="266">
        <v>0</v>
      </c>
      <c r="Z292" s="266">
        <f t="shared" ref="Z292:Z293" si="274">W292+X292+Y292</f>
        <v>0</v>
      </c>
      <c r="AA292" s="266">
        <v>0</v>
      </c>
      <c r="AB292" s="266">
        <v>0</v>
      </c>
      <c r="AC292" s="266">
        <v>0</v>
      </c>
      <c r="AD292" s="266">
        <f t="shared" ref="AD292:AD293" si="275">AA292+AB292+AC292</f>
        <v>0</v>
      </c>
      <c r="AE292" s="266">
        <v>0</v>
      </c>
      <c r="AF292" s="266">
        <f>W292+X292+Y292+AA292+AB292+AC292+AE292</f>
        <v>0</v>
      </c>
      <c r="AG292" s="266">
        <f>V292-AF292</f>
        <v>0</v>
      </c>
      <c r="AH292" s="266">
        <v>0</v>
      </c>
      <c r="AI292" s="266">
        <f t="shared" ref="AI292:AI293" si="276">N292-(P292+V292+AH292)</f>
        <v>600346000</v>
      </c>
      <c r="AJ292" s="266">
        <f>N292-(P292+V292)</f>
        <v>600346000</v>
      </c>
      <c r="AK292" s="18" t="s">
        <v>51</v>
      </c>
      <c r="AL292" s="17" t="s">
        <v>73</v>
      </c>
      <c r="AM292" s="81" t="s">
        <v>30</v>
      </c>
      <c r="AN292" s="22" t="s">
        <v>31</v>
      </c>
      <c r="AO292" s="23" t="s">
        <v>30</v>
      </c>
      <c r="AP292" s="24" t="s">
        <v>298</v>
      </c>
      <c r="AQ292" s="23" t="s">
        <v>45</v>
      </c>
      <c r="AR292" t="str">
        <f>CONCATENATE( "OR PRO.CODIGO=",I292)</f>
        <v>OR PRO.CODIGO=30289473</v>
      </c>
      <c r="AS292">
        <f>LEN(I292)</f>
        <v>8</v>
      </c>
      <c r="AT292" t="e">
        <f>VLOOKUP(K292,#REF!,5,FALSE)</f>
        <v>#REF!</v>
      </c>
      <c r="AU292"/>
      <c r="AV292" t="e">
        <f>VLOOKUP(K292,#REF!,6,FALSE)</f>
        <v>#REF!</v>
      </c>
      <c r="AW292" s="32" t="e">
        <f>VLOOKUP(I292,'convenios 2017'!A$2:O$82,15,FALSE)</f>
        <v>#N/A</v>
      </c>
      <c r="AX292" s="373">
        <f>P292+AF292</f>
        <v>0</v>
      </c>
      <c r="AY292" s="32" t="e">
        <f>VLOOKUP(I292,'convenio 2016'!A$2:N$196,14,FALSE)</f>
        <v>#N/A</v>
      </c>
      <c r="AZ292" s="32" t="e">
        <f>VLOOKUP(I292,'convenio 2015'!A$4:M$228,13,FALSE)</f>
        <v>#N/A</v>
      </c>
      <c r="BA292" s="32" t="e">
        <f>VLOOKUP(K292,#REF!,6,FALSE)</f>
        <v>#REF!</v>
      </c>
      <c r="BB292" s="373">
        <f>P292+AF292</f>
        <v>0</v>
      </c>
      <c r="BC292" s="32" t="e">
        <v>#N/A</v>
      </c>
      <c r="BD292" s="32" t="e">
        <v>#N/A</v>
      </c>
      <c r="BE292" s="377" t="e">
        <v>#N/A</v>
      </c>
      <c r="BF292" s="431"/>
      <c r="BG292" s="32" t="str">
        <f>VLOOKUP(K292,'RATE JUNIO '!F$2:K$346,6,FALSE)</f>
        <v>RS</v>
      </c>
      <c r="BH292" s="32" t="s">
        <v>3458</v>
      </c>
      <c r="BI292" s="92" t="str">
        <f>VLOOKUP(K292,'RATES 30-06-2017'!F$2:K$374,6,FALSE)</f>
        <v>RE</v>
      </c>
      <c r="BJ292" s="92"/>
      <c r="BK292" s="92" t="e">
        <f>VLOOKUP(K292,Hoja4!C$2:E$268,2,FALSE)</f>
        <v>#N/A</v>
      </c>
      <c r="BL292" s="92" t="e">
        <f>VLOOKUP(K292,Hoja4!C$2:E$268,3,FALSE)</f>
        <v>#N/A</v>
      </c>
      <c r="BM292" s="92"/>
      <c r="BN292" s="92"/>
      <c r="BO292" s="32" t="str">
        <f>VLOOKUP(K292,RATES!F$2:K$309,6,FALSE)</f>
        <v>RS</v>
      </c>
      <c r="BP292" s="373" t="e">
        <v>#N/A</v>
      </c>
      <c r="BQ292" s="373" t="e">
        <f>P292-BP292</f>
        <v>#N/A</v>
      </c>
    </row>
    <row r="293" spans="1:69" s="32" customFormat="1" ht="15" customHeight="1">
      <c r="A293" s="17">
        <v>31</v>
      </c>
      <c r="B293" s="99">
        <v>11</v>
      </c>
      <c r="C293" s="17" t="s">
        <v>54</v>
      </c>
      <c r="D293" s="18" t="s">
        <v>69</v>
      </c>
      <c r="E293" s="17" t="s">
        <v>181</v>
      </c>
      <c r="F293" s="17" t="s">
        <v>289</v>
      </c>
      <c r="G293" s="18" t="s">
        <v>290</v>
      </c>
      <c r="H293" s="18" t="s">
        <v>35</v>
      </c>
      <c r="I293" s="18">
        <v>30465403</v>
      </c>
      <c r="J293" s="112" t="str">
        <f t="shared" si="273"/>
        <v>30465403</v>
      </c>
      <c r="K293" s="112" t="str">
        <f>CONCATENATE(I293,"-",H293)</f>
        <v>30465403-DISEÑO</v>
      </c>
      <c r="L293" s="442" t="s">
        <v>3301</v>
      </c>
      <c r="M293" s="100">
        <v>25000000</v>
      </c>
      <c r="N293" s="19">
        <v>25000000</v>
      </c>
      <c r="O293" s="100">
        <v>0</v>
      </c>
      <c r="P293" s="19">
        <v>0</v>
      </c>
      <c r="Q293" s="19">
        <v>25000000</v>
      </c>
      <c r="R293" s="19">
        <v>0</v>
      </c>
      <c r="S293" s="101">
        <v>25000000</v>
      </c>
      <c r="T293" s="20">
        <v>0</v>
      </c>
      <c r="U293" s="21">
        <v>0</v>
      </c>
      <c r="V293" s="446">
        <v>0</v>
      </c>
      <c r="W293" s="266">
        <v>0</v>
      </c>
      <c r="X293" s="266">
        <v>0</v>
      </c>
      <c r="Y293" s="266">
        <v>0</v>
      </c>
      <c r="Z293" s="266">
        <f t="shared" si="274"/>
        <v>0</v>
      </c>
      <c r="AA293" s="266">
        <v>0</v>
      </c>
      <c r="AB293" s="266">
        <v>0</v>
      </c>
      <c r="AC293" s="266">
        <v>0</v>
      </c>
      <c r="AD293" s="266">
        <f t="shared" si="275"/>
        <v>0</v>
      </c>
      <c r="AE293" s="266">
        <v>0</v>
      </c>
      <c r="AF293" s="266">
        <f>W293+X293+Y293+AA293+AB293+AC293+AE293</f>
        <v>0</v>
      </c>
      <c r="AG293" s="266">
        <f>V293-AF293</f>
        <v>0</v>
      </c>
      <c r="AH293" s="266">
        <v>0</v>
      </c>
      <c r="AI293" s="266">
        <f t="shared" si="276"/>
        <v>25000000</v>
      </c>
      <c r="AJ293" s="266">
        <f>N293-(P293+V293)</f>
        <v>25000000</v>
      </c>
      <c r="AK293" s="18" t="s">
        <v>51</v>
      </c>
      <c r="AL293" s="17" t="s">
        <v>73</v>
      </c>
      <c r="AM293" s="81" t="s">
        <v>30</v>
      </c>
      <c r="AN293" s="22" t="s">
        <v>31</v>
      </c>
      <c r="AO293" s="23"/>
      <c r="AP293" s="24"/>
      <c r="AQ293" s="23"/>
      <c r="AR293" t="str">
        <f>CONCATENATE( "OR PRO.CODIGO=",I293)</f>
        <v>OR PRO.CODIGO=30465403</v>
      </c>
      <c r="AS293">
        <f>LEN(I293)</f>
        <v>8</v>
      </c>
      <c r="AT293" t="e">
        <f>VLOOKUP(K293,#REF!,5,FALSE)</f>
        <v>#REF!</v>
      </c>
      <c r="AU293"/>
      <c r="AV293" t="e">
        <f>VLOOKUP(K293,#REF!,6,FALSE)</f>
        <v>#REF!</v>
      </c>
      <c r="AW293" s="32" t="e">
        <f>VLOOKUP(I293,'convenios 2017'!A$2:O$82,15,FALSE)</f>
        <v>#N/A</v>
      </c>
      <c r="AX293" s="373">
        <f>P293+AF293</f>
        <v>0</v>
      </c>
      <c r="AY293" s="32" t="e">
        <f>VLOOKUP(I293,'convenio 2016'!A$2:N$196,14,FALSE)</f>
        <v>#N/A</v>
      </c>
      <c r="AZ293" s="32" t="e">
        <f>VLOOKUP(I293,'convenio 2015'!A$4:M$228,13,FALSE)</f>
        <v>#N/A</v>
      </c>
      <c r="BA293" s="32" t="e">
        <f>VLOOKUP(K293,#REF!,6,FALSE)</f>
        <v>#REF!</v>
      </c>
      <c r="BB293" s="373">
        <f>P293+AF293</f>
        <v>0</v>
      </c>
      <c r="BC293" s="32" t="e">
        <v>#N/A</v>
      </c>
      <c r="BD293" s="32" t="e">
        <v>#N/A</v>
      </c>
      <c r="BE293" s="377" t="e">
        <v>#N/A</v>
      </c>
      <c r="BF293" s="431"/>
      <c r="BG293" s="32" t="str">
        <f>VLOOKUP(K293,'RATE JUNIO '!F$2:K$346,6,FALSE)</f>
        <v>RS</v>
      </c>
      <c r="BH293" s="32" t="s">
        <v>3458</v>
      </c>
      <c r="BI293" s="92" t="str">
        <f>VLOOKUP(K293,'RATES 30-06-2017'!F$2:K$374,6,FALSE)</f>
        <v>RS</v>
      </c>
      <c r="BJ293" s="92"/>
      <c r="BK293" s="92" t="e">
        <f>VLOOKUP(K293,Hoja4!C$2:E$268,2,FALSE)</f>
        <v>#N/A</v>
      </c>
      <c r="BL293" s="92" t="e">
        <f>VLOOKUP(K293,Hoja4!C$2:E$268,3,FALSE)</f>
        <v>#N/A</v>
      </c>
      <c r="BM293" s="92"/>
      <c r="BN293" s="92"/>
      <c r="BO293" s="32" t="str">
        <f>VLOOKUP(K293,RATES!F$2:K$309,6,FALSE)</f>
        <v>RS</v>
      </c>
      <c r="BP293" s="373" t="e">
        <v>#N/A</v>
      </c>
      <c r="BQ293" s="373" t="e">
        <f>P293-BP293</f>
        <v>#N/A</v>
      </c>
    </row>
    <row r="294" spans="1:69">
      <c r="A294" s="86"/>
      <c r="B294" s="302"/>
      <c r="C294" s="86"/>
      <c r="D294" s="87"/>
      <c r="E294" s="86"/>
      <c r="F294" s="86"/>
      <c r="G294" s="88"/>
      <c r="H294" s="86"/>
      <c r="I294" s="88"/>
      <c r="J294" s="88"/>
      <c r="K294" s="302"/>
      <c r="L294" s="110" t="s">
        <v>66</v>
      </c>
      <c r="M294" s="25">
        <f>SUBTOTAL(9,M292:M293)</f>
        <v>625346000</v>
      </c>
      <c r="N294" s="111">
        <f>SUBTOTAL(9,N292:N293)</f>
        <v>625346000</v>
      </c>
      <c r="O294" s="25">
        <v>0</v>
      </c>
      <c r="P294" s="111">
        <f>SUBTOTAL(9,P292:P293)</f>
        <v>0</v>
      </c>
      <c r="Q294" s="111">
        <f>SUBTOTAL(9,Q292:Q293)</f>
        <v>75000000</v>
      </c>
      <c r="R294" s="109">
        <v>1788405000</v>
      </c>
      <c r="S294" s="25">
        <v>254320000</v>
      </c>
      <c r="T294" s="25">
        <v>1688405000</v>
      </c>
      <c r="U294" s="25">
        <v>0</v>
      </c>
      <c r="V294" s="111">
        <f t="shared" ref="V294:AJ294" si="277">SUBTOTAL(9,V292:V293)</f>
        <v>0</v>
      </c>
      <c r="W294" s="111">
        <f t="shared" si="277"/>
        <v>0</v>
      </c>
      <c r="X294" s="111">
        <f t="shared" si="277"/>
        <v>0</v>
      </c>
      <c r="Y294" s="111">
        <f t="shared" si="277"/>
        <v>0</v>
      </c>
      <c r="Z294" s="111">
        <f t="shared" si="277"/>
        <v>0</v>
      </c>
      <c r="AA294" s="111">
        <f t="shared" si="277"/>
        <v>0</v>
      </c>
      <c r="AB294" s="111">
        <f t="shared" si="277"/>
        <v>0</v>
      </c>
      <c r="AC294" s="111">
        <f t="shared" si="277"/>
        <v>0</v>
      </c>
      <c r="AD294" s="111">
        <f t="shared" si="277"/>
        <v>0</v>
      </c>
      <c r="AE294" s="111">
        <f t="shared" si="277"/>
        <v>0</v>
      </c>
      <c r="AF294" s="111">
        <f t="shared" si="277"/>
        <v>0</v>
      </c>
      <c r="AG294" s="111">
        <f t="shared" si="277"/>
        <v>0</v>
      </c>
      <c r="AH294" s="111">
        <f t="shared" si="277"/>
        <v>0</v>
      </c>
      <c r="AI294" s="111">
        <f t="shared" si="277"/>
        <v>625346000</v>
      </c>
      <c r="AJ294" s="111">
        <f t="shared" si="277"/>
        <v>625346000</v>
      </c>
      <c r="AK294" s="88"/>
      <c r="AL294" s="86"/>
      <c r="AM294" s="257"/>
      <c r="AO294" s="23"/>
      <c r="AP294" s="24"/>
      <c r="AQ294" s="23"/>
      <c r="AR294" s="92"/>
      <c r="AS294" s="92"/>
      <c r="AT294" s="92"/>
      <c r="AU294" s="92"/>
      <c r="AV294" s="92"/>
      <c r="AW294" s="92"/>
      <c r="AX294" s="92"/>
      <c r="AY294" s="92"/>
      <c r="AZ294" s="92"/>
      <c r="BA294" s="92"/>
      <c r="BB294" s="92"/>
      <c r="BD294" s="32" t="s">
        <v>3142</v>
      </c>
    </row>
    <row r="295" spans="1:69" ht="6.75" customHeight="1">
      <c r="A295" s="86"/>
      <c r="B295" s="302"/>
      <c r="C295" s="86"/>
      <c r="D295" s="87"/>
      <c r="E295" s="86"/>
      <c r="F295" s="86"/>
      <c r="G295" s="88"/>
      <c r="H295" s="86"/>
      <c r="I295" s="88"/>
      <c r="J295" s="88"/>
      <c r="K295" s="302"/>
      <c r="L295" s="303"/>
      <c r="M295" s="302"/>
      <c r="N295" s="86"/>
      <c r="O295" s="302"/>
      <c r="P295" s="86"/>
      <c r="Q295" s="86"/>
      <c r="R295" s="302"/>
      <c r="S295" s="302"/>
      <c r="T295" s="302"/>
      <c r="U295" s="302"/>
      <c r="V295" s="302"/>
      <c r="W295" s="122"/>
      <c r="X295" s="122"/>
      <c r="Y295" s="122"/>
      <c r="Z295" s="122"/>
      <c r="AA295" s="122"/>
      <c r="AB295" s="122"/>
      <c r="AC295" s="122"/>
      <c r="AD295" s="122"/>
      <c r="AE295" s="122"/>
      <c r="AF295" s="122"/>
      <c r="AG295" s="122"/>
      <c r="AH295" s="122"/>
      <c r="AI295" s="122"/>
      <c r="AJ295" s="122"/>
      <c r="AK295" s="88"/>
      <c r="AL295" s="86"/>
      <c r="AM295" s="257"/>
      <c r="AO295" s="23"/>
      <c r="AP295" s="24"/>
      <c r="AQ295" s="23"/>
      <c r="BD295" s="32" t="s">
        <v>3142</v>
      </c>
    </row>
    <row r="296" spans="1:69" ht="15" customHeight="1">
      <c r="A296" s="86"/>
      <c r="B296" s="302"/>
      <c r="C296" s="86"/>
      <c r="D296" s="87"/>
      <c r="E296" s="86"/>
      <c r="F296" s="86"/>
      <c r="G296" s="88"/>
      <c r="H296" s="86"/>
      <c r="I296" s="88"/>
      <c r="J296" s="88"/>
      <c r="K296" s="302"/>
      <c r="L296" s="260" t="s">
        <v>303</v>
      </c>
      <c r="M296" s="57">
        <f>M294+M289+M284</f>
        <v>3848091723</v>
      </c>
      <c r="N296" s="111">
        <f>N294+N289+N284</f>
        <v>5068065008</v>
      </c>
      <c r="O296" s="57">
        <v>1870202420</v>
      </c>
      <c r="P296" s="111">
        <f>P294+P289+P284</f>
        <v>2841440517</v>
      </c>
      <c r="Q296" s="111">
        <f>Q294+Q289+Q284</f>
        <v>1039378303</v>
      </c>
      <c r="R296" s="111">
        <v>2366482187</v>
      </c>
      <c r="S296" s="57">
        <v>1118698303</v>
      </c>
      <c r="T296" s="57">
        <v>2176570000</v>
      </c>
      <c r="U296" s="57">
        <v>0</v>
      </c>
      <c r="V296" s="111">
        <f t="shared" ref="V296:AJ296" si="278">V294+V289+V284</f>
        <v>917206956</v>
      </c>
      <c r="W296" s="111">
        <f t="shared" si="278"/>
        <v>143457234</v>
      </c>
      <c r="X296" s="111">
        <f t="shared" si="278"/>
        <v>52138236</v>
      </c>
      <c r="Y296" s="111">
        <f t="shared" si="278"/>
        <v>113140559</v>
      </c>
      <c r="Z296" s="111">
        <f t="shared" si="278"/>
        <v>308736029</v>
      </c>
      <c r="AA296" s="111">
        <f t="shared" si="278"/>
        <v>68347112</v>
      </c>
      <c r="AB296" s="111">
        <f t="shared" si="278"/>
        <v>106420539</v>
      </c>
      <c r="AC296" s="111">
        <f t="shared" si="278"/>
        <v>207969276</v>
      </c>
      <c r="AD296" s="111">
        <f t="shared" si="278"/>
        <v>382736927</v>
      </c>
      <c r="AE296" s="111">
        <f t="shared" si="278"/>
        <v>0</v>
      </c>
      <c r="AF296" s="111">
        <f t="shared" si="278"/>
        <v>691472956</v>
      </c>
      <c r="AG296" s="111">
        <f t="shared" si="278"/>
        <v>225734000</v>
      </c>
      <c r="AH296" s="111">
        <f t="shared" si="278"/>
        <v>684071535</v>
      </c>
      <c r="AI296" s="111">
        <f t="shared" si="278"/>
        <v>625346000</v>
      </c>
      <c r="AJ296" s="111">
        <f t="shared" si="278"/>
        <v>1309417535</v>
      </c>
      <c r="AK296" s="88"/>
      <c r="AL296" s="86"/>
      <c r="AM296" s="257"/>
      <c r="AO296" s="23"/>
      <c r="AP296" s="24"/>
      <c r="AQ296" s="23"/>
      <c r="AR296" s="92"/>
      <c r="AS296" s="92"/>
      <c r="AT296" s="92"/>
      <c r="AU296" s="92"/>
      <c r="AV296" s="92"/>
      <c r="AW296" s="92"/>
      <c r="AX296" s="92"/>
      <c r="AY296" s="92"/>
      <c r="AZ296" s="92"/>
      <c r="BA296" s="92"/>
      <c r="BB296" s="92"/>
      <c r="BD296" s="32" t="s">
        <v>3142</v>
      </c>
    </row>
    <row r="297" spans="1:69" s="86" customFormat="1" ht="7.5" customHeight="1">
      <c r="D297" s="87"/>
      <c r="G297" s="88"/>
      <c r="I297" s="88"/>
      <c r="J297" s="88"/>
      <c r="L297" s="89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  <c r="AK297" s="88"/>
      <c r="AM297" s="257"/>
      <c r="AO297" s="79"/>
      <c r="AP297" s="75"/>
      <c r="AQ297" s="79"/>
      <c r="BD297" s="32" t="s">
        <v>3142</v>
      </c>
      <c r="BE297" s="87"/>
      <c r="BF297" s="432"/>
      <c r="BP297" s="122"/>
    </row>
    <row r="298" spans="1:69" ht="15" customHeight="1">
      <c r="A298" s="67"/>
      <c r="B298" s="69"/>
      <c r="C298" s="67"/>
      <c r="D298" s="67"/>
      <c r="E298" s="67"/>
      <c r="F298" s="67"/>
      <c r="G298" s="118"/>
      <c r="H298" s="67"/>
      <c r="I298" s="285"/>
      <c r="J298" s="285"/>
      <c r="K298" s="69"/>
      <c r="L298" s="259" t="s">
        <v>304</v>
      </c>
      <c r="M298" s="13"/>
      <c r="N298" s="67"/>
      <c r="O298" s="13"/>
      <c r="P298" s="67"/>
      <c r="Q298" s="67"/>
      <c r="R298" s="68"/>
      <c r="S298" s="13"/>
      <c r="T298" s="13"/>
      <c r="U298" s="13"/>
      <c r="V298" s="444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  <c r="AH298" s="267"/>
      <c r="AI298" s="267"/>
      <c r="AJ298" s="267"/>
      <c r="AK298" s="285"/>
      <c r="AL298" s="67"/>
      <c r="AM298" s="68"/>
      <c r="AO298" s="23"/>
      <c r="AP298" s="24"/>
      <c r="AQ298" s="23"/>
      <c r="BD298" s="32" t="s">
        <v>3142</v>
      </c>
    </row>
    <row r="299" spans="1:69">
      <c r="A299" s="86"/>
      <c r="C299" s="86"/>
      <c r="D299" s="87"/>
      <c r="E299" s="86"/>
      <c r="F299" s="86"/>
      <c r="G299" s="88"/>
      <c r="H299" s="86"/>
      <c r="I299" s="88"/>
      <c r="J299" s="88"/>
      <c r="L299" s="16" t="s">
        <v>22</v>
      </c>
      <c r="M299" s="302"/>
      <c r="N299" s="86"/>
      <c r="O299" s="302"/>
      <c r="P299" s="86"/>
      <c r="Q299" s="86"/>
      <c r="R299" s="302"/>
      <c r="S299" s="302"/>
      <c r="T299" s="302"/>
      <c r="U299" s="302"/>
      <c r="V299" s="302"/>
      <c r="W299" s="122"/>
      <c r="X299" s="122"/>
      <c r="Y299" s="122"/>
      <c r="Z299" s="122"/>
      <c r="AA299" s="122"/>
      <c r="AB299" s="122"/>
      <c r="AC299" s="122"/>
      <c r="AD299" s="122"/>
      <c r="AE299" s="122"/>
      <c r="AF299" s="122"/>
      <c r="AG299" s="122"/>
      <c r="AH299" s="122"/>
      <c r="AI299" s="122"/>
      <c r="AJ299" s="122"/>
      <c r="AK299" s="88"/>
      <c r="AL299" s="86"/>
      <c r="AM299" s="257"/>
      <c r="AO299" s="23"/>
      <c r="AP299" s="24"/>
      <c r="AQ299" s="23"/>
      <c r="BD299" s="32" t="s">
        <v>3142</v>
      </c>
    </row>
    <row r="300" spans="1:69" s="32" customFormat="1" ht="15" customHeight="1">
      <c r="A300" s="17">
        <v>31</v>
      </c>
      <c r="B300" s="99">
        <v>0</v>
      </c>
      <c r="C300" s="17" t="s">
        <v>23</v>
      </c>
      <c r="D300" s="18" t="s">
        <v>38</v>
      </c>
      <c r="E300" s="17" t="s">
        <v>181</v>
      </c>
      <c r="F300" s="17" t="s">
        <v>305</v>
      </c>
      <c r="G300" s="18" t="s">
        <v>306</v>
      </c>
      <c r="H300" s="18" t="s">
        <v>35</v>
      </c>
      <c r="I300" s="18">
        <v>30117895</v>
      </c>
      <c r="J300" s="112" t="str">
        <f t="shared" ref="J300:J304" si="279">CLEAN(I300)</f>
        <v>30117895</v>
      </c>
      <c r="K300" s="112" t="str">
        <f t="shared" ref="K300:K304" si="280">CONCATENATE(I300,"-",H300)</f>
        <v>30117895-DISEÑO</v>
      </c>
      <c r="L300" s="442" t="s">
        <v>307</v>
      </c>
      <c r="M300" s="100">
        <v>19000000</v>
      </c>
      <c r="N300" s="19">
        <v>20253000</v>
      </c>
      <c r="O300" s="100">
        <v>6470000</v>
      </c>
      <c r="P300" s="19">
        <v>6470000</v>
      </c>
      <c r="Q300" s="19">
        <v>13783000</v>
      </c>
      <c r="R300" s="19">
        <v>0</v>
      </c>
      <c r="S300" s="101">
        <v>12530000</v>
      </c>
      <c r="T300" s="20">
        <v>0</v>
      </c>
      <c r="U300" s="21">
        <v>0</v>
      </c>
      <c r="V300" s="21">
        <v>13783000</v>
      </c>
      <c r="W300" s="266">
        <v>0</v>
      </c>
      <c r="X300" s="266">
        <v>0</v>
      </c>
      <c r="Y300" s="266">
        <v>0</v>
      </c>
      <c r="Z300" s="266">
        <f t="shared" ref="Z300:Z304" si="281">W300+X300+Y300</f>
        <v>0</v>
      </c>
      <c r="AA300" s="266">
        <v>0</v>
      </c>
      <c r="AB300" s="266">
        <v>0</v>
      </c>
      <c r="AC300" s="266">
        <v>0</v>
      </c>
      <c r="AD300" s="266">
        <f t="shared" ref="AD300:AD304" si="282">AA300+AB300+AC300</f>
        <v>0</v>
      </c>
      <c r="AE300" s="266">
        <v>0</v>
      </c>
      <c r="AF300" s="266">
        <f t="shared" ref="AF300:AF304" si="283">W300+X300+Y300+AA300+AB300+AC300+AE300</f>
        <v>0</v>
      </c>
      <c r="AG300" s="266">
        <f t="shared" ref="AG300:AG304" si="284">V300-AF300</f>
        <v>13783000</v>
      </c>
      <c r="AH300" s="266">
        <v>0</v>
      </c>
      <c r="AI300" s="266">
        <f t="shared" ref="AI300:AI304" si="285">N300-(P300+V300+AH300)</f>
        <v>0</v>
      </c>
      <c r="AJ300" s="266">
        <f>N300-(P300+V300)</f>
        <v>0</v>
      </c>
      <c r="AK300" s="18" t="s">
        <v>3419</v>
      </c>
      <c r="AL300" s="17" t="s">
        <v>684</v>
      </c>
      <c r="AM300" s="81" t="s">
        <v>30</v>
      </c>
      <c r="AN300" s="22" t="s">
        <v>31</v>
      </c>
      <c r="AO300" s="23" t="s">
        <v>30</v>
      </c>
      <c r="AP300" s="24" t="s">
        <v>185</v>
      </c>
      <c r="AQ300" s="23" t="s">
        <v>45</v>
      </c>
      <c r="AR300" t="str">
        <f>CONCATENATE( "OR PRO.CODIGO=",I300)</f>
        <v>OR PRO.CODIGO=30117895</v>
      </c>
      <c r="AS300">
        <f>LEN(I300)</f>
        <v>8</v>
      </c>
      <c r="AT300" t="e">
        <f>VLOOKUP(K300,#REF!,5,FALSE)</f>
        <v>#REF!</v>
      </c>
      <c r="AU300"/>
      <c r="AV300" t="e">
        <f>VLOOKUP(K300,#REF!,6,FALSE)</f>
        <v>#REF!</v>
      </c>
      <c r="AW300" s="32" t="e">
        <f>VLOOKUP(I300,'convenios 2017'!A$2:O$82,15,FALSE)</f>
        <v>#N/A</v>
      </c>
      <c r="AX300" s="373">
        <f>P300+AF300</f>
        <v>6470000</v>
      </c>
      <c r="AY300" s="32" t="e">
        <f>VLOOKUP(I300,'convenio 2016'!A$2:N$196,14,FALSE)</f>
        <v>#N/A</v>
      </c>
      <c r="AZ300" s="32" t="e">
        <f>VLOOKUP(I300,'convenio 2015'!A$4:M$228,13,FALSE)</f>
        <v>#N/A</v>
      </c>
      <c r="BA300" s="32" t="e">
        <f>VLOOKUP(K300,#REF!,6,FALSE)</f>
        <v>#REF!</v>
      </c>
      <c r="BB300" s="373">
        <f>P300+AF300</f>
        <v>6470000</v>
      </c>
      <c r="BC300" s="32" t="e">
        <v>#N/A</v>
      </c>
      <c r="BD300" s="32" t="e">
        <v>#N/A</v>
      </c>
      <c r="BE300" s="377" t="e">
        <v>#N/A</v>
      </c>
      <c r="BF300" s="431"/>
      <c r="BG300" s="32" t="str">
        <f>VLOOKUP(K300,'RATE JUNIO '!F$2:K$346,6,FALSE)</f>
        <v>RS</v>
      </c>
      <c r="BH300" s="32" t="s">
        <v>3458</v>
      </c>
      <c r="BI300" s="92" t="str">
        <f>VLOOKUP(K300,'RATES 30-06-2017'!F$2:K$374,6,FALSE)</f>
        <v>RS</v>
      </c>
      <c r="BJ300" s="92"/>
      <c r="BK300" s="92" t="str">
        <f>VLOOKUP(K300,Hoja4!C$2:E$268,2,FALSE)</f>
        <v>FAR</v>
      </c>
      <c r="BL300" s="92">
        <f>VLOOKUP(K300,Hoja4!C$2:E$268,3,FALSE)</f>
        <v>31</v>
      </c>
      <c r="BM300" s="92"/>
      <c r="BN300" s="92"/>
      <c r="BO300" s="32" t="str">
        <f>VLOOKUP(K300,RATES!F$2:K$309,6,FALSE)</f>
        <v>RS</v>
      </c>
      <c r="BP300" s="373">
        <v>6470000</v>
      </c>
      <c r="BQ300" s="373">
        <f>P300-BP300</f>
        <v>0</v>
      </c>
    </row>
    <row r="301" spans="1:69" s="32" customFormat="1" ht="15" customHeight="1">
      <c r="A301" s="17">
        <v>31</v>
      </c>
      <c r="B301" s="99">
        <v>0</v>
      </c>
      <c r="C301" s="17" t="s">
        <v>23</v>
      </c>
      <c r="D301" s="18" t="s">
        <v>33</v>
      </c>
      <c r="E301" s="17" t="s">
        <v>181</v>
      </c>
      <c r="F301" s="17" t="s">
        <v>305</v>
      </c>
      <c r="G301" s="18"/>
      <c r="H301" s="18" t="s">
        <v>27</v>
      </c>
      <c r="I301" s="70">
        <v>30042711</v>
      </c>
      <c r="J301" s="112" t="str">
        <f t="shared" si="279"/>
        <v>30042711</v>
      </c>
      <c r="K301" s="112" t="str">
        <f t="shared" si="280"/>
        <v>30042711-EJECUCION</v>
      </c>
      <c r="L301" s="442" t="s">
        <v>697</v>
      </c>
      <c r="M301" s="100"/>
      <c r="N301" s="19">
        <v>318224553</v>
      </c>
      <c r="O301" s="100"/>
      <c r="P301" s="19">
        <v>306009859</v>
      </c>
      <c r="Q301" s="19">
        <v>12214694</v>
      </c>
      <c r="R301" s="19">
        <v>0</v>
      </c>
      <c r="S301" s="101"/>
      <c r="T301" s="20"/>
      <c r="U301" s="21"/>
      <c r="V301" s="21">
        <v>12139441</v>
      </c>
      <c r="W301" s="266">
        <v>0</v>
      </c>
      <c r="X301" s="266">
        <v>0</v>
      </c>
      <c r="Y301" s="266">
        <v>0</v>
      </c>
      <c r="Z301" s="266">
        <f t="shared" si="281"/>
        <v>0</v>
      </c>
      <c r="AA301" s="266">
        <v>0</v>
      </c>
      <c r="AB301" s="266">
        <v>0</v>
      </c>
      <c r="AC301" s="266">
        <v>10449747</v>
      </c>
      <c r="AD301" s="266">
        <f t="shared" si="282"/>
        <v>10449747</v>
      </c>
      <c r="AE301" s="266">
        <v>0</v>
      </c>
      <c r="AF301" s="266">
        <f t="shared" si="283"/>
        <v>10449747</v>
      </c>
      <c r="AG301" s="266">
        <f t="shared" si="284"/>
        <v>1689694</v>
      </c>
      <c r="AH301" s="266">
        <v>75253</v>
      </c>
      <c r="AI301" s="266">
        <f t="shared" si="285"/>
        <v>0</v>
      </c>
      <c r="AJ301" s="266">
        <f>N301-(P301+V301)</f>
        <v>75253</v>
      </c>
      <c r="AK301" s="18" t="s">
        <v>3419</v>
      </c>
      <c r="AL301" s="17" t="s">
        <v>685</v>
      </c>
      <c r="AM301" s="81" t="s">
        <v>30</v>
      </c>
      <c r="AN301" s="22"/>
      <c r="AO301" s="23"/>
      <c r="AP301" s="24"/>
      <c r="AQ301" s="23"/>
      <c r="AR301" t="str">
        <f>CONCATENATE( "OR PRO.CODIGO=",I301)</f>
        <v>OR PRO.CODIGO=30042711</v>
      </c>
      <c r="AS301">
        <f>LEN(I301)</f>
        <v>8</v>
      </c>
      <c r="AT301" t="e">
        <f>VLOOKUP(K301,#REF!,5,FALSE)</f>
        <v>#REF!</v>
      </c>
      <c r="AU301"/>
      <c r="AV301" t="e">
        <f>VLOOKUP(K301,#REF!,6,FALSE)</f>
        <v>#REF!</v>
      </c>
      <c r="AW301" s="32" t="e">
        <f>VLOOKUP(I301,'convenios 2017'!A$2:O$82,15,FALSE)</f>
        <v>#N/A</v>
      </c>
      <c r="AX301" s="373">
        <f>P301+AF301</f>
        <v>316459606</v>
      </c>
      <c r="AY301" s="32" t="str">
        <f>VLOOKUP(I301,'convenio 2016'!A$2:N$196,14,FALSE)</f>
        <v>toma razon</v>
      </c>
      <c r="AZ301" s="32" t="e">
        <f>VLOOKUP(I301,'convenio 2015'!A$4:M$228,13,FALSE)</f>
        <v>#N/A</v>
      </c>
      <c r="BA301" s="32" t="e">
        <f>VLOOKUP(K301,#REF!,6,FALSE)</f>
        <v>#REF!</v>
      </c>
      <c r="BB301" s="373">
        <f>P301+AF301</f>
        <v>316459606</v>
      </c>
      <c r="BC301" s="32" t="s">
        <v>2408</v>
      </c>
      <c r="BD301" s="32" t="s">
        <v>1939</v>
      </c>
      <c r="BE301" s="377">
        <v>586</v>
      </c>
      <c r="BF301" s="431">
        <v>42478</v>
      </c>
      <c r="BG301" s="32" t="str">
        <f>VLOOKUP(K301,'RATE JUNIO '!F$2:K$346,6,FALSE)</f>
        <v>RS</v>
      </c>
      <c r="BH301" s="32" t="s">
        <v>3458</v>
      </c>
      <c r="BI301" s="92" t="str">
        <f>VLOOKUP(K301,'RATES 30-06-2017'!F$2:K$374,6,FALSE)</f>
        <v>RS</v>
      </c>
      <c r="BJ301" s="92"/>
      <c r="BK301" s="92" t="str">
        <f>VLOOKUP(K301,Hoja4!C$2:E$268,2,FALSE)</f>
        <v>FAR</v>
      </c>
      <c r="BL301" s="92">
        <f>VLOOKUP(K301,Hoja4!C$2:E$268,3,FALSE)</f>
        <v>31</v>
      </c>
      <c r="BM301" s="92"/>
      <c r="BN301" s="92"/>
      <c r="BO301" s="32" t="str">
        <f>VLOOKUP(K301,RATES!F$2:K$309,6,FALSE)</f>
        <v>RS</v>
      </c>
      <c r="BP301" s="373">
        <v>306009859</v>
      </c>
      <c r="BQ301" s="373">
        <f>P301-BP301</f>
        <v>0</v>
      </c>
    </row>
    <row r="302" spans="1:69" s="32" customFormat="1" ht="15" customHeight="1">
      <c r="A302" s="17">
        <v>31</v>
      </c>
      <c r="B302" s="99">
        <v>2</v>
      </c>
      <c r="C302" s="17" t="s">
        <v>23</v>
      </c>
      <c r="D302" s="18" t="s">
        <v>62</v>
      </c>
      <c r="E302" s="17" t="s">
        <v>181</v>
      </c>
      <c r="F302" s="17" t="s">
        <v>305</v>
      </c>
      <c r="G302" s="18" t="s">
        <v>306</v>
      </c>
      <c r="H302" s="18" t="s">
        <v>27</v>
      </c>
      <c r="I302" s="18">
        <v>30428380</v>
      </c>
      <c r="J302" s="112" t="str">
        <f t="shared" si="279"/>
        <v>30428380</v>
      </c>
      <c r="K302" s="112" t="str">
        <f t="shared" si="280"/>
        <v>30428380-EJECUCION</v>
      </c>
      <c r="L302" s="442" t="s">
        <v>3397</v>
      </c>
      <c r="M302" s="100">
        <v>239257000</v>
      </c>
      <c r="N302" s="19">
        <v>236437743</v>
      </c>
      <c r="O302" s="100">
        <v>100000000</v>
      </c>
      <c r="P302" s="19">
        <v>84954911</v>
      </c>
      <c r="Q302" s="19">
        <v>151482832</v>
      </c>
      <c r="R302" s="19">
        <v>0</v>
      </c>
      <c r="S302" s="101">
        <v>139257000</v>
      </c>
      <c r="T302" s="20">
        <v>0</v>
      </c>
      <c r="U302" s="21">
        <v>0</v>
      </c>
      <c r="V302" s="21">
        <v>151482832</v>
      </c>
      <c r="W302" s="266">
        <v>78649690</v>
      </c>
      <c r="X302" s="266">
        <v>0</v>
      </c>
      <c r="Y302" s="266">
        <v>0</v>
      </c>
      <c r="Z302" s="266">
        <f t="shared" si="281"/>
        <v>78649690</v>
      </c>
      <c r="AA302" s="266">
        <v>0</v>
      </c>
      <c r="AB302" s="266">
        <v>72833142</v>
      </c>
      <c r="AC302" s="266">
        <v>0</v>
      </c>
      <c r="AD302" s="266">
        <f t="shared" si="282"/>
        <v>72833142</v>
      </c>
      <c r="AE302" s="266">
        <v>0</v>
      </c>
      <c r="AF302" s="266">
        <f t="shared" si="283"/>
        <v>151482832</v>
      </c>
      <c r="AG302" s="266">
        <f t="shared" si="284"/>
        <v>0</v>
      </c>
      <c r="AH302" s="266">
        <v>0</v>
      </c>
      <c r="AI302" s="266">
        <f t="shared" si="285"/>
        <v>0</v>
      </c>
      <c r="AJ302" s="266">
        <f>N302-(P302+V302)</f>
        <v>0</v>
      </c>
      <c r="AK302" s="18" t="s">
        <v>758</v>
      </c>
      <c r="AL302" s="17" t="s">
        <v>684</v>
      </c>
      <c r="AM302" s="81" t="s">
        <v>40</v>
      </c>
      <c r="AN302" s="22" t="s">
        <v>31</v>
      </c>
      <c r="AO302" s="23"/>
      <c r="AP302" s="24">
        <v>2015</v>
      </c>
      <c r="AQ302" s="23"/>
      <c r="AR302" t="str">
        <f>CONCATENATE( "OR PRO.CODIGO=",I302)</f>
        <v>OR PRO.CODIGO=30428380</v>
      </c>
      <c r="AS302">
        <f>LEN(I302)</f>
        <v>8</v>
      </c>
      <c r="AT302" t="e">
        <f>VLOOKUP(K302,#REF!,5,FALSE)</f>
        <v>#REF!</v>
      </c>
      <c r="AU302"/>
      <c r="AV302" t="e">
        <f>VLOOKUP(K302,#REF!,6,FALSE)</f>
        <v>#REF!</v>
      </c>
      <c r="AW302" s="32" t="e">
        <f>VLOOKUP(I302,'convenios 2017'!A$2:O$82,15,FALSE)</f>
        <v>#N/A</v>
      </c>
      <c r="AX302" s="373">
        <f>P302+AF302</f>
        <v>236437743</v>
      </c>
      <c r="AY302" s="32" t="str">
        <f>VLOOKUP(I302,'convenio 2016'!A$2:N$196,14,FALSE)</f>
        <v>toma razon</v>
      </c>
      <c r="AZ302" s="32" t="e">
        <f>VLOOKUP(I302,'convenio 2015'!A$4:M$228,13,FALSE)</f>
        <v>#N/A</v>
      </c>
      <c r="BA302" s="32" t="e">
        <f>VLOOKUP(K302,#REF!,6,FALSE)</f>
        <v>#REF!</v>
      </c>
      <c r="BB302" s="373">
        <f>P302+AF302</f>
        <v>236437743</v>
      </c>
      <c r="BC302" s="32" t="s">
        <v>2408</v>
      </c>
      <c r="BD302" s="32" t="s">
        <v>1980</v>
      </c>
      <c r="BE302" s="377">
        <v>633</v>
      </c>
      <c r="BF302" s="431">
        <v>42487</v>
      </c>
      <c r="BG302" s="32">
        <f>VLOOKUP(K302,'RATE JUNIO '!F$2:K$346,6,FALSE)</f>
        <v>0</v>
      </c>
      <c r="BH302" s="32" t="s">
        <v>3458</v>
      </c>
      <c r="BI302" s="92">
        <f>VLOOKUP(K302,'RATES 30-06-2017'!F$2:K$374,6,FALSE)</f>
        <v>0</v>
      </c>
      <c r="BJ302" s="92"/>
      <c r="BK302" s="92" t="str">
        <f>VLOOKUP(K302,Hoja4!C$2:E$268,2,FALSE)</f>
        <v>FAR</v>
      </c>
      <c r="BL302" s="92">
        <f>VLOOKUP(K302,Hoja4!C$2:E$268,3,FALSE)</f>
        <v>31</v>
      </c>
      <c r="BM302" s="92"/>
      <c r="BN302" s="92"/>
      <c r="BO302" s="32">
        <f>VLOOKUP(K302,RATES!F$2:K$309,6,FALSE)</f>
        <v>0</v>
      </c>
      <c r="BP302" s="373">
        <v>84954911</v>
      </c>
      <c r="BQ302" s="373">
        <f>P302-BP302</f>
        <v>0</v>
      </c>
    </row>
    <row r="303" spans="1:69" s="32" customFormat="1" ht="15" customHeight="1">
      <c r="A303" s="17">
        <v>31</v>
      </c>
      <c r="B303" s="99"/>
      <c r="C303" s="17" t="s">
        <v>23</v>
      </c>
      <c r="D303" s="18" t="s">
        <v>24</v>
      </c>
      <c r="E303" s="17" t="s">
        <v>181</v>
      </c>
      <c r="F303" s="17" t="s">
        <v>305</v>
      </c>
      <c r="G303" s="18" t="s">
        <v>306</v>
      </c>
      <c r="H303" s="18" t="s">
        <v>27</v>
      </c>
      <c r="I303" s="18">
        <v>30043932</v>
      </c>
      <c r="J303" s="112" t="str">
        <f t="shared" si="279"/>
        <v>30043932</v>
      </c>
      <c r="K303" s="112" t="str">
        <f t="shared" si="280"/>
        <v>30043932-EJECUCION</v>
      </c>
      <c r="L303" s="442" t="s">
        <v>3205</v>
      </c>
      <c r="M303" s="100"/>
      <c r="N303" s="125">
        <v>1456561746</v>
      </c>
      <c r="O303" s="100"/>
      <c r="P303" s="125">
        <v>1431761746</v>
      </c>
      <c r="Q303" s="125">
        <v>24800000</v>
      </c>
      <c r="R303" s="19"/>
      <c r="S303" s="101"/>
      <c r="T303" s="20"/>
      <c r="U303" s="21"/>
      <c r="V303" s="21">
        <v>24800000</v>
      </c>
      <c r="W303" s="266">
        <v>0</v>
      </c>
      <c r="X303" s="266">
        <v>0</v>
      </c>
      <c r="Y303" s="266">
        <v>0</v>
      </c>
      <c r="Z303" s="266">
        <f t="shared" si="281"/>
        <v>0</v>
      </c>
      <c r="AA303" s="266">
        <v>0</v>
      </c>
      <c r="AB303" s="266">
        <v>24800000</v>
      </c>
      <c r="AC303" s="266">
        <v>0</v>
      </c>
      <c r="AD303" s="266">
        <f t="shared" si="282"/>
        <v>24800000</v>
      </c>
      <c r="AE303" s="266">
        <v>0</v>
      </c>
      <c r="AF303" s="266">
        <f t="shared" si="283"/>
        <v>24800000</v>
      </c>
      <c r="AG303" s="266">
        <f t="shared" si="284"/>
        <v>0</v>
      </c>
      <c r="AH303" s="266">
        <v>0</v>
      </c>
      <c r="AI303" s="266">
        <f t="shared" si="285"/>
        <v>0</v>
      </c>
      <c r="AJ303" s="266">
        <f>N303-(P303+V303)</f>
        <v>0</v>
      </c>
      <c r="AK303" s="18" t="s">
        <v>758</v>
      </c>
      <c r="AL303" s="17" t="s">
        <v>109</v>
      </c>
      <c r="AM303" s="81" t="s">
        <v>1336</v>
      </c>
      <c r="AN303" s="22"/>
      <c r="AO303" s="23"/>
      <c r="AP303" s="24"/>
      <c r="AQ303" s="23"/>
      <c r="AR303" t="str">
        <f>CONCATENATE( "OR PRO.CODIGO=",I303)</f>
        <v>OR PRO.CODIGO=30043932</v>
      </c>
      <c r="AS303">
        <f>LEN(I303)</f>
        <v>8</v>
      </c>
      <c r="AT303"/>
      <c r="AU303"/>
      <c r="AV303"/>
      <c r="AX303" s="373"/>
      <c r="BB303" s="373"/>
      <c r="BE303" s="377"/>
      <c r="BF303" s="431"/>
      <c r="BH303" s="32" t="s">
        <v>3458</v>
      </c>
      <c r="BI303" s="92" t="str">
        <f>VLOOKUP(K303,'RATES 30-06-2017'!F$2:K$374,6,FALSE)</f>
        <v>IN</v>
      </c>
      <c r="BJ303" s="92"/>
      <c r="BK303" s="92" t="str">
        <f>VLOOKUP(K303,Hoja4!C$2:E$268,2,FALSE)</f>
        <v>FIE</v>
      </c>
      <c r="BL303" s="92">
        <f>VLOOKUP(K303,Hoja4!C$2:E$268,3,FALSE)</f>
        <v>31</v>
      </c>
      <c r="BM303" s="92"/>
      <c r="BN303" s="92"/>
      <c r="BO303" s="32" t="str">
        <f>VLOOKUP(K303,RATES!F$2:K$309,6,FALSE)</f>
        <v>IN</v>
      </c>
      <c r="BP303" s="373">
        <v>1431761746</v>
      </c>
      <c r="BQ303" s="373">
        <f>P303-BP303</f>
        <v>0</v>
      </c>
    </row>
    <row r="304" spans="1:69" s="32" customFormat="1" ht="15" customHeight="1">
      <c r="A304" s="17">
        <v>31</v>
      </c>
      <c r="B304" s="99">
        <v>1</v>
      </c>
      <c r="C304" s="17" t="s">
        <v>23</v>
      </c>
      <c r="D304" s="18" t="s">
        <v>33</v>
      </c>
      <c r="E304" s="17" t="s">
        <v>181</v>
      </c>
      <c r="F304" s="17" t="s">
        <v>305</v>
      </c>
      <c r="G304" s="18" t="s">
        <v>306</v>
      </c>
      <c r="H304" s="18" t="s">
        <v>27</v>
      </c>
      <c r="I304" s="18">
        <v>30134380</v>
      </c>
      <c r="J304" s="112" t="str">
        <f t="shared" si="279"/>
        <v>30134380</v>
      </c>
      <c r="K304" s="112" t="str">
        <f t="shared" si="280"/>
        <v>30134380-EJECUCION</v>
      </c>
      <c r="L304" s="442" t="s">
        <v>3302</v>
      </c>
      <c r="M304" s="100">
        <v>357151770</v>
      </c>
      <c r="N304" s="125">
        <v>363409000</v>
      </c>
      <c r="O304" s="100">
        <v>141065888</v>
      </c>
      <c r="P304" s="125">
        <v>61611342</v>
      </c>
      <c r="Q304" s="125">
        <v>282542428</v>
      </c>
      <c r="R304" s="19">
        <v>0</v>
      </c>
      <c r="S304" s="101">
        <v>216085882</v>
      </c>
      <c r="T304" s="20">
        <v>0</v>
      </c>
      <c r="U304" s="21">
        <v>0</v>
      </c>
      <c r="V304" s="21">
        <v>282722425</v>
      </c>
      <c r="W304" s="266">
        <v>74667122</v>
      </c>
      <c r="X304" s="266">
        <v>53184458</v>
      </c>
      <c r="Y304" s="266">
        <v>39547586</v>
      </c>
      <c r="Z304" s="266">
        <f t="shared" si="281"/>
        <v>167399166</v>
      </c>
      <c r="AA304" s="266">
        <v>35950486</v>
      </c>
      <c r="AB304" s="266">
        <v>34158631</v>
      </c>
      <c r="AC304" s="266">
        <v>24956397</v>
      </c>
      <c r="AD304" s="266">
        <f t="shared" si="282"/>
        <v>95065514</v>
      </c>
      <c r="AE304" s="266">
        <v>0</v>
      </c>
      <c r="AF304" s="266">
        <f t="shared" si="283"/>
        <v>262464680</v>
      </c>
      <c r="AG304" s="266">
        <f t="shared" si="284"/>
        <v>20257745</v>
      </c>
      <c r="AH304" s="266">
        <v>19075233</v>
      </c>
      <c r="AI304" s="266">
        <f t="shared" si="285"/>
        <v>0</v>
      </c>
      <c r="AJ304" s="266">
        <f>N304-(P304+V304)</f>
        <v>19075233</v>
      </c>
      <c r="AK304" s="18" t="s">
        <v>3419</v>
      </c>
      <c r="AL304" s="17" t="s">
        <v>685</v>
      </c>
      <c r="AM304" s="81" t="s">
        <v>30</v>
      </c>
      <c r="AN304" s="22" t="s">
        <v>45</v>
      </c>
      <c r="AO304" s="23" t="s">
        <v>30</v>
      </c>
      <c r="AP304" s="24" t="s">
        <v>310</v>
      </c>
      <c r="AQ304" s="23"/>
      <c r="AR304" t="str">
        <f>CONCATENATE( "OR PRO.CODIGO=",I304)</f>
        <v>OR PRO.CODIGO=30134380</v>
      </c>
      <c r="AS304">
        <f>LEN(I304)</f>
        <v>8</v>
      </c>
      <c r="AT304" t="e">
        <f>VLOOKUP(K304,#REF!,5,FALSE)</f>
        <v>#REF!</v>
      </c>
      <c r="AU304"/>
      <c r="AV304" t="e">
        <f>VLOOKUP(K304,#REF!,6,FALSE)</f>
        <v>#REF!</v>
      </c>
      <c r="AW304" s="32" t="e">
        <f>VLOOKUP(I304,'convenios 2017'!A$2:O$82,15,FALSE)</f>
        <v>#N/A</v>
      </c>
      <c r="AX304" s="373">
        <f>P304+AF304</f>
        <v>324076022</v>
      </c>
      <c r="AY304" s="32" t="str">
        <f>VLOOKUP(I304,'convenio 2016'!A$2:N$196,14,FALSE)</f>
        <v>toma razon</v>
      </c>
      <c r="AZ304" s="32" t="e">
        <f>VLOOKUP(I304,'convenio 2015'!A$4:M$228,13,FALSE)</f>
        <v>#N/A</v>
      </c>
      <c r="BA304" s="32" t="e">
        <f>VLOOKUP(K304,#REF!,6,FALSE)</f>
        <v>#REF!</v>
      </c>
      <c r="BB304" s="373">
        <f>P304+AF304</f>
        <v>324076022</v>
      </c>
      <c r="BC304" s="32" t="s">
        <v>2408</v>
      </c>
      <c r="BD304" s="32" t="s">
        <v>2003</v>
      </c>
      <c r="BE304" s="377">
        <v>733</v>
      </c>
      <c r="BF304" s="431">
        <v>42502</v>
      </c>
      <c r="BG304" s="32" t="str">
        <f>VLOOKUP(K304,'RATE JUNIO '!F$2:K$346,6,FALSE)</f>
        <v>RS</v>
      </c>
      <c r="BH304" s="32" t="s">
        <v>3458</v>
      </c>
      <c r="BI304" s="92" t="str">
        <f>VLOOKUP(K304,'RATES 30-06-2017'!F$2:K$374,6,FALSE)</f>
        <v>RS</v>
      </c>
      <c r="BJ304" s="92"/>
      <c r="BK304" s="92" t="str">
        <f>VLOOKUP(K304,Hoja4!C$2:E$268,2,FALSE)</f>
        <v>LIBRE</v>
      </c>
      <c r="BL304" s="92">
        <f>VLOOKUP(K304,Hoja4!C$2:E$268,3,FALSE)</f>
        <v>31</v>
      </c>
      <c r="BM304" s="92"/>
      <c r="BN304" s="92"/>
      <c r="BO304" s="32" t="str">
        <f>VLOOKUP(K304,RATES!F$2:K$309,6,FALSE)</f>
        <v>RS</v>
      </c>
      <c r="BP304" s="373">
        <v>61611342</v>
      </c>
      <c r="BQ304" s="373">
        <f>P304-BP304</f>
        <v>0</v>
      </c>
    </row>
    <row r="305" spans="1:69">
      <c r="A305" s="86"/>
      <c r="C305" s="86"/>
      <c r="D305" s="87"/>
      <c r="E305" s="86"/>
      <c r="F305" s="86"/>
      <c r="G305" s="88"/>
      <c r="H305" s="86"/>
      <c r="I305" s="88"/>
      <c r="J305" s="88"/>
      <c r="L305" s="110" t="s">
        <v>47</v>
      </c>
      <c r="M305" s="25">
        <f>SUBTOTAL(9,M300:M304)</f>
        <v>615408770</v>
      </c>
      <c r="N305" s="111">
        <f>SUBTOTAL(9,N300:N304)</f>
        <v>2394886042</v>
      </c>
      <c r="O305" s="25">
        <v>247535888</v>
      </c>
      <c r="P305" s="111">
        <f>SUBTOTAL(9,P300:P304)</f>
        <v>1890807858</v>
      </c>
      <c r="Q305" s="111">
        <f>SUBTOTAL(9,Q300:Q304)</f>
        <v>484822954</v>
      </c>
      <c r="R305" s="109">
        <v>0</v>
      </c>
      <c r="S305" s="25">
        <v>367872882</v>
      </c>
      <c r="T305" s="25">
        <v>0</v>
      </c>
      <c r="U305" s="25">
        <v>0</v>
      </c>
      <c r="V305" s="111">
        <f t="shared" ref="V305:AJ305" si="286">SUBTOTAL(9,V300:V304)</f>
        <v>484927698</v>
      </c>
      <c r="W305" s="111">
        <f t="shared" si="286"/>
        <v>153316812</v>
      </c>
      <c r="X305" s="111">
        <f t="shared" si="286"/>
        <v>53184458</v>
      </c>
      <c r="Y305" s="111">
        <f t="shared" si="286"/>
        <v>39547586</v>
      </c>
      <c r="Z305" s="111">
        <f t="shared" si="286"/>
        <v>246048856</v>
      </c>
      <c r="AA305" s="111">
        <f t="shared" si="286"/>
        <v>35950486</v>
      </c>
      <c r="AB305" s="111">
        <f t="shared" si="286"/>
        <v>131791773</v>
      </c>
      <c r="AC305" s="111">
        <f t="shared" si="286"/>
        <v>35406144</v>
      </c>
      <c r="AD305" s="111">
        <f t="shared" si="286"/>
        <v>203148403</v>
      </c>
      <c r="AE305" s="111">
        <f t="shared" si="286"/>
        <v>0</v>
      </c>
      <c r="AF305" s="111">
        <f t="shared" si="286"/>
        <v>449197259</v>
      </c>
      <c r="AG305" s="111">
        <f t="shared" si="286"/>
        <v>35730439</v>
      </c>
      <c r="AH305" s="111">
        <f t="shared" si="286"/>
        <v>19150486</v>
      </c>
      <c r="AI305" s="111">
        <f t="shared" si="286"/>
        <v>0</v>
      </c>
      <c r="AJ305" s="111">
        <f t="shared" si="286"/>
        <v>19150486</v>
      </c>
      <c r="AK305" s="88"/>
      <c r="AL305" s="86"/>
      <c r="AM305" s="257"/>
      <c r="AO305" s="23"/>
      <c r="AP305" s="24"/>
      <c r="AQ305" s="23"/>
      <c r="AR305" s="92"/>
      <c r="AS305" s="92"/>
      <c r="AT305" s="92"/>
      <c r="AU305" s="92"/>
      <c r="AV305" s="92"/>
      <c r="AW305" s="92"/>
      <c r="AX305" s="92"/>
      <c r="AY305" s="92"/>
      <c r="AZ305" s="92"/>
      <c r="BA305" s="92"/>
      <c r="BB305" s="92"/>
      <c r="BD305" s="32" t="s">
        <v>3142</v>
      </c>
    </row>
    <row r="306" spans="1:69" ht="12" customHeight="1">
      <c r="A306" s="86"/>
      <c r="C306" s="86"/>
      <c r="D306" s="87"/>
      <c r="E306" s="86"/>
      <c r="F306" s="86"/>
      <c r="G306" s="88"/>
      <c r="H306" s="86"/>
      <c r="I306" s="88"/>
      <c r="J306" s="88"/>
      <c r="L306" s="261"/>
      <c r="N306" s="86"/>
      <c r="P306" s="86"/>
      <c r="Q306" s="86"/>
      <c r="V306"/>
      <c r="W306" s="122"/>
      <c r="X306" s="122"/>
      <c r="Y306" s="122"/>
      <c r="Z306" s="122"/>
      <c r="AA306" s="122"/>
      <c r="AB306" s="122"/>
      <c r="AC306" s="122"/>
      <c r="AD306" s="122"/>
      <c r="AE306" s="122"/>
      <c r="AF306" s="122"/>
      <c r="AG306" s="122"/>
      <c r="AH306" s="122"/>
      <c r="AI306" s="122"/>
      <c r="AJ306" s="122"/>
      <c r="AK306" s="88"/>
      <c r="AL306" s="86"/>
      <c r="AM306" s="257"/>
      <c r="AO306" s="23"/>
      <c r="AP306" s="24"/>
      <c r="AQ306" s="23"/>
      <c r="BD306" s="32" t="s">
        <v>3142</v>
      </c>
    </row>
    <row r="307" spans="1:69">
      <c r="A307" s="86"/>
      <c r="C307" s="86"/>
      <c r="D307" s="87"/>
      <c r="E307" s="86"/>
      <c r="F307" s="86"/>
      <c r="G307" s="88"/>
      <c r="H307" s="86"/>
      <c r="I307" s="88"/>
      <c r="J307" s="88"/>
      <c r="L307" s="16" t="s">
        <v>48</v>
      </c>
      <c r="N307" s="86"/>
      <c r="P307" s="86"/>
      <c r="Q307" s="86"/>
      <c r="R307" s="302"/>
      <c r="V307"/>
      <c r="W307" s="122"/>
      <c r="X307" s="122"/>
      <c r="Y307" s="122"/>
      <c r="Z307" s="122"/>
      <c r="AA307" s="122"/>
      <c r="AB307" s="122"/>
      <c r="AC307" s="122"/>
      <c r="AD307" s="122"/>
      <c r="AE307" s="122"/>
      <c r="AF307" s="122"/>
      <c r="AG307" s="122"/>
      <c r="AH307" s="122"/>
      <c r="AI307" s="122"/>
      <c r="AJ307" s="122"/>
      <c r="AK307" s="88"/>
      <c r="AL307" s="86"/>
      <c r="AM307" s="257"/>
      <c r="AO307" s="23"/>
      <c r="AP307" s="24"/>
      <c r="AQ307" s="23"/>
      <c r="BD307" s="32" t="s">
        <v>3142</v>
      </c>
    </row>
    <row r="308" spans="1:69" s="32" customFormat="1" ht="15" customHeight="1">
      <c r="A308" s="17">
        <v>31</v>
      </c>
      <c r="B308" s="99">
        <v>9</v>
      </c>
      <c r="C308" s="17" t="s">
        <v>49</v>
      </c>
      <c r="D308" s="18" t="s">
        <v>81</v>
      </c>
      <c r="E308" s="17" t="s">
        <v>181</v>
      </c>
      <c r="F308" s="17" t="s">
        <v>305</v>
      </c>
      <c r="G308" s="18" t="s">
        <v>306</v>
      </c>
      <c r="H308" s="18" t="s">
        <v>27</v>
      </c>
      <c r="I308" s="18">
        <v>30101366</v>
      </c>
      <c r="J308" s="112" t="str">
        <f>CLEAN(I308)</f>
        <v>30101366</v>
      </c>
      <c r="K308" s="112" t="str">
        <f>CONCATENATE(I308,"-",H308)</f>
        <v>30101366-EJECUCION</v>
      </c>
      <c r="L308" s="442" t="s">
        <v>3232</v>
      </c>
      <c r="M308" s="100">
        <v>96009000</v>
      </c>
      <c r="N308" s="125">
        <v>96009000</v>
      </c>
      <c r="O308" s="100">
        <v>0</v>
      </c>
      <c r="P308" s="125">
        <v>0</v>
      </c>
      <c r="Q308" s="125">
        <v>96009000</v>
      </c>
      <c r="R308" s="19">
        <v>0</v>
      </c>
      <c r="S308" s="101">
        <v>96009000</v>
      </c>
      <c r="T308" s="20">
        <v>0</v>
      </c>
      <c r="U308" s="21">
        <v>0</v>
      </c>
      <c r="V308" s="21">
        <v>96009000</v>
      </c>
      <c r="W308" s="266">
        <v>0</v>
      </c>
      <c r="X308" s="266">
        <v>0</v>
      </c>
      <c r="Y308" s="266">
        <v>0</v>
      </c>
      <c r="Z308" s="266">
        <f>W308+X308+Y308</f>
        <v>0</v>
      </c>
      <c r="AA308" s="266">
        <v>0</v>
      </c>
      <c r="AB308" s="266">
        <v>0</v>
      </c>
      <c r="AC308" s="266">
        <v>0</v>
      </c>
      <c r="AD308" s="266">
        <f>AA308+AB308+AC308</f>
        <v>0</v>
      </c>
      <c r="AE308" s="266">
        <v>0</v>
      </c>
      <c r="AF308" s="266">
        <f>W308+X308+Y308+AA308+AB308+AC308+AE308</f>
        <v>0</v>
      </c>
      <c r="AG308" s="266">
        <f>V308-AF308</f>
        <v>96009000</v>
      </c>
      <c r="AH308" s="266">
        <v>0</v>
      </c>
      <c r="AI308" s="266">
        <f>N308-(P308+V308+AH308)</f>
        <v>0</v>
      </c>
      <c r="AJ308" s="266">
        <f>N308-(P308+V308)</f>
        <v>0</v>
      </c>
      <c r="AK308" s="18" t="s">
        <v>1459</v>
      </c>
      <c r="AL308" s="17" t="s">
        <v>83</v>
      </c>
      <c r="AM308" s="81" t="s">
        <v>30</v>
      </c>
      <c r="AN308" s="22" t="s">
        <v>31</v>
      </c>
      <c r="AO308" s="23" t="s">
        <v>30</v>
      </c>
      <c r="AP308" s="24" t="s">
        <v>312</v>
      </c>
      <c r="AQ308" s="23" t="s">
        <v>45</v>
      </c>
      <c r="AR308" t="str">
        <f>CONCATENATE( "OR PRO.CODIGO=",I308)</f>
        <v>OR PRO.CODIGO=30101366</v>
      </c>
      <c r="AS308">
        <f>LEN(I308)</f>
        <v>8</v>
      </c>
      <c r="AT308" t="e">
        <f>VLOOKUP(K308,#REF!,5,FALSE)</f>
        <v>#REF!</v>
      </c>
      <c r="AU308"/>
      <c r="AV308" t="e">
        <f>VLOOKUP(K308,#REF!,6,FALSE)</f>
        <v>#REF!</v>
      </c>
      <c r="AW308" s="32" t="e">
        <f>VLOOKUP(I308,'convenios 2017'!A$2:O$82,15,FALSE)</f>
        <v>#N/A</v>
      </c>
      <c r="AX308" s="373">
        <f>P308+AF308</f>
        <v>0</v>
      </c>
      <c r="AY308" s="32" t="e">
        <f>VLOOKUP(I308,'convenio 2016'!A$2:N$196,14,FALSE)</f>
        <v>#N/A</v>
      </c>
      <c r="AZ308" s="32" t="e">
        <f>VLOOKUP(I308,'convenio 2015'!A$4:M$228,13,FALSE)</f>
        <v>#N/A</v>
      </c>
      <c r="BA308" s="32" t="e">
        <f>VLOOKUP(K308,#REF!,6,FALSE)</f>
        <v>#REF!</v>
      </c>
      <c r="BB308" s="373">
        <f>P308+AF308</f>
        <v>0</v>
      </c>
      <c r="BC308" s="32" t="e">
        <v>#N/A</v>
      </c>
      <c r="BD308" s="32" t="e">
        <v>#N/A</v>
      </c>
      <c r="BE308" s="377" t="e">
        <v>#N/A</v>
      </c>
      <c r="BF308" s="431"/>
      <c r="BG308" s="32" t="str">
        <f>VLOOKUP(K308,'RATE JUNIO '!F$2:K$346,6,FALSE)</f>
        <v>RS</v>
      </c>
      <c r="BH308" s="32" t="s">
        <v>3458</v>
      </c>
      <c r="BI308" s="92" t="str">
        <f>VLOOKUP(K308,'RATES 30-06-2017'!F$2:K$374,6,FALSE)</f>
        <v>RS</v>
      </c>
      <c r="BJ308" s="92"/>
      <c r="BK308" s="92" t="str">
        <f>VLOOKUP(K308,Hoja4!C$2:E$268,2,FALSE)</f>
        <v>ENERGIZACION</v>
      </c>
      <c r="BL308" s="92">
        <f>VLOOKUP(K308,Hoja4!C$2:E$268,3,FALSE)</f>
        <v>31</v>
      </c>
      <c r="BM308" s="92"/>
      <c r="BN308" s="92"/>
      <c r="BO308" s="32" t="str">
        <f>VLOOKUP(K308,RATES!F$2:K$309,6,FALSE)</f>
        <v>RS</v>
      </c>
      <c r="BP308" s="373" t="e">
        <v>#N/A</v>
      </c>
      <c r="BQ308" s="373" t="e">
        <f>P308-BP308</f>
        <v>#N/A</v>
      </c>
    </row>
    <row r="309" spans="1:69">
      <c r="A309" s="86"/>
      <c r="B309" s="302"/>
      <c r="C309" s="86"/>
      <c r="D309" s="87"/>
      <c r="E309" s="86"/>
      <c r="F309" s="86"/>
      <c r="G309" s="88"/>
      <c r="H309" s="86"/>
      <c r="I309" s="88"/>
      <c r="J309" s="88"/>
      <c r="K309" s="302"/>
      <c r="L309" s="110" t="s">
        <v>52</v>
      </c>
      <c r="M309" s="25">
        <f>SUBTOTAL(9,M308)</f>
        <v>96009000</v>
      </c>
      <c r="N309" s="111">
        <f>SUBTOTAL(9,N308)</f>
        <v>96009000</v>
      </c>
      <c r="O309" s="25">
        <v>0</v>
      </c>
      <c r="P309" s="111">
        <f>SUBTOTAL(9,P308)</f>
        <v>0</v>
      </c>
      <c r="Q309" s="111">
        <f>SUBTOTAL(9,Q308)</f>
        <v>96009000</v>
      </c>
      <c r="R309" s="109">
        <v>0</v>
      </c>
      <c r="S309" s="25">
        <v>96009000</v>
      </c>
      <c r="T309" s="25">
        <v>0</v>
      </c>
      <c r="U309" s="25">
        <v>0</v>
      </c>
      <c r="V309" s="111">
        <f t="shared" ref="V309:AJ309" si="287">SUBTOTAL(9,V308)</f>
        <v>96009000</v>
      </c>
      <c r="W309" s="111">
        <f t="shared" si="287"/>
        <v>0</v>
      </c>
      <c r="X309" s="111">
        <f t="shared" si="287"/>
        <v>0</v>
      </c>
      <c r="Y309" s="111">
        <f t="shared" si="287"/>
        <v>0</v>
      </c>
      <c r="Z309" s="111">
        <f t="shared" si="287"/>
        <v>0</v>
      </c>
      <c r="AA309" s="111">
        <f t="shared" si="287"/>
        <v>0</v>
      </c>
      <c r="AB309" s="111">
        <f t="shared" si="287"/>
        <v>0</v>
      </c>
      <c r="AC309" s="111">
        <f t="shared" si="287"/>
        <v>0</v>
      </c>
      <c r="AD309" s="111">
        <f t="shared" si="287"/>
        <v>0</v>
      </c>
      <c r="AE309" s="111">
        <f t="shared" si="287"/>
        <v>0</v>
      </c>
      <c r="AF309" s="111">
        <f t="shared" si="287"/>
        <v>0</v>
      </c>
      <c r="AG309" s="111">
        <f t="shared" si="287"/>
        <v>96009000</v>
      </c>
      <c r="AH309" s="111">
        <f t="shared" si="287"/>
        <v>0</v>
      </c>
      <c r="AI309" s="111">
        <f t="shared" si="287"/>
        <v>0</v>
      </c>
      <c r="AJ309" s="111">
        <f t="shared" si="287"/>
        <v>0</v>
      </c>
      <c r="AK309" s="88"/>
      <c r="AL309" s="86"/>
      <c r="AM309" s="257"/>
      <c r="AO309" s="23"/>
      <c r="AP309" s="24"/>
      <c r="AQ309" s="23"/>
      <c r="AR309" s="92"/>
      <c r="AS309" s="92"/>
      <c r="AT309" s="92"/>
      <c r="AU309" s="92"/>
      <c r="AV309" s="92"/>
      <c r="AW309" s="92"/>
      <c r="AX309" s="92"/>
      <c r="AY309" s="92"/>
      <c r="AZ309" s="92"/>
      <c r="BA309" s="92"/>
      <c r="BB309" s="92"/>
      <c r="BD309" s="32" t="s">
        <v>3142</v>
      </c>
    </row>
    <row r="310" spans="1:69" ht="12" customHeight="1">
      <c r="A310" s="86"/>
      <c r="B310" s="302"/>
      <c r="C310" s="86"/>
      <c r="D310" s="87"/>
      <c r="E310" s="86"/>
      <c r="F310" s="86"/>
      <c r="G310" s="88"/>
      <c r="H310" s="86"/>
      <c r="I310" s="88"/>
      <c r="J310" s="88"/>
      <c r="K310" s="302"/>
      <c r="L310" s="303"/>
      <c r="M310" s="302"/>
      <c r="N310" s="86"/>
      <c r="O310" s="302"/>
      <c r="P310" s="86"/>
      <c r="Q310" s="86"/>
      <c r="R310" s="302"/>
      <c r="S310" s="302"/>
      <c r="T310" s="302"/>
      <c r="U310" s="302"/>
      <c r="V310" s="302"/>
      <c r="W310" s="122"/>
      <c r="X310" s="122"/>
      <c r="Y310" s="122"/>
      <c r="Z310" s="122"/>
      <c r="AA310" s="122"/>
      <c r="AB310" s="122"/>
      <c r="AC310" s="122"/>
      <c r="AD310" s="122"/>
      <c r="AE310" s="122"/>
      <c r="AF310" s="122"/>
      <c r="AG310" s="122"/>
      <c r="AH310" s="122"/>
      <c r="AI310" s="122"/>
      <c r="AJ310" s="122"/>
      <c r="AK310" s="88"/>
      <c r="AL310" s="86"/>
      <c r="AM310" s="257"/>
      <c r="AO310" s="23"/>
      <c r="AP310" s="24"/>
      <c r="AQ310" s="23"/>
      <c r="BD310" s="32" t="s">
        <v>3142</v>
      </c>
    </row>
    <row r="311" spans="1:69">
      <c r="A311" s="86"/>
      <c r="B311" s="302"/>
      <c r="C311" s="86"/>
      <c r="D311" s="87"/>
      <c r="E311" s="86"/>
      <c r="F311" s="86"/>
      <c r="G311" s="88"/>
      <c r="H311" s="86"/>
      <c r="I311" s="88"/>
      <c r="J311" s="88"/>
      <c r="K311" s="302"/>
      <c r="L311" s="16" t="s">
        <v>53</v>
      </c>
      <c r="M311" s="302"/>
      <c r="N311" s="86"/>
      <c r="O311" s="302"/>
      <c r="P311" s="86"/>
      <c r="Q311" s="86"/>
      <c r="S311" s="302"/>
      <c r="T311" s="302"/>
      <c r="U311" s="302"/>
      <c r="V311" s="302"/>
      <c r="W311" s="122"/>
      <c r="X311" s="122"/>
      <c r="Y311" s="122"/>
      <c r="Z311" s="122"/>
      <c r="AA311" s="122"/>
      <c r="AB311" s="122"/>
      <c r="AC311" s="122"/>
      <c r="AD311" s="122"/>
      <c r="AE311" s="122"/>
      <c r="AF311" s="122"/>
      <c r="AG311" s="122"/>
      <c r="AH311" s="122"/>
      <c r="AI311" s="122"/>
      <c r="AJ311" s="122"/>
      <c r="AK311" s="88"/>
      <c r="AL311" s="86"/>
      <c r="AM311" s="257"/>
      <c r="AO311" s="23"/>
      <c r="AP311" s="24"/>
      <c r="AQ311" s="23"/>
      <c r="BD311" s="32" t="s">
        <v>3142</v>
      </c>
    </row>
    <row r="312" spans="1:69" s="32" customFormat="1" ht="15" customHeight="1">
      <c r="A312" s="17">
        <v>29</v>
      </c>
      <c r="B312" s="99"/>
      <c r="C312" s="17" t="s">
        <v>54</v>
      </c>
      <c r="D312" s="18" t="s">
        <v>90</v>
      </c>
      <c r="E312" s="17" t="s">
        <v>181</v>
      </c>
      <c r="F312" s="18" t="s">
        <v>305</v>
      </c>
      <c r="G312" s="18"/>
      <c r="H312" s="18" t="s">
        <v>27</v>
      </c>
      <c r="I312" s="288">
        <v>30219124</v>
      </c>
      <c r="J312" s="112" t="str">
        <f t="shared" ref="J312:J314" si="288">CLEAN(I312)</f>
        <v>30219124</v>
      </c>
      <c r="K312" s="112" t="str">
        <f t="shared" ref="K312:K314" si="289">CONCATENATE(I312,"-",H312)</f>
        <v>30219124-EJECUCION</v>
      </c>
      <c r="L312" s="442" t="s">
        <v>3380</v>
      </c>
      <c r="M312" s="100"/>
      <c r="N312" s="19">
        <v>268162000</v>
      </c>
      <c r="O312" s="100"/>
      <c r="P312" s="19">
        <v>0</v>
      </c>
      <c r="Q312" s="19">
        <v>0</v>
      </c>
      <c r="R312" s="19"/>
      <c r="S312" s="101"/>
      <c r="T312" s="20"/>
      <c r="U312" s="21"/>
      <c r="V312" s="21">
        <v>268162000</v>
      </c>
      <c r="W312" s="266">
        <v>0</v>
      </c>
      <c r="X312" s="266">
        <v>0</v>
      </c>
      <c r="Y312" s="266">
        <v>0</v>
      </c>
      <c r="Z312" s="266">
        <f t="shared" ref="Z312:Z314" si="290">W312+X312+Y312</f>
        <v>0</v>
      </c>
      <c r="AA312" s="266">
        <v>0</v>
      </c>
      <c r="AB312" s="266">
        <v>0</v>
      </c>
      <c r="AC312" s="266">
        <v>0</v>
      </c>
      <c r="AD312" s="266">
        <f t="shared" ref="AD312:AD314" si="291">AA312+AB312+AC312</f>
        <v>0</v>
      </c>
      <c r="AE312" s="266">
        <v>0</v>
      </c>
      <c r="AF312" s="266">
        <f>W312+X312+Y312+AA312+AB312+AC312+AE312</f>
        <v>0</v>
      </c>
      <c r="AG312" s="266">
        <f>V312-AF312</f>
        <v>268162000</v>
      </c>
      <c r="AH312" s="266">
        <v>0</v>
      </c>
      <c r="AI312" s="266">
        <f t="shared" ref="AI312:AI314" si="292">N312-(P312+V312+AH312)</f>
        <v>0</v>
      </c>
      <c r="AJ312" s="266">
        <f>N312-(P312+V312)</f>
        <v>0</v>
      </c>
      <c r="AK312" s="18" t="s">
        <v>1459</v>
      </c>
      <c r="AL312" s="17" t="s">
        <v>685</v>
      </c>
      <c r="AM312" s="81" t="s">
        <v>40</v>
      </c>
      <c r="AN312" s="22"/>
      <c r="AO312" s="23"/>
      <c r="AP312" s="24"/>
      <c r="AQ312" s="23"/>
      <c r="AR312" t="str">
        <f>CONCATENATE( "OR PRO.CODIGO=",I312)</f>
        <v>OR PRO.CODIGO=30219124</v>
      </c>
      <c r="AS312">
        <f>LEN(I312)</f>
        <v>8</v>
      </c>
      <c r="AT312"/>
      <c r="AU312"/>
      <c r="AV312"/>
      <c r="AX312" s="373"/>
      <c r="BB312" s="373">
        <f>P312+AF312</f>
        <v>0</v>
      </c>
      <c r="BC312" s="32" t="s">
        <v>1459</v>
      </c>
      <c r="BE312" s="377"/>
      <c r="BF312" s="431"/>
      <c r="BG312" s="32">
        <f>VLOOKUP(K312,'RATE JUNIO '!F$2:K$346,6,FALSE)</f>
        <v>0</v>
      </c>
      <c r="BH312" s="32" t="s">
        <v>3458</v>
      </c>
      <c r="BI312" s="92">
        <f>VLOOKUP(K312,'RATES 30-06-2017'!F$2:K$374,6,FALSE)</f>
        <v>0</v>
      </c>
      <c r="BJ312" s="92"/>
      <c r="BK312" s="92" t="str">
        <f>VLOOKUP(K312,Hoja4!C$2:E$268,2,FALSE)</f>
        <v>LIBRE</v>
      </c>
      <c r="BL312" s="92">
        <f>VLOOKUP(K312,Hoja4!C$2:E$268,3,FALSE)</f>
        <v>29</v>
      </c>
      <c r="BM312" s="92"/>
      <c r="BN312" s="92"/>
      <c r="BO312" s="32">
        <f>VLOOKUP(K312,RATES!F$2:K$309,6,FALSE)</f>
        <v>0</v>
      </c>
      <c r="BP312" s="373" t="e">
        <v>#N/A</v>
      </c>
      <c r="BQ312" s="373" t="e">
        <f>P312-BP312</f>
        <v>#N/A</v>
      </c>
    </row>
    <row r="313" spans="1:69" s="32" customFormat="1" ht="15" customHeight="1">
      <c r="A313" s="17">
        <v>29</v>
      </c>
      <c r="B313" s="99">
        <v>0</v>
      </c>
      <c r="C313" s="17" t="s">
        <v>54</v>
      </c>
      <c r="D313" s="18" t="s">
        <v>90</v>
      </c>
      <c r="E313" s="17" t="s">
        <v>181</v>
      </c>
      <c r="F313" s="18" t="s">
        <v>305</v>
      </c>
      <c r="G313" s="18" t="s">
        <v>306</v>
      </c>
      <c r="H313" s="18" t="s">
        <v>27</v>
      </c>
      <c r="I313" s="18">
        <v>30446723</v>
      </c>
      <c r="J313" s="112" t="str">
        <f t="shared" si="288"/>
        <v>30446723</v>
      </c>
      <c r="K313" s="112" t="str">
        <f t="shared" si="289"/>
        <v>30446723-EJECUCION</v>
      </c>
      <c r="L313" s="442" t="s">
        <v>3381</v>
      </c>
      <c r="M313" s="100">
        <v>294407000</v>
      </c>
      <c r="N313" s="19">
        <v>294407000</v>
      </c>
      <c r="O313" s="100">
        <v>0</v>
      </c>
      <c r="P313" s="19">
        <v>0</v>
      </c>
      <c r="Q313" s="19">
        <v>294407000</v>
      </c>
      <c r="R313" s="19">
        <v>0</v>
      </c>
      <c r="S313" s="101">
        <v>294407000</v>
      </c>
      <c r="T313" s="20">
        <v>0</v>
      </c>
      <c r="U313" s="21">
        <v>0</v>
      </c>
      <c r="V313" s="21">
        <v>294407000</v>
      </c>
      <c r="W313" s="266">
        <v>0</v>
      </c>
      <c r="X313" s="266">
        <v>0</v>
      </c>
      <c r="Y313" s="266">
        <v>0</v>
      </c>
      <c r="Z313" s="266">
        <f t="shared" si="290"/>
        <v>0</v>
      </c>
      <c r="AA313" s="266">
        <v>0</v>
      </c>
      <c r="AB313" s="266">
        <v>0</v>
      </c>
      <c r="AC313" s="266">
        <v>0</v>
      </c>
      <c r="AD313" s="266">
        <f t="shared" si="291"/>
        <v>0</v>
      </c>
      <c r="AE313" s="266">
        <v>0</v>
      </c>
      <c r="AF313" s="266">
        <f>W313+X313+Y313+AA313+AB313+AC313+AE313</f>
        <v>0</v>
      </c>
      <c r="AG313" s="266">
        <f>V313-AF313</f>
        <v>294407000</v>
      </c>
      <c r="AH313" s="266">
        <v>0</v>
      </c>
      <c r="AI313" s="266">
        <f t="shared" si="292"/>
        <v>0</v>
      </c>
      <c r="AJ313" s="266">
        <f>N313-(P313+V313)</f>
        <v>0</v>
      </c>
      <c r="AK313" s="18" t="s">
        <v>1763</v>
      </c>
      <c r="AL313" s="17" t="s">
        <v>92</v>
      </c>
      <c r="AM313" s="81" t="s">
        <v>40</v>
      </c>
      <c r="AN313" s="22"/>
      <c r="AO313" s="23"/>
      <c r="AP313" s="24" t="s">
        <v>317</v>
      </c>
      <c r="AQ313" s="23"/>
      <c r="AR313" t="str">
        <f>CONCATENATE( "OR PRO.CODIGO=",I313)</f>
        <v>OR PRO.CODIGO=30446723</v>
      </c>
      <c r="AS313">
        <f>LEN(I313)</f>
        <v>8</v>
      </c>
      <c r="AT313" t="e">
        <f>VLOOKUP(K313,#REF!,5,FALSE)</f>
        <v>#REF!</v>
      </c>
      <c r="AU313"/>
      <c r="AV313" t="e">
        <f>VLOOKUP(K313,#REF!,6,FALSE)</f>
        <v>#REF!</v>
      </c>
      <c r="AW313" s="32" t="str">
        <f>VLOOKUP(I313,'convenios 2017'!A$2:O$82,15,FALSE)</f>
        <v>con convenio</v>
      </c>
      <c r="AX313" s="373">
        <f>P313+AF313</f>
        <v>0</v>
      </c>
      <c r="AY313" s="32" t="e">
        <f>VLOOKUP(I313,'convenio 2016'!A$2:N$196,14,FALSE)</f>
        <v>#N/A</v>
      </c>
      <c r="AZ313" s="32" t="e">
        <f>VLOOKUP(I313,'convenio 2015'!A$4:M$228,13,FALSE)</f>
        <v>#N/A</v>
      </c>
      <c r="BA313" s="32" t="e">
        <f>VLOOKUP(K313,#REF!,6,FALSE)</f>
        <v>#REF!</v>
      </c>
      <c r="BB313" s="373">
        <f>P313+AF313</f>
        <v>0</v>
      </c>
      <c r="BC313" s="32" t="s">
        <v>1763</v>
      </c>
      <c r="BD313" s="32" t="s">
        <v>3160</v>
      </c>
      <c r="BE313" s="377">
        <v>628</v>
      </c>
      <c r="BF313" s="431">
        <v>42825</v>
      </c>
      <c r="BG313" s="32">
        <f>VLOOKUP(K313,'RATE JUNIO '!F$2:K$346,6,FALSE)</f>
        <v>0</v>
      </c>
      <c r="BH313" s="32" t="s">
        <v>3458</v>
      </c>
      <c r="BI313" s="92">
        <f>VLOOKUP(K313,'RATES 30-06-2017'!F$2:K$374,6,FALSE)</f>
        <v>0</v>
      </c>
      <c r="BJ313" s="92"/>
      <c r="BK313" s="92" t="str">
        <f>VLOOKUP(K313,Hoja4!C$2:E$268,2,FALSE)</f>
        <v>LIBRE</v>
      </c>
      <c r="BL313" s="92">
        <f>VLOOKUP(K313,Hoja4!C$2:E$268,3,FALSE)</f>
        <v>29</v>
      </c>
      <c r="BM313" s="92"/>
      <c r="BN313" s="92"/>
      <c r="BO313" s="32">
        <f>VLOOKUP(K313,RATES!F$2:K$309,6,FALSE)</f>
        <v>0</v>
      </c>
      <c r="BP313" s="373" t="e">
        <v>#N/A</v>
      </c>
      <c r="BQ313" s="373" t="e">
        <f>P313-BP313</f>
        <v>#N/A</v>
      </c>
    </row>
    <row r="314" spans="1:69" s="32" customFormat="1" ht="15" customHeight="1">
      <c r="A314" s="17">
        <v>31</v>
      </c>
      <c r="B314" s="99">
        <v>0</v>
      </c>
      <c r="C314" s="17" t="s">
        <v>54</v>
      </c>
      <c r="D314" s="18" t="s">
        <v>90</v>
      </c>
      <c r="E314" s="17" t="s">
        <v>181</v>
      </c>
      <c r="F314" s="17" t="s">
        <v>305</v>
      </c>
      <c r="G314" s="18" t="s">
        <v>120</v>
      </c>
      <c r="H314" s="18" t="s">
        <v>27</v>
      </c>
      <c r="I314" s="18">
        <v>30077481</v>
      </c>
      <c r="J314" s="112" t="str">
        <f t="shared" si="288"/>
        <v>30077481</v>
      </c>
      <c r="K314" s="112" t="str">
        <f t="shared" si="289"/>
        <v>30077481-EJECUCION</v>
      </c>
      <c r="L314" s="442" t="s">
        <v>3303</v>
      </c>
      <c r="M314" s="100">
        <v>1700000000</v>
      </c>
      <c r="N314" s="19">
        <v>1700000000</v>
      </c>
      <c r="O314" s="100">
        <v>0</v>
      </c>
      <c r="P314" s="19">
        <v>0</v>
      </c>
      <c r="Q314" s="19">
        <v>207849928</v>
      </c>
      <c r="R314" s="19">
        <v>1492150072</v>
      </c>
      <c r="S314" s="101">
        <v>300000000</v>
      </c>
      <c r="T314" s="20">
        <v>1400000000</v>
      </c>
      <c r="U314" s="21">
        <v>0</v>
      </c>
      <c r="V314" s="446">
        <v>0</v>
      </c>
      <c r="W314" s="266">
        <v>0</v>
      </c>
      <c r="X314" s="266">
        <v>0</v>
      </c>
      <c r="Y314" s="266">
        <v>0</v>
      </c>
      <c r="Z314" s="266">
        <f t="shared" si="290"/>
        <v>0</v>
      </c>
      <c r="AA314" s="266">
        <v>0</v>
      </c>
      <c r="AB314" s="266">
        <v>0</v>
      </c>
      <c r="AC314" s="266">
        <v>0</v>
      </c>
      <c r="AD314" s="266">
        <f t="shared" si="291"/>
        <v>0</v>
      </c>
      <c r="AE314" s="266">
        <v>0</v>
      </c>
      <c r="AF314" s="266">
        <f>W314+X314+Y314+AA314+AB314+AC314+AE314</f>
        <v>0</v>
      </c>
      <c r="AG314" s="266">
        <f>V314-AF314</f>
        <v>0</v>
      </c>
      <c r="AH314" s="266">
        <v>0</v>
      </c>
      <c r="AI314" s="266">
        <f t="shared" si="292"/>
        <v>1700000000</v>
      </c>
      <c r="AJ314" s="266">
        <f>N314-(P314+V314)</f>
        <v>1700000000</v>
      </c>
      <c r="AK314" s="18" t="s">
        <v>51</v>
      </c>
      <c r="AL314" s="17" t="s">
        <v>319</v>
      </c>
      <c r="AM314" s="81" t="s">
        <v>30</v>
      </c>
      <c r="AN314" s="22" t="s">
        <v>31</v>
      </c>
      <c r="AO314" s="23" t="s">
        <v>30</v>
      </c>
      <c r="AP314" s="24" t="s">
        <v>320</v>
      </c>
      <c r="AQ314" s="23" t="s">
        <v>45</v>
      </c>
      <c r="AR314" t="str">
        <f>CONCATENATE( "OR PRO.CODIGO=",I314)</f>
        <v>OR PRO.CODIGO=30077481</v>
      </c>
      <c r="AS314">
        <f>LEN(I314)</f>
        <v>8</v>
      </c>
      <c r="AT314" t="e">
        <f>VLOOKUP(K314,#REF!,5,FALSE)</f>
        <v>#REF!</v>
      </c>
      <c r="AU314"/>
      <c r="AV314" t="e">
        <f>VLOOKUP(K314,#REF!,6,FALSE)</f>
        <v>#REF!</v>
      </c>
      <c r="AW314" s="32" t="e">
        <f>VLOOKUP(I314,'convenios 2017'!A$2:O$82,15,FALSE)</f>
        <v>#N/A</v>
      </c>
      <c r="AX314" s="373">
        <f>P314+AF314</f>
        <v>0</v>
      </c>
      <c r="AY314" s="32" t="e">
        <f>VLOOKUP(I314,'convenio 2016'!A$2:N$196,14,FALSE)</f>
        <v>#N/A</v>
      </c>
      <c r="AZ314" s="32" t="e">
        <f>VLOOKUP(I314,'convenio 2015'!A$4:M$228,13,FALSE)</f>
        <v>#N/A</v>
      </c>
      <c r="BA314" s="32" t="e">
        <f>VLOOKUP(K314,#REF!,6,FALSE)</f>
        <v>#REF!</v>
      </c>
      <c r="BB314" s="373">
        <f>P314+AF314</f>
        <v>0</v>
      </c>
      <c r="BC314" s="32" t="e">
        <v>#N/A</v>
      </c>
      <c r="BD314" s="32" t="e">
        <v>#N/A</v>
      </c>
      <c r="BE314" s="377" t="e">
        <v>#N/A</v>
      </c>
      <c r="BF314" s="431"/>
      <c r="BG314" s="32" t="str">
        <f>VLOOKUP(K314,'RATE JUNIO '!F$2:K$346,6,FALSE)</f>
        <v>RS</v>
      </c>
      <c r="BH314" s="32" t="s">
        <v>3458</v>
      </c>
      <c r="BI314" s="92" t="str">
        <f>VLOOKUP(K314,'RATES 30-06-2017'!F$2:K$374,6,FALSE)</f>
        <v>RS</v>
      </c>
      <c r="BJ314" s="92"/>
      <c r="BK314" s="92" t="e">
        <f>VLOOKUP(K314,Hoja4!C$2:E$268,2,FALSE)</f>
        <v>#N/A</v>
      </c>
      <c r="BL314" s="92" t="e">
        <f>VLOOKUP(K314,Hoja4!C$2:E$268,3,FALSE)</f>
        <v>#N/A</v>
      </c>
      <c r="BM314" s="92"/>
      <c r="BN314" s="92"/>
      <c r="BO314" s="32" t="str">
        <f>VLOOKUP(K314,RATES!F$2:K$309,6,FALSE)</f>
        <v>RS</v>
      </c>
      <c r="BP314" s="373" t="e">
        <v>#N/A</v>
      </c>
      <c r="BQ314" s="373" t="e">
        <f>P314-BP314</f>
        <v>#N/A</v>
      </c>
    </row>
    <row r="315" spans="1:69">
      <c r="A315" s="86"/>
      <c r="B315" s="302"/>
      <c r="C315" s="86"/>
      <c r="D315" s="87"/>
      <c r="E315" s="86"/>
      <c r="F315" s="86"/>
      <c r="G315" s="88"/>
      <c r="H315" s="86"/>
      <c r="I315" s="88"/>
      <c r="J315" s="88"/>
      <c r="K315" s="302"/>
      <c r="L315" s="110" t="s">
        <v>66</v>
      </c>
      <c r="M315" s="25">
        <f>SUBTOTAL(9,M312:M314)</f>
        <v>1994407000</v>
      </c>
      <c r="N315" s="111">
        <f>SUBTOTAL(9,N312:N314)</f>
        <v>2262569000</v>
      </c>
      <c r="O315" s="25">
        <v>0</v>
      </c>
      <c r="P315" s="111">
        <f>SUBTOTAL(9,P312:P314)</f>
        <v>0</v>
      </c>
      <c r="Q315" s="111">
        <f>SUBTOTAL(9,Q312:Q314)</f>
        <v>502256928</v>
      </c>
      <c r="R315" s="109">
        <v>1695670072</v>
      </c>
      <c r="S315" s="25">
        <v>714407000</v>
      </c>
      <c r="T315" s="25">
        <v>1603520000</v>
      </c>
      <c r="U315" s="25">
        <v>0</v>
      </c>
      <c r="V315" s="111">
        <f t="shared" ref="V315:AJ315" si="293">SUBTOTAL(9,V312:V314)</f>
        <v>562569000</v>
      </c>
      <c r="W315" s="111">
        <f t="shared" si="293"/>
        <v>0</v>
      </c>
      <c r="X315" s="111">
        <f t="shared" si="293"/>
        <v>0</v>
      </c>
      <c r="Y315" s="111">
        <f t="shared" si="293"/>
        <v>0</v>
      </c>
      <c r="Z315" s="111">
        <f t="shared" si="293"/>
        <v>0</v>
      </c>
      <c r="AA315" s="111">
        <f t="shared" si="293"/>
        <v>0</v>
      </c>
      <c r="AB315" s="111">
        <f t="shared" si="293"/>
        <v>0</v>
      </c>
      <c r="AC315" s="111">
        <f t="shared" si="293"/>
        <v>0</v>
      </c>
      <c r="AD315" s="111">
        <f t="shared" si="293"/>
        <v>0</v>
      </c>
      <c r="AE315" s="111">
        <f t="shared" si="293"/>
        <v>0</v>
      </c>
      <c r="AF315" s="111">
        <f t="shared" si="293"/>
        <v>0</v>
      </c>
      <c r="AG315" s="111">
        <f t="shared" si="293"/>
        <v>562569000</v>
      </c>
      <c r="AH315" s="111">
        <f t="shared" si="293"/>
        <v>0</v>
      </c>
      <c r="AI315" s="111">
        <f t="shared" si="293"/>
        <v>1700000000</v>
      </c>
      <c r="AJ315" s="111">
        <f t="shared" si="293"/>
        <v>1700000000</v>
      </c>
      <c r="AK315" s="88"/>
      <c r="AL315" s="86"/>
      <c r="AM315" s="257"/>
      <c r="AO315" s="23"/>
      <c r="AP315" s="24"/>
      <c r="AQ315" s="23"/>
      <c r="AR315" s="92"/>
      <c r="AS315" s="92"/>
      <c r="AT315" s="92"/>
      <c r="AU315" s="92"/>
      <c r="AV315" s="92"/>
      <c r="AW315" s="92"/>
      <c r="AX315" s="92"/>
      <c r="AY315" s="92"/>
      <c r="AZ315" s="92"/>
      <c r="BA315" s="92"/>
      <c r="BB315" s="92"/>
      <c r="BD315" s="32" t="s">
        <v>3142</v>
      </c>
    </row>
    <row r="316" spans="1:69" ht="12" customHeight="1">
      <c r="A316" s="86"/>
      <c r="C316" s="86"/>
      <c r="D316" s="87"/>
      <c r="E316" s="86"/>
      <c r="F316" s="86"/>
      <c r="G316" s="88"/>
      <c r="H316" s="86"/>
      <c r="I316" s="88"/>
      <c r="J316" s="88"/>
      <c r="L316" s="303"/>
      <c r="N316" s="86"/>
      <c r="P316" s="86"/>
      <c r="Q316" s="86"/>
      <c r="V316"/>
      <c r="W316" s="122"/>
      <c r="X316" s="122"/>
      <c r="Y316" s="122"/>
      <c r="Z316" s="122"/>
      <c r="AA316" s="122"/>
      <c r="AB316" s="122"/>
      <c r="AC316" s="122"/>
      <c r="AD316" s="122"/>
      <c r="AE316" s="122"/>
      <c r="AF316" s="122"/>
      <c r="AG316" s="122"/>
      <c r="AH316" s="122"/>
      <c r="AI316" s="122"/>
      <c r="AJ316" s="122"/>
      <c r="AK316" s="88"/>
      <c r="AL316" s="86"/>
      <c r="AM316" s="257"/>
      <c r="AO316" s="23"/>
      <c r="AP316" s="24"/>
      <c r="AQ316" s="23"/>
      <c r="BD316" s="32" t="s">
        <v>3142</v>
      </c>
    </row>
    <row r="317" spans="1:69" ht="15" customHeight="1">
      <c r="A317" s="86"/>
      <c r="B317" s="302"/>
      <c r="C317" s="86"/>
      <c r="D317" s="87"/>
      <c r="E317" s="86"/>
      <c r="F317" s="86"/>
      <c r="G317" s="88"/>
      <c r="H317" s="86"/>
      <c r="I317" s="88"/>
      <c r="J317" s="88"/>
      <c r="K317" s="302"/>
      <c r="L317" s="260" t="s">
        <v>322</v>
      </c>
      <c r="M317" s="57">
        <f>M315+M309+M305</f>
        <v>2705824770</v>
      </c>
      <c r="N317" s="111">
        <f>N315+N309+N305</f>
        <v>4753464042</v>
      </c>
      <c r="O317" s="57">
        <v>247535888</v>
      </c>
      <c r="P317" s="111">
        <f>P315+P309+P305</f>
        <v>1890807858</v>
      </c>
      <c r="Q317" s="111">
        <f>Q315+Q309+Q305</f>
        <v>1083088882</v>
      </c>
      <c r="R317" s="111">
        <v>1695670072</v>
      </c>
      <c r="S317" s="57">
        <v>1178288882</v>
      </c>
      <c r="T317" s="57">
        <v>1603520000</v>
      </c>
      <c r="U317" s="57">
        <v>0</v>
      </c>
      <c r="V317" s="111">
        <f t="shared" ref="V317:AJ317" si="294">V315+V309+V305</f>
        <v>1143505698</v>
      </c>
      <c r="W317" s="111">
        <f t="shared" si="294"/>
        <v>153316812</v>
      </c>
      <c r="X317" s="111">
        <f t="shared" si="294"/>
        <v>53184458</v>
      </c>
      <c r="Y317" s="111">
        <f t="shared" si="294"/>
        <v>39547586</v>
      </c>
      <c r="Z317" s="111">
        <f t="shared" si="294"/>
        <v>246048856</v>
      </c>
      <c r="AA317" s="111">
        <f t="shared" si="294"/>
        <v>35950486</v>
      </c>
      <c r="AB317" s="111">
        <f t="shared" si="294"/>
        <v>131791773</v>
      </c>
      <c r="AC317" s="111">
        <f t="shared" si="294"/>
        <v>35406144</v>
      </c>
      <c r="AD317" s="111">
        <f t="shared" si="294"/>
        <v>203148403</v>
      </c>
      <c r="AE317" s="111">
        <f t="shared" si="294"/>
        <v>0</v>
      </c>
      <c r="AF317" s="111">
        <f t="shared" si="294"/>
        <v>449197259</v>
      </c>
      <c r="AG317" s="111">
        <f t="shared" si="294"/>
        <v>694308439</v>
      </c>
      <c r="AH317" s="111">
        <f t="shared" si="294"/>
        <v>19150486</v>
      </c>
      <c r="AI317" s="111">
        <f t="shared" si="294"/>
        <v>1700000000</v>
      </c>
      <c r="AJ317" s="111">
        <f t="shared" si="294"/>
        <v>1719150486</v>
      </c>
      <c r="AK317" s="88"/>
      <c r="AL317" s="86"/>
      <c r="AM317" s="257"/>
      <c r="AO317" s="23"/>
      <c r="AP317" s="24"/>
      <c r="AQ317" s="23"/>
      <c r="AR317" s="92"/>
      <c r="AS317" s="92"/>
      <c r="AT317" s="92"/>
      <c r="AU317" s="92"/>
      <c r="AV317" s="92"/>
      <c r="AW317" s="92"/>
      <c r="AX317" s="92"/>
      <c r="AY317" s="92"/>
      <c r="AZ317" s="92"/>
      <c r="BA317" s="92"/>
      <c r="BB317" s="92"/>
      <c r="BD317" s="32" t="s">
        <v>3142</v>
      </c>
    </row>
    <row r="318" spans="1:69" s="86" customFormat="1" ht="30" customHeight="1">
      <c r="D318" s="87"/>
      <c r="G318" s="88"/>
      <c r="I318" s="88"/>
      <c r="J318" s="88"/>
      <c r="L318" s="89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88"/>
      <c r="AM318" s="257"/>
      <c r="AO318" s="79"/>
      <c r="AP318" s="75"/>
      <c r="AQ318" s="79"/>
      <c r="BD318" s="32" t="s">
        <v>3142</v>
      </c>
      <c r="BE318" s="87"/>
      <c r="BF318" s="432"/>
      <c r="BP318" s="122"/>
    </row>
    <row r="319" spans="1:69" ht="15" customHeight="1">
      <c r="A319" s="67"/>
      <c r="B319" s="69"/>
      <c r="C319" s="67"/>
      <c r="D319" s="67"/>
      <c r="E319" s="67"/>
      <c r="F319" s="67"/>
      <c r="G319" s="118"/>
      <c r="H319" s="67"/>
      <c r="I319" s="285"/>
      <c r="J319" s="285"/>
      <c r="K319" s="69"/>
      <c r="L319" s="259" t="s">
        <v>323</v>
      </c>
      <c r="M319" s="13"/>
      <c r="N319" s="67"/>
      <c r="O319" s="13"/>
      <c r="P319" s="67"/>
      <c r="Q319" s="124"/>
      <c r="R319" s="68"/>
      <c r="S319" s="13"/>
      <c r="T319" s="13"/>
      <c r="U319" s="13"/>
      <c r="V319" s="444"/>
      <c r="W319" s="267"/>
      <c r="X319" s="267"/>
      <c r="Y319" s="267"/>
      <c r="Z319" s="267"/>
      <c r="AA319" s="267"/>
      <c r="AB319" s="267"/>
      <c r="AC319" s="267"/>
      <c r="AD319" s="267"/>
      <c r="AE319" s="267"/>
      <c r="AF319" s="267"/>
      <c r="AG319" s="267"/>
      <c r="AH319" s="267"/>
      <c r="AI319" s="267"/>
      <c r="AJ319" s="267"/>
      <c r="AK319" s="285"/>
      <c r="AL319" s="67"/>
      <c r="AM319" s="68"/>
      <c r="AO319" s="23"/>
      <c r="AP319" s="24"/>
      <c r="AQ319" s="23"/>
      <c r="BD319" s="32" t="s">
        <v>3142</v>
      </c>
    </row>
    <row r="320" spans="1:69">
      <c r="A320" s="86"/>
      <c r="B320" s="302"/>
      <c r="C320" s="86"/>
      <c r="D320" s="87"/>
      <c r="E320" s="86"/>
      <c r="F320" s="86"/>
      <c r="G320" s="88"/>
      <c r="H320" s="86"/>
      <c r="I320" s="88"/>
      <c r="J320" s="88"/>
      <c r="K320" s="302"/>
      <c r="L320" s="16" t="s">
        <v>22</v>
      </c>
      <c r="M320" s="302"/>
      <c r="N320" s="86"/>
      <c r="O320" s="302"/>
      <c r="P320" s="86"/>
      <c r="Q320" s="86"/>
      <c r="R320" s="302"/>
      <c r="S320" s="302"/>
      <c r="T320" s="302"/>
      <c r="U320" s="302"/>
      <c r="V320" s="302"/>
      <c r="W320" s="122"/>
      <c r="X320" s="122"/>
      <c r="Y320" s="122"/>
      <c r="Z320" s="122"/>
      <c r="AA320" s="122"/>
      <c r="AB320" s="122"/>
      <c r="AC320" s="122"/>
      <c r="AD320" s="122"/>
      <c r="AE320" s="122"/>
      <c r="AF320" s="122"/>
      <c r="AG320" s="122"/>
      <c r="AH320" s="122"/>
      <c r="AI320" s="122"/>
      <c r="AJ320" s="122"/>
      <c r="AK320" s="88"/>
      <c r="AL320" s="86"/>
      <c r="AM320" s="257"/>
      <c r="AO320" s="23"/>
      <c r="AP320" s="24"/>
      <c r="AQ320" s="23"/>
      <c r="BD320" s="32" t="s">
        <v>3142</v>
      </c>
    </row>
    <row r="321" spans="1:69" s="32" customFormat="1" ht="15" customHeight="1">
      <c r="A321" s="17">
        <v>31</v>
      </c>
      <c r="B321" s="99">
        <v>0</v>
      </c>
      <c r="C321" s="17" t="s">
        <v>23</v>
      </c>
      <c r="D321" s="18" t="s">
        <v>69</v>
      </c>
      <c r="E321" s="17" t="s">
        <v>181</v>
      </c>
      <c r="F321" s="17" t="s">
        <v>324</v>
      </c>
      <c r="G321" s="18" t="s">
        <v>325</v>
      </c>
      <c r="H321" s="18" t="s">
        <v>27</v>
      </c>
      <c r="I321" s="18">
        <v>30102059</v>
      </c>
      <c r="J321" s="112" t="str">
        <f t="shared" ref="J321:J326" si="295">CLEAN(I321)</f>
        <v>30102059</v>
      </c>
      <c r="K321" s="112" t="str">
        <f t="shared" ref="K321:K326" si="296">CONCATENATE(I321,"-",H321)</f>
        <v>30102059-EJECUCION</v>
      </c>
      <c r="L321" s="442" t="s">
        <v>3414</v>
      </c>
      <c r="M321" s="100">
        <v>238770916</v>
      </c>
      <c r="N321" s="19">
        <v>238770916</v>
      </c>
      <c r="O321" s="100">
        <v>191070916</v>
      </c>
      <c r="P321" s="19">
        <v>191070916</v>
      </c>
      <c r="Q321" s="19">
        <v>47700000</v>
      </c>
      <c r="R321" s="19">
        <v>0</v>
      </c>
      <c r="S321" s="101">
        <v>47700000</v>
      </c>
      <c r="T321" s="20">
        <v>0</v>
      </c>
      <c r="U321" s="21">
        <v>0</v>
      </c>
      <c r="V321" s="21">
        <v>47700000</v>
      </c>
      <c r="W321" s="266">
        <v>0</v>
      </c>
      <c r="X321" s="266">
        <v>32100000</v>
      </c>
      <c r="Y321" s="266">
        <v>0</v>
      </c>
      <c r="Z321" s="266">
        <f t="shared" ref="Z321:Z326" si="297">W321+X321+Y321</f>
        <v>32100000</v>
      </c>
      <c r="AA321" s="266">
        <v>15600000</v>
      </c>
      <c r="AB321" s="266">
        <v>0</v>
      </c>
      <c r="AC321" s="266">
        <v>0</v>
      </c>
      <c r="AD321" s="266">
        <f t="shared" ref="AD321:AD326" si="298">AA321+AB321+AC321</f>
        <v>15600000</v>
      </c>
      <c r="AE321" s="266">
        <v>0</v>
      </c>
      <c r="AF321" s="266">
        <f t="shared" ref="AF321:AF326" si="299">W321+X321+Y321+AA321+AB321+AC321+AE321</f>
        <v>47700000</v>
      </c>
      <c r="AG321" s="266">
        <f t="shared" ref="AG321:AG326" si="300">V321-AF321</f>
        <v>0</v>
      </c>
      <c r="AH321" s="266">
        <v>0</v>
      </c>
      <c r="AI321" s="266">
        <f t="shared" ref="AI321:AI326" si="301">N321-(P321+V321+AH321)</f>
        <v>0</v>
      </c>
      <c r="AJ321" s="266">
        <f t="shared" ref="AJ321:AJ326" si="302">N321-(P321+V321)</f>
        <v>0</v>
      </c>
      <c r="AK321" s="18" t="s">
        <v>758</v>
      </c>
      <c r="AL321" s="17" t="s">
        <v>685</v>
      </c>
      <c r="AM321" s="81" t="s">
        <v>30</v>
      </c>
      <c r="AN321" s="22" t="s">
        <v>31</v>
      </c>
      <c r="AO321" s="23"/>
      <c r="AP321" s="24"/>
      <c r="AQ321" s="23" t="s">
        <v>45</v>
      </c>
      <c r="AR321" t="str">
        <f t="shared" ref="AR321:AR326" si="303">CONCATENATE( "OR PRO.CODIGO=",I321)</f>
        <v>OR PRO.CODIGO=30102059</v>
      </c>
      <c r="AS321">
        <f t="shared" ref="AS321:AS326" si="304">LEN(I321)</f>
        <v>8</v>
      </c>
      <c r="AT321" t="e">
        <f>VLOOKUP(K321,#REF!,5,FALSE)</f>
        <v>#REF!</v>
      </c>
      <c r="AU321"/>
      <c r="AV321" t="e">
        <f>VLOOKUP(K321,#REF!,6,FALSE)</f>
        <v>#REF!</v>
      </c>
      <c r="AW321" s="32" t="e">
        <f>VLOOKUP(I321,'convenios 2017'!A$2:O$82,15,FALSE)</f>
        <v>#N/A</v>
      </c>
      <c r="AX321" s="373">
        <f>P321+AF321</f>
        <v>238770916</v>
      </c>
      <c r="AY321" s="32" t="str">
        <f>VLOOKUP(I321,'convenio 2016'!A$2:N$196,14,FALSE)</f>
        <v>toma razon</v>
      </c>
      <c r="AZ321" s="32">
        <f>VLOOKUP(I321,'convenio 2015'!A$4:M$228,13,FALSE)</f>
        <v>0</v>
      </c>
      <c r="BA321" s="32" t="e">
        <f>VLOOKUP(K321,#REF!,6,FALSE)</f>
        <v>#REF!</v>
      </c>
      <c r="BB321" s="373">
        <f>P321+AF321</f>
        <v>238770916</v>
      </c>
      <c r="BC321" s="32" t="s">
        <v>2408</v>
      </c>
      <c r="BD321" s="32" t="s">
        <v>2301</v>
      </c>
      <c r="BE321" s="377">
        <v>2856</v>
      </c>
      <c r="BF321" s="431">
        <v>42655</v>
      </c>
      <c r="BG321" s="32">
        <f>VLOOKUP(K321,'RATE JUNIO '!F$2:K$346,6,FALSE)</f>
        <v>0</v>
      </c>
      <c r="BH321" s="32" t="s">
        <v>3458</v>
      </c>
      <c r="BI321" s="92">
        <f>VLOOKUP(K321,'RATES 30-06-2017'!F$2:K$374,6,FALSE)</f>
        <v>0</v>
      </c>
      <c r="BJ321" s="92"/>
      <c r="BK321" s="92" t="str">
        <f>VLOOKUP(K321,Hoja4!C$2:E$268,2,FALSE)</f>
        <v>FAR</v>
      </c>
      <c r="BL321" s="92">
        <f>VLOOKUP(K321,Hoja4!C$2:E$268,3,FALSE)</f>
        <v>31</v>
      </c>
      <c r="BM321" s="92"/>
      <c r="BN321" s="92"/>
      <c r="BO321" s="32">
        <f>VLOOKUP(K321,RATES!F$2:K$309,6,FALSE)</f>
        <v>0</v>
      </c>
      <c r="BP321" s="373">
        <v>191070916</v>
      </c>
      <c r="BQ321" s="373">
        <f t="shared" ref="BQ321:BQ326" si="305">P321-BP321</f>
        <v>0</v>
      </c>
    </row>
    <row r="322" spans="1:69" s="32" customFormat="1" ht="15" customHeight="1">
      <c r="A322" s="17">
        <v>31</v>
      </c>
      <c r="B322" s="99">
        <v>6</v>
      </c>
      <c r="C322" s="17" t="s">
        <v>23</v>
      </c>
      <c r="D322" s="18" t="s">
        <v>689</v>
      </c>
      <c r="E322" s="17" t="s">
        <v>181</v>
      </c>
      <c r="F322" s="17" t="s">
        <v>324</v>
      </c>
      <c r="G322" s="18" t="s">
        <v>325</v>
      </c>
      <c r="H322" s="18" t="s">
        <v>27</v>
      </c>
      <c r="I322" s="18">
        <v>30064230</v>
      </c>
      <c r="J322" s="112" t="str">
        <f t="shared" si="295"/>
        <v>30064230</v>
      </c>
      <c r="K322" s="112" t="str">
        <f t="shared" si="296"/>
        <v>30064230-EJECUCION</v>
      </c>
      <c r="L322" s="442" t="s">
        <v>1261</v>
      </c>
      <c r="M322" s="100">
        <v>3074070000</v>
      </c>
      <c r="N322" s="19">
        <v>1974810000</v>
      </c>
      <c r="O322" s="100">
        <v>4000000</v>
      </c>
      <c r="P322" s="19">
        <v>0</v>
      </c>
      <c r="Q322" s="19">
        <v>300000000</v>
      </c>
      <c r="R322" s="19">
        <v>1671809000</v>
      </c>
      <c r="S322" s="101">
        <v>300000000</v>
      </c>
      <c r="T322" s="20">
        <v>2770070000</v>
      </c>
      <c r="U322" s="21">
        <v>0</v>
      </c>
      <c r="V322" s="21">
        <v>303000000</v>
      </c>
      <c r="W322" s="266">
        <v>0</v>
      </c>
      <c r="X322" s="266">
        <v>0</v>
      </c>
      <c r="Y322" s="266">
        <v>0</v>
      </c>
      <c r="Z322" s="266">
        <f t="shared" si="297"/>
        <v>0</v>
      </c>
      <c r="AA322" s="266">
        <v>0</v>
      </c>
      <c r="AB322" s="266">
        <v>0</v>
      </c>
      <c r="AC322" s="266">
        <v>0</v>
      </c>
      <c r="AD322" s="266">
        <f t="shared" si="298"/>
        <v>0</v>
      </c>
      <c r="AE322" s="266">
        <v>0</v>
      </c>
      <c r="AF322" s="266">
        <f t="shared" si="299"/>
        <v>0</v>
      </c>
      <c r="AG322" s="266">
        <f t="shared" si="300"/>
        <v>303000000</v>
      </c>
      <c r="AH322" s="266">
        <v>1671810000</v>
      </c>
      <c r="AI322" s="266">
        <f t="shared" si="301"/>
        <v>0</v>
      </c>
      <c r="AJ322" s="266">
        <f t="shared" si="302"/>
        <v>1671810000</v>
      </c>
      <c r="AK322" s="18" t="s">
        <v>1763</v>
      </c>
      <c r="AL322" s="17" t="s">
        <v>685</v>
      </c>
      <c r="AM322" s="81" t="s">
        <v>30</v>
      </c>
      <c r="AN322" s="22" t="s">
        <v>31</v>
      </c>
      <c r="AO322" s="23" t="s">
        <v>30</v>
      </c>
      <c r="AP322" s="24" t="s">
        <v>65</v>
      </c>
      <c r="AQ322" s="23" t="s">
        <v>45</v>
      </c>
      <c r="AR322" t="str">
        <f t="shared" si="303"/>
        <v>OR PRO.CODIGO=30064230</v>
      </c>
      <c r="AS322">
        <f t="shared" si="304"/>
        <v>8</v>
      </c>
      <c r="AT322" t="e">
        <f>VLOOKUP(K322,#REF!,5,FALSE)</f>
        <v>#REF!</v>
      </c>
      <c r="AU322"/>
      <c r="AV322" t="e">
        <f>VLOOKUP(K322,#REF!,6,FALSE)</f>
        <v>#REF!</v>
      </c>
      <c r="AW322" s="32" t="str">
        <f>VLOOKUP(I322,'convenios 2017'!A$2:O$82,15,FALSE)</f>
        <v>con convenio</v>
      </c>
      <c r="AX322" s="373">
        <f>P322+AF322</f>
        <v>0</v>
      </c>
      <c r="AY322" s="32" t="e">
        <f>VLOOKUP(I322,'convenio 2016'!A$2:N$196,14,FALSE)</f>
        <v>#N/A</v>
      </c>
      <c r="AZ322" s="32" t="e">
        <f>VLOOKUP(I322,'convenio 2015'!A$4:M$228,13,FALSE)</f>
        <v>#N/A</v>
      </c>
      <c r="BA322" s="32" t="e">
        <f>VLOOKUP(K322,#REF!,6,FALSE)</f>
        <v>#REF!</v>
      </c>
      <c r="BB322" s="373">
        <f>P322+AF322</f>
        <v>0</v>
      </c>
      <c r="BC322" s="32" t="s">
        <v>1763</v>
      </c>
      <c r="BD322" s="32" t="s">
        <v>3161</v>
      </c>
      <c r="BE322" s="377">
        <v>493</v>
      </c>
      <c r="BF322" s="431">
        <v>42808</v>
      </c>
      <c r="BG322" s="32" t="str">
        <f>VLOOKUP(K322,'RATE JUNIO '!F$2:K$346,6,FALSE)</f>
        <v>RS</v>
      </c>
      <c r="BH322" s="32" t="s">
        <v>3458</v>
      </c>
      <c r="BI322" s="92" t="str">
        <f>VLOOKUP(K322,'RATES 30-06-2017'!F$2:K$374,6,FALSE)</f>
        <v>RS</v>
      </c>
      <c r="BJ322" s="92"/>
      <c r="BK322" s="92" t="str">
        <f>VLOOKUP(K322,Hoja4!C$2:E$268,2,FALSE)</f>
        <v>FAR</v>
      </c>
      <c r="BL322" s="92">
        <f>VLOOKUP(K322,Hoja4!C$2:E$268,3,FALSE)</f>
        <v>31</v>
      </c>
      <c r="BM322" s="92"/>
      <c r="BN322" s="92"/>
      <c r="BO322" s="32" t="str">
        <f>VLOOKUP(K322,RATES!F$2:K$309,6,FALSE)</f>
        <v>RS</v>
      </c>
      <c r="BP322" s="373">
        <v>0</v>
      </c>
      <c r="BQ322" s="373">
        <f t="shared" si="305"/>
        <v>0</v>
      </c>
    </row>
    <row r="323" spans="1:69" s="32" customFormat="1" ht="15" customHeight="1">
      <c r="A323" s="17">
        <v>22</v>
      </c>
      <c r="B323" s="99">
        <v>0</v>
      </c>
      <c r="C323" s="17" t="s">
        <v>23</v>
      </c>
      <c r="D323" s="18" t="s">
        <v>90</v>
      </c>
      <c r="E323" s="17" t="s">
        <v>181</v>
      </c>
      <c r="F323" s="17" t="s">
        <v>324</v>
      </c>
      <c r="G323" s="18" t="s">
        <v>325</v>
      </c>
      <c r="H323" s="18" t="s">
        <v>27</v>
      </c>
      <c r="I323" s="18">
        <v>30106012</v>
      </c>
      <c r="J323" s="112" t="str">
        <f t="shared" si="295"/>
        <v>30106012</v>
      </c>
      <c r="K323" s="112" t="str">
        <f t="shared" si="296"/>
        <v>30106012-EJECUCION</v>
      </c>
      <c r="L323" s="442" t="s">
        <v>3413</v>
      </c>
      <c r="M323" s="100">
        <v>74100000</v>
      </c>
      <c r="N323" s="19">
        <v>74100000</v>
      </c>
      <c r="O323" s="100">
        <v>48175000</v>
      </c>
      <c r="P323" s="19">
        <v>29640000</v>
      </c>
      <c r="Q323" s="19">
        <v>44460000</v>
      </c>
      <c r="R323" s="19">
        <v>0</v>
      </c>
      <c r="S323" s="101">
        <v>25925000</v>
      </c>
      <c r="T323" s="20">
        <v>0</v>
      </c>
      <c r="U323" s="21">
        <v>0</v>
      </c>
      <c r="V323" s="21">
        <v>44450000</v>
      </c>
      <c r="W323" s="266">
        <v>0</v>
      </c>
      <c r="X323" s="266">
        <v>0</v>
      </c>
      <c r="Y323" s="266">
        <v>0</v>
      </c>
      <c r="Z323" s="266">
        <f t="shared" si="297"/>
        <v>0</v>
      </c>
      <c r="AA323" s="266">
        <v>0</v>
      </c>
      <c r="AB323" s="266">
        <v>18525000</v>
      </c>
      <c r="AC323" s="266">
        <v>0</v>
      </c>
      <c r="AD323" s="266">
        <f t="shared" si="298"/>
        <v>18525000</v>
      </c>
      <c r="AE323" s="266">
        <v>0</v>
      </c>
      <c r="AF323" s="266">
        <f t="shared" si="299"/>
        <v>18525000</v>
      </c>
      <c r="AG323" s="266">
        <f t="shared" si="300"/>
        <v>25925000</v>
      </c>
      <c r="AH323" s="266">
        <v>10000</v>
      </c>
      <c r="AI323" s="266">
        <f t="shared" si="301"/>
        <v>0</v>
      </c>
      <c r="AJ323" s="266">
        <f t="shared" si="302"/>
        <v>10000</v>
      </c>
      <c r="AK323" s="18" t="s">
        <v>3419</v>
      </c>
      <c r="AL323" s="17" t="s">
        <v>685</v>
      </c>
      <c r="AM323" s="81" t="s">
        <v>30</v>
      </c>
      <c r="AN323" s="22" t="s">
        <v>31</v>
      </c>
      <c r="AO323" s="23"/>
      <c r="AP323" s="24"/>
      <c r="AQ323" s="23" t="s">
        <v>45</v>
      </c>
      <c r="AR323" t="str">
        <f t="shared" si="303"/>
        <v>OR PRO.CODIGO=30106012</v>
      </c>
      <c r="AS323">
        <f t="shared" si="304"/>
        <v>8</v>
      </c>
      <c r="AT323" t="e">
        <f>VLOOKUP(K323,#REF!,5,FALSE)</f>
        <v>#REF!</v>
      </c>
      <c r="AU323"/>
      <c r="AV323" t="e">
        <f>VLOOKUP(K323,#REF!,6,FALSE)</f>
        <v>#REF!</v>
      </c>
      <c r="AW323" s="32" t="e">
        <f>VLOOKUP(I323,'convenios 2017'!A$2:O$82,15,FALSE)</f>
        <v>#N/A</v>
      </c>
      <c r="AX323" s="373">
        <f>P323+AF323</f>
        <v>48165000</v>
      </c>
      <c r="AY323" s="32" t="e">
        <f>VLOOKUP(I323,'convenio 2016'!A$2:N$196,14,FALSE)</f>
        <v>#N/A</v>
      </c>
      <c r="AZ323" s="32" t="e">
        <f>VLOOKUP(I323,'convenio 2015'!A$4:M$228,13,FALSE)</f>
        <v>#N/A</v>
      </c>
      <c r="BA323" s="32" t="e">
        <f>VLOOKUP(K323,#REF!,6,FALSE)</f>
        <v>#REF!</v>
      </c>
      <c r="BB323" s="373">
        <f>P323+AF323</f>
        <v>48165000</v>
      </c>
      <c r="BC323" s="32" t="e">
        <v>#N/A</v>
      </c>
      <c r="BD323" s="32" t="e">
        <v>#N/A</v>
      </c>
      <c r="BE323" s="377" t="e">
        <v>#N/A</v>
      </c>
      <c r="BF323" s="431"/>
      <c r="BG323" s="32">
        <f>VLOOKUP(K323,'RATE JUNIO '!F$2:K$346,6,FALSE)</f>
        <v>0</v>
      </c>
      <c r="BH323" s="32" t="s">
        <v>3458</v>
      </c>
      <c r="BI323" s="92">
        <f>VLOOKUP(K323,'RATES 30-06-2017'!F$2:K$374,6,FALSE)</f>
        <v>0</v>
      </c>
      <c r="BJ323" s="92"/>
      <c r="BK323" s="92" t="str">
        <f>VLOOKUP(K323,Hoja4!C$2:E$268,2,FALSE)</f>
        <v>LIBRE</v>
      </c>
      <c r="BL323" s="92">
        <f>VLOOKUP(K323,Hoja4!C$2:E$268,3,FALSE)</f>
        <v>22</v>
      </c>
      <c r="BM323" s="92"/>
      <c r="BN323" s="92"/>
      <c r="BO323" s="32">
        <f>VLOOKUP(K323,RATES!F$2:K$309,6,FALSE)</f>
        <v>0</v>
      </c>
      <c r="BP323" s="373">
        <v>29640000</v>
      </c>
      <c r="BQ323" s="373">
        <f t="shared" si="305"/>
        <v>0</v>
      </c>
    </row>
    <row r="324" spans="1:69" s="32" customFormat="1" ht="15" customHeight="1">
      <c r="A324" s="17">
        <v>31</v>
      </c>
      <c r="B324" s="99">
        <v>0</v>
      </c>
      <c r="C324" s="17" t="s">
        <v>23</v>
      </c>
      <c r="D324" s="18" t="s">
        <v>24</v>
      </c>
      <c r="E324" s="17" t="s">
        <v>181</v>
      </c>
      <c r="F324" s="17" t="s">
        <v>324</v>
      </c>
      <c r="G324" s="18" t="s">
        <v>325</v>
      </c>
      <c r="H324" s="18" t="s">
        <v>27</v>
      </c>
      <c r="I324" s="18">
        <v>30132450</v>
      </c>
      <c r="J324" s="112" t="str">
        <f t="shared" si="295"/>
        <v>30132450</v>
      </c>
      <c r="K324" s="112" t="str">
        <f t="shared" si="296"/>
        <v>30132450-EJECUCION</v>
      </c>
      <c r="L324" s="442" t="s">
        <v>698</v>
      </c>
      <c r="M324" s="100"/>
      <c r="N324" s="19">
        <v>425231755</v>
      </c>
      <c r="O324" s="100"/>
      <c r="P324" s="19">
        <v>365744441</v>
      </c>
      <c r="Q324" s="19">
        <v>59487314</v>
      </c>
      <c r="R324" s="19">
        <v>0</v>
      </c>
      <c r="S324" s="101"/>
      <c r="T324" s="20"/>
      <c r="U324" s="21"/>
      <c r="V324" s="21">
        <v>59487314</v>
      </c>
      <c r="W324" s="266">
        <v>0</v>
      </c>
      <c r="X324" s="266">
        <v>0</v>
      </c>
      <c r="Y324" s="266">
        <v>0</v>
      </c>
      <c r="Z324" s="266">
        <f t="shared" si="297"/>
        <v>0</v>
      </c>
      <c r="AA324" s="266">
        <v>0</v>
      </c>
      <c r="AB324" s="266">
        <v>59487314</v>
      </c>
      <c r="AC324" s="266">
        <v>0</v>
      </c>
      <c r="AD324" s="266">
        <f t="shared" si="298"/>
        <v>59487314</v>
      </c>
      <c r="AE324" s="266">
        <v>0</v>
      </c>
      <c r="AF324" s="266">
        <f t="shared" si="299"/>
        <v>59487314</v>
      </c>
      <c r="AG324" s="266">
        <f t="shared" si="300"/>
        <v>0</v>
      </c>
      <c r="AH324" s="266">
        <v>0</v>
      </c>
      <c r="AI324" s="266">
        <f t="shared" si="301"/>
        <v>0</v>
      </c>
      <c r="AJ324" s="266">
        <f t="shared" si="302"/>
        <v>0</v>
      </c>
      <c r="AK324" s="18" t="s">
        <v>758</v>
      </c>
      <c r="AL324" s="17" t="s">
        <v>684</v>
      </c>
      <c r="AM324" s="81" t="s">
        <v>40</v>
      </c>
      <c r="AN324" s="22"/>
      <c r="AO324" s="23"/>
      <c r="AP324" s="24"/>
      <c r="AQ324" s="23"/>
      <c r="AR324" t="str">
        <f t="shared" si="303"/>
        <v>OR PRO.CODIGO=30132450</v>
      </c>
      <c r="AS324">
        <f t="shared" si="304"/>
        <v>8</v>
      </c>
      <c r="AT324" t="e">
        <f>VLOOKUP(K324,#REF!,5,FALSE)</f>
        <v>#REF!</v>
      </c>
      <c r="AU324"/>
      <c r="AV324" t="e">
        <f>VLOOKUP(K324,#REF!,6,FALSE)</f>
        <v>#REF!</v>
      </c>
      <c r="AW324" s="32" t="e">
        <f>VLOOKUP(I324,'convenios 2017'!A$2:O$82,15,FALSE)</f>
        <v>#N/A</v>
      </c>
      <c r="AX324" s="373">
        <f>P324+AF324</f>
        <v>425231755</v>
      </c>
      <c r="AY324" s="32" t="e">
        <f>VLOOKUP(I324,'convenio 2016'!A$2:N$196,14,FALSE)</f>
        <v>#N/A</v>
      </c>
      <c r="AZ324" s="32" t="e">
        <f>VLOOKUP(I324,'convenio 2015'!A$4:M$228,13,FALSE)</f>
        <v>#N/A</v>
      </c>
      <c r="BA324" s="32" t="e">
        <f>VLOOKUP(K324,#REF!,6,FALSE)</f>
        <v>#REF!</v>
      </c>
      <c r="BB324" s="373">
        <f>P324+AF324</f>
        <v>425231755</v>
      </c>
      <c r="BC324" s="32" t="e">
        <v>#N/A</v>
      </c>
      <c r="BD324" s="32" t="e">
        <v>#N/A</v>
      </c>
      <c r="BE324" s="377" t="e">
        <v>#N/A</v>
      </c>
      <c r="BF324" s="431"/>
      <c r="BG324" s="32">
        <f>VLOOKUP(K324,'RATE JUNIO '!F$2:K$346,6,FALSE)</f>
        <v>0</v>
      </c>
      <c r="BH324" s="32" t="s">
        <v>3458</v>
      </c>
      <c r="BI324" s="92">
        <f>VLOOKUP(K324,'RATES 30-06-2017'!F$2:K$374,6,FALSE)</f>
        <v>0</v>
      </c>
      <c r="BJ324" s="92"/>
      <c r="BK324" s="92" t="str">
        <f>VLOOKUP(K324,Hoja4!C$2:E$268,2,FALSE)</f>
        <v>FAR</v>
      </c>
      <c r="BL324" s="92">
        <f>VLOOKUP(K324,Hoja4!C$2:E$268,3,FALSE)</f>
        <v>31</v>
      </c>
      <c r="BM324" s="92"/>
      <c r="BN324" s="92"/>
      <c r="BO324" s="32">
        <f>VLOOKUP(K324,RATES!F$2:K$309,6,FALSE)</f>
        <v>0</v>
      </c>
      <c r="BP324" s="373">
        <v>365744441</v>
      </c>
      <c r="BQ324" s="373">
        <f t="shared" si="305"/>
        <v>0</v>
      </c>
    </row>
    <row r="325" spans="1:69" s="32" customFormat="1" ht="15" customHeight="1">
      <c r="A325" s="17">
        <v>31</v>
      </c>
      <c r="B325" s="99"/>
      <c r="C325" s="17" t="s">
        <v>23</v>
      </c>
      <c r="D325" s="18" t="s">
        <v>24</v>
      </c>
      <c r="E325" s="17" t="s">
        <v>181</v>
      </c>
      <c r="F325" s="17" t="s">
        <v>324</v>
      </c>
      <c r="G325" s="18"/>
      <c r="H325" s="18" t="s">
        <v>27</v>
      </c>
      <c r="I325" s="18">
        <v>30066636</v>
      </c>
      <c r="J325" s="112" t="str">
        <f t="shared" si="295"/>
        <v>30066636</v>
      </c>
      <c r="K325" s="112" t="str">
        <f t="shared" si="296"/>
        <v>30066636-EJECUCION</v>
      </c>
      <c r="L325" s="442" t="s">
        <v>1543</v>
      </c>
      <c r="M325" s="100"/>
      <c r="N325" s="19">
        <v>1707375538</v>
      </c>
      <c r="O325" s="100"/>
      <c r="P325" s="125">
        <v>1645939199</v>
      </c>
      <c r="Q325" s="125">
        <v>61322000</v>
      </c>
      <c r="R325" s="19"/>
      <c r="S325" s="101"/>
      <c r="T325" s="20"/>
      <c r="U325" s="21"/>
      <c r="V325" s="21">
        <v>61436339</v>
      </c>
      <c r="W325" s="266">
        <v>0</v>
      </c>
      <c r="X325" s="266">
        <v>0</v>
      </c>
      <c r="Y325" s="266">
        <v>0</v>
      </c>
      <c r="Z325" s="266">
        <f t="shared" si="297"/>
        <v>0</v>
      </c>
      <c r="AA325" s="266">
        <v>0</v>
      </c>
      <c r="AB325" s="266">
        <v>4035151</v>
      </c>
      <c r="AC325" s="266">
        <v>12981382</v>
      </c>
      <c r="AD325" s="266">
        <f t="shared" si="298"/>
        <v>17016533</v>
      </c>
      <c r="AE325" s="266">
        <v>9043663</v>
      </c>
      <c r="AF325" s="266">
        <f t="shared" si="299"/>
        <v>26060196</v>
      </c>
      <c r="AG325" s="266">
        <f t="shared" si="300"/>
        <v>35376143</v>
      </c>
      <c r="AH325" s="266">
        <v>0</v>
      </c>
      <c r="AI325" s="266">
        <f t="shared" si="301"/>
        <v>0</v>
      </c>
      <c r="AJ325" s="266">
        <f t="shared" si="302"/>
        <v>0</v>
      </c>
      <c r="AK325" s="18" t="s">
        <v>3419</v>
      </c>
      <c r="AL325" s="17" t="s">
        <v>109</v>
      </c>
      <c r="AM325" s="81" t="s">
        <v>30</v>
      </c>
      <c r="AN325" s="22"/>
      <c r="AO325" s="23"/>
      <c r="AP325" s="24"/>
      <c r="AQ325" s="23"/>
      <c r="AR325" t="str">
        <f t="shared" si="303"/>
        <v>OR PRO.CODIGO=30066636</v>
      </c>
      <c r="AS325">
        <f t="shared" si="304"/>
        <v>8</v>
      </c>
      <c r="AT325"/>
      <c r="AU325"/>
      <c r="AV325"/>
      <c r="AX325" s="373"/>
      <c r="BB325" s="373"/>
      <c r="BE325" s="377"/>
      <c r="BF325" s="431"/>
      <c r="BH325" s="32" t="s">
        <v>3458</v>
      </c>
      <c r="BI325" s="92" t="str">
        <f>VLOOKUP(K325,'RATES 30-06-2017'!F$2:K$374,6,FALSE)</f>
        <v>RS</v>
      </c>
      <c r="BJ325" s="92"/>
      <c r="BK325" s="92" t="str">
        <f>VLOOKUP(K325,Hoja4!C$2:E$268,2,FALSE)</f>
        <v>FIE</v>
      </c>
      <c r="BL325" s="92">
        <f>VLOOKUP(K325,Hoja4!C$2:E$268,3,FALSE)</f>
        <v>31</v>
      </c>
      <c r="BM325" s="92"/>
      <c r="BN325" s="92"/>
      <c r="BO325" s="32" t="str">
        <f>VLOOKUP(K325,RATES!F$2:K$309,6,FALSE)</f>
        <v>RS</v>
      </c>
      <c r="BP325" s="373">
        <v>1645939199</v>
      </c>
      <c r="BQ325" s="373">
        <f t="shared" si="305"/>
        <v>0</v>
      </c>
    </row>
    <row r="326" spans="1:69" s="32" customFormat="1" ht="15" customHeight="1">
      <c r="A326" s="17">
        <v>31</v>
      </c>
      <c r="B326" s="99">
        <v>1</v>
      </c>
      <c r="C326" s="17" t="s">
        <v>23</v>
      </c>
      <c r="D326" s="18" t="s">
        <v>33</v>
      </c>
      <c r="E326" s="17" t="s">
        <v>181</v>
      </c>
      <c r="F326" s="17" t="s">
        <v>324</v>
      </c>
      <c r="G326" s="18" t="s">
        <v>325</v>
      </c>
      <c r="H326" s="18" t="s">
        <v>27</v>
      </c>
      <c r="I326" s="18">
        <v>30063734</v>
      </c>
      <c r="J326" s="112" t="str">
        <f t="shared" si="295"/>
        <v>30063734</v>
      </c>
      <c r="K326" s="112" t="str">
        <f t="shared" si="296"/>
        <v>30063734-EJECUCION</v>
      </c>
      <c r="L326" s="442" t="s">
        <v>3233</v>
      </c>
      <c r="M326" s="100">
        <v>3896694014</v>
      </c>
      <c r="N326" s="19">
        <v>4227369334</v>
      </c>
      <c r="O326" s="100">
        <v>2596384714</v>
      </c>
      <c r="P326" s="125">
        <v>2559215791</v>
      </c>
      <c r="Q326" s="125">
        <v>1080632948</v>
      </c>
      <c r="R326" s="19">
        <v>0</v>
      </c>
      <c r="S326" s="101">
        <v>1300309300</v>
      </c>
      <c r="T326" s="20">
        <v>0</v>
      </c>
      <c r="U326" s="21">
        <v>0</v>
      </c>
      <c r="V326" s="21">
        <f>1343369357-111784176</f>
        <v>1231585181</v>
      </c>
      <c r="W326" s="266">
        <v>271416740</v>
      </c>
      <c r="X326" s="266">
        <v>1386904</v>
      </c>
      <c r="Y326" s="266">
        <v>63306355</v>
      </c>
      <c r="Z326" s="266">
        <f t="shared" si="297"/>
        <v>336109999</v>
      </c>
      <c r="AA326" s="266">
        <v>195065342</v>
      </c>
      <c r="AB326" s="266">
        <v>197644702</v>
      </c>
      <c r="AC326" s="266">
        <v>218280158</v>
      </c>
      <c r="AD326" s="266">
        <f t="shared" si="298"/>
        <v>610990202</v>
      </c>
      <c r="AE326" s="266">
        <v>105462915</v>
      </c>
      <c r="AF326" s="266">
        <f t="shared" si="299"/>
        <v>1052563116</v>
      </c>
      <c r="AG326" s="266">
        <f t="shared" si="300"/>
        <v>179022065</v>
      </c>
      <c r="AH326" s="266">
        <v>436568362</v>
      </c>
      <c r="AI326" s="266">
        <f t="shared" si="301"/>
        <v>0</v>
      </c>
      <c r="AJ326" s="266">
        <f t="shared" si="302"/>
        <v>436568362</v>
      </c>
      <c r="AK326" s="18" t="s">
        <v>3419</v>
      </c>
      <c r="AL326" s="17" t="s">
        <v>685</v>
      </c>
      <c r="AM326" s="81" t="s">
        <v>30</v>
      </c>
      <c r="AN326" s="22" t="s">
        <v>45</v>
      </c>
      <c r="AO326" s="23" t="s">
        <v>30</v>
      </c>
      <c r="AP326" s="24" t="s">
        <v>65</v>
      </c>
      <c r="AQ326" s="23" t="s">
        <v>45</v>
      </c>
      <c r="AR326" t="str">
        <f t="shared" si="303"/>
        <v>OR PRO.CODIGO=30063734</v>
      </c>
      <c r="AS326">
        <f t="shared" si="304"/>
        <v>8</v>
      </c>
      <c r="AT326" t="e">
        <f>VLOOKUP(K326,#REF!,5,FALSE)</f>
        <v>#REF!</v>
      </c>
      <c r="AU326"/>
      <c r="AV326" t="e">
        <f>VLOOKUP(K326,#REF!,6,FALSE)</f>
        <v>#REF!</v>
      </c>
      <c r="AW326" s="32" t="str">
        <f>VLOOKUP(I326,'convenios 2017'!A$2:O$82,15,FALSE)</f>
        <v>con convenio</v>
      </c>
      <c r="AX326" s="373">
        <f>P326+AF326</f>
        <v>3611778907</v>
      </c>
      <c r="AY326" s="32" t="str">
        <f>VLOOKUP(I326,'convenio 2016'!A$2:N$196,14,FALSE)</f>
        <v>toma razon</v>
      </c>
      <c r="AZ326" s="32" t="e">
        <f>VLOOKUP(I326,'convenio 2015'!A$4:M$228,13,FALSE)</f>
        <v>#N/A</v>
      </c>
      <c r="BA326" s="32" t="e">
        <f>VLOOKUP(K326,#REF!,6,FALSE)</f>
        <v>#REF!</v>
      </c>
      <c r="BB326" s="373">
        <f>P326+AF326</f>
        <v>3611778907</v>
      </c>
      <c r="BC326" s="32" t="s">
        <v>1763</v>
      </c>
      <c r="BD326" s="32" t="s">
        <v>3162</v>
      </c>
      <c r="BE326" s="377">
        <v>348</v>
      </c>
      <c r="BF326" s="431">
        <v>42783</v>
      </c>
      <c r="BG326" s="32" t="str">
        <f>VLOOKUP(K326,'RATE JUNIO '!F$2:K$346,6,FALSE)</f>
        <v>RS</v>
      </c>
      <c r="BH326" s="32" t="s">
        <v>3458</v>
      </c>
      <c r="BI326" s="92" t="str">
        <f>VLOOKUP(K326,'RATES 30-06-2017'!F$2:K$374,6,FALSE)</f>
        <v>RS</v>
      </c>
      <c r="BJ326" s="92"/>
      <c r="BK326" s="92" t="str">
        <f>VLOOKUP(K326,Hoja4!C$2:E$268,2,FALSE)</f>
        <v>LIBRE</v>
      </c>
      <c r="BL326" s="92">
        <f>VLOOKUP(K326,Hoja4!C$2:E$268,3,FALSE)</f>
        <v>31</v>
      </c>
      <c r="BM326" s="92"/>
      <c r="BN326" s="92"/>
      <c r="BO326" s="32" t="str">
        <f>VLOOKUP(K326,RATES!F$2:K$309,6,FALSE)</f>
        <v>RS</v>
      </c>
      <c r="BP326" s="373">
        <v>2559215791</v>
      </c>
      <c r="BQ326" s="373">
        <f t="shared" si="305"/>
        <v>0</v>
      </c>
    </row>
    <row r="327" spans="1:69">
      <c r="A327" s="86"/>
      <c r="C327" s="86"/>
      <c r="D327" s="87"/>
      <c r="E327" s="86"/>
      <c r="F327" s="86"/>
      <c r="G327" s="88"/>
      <c r="H327" s="86"/>
      <c r="I327" s="88"/>
      <c r="J327" s="88"/>
      <c r="L327" s="110" t="s">
        <v>47</v>
      </c>
      <c r="M327" s="25">
        <f>SUBTOTAL(9,M321:M326)</f>
        <v>7283634930</v>
      </c>
      <c r="N327" s="111">
        <f>SUBTOTAL(9,N321:N326)</f>
        <v>8647657543</v>
      </c>
      <c r="O327" s="25">
        <f>SUBTOTAL(9,O321:O326)</f>
        <v>2839630630</v>
      </c>
      <c r="P327" s="111">
        <f>SUBTOTAL(9,P321:P326)</f>
        <v>4791610347</v>
      </c>
      <c r="Q327" s="111">
        <f>SUBTOTAL(9,Q321:Q326)</f>
        <v>1593602262</v>
      </c>
      <c r="R327" s="109">
        <v>1671809000</v>
      </c>
      <c r="S327" s="25">
        <v>1673934300</v>
      </c>
      <c r="T327" s="25">
        <v>2770070000</v>
      </c>
      <c r="U327" s="25">
        <v>0</v>
      </c>
      <c r="V327" s="111">
        <f t="shared" ref="V327:AJ327" si="306">SUBTOTAL(9,V321:V326)</f>
        <v>1747658834</v>
      </c>
      <c r="W327" s="111">
        <f t="shared" si="306"/>
        <v>271416740</v>
      </c>
      <c r="X327" s="111">
        <f t="shared" si="306"/>
        <v>33486904</v>
      </c>
      <c r="Y327" s="111">
        <f t="shared" si="306"/>
        <v>63306355</v>
      </c>
      <c r="Z327" s="111">
        <f t="shared" si="306"/>
        <v>368209999</v>
      </c>
      <c r="AA327" s="111">
        <f t="shared" si="306"/>
        <v>210665342</v>
      </c>
      <c r="AB327" s="111">
        <f t="shared" si="306"/>
        <v>279692167</v>
      </c>
      <c r="AC327" s="111">
        <f t="shared" si="306"/>
        <v>231261540</v>
      </c>
      <c r="AD327" s="111">
        <f t="shared" si="306"/>
        <v>721619049</v>
      </c>
      <c r="AE327" s="111">
        <f t="shared" si="306"/>
        <v>114506578</v>
      </c>
      <c r="AF327" s="111">
        <f t="shared" si="306"/>
        <v>1204335626</v>
      </c>
      <c r="AG327" s="111">
        <f t="shared" si="306"/>
        <v>543323208</v>
      </c>
      <c r="AH327" s="111">
        <f t="shared" si="306"/>
        <v>2108388362</v>
      </c>
      <c r="AI327" s="111">
        <f t="shared" si="306"/>
        <v>0</v>
      </c>
      <c r="AJ327" s="111">
        <f t="shared" si="306"/>
        <v>2108388362</v>
      </c>
      <c r="AK327" s="88"/>
      <c r="AL327" s="86"/>
      <c r="AM327" s="257"/>
      <c r="AO327" s="23"/>
      <c r="AP327" s="24"/>
      <c r="AQ327" s="23"/>
      <c r="AR327" s="92"/>
      <c r="AS327" s="92"/>
      <c r="AT327" s="92"/>
      <c r="AU327" s="92"/>
      <c r="AV327" s="92"/>
      <c r="AW327" s="92"/>
      <c r="AX327" s="92"/>
      <c r="AY327" s="92"/>
      <c r="AZ327" s="92"/>
      <c r="BA327" s="92"/>
      <c r="BB327" s="92"/>
      <c r="BD327" s="32" t="s">
        <v>3142</v>
      </c>
    </row>
    <row r="328" spans="1:69" ht="11.25" customHeight="1">
      <c r="A328" s="86"/>
      <c r="C328" s="86"/>
      <c r="D328" s="87"/>
      <c r="E328" s="86"/>
      <c r="F328" s="86"/>
      <c r="G328" s="88"/>
      <c r="H328" s="86"/>
      <c r="I328" s="88"/>
      <c r="J328" s="88"/>
      <c r="L328" s="303"/>
      <c r="N328" s="86"/>
      <c r="O328" s="50"/>
      <c r="P328" s="122"/>
      <c r="Q328" s="122"/>
      <c r="R328" s="50"/>
      <c r="V328"/>
      <c r="W328" s="122"/>
      <c r="X328" s="122"/>
      <c r="Y328" s="122"/>
      <c r="Z328" s="122"/>
      <c r="AA328" s="122"/>
      <c r="AB328" s="122"/>
      <c r="AC328" s="122"/>
      <c r="AD328" s="122"/>
      <c r="AE328" s="122"/>
      <c r="AF328" s="122"/>
      <c r="AG328" s="122"/>
      <c r="AH328" s="122"/>
      <c r="AI328" s="122"/>
      <c r="AJ328" s="122"/>
      <c r="AK328" s="88"/>
      <c r="AL328" s="86"/>
      <c r="AM328" s="257"/>
      <c r="AO328" s="23"/>
      <c r="AP328" s="24"/>
      <c r="AQ328" s="23"/>
      <c r="BD328" s="32" t="s">
        <v>3142</v>
      </c>
    </row>
    <row r="329" spans="1:69">
      <c r="A329" s="86"/>
      <c r="B329" s="302"/>
      <c r="C329" s="86"/>
      <c r="D329" s="87"/>
      <c r="E329" s="86"/>
      <c r="F329" s="86"/>
      <c r="G329" s="88"/>
      <c r="H329" s="86"/>
      <c r="I329" s="88"/>
      <c r="J329" s="88"/>
      <c r="K329" s="302"/>
      <c r="L329" s="16" t="s">
        <v>48</v>
      </c>
      <c r="M329" s="302"/>
      <c r="N329" s="86"/>
      <c r="O329" s="302"/>
      <c r="P329" s="86"/>
      <c r="Q329" s="86"/>
      <c r="R329" s="302"/>
      <c r="S329" s="302"/>
      <c r="T329" s="302"/>
      <c r="U329" s="302"/>
      <c r="V329" s="302"/>
      <c r="W329" s="122"/>
      <c r="X329" s="122"/>
      <c r="Y329" s="122"/>
      <c r="Z329" s="122"/>
      <c r="AA329" s="122"/>
      <c r="AB329" s="122"/>
      <c r="AC329" s="122"/>
      <c r="AD329" s="122"/>
      <c r="AE329" s="122"/>
      <c r="AF329" s="122"/>
      <c r="AG329" s="122"/>
      <c r="AH329" s="122"/>
      <c r="AI329" s="122"/>
      <c r="AJ329" s="122"/>
      <c r="AK329" s="88"/>
      <c r="AL329" s="86"/>
      <c r="AM329" s="257"/>
      <c r="AO329" s="23"/>
      <c r="AP329" s="24"/>
      <c r="AQ329" s="23"/>
      <c r="BD329" s="32" t="s">
        <v>3142</v>
      </c>
    </row>
    <row r="330" spans="1:69" s="32" customFormat="1" ht="15" customHeight="1">
      <c r="A330" s="17">
        <v>29</v>
      </c>
      <c r="B330" s="99">
        <v>3</v>
      </c>
      <c r="C330" s="17" t="s">
        <v>49</v>
      </c>
      <c r="D330" s="18" t="s">
        <v>90</v>
      </c>
      <c r="E330" s="17" t="s">
        <v>181</v>
      </c>
      <c r="F330" s="18" t="s">
        <v>324</v>
      </c>
      <c r="G330" s="18" t="s">
        <v>325</v>
      </c>
      <c r="H330" s="18" t="s">
        <v>27</v>
      </c>
      <c r="I330" s="18">
        <v>30361577</v>
      </c>
      <c r="J330" s="112" t="str">
        <f t="shared" ref="J330:J334" si="307">CLEAN(I330)</f>
        <v>30361577</v>
      </c>
      <c r="K330" s="112" t="str">
        <f t="shared" ref="K330:K333" si="308">CONCATENATE(I330,"-",H330)</f>
        <v>30361577-EJECUCION</v>
      </c>
      <c r="L330" s="442" t="s">
        <v>3382</v>
      </c>
      <c r="M330" s="100">
        <v>262620000</v>
      </c>
      <c r="N330" s="19">
        <v>262620000</v>
      </c>
      <c r="O330" s="100">
        <v>0</v>
      </c>
      <c r="P330" s="19">
        <v>0</v>
      </c>
      <c r="Q330" s="19">
        <v>262620000</v>
      </c>
      <c r="R330" s="19">
        <v>0</v>
      </c>
      <c r="S330" s="101">
        <v>262620000</v>
      </c>
      <c r="T330" s="20">
        <v>0</v>
      </c>
      <c r="U330" s="21">
        <v>0</v>
      </c>
      <c r="V330" s="21">
        <v>262620000</v>
      </c>
      <c r="W330" s="266">
        <v>0</v>
      </c>
      <c r="X330" s="266">
        <v>0</v>
      </c>
      <c r="Y330" s="266">
        <v>0</v>
      </c>
      <c r="Z330" s="266">
        <f t="shared" ref="Z330:Z334" si="309">W330+X330+Y330</f>
        <v>0</v>
      </c>
      <c r="AA330" s="266">
        <v>0</v>
      </c>
      <c r="AB330" s="266">
        <v>0</v>
      </c>
      <c r="AC330" s="266">
        <v>203277326</v>
      </c>
      <c r="AD330" s="266">
        <f t="shared" ref="AD330:AD334" si="310">AA330+AB330+AC330</f>
        <v>203277326</v>
      </c>
      <c r="AE330" s="266">
        <v>0</v>
      </c>
      <c r="AF330" s="266">
        <f t="shared" ref="AF330:AF334" si="311">W330+X330+Y330+AA330+AB330+AC330+AE330</f>
        <v>203277326</v>
      </c>
      <c r="AG330" s="266">
        <f t="shared" ref="AG330:AG334" si="312">V330-AF330</f>
        <v>59342674</v>
      </c>
      <c r="AH330" s="266">
        <v>0</v>
      </c>
      <c r="AI330" s="266">
        <f t="shared" ref="AI330:AI334" si="313">N330-(P330+V330+AH330)</f>
        <v>0</v>
      </c>
      <c r="AJ330" s="266">
        <f>N330-(P330+V330)</f>
        <v>0</v>
      </c>
      <c r="AK330" s="18" t="s">
        <v>3419</v>
      </c>
      <c r="AL330" s="17" t="s">
        <v>92</v>
      </c>
      <c r="AM330" s="81" t="s">
        <v>40</v>
      </c>
      <c r="AN330" s="22" t="s">
        <v>45</v>
      </c>
      <c r="AO330" s="23"/>
      <c r="AP330" s="24" t="s">
        <v>332</v>
      </c>
      <c r="AQ330" s="23" t="s">
        <v>45</v>
      </c>
      <c r="AR330" t="str">
        <f>CONCATENATE( "OR PRO.CODIGO=",I330)</f>
        <v>OR PRO.CODIGO=30361577</v>
      </c>
      <c r="AS330">
        <f>LEN(I330)</f>
        <v>8</v>
      </c>
      <c r="AT330" t="e">
        <f>VLOOKUP(K330,#REF!,5,FALSE)</f>
        <v>#REF!</v>
      </c>
      <c r="AU330"/>
      <c r="AV330" t="e">
        <f>VLOOKUP(K330,#REF!,6,FALSE)</f>
        <v>#REF!</v>
      </c>
      <c r="AW330" s="32" t="str">
        <f>VLOOKUP(I330,'convenios 2017'!A$2:O$82,15,FALSE)</f>
        <v>en revisión</v>
      </c>
      <c r="AX330" s="373">
        <f>P330+AF330</f>
        <v>203277326</v>
      </c>
      <c r="AY330" s="32" t="e">
        <f>VLOOKUP(I330,'convenio 2016'!A$2:N$196,14,FALSE)</f>
        <v>#N/A</v>
      </c>
      <c r="AZ330" s="32" t="e">
        <f>VLOOKUP(I330,'convenio 2015'!A$4:M$228,13,FALSE)</f>
        <v>#N/A</v>
      </c>
      <c r="BA330" s="32" t="e">
        <f>VLOOKUP(K330,#REF!,6,FALSE)</f>
        <v>#REF!</v>
      </c>
      <c r="BB330" s="373">
        <f>P330+AF330</f>
        <v>203277326</v>
      </c>
      <c r="BC330" s="32" t="s">
        <v>3031</v>
      </c>
      <c r="BE330" s="377"/>
      <c r="BF330" s="431"/>
      <c r="BG330" s="32">
        <f>VLOOKUP(K330,'RATE JUNIO '!F$2:K$346,6,FALSE)</f>
        <v>0</v>
      </c>
      <c r="BH330" s="32" t="s">
        <v>3458</v>
      </c>
      <c r="BI330" s="92">
        <f>VLOOKUP(K330,'RATES 30-06-2017'!F$2:K$374,6,FALSE)</f>
        <v>0</v>
      </c>
      <c r="BJ330" s="92"/>
      <c r="BK330" s="92" t="str">
        <f>VLOOKUP(K330,Hoja4!C$2:E$268,2,FALSE)</f>
        <v>LIBRE</v>
      </c>
      <c r="BL330" s="92">
        <f>VLOOKUP(K330,Hoja4!C$2:E$268,3,FALSE)</f>
        <v>29</v>
      </c>
      <c r="BM330" s="92"/>
      <c r="BN330" s="92"/>
      <c r="BO330" s="32">
        <f>VLOOKUP(K330,RATES!F$2:K$309,6,FALSE)</f>
        <v>0</v>
      </c>
      <c r="BP330" s="373">
        <v>0</v>
      </c>
      <c r="BQ330" s="373">
        <f>P330-BP330</f>
        <v>0</v>
      </c>
    </row>
    <row r="331" spans="1:69" s="32" customFormat="1" ht="15" customHeight="1">
      <c r="A331" s="17">
        <v>31</v>
      </c>
      <c r="B331" s="99">
        <v>5</v>
      </c>
      <c r="C331" s="17" t="s">
        <v>49</v>
      </c>
      <c r="D331" s="18" t="s">
        <v>41</v>
      </c>
      <c r="E331" s="17" t="s">
        <v>181</v>
      </c>
      <c r="F331" s="17" t="s">
        <v>324</v>
      </c>
      <c r="G331" s="18" t="s">
        <v>325</v>
      </c>
      <c r="H331" s="18" t="s">
        <v>35</v>
      </c>
      <c r="I331" s="18">
        <v>30204522</v>
      </c>
      <c r="J331" s="112" t="str">
        <f t="shared" si="307"/>
        <v>30204522</v>
      </c>
      <c r="K331" s="112" t="str">
        <f t="shared" si="308"/>
        <v>30204522-DISEÑO</v>
      </c>
      <c r="L331" s="442" t="s">
        <v>3304</v>
      </c>
      <c r="M331" s="100">
        <v>37002000</v>
      </c>
      <c r="N331" s="19">
        <v>37001000</v>
      </c>
      <c r="O331" s="100">
        <v>1001000</v>
      </c>
      <c r="P331" s="19">
        <v>0</v>
      </c>
      <c r="Q331" s="19">
        <v>37002000</v>
      </c>
      <c r="R331" s="19">
        <v>0</v>
      </c>
      <c r="S331" s="101">
        <v>36001000</v>
      </c>
      <c r="T331" s="20">
        <v>0</v>
      </c>
      <c r="U331" s="21">
        <v>0</v>
      </c>
      <c r="V331" s="21">
        <v>37001000</v>
      </c>
      <c r="W331" s="266">
        <v>0</v>
      </c>
      <c r="X331" s="266">
        <v>1001000</v>
      </c>
      <c r="Y331" s="266">
        <v>0</v>
      </c>
      <c r="Z331" s="266">
        <f t="shared" si="309"/>
        <v>1001000</v>
      </c>
      <c r="AA331" s="266">
        <v>0</v>
      </c>
      <c r="AB331" s="266">
        <v>0</v>
      </c>
      <c r="AC331" s="266">
        <v>0</v>
      </c>
      <c r="AD331" s="266">
        <f t="shared" si="310"/>
        <v>0</v>
      </c>
      <c r="AE331" s="266">
        <v>0</v>
      </c>
      <c r="AF331" s="266">
        <f t="shared" si="311"/>
        <v>1001000</v>
      </c>
      <c r="AG331" s="266">
        <f t="shared" si="312"/>
        <v>36000000</v>
      </c>
      <c r="AH331" s="266">
        <v>0</v>
      </c>
      <c r="AI331" s="266">
        <f t="shared" si="313"/>
        <v>0</v>
      </c>
      <c r="AJ331" s="266">
        <f>N331-(P331+V331)</f>
        <v>0</v>
      </c>
      <c r="AK331" s="18" t="s">
        <v>3419</v>
      </c>
      <c r="AL331" s="17" t="s">
        <v>685</v>
      </c>
      <c r="AM331" s="81" t="s">
        <v>30</v>
      </c>
      <c r="AN331" s="22" t="s">
        <v>31</v>
      </c>
      <c r="AO331" s="23" t="s">
        <v>30</v>
      </c>
      <c r="AP331" s="24" t="s">
        <v>187</v>
      </c>
      <c r="AQ331" s="23" t="s">
        <v>45</v>
      </c>
      <c r="AR331" t="str">
        <f>CONCATENATE( "OR PRO.CODIGO=",I331)</f>
        <v>OR PRO.CODIGO=30204522</v>
      </c>
      <c r="AS331">
        <f>LEN(I331)</f>
        <v>8</v>
      </c>
      <c r="AT331" t="e">
        <f>VLOOKUP(K331,#REF!,5,FALSE)</f>
        <v>#REF!</v>
      </c>
      <c r="AU331"/>
      <c r="AV331" t="e">
        <f>VLOOKUP(K331,#REF!,6,FALSE)</f>
        <v>#REF!</v>
      </c>
      <c r="AW331" s="32" t="e">
        <f>VLOOKUP(I331,'convenios 2017'!A$2:O$82,15,FALSE)</f>
        <v>#N/A</v>
      </c>
      <c r="AX331" s="373">
        <f>P331+AF331</f>
        <v>1001000</v>
      </c>
      <c r="AY331" s="32" t="str">
        <f>VLOOKUP(I331,'convenio 2016'!A$2:N$196,14,FALSE)</f>
        <v>en tramite</v>
      </c>
      <c r="AZ331" s="32" t="e">
        <f>VLOOKUP(I331,'convenio 2015'!A$4:M$228,13,FALSE)</f>
        <v>#N/A</v>
      </c>
      <c r="BA331" s="32" t="e">
        <f>VLOOKUP(K331,#REF!,6,FALSE)</f>
        <v>#REF!</v>
      </c>
      <c r="BB331" s="373">
        <f>P331+AF331</f>
        <v>1001000</v>
      </c>
      <c r="BC331" s="32" t="s">
        <v>1761</v>
      </c>
      <c r="BD331" s="32">
        <v>0</v>
      </c>
      <c r="BE331" s="377"/>
      <c r="BF331" s="431"/>
      <c r="BG331" s="32" t="str">
        <f>VLOOKUP(K331,'RATE JUNIO '!F$2:K$346,6,FALSE)</f>
        <v>RS</v>
      </c>
      <c r="BH331" s="32" t="s">
        <v>3458</v>
      </c>
      <c r="BI331" s="92" t="str">
        <f>VLOOKUP(K331,'RATES 30-06-2017'!F$2:K$374,6,FALSE)</f>
        <v>RS</v>
      </c>
      <c r="BJ331" s="92"/>
      <c r="BK331" s="92" t="str">
        <f>VLOOKUP(K331,Hoja4!C$2:E$268,2,FALSE)</f>
        <v>LIBRE</v>
      </c>
      <c r="BL331" s="92">
        <f>VLOOKUP(K331,Hoja4!C$2:E$268,3,FALSE)</f>
        <v>31</v>
      </c>
      <c r="BM331" s="92"/>
      <c r="BN331" s="92"/>
      <c r="BO331" s="32" t="str">
        <f>VLOOKUP(K331,RATES!F$2:K$309,6,FALSE)</f>
        <v>RS</v>
      </c>
      <c r="BP331" s="373">
        <v>0</v>
      </c>
      <c r="BQ331" s="373">
        <f>P331-BP331</f>
        <v>0</v>
      </c>
    </row>
    <row r="332" spans="1:69" s="32" customFormat="1" ht="15" customHeight="1">
      <c r="A332" s="17">
        <v>29</v>
      </c>
      <c r="B332" s="99"/>
      <c r="C332" s="17" t="s">
        <v>49</v>
      </c>
      <c r="D332" s="18" t="s">
        <v>33</v>
      </c>
      <c r="E332" s="17" t="s">
        <v>181</v>
      </c>
      <c r="F332" s="18" t="s">
        <v>324</v>
      </c>
      <c r="G332" s="18"/>
      <c r="H332" s="18" t="s">
        <v>27</v>
      </c>
      <c r="I332" s="18">
        <v>30411873</v>
      </c>
      <c r="J332" s="112" t="str">
        <f t="shared" si="307"/>
        <v>30411873</v>
      </c>
      <c r="K332" s="112" t="str">
        <f t="shared" si="308"/>
        <v>30411873-EJECUCION</v>
      </c>
      <c r="L332" s="442" t="s">
        <v>3383</v>
      </c>
      <c r="M332" s="100"/>
      <c r="N332" s="19">
        <v>72210000</v>
      </c>
      <c r="O332" s="100"/>
      <c r="P332" s="19">
        <v>0</v>
      </c>
      <c r="Q332" s="19">
        <v>72210000</v>
      </c>
      <c r="R332" s="19"/>
      <c r="S332" s="101"/>
      <c r="T332" s="20"/>
      <c r="U332" s="21"/>
      <c r="V332" s="21">
        <v>72210000</v>
      </c>
      <c r="W332" s="266">
        <v>0</v>
      </c>
      <c r="X332" s="266">
        <v>0</v>
      </c>
      <c r="Y332" s="266">
        <v>0</v>
      </c>
      <c r="Z332" s="266">
        <f t="shared" si="309"/>
        <v>0</v>
      </c>
      <c r="AA332" s="266">
        <v>0</v>
      </c>
      <c r="AB332" s="266">
        <v>19999999</v>
      </c>
      <c r="AC332" s="266">
        <v>0</v>
      </c>
      <c r="AD332" s="266">
        <f t="shared" si="310"/>
        <v>19999999</v>
      </c>
      <c r="AE332" s="266">
        <v>0</v>
      </c>
      <c r="AF332" s="266">
        <f t="shared" si="311"/>
        <v>19999999</v>
      </c>
      <c r="AG332" s="266">
        <f t="shared" si="312"/>
        <v>52210001</v>
      </c>
      <c r="AH332" s="266">
        <v>0</v>
      </c>
      <c r="AI332" s="266">
        <f t="shared" si="313"/>
        <v>0</v>
      </c>
      <c r="AJ332" s="266">
        <f>N332-(P332+V332)</f>
        <v>0</v>
      </c>
      <c r="AK332" s="18" t="s">
        <v>3419</v>
      </c>
      <c r="AL332" s="17" t="s">
        <v>685</v>
      </c>
      <c r="AM332" s="81" t="s">
        <v>40</v>
      </c>
      <c r="AN332" s="22"/>
      <c r="AO332" s="23"/>
      <c r="AP332" s="24"/>
      <c r="AQ332" s="23"/>
      <c r="AR332" t="str">
        <f>CONCATENATE( "OR PRO.CODIGO=",I332)</f>
        <v>OR PRO.CODIGO=30411873</v>
      </c>
      <c r="AS332">
        <f>LEN(I332)</f>
        <v>8</v>
      </c>
      <c r="AT332"/>
      <c r="AU332"/>
      <c r="AV332"/>
      <c r="AX332" s="373"/>
      <c r="BB332" s="373"/>
      <c r="BE332" s="377"/>
      <c r="BF332" s="431"/>
      <c r="BH332" s="32" t="s">
        <v>3458</v>
      </c>
      <c r="BI332" s="92">
        <f>VLOOKUP(K332,'RATES 30-06-2017'!F$2:K$374,6,FALSE)</f>
        <v>0</v>
      </c>
      <c r="BJ332" s="92"/>
      <c r="BK332" s="92" t="str">
        <f>VLOOKUP(K332,Hoja4!C$2:E$268,2,FALSE)</f>
        <v>LIBRE</v>
      </c>
      <c r="BL332" s="92">
        <f>VLOOKUP(K332,Hoja4!C$2:E$268,3,FALSE)</f>
        <v>29</v>
      </c>
      <c r="BM332" s="92"/>
      <c r="BN332" s="92"/>
      <c r="BO332" s="32">
        <f>VLOOKUP(K332,RATES!F$2:K$309,6,FALSE)</f>
        <v>0</v>
      </c>
      <c r="BP332" s="373">
        <v>0</v>
      </c>
      <c r="BQ332" s="373">
        <f>P332-BP332</f>
        <v>0</v>
      </c>
    </row>
    <row r="333" spans="1:69" s="32" customFormat="1" ht="15" customHeight="1">
      <c r="A333" s="17">
        <v>29</v>
      </c>
      <c r="B333" s="99"/>
      <c r="C333" s="17" t="s">
        <v>49</v>
      </c>
      <c r="D333" s="18" t="s">
        <v>33</v>
      </c>
      <c r="E333" s="17" t="s">
        <v>181</v>
      </c>
      <c r="F333" s="18" t="s">
        <v>324</v>
      </c>
      <c r="G333" s="18"/>
      <c r="H333" s="18" t="s">
        <v>27</v>
      </c>
      <c r="I333" s="18">
        <v>30361582</v>
      </c>
      <c r="J333" s="112" t="str">
        <f t="shared" si="307"/>
        <v>30361582</v>
      </c>
      <c r="K333" s="112" t="str">
        <f t="shared" si="308"/>
        <v>30361582-EJECUCION</v>
      </c>
      <c r="L333" s="442" t="s">
        <v>3568</v>
      </c>
      <c r="M333" s="100"/>
      <c r="N333" s="125">
        <v>61990000</v>
      </c>
      <c r="O333" s="100"/>
      <c r="P333" s="125">
        <v>0</v>
      </c>
      <c r="Q333" s="125">
        <v>0</v>
      </c>
      <c r="R333" s="19"/>
      <c r="S333" s="101"/>
      <c r="T333" s="20"/>
      <c r="U333" s="21"/>
      <c r="V333" s="21">
        <v>61990000</v>
      </c>
      <c r="W333" s="266">
        <v>0</v>
      </c>
      <c r="X333" s="266">
        <v>0</v>
      </c>
      <c r="Y333" s="266">
        <v>0</v>
      </c>
      <c r="Z333" s="266">
        <f t="shared" si="309"/>
        <v>0</v>
      </c>
      <c r="AA333" s="266">
        <v>0</v>
      </c>
      <c r="AB333" s="266">
        <v>0</v>
      </c>
      <c r="AC333" s="266">
        <v>0</v>
      </c>
      <c r="AD333" s="266">
        <f t="shared" si="310"/>
        <v>0</v>
      </c>
      <c r="AE333" s="266">
        <v>0</v>
      </c>
      <c r="AF333" s="266">
        <f t="shared" si="311"/>
        <v>0</v>
      </c>
      <c r="AG333" s="266">
        <f t="shared" si="312"/>
        <v>61990000</v>
      </c>
      <c r="AH333" s="266">
        <v>0</v>
      </c>
      <c r="AI333" s="266">
        <f t="shared" si="313"/>
        <v>0</v>
      </c>
      <c r="AJ333" s="266">
        <f>N333-(P333+V333)</f>
        <v>0</v>
      </c>
      <c r="AK333" s="18" t="s">
        <v>1459</v>
      </c>
      <c r="AL333" s="17" t="s">
        <v>685</v>
      </c>
      <c r="AM333" s="81" t="s">
        <v>40</v>
      </c>
      <c r="AN333" s="22"/>
      <c r="AO333" s="23"/>
      <c r="AP333" s="24"/>
      <c r="AQ333" s="23"/>
      <c r="AR333"/>
      <c r="AS333"/>
      <c r="AT333"/>
      <c r="AU333"/>
      <c r="AV333"/>
      <c r="AX333" s="373"/>
      <c r="BB333" s="373"/>
      <c r="BE333" s="377"/>
      <c r="BF333" s="431"/>
      <c r="BI333" s="92"/>
      <c r="BJ333" s="92"/>
      <c r="BK333" s="92"/>
      <c r="BL333" s="92"/>
      <c r="BM333" s="92"/>
      <c r="BN333" s="92"/>
      <c r="BP333" s="373" t="e">
        <v>#N/A</v>
      </c>
      <c r="BQ333" s="373" t="e">
        <f>P333-BP333</f>
        <v>#N/A</v>
      </c>
    </row>
    <row r="334" spans="1:69" s="32" customFormat="1" ht="15" customHeight="1">
      <c r="A334" s="17">
        <v>31</v>
      </c>
      <c r="B334" s="99">
        <v>7</v>
      </c>
      <c r="C334" s="17" t="s">
        <v>49</v>
      </c>
      <c r="D334" s="18" t="s">
        <v>90</v>
      </c>
      <c r="E334" s="17" t="s">
        <v>181</v>
      </c>
      <c r="F334" s="17" t="s">
        <v>324</v>
      </c>
      <c r="G334" s="18" t="s">
        <v>325</v>
      </c>
      <c r="H334" s="18" t="s">
        <v>27</v>
      </c>
      <c r="I334" s="18">
        <v>30094898</v>
      </c>
      <c r="J334" s="112" t="str">
        <f t="shared" si="307"/>
        <v>30094898</v>
      </c>
      <c r="K334" s="112" t="str">
        <f>CONCATENATE(I334,"-",H334)</f>
        <v>30094898-EJECUCION</v>
      </c>
      <c r="L334" s="442" t="s">
        <v>3305</v>
      </c>
      <c r="M334" s="100">
        <v>974755000</v>
      </c>
      <c r="N334" s="125">
        <v>974755000</v>
      </c>
      <c r="O334" s="100">
        <v>0</v>
      </c>
      <c r="P334" s="125">
        <v>0</v>
      </c>
      <c r="Q334" s="125">
        <v>547763597</v>
      </c>
      <c r="R334" s="19">
        <v>426991403</v>
      </c>
      <c r="S334" s="101">
        <v>300000000</v>
      </c>
      <c r="T334" s="20">
        <v>674755000</v>
      </c>
      <c r="U334" s="21">
        <v>0</v>
      </c>
      <c r="V334" s="446">
        <v>0</v>
      </c>
      <c r="W334" s="266">
        <v>0</v>
      </c>
      <c r="X334" s="266">
        <v>0</v>
      </c>
      <c r="Y334" s="266">
        <v>0</v>
      </c>
      <c r="Z334" s="266">
        <f t="shared" si="309"/>
        <v>0</v>
      </c>
      <c r="AA334" s="266">
        <v>0</v>
      </c>
      <c r="AB334" s="266">
        <v>0</v>
      </c>
      <c r="AC334" s="266">
        <v>0</v>
      </c>
      <c r="AD334" s="266">
        <f t="shared" si="310"/>
        <v>0</v>
      </c>
      <c r="AE334" s="266">
        <v>0</v>
      </c>
      <c r="AF334" s="266">
        <f t="shared" si="311"/>
        <v>0</v>
      </c>
      <c r="AG334" s="266">
        <f t="shared" si="312"/>
        <v>0</v>
      </c>
      <c r="AH334" s="266">
        <v>0</v>
      </c>
      <c r="AI334" s="266">
        <f t="shared" si="313"/>
        <v>974755000</v>
      </c>
      <c r="AJ334" s="266">
        <f>N334-(P334+V334)</f>
        <v>974755000</v>
      </c>
      <c r="AK334" s="18" t="s">
        <v>1763</v>
      </c>
      <c r="AL334" s="17" t="s">
        <v>685</v>
      </c>
      <c r="AM334" s="81" t="s">
        <v>30</v>
      </c>
      <c r="AN334" s="22" t="s">
        <v>45</v>
      </c>
      <c r="AO334" s="23" t="s">
        <v>30</v>
      </c>
      <c r="AP334" s="24" t="s">
        <v>187</v>
      </c>
      <c r="AQ334" s="23"/>
      <c r="AR334" t="str">
        <f>CONCATENATE( "OR PRO.CODIGO=",I334)</f>
        <v>OR PRO.CODIGO=30094898</v>
      </c>
      <c r="AS334">
        <f>LEN(I334)</f>
        <v>8</v>
      </c>
      <c r="AT334" t="e">
        <f>VLOOKUP(K334,#REF!,5,FALSE)</f>
        <v>#REF!</v>
      </c>
      <c r="AU334"/>
      <c r="AV334" t="e">
        <f>VLOOKUP(K334,#REF!,6,FALSE)</f>
        <v>#REF!</v>
      </c>
      <c r="AW334" s="32" t="e">
        <f>VLOOKUP(I334,'convenios 2017'!A$2:O$82,15,FALSE)</f>
        <v>#N/A</v>
      </c>
      <c r="AX334" s="373">
        <f>P334+AF334</f>
        <v>0</v>
      </c>
      <c r="AY334" s="32" t="e">
        <f>VLOOKUP(I334,'convenio 2016'!A$2:N$196,14,FALSE)</f>
        <v>#N/A</v>
      </c>
      <c r="AZ334" s="32" t="str">
        <f>VLOOKUP(I334,'convenio 2015'!A$4:M$228,13,FALSE)</f>
        <v>en convenio</v>
      </c>
      <c r="BA334" s="32" t="e">
        <f>VLOOKUP(K334,#REF!,6,FALSE)</f>
        <v>#REF!</v>
      </c>
      <c r="BB334" s="373">
        <f>P334+AF334</f>
        <v>0</v>
      </c>
      <c r="BC334" s="32" t="e">
        <v>#N/A</v>
      </c>
      <c r="BD334" s="32">
        <v>944</v>
      </c>
      <c r="BE334" s="377">
        <v>944</v>
      </c>
      <c r="BF334" s="431">
        <v>42135</v>
      </c>
      <c r="BG334" s="32" t="str">
        <f>VLOOKUP(K334,'RATE JUNIO '!F$2:K$346,6,FALSE)</f>
        <v>RS</v>
      </c>
      <c r="BH334" s="32" t="s">
        <v>3458</v>
      </c>
      <c r="BI334" s="92" t="str">
        <f>VLOOKUP(K334,'RATES 30-06-2017'!F$2:K$374,6,FALSE)</f>
        <v>RS</v>
      </c>
      <c r="BJ334" s="92"/>
      <c r="BK334" s="92" t="e">
        <f>VLOOKUP(K334,Hoja4!C$2:E$268,2,FALSE)</f>
        <v>#N/A</v>
      </c>
      <c r="BL334" s="92" t="e">
        <f>VLOOKUP(K334,Hoja4!C$2:E$268,3,FALSE)</f>
        <v>#N/A</v>
      </c>
      <c r="BM334" s="92"/>
      <c r="BN334" s="92"/>
      <c r="BO334" s="32" t="str">
        <f>VLOOKUP(K334,RATES!F$2:K$309,6,FALSE)</f>
        <v>RS</v>
      </c>
      <c r="BP334" s="373" t="e">
        <v>#N/A</v>
      </c>
      <c r="BQ334" s="373" t="e">
        <f>P334-BP334</f>
        <v>#N/A</v>
      </c>
    </row>
    <row r="335" spans="1:69">
      <c r="A335" s="86"/>
      <c r="C335" s="86"/>
      <c r="D335" s="87"/>
      <c r="E335" s="86"/>
      <c r="F335" s="86"/>
      <c r="G335" s="88"/>
      <c r="H335" s="86"/>
      <c r="I335" s="88"/>
      <c r="J335" s="88"/>
      <c r="L335" s="110" t="s">
        <v>52</v>
      </c>
      <c r="M335" s="25">
        <f>SUBTOTAL(9,M330:M334)</f>
        <v>1274377000</v>
      </c>
      <c r="N335" s="111">
        <f>SUBTOTAL(9,N330:N334)</f>
        <v>1408576000</v>
      </c>
      <c r="O335" s="25">
        <f>SUBTOTAL(9,O330:O334)</f>
        <v>1001000</v>
      </c>
      <c r="P335" s="111">
        <f>SUBTOTAL(9,P330:P334)</f>
        <v>0</v>
      </c>
      <c r="Q335" s="111">
        <f>SUBTOTAL(9,Q330:Q334)</f>
        <v>919595597</v>
      </c>
      <c r="R335" s="109">
        <v>426991403</v>
      </c>
      <c r="S335" s="25">
        <v>658108314</v>
      </c>
      <c r="T335" s="25">
        <v>674755000</v>
      </c>
      <c r="U335" s="25">
        <v>0</v>
      </c>
      <c r="V335" s="111">
        <f t="shared" ref="V335:AJ335" si="314">SUBTOTAL(9,V330:V334)</f>
        <v>433821000</v>
      </c>
      <c r="W335" s="111">
        <f t="shared" si="314"/>
        <v>0</v>
      </c>
      <c r="X335" s="111">
        <f t="shared" si="314"/>
        <v>1001000</v>
      </c>
      <c r="Y335" s="111">
        <f t="shared" si="314"/>
        <v>0</v>
      </c>
      <c r="Z335" s="111">
        <f t="shared" si="314"/>
        <v>1001000</v>
      </c>
      <c r="AA335" s="111">
        <f t="shared" si="314"/>
        <v>0</v>
      </c>
      <c r="AB335" s="111">
        <f t="shared" si="314"/>
        <v>19999999</v>
      </c>
      <c r="AC335" s="111">
        <f t="shared" si="314"/>
        <v>203277326</v>
      </c>
      <c r="AD335" s="111">
        <f t="shared" si="314"/>
        <v>223277325</v>
      </c>
      <c r="AE335" s="111">
        <f t="shared" si="314"/>
        <v>0</v>
      </c>
      <c r="AF335" s="111">
        <f t="shared" si="314"/>
        <v>224278325</v>
      </c>
      <c r="AG335" s="111">
        <f t="shared" si="314"/>
        <v>209542675</v>
      </c>
      <c r="AH335" s="111">
        <f t="shared" si="314"/>
        <v>0</v>
      </c>
      <c r="AI335" s="111">
        <f t="shared" si="314"/>
        <v>974755000</v>
      </c>
      <c r="AJ335" s="111">
        <f t="shared" si="314"/>
        <v>974755000</v>
      </c>
      <c r="AK335" s="88"/>
      <c r="AL335" s="86"/>
      <c r="AM335" s="257"/>
      <c r="AO335" s="23"/>
      <c r="AP335" s="24"/>
      <c r="AQ335" s="23"/>
      <c r="AR335" s="92"/>
      <c r="AS335" s="92"/>
      <c r="AT335" s="92"/>
      <c r="AU335" s="92"/>
      <c r="AV335" s="92"/>
      <c r="AW335" s="92"/>
      <c r="AX335" s="92"/>
      <c r="AY335" s="92"/>
      <c r="AZ335" s="92"/>
      <c r="BA335" s="92"/>
      <c r="BB335" s="92"/>
      <c r="BD335" s="32" t="s">
        <v>3142</v>
      </c>
    </row>
    <row r="336" spans="1:69" ht="14.25" customHeight="1">
      <c r="A336" s="86"/>
      <c r="C336" s="86"/>
      <c r="D336" s="87"/>
      <c r="E336" s="86"/>
      <c r="F336" s="86"/>
      <c r="G336" s="88"/>
      <c r="H336" s="86"/>
      <c r="I336" s="88"/>
      <c r="J336" s="88"/>
      <c r="L336" s="261"/>
      <c r="N336" s="86"/>
      <c r="P336" s="86"/>
      <c r="Q336" s="86"/>
      <c r="V336"/>
      <c r="W336" s="122"/>
      <c r="X336" s="122"/>
      <c r="Y336" s="122"/>
      <c r="Z336" s="122"/>
      <c r="AA336" s="122"/>
      <c r="AB336" s="122"/>
      <c r="AC336" s="122"/>
      <c r="AD336" s="122"/>
      <c r="AE336" s="122"/>
      <c r="AF336" s="122"/>
      <c r="AG336" s="122"/>
      <c r="AH336" s="122"/>
      <c r="AI336" s="122"/>
      <c r="AJ336" s="122"/>
      <c r="AK336" s="88"/>
      <c r="AL336" s="86"/>
      <c r="AM336" s="257"/>
      <c r="AO336" s="23"/>
      <c r="AP336" s="24"/>
      <c r="AQ336" s="23"/>
      <c r="BD336" s="32" t="s">
        <v>3142</v>
      </c>
    </row>
    <row r="337" spans="1:69">
      <c r="A337" s="86"/>
      <c r="C337" s="86"/>
      <c r="D337" s="87"/>
      <c r="E337" s="86"/>
      <c r="F337" s="86"/>
      <c r="G337" s="88"/>
      <c r="H337" s="86"/>
      <c r="I337" s="88"/>
      <c r="J337" s="88"/>
      <c r="L337" s="16" t="s">
        <v>53</v>
      </c>
      <c r="M337" s="302"/>
      <c r="N337" s="86"/>
      <c r="O337" s="302"/>
      <c r="P337" s="86"/>
      <c r="Q337" s="86"/>
      <c r="S337" s="302"/>
      <c r="T337" s="302"/>
      <c r="U337" s="302"/>
      <c r="V337" s="302"/>
      <c r="W337" s="122"/>
      <c r="X337" s="122"/>
      <c r="Y337" s="122"/>
      <c r="Z337" s="122"/>
      <c r="AA337" s="122"/>
      <c r="AB337" s="122"/>
      <c r="AC337" s="122"/>
      <c r="AD337" s="122"/>
      <c r="AE337" s="122"/>
      <c r="AF337" s="122"/>
      <c r="AG337" s="122"/>
      <c r="AH337" s="122"/>
      <c r="AI337" s="122"/>
      <c r="AJ337" s="122"/>
      <c r="AK337" s="88"/>
      <c r="AL337" s="86"/>
      <c r="AM337" s="257"/>
      <c r="AO337" s="23"/>
      <c r="AP337" s="24"/>
      <c r="AQ337" s="23"/>
      <c r="BD337" s="32" t="s">
        <v>3142</v>
      </c>
    </row>
    <row r="338" spans="1:69" s="32" customFormat="1" ht="15" customHeight="1">
      <c r="A338" s="17">
        <v>31</v>
      </c>
      <c r="B338" s="99">
        <v>0</v>
      </c>
      <c r="C338" s="17" t="s">
        <v>54</v>
      </c>
      <c r="D338" s="18" t="s">
        <v>90</v>
      </c>
      <c r="E338" s="17" t="s">
        <v>181</v>
      </c>
      <c r="F338" s="17" t="s">
        <v>324</v>
      </c>
      <c r="G338" s="18" t="s">
        <v>325</v>
      </c>
      <c r="H338" s="18" t="s">
        <v>27</v>
      </c>
      <c r="I338" s="18">
        <v>30136720</v>
      </c>
      <c r="J338" s="112" t="str">
        <f t="shared" ref="J338:J340" si="315">CLEAN(I338)</f>
        <v>30136720</v>
      </c>
      <c r="K338" s="112" t="str">
        <f t="shared" ref="K338:K340" si="316">CONCATENATE(I338,"-",H338)</f>
        <v>30136720-EJECUCION</v>
      </c>
      <c r="L338" s="442" t="s">
        <v>334</v>
      </c>
      <c r="M338" s="100">
        <v>44974000</v>
      </c>
      <c r="N338" s="19">
        <v>44974000</v>
      </c>
      <c r="O338" s="100">
        <v>0</v>
      </c>
      <c r="P338" s="19">
        <v>0</v>
      </c>
      <c r="Q338" s="19">
        <v>44974000</v>
      </c>
      <c r="R338" s="19">
        <v>0</v>
      </c>
      <c r="S338" s="101">
        <v>44974000</v>
      </c>
      <c r="T338" s="20">
        <v>0</v>
      </c>
      <c r="U338" s="21">
        <v>0</v>
      </c>
      <c r="V338" s="21">
        <v>44974000</v>
      </c>
      <c r="W338" s="266">
        <v>0</v>
      </c>
      <c r="X338" s="266">
        <v>0</v>
      </c>
      <c r="Y338" s="266">
        <v>0</v>
      </c>
      <c r="Z338" s="266">
        <f t="shared" ref="Z338:Z340" si="317">W338+X338+Y338</f>
        <v>0</v>
      </c>
      <c r="AA338" s="266">
        <v>0</v>
      </c>
      <c r="AB338" s="266">
        <v>4563000</v>
      </c>
      <c r="AC338" s="266">
        <v>0</v>
      </c>
      <c r="AD338" s="266">
        <f t="shared" ref="AD338:AD340" si="318">AA338+AB338+AC338</f>
        <v>4563000</v>
      </c>
      <c r="AE338" s="266">
        <v>0</v>
      </c>
      <c r="AF338" s="266">
        <f>W338+X338+Y338+AA338+AB338+AC338+AE338</f>
        <v>4563000</v>
      </c>
      <c r="AG338" s="266">
        <f>V338-AF338</f>
        <v>40411000</v>
      </c>
      <c r="AH338" s="266">
        <v>0</v>
      </c>
      <c r="AI338" s="266">
        <f t="shared" ref="AI338:AI340" si="319">N338-(P338+V338+AH338)</f>
        <v>0</v>
      </c>
      <c r="AJ338" s="266">
        <f>N338-(P338+V338)</f>
        <v>0</v>
      </c>
      <c r="AK338" s="18" t="s">
        <v>3419</v>
      </c>
      <c r="AL338" s="17" t="s">
        <v>319</v>
      </c>
      <c r="AM338" s="81" t="s">
        <v>30</v>
      </c>
      <c r="AN338" s="22"/>
      <c r="AO338" s="23" t="s">
        <v>30</v>
      </c>
      <c r="AP338" s="24" t="s">
        <v>335</v>
      </c>
      <c r="AQ338" s="23"/>
      <c r="AR338" t="str">
        <f>CONCATENATE( "OR PRO.CODIGO=",I338)</f>
        <v>OR PRO.CODIGO=30136720</v>
      </c>
      <c r="AS338">
        <f>LEN(I338)</f>
        <v>8</v>
      </c>
      <c r="AT338" t="e">
        <f>VLOOKUP(K338,#REF!,5,FALSE)</f>
        <v>#REF!</v>
      </c>
      <c r="AU338"/>
      <c r="AV338" t="e">
        <f>VLOOKUP(K338,#REF!,6,FALSE)</f>
        <v>#REF!</v>
      </c>
      <c r="AW338" s="32" t="str">
        <f>VLOOKUP(I338,'convenios 2017'!A$2:O$82,15,FALSE)</f>
        <v>con convenio</v>
      </c>
      <c r="AX338" s="373">
        <f>P338+AF338</f>
        <v>4563000</v>
      </c>
      <c r="AY338" s="32" t="str">
        <f>VLOOKUP(I338,'convenio 2016'!A$2:N$196,14,FALSE)</f>
        <v>toma razon</v>
      </c>
      <c r="AZ338" s="32" t="e">
        <f>VLOOKUP(I338,'convenio 2015'!A$4:M$228,13,FALSE)</f>
        <v>#N/A</v>
      </c>
      <c r="BA338" s="32" t="e">
        <f>VLOOKUP(K338,#REF!,6,FALSE)</f>
        <v>#REF!</v>
      </c>
      <c r="BB338" s="373">
        <f>P338+AF338</f>
        <v>4563000</v>
      </c>
      <c r="BC338" s="32" t="s">
        <v>1763</v>
      </c>
      <c r="BD338" s="32" t="s">
        <v>3163</v>
      </c>
      <c r="BE338" s="377">
        <v>627</v>
      </c>
      <c r="BF338" s="431">
        <v>42825</v>
      </c>
      <c r="BG338" s="32" t="str">
        <f>VLOOKUP(K338,'RATE JUNIO '!F$2:K$346,6,FALSE)</f>
        <v>RS</v>
      </c>
      <c r="BH338" s="32" t="s">
        <v>3458</v>
      </c>
      <c r="BI338" s="92" t="str">
        <f>VLOOKUP(K338,'RATES 30-06-2017'!F$2:K$374,6,FALSE)</f>
        <v>RS</v>
      </c>
      <c r="BJ338" s="92"/>
      <c r="BK338" s="92" t="str">
        <f>VLOOKUP(K338,Hoja4!C$2:E$268,2,FALSE)</f>
        <v>LIBRE</v>
      </c>
      <c r="BL338" s="92">
        <f>VLOOKUP(K338,Hoja4!C$2:E$268,3,FALSE)</f>
        <v>31</v>
      </c>
      <c r="BM338" s="92"/>
      <c r="BN338" s="92"/>
      <c r="BO338" s="32" t="str">
        <f>VLOOKUP(K338,RATES!F$2:K$309,6,FALSE)</f>
        <v>RS</v>
      </c>
      <c r="BP338" s="373">
        <v>0</v>
      </c>
      <c r="BQ338" s="373">
        <f>P338-BP338</f>
        <v>0</v>
      </c>
    </row>
    <row r="339" spans="1:69" s="32" customFormat="1" ht="15" customHeight="1">
      <c r="A339" s="17">
        <v>31</v>
      </c>
      <c r="B339" s="99">
        <v>0</v>
      </c>
      <c r="C339" s="17" t="s">
        <v>54</v>
      </c>
      <c r="D339" s="18" t="s">
        <v>41</v>
      </c>
      <c r="E339" s="17" t="s">
        <v>181</v>
      </c>
      <c r="F339" s="17" t="s">
        <v>324</v>
      </c>
      <c r="G339" s="18" t="s">
        <v>337</v>
      </c>
      <c r="H339" s="18" t="s">
        <v>27</v>
      </c>
      <c r="I339" s="18">
        <v>30077182</v>
      </c>
      <c r="J339" s="112" t="str">
        <f t="shared" si="315"/>
        <v>30077182</v>
      </c>
      <c r="K339" s="112" t="str">
        <f t="shared" si="316"/>
        <v>30077182-EJECUCION</v>
      </c>
      <c r="L339" s="442" t="s">
        <v>338</v>
      </c>
      <c r="M339" s="100">
        <v>2304945000</v>
      </c>
      <c r="N339" s="19">
        <v>2304945000</v>
      </c>
      <c r="O339" s="100">
        <v>0</v>
      </c>
      <c r="P339" s="19">
        <v>0</v>
      </c>
      <c r="Q339" s="19">
        <v>0</v>
      </c>
      <c r="R339" s="19">
        <v>2304945000</v>
      </c>
      <c r="S339" s="101">
        <v>0</v>
      </c>
      <c r="T339" s="20">
        <v>2304945000</v>
      </c>
      <c r="U339" s="21"/>
      <c r="V339" s="446">
        <v>0</v>
      </c>
      <c r="W339" s="266">
        <v>0</v>
      </c>
      <c r="X339" s="266">
        <v>0</v>
      </c>
      <c r="Y339" s="266">
        <v>0</v>
      </c>
      <c r="Z339" s="266">
        <f t="shared" si="317"/>
        <v>0</v>
      </c>
      <c r="AA339" s="266">
        <v>0</v>
      </c>
      <c r="AB339" s="266">
        <v>0</v>
      </c>
      <c r="AC339" s="266">
        <v>0</v>
      </c>
      <c r="AD339" s="266">
        <f t="shared" si="318"/>
        <v>0</v>
      </c>
      <c r="AE339" s="266">
        <v>0</v>
      </c>
      <c r="AF339" s="266">
        <f>W339+X339+Y339+AA339+AB339+AC339+AE339</f>
        <v>0</v>
      </c>
      <c r="AG339" s="266">
        <f>V339-AF339</f>
        <v>0</v>
      </c>
      <c r="AH339" s="266">
        <v>0</v>
      </c>
      <c r="AI339" s="266">
        <f t="shared" si="319"/>
        <v>2304945000</v>
      </c>
      <c r="AJ339" s="266">
        <f>N339-(P339+V339)</f>
        <v>2304945000</v>
      </c>
      <c r="AK339" s="18" t="s">
        <v>1459</v>
      </c>
      <c r="AL339" s="17" t="s">
        <v>685</v>
      </c>
      <c r="AM339" s="81" t="s">
        <v>30</v>
      </c>
      <c r="AN339" s="22"/>
      <c r="AO339" s="23"/>
      <c r="AP339" s="24"/>
      <c r="AQ339" s="23"/>
      <c r="AR339" t="str">
        <f>CONCATENATE( "OR PRO.CODIGO=",I339)</f>
        <v>OR PRO.CODIGO=30077182</v>
      </c>
      <c r="AS339">
        <f>LEN(I339)</f>
        <v>8</v>
      </c>
      <c r="AT339" t="e">
        <f>VLOOKUP(K339,#REF!,5,FALSE)</f>
        <v>#REF!</v>
      </c>
      <c r="AU339"/>
      <c r="AV339" t="e">
        <f>VLOOKUP(K339,#REF!,6,FALSE)</f>
        <v>#REF!</v>
      </c>
      <c r="AW339" s="32" t="e">
        <f>VLOOKUP(I339,'convenios 2017'!A$2:O$82,15,FALSE)</f>
        <v>#N/A</v>
      </c>
      <c r="AX339" s="373">
        <f>P339+AF339</f>
        <v>0</v>
      </c>
      <c r="AY339" s="32" t="e">
        <f>VLOOKUP(I339,'convenio 2016'!A$2:N$196,14,FALSE)</f>
        <v>#N/A</v>
      </c>
      <c r="AZ339" s="32" t="e">
        <f>VLOOKUP(I339,'convenio 2015'!A$4:M$228,13,FALSE)</f>
        <v>#N/A</v>
      </c>
      <c r="BA339" s="32" t="e">
        <f>VLOOKUP(K339,#REF!,6,FALSE)</f>
        <v>#REF!</v>
      </c>
      <c r="BB339" s="373">
        <f>P339+AF339</f>
        <v>0</v>
      </c>
      <c r="BC339" s="32" t="s">
        <v>3031</v>
      </c>
      <c r="BE339" s="377"/>
      <c r="BF339" s="431"/>
      <c r="BG339" s="32" t="str">
        <f>VLOOKUP(K339,'RATE JUNIO '!F$2:K$346,6,FALSE)</f>
        <v>RS</v>
      </c>
      <c r="BH339" s="32" t="s">
        <v>3458</v>
      </c>
      <c r="BI339" s="92" t="str">
        <f>VLOOKUP(K339,'RATES 30-06-2017'!F$2:K$374,6,FALSE)</f>
        <v>RS</v>
      </c>
      <c r="BJ339" s="92"/>
      <c r="BK339" s="92" t="e">
        <f>VLOOKUP(K339,Hoja4!C$2:E$268,2,FALSE)</f>
        <v>#N/A</v>
      </c>
      <c r="BL339" s="92" t="e">
        <f>VLOOKUP(K339,Hoja4!C$2:E$268,3,FALSE)</f>
        <v>#N/A</v>
      </c>
      <c r="BM339" s="92"/>
      <c r="BN339" s="92"/>
      <c r="BO339" s="32" t="str">
        <f>VLOOKUP(K339,RATES!F$2:K$309,6,FALSE)</f>
        <v>RS</v>
      </c>
      <c r="BP339" s="373" t="e">
        <v>#N/A</v>
      </c>
      <c r="BQ339" s="373" t="e">
        <f>P339-BP339</f>
        <v>#N/A</v>
      </c>
    </row>
    <row r="340" spans="1:69" s="32" customFormat="1" ht="15" customHeight="1">
      <c r="A340" s="17">
        <v>31</v>
      </c>
      <c r="B340" s="99">
        <v>0</v>
      </c>
      <c r="C340" s="17" t="s">
        <v>54</v>
      </c>
      <c r="D340" s="18" t="s">
        <v>33</v>
      </c>
      <c r="E340" s="17" t="s">
        <v>181</v>
      </c>
      <c r="F340" s="17" t="s">
        <v>324</v>
      </c>
      <c r="G340" s="18"/>
      <c r="H340" s="18" t="s">
        <v>27</v>
      </c>
      <c r="I340" s="18">
        <v>30377475</v>
      </c>
      <c r="J340" s="112" t="str">
        <f t="shared" si="315"/>
        <v>30377475</v>
      </c>
      <c r="K340" s="112" t="str">
        <f t="shared" si="316"/>
        <v>30377475-EJECUCION</v>
      </c>
      <c r="L340" s="442" t="s">
        <v>1126</v>
      </c>
      <c r="M340" s="289">
        <v>944000000</v>
      </c>
      <c r="N340" s="19">
        <v>944000000</v>
      </c>
      <c r="O340" s="289"/>
      <c r="P340" s="125">
        <v>0</v>
      </c>
      <c r="Q340" s="125">
        <v>0</v>
      </c>
      <c r="R340" s="290"/>
      <c r="S340" s="291"/>
      <c r="T340" s="292"/>
      <c r="U340" s="293"/>
      <c r="V340" s="446">
        <v>0</v>
      </c>
      <c r="W340" s="266">
        <v>0</v>
      </c>
      <c r="X340" s="266">
        <v>0</v>
      </c>
      <c r="Y340" s="266">
        <v>0</v>
      </c>
      <c r="Z340" s="266">
        <f t="shared" si="317"/>
        <v>0</v>
      </c>
      <c r="AA340" s="266">
        <v>0</v>
      </c>
      <c r="AB340" s="266">
        <v>0</v>
      </c>
      <c r="AC340" s="266">
        <v>0</v>
      </c>
      <c r="AD340" s="266">
        <f t="shared" si="318"/>
        <v>0</v>
      </c>
      <c r="AE340" s="266">
        <v>0</v>
      </c>
      <c r="AF340" s="266">
        <f>W340+X340+Y340+AA340+AB340+AC340+AE340</f>
        <v>0</v>
      </c>
      <c r="AG340" s="266">
        <f>V340-AF340</f>
        <v>0</v>
      </c>
      <c r="AH340" s="266">
        <v>0</v>
      </c>
      <c r="AI340" s="266">
        <f t="shared" si="319"/>
        <v>944000000</v>
      </c>
      <c r="AJ340" s="266">
        <f>N340-(P340+V340)</f>
        <v>944000000</v>
      </c>
      <c r="AK340" s="18" t="s">
        <v>1125</v>
      </c>
      <c r="AL340" s="17" t="s">
        <v>685</v>
      </c>
      <c r="AM340" s="81" t="s">
        <v>30</v>
      </c>
      <c r="AN340" s="295"/>
      <c r="AO340" s="296"/>
      <c r="AP340" s="297"/>
      <c r="AQ340" s="296"/>
      <c r="AR340" t="str">
        <f>CONCATENATE( "OR PRO.CODIGO=",I340)</f>
        <v>OR PRO.CODIGO=30377475</v>
      </c>
      <c r="AS340">
        <f>LEN(I340)</f>
        <v>8</v>
      </c>
      <c r="AT340" s="301" t="e">
        <f>VLOOKUP(K340,#REF!,5,FALSE)</f>
        <v>#REF!</v>
      </c>
      <c r="AV340" t="e">
        <f>VLOOKUP(K340,#REF!,6,FALSE)</f>
        <v>#REF!</v>
      </c>
      <c r="AW340" s="32" t="e">
        <f>VLOOKUP(I340,'convenios 2017'!A$2:O$82,15,FALSE)</f>
        <v>#N/A</v>
      </c>
      <c r="AX340" s="373">
        <f>P340+AF340</f>
        <v>0</v>
      </c>
      <c r="AY340" s="32" t="e">
        <f>VLOOKUP(I340,'convenio 2016'!A$2:N$196,14,FALSE)</f>
        <v>#N/A</v>
      </c>
      <c r="AZ340" s="32" t="e">
        <f>VLOOKUP(I340,'convenio 2015'!A$4:M$228,13,FALSE)</f>
        <v>#N/A</v>
      </c>
      <c r="BA340" s="32" t="e">
        <f>VLOOKUP(K340,#REF!,6,FALSE)</f>
        <v>#REF!</v>
      </c>
      <c r="BB340" s="373">
        <f>P340+AF340</f>
        <v>0</v>
      </c>
      <c r="BC340" s="32" t="e">
        <v>#N/A</v>
      </c>
      <c r="BD340" s="32" t="e">
        <v>#N/A</v>
      </c>
      <c r="BE340" s="377" t="e">
        <v>#N/A</v>
      </c>
      <c r="BF340" s="431"/>
      <c r="BG340" s="32" t="e">
        <f>VLOOKUP(K340,'RATE JUNIO '!F$2:K$346,6,FALSE)</f>
        <v>#N/A</v>
      </c>
      <c r="BH340" s="32" t="s">
        <v>3458</v>
      </c>
      <c r="BI340" s="92" t="e">
        <f>VLOOKUP(K340,'RATES 30-06-2017'!F$2:K$374,6,FALSE)</f>
        <v>#N/A</v>
      </c>
      <c r="BJ340" s="92"/>
      <c r="BK340" s="92" t="e">
        <f>VLOOKUP(K340,Hoja4!C$2:E$268,2,FALSE)</f>
        <v>#N/A</v>
      </c>
      <c r="BL340" s="92" t="e">
        <f>VLOOKUP(K340,Hoja4!C$2:E$268,3,FALSE)</f>
        <v>#N/A</v>
      </c>
      <c r="BM340" s="92"/>
      <c r="BN340" s="92"/>
      <c r="BO340" s="32" t="e">
        <f>VLOOKUP(K340,RATES!F$2:K$309,6,FALSE)</f>
        <v>#N/A</v>
      </c>
      <c r="BP340" s="373" t="e">
        <v>#N/A</v>
      </c>
      <c r="BQ340" s="373" t="e">
        <f>P340-BP340</f>
        <v>#N/A</v>
      </c>
    </row>
    <row r="341" spans="1:69">
      <c r="A341" s="86"/>
      <c r="B341" s="302"/>
      <c r="C341" s="86"/>
      <c r="D341" s="87"/>
      <c r="E341" s="86"/>
      <c r="F341" s="86"/>
      <c r="G341" s="88"/>
      <c r="H341" s="86"/>
      <c r="I341" s="88"/>
      <c r="J341" s="88"/>
      <c r="K341" s="302"/>
      <c r="L341" s="110" t="s">
        <v>66</v>
      </c>
      <c r="M341" s="25">
        <f>SUBTOTAL(9,M338:M340)</f>
        <v>3293919000</v>
      </c>
      <c r="N341" s="111">
        <f>SUBTOTAL(9,N338:N340)</f>
        <v>3293919000</v>
      </c>
      <c r="O341" s="25">
        <v>0</v>
      </c>
      <c r="P341" s="111">
        <f>SUBTOTAL(9,P338:P340)</f>
        <v>0</v>
      </c>
      <c r="Q341" s="111">
        <f>SUBTOTAL(9,Q338:Q340)</f>
        <v>44974000</v>
      </c>
      <c r="R341" s="109">
        <v>2753746000</v>
      </c>
      <c r="S341" s="25">
        <v>94974000</v>
      </c>
      <c r="T341" s="25">
        <v>2753746000</v>
      </c>
      <c r="U341" s="25">
        <v>0</v>
      </c>
      <c r="V341" s="111">
        <f t="shared" ref="V341:AJ341" si="320">SUBTOTAL(9,V338:V340)</f>
        <v>44974000</v>
      </c>
      <c r="W341" s="111">
        <f t="shared" si="320"/>
        <v>0</v>
      </c>
      <c r="X341" s="111">
        <f t="shared" si="320"/>
        <v>0</v>
      </c>
      <c r="Y341" s="111">
        <f t="shared" si="320"/>
        <v>0</v>
      </c>
      <c r="Z341" s="111">
        <f t="shared" si="320"/>
        <v>0</v>
      </c>
      <c r="AA341" s="111">
        <f t="shared" si="320"/>
        <v>0</v>
      </c>
      <c r="AB341" s="111">
        <f t="shared" si="320"/>
        <v>4563000</v>
      </c>
      <c r="AC341" s="111">
        <f t="shared" si="320"/>
        <v>0</v>
      </c>
      <c r="AD341" s="111">
        <f t="shared" si="320"/>
        <v>4563000</v>
      </c>
      <c r="AE341" s="111">
        <f t="shared" si="320"/>
        <v>0</v>
      </c>
      <c r="AF341" s="111">
        <f t="shared" si="320"/>
        <v>4563000</v>
      </c>
      <c r="AG341" s="111">
        <f t="shared" si="320"/>
        <v>40411000</v>
      </c>
      <c r="AH341" s="111">
        <f t="shared" si="320"/>
        <v>0</v>
      </c>
      <c r="AI341" s="111">
        <f t="shared" si="320"/>
        <v>3248945000</v>
      </c>
      <c r="AJ341" s="111">
        <f t="shared" si="320"/>
        <v>3248945000</v>
      </c>
      <c r="AK341" s="88"/>
      <c r="AL341" s="86"/>
      <c r="AM341" s="257"/>
      <c r="AO341" s="23"/>
      <c r="AP341" s="24"/>
      <c r="AQ341" s="23"/>
      <c r="AR341" s="92"/>
      <c r="AS341" s="92"/>
      <c r="AT341" s="92"/>
      <c r="AU341" s="92"/>
      <c r="AV341" s="92"/>
      <c r="AW341" s="92"/>
      <c r="AX341" s="92"/>
      <c r="AY341" s="92"/>
      <c r="AZ341" s="92"/>
      <c r="BA341" s="92"/>
      <c r="BB341" s="92"/>
      <c r="BD341" s="32" t="s">
        <v>3142</v>
      </c>
    </row>
    <row r="342" spans="1:69" ht="17.25" customHeight="1">
      <c r="A342" s="86"/>
      <c r="B342" s="302"/>
      <c r="C342" s="86"/>
      <c r="D342" s="87"/>
      <c r="E342" s="86"/>
      <c r="F342" s="86"/>
      <c r="G342" s="88"/>
      <c r="H342" s="86"/>
      <c r="I342" s="88"/>
      <c r="J342" s="88"/>
      <c r="K342" s="302"/>
      <c r="L342" s="303"/>
      <c r="M342" s="302"/>
      <c r="N342" s="86"/>
      <c r="O342" s="302"/>
      <c r="P342" s="86"/>
      <c r="Q342" s="86"/>
      <c r="R342" s="302"/>
      <c r="S342" s="302"/>
      <c r="T342" s="302"/>
      <c r="U342" s="302"/>
      <c r="V342" s="302"/>
      <c r="W342" s="122"/>
      <c r="X342" s="122"/>
      <c r="Y342" s="122"/>
      <c r="Z342" s="122"/>
      <c r="AA342" s="122"/>
      <c r="AB342" s="122"/>
      <c r="AC342" s="122"/>
      <c r="AD342" s="122"/>
      <c r="AE342" s="122"/>
      <c r="AF342" s="122"/>
      <c r="AG342" s="122"/>
      <c r="AH342" s="122"/>
      <c r="AI342" s="122"/>
      <c r="AJ342" s="122"/>
      <c r="AK342" s="88"/>
      <c r="AL342" s="86"/>
      <c r="AM342" s="257"/>
      <c r="AO342" s="23"/>
      <c r="AP342" s="24"/>
      <c r="AQ342" s="23"/>
      <c r="BD342" s="32" t="s">
        <v>3142</v>
      </c>
    </row>
    <row r="343" spans="1:69" ht="15" customHeight="1">
      <c r="A343" s="86"/>
      <c r="B343" s="302"/>
      <c r="C343" s="86"/>
      <c r="D343" s="87"/>
      <c r="E343" s="86"/>
      <c r="F343" s="86"/>
      <c r="G343" s="88"/>
      <c r="H343" s="86"/>
      <c r="I343" s="88"/>
      <c r="J343" s="88"/>
      <c r="K343" s="302"/>
      <c r="L343" s="260" t="s">
        <v>340</v>
      </c>
      <c r="M343" s="25">
        <f>M341+M335+M327</f>
        <v>11851930930</v>
      </c>
      <c r="N343" s="111">
        <f>N341+N335+N327</f>
        <v>13350152543</v>
      </c>
      <c r="O343" s="25">
        <v>4851515270</v>
      </c>
      <c r="P343" s="111">
        <f>P341+P335+P327</f>
        <v>4791610347</v>
      </c>
      <c r="Q343" s="111">
        <f>Q341+Q335+Q327</f>
        <v>2558171859</v>
      </c>
      <c r="R343" s="111">
        <v>4852546403</v>
      </c>
      <c r="S343" s="25">
        <v>2899871614</v>
      </c>
      <c r="T343" s="25">
        <v>6198571000</v>
      </c>
      <c r="U343" s="25">
        <v>0</v>
      </c>
      <c r="V343" s="111">
        <f t="shared" ref="V343:AJ343" si="321">V341+V335+V327</f>
        <v>2226453834</v>
      </c>
      <c r="W343" s="111">
        <f t="shared" si="321"/>
        <v>271416740</v>
      </c>
      <c r="X343" s="111">
        <f t="shared" si="321"/>
        <v>34487904</v>
      </c>
      <c r="Y343" s="111">
        <f t="shared" si="321"/>
        <v>63306355</v>
      </c>
      <c r="Z343" s="111">
        <f t="shared" si="321"/>
        <v>369210999</v>
      </c>
      <c r="AA343" s="111">
        <f t="shared" si="321"/>
        <v>210665342</v>
      </c>
      <c r="AB343" s="111">
        <f t="shared" si="321"/>
        <v>304255166</v>
      </c>
      <c r="AC343" s="111">
        <f t="shared" si="321"/>
        <v>434538866</v>
      </c>
      <c r="AD343" s="111">
        <f t="shared" si="321"/>
        <v>949459374</v>
      </c>
      <c r="AE343" s="111">
        <f t="shared" si="321"/>
        <v>114506578</v>
      </c>
      <c r="AF343" s="111">
        <f t="shared" si="321"/>
        <v>1433176951</v>
      </c>
      <c r="AG343" s="111">
        <f t="shared" si="321"/>
        <v>793276883</v>
      </c>
      <c r="AH343" s="111">
        <f t="shared" si="321"/>
        <v>2108388362</v>
      </c>
      <c r="AI343" s="111">
        <f t="shared" si="321"/>
        <v>4223700000</v>
      </c>
      <c r="AJ343" s="111">
        <f t="shared" si="321"/>
        <v>6332088362</v>
      </c>
      <c r="AK343" s="88"/>
      <c r="AL343" s="86"/>
      <c r="AM343" s="257"/>
      <c r="AO343" s="23"/>
      <c r="AP343" s="24"/>
      <c r="AQ343" s="23"/>
      <c r="AR343" s="92"/>
      <c r="AS343" s="92"/>
      <c r="AT343" s="92"/>
      <c r="AU343" s="92"/>
      <c r="AV343" s="92"/>
      <c r="AW343" s="92"/>
      <c r="AX343" s="92"/>
      <c r="AY343" s="92"/>
      <c r="AZ343" s="92"/>
      <c r="BA343" s="92"/>
      <c r="BB343" s="92"/>
      <c r="BD343" s="32" t="s">
        <v>3142</v>
      </c>
    </row>
    <row r="344" spans="1:69" s="32" customFormat="1" ht="4.5" customHeight="1">
      <c r="A344" s="86"/>
      <c r="B344" s="92"/>
      <c r="C344" s="86"/>
      <c r="D344" s="93"/>
      <c r="E344" s="92"/>
      <c r="F344" s="92"/>
      <c r="G344" s="270"/>
      <c r="H344" s="86"/>
      <c r="I344" s="88"/>
      <c r="J344" s="88"/>
      <c r="K344" s="92"/>
      <c r="L344" s="281"/>
      <c r="M344" s="280"/>
      <c r="N344" s="51"/>
      <c r="O344" s="280"/>
      <c r="P344" s="51"/>
      <c r="Q344" s="51"/>
      <c r="R344" s="280"/>
      <c r="S344" s="280"/>
      <c r="T344" s="280"/>
      <c r="U344" s="280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88"/>
      <c r="AL344" s="86"/>
      <c r="AM344" s="257"/>
      <c r="AO344" s="23"/>
      <c r="AP344" s="24"/>
      <c r="AQ344" s="23"/>
      <c r="AR344" s="92"/>
      <c r="AS344" s="92"/>
      <c r="AT344" s="92"/>
      <c r="AU344" s="92"/>
      <c r="AV344" s="92"/>
      <c r="AW344" s="92"/>
      <c r="AX344" s="92"/>
      <c r="AY344" s="92"/>
      <c r="AZ344" s="92"/>
      <c r="BA344" s="92"/>
      <c r="BB344" s="92"/>
      <c r="BD344" s="32" t="s">
        <v>3142</v>
      </c>
      <c r="BE344" s="433"/>
      <c r="BF344" s="434"/>
      <c r="BI344" s="92"/>
      <c r="BJ344" s="92"/>
      <c r="BK344" s="92"/>
      <c r="BL344" s="92"/>
      <c r="BM344" s="92"/>
      <c r="BN344" s="92"/>
      <c r="BP344" s="373"/>
    </row>
    <row r="345" spans="1:69" ht="21" customHeight="1">
      <c r="A345" s="67"/>
      <c r="B345" s="69"/>
      <c r="C345" s="67"/>
      <c r="D345" s="67"/>
      <c r="E345" s="67"/>
      <c r="F345" s="67"/>
      <c r="G345" s="118"/>
      <c r="H345" s="67"/>
      <c r="I345" s="285"/>
      <c r="J345" s="285"/>
      <c r="K345" s="69"/>
      <c r="L345" s="259" t="s">
        <v>152</v>
      </c>
      <c r="M345" s="13"/>
      <c r="N345" s="67"/>
      <c r="O345" s="13"/>
      <c r="P345" s="67"/>
      <c r="Q345" s="124"/>
      <c r="R345" s="69"/>
      <c r="S345" s="13"/>
      <c r="T345" s="13"/>
      <c r="U345" s="13"/>
      <c r="V345" s="444"/>
      <c r="W345" s="267"/>
      <c r="X345" s="267"/>
      <c r="Y345" s="267"/>
      <c r="Z345" s="267"/>
      <c r="AA345" s="267"/>
      <c r="AB345" s="267"/>
      <c r="AC345" s="267"/>
      <c r="AD345" s="267"/>
      <c r="AE345" s="267"/>
      <c r="AF345" s="267"/>
      <c r="AG345" s="267"/>
      <c r="AH345" s="267"/>
      <c r="AI345" s="267"/>
      <c r="AJ345" s="267"/>
      <c r="AK345" s="285"/>
      <c r="AL345" s="67"/>
      <c r="AM345" s="68"/>
      <c r="AO345" s="23"/>
      <c r="AP345" s="24"/>
      <c r="AQ345" s="23"/>
      <c r="BD345" s="32" t="s">
        <v>3142</v>
      </c>
    </row>
    <row r="346" spans="1:69">
      <c r="A346" s="86"/>
      <c r="C346" s="86"/>
      <c r="D346" s="87"/>
      <c r="E346" s="86"/>
      <c r="F346" s="86"/>
      <c r="G346" s="88"/>
      <c r="H346" s="86"/>
      <c r="I346" s="88"/>
      <c r="J346" s="88"/>
      <c r="L346" s="16" t="s">
        <v>22</v>
      </c>
      <c r="N346" s="86"/>
      <c r="P346" s="86"/>
      <c r="Q346" s="86"/>
      <c r="V346"/>
      <c r="W346" s="122"/>
      <c r="X346" s="122"/>
      <c r="Y346" s="122"/>
      <c r="Z346" s="122"/>
      <c r="AA346" s="122"/>
      <c r="AB346" s="122"/>
      <c r="AC346" s="122"/>
      <c r="AD346" s="122"/>
      <c r="AE346" s="122"/>
      <c r="AF346" s="122"/>
      <c r="AG346" s="122"/>
      <c r="AH346" s="122"/>
      <c r="AI346" s="122"/>
      <c r="AJ346" s="122"/>
      <c r="AK346" s="88"/>
      <c r="AL346" s="86"/>
      <c r="AM346" s="257"/>
      <c r="AO346" s="23"/>
      <c r="AP346" s="24"/>
      <c r="AQ346" s="23"/>
      <c r="BD346" s="32" t="s">
        <v>3142</v>
      </c>
    </row>
    <row r="347" spans="1:69" s="32" customFormat="1" ht="15" customHeight="1">
      <c r="A347" s="17">
        <v>31</v>
      </c>
      <c r="B347" s="99">
        <v>0</v>
      </c>
      <c r="C347" s="17" t="s">
        <v>23</v>
      </c>
      <c r="D347" s="18" t="s">
        <v>341</v>
      </c>
      <c r="E347" s="17" t="s">
        <v>181</v>
      </c>
      <c r="F347" s="17" t="s">
        <v>336</v>
      </c>
      <c r="G347" s="18" t="s">
        <v>342</v>
      </c>
      <c r="H347" s="18" t="s">
        <v>27</v>
      </c>
      <c r="I347" s="18">
        <v>30073367</v>
      </c>
      <c r="J347" s="112" t="str">
        <f t="shared" ref="J347:J352" si="322">CLEAN(I347)</f>
        <v>30073367</v>
      </c>
      <c r="K347" s="112" t="str">
        <f t="shared" ref="K347:K352" si="323">CONCATENATE(I347,"-",H347)</f>
        <v>30073367-EJECUCION</v>
      </c>
      <c r="L347" s="442" t="s">
        <v>343</v>
      </c>
      <c r="M347" s="100">
        <v>325284447</v>
      </c>
      <c r="N347" s="19">
        <v>366555844</v>
      </c>
      <c r="O347" s="100">
        <v>247512347</v>
      </c>
      <c r="P347" s="19">
        <v>247599347</v>
      </c>
      <c r="Q347" s="19">
        <v>75656100</v>
      </c>
      <c r="R347" s="19">
        <v>0</v>
      </c>
      <c r="S347" s="101">
        <v>77772100</v>
      </c>
      <c r="T347" s="20">
        <v>0</v>
      </c>
      <c r="U347" s="21">
        <v>0</v>
      </c>
      <c r="V347" s="21">
        <v>118956497</v>
      </c>
      <c r="W347" s="266">
        <v>0</v>
      </c>
      <c r="X347" s="266">
        <v>0</v>
      </c>
      <c r="Y347" s="266">
        <v>0</v>
      </c>
      <c r="Z347" s="266">
        <f t="shared" ref="Z347:Z352" si="324">W347+X347+Y347</f>
        <v>0</v>
      </c>
      <c r="AA347" s="266">
        <v>0</v>
      </c>
      <c r="AB347" s="266">
        <v>0</v>
      </c>
      <c r="AC347" s="266">
        <v>0</v>
      </c>
      <c r="AD347" s="266">
        <f t="shared" ref="AD347:AD352" si="325">AA347+AB347+AC347</f>
        <v>0</v>
      </c>
      <c r="AE347" s="266">
        <v>0</v>
      </c>
      <c r="AF347" s="266">
        <f t="shared" ref="AF347:AF352" si="326">W347+X347+Y347+AA347+AB347+AC347+AE347</f>
        <v>0</v>
      </c>
      <c r="AG347" s="266">
        <f t="shared" ref="AG347:AG352" si="327">V347-AF347</f>
        <v>118956497</v>
      </c>
      <c r="AH347" s="266">
        <v>0</v>
      </c>
      <c r="AI347" s="266">
        <f t="shared" ref="AI347:AI352" si="328">N347-(P347+V347+AH347)</f>
        <v>0</v>
      </c>
      <c r="AJ347" s="266">
        <f t="shared" ref="AJ347:AJ352" si="329">N347-(P347+V347)</f>
        <v>0</v>
      </c>
      <c r="AK347" s="18" t="s">
        <v>3419</v>
      </c>
      <c r="AL347" s="17" t="s">
        <v>684</v>
      </c>
      <c r="AM347" s="81" t="s">
        <v>74</v>
      </c>
      <c r="AN347" s="22" t="s">
        <v>31</v>
      </c>
      <c r="AO347" s="23" t="s">
        <v>30</v>
      </c>
      <c r="AP347" s="24" t="s">
        <v>58</v>
      </c>
      <c r="AQ347" s="23" t="s">
        <v>45</v>
      </c>
      <c r="AR347" t="str">
        <f t="shared" ref="AR347:AR352" si="330">CONCATENATE( "OR PRO.CODIGO=",I347)</f>
        <v>OR PRO.CODIGO=30073367</v>
      </c>
      <c r="AS347">
        <f t="shared" ref="AS347:AS352" si="331">LEN(I347)</f>
        <v>8</v>
      </c>
      <c r="AT347" t="e">
        <f>VLOOKUP(K347,#REF!,5,FALSE)</f>
        <v>#REF!</v>
      </c>
      <c r="AU347"/>
      <c r="AV347" t="e">
        <f>VLOOKUP(K347,#REF!,6,FALSE)</f>
        <v>#REF!</v>
      </c>
      <c r="AW347" s="32" t="str">
        <f>VLOOKUP(I347,'convenios 2017'!A$2:O$82,15,FALSE)</f>
        <v>en tramite</v>
      </c>
      <c r="AX347" s="373">
        <f t="shared" ref="AX347:AX352" si="332">P347+AF347</f>
        <v>247599347</v>
      </c>
      <c r="AY347" s="32" t="str">
        <f>VLOOKUP(I347,'convenio 2016'!A$2:N$196,14,FALSE)</f>
        <v>toma razon</v>
      </c>
      <c r="AZ347" s="32">
        <f>VLOOKUP(I347,'convenio 2015'!A$4:M$228,13,FALSE)</f>
        <v>0</v>
      </c>
      <c r="BA347" s="32" t="e">
        <f>VLOOKUP(K347,#REF!,6,FALSE)</f>
        <v>#REF!</v>
      </c>
      <c r="BB347" s="373">
        <f t="shared" ref="BB347:BB352" si="333">P347+AF347</f>
        <v>247599347</v>
      </c>
      <c r="BC347" s="32" t="s">
        <v>1763</v>
      </c>
      <c r="BD347" s="32" t="s">
        <v>3164</v>
      </c>
      <c r="BE347" s="377">
        <v>823</v>
      </c>
      <c r="BF347" s="431">
        <v>42857</v>
      </c>
      <c r="BG347" s="32" t="str">
        <f>VLOOKUP(K347,'RATE JUNIO '!F$2:K$346,6,FALSE)</f>
        <v>RS</v>
      </c>
      <c r="BH347" s="32" t="s">
        <v>3458</v>
      </c>
      <c r="BI347" s="92" t="str">
        <f>VLOOKUP(K347,'RATES 30-06-2017'!F$2:K$374,6,FALSE)</f>
        <v>RS</v>
      </c>
      <c r="BJ347" s="92"/>
      <c r="BK347" s="92" t="str">
        <f>VLOOKUP(K347,Hoja4!C$2:E$268,2,FALSE)</f>
        <v>FAR</v>
      </c>
      <c r="BL347" s="92">
        <f>VLOOKUP(K347,Hoja4!C$2:E$268,3,FALSE)</f>
        <v>31</v>
      </c>
      <c r="BM347" s="92"/>
      <c r="BN347" s="92"/>
      <c r="BO347" s="32" t="str">
        <f>VLOOKUP(K347,RATES!F$2:K$309,6,FALSE)</f>
        <v>RE</v>
      </c>
      <c r="BP347" s="373" t="e">
        <v>#N/A</v>
      </c>
      <c r="BQ347" s="373" t="e">
        <f t="shared" ref="BQ347:BQ352" si="334">P347-BP347</f>
        <v>#N/A</v>
      </c>
    </row>
    <row r="348" spans="1:69" s="32" customFormat="1" ht="15" customHeight="1">
      <c r="A348" s="17">
        <v>31</v>
      </c>
      <c r="B348" s="99">
        <v>0</v>
      </c>
      <c r="C348" s="17" t="s">
        <v>23</v>
      </c>
      <c r="D348" s="18" t="s">
        <v>90</v>
      </c>
      <c r="E348" s="17" t="s">
        <v>181</v>
      </c>
      <c r="F348" s="17" t="s">
        <v>336</v>
      </c>
      <c r="G348" s="18" t="s">
        <v>158</v>
      </c>
      <c r="H348" s="18" t="s">
        <v>35</v>
      </c>
      <c r="I348" s="18">
        <v>30135967</v>
      </c>
      <c r="J348" s="112" t="str">
        <f t="shared" si="322"/>
        <v>30135967</v>
      </c>
      <c r="K348" s="112" t="str">
        <f t="shared" si="323"/>
        <v>30135967-DISEÑO</v>
      </c>
      <c r="L348" s="442" t="s">
        <v>3307</v>
      </c>
      <c r="M348" s="100">
        <v>90000000</v>
      </c>
      <c r="N348" s="19">
        <v>108000000</v>
      </c>
      <c r="O348" s="100">
        <v>49500000</v>
      </c>
      <c r="P348" s="19">
        <v>49500000</v>
      </c>
      <c r="Q348" s="19">
        <v>58500000</v>
      </c>
      <c r="R348" s="19">
        <v>0</v>
      </c>
      <c r="S348" s="101">
        <v>40500000</v>
      </c>
      <c r="T348" s="20">
        <v>0</v>
      </c>
      <c r="U348" s="21">
        <v>0</v>
      </c>
      <c r="V348" s="21">
        <v>40500000</v>
      </c>
      <c r="W348" s="266">
        <v>0</v>
      </c>
      <c r="X348" s="266">
        <v>0</v>
      </c>
      <c r="Y348" s="266">
        <v>0</v>
      </c>
      <c r="Z348" s="266">
        <f t="shared" si="324"/>
        <v>0</v>
      </c>
      <c r="AA348" s="266">
        <v>18000000</v>
      </c>
      <c r="AB348" s="266">
        <v>0</v>
      </c>
      <c r="AC348" s="266">
        <v>0</v>
      </c>
      <c r="AD348" s="266">
        <f t="shared" si="325"/>
        <v>18000000</v>
      </c>
      <c r="AE348" s="266">
        <v>0</v>
      </c>
      <c r="AF348" s="266">
        <f t="shared" si="326"/>
        <v>18000000</v>
      </c>
      <c r="AG348" s="266">
        <f t="shared" si="327"/>
        <v>22500000</v>
      </c>
      <c r="AH348" s="266">
        <v>18000000</v>
      </c>
      <c r="AI348" s="266">
        <f t="shared" si="328"/>
        <v>0</v>
      </c>
      <c r="AJ348" s="266">
        <f t="shared" si="329"/>
        <v>18000000</v>
      </c>
      <c r="AK348" s="18" t="s">
        <v>3419</v>
      </c>
      <c r="AL348" s="17" t="s">
        <v>92</v>
      </c>
      <c r="AM348" s="81" t="s">
        <v>30</v>
      </c>
      <c r="AN348" s="22" t="s">
        <v>31</v>
      </c>
      <c r="AO348" s="23" t="s">
        <v>30</v>
      </c>
      <c r="AP348" s="24" t="s">
        <v>264</v>
      </c>
      <c r="AQ348" s="23" t="s">
        <v>45</v>
      </c>
      <c r="AR348" t="str">
        <f t="shared" si="330"/>
        <v>OR PRO.CODIGO=30135967</v>
      </c>
      <c r="AS348">
        <f t="shared" si="331"/>
        <v>8</v>
      </c>
      <c r="AT348" t="e">
        <f>VLOOKUP(K348,#REF!,5,FALSE)</f>
        <v>#REF!</v>
      </c>
      <c r="AU348"/>
      <c r="AV348" t="e">
        <f>VLOOKUP(K348,#REF!,6,FALSE)</f>
        <v>#REF!</v>
      </c>
      <c r="AW348" s="32" t="e">
        <f>VLOOKUP(I348,'convenios 2017'!A$2:O$82,15,FALSE)</f>
        <v>#N/A</v>
      </c>
      <c r="AX348" s="373">
        <f t="shared" si="332"/>
        <v>67500000</v>
      </c>
      <c r="AY348" s="32" t="e">
        <f>VLOOKUP(I348,'convenio 2016'!A$2:N$196,14,FALSE)</f>
        <v>#N/A</v>
      </c>
      <c r="AZ348" s="32" t="e">
        <f>VLOOKUP(I348,'convenio 2015'!A$4:M$228,13,FALSE)</f>
        <v>#N/A</v>
      </c>
      <c r="BA348" s="32" t="e">
        <f>VLOOKUP(K348,#REF!,6,FALSE)</f>
        <v>#REF!</v>
      </c>
      <c r="BB348" s="373">
        <f t="shared" si="333"/>
        <v>67500000</v>
      </c>
      <c r="BC348" s="32" t="e">
        <v>#N/A</v>
      </c>
      <c r="BD348" s="32" t="e">
        <v>#N/A</v>
      </c>
      <c r="BE348" s="377" t="e">
        <v>#N/A</v>
      </c>
      <c r="BF348" s="431"/>
      <c r="BG348" s="32" t="str">
        <f>VLOOKUP(K348,'RATE JUNIO '!F$2:K$346,6,FALSE)</f>
        <v>RS</v>
      </c>
      <c r="BH348" s="32" t="s">
        <v>3458</v>
      </c>
      <c r="BI348" s="92" t="str">
        <f>VLOOKUP(K348,'RATES 30-06-2017'!F$2:K$374,6,FALSE)</f>
        <v>RS</v>
      </c>
      <c r="BJ348" s="92"/>
      <c r="BK348" s="92" t="str">
        <f>VLOOKUP(K348,Hoja4!C$2:E$268,2,FALSE)</f>
        <v>RSD</v>
      </c>
      <c r="BL348" s="92">
        <f>VLOOKUP(K348,Hoja4!C$2:E$268,3,FALSE)</f>
        <v>31</v>
      </c>
      <c r="BM348" s="92"/>
      <c r="BN348" s="92"/>
      <c r="BO348" s="32" t="str">
        <f>VLOOKUP(K348,RATES!F$2:K$309,6,FALSE)</f>
        <v>RS</v>
      </c>
      <c r="BP348" s="373">
        <v>49500000</v>
      </c>
      <c r="BQ348" s="373">
        <f t="shared" si="334"/>
        <v>0</v>
      </c>
    </row>
    <row r="349" spans="1:69" s="32" customFormat="1" ht="15" customHeight="1">
      <c r="A349" s="17">
        <v>24</v>
      </c>
      <c r="B349" s="99">
        <v>0</v>
      </c>
      <c r="C349" s="17" t="s">
        <v>23</v>
      </c>
      <c r="D349" s="18" t="s">
        <v>81</v>
      </c>
      <c r="E349" s="17" t="s">
        <v>181</v>
      </c>
      <c r="F349" s="17" t="s">
        <v>336</v>
      </c>
      <c r="G349" s="18" t="s">
        <v>158</v>
      </c>
      <c r="H349" s="18" t="s">
        <v>27</v>
      </c>
      <c r="I349" s="18">
        <v>30133915</v>
      </c>
      <c r="J349" s="112" t="str">
        <f t="shared" si="322"/>
        <v>30133915</v>
      </c>
      <c r="K349" s="112" t="str">
        <f t="shared" si="323"/>
        <v>30133915-EJECUCION</v>
      </c>
      <c r="L349" s="442" t="s">
        <v>3308</v>
      </c>
      <c r="M349" s="100">
        <v>180000000</v>
      </c>
      <c r="N349" s="19">
        <v>2412293146</v>
      </c>
      <c r="O349" s="100">
        <v>0</v>
      </c>
      <c r="P349" s="19">
        <v>594343146</v>
      </c>
      <c r="Q349" s="19">
        <v>1817950000</v>
      </c>
      <c r="R349" s="19">
        <v>0</v>
      </c>
      <c r="S349" s="101">
        <v>180000000</v>
      </c>
      <c r="T349" s="20">
        <v>0</v>
      </c>
      <c r="U349" s="21">
        <v>0</v>
      </c>
      <c r="V349" s="21">
        <v>1763669676</v>
      </c>
      <c r="W349" s="266">
        <v>0</v>
      </c>
      <c r="X349" s="266">
        <v>0</v>
      </c>
      <c r="Y349" s="266">
        <v>0</v>
      </c>
      <c r="Z349" s="266">
        <f t="shared" si="324"/>
        <v>0</v>
      </c>
      <c r="AA349" s="266">
        <v>0</v>
      </c>
      <c r="AB349" s="266">
        <v>62913093</v>
      </c>
      <c r="AC349" s="266">
        <v>0</v>
      </c>
      <c r="AD349" s="266">
        <f t="shared" si="325"/>
        <v>62913093</v>
      </c>
      <c r="AE349" s="266">
        <v>0</v>
      </c>
      <c r="AF349" s="266">
        <f t="shared" si="326"/>
        <v>62913093</v>
      </c>
      <c r="AG349" s="266">
        <f t="shared" si="327"/>
        <v>1700756583</v>
      </c>
      <c r="AH349" s="266">
        <v>54280324</v>
      </c>
      <c r="AI349" s="266">
        <f t="shared" si="328"/>
        <v>0</v>
      </c>
      <c r="AJ349" s="266">
        <f t="shared" si="329"/>
        <v>54280324</v>
      </c>
      <c r="AK349" s="18" t="s">
        <v>3419</v>
      </c>
      <c r="AL349" s="17" t="s">
        <v>83</v>
      </c>
      <c r="AM349" s="81" t="s">
        <v>353</v>
      </c>
      <c r="AN349" s="22"/>
      <c r="AO349" s="23"/>
      <c r="AP349" s="24"/>
      <c r="AQ349" s="23" t="s">
        <v>45</v>
      </c>
      <c r="AR349" t="str">
        <f t="shared" si="330"/>
        <v>OR PRO.CODIGO=30133915</v>
      </c>
      <c r="AS349">
        <f t="shared" si="331"/>
        <v>8</v>
      </c>
      <c r="AT349" t="e">
        <f>VLOOKUP(K349,#REF!,5,FALSE)</f>
        <v>#REF!</v>
      </c>
      <c r="AU349"/>
      <c r="AV349" t="e">
        <f>VLOOKUP(K349,#REF!,6,FALSE)</f>
        <v>#REF!</v>
      </c>
      <c r="AW349" s="32" t="e">
        <f>VLOOKUP(I349,'convenios 2017'!A$2:O$82,15,FALSE)</f>
        <v>#N/A</v>
      </c>
      <c r="AX349" s="373">
        <f t="shared" si="332"/>
        <v>657256239</v>
      </c>
      <c r="AY349" s="32" t="e">
        <f>VLOOKUP(I349,'convenio 2016'!A$2:N$196,14,FALSE)</f>
        <v>#N/A</v>
      </c>
      <c r="AZ349" s="32" t="e">
        <f>VLOOKUP(I349,'convenio 2015'!A$4:M$228,13,FALSE)</f>
        <v>#N/A</v>
      </c>
      <c r="BA349" s="32" t="e">
        <f>VLOOKUP(K349,#REF!,6,FALSE)</f>
        <v>#REF!</v>
      </c>
      <c r="BB349" s="373">
        <f t="shared" si="333"/>
        <v>657256239</v>
      </c>
      <c r="BC349" s="32" t="e">
        <v>#N/A</v>
      </c>
      <c r="BD349" s="32" t="e">
        <v>#N/A</v>
      </c>
      <c r="BE349" s="377" t="e">
        <v>#N/A</v>
      </c>
      <c r="BF349" s="431"/>
      <c r="BG349" s="32">
        <f>VLOOKUP(K349,'RATE JUNIO '!F$2:K$346,6,FALSE)</f>
        <v>0</v>
      </c>
      <c r="BH349" s="32" t="s">
        <v>3458</v>
      </c>
      <c r="BI349" s="92">
        <f>VLOOKUP(K349,'RATES 30-06-2017'!F$2:K$374,6,FALSE)</f>
        <v>0</v>
      </c>
      <c r="BJ349" s="92"/>
      <c r="BK349" s="92" t="str">
        <f>VLOOKUP(K349,Hoja4!C$2:E$268,2,FALSE)</f>
        <v>ENERGIZACION</v>
      </c>
      <c r="BL349" s="92">
        <f>VLOOKUP(K349,Hoja4!C$2:E$268,3,FALSE)</f>
        <v>24</v>
      </c>
      <c r="BM349" s="92"/>
      <c r="BN349" s="92"/>
      <c r="BO349" s="32">
        <f>VLOOKUP(K349,RATES!F$2:K$309,6,FALSE)</f>
        <v>0</v>
      </c>
      <c r="BP349" s="373">
        <v>594343146</v>
      </c>
      <c r="BQ349" s="373">
        <f t="shared" si="334"/>
        <v>0</v>
      </c>
    </row>
    <row r="350" spans="1:69" s="32" customFormat="1" ht="15" customHeight="1">
      <c r="A350" s="17">
        <v>31</v>
      </c>
      <c r="B350" s="99">
        <v>0</v>
      </c>
      <c r="C350" s="17" t="s">
        <v>23</v>
      </c>
      <c r="D350" s="18" t="s">
        <v>33</v>
      </c>
      <c r="E350" s="17" t="s">
        <v>181</v>
      </c>
      <c r="F350" s="17" t="s">
        <v>336</v>
      </c>
      <c r="G350" s="18" t="s">
        <v>345</v>
      </c>
      <c r="H350" s="18" t="s">
        <v>27</v>
      </c>
      <c r="I350" s="18">
        <v>30154323</v>
      </c>
      <c r="J350" s="112" t="str">
        <f t="shared" si="322"/>
        <v>30154323</v>
      </c>
      <c r="K350" s="112" t="str">
        <f t="shared" si="323"/>
        <v>30154323-EJECUCION</v>
      </c>
      <c r="L350" s="442" t="s">
        <v>346</v>
      </c>
      <c r="M350" s="100">
        <v>1186150979</v>
      </c>
      <c r="N350" s="19">
        <v>1265798000</v>
      </c>
      <c r="O350" s="100">
        <v>5697000</v>
      </c>
      <c r="P350" s="19">
        <v>5697000</v>
      </c>
      <c r="Q350" s="19">
        <v>1000000000</v>
      </c>
      <c r="R350" s="19">
        <v>260101000</v>
      </c>
      <c r="S350" s="101">
        <v>1000000000</v>
      </c>
      <c r="T350" s="20">
        <v>180453979</v>
      </c>
      <c r="U350" s="21">
        <v>0</v>
      </c>
      <c r="V350" s="21">
        <v>1107372815</v>
      </c>
      <c r="W350" s="266">
        <v>44182156</v>
      </c>
      <c r="X350" s="266">
        <v>90462771</v>
      </c>
      <c r="Y350" s="266">
        <v>96684051</v>
      </c>
      <c r="Z350" s="266">
        <f t="shared" si="324"/>
        <v>231328978</v>
      </c>
      <c r="AA350" s="266">
        <v>1483300</v>
      </c>
      <c r="AB350" s="266">
        <v>197144037</v>
      </c>
      <c r="AC350" s="266">
        <v>101345583</v>
      </c>
      <c r="AD350" s="266">
        <f t="shared" si="325"/>
        <v>299972920</v>
      </c>
      <c r="AE350" s="266">
        <v>104412650</v>
      </c>
      <c r="AF350" s="266">
        <f t="shared" si="326"/>
        <v>635714548</v>
      </c>
      <c r="AG350" s="266">
        <f t="shared" si="327"/>
        <v>471658267</v>
      </c>
      <c r="AH350" s="266">
        <v>152728185</v>
      </c>
      <c r="AI350" s="266">
        <f t="shared" si="328"/>
        <v>0</v>
      </c>
      <c r="AJ350" s="266">
        <f t="shared" si="329"/>
        <v>152728185</v>
      </c>
      <c r="AK350" s="18" t="s">
        <v>3419</v>
      </c>
      <c r="AL350" s="17" t="s">
        <v>684</v>
      </c>
      <c r="AM350" s="81" t="s">
        <v>30</v>
      </c>
      <c r="AN350" s="22" t="s">
        <v>31</v>
      </c>
      <c r="AO350" s="23" t="s">
        <v>30</v>
      </c>
      <c r="AP350" s="24" t="s">
        <v>185</v>
      </c>
      <c r="AQ350" s="23" t="s">
        <v>45</v>
      </c>
      <c r="AR350" t="str">
        <f t="shared" si="330"/>
        <v>OR PRO.CODIGO=30154323</v>
      </c>
      <c r="AS350">
        <f t="shared" si="331"/>
        <v>8</v>
      </c>
      <c r="AT350" t="e">
        <f>VLOOKUP(K350,#REF!,5,FALSE)</f>
        <v>#REF!</v>
      </c>
      <c r="AU350"/>
      <c r="AV350" t="e">
        <f>VLOOKUP(K350,#REF!,6,FALSE)</f>
        <v>#REF!</v>
      </c>
      <c r="AW350" s="32" t="e">
        <f>VLOOKUP(I350,'convenios 2017'!A$2:O$82,15,FALSE)</f>
        <v>#N/A</v>
      </c>
      <c r="AX350" s="373">
        <f t="shared" si="332"/>
        <v>641411548</v>
      </c>
      <c r="AY350" s="32" t="e">
        <f>VLOOKUP(I350,'convenio 2016'!A$2:N$196,14,FALSE)</f>
        <v>#N/A</v>
      </c>
      <c r="AZ350" s="32" t="str">
        <f>VLOOKUP(I350,'convenio 2015'!A$4:M$228,13,FALSE)</f>
        <v>en convenio</v>
      </c>
      <c r="BA350" s="32" t="e">
        <f>VLOOKUP(K350,#REF!,6,FALSE)</f>
        <v>#REF!</v>
      </c>
      <c r="BB350" s="373">
        <f t="shared" si="333"/>
        <v>641411548</v>
      </c>
      <c r="BC350" s="32" t="e">
        <v>#N/A</v>
      </c>
      <c r="BD350" s="32">
        <v>1080</v>
      </c>
      <c r="BE350" s="377">
        <v>1080</v>
      </c>
      <c r="BF350" s="431">
        <v>42150</v>
      </c>
      <c r="BG350" s="32" t="str">
        <f>VLOOKUP(K350,'RATE JUNIO '!F$2:K$346,6,FALSE)</f>
        <v>RS</v>
      </c>
      <c r="BH350" s="32" t="s">
        <v>3458</v>
      </c>
      <c r="BI350" s="92" t="str">
        <f>VLOOKUP(K350,'RATES 30-06-2017'!F$2:K$374,6,FALSE)</f>
        <v>RS</v>
      </c>
      <c r="BJ350" s="92"/>
      <c r="BK350" s="92" t="str">
        <f>VLOOKUP(K350,Hoja4!C$2:E$268,2,FALSE)</f>
        <v>FAR</v>
      </c>
      <c r="BL350" s="92">
        <f>VLOOKUP(K350,Hoja4!C$2:E$268,3,FALSE)</f>
        <v>31</v>
      </c>
      <c r="BM350" s="92"/>
      <c r="BN350" s="92"/>
      <c r="BO350" s="32" t="str">
        <f>VLOOKUP(K350,RATES!F$2:K$309,6,FALSE)</f>
        <v>RS</v>
      </c>
      <c r="BP350" s="373">
        <v>5697000</v>
      </c>
      <c r="BQ350" s="373">
        <f t="shared" si="334"/>
        <v>0</v>
      </c>
    </row>
    <row r="351" spans="1:69" s="32" customFormat="1" ht="15" customHeight="1">
      <c r="A351" s="17">
        <v>31</v>
      </c>
      <c r="B351" s="99">
        <v>0</v>
      </c>
      <c r="C351" s="17" t="s">
        <v>23</v>
      </c>
      <c r="D351" s="18" t="s">
        <v>90</v>
      </c>
      <c r="E351" s="17" t="s">
        <v>181</v>
      </c>
      <c r="F351" s="17" t="s">
        <v>336</v>
      </c>
      <c r="G351" s="18" t="s">
        <v>345</v>
      </c>
      <c r="H351" s="18" t="s">
        <v>27</v>
      </c>
      <c r="I351" s="77">
        <v>30087486</v>
      </c>
      <c r="J351" s="112" t="str">
        <f t="shared" si="322"/>
        <v>30087486</v>
      </c>
      <c r="K351" s="112" t="str">
        <f t="shared" si="323"/>
        <v>30087486-EJECUCION</v>
      </c>
      <c r="L351" s="442" t="s">
        <v>699</v>
      </c>
      <c r="M351" s="100"/>
      <c r="N351" s="19">
        <v>11465610140</v>
      </c>
      <c r="O351" s="100"/>
      <c r="P351" s="19">
        <v>11309191971</v>
      </c>
      <c r="Q351" s="19">
        <v>156418169</v>
      </c>
      <c r="R351" s="19">
        <v>0</v>
      </c>
      <c r="S351" s="101"/>
      <c r="T351" s="20"/>
      <c r="U351" s="21"/>
      <c r="V351" s="446">
        <v>0</v>
      </c>
      <c r="W351" s="266">
        <v>0</v>
      </c>
      <c r="X351" s="266">
        <v>0</v>
      </c>
      <c r="Y351" s="266">
        <v>0</v>
      </c>
      <c r="Z351" s="266">
        <f t="shared" si="324"/>
        <v>0</v>
      </c>
      <c r="AA351" s="266">
        <v>0</v>
      </c>
      <c r="AB351" s="266">
        <v>0</v>
      </c>
      <c r="AC351" s="266">
        <v>0</v>
      </c>
      <c r="AD351" s="266">
        <f t="shared" si="325"/>
        <v>0</v>
      </c>
      <c r="AE351" s="266">
        <v>0</v>
      </c>
      <c r="AF351" s="266">
        <f t="shared" si="326"/>
        <v>0</v>
      </c>
      <c r="AG351" s="266">
        <f t="shared" si="327"/>
        <v>0</v>
      </c>
      <c r="AH351" s="266">
        <v>156418169</v>
      </c>
      <c r="AI351" s="266">
        <f t="shared" si="328"/>
        <v>0</v>
      </c>
      <c r="AJ351" s="266">
        <f t="shared" si="329"/>
        <v>156418169</v>
      </c>
      <c r="AK351" s="18" t="s">
        <v>3419</v>
      </c>
      <c r="AL351" s="17" t="s">
        <v>92</v>
      </c>
      <c r="AM351" s="81" t="s">
        <v>30</v>
      </c>
      <c r="AN351" s="22"/>
      <c r="AO351" s="23"/>
      <c r="AP351" s="24"/>
      <c r="AQ351" s="23"/>
      <c r="AR351" t="str">
        <f t="shared" si="330"/>
        <v>OR PRO.CODIGO=30087486</v>
      </c>
      <c r="AS351">
        <f t="shared" si="331"/>
        <v>8</v>
      </c>
      <c r="AT351" t="e">
        <f>VLOOKUP(K351,#REF!,5,FALSE)</f>
        <v>#REF!</v>
      </c>
      <c r="AU351"/>
      <c r="AV351" t="e">
        <f>VLOOKUP(K351,#REF!,6,FALSE)</f>
        <v>#REF!</v>
      </c>
      <c r="AW351" s="32" t="e">
        <f>VLOOKUP(I351,'convenios 2017'!A$2:O$82,15,FALSE)</f>
        <v>#N/A</v>
      </c>
      <c r="AX351" s="373">
        <f t="shared" si="332"/>
        <v>11309191971</v>
      </c>
      <c r="AY351" s="32" t="str">
        <f>VLOOKUP(I351,'convenio 2016'!A$2:N$196,14,FALSE)</f>
        <v>en tramite</v>
      </c>
      <c r="AZ351" s="32" t="str">
        <f>VLOOKUP(I351,'convenio 2015'!A$4:M$228,13,FALSE)</f>
        <v>en convenio</v>
      </c>
      <c r="BA351" s="32" t="e">
        <f>VLOOKUP(K351,#REF!,6,FALSE)</f>
        <v>#REF!</v>
      </c>
      <c r="BB351" s="373">
        <f t="shared" si="333"/>
        <v>11309191971</v>
      </c>
      <c r="BC351" s="32" t="s">
        <v>1761</v>
      </c>
      <c r="BD351" s="32">
        <v>0</v>
      </c>
      <c r="BE351" s="377"/>
      <c r="BF351" s="431"/>
      <c r="BG351" s="32" t="e">
        <f>VLOOKUP(K351,'RATE JUNIO '!F$2:K$346,6,FALSE)</f>
        <v>#N/A</v>
      </c>
      <c r="BH351" s="32" t="s">
        <v>3458</v>
      </c>
      <c r="BI351" s="92" t="e">
        <f>VLOOKUP(K351,'RATES 30-06-2017'!F$2:K$374,6,FALSE)</f>
        <v>#N/A</v>
      </c>
      <c r="BJ351" s="92"/>
      <c r="BK351" s="92" t="e">
        <f>VLOOKUP(K351,Hoja4!C$2:E$268,2,FALSE)</f>
        <v>#N/A</v>
      </c>
      <c r="BL351" s="92" t="e">
        <f>VLOOKUP(K351,Hoja4!C$2:E$268,3,FALSE)</f>
        <v>#N/A</v>
      </c>
      <c r="BM351" s="92"/>
      <c r="BN351" s="92"/>
      <c r="BO351" s="32" t="e">
        <f>VLOOKUP(K351,RATES!F$2:K$309,6,FALSE)</f>
        <v>#N/A</v>
      </c>
      <c r="BP351" s="373" t="e">
        <v>#N/A</v>
      </c>
      <c r="BQ351" s="373" t="e">
        <f t="shared" si="334"/>
        <v>#N/A</v>
      </c>
    </row>
    <row r="352" spans="1:69" s="32" customFormat="1" ht="15" customHeight="1">
      <c r="A352" s="17">
        <v>31</v>
      </c>
      <c r="B352" s="99">
        <v>0</v>
      </c>
      <c r="C352" s="17" t="s">
        <v>23</v>
      </c>
      <c r="D352" s="18" t="s">
        <v>38</v>
      </c>
      <c r="E352" s="17" t="s">
        <v>181</v>
      </c>
      <c r="F352" s="17" t="s">
        <v>336</v>
      </c>
      <c r="G352" s="18" t="s">
        <v>172</v>
      </c>
      <c r="H352" s="18" t="s">
        <v>27</v>
      </c>
      <c r="I352" s="18" t="s">
        <v>347</v>
      </c>
      <c r="J352" s="112" t="str">
        <f t="shared" si="322"/>
        <v>20144598-3</v>
      </c>
      <c r="K352" s="112" t="str">
        <f t="shared" si="323"/>
        <v>20144598-3-EJECUCION</v>
      </c>
      <c r="L352" s="442" t="s">
        <v>348</v>
      </c>
      <c r="M352" s="100">
        <v>636206428</v>
      </c>
      <c r="N352" s="125">
        <v>699172704</v>
      </c>
      <c r="O352" s="100">
        <v>104495348</v>
      </c>
      <c r="P352" s="125">
        <v>104495348</v>
      </c>
      <c r="Q352" s="125">
        <v>465333498</v>
      </c>
      <c r="R352" s="19">
        <v>129343858</v>
      </c>
      <c r="S352" s="101">
        <v>531711080</v>
      </c>
      <c r="T352" s="20">
        <v>0</v>
      </c>
      <c r="U352" s="21">
        <v>0</v>
      </c>
      <c r="V352" s="21">
        <f>356986054</f>
        <v>356986054</v>
      </c>
      <c r="W352" s="266">
        <v>0</v>
      </c>
      <c r="X352" s="266">
        <v>0</v>
      </c>
      <c r="Y352" s="266">
        <v>0</v>
      </c>
      <c r="Z352" s="266">
        <f t="shared" si="324"/>
        <v>0</v>
      </c>
      <c r="AA352" s="266">
        <v>0</v>
      </c>
      <c r="AB352" s="266">
        <v>0</v>
      </c>
      <c r="AC352" s="266">
        <v>0</v>
      </c>
      <c r="AD352" s="266">
        <f t="shared" si="325"/>
        <v>0</v>
      </c>
      <c r="AE352" s="266">
        <v>0</v>
      </c>
      <c r="AF352" s="266">
        <f t="shared" si="326"/>
        <v>0</v>
      </c>
      <c r="AG352" s="266">
        <f t="shared" si="327"/>
        <v>356986054</v>
      </c>
      <c r="AH352" s="266">
        <v>237691302</v>
      </c>
      <c r="AI352" s="266">
        <f t="shared" si="328"/>
        <v>0</v>
      </c>
      <c r="AJ352" s="266">
        <f t="shared" si="329"/>
        <v>237691302</v>
      </c>
      <c r="AK352" s="18" t="s">
        <v>3419</v>
      </c>
      <c r="AL352" s="17" t="s">
        <v>684</v>
      </c>
      <c r="AM352" s="81" t="s">
        <v>30</v>
      </c>
      <c r="AN352" s="22" t="s">
        <v>31</v>
      </c>
      <c r="AO352" s="23"/>
      <c r="AP352" s="24"/>
      <c r="AQ352" s="23"/>
      <c r="AR352" t="str">
        <f t="shared" si="330"/>
        <v>OR PRO.CODIGO=20144598-3</v>
      </c>
      <c r="AS352">
        <f t="shared" si="331"/>
        <v>10</v>
      </c>
      <c r="AT352"/>
      <c r="AU352"/>
      <c r="AV352"/>
      <c r="AW352" s="32" t="e">
        <f>VLOOKUP(I352,'convenios 2017'!A$2:O$82,15,FALSE)</f>
        <v>#N/A</v>
      </c>
      <c r="AX352" s="373">
        <f t="shared" si="332"/>
        <v>104495348</v>
      </c>
      <c r="AY352" s="32" t="e">
        <f>VLOOKUP(I352,'convenio 2016'!A$2:N$196,14,FALSE)</f>
        <v>#N/A</v>
      </c>
      <c r="AZ352" s="32" t="e">
        <f>VLOOKUP(I352,'convenio 2015'!A$4:M$228,13,FALSE)</f>
        <v>#N/A</v>
      </c>
      <c r="BA352" s="32" t="e">
        <f>VLOOKUP(K352,#REF!,6,FALSE)</f>
        <v>#REF!</v>
      </c>
      <c r="BB352" s="373">
        <f t="shared" si="333"/>
        <v>104495348</v>
      </c>
      <c r="BC352" s="32" t="e">
        <v>#N/A</v>
      </c>
      <c r="BD352" s="32" t="e">
        <v>#N/A</v>
      </c>
      <c r="BE352" s="377" t="e">
        <v>#N/A</v>
      </c>
      <c r="BF352" s="431"/>
      <c r="BH352" s="32" t="s">
        <v>3458</v>
      </c>
      <c r="BI352" s="92" t="e">
        <f>VLOOKUP(K352,'RATES 30-06-2017'!F$2:K$374,6,FALSE)</f>
        <v>#N/A</v>
      </c>
      <c r="BJ352" s="92"/>
      <c r="BK352" s="92" t="str">
        <f>VLOOKUP(K352,Hoja4!C$2:E$268,2,FALSE)</f>
        <v>FAR</v>
      </c>
      <c r="BL352" s="92">
        <f>VLOOKUP(K352,Hoja4!C$2:E$268,3,FALSE)</f>
        <v>31</v>
      </c>
      <c r="BM352" s="92"/>
      <c r="BN352" s="92"/>
      <c r="BP352" s="373" t="e">
        <v>#N/A</v>
      </c>
      <c r="BQ352" s="373" t="e">
        <f t="shared" si="334"/>
        <v>#N/A</v>
      </c>
    </row>
    <row r="353" spans="1:69">
      <c r="A353" s="86"/>
      <c r="C353" s="86"/>
      <c r="D353" s="87"/>
      <c r="E353" s="86"/>
      <c r="F353" s="86"/>
      <c r="G353" s="88"/>
      <c r="H353" s="86"/>
      <c r="I353" s="88"/>
      <c r="J353" s="88"/>
      <c r="L353" s="110" t="s">
        <v>47</v>
      </c>
      <c r="M353" s="25">
        <f>SUBTOTAL(9,M347:M352)</f>
        <v>2417641854</v>
      </c>
      <c r="N353" s="111">
        <f>SUBTOTAL(9,N347:N352)</f>
        <v>16317429834</v>
      </c>
      <c r="O353" s="25">
        <f>SUBTOTAL(9,O347:O352)</f>
        <v>407204695</v>
      </c>
      <c r="P353" s="111">
        <f>SUBTOTAL(9,P347:P352)</f>
        <v>12310826812</v>
      </c>
      <c r="Q353" s="111">
        <f>SUBTOTAL(9,Q347:Q352)</f>
        <v>3573857767</v>
      </c>
      <c r="R353" s="109">
        <v>389444858</v>
      </c>
      <c r="S353" s="25">
        <v>1829983180</v>
      </c>
      <c r="T353" s="25">
        <v>180453979</v>
      </c>
      <c r="U353" s="25">
        <v>0</v>
      </c>
      <c r="V353" s="111">
        <f t="shared" ref="V353:AJ353" si="335">SUBTOTAL(9,V347:V352)</f>
        <v>3387485042</v>
      </c>
      <c r="W353" s="111">
        <f t="shared" si="335"/>
        <v>44182156</v>
      </c>
      <c r="X353" s="111">
        <f t="shared" si="335"/>
        <v>90462771</v>
      </c>
      <c r="Y353" s="111">
        <f t="shared" si="335"/>
        <v>96684051</v>
      </c>
      <c r="Z353" s="111">
        <f t="shared" si="335"/>
        <v>231328978</v>
      </c>
      <c r="AA353" s="111">
        <f t="shared" si="335"/>
        <v>19483300</v>
      </c>
      <c r="AB353" s="111">
        <f t="shared" si="335"/>
        <v>260057130</v>
      </c>
      <c r="AC353" s="111">
        <f t="shared" si="335"/>
        <v>101345583</v>
      </c>
      <c r="AD353" s="111">
        <f t="shared" si="335"/>
        <v>380886013</v>
      </c>
      <c r="AE353" s="111">
        <f t="shared" si="335"/>
        <v>104412650</v>
      </c>
      <c r="AF353" s="111">
        <f t="shared" si="335"/>
        <v>716627641</v>
      </c>
      <c r="AG353" s="111">
        <f t="shared" si="335"/>
        <v>2670857401</v>
      </c>
      <c r="AH353" s="111">
        <f t="shared" si="335"/>
        <v>619117980</v>
      </c>
      <c r="AI353" s="111">
        <f t="shared" si="335"/>
        <v>0</v>
      </c>
      <c r="AJ353" s="111">
        <f t="shared" si="335"/>
        <v>619117980</v>
      </c>
      <c r="AK353" s="88"/>
      <c r="AL353" s="86"/>
      <c r="AM353" s="257"/>
      <c r="AO353" s="23"/>
      <c r="AP353" s="24"/>
      <c r="AQ353" s="23"/>
      <c r="AR353" s="92"/>
      <c r="AS353" s="92"/>
      <c r="AT353" s="92"/>
      <c r="AU353" s="92"/>
      <c r="AV353" s="92"/>
      <c r="AW353" s="92"/>
      <c r="AX353" s="92"/>
      <c r="AY353" s="92"/>
      <c r="AZ353" s="92"/>
      <c r="BA353" s="92"/>
      <c r="BB353" s="92"/>
      <c r="BD353" s="32" t="s">
        <v>3142</v>
      </c>
    </row>
    <row r="354" spans="1:69" ht="3.75" customHeight="1">
      <c r="A354" s="86"/>
      <c r="C354" s="86"/>
      <c r="D354" s="87"/>
      <c r="E354" s="86"/>
      <c r="F354" s="86"/>
      <c r="G354" s="88"/>
      <c r="H354" s="86"/>
      <c r="I354" s="88"/>
      <c r="J354" s="88"/>
      <c r="L354" s="303"/>
      <c r="N354" s="86"/>
      <c r="P354" s="86"/>
      <c r="Q354" s="86"/>
      <c r="R354" s="302"/>
      <c r="V354"/>
      <c r="W354" s="122"/>
      <c r="X354" s="122"/>
      <c r="Y354" s="122"/>
      <c r="Z354" s="122"/>
      <c r="AA354" s="122"/>
      <c r="AB354" s="122"/>
      <c r="AC354" s="122"/>
      <c r="AD354" s="122"/>
      <c r="AE354" s="122"/>
      <c r="AF354" s="122"/>
      <c r="AG354" s="122"/>
      <c r="AH354" s="122"/>
      <c r="AI354" s="122"/>
      <c r="AJ354" s="122"/>
      <c r="AK354" s="88"/>
      <c r="AL354" s="86"/>
      <c r="AM354" s="257"/>
      <c r="AO354" s="23"/>
      <c r="AP354" s="24"/>
      <c r="AQ354" s="23"/>
      <c r="BD354" s="32" t="s">
        <v>3142</v>
      </c>
    </row>
    <row r="355" spans="1:69">
      <c r="A355" s="86"/>
      <c r="B355" s="302"/>
      <c r="C355" s="86"/>
      <c r="D355" s="87"/>
      <c r="E355" s="86"/>
      <c r="F355" s="86"/>
      <c r="G355" s="88"/>
      <c r="H355" s="86"/>
      <c r="I355" s="88"/>
      <c r="J355" s="88"/>
      <c r="K355" s="302"/>
      <c r="L355" s="16" t="s">
        <v>48</v>
      </c>
      <c r="M355" s="302"/>
      <c r="N355" s="86"/>
      <c r="O355" s="302"/>
      <c r="P355" s="86"/>
      <c r="Q355" s="86"/>
      <c r="S355" s="302"/>
      <c r="T355" s="302"/>
      <c r="U355" s="302"/>
      <c r="V355" s="302"/>
      <c r="W355" s="122"/>
      <c r="X355" s="122"/>
      <c r="Y355" s="122"/>
      <c r="Z355" s="122"/>
      <c r="AA355" s="122"/>
      <c r="AB355" s="122"/>
      <c r="AC355" s="122"/>
      <c r="AD355" s="122"/>
      <c r="AE355" s="122"/>
      <c r="AF355" s="122"/>
      <c r="AG355" s="122"/>
      <c r="AH355" s="122"/>
      <c r="AI355" s="122"/>
      <c r="AJ355" s="122"/>
      <c r="AK355" s="88"/>
      <c r="AL355" s="86"/>
      <c r="AM355" s="257"/>
      <c r="AO355" s="23"/>
      <c r="AP355" s="24"/>
      <c r="AQ355" s="23"/>
      <c r="BD355" s="32" t="s">
        <v>3142</v>
      </c>
    </row>
    <row r="356" spans="1:69" s="32" customFormat="1" ht="15" customHeight="1">
      <c r="A356" s="17">
        <v>31</v>
      </c>
      <c r="B356" s="99">
        <v>0</v>
      </c>
      <c r="C356" s="17" t="s">
        <v>49</v>
      </c>
      <c r="D356" s="18" t="s">
        <v>90</v>
      </c>
      <c r="E356" s="17" t="s">
        <v>181</v>
      </c>
      <c r="F356" s="17" t="s">
        <v>336</v>
      </c>
      <c r="G356" s="18" t="s">
        <v>158</v>
      </c>
      <c r="H356" s="18" t="s">
        <v>27</v>
      </c>
      <c r="I356" s="18">
        <v>30137333</v>
      </c>
      <c r="J356" s="112" t="str">
        <f t="shared" ref="J356:J361" si="336">CLEAN(I356)</f>
        <v>30137333</v>
      </c>
      <c r="K356" s="112" t="str">
        <f t="shared" ref="K356:K361" si="337">CONCATENATE(I356,"-",H356)</f>
        <v>30137333-EJECUCION</v>
      </c>
      <c r="L356" s="442" t="s">
        <v>349</v>
      </c>
      <c r="M356" s="100">
        <v>490306123</v>
      </c>
      <c r="N356" s="19">
        <v>490306123</v>
      </c>
      <c r="O356" s="100">
        <v>0</v>
      </c>
      <c r="P356" s="19">
        <v>0</v>
      </c>
      <c r="Q356" s="19">
        <v>264892831</v>
      </c>
      <c r="R356" s="19">
        <v>225413292</v>
      </c>
      <c r="S356" s="101">
        <v>421311000</v>
      </c>
      <c r="T356" s="20">
        <v>68995123</v>
      </c>
      <c r="U356" s="21">
        <v>0</v>
      </c>
      <c r="V356" s="21">
        <v>365000000</v>
      </c>
      <c r="W356" s="266">
        <v>0</v>
      </c>
      <c r="X356" s="266">
        <v>0</v>
      </c>
      <c r="Y356" s="266">
        <v>0</v>
      </c>
      <c r="Z356" s="266">
        <f t="shared" ref="Z356:Z361" si="338">W356+X356+Y356</f>
        <v>0</v>
      </c>
      <c r="AA356" s="266">
        <v>0</v>
      </c>
      <c r="AB356" s="266">
        <v>0</v>
      </c>
      <c r="AC356" s="266">
        <v>0</v>
      </c>
      <c r="AD356" s="266">
        <f t="shared" ref="AD356:AD361" si="339">AA356+AB356+AC356</f>
        <v>0</v>
      </c>
      <c r="AE356" s="266">
        <v>0</v>
      </c>
      <c r="AF356" s="266">
        <f t="shared" ref="AF356:AF361" si="340">W356+X356+Y356+AA356+AB356+AC356+AE356</f>
        <v>0</v>
      </c>
      <c r="AG356" s="266">
        <f t="shared" ref="AG356:AG361" si="341">V356-AF356</f>
        <v>365000000</v>
      </c>
      <c r="AH356" s="266">
        <v>125306123</v>
      </c>
      <c r="AI356" s="266">
        <f t="shared" ref="AI356:AI361" si="342">N356-(P356+V356+AH356)</f>
        <v>0</v>
      </c>
      <c r="AJ356" s="266">
        <f t="shared" ref="AJ356:AJ361" si="343">N356-(P356+V356)</f>
        <v>125306123</v>
      </c>
      <c r="AK356" s="18" t="s">
        <v>1763</v>
      </c>
      <c r="AL356" s="17" t="s">
        <v>685</v>
      </c>
      <c r="AM356" s="81" t="s">
        <v>40</v>
      </c>
      <c r="AN356" s="22" t="s">
        <v>45</v>
      </c>
      <c r="AO356" s="23"/>
      <c r="AP356" s="24" t="s">
        <v>350</v>
      </c>
      <c r="AQ356" s="23" t="s">
        <v>45</v>
      </c>
      <c r="AR356" t="str">
        <f t="shared" ref="AR356:AR361" si="344">CONCATENATE( "OR PRO.CODIGO=",I356)</f>
        <v>OR PRO.CODIGO=30137333</v>
      </c>
      <c r="AS356">
        <f t="shared" ref="AS356:AS361" si="345">LEN(I356)</f>
        <v>8</v>
      </c>
      <c r="AT356" t="e">
        <f>VLOOKUP(K356,#REF!,5,FALSE)</f>
        <v>#REF!</v>
      </c>
      <c r="AU356"/>
      <c r="AV356" t="e">
        <f>VLOOKUP(K356,#REF!,6,FALSE)</f>
        <v>#REF!</v>
      </c>
      <c r="AW356" s="32" t="str">
        <f>VLOOKUP(I356,'convenios 2017'!A$2:O$82,15,FALSE)</f>
        <v>con convenio</v>
      </c>
      <c r="AX356" s="373">
        <f t="shared" ref="AX356:AX361" si="346">P356+AF356</f>
        <v>0</v>
      </c>
      <c r="AY356" s="32" t="str">
        <f>VLOOKUP(I356,'convenio 2016'!A$2:N$196,14,FALSE)</f>
        <v>sectorialista</v>
      </c>
      <c r="AZ356" s="32" t="e">
        <f>VLOOKUP(I356,'convenio 2015'!A$4:M$228,13,FALSE)</f>
        <v>#N/A</v>
      </c>
      <c r="BA356" s="32" t="e">
        <f>VLOOKUP(K356,#REF!,6,FALSE)</f>
        <v>#REF!</v>
      </c>
      <c r="BB356" s="373">
        <f t="shared" ref="BB356:BB361" si="347">P356+AF356</f>
        <v>0</v>
      </c>
      <c r="BC356" s="32" t="s">
        <v>1763</v>
      </c>
      <c r="BD356" s="32" t="s">
        <v>3165</v>
      </c>
      <c r="BE356" s="377">
        <v>350</v>
      </c>
      <c r="BF356" s="431">
        <v>42783</v>
      </c>
      <c r="BG356" s="32">
        <f>VLOOKUP(K356,'RATE JUNIO '!F$2:K$346,6,FALSE)</f>
        <v>0</v>
      </c>
      <c r="BH356" s="32" t="s">
        <v>3458</v>
      </c>
      <c r="BI356" s="92">
        <f>VLOOKUP(K356,'RATES 30-06-2017'!F$2:K$374,6,FALSE)</f>
        <v>0</v>
      </c>
      <c r="BJ356" s="92"/>
      <c r="BK356" s="92" t="str">
        <f>VLOOKUP(K356,Hoja4!C$2:E$268,2,FALSE)</f>
        <v>LIBRE</v>
      </c>
      <c r="BL356" s="92">
        <f>VLOOKUP(K356,Hoja4!C$2:E$268,3,FALSE)</f>
        <v>31</v>
      </c>
      <c r="BM356" s="459">
        <v>265000000</v>
      </c>
      <c r="BN356" s="92"/>
      <c r="BO356" s="32">
        <f>VLOOKUP(K356,RATES!F$2:K$309,6,FALSE)</f>
        <v>0</v>
      </c>
      <c r="BP356" s="373">
        <v>0</v>
      </c>
      <c r="BQ356" s="373">
        <f t="shared" ref="BQ356:BQ361" si="348">P356-BP356</f>
        <v>0</v>
      </c>
    </row>
    <row r="357" spans="1:69" s="32" customFormat="1" ht="15" customHeight="1">
      <c r="A357" s="17">
        <v>31</v>
      </c>
      <c r="B357" s="99">
        <v>18</v>
      </c>
      <c r="C357" s="17" t="s">
        <v>49</v>
      </c>
      <c r="D357" s="18" t="s">
        <v>41</v>
      </c>
      <c r="E357" s="17" t="s">
        <v>181</v>
      </c>
      <c r="F357" s="17" t="s">
        <v>336</v>
      </c>
      <c r="G357" s="18" t="s">
        <v>183</v>
      </c>
      <c r="H357" s="18" t="s">
        <v>27</v>
      </c>
      <c r="I357" s="18">
        <v>30115395</v>
      </c>
      <c r="J357" s="112" t="str">
        <f t="shared" si="336"/>
        <v>30115395</v>
      </c>
      <c r="K357" s="112" t="str">
        <f t="shared" si="337"/>
        <v>30115395-EJECUCION</v>
      </c>
      <c r="L357" s="442" t="s">
        <v>3309</v>
      </c>
      <c r="M357" s="100">
        <v>790552000</v>
      </c>
      <c r="N357" s="19">
        <v>790552000</v>
      </c>
      <c r="O357" s="100">
        <v>0</v>
      </c>
      <c r="P357" s="19">
        <v>0</v>
      </c>
      <c r="Q357" s="19">
        <v>100000000</v>
      </c>
      <c r="R357" s="19">
        <v>690552000</v>
      </c>
      <c r="S357" s="101">
        <v>100000000</v>
      </c>
      <c r="T357" s="20">
        <v>690552000</v>
      </c>
      <c r="U357" s="21">
        <v>0</v>
      </c>
      <c r="V357" s="446">
        <v>0</v>
      </c>
      <c r="W357" s="266">
        <v>0</v>
      </c>
      <c r="X357" s="266">
        <v>0</v>
      </c>
      <c r="Y357" s="266">
        <v>0</v>
      </c>
      <c r="Z357" s="266">
        <f t="shared" si="338"/>
        <v>0</v>
      </c>
      <c r="AA357" s="266">
        <v>0</v>
      </c>
      <c r="AB357" s="266">
        <v>0</v>
      </c>
      <c r="AC357" s="266">
        <v>0</v>
      </c>
      <c r="AD357" s="266">
        <f t="shared" si="339"/>
        <v>0</v>
      </c>
      <c r="AE357" s="266">
        <v>0</v>
      </c>
      <c r="AF357" s="266">
        <f t="shared" si="340"/>
        <v>0</v>
      </c>
      <c r="AG357" s="266">
        <f t="shared" si="341"/>
        <v>0</v>
      </c>
      <c r="AH357" s="266">
        <v>0</v>
      </c>
      <c r="AI357" s="266">
        <f t="shared" si="342"/>
        <v>790552000</v>
      </c>
      <c r="AJ357" s="266">
        <f t="shared" si="343"/>
        <v>790552000</v>
      </c>
      <c r="AK357" s="18" t="s">
        <v>1763</v>
      </c>
      <c r="AL357" s="17" t="s">
        <v>685</v>
      </c>
      <c r="AM357" s="81" t="s">
        <v>30</v>
      </c>
      <c r="AN357" s="22" t="s">
        <v>31</v>
      </c>
      <c r="AO357" s="23" t="s">
        <v>30</v>
      </c>
      <c r="AP357" s="24" t="s">
        <v>205</v>
      </c>
      <c r="AQ357" s="23" t="s">
        <v>45</v>
      </c>
      <c r="AR357" t="str">
        <f t="shared" si="344"/>
        <v>OR PRO.CODIGO=30115395</v>
      </c>
      <c r="AS357">
        <f t="shared" si="345"/>
        <v>8</v>
      </c>
      <c r="AT357" t="e">
        <f>VLOOKUP(K357,#REF!,5,FALSE)</f>
        <v>#REF!</v>
      </c>
      <c r="AU357"/>
      <c r="AV357" t="e">
        <f>VLOOKUP(K357,#REF!,6,FALSE)</f>
        <v>#REF!</v>
      </c>
      <c r="AW357" s="32" t="str">
        <f>VLOOKUP(I357,'convenios 2017'!A$2:O$82,15,FALSE)</f>
        <v>en revisión</v>
      </c>
      <c r="AX357" s="373">
        <f t="shared" si="346"/>
        <v>0</v>
      </c>
      <c r="AY357" s="32" t="e">
        <f>VLOOKUP(I357,'convenio 2016'!A$2:N$196,14,FALSE)</f>
        <v>#N/A</v>
      </c>
      <c r="AZ357" s="32" t="e">
        <f>VLOOKUP(I357,'convenio 2015'!A$4:M$228,13,FALSE)</f>
        <v>#N/A</v>
      </c>
      <c r="BA357" s="32" t="e">
        <f>VLOOKUP(K357,#REF!,6,FALSE)</f>
        <v>#REF!</v>
      </c>
      <c r="BB357" s="373">
        <f t="shared" si="347"/>
        <v>0</v>
      </c>
      <c r="BC357" s="32" t="s">
        <v>1763</v>
      </c>
      <c r="BD357" s="32" t="s">
        <v>3166</v>
      </c>
      <c r="BE357" s="377">
        <v>989</v>
      </c>
      <c r="BF357" s="431">
        <v>42870</v>
      </c>
      <c r="BG357" s="32" t="str">
        <f>VLOOKUP(K357,'RATE JUNIO '!F$2:K$346,6,FALSE)</f>
        <v>RS</v>
      </c>
      <c r="BH357" s="32" t="s">
        <v>3458</v>
      </c>
      <c r="BI357" s="92" t="str">
        <f>VLOOKUP(K357,'RATES 30-06-2017'!F$2:K$374,6,FALSE)</f>
        <v>RS</v>
      </c>
      <c r="BJ357" s="92"/>
      <c r="BK357" s="92" t="e">
        <f>VLOOKUP(K357,Hoja4!C$2:E$268,2,FALSE)</f>
        <v>#N/A</v>
      </c>
      <c r="BL357" s="92" t="e">
        <f>VLOOKUP(K357,Hoja4!C$2:E$268,3,FALSE)</f>
        <v>#N/A</v>
      </c>
      <c r="BM357" s="92"/>
      <c r="BN357" s="92"/>
      <c r="BO357" s="32" t="str">
        <f>VLOOKUP(K357,RATES!F$2:K$309,6,FALSE)</f>
        <v>RS</v>
      </c>
      <c r="BP357" s="373" t="e">
        <v>#N/A</v>
      </c>
      <c r="BQ357" s="373" t="e">
        <f t="shared" si="348"/>
        <v>#N/A</v>
      </c>
    </row>
    <row r="358" spans="1:69" s="32" customFormat="1" ht="15" customHeight="1">
      <c r="A358" s="17">
        <v>24</v>
      </c>
      <c r="B358" s="99">
        <v>0</v>
      </c>
      <c r="C358" s="17" t="s">
        <v>49</v>
      </c>
      <c r="D358" s="18" t="s">
        <v>24</v>
      </c>
      <c r="E358" s="17" t="s">
        <v>181</v>
      </c>
      <c r="F358" s="17" t="s">
        <v>336</v>
      </c>
      <c r="G358" s="18" t="s">
        <v>158</v>
      </c>
      <c r="H358" s="18" t="s">
        <v>27</v>
      </c>
      <c r="I358" s="18" t="s">
        <v>163</v>
      </c>
      <c r="J358" s="112" t="str">
        <f t="shared" si="336"/>
        <v>24.01.001</v>
      </c>
      <c r="K358" s="112" t="str">
        <f t="shared" si="337"/>
        <v>24.01.001-EJECUCION</v>
      </c>
      <c r="L358" s="442" t="s">
        <v>164</v>
      </c>
      <c r="M358" s="100">
        <v>430000000</v>
      </c>
      <c r="N358" s="19">
        <v>416500000</v>
      </c>
      <c r="O358" s="100">
        <v>0</v>
      </c>
      <c r="P358" s="19">
        <v>0</v>
      </c>
      <c r="Q358" s="19">
        <v>430000000</v>
      </c>
      <c r="R358" s="19">
        <v>0</v>
      </c>
      <c r="S358" s="101">
        <v>430000000</v>
      </c>
      <c r="T358" s="20">
        <v>0</v>
      </c>
      <c r="U358" s="21">
        <v>0</v>
      </c>
      <c r="V358" s="266">
        <v>416500000</v>
      </c>
      <c r="W358" s="266">
        <v>0</v>
      </c>
      <c r="X358" s="266">
        <v>0</v>
      </c>
      <c r="Y358" s="266">
        <v>0</v>
      </c>
      <c r="Z358" s="266">
        <f t="shared" si="338"/>
        <v>0</v>
      </c>
      <c r="AA358" s="266">
        <v>174990</v>
      </c>
      <c r="AB358" s="266">
        <v>0</v>
      </c>
      <c r="AC358" s="266">
        <v>239000000</v>
      </c>
      <c r="AD358" s="266">
        <f t="shared" si="339"/>
        <v>239174990</v>
      </c>
      <c r="AE358" s="266">
        <f>3000000+3100000</f>
        <v>6100000</v>
      </c>
      <c r="AF358" s="266">
        <f t="shared" si="340"/>
        <v>245274990</v>
      </c>
      <c r="AG358" s="266">
        <f t="shared" si="341"/>
        <v>171225010</v>
      </c>
      <c r="AH358" s="266">
        <v>0</v>
      </c>
      <c r="AI358" s="266">
        <f t="shared" si="342"/>
        <v>0</v>
      </c>
      <c r="AJ358" s="266">
        <f t="shared" si="343"/>
        <v>0</v>
      </c>
      <c r="AK358" s="18" t="s">
        <v>3419</v>
      </c>
      <c r="AL358" s="17" t="s">
        <v>685</v>
      </c>
      <c r="AM358" s="81" t="s">
        <v>353</v>
      </c>
      <c r="AN358" s="22" t="s">
        <v>31</v>
      </c>
      <c r="AO358" s="23"/>
      <c r="AP358" s="24"/>
      <c r="AQ358" s="23"/>
      <c r="AR358" t="str">
        <f t="shared" si="344"/>
        <v>OR PRO.CODIGO=24.01.001</v>
      </c>
      <c r="AS358">
        <f t="shared" si="345"/>
        <v>9</v>
      </c>
      <c r="AT358"/>
      <c r="AU358"/>
      <c r="AV358"/>
      <c r="AW358" s="32" t="e">
        <f>VLOOKUP(I358,'convenios 2017'!A$2:O$82,15,FALSE)</f>
        <v>#N/A</v>
      </c>
      <c r="AX358" s="373">
        <f t="shared" si="346"/>
        <v>245274990</v>
      </c>
      <c r="AY358" s="32" t="e">
        <f>VLOOKUP(I358,'convenio 2016'!A$2:N$196,14,FALSE)</f>
        <v>#N/A</v>
      </c>
      <c r="AZ358" s="32" t="e">
        <f>VLOOKUP(I358,'convenio 2015'!A$4:M$228,13,FALSE)</f>
        <v>#N/A</v>
      </c>
      <c r="BA358" s="32" t="e">
        <f>VLOOKUP(K358,#REF!,6,FALSE)</f>
        <v>#REF!</v>
      </c>
      <c r="BB358" s="373">
        <f t="shared" si="347"/>
        <v>245274990</v>
      </c>
      <c r="BC358" s="32" t="e">
        <v>#N/A</v>
      </c>
      <c r="BD358" s="32" t="e">
        <v>#N/A</v>
      </c>
      <c r="BE358" s="377" t="e">
        <v>#N/A</v>
      </c>
      <c r="BF358" s="431"/>
      <c r="BH358" s="32" t="s">
        <v>3458</v>
      </c>
      <c r="BI358" s="92" t="e">
        <f>VLOOKUP(K358,'RATES 30-06-2017'!F$2:K$374,6,FALSE)</f>
        <v>#N/A</v>
      </c>
      <c r="BJ358" s="92"/>
      <c r="BK358" s="92" t="e">
        <f>VLOOKUP(K358,Hoja4!C$2:E$268,2,FALSE)</f>
        <v>#N/A</v>
      </c>
      <c r="BL358" s="92" t="e">
        <f>VLOOKUP(K358,Hoja4!C$2:E$268,3,FALSE)</f>
        <v>#N/A</v>
      </c>
      <c r="BM358" s="92"/>
      <c r="BN358" s="92"/>
      <c r="BP358" s="373" t="e">
        <v>#N/A</v>
      </c>
      <c r="BQ358" s="373" t="e">
        <f t="shared" si="348"/>
        <v>#N/A</v>
      </c>
    </row>
    <row r="359" spans="1:69" s="32" customFormat="1" ht="15" customHeight="1">
      <c r="A359" s="17">
        <v>24</v>
      </c>
      <c r="B359" s="99">
        <v>0</v>
      </c>
      <c r="C359" s="17" t="s">
        <v>49</v>
      </c>
      <c r="D359" s="18" t="s">
        <v>689</v>
      </c>
      <c r="E359" s="17" t="s">
        <v>181</v>
      </c>
      <c r="F359" s="17" t="s">
        <v>336</v>
      </c>
      <c r="G359" s="18" t="s">
        <v>158</v>
      </c>
      <c r="H359" s="18" t="s">
        <v>27</v>
      </c>
      <c r="I359" s="18" t="s">
        <v>165</v>
      </c>
      <c r="J359" s="112" t="str">
        <f t="shared" si="336"/>
        <v>24.01.003</v>
      </c>
      <c r="K359" s="112" t="str">
        <f t="shared" si="337"/>
        <v>24.01.003-EJECUCION</v>
      </c>
      <c r="L359" s="442" t="s">
        <v>166</v>
      </c>
      <c r="M359" s="100">
        <v>430000000</v>
      </c>
      <c r="N359" s="19">
        <v>416500000</v>
      </c>
      <c r="O359" s="100">
        <v>0</v>
      </c>
      <c r="P359" s="19">
        <v>0</v>
      </c>
      <c r="Q359" s="19">
        <v>430000000</v>
      </c>
      <c r="R359" s="19">
        <v>0</v>
      </c>
      <c r="S359" s="101">
        <v>430000000</v>
      </c>
      <c r="T359" s="20">
        <v>0</v>
      </c>
      <c r="U359" s="21">
        <v>0</v>
      </c>
      <c r="V359" s="266">
        <v>416500000</v>
      </c>
      <c r="W359" s="266">
        <v>0</v>
      </c>
      <c r="X359" s="266">
        <v>0</v>
      </c>
      <c r="Y359" s="266">
        <v>0</v>
      </c>
      <c r="Z359" s="266">
        <f t="shared" si="338"/>
        <v>0</v>
      </c>
      <c r="AA359" s="266">
        <v>0</v>
      </c>
      <c r="AB359" s="266">
        <v>0</v>
      </c>
      <c r="AC359" s="266">
        <v>99565121</v>
      </c>
      <c r="AD359" s="266">
        <f t="shared" si="339"/>
        <v>99565121</v>
      </c>
      <c r="AE359" s="266">
        <v>1500000</v>
      </c>
      <c r="AF359" s="266">
        <f t="shared" si="340"/>
        <v>101065121</v>
      </c>
      <c r="AG359" s="266">
        <f t="shared" si="341"/>
        <v>315434879</v>
      </c>
      <c r="AH359" s="266">
        <v>0</v>
      </c>
      <c r="AI359" s="266">
        <f t="shared" si="342"/>
        <v>0</v>
      </c>
      <c r="AJ359" s="266">
        <f t="shared" si="343"/>
        <v>0</v>
      </c>
      <c r="AK359" s="18" t="s">
        <v>3419</v>
      </c>
      <c r="AL359" s="17" t="s">
        <v>685</v>
      </c>
      <c r="AM359" s="81" t="s">
        <v>353</v>
      </c>
      <c r="AN359" s="22" t="s">
        <v>31</v>
      </c>
      <c r="AO359" s="23"/>
      <c r="AP359" s="24"/>
      <c r="AQ359" s="23"/>
      <c r="AR359" t="str">
        <f t="shared" si="344"/>
        <v>OR PRO.CODIGO=24.01.003</v>
      </c>
      <c r="AS359">
        <f t="shared" si="345"/>
        <v>9</v>
      </c>
      <c r="AT359"/>
      <c r="AU359"/>
      <c r="AV359"/>
      <c r="AW359" s="32" t="e">
        <f>VLOOKUP(I359,'convenios 2017'!A$2:O$82,15,FALSE)</f>
        <v>#N/A</v>
      </c>
      <c r="AX359" s="373">
        <f t="shared" si="346"/>
        <v>101065121</v>
      </c>
      <c r="AY359" s="32" t="e">
        <f>VLOOKUP(I359,'convenio 2016'!A$2:N$196,14,FALSE)</f>
        <v>#N/A</v>
      </c>
      <c r="AZ359" s="32" t="e">
        <f>VLOOKUP(I359,'convenio 2015'!A$4:M$228,13,FALSE)</f>
        <v>#N/A</v>
      </c>
      <c r="BA359" s="32" t="e">
        <f>VLOOKUP(K359,#REF!,6,FALSE)</f>
        <v>#REF!</v>
      </c>
      <c r="BB359" s="373">
        <f t="shared" si="347"/>
        <v>101065121</v>
      </c>
      <c r="BC359" s="32" t="e">
        <v>#N/A</v>
      </c>
      <c r="BD359" s="32" t="e">
        <v>#N/A</v>
      </c>
      <c r="BE359" s="377" t="e">
        <v>#N/A</v>
      </c>
      <c r="BF359" s="431"/>
      <c r="BH359" s="32" t="s">
        <v>3458</v>
      </c>
      <c r="BI359" s="92" t="e">
        <f>VLOOKUP(K359,'RATES 30-06-2017'!F$2:K$374,6,FALSE)</f>
        <v>#N/A</v>
      </c>
      <c r="BJ359" s="92"/>
      <c r="BK359" s="92" t="e">
        <f>VLOOKUP(K359,Hoja4!C$2:E$268,2,FALSE)</f>
        <v>#N/A</v>
      </c>
      <c r="BL359" s="92" t="e">
        <f>VLOOKUP(K359,Hoja4!C$2:E$268,3,FALSE)</f>
        <v>#N/A</v>
      </c>
      <c r="BM359" s="92"/>
      <c r="BN359" s="92"/>
      <c r="BP359" s="373" t="e">
        <v>#N/A</v>
      </c>
      <c r="BQ359" s="373" t="e">
        <f t="shared" si="348"/>
        <v>#N/A</v>
      </c>
    </row>
    <row r="360" spans="1:69" s="32" customFormat="1" ht="15" customHeight="1">
      <c r="A360" s="17">
        <v>24</v>
      </c>
      <c r="B360" s="99">
        <v>0</v>
      </c>
      <c r="C360" s="17" t="s">
        <v>49</v>
      </c>
      <c r="D360" s="18" t="s">
        <v>90</v>
      </c>
      <c r="E360" s="17" t="s">
        <v>181</v>
      </c>
      <c r="F360" s="17" t="s">
        <v>336</v>
      </c>
      <c r="G360" s="18" t="s">
        <v>158</v>
      </c>
      <c r="H360" s="18" t="s">
        <v>27</v>
      </c>
      <c r="I360" s="18" t="s">
        <v>167</v>
      </c>
      <c r="J360" s="112" t="str">
        <f t="shared" si="336"/>
        <v>24.01.005</v>
      </c>
      <c r="K360" s="112" t="str">
        <f t="shared" si="337"/>
        <v>24.01.005-EJECUCION</v>
      </c>
      <c r="L360" s="442" t="s">
        <v>168</v>
      </c>
      <c r="M360" s="100">
        <v>430000000</v>
      </c>
      <c r="N360" s="19">
        <v>416500000</v>
      </c>
      <c r="O360" s="100">
        <v>0</v>
      </c>
      <c r="P360" s="19">
        <v>0</v>
      </c>
      <c r="Q360" s="19">
        <v>430000000</v>
      </c>
      <c r="R360" s="19">
        <v>0</v>
      </c>
      <c r="S360" s="101">
        <v>430000000</v>
      </c>
      <c r="T360" s="20">
        <v>0</v>
      </c>
      <c r="U360" s="21">
        <v>0</v>
      </c>
      <c r="V360" s="266">
        <v>416500000</v>
      </c>
      <c r="W360" s="266">
        <v>0</v>
      </c>
      <c r="X360" s="266">
        <v>0</v>
      </c>
      <c r="Y360" s="266">
        <v>0</v>
      </c>
      <c r="Z360" s="266">
        <f t="shared" si="338"/>
        <v>0</v>
      </c>
      <c r="AA360" s="266">
        <v>0</v>
      </c>
      <c r="AB360" s="266">
        <v>0</v>
      </c>
      <c r="AC360" s="266">
        <v>0</v>
      </c>
      <c r="AD360" s="266">
        <f t="shared" si="339"/>
        <v>0</v>
      </c>
      <c r="AE360" s="266">
        <v>9839880</v>
      </c>
      <c r="AF360" s="266">
        <f t="shared" si="340"/>
        <v>9839880</v>
      </c>
      <c r="AG360" s="266">
        <f t="shared" si="341"/>
        <v>406660120</v>
      </c>
      <c r="AH360" s="266">
        <v>0</v>
      </c>
      <c r="AI360" s="266">
        <f t="shared" si="342"/>
        <v>0</v>
      </c>
      <c r="AJ360" s="266">
        <f t="shared" si="343"/>
        <v>0</v>
      </c>
      <c r="AK360" s="18" t="s">
        <v>3419</v>
      </c>
      <c r="AL360" s="17" t="s">
        <v>685</v>
      </c>
      <c r="AM360" s="81" t="s">
        <v>353</v>
      </c>
      <c r="AN360" s="22" t="s">
        <v>31</v>
      </c>
      <c r="AO360" s="23"/>
      <c r="AP360" s="24"/>
      <c r="AQ360" s="23"/>
      <c r="AR360" t="str">
        <f t="shared" si="344"/>
        <v>OR PRO.CODIGO=24.01.005</v>
      </c>
      <c r="AS360">
        <f t="shared" si="345"/>
        <v>9</v>
      </c>
      <c r="AT360"/>
      <c r="AU360"/>
      <c r="AV360"/>
      <c r="AW360" s="32" t="e">
        <f>VLOOKUP(I360,'convenios 2017'!A$2:O$82,15,FALSE)</f>
        <v>#N/A</v>
      </c>
      <c r="AX360" s="373">
        <f t="shared" si="346"/>
        <v>9839880</v>
      </c>
      <c r="AY360" s="32" t="e">
        <f>VLOOKUP(I360,'convenio 2016'!A$2:N$196,14,FALSE)</f>
        <v>#N/A</v>
      </c>
      <c r="AZ360" s="32" t="e">
        <f>VLOOKUP(I360,'convenio 2015'!A$4:M$228,13,FALSE)</f>
        <v>#N/A</v>
      </c>
      <c r="BA360" s="32" t="e">
        <f>VLOOKUP(K360,#REF!,6,FALSE)</f>
        <v>#REF!</v>
      </c>
      <c r="BB360" s="373">
        <f t="shared" si="347"/>
        <v>9839880</v>
      </c>
      <c r="BC360" s="32" t="e">
        <v>#N/A</v>
      </c>
      <c r="BD360" s="32" t="e">
        <v>#N/A</v>
      </c>
      <c r="BE360" s="377" t="e">
        <v>#N/A</v>
      </c>
      <c r="BF360" s="431"/>
      <c r="BH360" s="32" t="s">
        <v>3458</v>
      </c>
      <c r="BI360" s="92" t="e">
        <f>VLOOKUP(K360,'RATES 30-06-2017'!F$2:K$374,6,FALSE)</f>
        <v>#N/A</v>
      </c>
      <c r="BJ360" s="92"/>
      <c r="BK360" s="92" t="e">
        <f>VLOOKUP(K360,Hoja4!C$2:E$268,2,FALSE)</f>
        <v>#N/A</v>
      </c>
      <c r="BL360" s="92" t="e">
        <f>VLOOKUP(K360,Hoja4!C$2:E$268,3,FALSE)</f>
        <v>#N/A</v>
      </c>
      <c r="BM360" s="92"/>
      <c r="BN360" s="92"/>
      <c r="BP360" s="373" t="e">
        <v>#N/A</v>
      </c>
      <c r="BQ360" s="373" t="e">
        <f t="shared" si="348"/>
        <v>#N/A</v>
      </c>
    </row>
    <row r="361" spans="1:69" s="32" customFormat="1" ht="15" customHeight="1">
      <c r="A361" s="17">
        <v>33</v>
      </c>
      <c r="B361" s="99">
        <v>0</v>
      </c>
      <c r="C361" s="17" t="s">
        <v>49</v>
      </c>
      <c r="D361" s="18" t="s">
        <v>90</v>
      </c>
      <c r="E361" s="17" t="s">
        <v>181</v>
      </c>
      <c r="F361" s="17" t="s">
        <v>336</v>
      </c>
      <c r="G361" s="18" t="s">
        <v>158</v>
      </c>
      <c r="H361" s="18" t="s">
        <v>27</v>
      </c>
      <c r="I361" s="287" t="s">
        <v>169</v>
      </c>
      <c r="J361" s="112" t="str">
        <f t="shared" si="336"/>
        <v>33.0125</v>
      </c>
      <c r="K361" s="112" t="str">
        <f t="shared" si="337"/>
        <v>33.0125-EJECUCION</v>
      </c>
      <c r="L361" s="442" t="s">
        <v>170</v>
      </c>
      <c r="M361" s="19">
        <v>1267033923</v>
      </c>
      <c r="N361" s="125">
        <v>1765172321</v>
      </c>
      <c r="O361" s="100">
        <v>0</v>
      </c>
      <c r="P361" s="19">
        <v>0</v>
      </c>
      <c r="Q361" s="19">
        <f>M361</f>
        <v>1267033923</v>
      </c>
      <c r="R361" s="19">
        <v>0</v>
      </c>
      <c r="S361" s="101">
        <v>1600000000</v>
      </c>
      <c r="T361" s="20">
        <v>0</v>
      </c>
      <c r="U361" s="21">
        <v>0</v>
      </c>
      <c r="V361" s="266">
        <v>1765172321</v>
      </c>
      <c r="W361" s="266">
        <v>235962890</v>
      </c>
      <c r="X361" s="266">
        <v>104649989</v>
      </c>
      <c r="Y361" s="266">
        <v>50379530</v>
      </c>
      <c r="Z361" s="266">
        <f t="shared" si="338"/>
        <v>390992409</v>
      </c>
      <c r="AA361" s="266">
        <v>50994964</v>
      </c>
      <c r="AB361" s="266">
        <v>39541642</v>
      </c>
      <c r="AC361" s="266">
        <v>105969184</v>
      </c>
      <c r="AD361" s="266">
        <f t="shared" si="339"/>
        <v>196505790</v>
      </c>
      <c r="AE361" s="266">
        <v>54709980</v>
      </c>
      <c r="AF361" s="266">
        <f t="shared" si="340"/>
        <v>642208179</v>
      </c>
      <c r="AG361" s="266">
        <f t="shared" si="341"/>
        <v>1122964142</v>
      </c>
      <c r="AH361" s="266">
        <v>0</v>
      </c>
      <c r="AI361" s="266">
        <f t="shared" si="342"/>
        <v>0</v>
      </c>
      <c r="AJ361" s="266">
        <f t="shared" si="343"/>
        <v>0</v>
      </c>
      <c r="AK361" s="18" t="s">
        <v>3419</v>
      </c>
      <c r="AL361" s="17" t="s">
        <v>1457</v>
      </c>
      <c r="AM361" s="81" t="s">
        <v>155</v>
      </c>
      <c r="AN361" s="22" t="s">
        <v>31</v>
      </c>
      <c r="AO361" s="23"/>
      <c r="AP361" s="24"/>
      <c r="AQ361" s="23"/>
      <c r="AR361" t="str">
        <f t="shared" si="344"/>
        <v>OR PRO.CODIGO=33.0125</v>
      </c>
      <c r="AS361">
        <f t="shared" si="345"/>
        <v>7</v>
      </c>
      <c r="AT361"/>
      <c r="AU361"/>
      <c r="AV361"/>
      <c r="AW361" s="32" t="e">
        <f>VLOOKUP(I361,'convenios 2017'!A$2:O$82,15,FALSE)</f>
        <v>#N/A</v>
      </c>
      <c r="AX361" s="373">
        <f t="shared" si="346"/>
        <v>642208179</v>
      </c>
      <c r="AY361" s="32" t="e">
        <f>VLOOKUP(I361,'convenio 2016'!A$2:N$196,14,FALSE)</f>
        <v>#N/A</v>
      </c>
      <c r="AZ361" s="32" t="e">
        <f>VLOOKUP(I361,'convenio 2015'!A$4:M$228,13,FALSE)</f>
        <v>#N/A</v>
      </c>
      <c r="BA361" s="32" t="e">
        <f>VLOOKUP(K361,#REF!,6,FALSE)</f>
        <v>#REF!</v>
      </c>
      <c r="BB361" s="373">
        <f t="shared" si="347"/>
        <v>642208179</v>
      </c>
      <c r="BC361" s="32" t="e">
        <v>#N/A</v>
      </c>
      <c r="BD361" s="32" t="e">
        <v>#N/A</v>
      </c>
      <c r="BE361" s="377" t="e">
        <v>#N/A</v>
      </c>
      <c r="BF361" s="431"/>
      <c r="BH361" s="32" t="s">
        <v>3458</v>
      </c>
      <c r="BI361" s="92" t="e">
        <f>VLOOKUP(K361,'RATES 30-06-2017'!F$2:K$374,6,FALSE)</f>
        <v>#N/A</v>
      </c>
      <c r="BJ361" s="92"/>
      <c r="BK361" s="92" t="e">
        <f>VLOOKUP(K361,Hoja4!C$2:E$268,2,FALSE)</f>
        <v>#N/A</v>
      </c>
      <c r="BL361" s="92" t="e">
        <f>VLOOKUP(K361,Hoja4!C$2:E$268,3,FALSE)</f>
        <v>#N/A</v>
      </c>
      <c r="BM361" s="92"/>
      <c r="BN361" s="92"/>
      <c r="BP361" s="373" t="e">
        <v>#N/A</v>
      </c>
      <c r="BQ361" s="373" t="e">
        <f t="shared" si="348"/>
        <v>#N/A</v>
      </c>
    </row>
    <row r="362" spans="1:69">
      <c r="A362" s="86"/>
      <c r="B362" s="302"/>
      <c r="C362" s="86"/>
      <c r="D362" s="87"/>
      <c r="E362" s="86"/>
      <c r="F362" s="86"/>
      <c r="G362" s="88"/>
      <c r="H362" s="86"/>
      <c r="I362" s="88"/>
      <c r="J362" s="88"/>
      <c r="K362" s="302"/>
      <c r="L362" s="110" t="s">
        <v>52</v>
      </c>
      <c r="M362" s="25">
        <f>SUBTOTAL(9,M356:M361)</f>
        <v>3837892046</v>
      </c>
      <c r="N362" s="111">
        <f>SUBTOTAL(9,N356:N361)</f>
        <v>4295530444</v>
      </c>
      <c r="O362" s="25">
        <f>SUBTOTAL(9,O356:O361)</f>
        <v>0</v>
      </c>
      <c r="P362" s="111">
        <f>SUBTOTAL(9,P356:P361)</f>
        <v>0</v>
      </c>
      <c r="Q362" s="111">
        <f>SUBTOTAL(9,Q356:Q361)</f>
        <v>2921926754</v>
      </c>
      <c r="R362" s="109">
        <v>915965292</v>
      </c>
      <c r="S362" s="25">
        <v>3411311000</v>
      </c>
      <c r="T362" s="25">
        <v>759547123</v>
      </c>
      <c r="U362" s="25">
        <v>0</v>
      </c>
      <c r="V362" s="111">
        <f t="shared" ref="V362:AJ362" si="349">SUBTOTAL(9,V356:V361)</f>
        <v>3379672321</v>
      </c>
      <c r="W362" s="111">
        <f t="shared" si="349"/>
        <v>235962890</v>
      </c>
      <c r="X362" s="111">
        <f t="shared" si="349"/>
        <v>104649989</v>
      </c>
      <c r="Y362" s="111">
        <f t="shared" si="349"/>
        <v>50379530</v>
      </c>
      <c r="Z362" s="111">
        <f t="shared" si="349"/>
        <v>390992409</v>
      </c>
      <c r="AA362" s="111">
        <f t="shared" si="349"/>
        <v>51169954</v>
      </c>
      <c r="AB362" s="111">
        <f t="shared" si="349"/>
        <v>39541642</v>
      </c>
      <c r="AC362" s="111">
        <f t="shared" si="349"/>
        <v>444534305</v>
      </c>
      <c r="AD362" s="111">
        <f t="shared" si="349"/>
        <v>535245901</v>
      </c>
      <c r="AE362" s="111">
        <f t="shared" si="349"/>
        <v>72149860</v>
      </c>
      <c r="AF362" s="111">
        <f t="shared" si="349"/>
        <v>998388170</v>
      </c>
      <c r="AG362" s="111">
        <f t="shared" si="349"/>
        <v>2381284151</v>
      </c>
      <c r="AH362" s="111">
        <f t="shared" si="349"/>
        <v>125306123</v>
      </c>
      <c r="AI362" s="111">
        <f t="shared" si="349"/>
        <v>790552000</v>
      </c>
      <c r="AJ362" s="111">
        <f t="shared" si="349"/>
        <v>915858123</v>
      </c>
      <c r="AK362" s="88"/>
      <c r="AL362" s="86"/>
      <c r="AM362" s="257"/>
      <c r="AO362" s="23"/>
      <c r="AP362" s="24"/>
      <c r="AQ362" s="23"/>
      <c r="AR362" s="92"/>
      <c r="AS362" s="92"/>
      <c r="AT362" s="92"/>
      <c r="AU362" s="92"/>
      <c r="AV362" s="92"/>
      <c r="AW362" s="92"/>
      <c r="AX362" s="92"/>
      <c r="AY362" s="92"/>
      <c r="AZ362" s="92"/>
      <c r="BA362" s="92"/>
      <c r="BB362" s="92"/>
      <c r="BD362" s="32" t="s">
        <v>3142</v>
      </c>
    </row>
    <row r="363" spans="1:69" ht="6.75" customHeight="1">
      <c r="A363" s="86"/>
      <c r="C363" s="86"/>
      <c r="D363" s="87"/>
      <c r="E363" s="86"/>
      <c r="F363" s="86"/>
      <c r="G363" s="88"/>
      <c r="H363" s="86"/>
      <c r="I363" s="88"/>
      <c r="J363" s="88"/>
      <c r="L363" s="303"/>
      <c r="N363" s="86"/>
      <c r="P363" s="86"/>
      <c r="Q363" s="86"/>
      <c r="R363" s="302"/>
      <c r="V363"/>
      <c r="W363" s="122"/>
      <c r="X363" s="122"/>
      <c r="Y363" s="122"/>
      <c r="Z363" s="122"/>
      <c r="AA363" s="122"/>
      <c r="AB363" s="122"/>
      <c r="AC363" s="122"/>
      <c r="AD363" s="122"/>
      <c r="AE363" s="122"/>
      <c r="AF363" s="122"/>
      <c r="AG363" s="122"/>
      <c r="AH363" s="122"/>
      <c r="AI363" s="122"/>
      <c r="AJ363" s="122"/>
      <c r="AK363" s="88"/>
      <c r="AL363" s="86"/>
      <c r="AM363" s="257"/>
      <c r="AO363" s="23"/>
      <c r="AP363" s="24"/>
      <c r="AQ363" s="23"/>
      <c r="BD363" s="32" t="s">
        <v>3142</v>
      </c>
    </row>
    <row r="364" spans="1:69">
      <c r="A364" s="86"/>
      <c r="B364" s="302"/>
      <c r="C364" s="86"/>
      <c r="D364" s="87"/>
      <c r="E364" s="86"/>
      <c r="F364" s="86"/>
      <c r="G364" s="88"/>
      <c r="H364" s="86"/>
      <c r="I364" s="88"/>
      <c r="J364" s="88"/>
      <c r="K364" s="302"/>
      <c r="L364" s="16" t="s">
        <v>53</v>
      </c>
      <c r="M364" s="302"/>
      <c r="N364" s="86"/>
      <c r="O364" s="302"/>
      <c r="P364" s="86"/>
      <c r="Q364" s="86"/>
      <c r="S364" s="302"/>
      <c r="T364" s="302"/>
      <c r="U364" s="302"/>
      <c r="V364" s="302"/>
      <c r="W364" s="122"/>
      <c r="X364" s="122"/>
      <c r="Y364" s="122"/>
      <c r="Z364" s="122"/>
      <c r="AA364" s="122"/>
      <c r="AB364" s="122"/>
      <c r="AC364" s="122"/>
      <c r="AD364" s="122"/>
      <c r="AE364" s="122"/>
      <c r="AF364" s="122"/>
      <c r="AG364" s="122"/>
      <c r="AH364" s="122"/>
      <c r="AI364" s="122"/>
      <c r="AJ364" s="122"/>
      <c r="AK364" s="88"/>
      <c r="AL364" s="86"/>
      <c r="AM364" s="257"/>
      <c r="AO364" s="23"/>
      <c r="AP364" s="24"/>
      <c r="AQ364" s="23"/>
      <c r="BD364" s="32" t="s">
        <v>3142</v>
      </c>
    </row>
    <row r="365" spans="1:69" s="32" customFormat="1" ht="15" customHeight="1">
      <c r="A365" s="17">
        <v>31</v>
      </c>
      <c r="B365" s="99">
        <v>19</v>
      </c>
      <c r="C365" s="17" t="s">
        <v>54</v>
      </c>
      <c r="D365" s="18" t="s">
        <v>90</v>
      </c>
      <c r="E365" s="17" t="s">
        <v>181</v>
      </c>
      <c r="F365" s="17" t="s">
        <v>336</v>
      </c>
      <c r="G365" s="18" t="s">
        <v>183</v>
      </c>
      <c r="H365" s="18" t="s">
        <v>27</v>
      </c>
      <c r="I365" s="18">
        <v>30104476</v>
      </c>
      <c r="J365" s="112" t="str">
        <f t="shared" ref="J365:J366" si="350">CLEAN(I365)</f>
        <v>30104476</v>
      </c>
      <c r="K365" s="112" t="str">
        <f t="shared" ref="K365:K366" si="351">CONCATENATE(I365,"-",H365)</f>
        <v>30104476-EJECUCION</v>
      </c>
      <c r="L365" s="442" t="s">
        <v>3311</v>
      </c>
      <c r="M365" s="100">
        <v>1677447000</v>
      </c>
      <c r="N365" s="19">
        <v>1677447000</v>
      </c>
      <c r="O365" s="100">
        <v>0</v>
      </c>
      <c r="P365" s="19">
        <v>0</v>
      </c>
      <c r="Q365" s="19">
        <v>200000000</v>
      </c>
      <c r="R365" s="19">
        <v>1477447000</v>
      </c>
      <c r="S365" s="101">
        <v>200000000</v>
      </c>
      <c r="T365" s="20">
        <v>1477447000</v>
      </c>
      <c r="U365" s="21">
        <v>0</v>
      </c>
      <c r="V365" s="21">
        <v>2101000</v>
      </c>
      <c r="W365" s="266">
        <v>0</v>
      </c>
      <c r="X365" s="266">
        <v>0</v>
      </c>
      <c r="Y365" s="266">
        <v>0</v>
      </c>
      <c r="Z365" s="266">
        <f t="shared" ref="Z365:Z366" si="352">W365+X365+Y365</f>
        <v>0</v>
      </c>
      <c r="AA365" s="266">
        <v>0</v>
      </c>
      <c r="AB365" s="266">
        <v>0</v>
      </c>
      <c r="AC365" s="266">
        <v>2101000</v>
      </c>
      <c r="AD365" s="266">
        <f t="shared" ref="AD365:AD366" si="353">AA365+AB365+AC365</f>
        <v>2101000</v>
      </c>
      <c r="AE365" s="266">
        <v>0</v>
      </c>
      <c r="AF365" s="266">
        <f>W365+X365+Y365+AA365+AB365+AC365+AE365</f>
        <v>2101000</v>
      </c>
      <c r="AG365" s="266">
        <f>V365-AF365</f>
        <v>0</v>
      </c>
      <c r="AH365" s="266">
        <v>1675346000</v>
      </c>
      <c r="AI365" s="266">
        <f t="shared" ref="AI365:AI366" si="354">N365-(P365+V365+AH365)</f>
        <v>0</v>
      </c>
      <c r="AJ365" s="266">
        <f>N365-(P365+V365)</f>
        <v>1675346000</v>
      </c>
      <c r="AK365" s="18" t="s">
        <v>1456</v>
      </c>
      <c r="AL365" s="17" t="s">
        <v>92</v>
      </c>
      <c r="AM365" s="81" t="s">
        <v>30</v>
      </c>
      <c r="AN365" s="22" t="s">
        <v>31</v>
      </c>
      <c r="AO365" s="23"/>
      <c r="AP365" s="24"/>
      <c r="AQ365" s="23" t="s">
        <v>45</v>
      </c>
      <c r="AR365" t="str">
        <f>CONCATENATE( "OR PRO.CODIGO=",I365)</f>
        <v>OR PRO.CODIGO=30104476</v>
      </c>
      <c r="AS365">
        <f>LEN(I365)</f>
        <v>8</v>
      </c>
      <c r="AT365" t="e">
        <f>VLOOKUP(K365,#REF!,5,FALSE)</f>
        <v>#REF!</v>
      </c>
      <c r="AU365"/>
      <c r="AV365" t="e">
        <f>VLOOKUP(K365,#REF!,6,FALSE)</f>
        <v>#REF!</v>
      </c>
      <c r="AW365" s="32" t="str">
        <f>VLOOKUP(I365,'convenios 2017'!A$2:O$82,15,FALSE)</f>
        <v>en revisión</v>
      </c>
      <c r="AX365" s="373">
        <f>P365+AF365</f>
        <v>2101000</v>
      </c>
      <c r="AY365" s="32" t="e">
        <f>VLOOKUP(I365,'convenio 2016'!A$2:N$196,14,FALSE)</f>
        <v>#N/A</v>
      </c>
      <c r="AZ365" s="32" t="e">
        <f>VLOOKUP(I365,'convenio 2015'!A$4:M$228,13,FALSE)</f>
        <v>#N/A</v>
      </c>
      <c r="BA365" s="32" t="e">
        <f>VLOOKUP(K365,#REF!,6,FALSE)</f>
        <v>#REF!</v>
      </c>
      <c r="BB365" s="373">
        <f>P365+AF365</f>
        <v>2101000</v>
      </c>
      <c r="BC365" s="32" t="s">
        <v>1763</v>
      </c>
      <c r="BD365" s="32" t="s">
        <v>3167</v>
      </c>
      <c r="BE365" s="377">
        <v>101</v>
      </c>
      <c r="BF365" s="431">
        <v>42877</v>
      </c>
      <c r="BG365" s="32" t="str">
        <f>VLOOKUP(K365,'RATE JUNIO '!F$2:K$346,6,FALSE)</f>
        <v>RS</v>
      </c>
      <c r="BH365" s="32" t="s">
        <v>3458</v>
      </c>
      <c r="BI365" s="92" t="str">
        <f>VLOOKUP(K365,'RATES 30-06-2017'!F$2:K$374,6,FALSE)</f>
        <v>RS</v>
      </c>
      <c r="BJ365" s="92"/>
      <c r="BK365" s="92" t="str">
        <f>VLOOKUP(K365,Hoja4!C$2:E$268,2,FALSE)</f>
        <v>LIBRE</v>
      </c>
      <c r="BL365" s="92">
        <f>VLOOKUP(K365,Hoja4!C$2:E$268,3,FALSE)</f>
        <v>31</v>
      </c>
      <c r="BM365" s="92"/>
      <c r="BN365" s="92"/>
      <c r="BO365" s="32" t="str">
        <f>VLOOKUP(K365,RATES!F$2:K$309,6,FALSE)</f>
        <v>RS</v>
      </c>
      <c r="BP365" s="373">
        <v>0</v>
      </c>
      <c r="BQ365" s="373">
        <f>P365-BP365</f>
        <v>0</v>
      </c>
    </row>
    <row r="366" spans="1:69" s="32" customFormat="1" ht="15" customHeight="1">
      <c r="A366" s="17">
        <v>31</v>
      </c>
      <c r="B366" s="99">
        <v>0</v>
      </c>
      <c r="C366" s="17" t="s">
        <v>54</v>
      </c>
      <c r="D366" s="18" t="s">
        <v>38</v>
      </c>
      <c r="E366" s="17" t="s">
        <v>181</v>
      </c>
      <c r="F366" s="17" t="s">
        <v>336</v>
      </c>
      <c r="G366" s="18" t="s">
        <v>357</v>
      </c>
      <c r="H366" s="18" t="s">
        <v>27</v>
      </c>
      <c r="I366" s="18">
        <v>30396578</v>
      </c>
      <c r="J366" s="112" t="str">
        <f t="shared" si="350"/>
        <v>30396578</v>
      </c>
      <c r="K366" s="112" t="str">
        <f t="shared" si="351"/>
        <v>30396578-EJECUCION</v>
      </c>
      <c r="L366" s="442" t="s">
        <v>358</v>
      </c>
      <c r="M366" s="100">
        <v>1965875000</v>
      </c>
      <c r="N366" s="125">
        <v>1965875000</v>
      </c>
      <c r="O366" s="100">
        <v>0</v>
      </c>
      <c r="P366" s="125">
        <v>0</v>
      </c>
      <c r="Q366" s="125">
        <v>0</v>
      </c>
      <c r="R366" s="19">
        <v>1965875000</v>
      </c>
      <c r="S366" s="101">
        <v>0</v>
      </c>
      <c r="T366" s="20">
        <v>1965875000</v>
      </c>
      <c r="U366" s="21">
        <v>0</v>
      </c>
      <c r="V366" s="446">
        <v>0</v>
      </c>
      <c r="W366" s="266">
        <v>0</v>
      </c>
      <c r="X366" s="266">
        <v>0</v>
      </c>
      <c r="Y366" s="266">
        <v>0</v>
      </c>
      <c r="Z366" s="266">
        <f t="shared" si="352"/>
        <v>0</v>
      </c>
      <c r="AA366" s="266">
        <v>0</v>
      </c>
      <c r="AB366" s="266">
        <v>0</v>
      </c>
      <c r="AC366" s="266">
        <v>0</v>
      </c>
      <c r="AD366" s="266">
        <f t="shared" si="353"/>
        <v>0</v>
      </c>
      <c r="AE366" s="266">
        <v>0</v>
      </c>
      <c r="AF366" s="266">
        <f>W366+X366+Y366+AA366+AB366+AC366+AE366</f>
        <v>0</v>
      </c>
      <c r="AG366" s="266">
        <f>V366-AF366</f>
        <v>0</v>
      </c>
      <c r="AH366" s="266">
        <v>0</v>
      </c>
      <c r="AI366" s="266">
        <f t="shared" si="354"/>
        <v>1965875000</v>
      </c>
      <c r="AJ366" s="266">
        <f>N366-(P366+V366)</f>
        <v>1965875000</v>
      </c>
      <c r="AK366" s="18" t="s">
        <v>51</v>
      </c>
      <c r="AL366" s="17" t="s">
        <v>684</v>
      </c>
      <c r="AM366" s="81" t="s">
        <v>40</v>
      </c>
      <c r="AN366" s="22" t="s">
        <v>31</v>
      </c>
      <c r="AO366" s="23"/>
      <c r="AP366" s="24" t="s">
        <v>359</v>
      </c>
      <c r="AQ366" s="23" t="s">
        <v>45</v>
      </c>
      <c r="AR366" t="str">
        <f>CONCATENATE( "OR PRO.CODIGO=",I366)</f>
        <v>OR PRO.CODIGO=30396578</v>
      </c>
      <c r="AS366">
        <f>LEN(I366)</f>
        <v>8</v>
      </c>
      <c r="AT366" t="e">
        <f>VLOOKUP(K366,#REF!,5,FALSE)</f>
        <v>#REF!</v>
      </c>
      <c r="AU366"/>
      <c r="AV366" t="e">
        <f>VLOOKUP(K366,#REF!,6,FALSE)</f>
        <v>#REF!</v>
      </c>
      <c r="AW366" s="32" t="e">
        <f>VLOOKUP(I366,'convenios 2017'!A$2:O$82,15,FALSE)</f>
        <v>#N/A</v>
      </c>
      <c r="AX366" s="373">
        <f>P366+AF366</f>
        <v>0</v>
      </c>
      <c r="AY366" s="32" t="e">
        <f>VLOOKUP(I366,'convenio 2016'!A$2:N$196,14,FALSE)</f>
        <v>#N/A</v>
      </c>
      <c r="AZ366" s="32" t="e">
        <f>VLOOKUP(I366,'convenio 2015'!A$4:M$228,13,FALSE)</f>
        <v>#N/A</v>
      </c>
      <c r="BA366" s="32" t="e">
        <f>VLOOKUP(K366,#REF!,6,FALSE)</f>
        <v>#REF!</v>
      </c>
      <c r="BB366" s="373">
        <f>P366+AF366</f>
        <v>0</v>
      </c>
      <c r="BC366" s="32" t="e">
        <v>#N/A</v>
      </c>
      <c r="BD366" s="32" t="e">
        <v>#N/A</v>
      </c>
      <c r="BE366" s="377" t="e">
        <v>#N/A</v>
      </c>
      <c r="BF366" s="431"/>
      <c r="BG366" s="32" t="e">
        <f>VLOOKUP(K366,'RATE JUNIO '!F$2:K$346,6,FALSE)</f>
        <v>#N/A</v>
      </c>
      <c r="BH366" s="32" t="s">
        <v>3458</v>
      </c>
      <c r="BI366" s="92" t="e">
        <f>VLOOKUP(K366,'RATES 30-06-2017'!F$2:K$374,6,FALSE)</f>
        <v>#N/A</v>
      </c>
      <c r="BJ366" s="448"/>
      <c r="BK366" s="92" t="e">
        <f>VLOOKUP(K366,Hoja4!C$2:E$268,2,FALSE)</f>
        <v>#N/A</v>
      </c>
      <c r="BL366" s="92" t="e">
        <f>VLOOKUP(K366,Hoja4!C$2:E$268,3,FALSE)</f>
        <v>#N/A</v>
      </c>
      <c r="BM366" s="92"/>
      <c r="BN366" s="92"/>
      <c r="BO366" s="32" t="e">
        <f>VLOOKUP(K366,RATES!F$2:K$309,6,FALSE)</f>
        <v>#N/A</v>
      </c>
      <c r="BP366" s="373" t="e">
        <v>#N/A</v>
      </c>
      <c r="BQ366" s="373" t="e">
        <f>P366-BP366</f>
        <v>#N/A</v>
      </c>
    </row>
    <row r="367" spans="1:69">
      <c r="A367" s="86"/>
      <c r="B367" s="302"/>
      <c r="C367" s="86"/>
      <c r="D367" s="87"/>
      <c r="E367" s="86"/>
      <c r="F367" s="88"/>
      <c r="G367" s="119"/>
      <c r="H367" s="86"/>
      <c r="I367" s="88"/>
      <c r="J367" s="88"/>
      <c r="K367" s="302"/>
      <c r="L367" s="110" t="s">
        <v>66</v>
      </c>
      <c r="M367" s="25">
        <f>SUBTOTAL(9,M365:M366)</f>
        <v>3643322000</v>
      </c>
      <c r="N367" s="111">
        <f>SUBTOTAL(9,N365:N366)</f>
        <v>3643322000</v>
      </c>
      <c r="O367" s="25">
        <f>SUBTOTAL(9,O365:O366)</f>
        <v>0</v>
      </c>
      <c r="P367" s="111">
        <f>SUBTOTAL(9,P365:P366)</f>
        <v>0</v>
      </c>
      <c r="Q367" s="111">
        <f>SUBTOTAL(9,Q365:Q366)</f>
        <v>200000000</v>
      </c>
      <c r="R367" s="109">
        <v>3443322000</v>
      </c>
      <c r="S367" s="25">
        <v>1250000000</v>
      </c>
      <c r="T367" s="25">
        <v>3443322000</v>
      </c>
      <c r="U367" s="25">
        <v>0</v>
      </c>
      <c r="V367" s="111">
        <f t="shared" ref="V367:AJ367" si="355">SUBTOTAL(9,V365:V366)</f>
        <v>2101000</v>
      </c>
      <c r="W367" s="111">
        <f t="shared" si="355"/>
        <v>0</v>
      </c>
      <c r="X367" s="111">
        <f t="shared" si="355"/>
        <v>0</v>
      </c>
      <c r="Y367" s="111">
        <f t="shared" si="355"/>
        <v>0</v>
      </c>
      <c r="Z367" s="111">
        <f t="shared" si="355"/>
        <v>0</v>
      </c>
      <c r="AA367" s="111">
        <f t="shared" si="355"/>
        <v>0</v>
      </c>
      <c r="AB367" s="111">
        <f t="shared" si="355"/>
        <v>0</v>
      </c>
      <c r="AC367" s="111">
        <f t="shared" si="355"/>
        <v>2101000</v>
      </c>
      <c r="AD367" s="111">
        <f t="shared" si="355"/>
        <v>2101000</v>
      </c>
      <c r="AE367" s="111">
        <f t="shared" si="355"/>
        <v>0</v>
      </c>
      <c r="AF367" s="111">
        <f t="shared" si="355"/>
        <v>2101000</v>
      </c>
      <c r="AG367" s="111">
        <f t="shared" si="355"/>
        <v>0</v>
      </c>
      <c r="AH367" s="111">
        <f t="shared" si="355"/>
        <v>1675346000</v>
      </c>
      <c r="AI367" s="111">
        <f t="shared" si="355"/>
        <v>1965875000</v>
      </c>
      <c r="AJ367" s="111">
        <f t="shared" si="355"/>
        <v>3641221000</v>
      </c>
      <c r="AK367" s="88"/>
      <c r="AL367" s="86"/>
      <c r="AM367" s="257"/>
      <c r="AO367" s="23"/>
      <c r="AP367" s="24"/>
      <c r="AQ367" s="23"/>
      <c r="AR367" s="92"/>
      <c r="AS367" s="92"/>
      <c r="AT367" s="92"/>
      <c r="AU367" s="92"/>
      <c r="AV367" s="92"/>
      <c r="AW367" s="92"/>
      <c r="AX367" s="92"/>
      <c r="AY367" s="92"/>
      <c r="AZ367" s="92"/>
      <c r="BA367" s="92"/>
      <c r="BB367" s="92"/>
      <c r="BD367" s="32" t="s">
        <v>3142</v>
      </c>
    </row>
    <row r="368" spans="1:69" ht="4.5" customHeight="1">
      <c r="A368" s="86"/>
      <c r="C368" s="86"/>
      <c r="D368" s="87"/>
      <c r="E368" s="86"/>
      <c r="F368" s="86"/>
      <c r="G368" s="88"/>
      <c r="H368" s="86"/>
      <c r="I368" s="88"/>
      <c r="J368" s="88"/>
      <c r="L368" s="303"/>
      <c r="M368" s="302"/>
      <c r="N368" s="86"/>
      <c r="O368" s="302"/>
      <c r="P368" s="86"/>
      <c r="Q368" s="86"/>
      <c r="R368" s="302"/>
      <c r="S368" s="302"/>
      <c r="T368" s="302"/>
      <c r="U368" s="302"/>
      <c r="V368" s="302"/>
      <c r="W368" s="122"/>
      <c r="X368" s="122"/>
      <c r="Y368" s="122"/>
      <c r="Z368" s="122"/>
      <c r="AA368" s="122"/>
      <c r="AB368" s="122"/>
      <c r="AC368" s="122"/>
      <c r="AD368" s="122"/>
      <c r="AE368" s="122"/>
      <c r="AF368" s="122"/>
      <c r="AG368" s="122"/>
      <c r="AH368" s="122"/>
      <c r="AI368" s="122"/>
      <c r="AJ368" s="122"/>
      <c r="AK368" s="88"/>
      <c r="AL368" s="86"/>
      <c r="AM368" s="257"/>
      <c r="AO368" s="23"/>
      <c r="AP368" s="24"/>
      <c r="AQ368" s="23"/>
      <c r="BD368" s="32" t="s">
        <v>3142</v>
      </c>
    </row>
    <row r="369" spans="1:69" ht="19.5">
      <c r="A369" s="86"/>
      <c r="C369" s="86"/>
      <c r="D369" s="87"/>
      <c r="E369" s="86"/>
      <c r="F369" s="86"/>
      <c r="G369" s="88"/>
      <c r="H369" s="86"/>
      <c r="I369" s="88"/>
      <c r="J369" s="88"/>
      <c r="L369" s="260" t="s">
        <v>178</v>
      </c>
      <c r="M369" s="25">
        <f>M367+M362+M353</f>
        <v>9898855900</v>
      </c>
      <c r="N369" s="111">
        <f>N367+N362+N353</f>
        <v>24256282278</v>
      </c>
      <c r="O369" s="25">
        <f>O367+O362+O353</f>
        <v>407204695</v>
      </c>
      <c r="P369" s="111">
        <f>P367+P362+P353</f>
        <v>12310826812</v>
      </c>
      <c r="Q369" s="111">
        <f>Q367+Q362+Q353</f>
        <v>6695784521</v>
      </c>
      <c r="R369" s="111">
        <v>4748732150</v>
      </c>
      <c r="S369" s="25">
        <v>6491294180</v>
      </c>
      <c r="T369" s="25">
        <v>4383323102</v>
      </c>
      <c r="U369" s="25">
        <v>0</v>
      </c>
      <c r="V369" s="111">
        <f t="shared" ref="V369:AJ369" si="356">V367+V362+V353</f>
        <v>6769258363</v>
      </c>
      <c r="W369" s="111">
        <f t="shared" si="356"/>
        <v>280145046</v>
      </c>
      <c r="X369" s="111">
        <f t="shared" si="356"/>
        <v>195112760</v>
      </c>
      <c r="Y369" s="111">
        <f t="shared" si="356"/>
        <v>147063581</v>
      </c>
      <c r="Z369" s="111">
        <f t="shared" si="356"/>
        <v>622321387</v>
      </c>
      <c r="AA369" s="111">
        <f t="shared" si="356"/>
        <v>70653254</v>
      </c>
      <c r="AB369" s="111">
        <f t="shared" si="356"/>
        <v>299598772</v>
      </c>
      <c r="AC369" s="111">
        <f t="shared" si="356"/>
        <v>547980888</v>
      </c>
      <c r="AD369" s="111">
        <f t="shared" si="356"/>
        <v>918232914</v>
      </c>
      <c r="AE369" s="111">
        <f t="shared" si="356"/>
        <v>176562510</v>
      </c>
      <c r="AF369" s="111">
        <f t="shared" si="356"/>
        <v>1717116811</v>
      </c>
      <c r="AG369" s="111">
        <f t="shared" si="356"/>
        <v>5052141552</v>
      </c>
      <c r="AH369" s="111">
        <f t="shared" si="356"/>
        <v>2419770103</v>
      </c>
      <c r="AI369" s="111">
        <f t="shared" si="356"/>
        <v>2756427000</v>
      </c>
      <c r="AJ369" s="111">
        <f t="shared" si="356"/>
        <v>5176197103</v>
      </c>
      <c r="AK369" s="88"/>
      <c r="AL369" s="86"/>
      <c r="AM369" s="257"/>
      <c r="AO369" s="23"/>
      <c r="AP369" s="24"/>
      <c r="AQ369" s="23"/>
      <c r="AR369" s="92"/>
      <c r="AS369" s="92"/>
      <c r="AT369" s="92"/>
      <c r="AU369" s="92"/>
      <c r="AV369" s="92"/>
      <c r="AW369" s="92"/>
      <c r="AX369" s="92"/>
      <c r="AY369" s="92"/>
      <c r="AZ369" s="92"/>
      <c r="BA369" s="92"/>
      <c r="BB369" s="92"/>
      <c r="BD369" s="32" t="s">
        <v>3142</v>
      </c>
    </row>
    <row r="370" spans="1:69" ht="3.75" customHeight="1">
      <c r="A370" s="86"/>
      <c r="C370" s="86"/>
      <c r="D370" s="87"/>
      <c r="E370" s="86"/>
      <c r="F370" s="86"/>
      <c r="G370" s="88"/>
      <c r="H370" s="86"/>
      <c r="I370" s="88"/>
      <c r="J370" s="88"/>
      <c r="L370" s="303"/>
      <c r="N370" s="86"/>
      <c r="P370" s="86"/>
      <c r="Q370" s="122"/>
      <c r="R370" s="302"/>
      <c r="V370"/>
      <c r="W370" s="122"/>
      <c r="X370" s="122"/>
      <c r="Y370" s="122"/>
      <c r="Z370" s="122"/>
      <c r="AA370" s="122"/>
      <c r="AB370" s="122"/>
      <c r="AC370" s="122"/>
      <c r="AD370" s="122"/>
      <c r="AE370" s="122"/>
      <c r="AF370" s="122"/>
      <c r="AG370" s="122"/>
      <c r="AH370" s="122"/>
      <c r="AI370" s="122"/>
      <c r="AJ370" s="122"/>
      <c r="AK370" s="88"/>
      <c r="AL370" s="86"/>
      <c r="AM370" s="257"/>
      <c r="AO370" s="23"/>
      <c r="AP370" s="24"/>
      <c r="AQ370" s="23"/>
      <c r="BD370" s="32" t="s">
        <v>3142</v>
      </c>
    </row>
    <row r="371" spans="1:69" ht="15" customHeight="1">
      <c r="A371" s="86"/>
      <c r="B371" s="302"/>
      <c r="C371" s="86"/>
      <c r="D371" s="87"/>
      <c r="E371" s="86"/>
      <c r="F371" s="86"/>
      <c r="G371" s="88"/>
      <c r="H371" s="86"/>
      <c r="I371" s="88"/>
      <c r="J371" s="88"/>
      <c r="K371" s="302"/>
      <c r="L371" s="260" t="s">
        <v>360</v>
      </c>
      <c r="M371" s="57" t="e">
        <f>M369+M343+M317+M296+M275+M263+M235+M212+M195+M186</f>
        <v>#REF!</v>
      </c>
      <c r="N371" s="111">
        <f>N369+N343+N317+N296+N275+N263+N235+N212+N195+N186</f>
        <v>103101780608</v>
      </c>
      <c r="O371" s="57">
        <f>O369+O343+O317+O296+O275+O263+O235+O212+O195+O186</f>
        <v>26923902549</v>
      </c>
      <c r="P371" s="111">
        <f>P369+P343+P317+P296+P275+P263+P235+P212+P195+P186</f>
        <v>51490533088</v>
      </c>
      <c r="Q371" s="111">
        <f>Q369+Q343+Q317+Q296+Q275+Q263+Q235+Q212+Q195+Q186</f>
        <v>23354294998</v>
      </c>
      <c r="R371" s="111">
        <v>35606764554</v>
      </c>
      <c r="S371" s="57">
        <v>23658334890</v>
      </c>
      <c r="T371" s="57">
        <v>36903465095</v>
      </c>
      <c r="U371" s="57">
        <v>0</v>
      </c>
      <c r="V371" s="111">
        <f t="shared" ref="V371:AJ371" si="357">V369+V343+V317+V296+V275+V263+V235+V212+V195+V186</f>
        <v>21099474126</v>
      </c>
      <c r="W371" s="111">
        <f t="shared" si="357"/>
        <v>1912970019</v>
      </c>
      <c r="X371" s="111">
        <f t="shared" si="357"/>
        <v>2368150451</v>
      </c>
      <c r="Y371" s="111">
        <f t="shared" si="357"/>
        <v>1043410407</v>
      </c>
      <c r="Z371" s="111">
        <f t="shared" si="357"/>
        <v>5324530877</v>
      </c>
      <c r="AA371" s="111">
        <f t="shared" si="357"/>
        <v>1361850600</v>
      </c>
      <c r="AB371" s="111">
        <f t="shared" si="357"/>
        <v>1607329807</v>
      </c>
      <c r="AC371" s="111">
        <f t="shared" si="357"/>
        <v>2481945584</v>
      </c>
      <c r="AD371" s="111">
        <f t="shared" si="357"/>
        <v>5451125991</v>
      </c>
      <c r="AE371" s="111">
        <f t="shared" si="357"/>
        <v>753056217</v>
      </c>
      <c r="AF371" s="111">
        <f t="shared" si="357"/>
        <v>11528713085</v>
      </c>
      <c r="AG371" s="111">
        <f t="shared" si="357"/>
        <v>9570761041</v>
      </c>
      <c r="AH371" s="111">
        <f t="shared" si="357"/>
        <v>13913403253</v>
      </c>
      <c r="AI371" s="111">
        <f t="shared" si="357"/>
        <v>16598370141</v>
      </c>
      <c r="AJ371" s="111">
        <f t="shared" si="357"/>
        <v>30511773394</v>
      </c>
      <c r="AK371" s="88"/>
      <c r="AL371" s="86"/>
      <c r="AM371" s="257"/>
      <c r="AO371" s="23"/>
      <c r="AP371" s="24"/>
      <c r="AQ371" s="23"/>
      <c r="AR371" s="92"/>
      <c r="AS371" s="92"/>
      <c r="AT371" s="92"/>
      <c r="AU371" s="92"/>
      <c r="AV371" s="92"/>
      <c r="AW371" s="92"/>
      <c r="AX371" s="92"/>
      <c r="AY371" s="92"/>
      <c r="AZ371" s="92"/>
      <c r="BA371" s="92"/>
      <c r="BB371" s="92"/>
      <c r="BD371" s="32" t="s">
        <v>3142</v>
      </c>
    </row>
    <row r="372" spans="1:69" s="92" customFormat="1" ht="12" customHeight="1">
      <c r="A372" s="86"/>
      <c r="C372" s="86"/>
      <c r="D372" s="87"/>
      <c r="E372" s="86"/>
      <c r="F372" s="86"/>
      <c r="G372" s="88"/>
      <c r="H372" s="86"/>
      <c r="I372" s="88"/>
      <c r="J372" s="88"/>
      <c r="L372" s="89"/>
      <c r="M372" s="51"/>
      <c r="N372" s="78"/>
      <c r="O372" s="51"/>
      <c r="P372" s="78"/>
      <c r="Q372" s="78"/>
      <c r="R372" s="51"/>
      <c r="S372" s="51"/>
      <c r="T372" s="51"/>
      <c r="U372" s="51"/>
      <c r="V372" s="51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  <c r="AK372" s="88"/>
      <c r="AL372" s="86"/>
      <c r="AM372" s="257"/>
      <c r="AO372" s="90"/>
      <c r="AP372" s="22"/>
      <c r="AQ372" s="90"/>
      <c r="BD372" s="32" t="s">
        <v>3142</v>
      </c>
      <c r="BE372" s="93"/>
      <c r="BF372" s="435"/>
      <c r="BP372" s="271"/>
    </row>
    <row r="373" spans="1:69" s="86" customFormat="1" ht="12" customHeight="1">
      <c r="D373" s="87"/>
      <c r="G373" s="88"/>
      <c r="I373" s="88"/>
      <c r="J373" s="88"/>
      <c r="L373" s="89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  <c r="AJ373" s="78"/>
      <c r="AK373" s="88"/>
      <c r="AM373" s="257"/>
      <c r="AO373" s="79"/>
      <c r="AP373" s="75"/>
      <c r="AQ373" s="79"/>
      <c r="BD373" s="32" t="s">
        <v>3142</v>
      </c>
      <c r="BE373" s="87"/>
      <c r="BF373" s="432"/>
      <c r="BP373" s="122"/>
    </row>
    <row r="374" spans="1:69" ht="15" customHeight="1">
      <c r="A374" s="67"/>
      <c r="B374" s="69"/>
      <c r="C374" s="67"/>
      <c r="D374" s="67"/>
      <c r="E374" s="67"/>
      <c r="F374" s="67"/>
      <c r="G374" s="118"/>
      <c r="H374" s="67"/>
      <c r="I374" s="285"/>
      <c r="J374" s="285"/>
      <c r="K374" s="69"/>
      <c r="L374" s="259" t="s">
        <v>361</v>
      </c>
      <c r="M374" s="13"/>
      <c r="N374" s="67"/>
      <c r="O374" s="13"/>
      <c r="P374" s="67"/>
      <c r="Q374" s="67"/>
      <c r="R374" s="68"/>
      <c r="S374" s="13"/>
      <c r="T374" s="13"/>
      <c r="U374" s="13"/>
      <c r="V374" s="444"/>
      <c r="W374" s="267"/>
      <c r="X374" s="267"/>
      <c r="Y374" s="267"/>
      <c r="Z374" s="267"/>
      <c r="AA374" s="267"/>
      <c r="AB374" s="267"/>
      <c r="AC374" s="267"/>
      <c r="AD374" s="267"/>
      <c r="AE374" s="267"/>
      <c r="AF374" s="267"/>
      <c r="AG374" s="267"/>
      <c r="AH374" s="267"/>
      <c r="AI374" s="267"/>
      <c r="AJ374" s="267"/>
      <c r="AK374" s="285"/>
      <c r="AL374" s="67"/>
      <c r="AM374" s="68"/>
      <c r="AO374" s="23"/>
      <c r="AP374" s="24"/>
      <c r="AQ374" s="23"/>
      <c r="BD374" s="32" t="s">
        <v>3142</v>
      </c>
    </row>
    <row r="375" spans="1:69">
      <c r="A375" s="86"/>
      <c r="B375" s="302"/>
      <c r="C375" s="86"/>
      <c r="D375" s="87"/>
      <c r="E375" s="86"/>
      <c r="F375" s="86"/>
      <c r="G375" s="88"/>
      <c r="H375" s="86"/>
      <c r="I375" s="88"/>
      <c r="J375" s="88"/>
      <c r="K375" s="302"/>
      <c r="L375" s="16" t="s">
        <v>22</v>
      </c>
      <c r="M375" s="302"/>
      <c r="N375" s="86"/>
      <c r="O375" s="302"/>
      <c r="P375" s="86"/>
      <c r="Q375" s="86"/>
      <c r="S375" s="302"/>
      <c r="T375" s="302"/>
      <c r="U375" s="302"/>
      <c r="V375" s="302"/>
      <c r="W375" s="122"/>
      <c r="X375" s="122"/>
      <c r="Y375" s="122"/>
      <c r="Z375" s="122"/>
      <c r="AA375" s="122"/>
      <c r="AB375" s="122"/>
      <c r="AC375" s="122"/>
      <c r="AD375" s="122"/>
      <c r="AE375" s="122"/>
      <c r="AF375" s="122"/>
      <c r="AG375" s="122"/>
      <c r="AH375" s="122"/>
      <c r="AI375" s="122"/>
      <c r="AJ375" s="122"/>
      <c r="AK375" s="88"/>
      <c r="AL375" s="86"/>
      <c r="AM375" s="257"/>
      <c r="AO375" s="23"/>
      <c r="AP375" s="24"/>
      <c r="AQ375" s="23"/>
      <c r="BD375" s="32" t="s">
        <v>3142</v>
      </c>
    </row>
    <row r="376" spans="1:69" s="32" customFormat="1" ht="15" customHeight="1">
      <c r="A376" s="17">
        <v>31</v>
      </c>
      <c r="B376" s="99">
        <v>1</v>
      </c>
      <c r="C376" s="17" t="s">
        <v>23</v>
      </c>
      <c r="D376" s="18" t="s">
        <v>62</v>
      </c>
      <c r="E376" s="17" t="s">
        <v>362</v>
      </c>
      <c r="F376" s="17" t="s">
        <v>363</v>
      </c>
      <c r="G376" s="18" t="s">
        <v>364</v>
      </c>
      <c r="H376" s="18" t="s">
        <v>27</v>
      </c>
      <c r="I376" s="18">
        <v>30094891</v>
      </c>
      <c r="J376" s="112" t="str">
        <f t="shared" ref="J376:J377" si="358">CLEAN(I376)</f>
        <v>30094891</v>
      </c>
      <c r="K376" s="112" t="str">
        <f t="shared" ref="K376:K377" si="359">CONCATENATE(I376,"-",H376)</f>
        <v>30094891-EJECUCION</v>
      </c>
      <c r="L376" s="442" t="s">
        <v>365</v>
      </c>
      <c r="M376" s="100">
        <v>3927288148</v>
      </c>
      <c r="N376" s="19">
        <v>4078618654</v>
      </c>
      <c r="O376" s="100">
        <v>2383396495</v>
      </c>
      <c r="P376" s="19">
        <v>1709354859</v>
      </c>
      <c r="Q376" s="19">
        <v>2368064268</v>
      </c>
      <c r="R376" s="19">
        <v>657320523</v>
      </c>
      <c r="S376" s="101">
        <v>1543891653</v>
      </c>
      <c r="T376" s="20">
        <v>0</v>
      </c>
      <c r="U376" s="21">
        <v>0</v>
      </c>
      <c r="V376" s="21">
        <v>2369263795</v>
      </c>
      <c r="W376" s="266">
        <v>975722147</v>
      </c>
      <c r="X376" s="266">
        <v>1200000</v>
      </c>
      <c r="Y376" s="266">
        <v>785343251</v>
      </c>
      <c r="Z376" s="266">
        <f t="shared" ref="Z376:Z377" si="360">W376+X376+Y376</f>
        <v>1762265398</v>
      </c>
      <c r="AA376" s="266">
        <v>366680918</v>
      </c>
      <c r="AB376" s="266">
        <v>105518050</v>
      </c>
      <c r="AC376" s="266">
        <v>106203093</v>
      </c>
      <c r="AD376" s="266">
        <f t="shared" ref="AD376:AD377" si="361">AA376+AB376+AC376</f>
        <v>578402061</v>
      </c>
      <c r="AE376" s="266">
        <v>27476940</v>
      </c>
      <c r="AF376" s="266">
        <f t="shared" ref="AF376:AF377" si="362">W376+X376+Y376+AA376+AB376+AC376+AE376</f>
        <v>2368144399</v>
      </c>
      <c r="AG376" s="266">
        <f t="shared" ref="AG376:AG377" si="363">V376-AF376</f>
        <v>1119396</v>
      </c>
      <c r="AH376" s="266">
        <v>0</v>
      </c>
      <c r="AI376" s="266">
        <f t="shared" ref="AI376:AI377" si="364">N376-(P376+V376+AH376)</f>
        <v>0</v>
      </c>
      <c r="AJ376" s="266">
        <f>N376-(P376+V376)</f>
        <v>0</v>
      </c>
      <c r="AK376" s="18" t="s">
        <v>3419</v>
      </c>
      <c r="AL376" s="17" t="s">
        <v>684</v>
      </c>
      <c r="AM376" s="81" t="s">
        <v>30</v>
      </c>
      <c r="AN376" s="22" t="s">
        <v>31</v>
      </c>
      <c r="AO376" s="23" t="s">
        <v>30</v>
      </c>
      <c r="AP376" s="24" t="s">
        <v>185</v>
      </c>
      <c r="AQ376" s="23" t="s">
        <v>45</v>
      </c>
      <c r="AR376" t="str">
        <f>CONCATENATE( "OR PRO.CODIGO=",I376)</f>
        <v>OR PRO.CODIGO=30094891</v>
      </c>
      <c r="AS376">
        <f>LEN(I376)</f>
        <v>8</v>
      </c>
      <c r="AT376" t="e">
        <f>VLOOKUP(K376,#REF!,5,FALSE)</f>
        <v>#REF!</v>
      </c>
      <c r="AU376"/>
      <c r="AV376" t="e">
        <f>VLOOKUP(K376,#REF!,6,FALSE)</f>
        <v>#REF!</v>
      </c>
      <c r="AW376" s="32" t="str">
        <f>VLOOKUP(I376,'convenios 2017'!A$2:O$82,15,FALSE)</f>
        <v>con convenio</v>
      </c>
      <c r="AX376" s="373">
        <f>P376+AF376</f>
        <v>4077499258</v>
      </c>
      <c r="AY376" s="32" t="e">
        <f>VLOOKUP(I376,'convenio 2016'!A$2:N$196,14,FALSE)</f>
        <v>#N/A</v>
      </c>
      <c r="AZ376" s="32" t="str">
        <f>VLOOKUP(I376,'convenio 2015'!A$4:M$228,13,FALSE)</f>
        <v>en convenio</v>
      </c>
      <c r="BA376" s="32" t="e">
        <f>VLOOKUP(K376,#REF!,6,FALSE)</f>
        <v>#REF!</v>
      </c>
      <c r="BB376" s="373">
        <f>P376+AF376</f>
        <v>4077499258</v>
      </c>
      <c r="BC376" s="32" t="s">
        <v>1763</v>
      </c>
      <c r="BD376" s="32" t="s">
        <v>3168</v>
      </c>
      <c r="BE376" s="377">
        <v>489</v>
      </c>
      <c r="BF376" s="431">
        <v>42810</v>
      </c>
      <c r="BG376" s="32" t="str">
        <f>VLOOKUP(K376,'RATE JUNIO '!F$2:K$346,6,FALSE)</f>
        <v>RS</v>
      </c>
      <c r="BH376" s="32" t="s">
        <v>3458</v>
      </c>
      <c r="BI376" s="92" t="str">
        <f>VLOOKUP(K376,'RATES 30-06-2017'!F$2:K$374,6,FALSE)</f>
        <v>RS</v>
      </c>
      <c r="BJ376" s="92"/>
      <c r="BK376" s="92" t="str">
        <f>VLOOKUP(K376,Hoja4!C$2:E$268,2,FALSE)</f>
        <v>FAR</v>
      </c>
      <c r="BL376" s="92">
        <f>VLOOKUP(K376,Hoja4!C$2:E$268,3,FALSE)</f>
        <v>31</v>
      </c>
      <c r="BM376" s="92"/>
      <c r="BN376" s="92"/>
      <c r="BO376" s="32" t="str">
        <f>VLOOKUP(K376,RATES!F$2:K$309,6,FALSE)</f>
        <v>RS</v>
      </c>
      <c r="BP376" s="373">
        <v>1709354859</v>
      </c>
      <c r="BQ376" s="373">
        <f>P376-BP376</f>
        <v>0</v>
      </c>
    </row>
    <row r="377" spans="1:69" s="32" customFormat="1" ht="15" customHeight="1">
      <c r="A377" s="17">
        <v>31</v>
      </c>
      <c r="B377" s="99">
        <v>2</v>
      </c>
      <c r="C377" s="17" t="s">
        <v>23</v>
      </c>
      <c r="D377" s="18" t="s">
        <v>689</v>
      </c>
      <c r="E377" s="17" t="s">
        <v>362</v>
      </c>
      <c r="F377" s="17" t="s">
        <v>363</v>
      </c>
      <c r="G377" s="18" t="s">
        <v>364</v>
      </c>
      <c r="H377" s="18" t="s">
        <v>27</v>
      </c>
      <c r="I377" s="18">
        <v>30076119</v>
      </c>
      <c r="J377" s="112" t="str">
        <f t="shared" si="358"/>
        <v>30076119</v>
      </c>
      <c r="K377" s="112" t="str">
        <f t="shared" si="359"/>
        <v>30076119-EJECUCION</v>
      </c>
      <c r="L377" s="442" t="s">
        <v>366</v>
      </c>
      <c r="M377" s="100">
        <v>2503838378</v>
      </c>
      <c r="N377" s="19">
        <v>2425361377</v>
      </c>
      <c r="O377" s="100">
        <v>1439368727</v>
      </c>
      <c r="P377" s="125">
        <v>1108226144</v>
      </c>
      <c r="Q377" s="125">
        <v>900000000</v>
      </c>
      <c r="R377" s="19">
        <v>409499934</v>
      </c>
      <c r="S377" s="101">
        <v>900000000</v>
      </c>
      <c r="T377" s="20">
        <v>164469651</v>
      </c>
      <c r="U377" s="21">
        <v>0</v>
      </c>
      <c r="V377" s="21">
        <v>1317135233</v>
      </c>
      <c r="W377" s="266">
        <v>159964373</v>
      </c>
      <c r="X377" s="266">
        <v>46778144</v>
      </c>
      <c r="Y377" s="266">
        <v>60707414</v>
      </c>
      <c r="Z377" s="266">
        <f t="shared" si="360"/>
        <v>267449931</v>
      </c>
      <c r="AA377" s="266">
        <v>0</v>
      </c>
      <c r="AB377" s="266">
        <v>162886217</v>
      </c>
      <c r="AC377" s="266">
        <v>82041990</v>
      </c>
      <c r="AD377" s="266">
        <f t="shared" si="361"/>
        <v>244928207</v>
      </c>
      <c r="AE377" s="266">
        <v>101702982</v>
      </c>
      <c r="AF377" s="266">
        <f t="shared" si="362"/>
        <v>614081120</v>
      </c>
      <c r="AG377" s="266">
        <f t="shared" si="363"/>
        <v>703054113</v>
      </c>
      <c r="AH377" s="266">
        <v>0</v>
      </c>
      <c r="AI377" s="266">
        <f t="shared" si="364"/>
        <v>0</v>
      </c>
      <c r="AJ377" s="266">
        <f>N377-(P377+V377)</f>
        <v>0</v>
      </c>
      <c r="AK377" s="18" t="s">
        <v>3419</v>
      </c>
      <c r="AL377" s="17" t="s">
        <v>684</v>
      </c>
      <c r="AM377" s="81" t="s">
        <v>30</v>
      </c>
      <c r="AN377" s="22" t="s">
        <v>31</v>
      </c>
      <c r="AO377" s="23" t="s">
        <v>30</v>
      </c>
      <c r="AP377" s="24" t="s">
        <v>185</v>
      </c>
      <c r="AQ377" s="23" t="s">
        <v>45</v>
      </c>
      <c r="AR377" t="str">
        <f>CONCATENATE( "OR PRO.CODIGO=",I377)</f>
        <v>OR PRO.CODIGO=30076119</v>
      </c>
      <c r="AS377">
        <f>LEN(I377)</f>
        <v>8</v>
      </c>
      <c r="AT377" t="e">
        <f>VLOOKUP(K377,#REF!,5,FALSE)</f>
        <v>#REF!</v>
      </c>
      <c r="AU377"/>
      <c r="AV377" t="e">
        <f>VLOOKUP(K377,#REF!,6,FALSE)</f>
        <v>#REF!</v>
      </c>
      <c r="AW377" s="32" t="str">
        <f>VLOOKUP(I377,'convenios 2017'!A$2:O$82,15,FALSE)</f>
        <v>con convenio</v>
      </c>
      <c r="AX377" s="373">
        <f>P377+AF377</f>
        <v>1722307264</v>
      </c>
      <c r="AY377" s="32" t="e">
        <f>VLOOKUP(I377,'convenio 2016'!A$2:N$196,14,FALSE)</f>
        <v>#N/A</v>
      </c>
      <c r="AZ377" s="32">
        <f>VLOOKUP(I377,'convenio 2015'!A$4:M$228,13,FALSE)</f>
        <v>0</v>
      </c>
      <c r="BA377" s="32" t="e">
        <f>VLOOKUP(K377,#REF!,6,FALSE)</f>
        <v>#REF!</v>
      </c>
      <c r="BB377" s="373">
        <f>P377+AF377</f>
        <v>1722307264</v>
      </c>
      <c r="BC377" s="32" t="s">
        <v>1763</v>
      </c>
      <c r="BD377" s="32" t="s">
        <v>3169</v>
      </c>
      <c r="BE377" s="377">
        <v>491</v>
      </c>
      <c r="BF377" s="431">
        <v>42808</v>
      </c>
      <c r="BG377" s="32" t="str">
        <f>VLOOKUP(K377,'RATE JUNIO '!F$2:K$346,6,FALSE)</f>
        <v>RS</v>
      </c>
      <c r="BH377" s="32" t="s">
        <v>3458</v>
      </c>
      <c r="BI377" s="92" t="str">
        <f>VLOOKUP(K377,'RATES 30-06-2017'!F$2:K$374,6,FALSE)</f>
        <v>RS</v>
      </c>
      <c r="BJ377" s="92"/>
      <c r="BK377" s="92" t="str">
        <f>VLOOKUP(K377,Hoja4!C$2:E$268,2,FALSE)</f>
        <v>FAR</v>
      </c>
      <c r="BL377" s="92">
        <f>VLOOKUP(K377,Hoja4!C$2:E$268,3,FALSE)</f>
        <v>31</v>
      </c>
      <c r="BM377" s="92"/>
      <c r="BN377" s="92"/>
      <c r="BO377" s="32" t="str">
        <f>VLOOKUP(K377,RATES!F$2:K$309,6,FALSE)</f>
        <v>RS</v>
      </c>
      <c r="BP377" s="373">
        <v>1108226144</v>
      </c>
      <c r="BQ377" s="373">
        <f>P377-BP377</f>
        <v>0</v>
      </c>
    </row>
    <row r="378" spans="1:69">
      <c r="A378" s="86"/>
      <c r="C378" s="86"/>
      <c r="D378" s="87"/>
      <c r="E378" s="86"/>
      <c r="F378" s="86"/>
      <c r="G378" s="88"/>
      <c r="H378" s="86"/>
      <c r="I378" s="88"/>
      <c r="J378" s="88"/>
      <c r="L378" s="110" t="s">
        <v>47</v>
      </c>
      <c r="M378" s="25">
        <f>SUBTOTAL(9,M376:M377)</f>
        <v>6431126526</v>
      </c>
      <c r="N378" s="111">
        <f>SUBTOTAL(9,N376:N377)</f>
        <v>6503980031</v>
      </c>
      <c r="O378" s="25">
        <v>3822765222</v>
      </c>
      <c r="P378" s="111">
        <f>SUBTOTAL(9,P376:P377)</f>
        <v>2817581003</v>
      </c>
      <c r="Q378" s="111">
        <f>SUBTOTAL(9,Q376:Q377)</f>
        <v>3268064268</v>
      </c>
      <c r="R378" s="109">
        <v>1066820457</v>
      </c>
      <c r="S378" s="25">
        <v>2443891653</v>
      </c>
      <c r="T378" s="25">
        <v>164469651</v>
      </c>
      <c r="U378" s="25">
        <v>0</v>
      </c>
      <c r="V378" s="111">
        <f t="shared" ref="V378:AJ378" si="365">SUBTOTAL(9,V376:V377)</f>
        <v>3686399028</v>
      </c>
      <c r="W378" s="111">
        <f t="shared" si="365"/>
        <v>1135686520</v>
      </c>
      <c r="X378" s="111">
        <f t="shared" si="365"/>
        <v>47978144</v>
      </c>
      <c r="Y378" s="111">
        <f t="shared" si="365"/>
        <v>846050665</v>
      </c>
      <c r="Z378" s="111">
        <f t="shared" si="365"/>
        <v>2029715329</v>
      </c>
      <c r="AA378" s="111">
        <f t="shared" si="365"/>
        <v>366680918</v>
      </c>
      <c r="AB378" s="111">
        <f t="shared" si="365"/>
        <v>268404267</v>
      </c>
      <c r="AC378" s="111">
        <f t="shared" si="365"/>
        <v>188245083</v>
      </c>
      <c r="AD378" s="111">
        <f t="shared" si="365"/>
        <v>823330268</v>
      </c>
      <c r="AE378" s="111">
        <f t="shared" si="365"/>
        <v>129179922</v>
      </c>
      <c r="AF378" s="111">
        <f t="shared" si="365"/>
        <v>2982225519</v>
      </c>
      <c r="AG378" s="111">
        <f t="shared" si="365"/>
        <v>704173509</v>
      </c>
      <c r="AH378" s="111">
        <f t="shared" si="365"/>
        <v>0</v>
      </c>
      <c r="AI378" s="111">
        <f t="shared" si="365"/>
        <v>0</v>
      </c>
      <c r="AJ378" s="111">
        <f t="shared" si="365"/>
        <v>0</v>
      </c>
      <c r="AK378" s="88"/>
      <c r="AL378" s="86"/>
      <c r="AM378" s="257"/>
      <c r="AO378" s="23"/>
      <c r="AP378" s="24"/>
      <c r="AQ378" s="23"/>
      <c r="AR378" s="92"/>
      <c r="AS378" s="92"/>
      <c r="AT378" s="92"/>
      <c r="AU378" s="92"/>
      <c r="AV378" s="92"/>
      <c r="AW378" s="92"/>
      <c r="AX378" s="92"/>
      <c r="AY378" s="92"/>
      <c r="AZ378" s="92"/>
      <c r="BA378" s="92"/>
      <c r="BB378" s="92"/>
      <c r="BD378" s="32" t="s">
        <v>3142</v>
      </c>
    </row>
    <row r="379" spans="1:69" ht="6.75" customHeight="1">
      <c r="A379" s="86"/>
      <c r="C379" s="86"/>
      <c r="D379" s="87"/>
      <c r="E379" s="86"/>
      <c r="F379" s="86"/>
      <c r="G379" s="88"/>
      <c r="H379" s="86"/>
      <c r="I379" s="88"/>
      <c r="J379" s="88"/>
      <c r="L379" s="303"/>
      <c r="N379" s="86"/>
      <c r="P379" s="86"/>
      <c r="Q379" s="86"/>
      <c r="R379" s="302"/>
      <c r="V379"/>
      <c r="W379" s="122"/>
      <c r="X379" s="122"/>
      <c r="Y379" s="122"/>
      <c r="Z379" s="122"/>
      <c r="AA379" s="122"/>
      <c r="AB379" s="122"/>
      <c r="AC379" s="122"/>
      <c r="AD379" s="122"/>
      <c r="AE379" s="122"/>
      <c r="AF379" s="122"/>
      <c r="AG379" s="122"/>
      <c r="AH379" s="122"/>
      <c r="AI379" s="122"/>
      <c r="AJ379" s="122"/>
      <c r="AK379" s="88"/>
      <c r="AL379" s="86"/>
      <c r="AM379" s="257"/>
      <c r="AO379" s="23"/>
      <c r="AP379" s="24"/>
      <c r="AQ379" s="23"/>
      <c r="BD379" s="32" t="s">
        <v>3142</v>
      </c>
    </row>
    <row r="380" spans="1:69">
      <c r="A380" s="86"/>
      <c r="B380" s="302"/>
      <c r="C380" s="86"/>
      <c r="D380" s="87"/>
      <c r="E380" s="86"/>
      <c r="F380" s="86"/>
      <c r="G380" s="88"/>
      <c r="H380" s="86"/>
      <c r="I380" s="88"/>
      <c r="J380" s="88"/>
      <c r="K380" s="302"/>
      <c r="L380" s="16" t="s">
        <v>48</v>
      </c>
      <c r="M380" s="302"/>
      <c r="N380" s="86"/>
      <c r="O380" s="302"/>
      <c r="P380" s="86"/>
      <c r="Q380" s="86"/>
      <c r="R380" s="302"/>
      <c r="S380" s="302"/>
      <c r="T380" s="302"/>
      <c r="U380" s="302"/>
      <c r="V380" s="302"/>
      <c r="W380" s="122"/>
      <c r="X380" s="122"/>
      <c r="Y380" s="122"/>
      <c r="Z380" s="122"/>
      <c r="AA380" s="122"/>
      <c r="AB380" s="122"/>
      <c r="AC380" s="122"/>
      <c r="AD380" s="122"/>
      <c r="AE380" s="122"/>
      <c r="AF380" s="122"/>
      <c r="AG380" s="122"/>
      <c r="AH380" s="122"/>
      <c r="AI380" s="122"/>
      <c r="AJ380" s="122"/>
      <c r="AK380" s="88"/>
      <c r="AL380" s="86"/>
      <c r="AM380" s="257"/>
      <c r="AO380" s="23"/>
      <c r="AP380" s="24"/>
      <c r="AQ380" s="23"/>
      <c r="BD380" s="32" t="s">
        <v>3142</v>
      </c>
    </row>
    <row r="381" spans="1:69" s="32" customFormat="1" ht="15" customHeight="1">
      <c r="A381" s="17">
        <v>31</v>
      </c>
      <c r="B381" s="99">
        <v>3</v>
      </c>
      <c r="C381" s="17" t="s">
        <v>49</v>
      </c>
      <c r="D381" s="18" t="s">
        <v>69</v>
      </c>
      <c r="E381" s="17" t="s">
        <v>362</v>
      </c>
      <c r="F381" s="17" t="s">
        <v>363</v>
      </c>
      <c r="G381" s="18" t="s">
        <v>364</v>
      </c>
      <c r="H381" s="18" t="s">
        <v>27</v>
      </c>
      <c r="I381" s="18">
        <v>30121787</v>
      </c>
      <c r="J381" s="112" t="str">
        <f>CLEAN(I381)</f>
        <v>30121787</v>
      </c>
      <c r="K381" s="112" t="str">
        <f>CONCATENATE(I381,"-",H381)</f>
        <v>30121787-EJECUCION</v>
      </c>
      <c r="L381" s="442" t="s">
        <v>3234</v>
      </c>
      <c r="M381" s="289">
        <f>449410000+216976003</f>
        <v>666386003</v>
      </c>
      <c r="N381" s="19">
        <v>666386003</v>
      </c>
      <c r="O381" s="289">
        <v>0</v>
      </c>
      <c r="P381" s="125">
        <v>0</v>
      </c>
      <c r="Q381" s="125">
        <v>100000000</v>
      </c>
      <c r="R381" s="290">
        <v>349410000</v>
      </c>
      <c r="S381" s="291">
        <v>100000000</v>
      </c>
      <c r="T381" s="292">
        <v>349410000</v>
      </c>
      <c r="U381" s="293">
        <v>0</v>
      </c>
      <c r="V381" s="21">
        <v>205075000</v>
      </c>
      <c r="W381" s="266">
        <v>0</v>
      </c>
      <c r="X381" s="266">
        <v>0</v>
      </c>
      <c r="Y381" s="266">
        <v>0</v>
      </c>
      <c r="Z381" s="266">
        <f>W381+X381+Y381</f>
        <v>0</v>
      </c>
      <c r="AA381" s="266">
        <v>0</v>
      </c>
      <c r="AB381" s="266">
        <v>0</v>
      </c>
      <c r="AC381" s="266">
        <v>0</v>
      </c>
      <c r="AD381" s="266">
        <f>AA381+AB381+AC381</f>
        <v>0</v>
      </c>
      <c r="AE381" s="266">
        <v>0</v>
      </c>
      <c r="AF381" s="266">
        <f>W381+X381+Y381+AA381+AB381+AC381+AE381</f>
        <v>0</v>
      </c>
      <c r="AG381" s="266">
        <f>V381-AF381</f>
        <v>205075000</v>
      </c>
      <c r="AH381" s="266">
        <v>461311003</v>
      </c>
      <c r="AI381" s="266">
        <f>N381-(P381+V381+AH381)</f>
        <v>0</v>
      </c>
      <c r="AJ381" s="266">
        <f>N381-(P381+V381)</f>
        <v>461311003</v>
      </c>
      <c r="AK381" s="18" t="s">
        <v>1763</v>
      </c>
      <c r="AL381" s="17" t="s">
        <v>685</v>
      </c>
      <c r="AM381" s="81" t="s">
        <v>30</v>
      </c>
      <c r="AN381" s="295" t="s">
        <v>31</v>
      </c>
      <c r="AO381" s="296" t="s">
        <v>74</v>
      </c>
      <c r="AP381" s="297" t="s">
        <v>368</v>
      </c>
      <c r="AQ381" s="296" t="s">
        <v>45</v>
      </c>
      <c r="AR381" t="str">
        <f>CONCATENATE( "OR PRO.CODIGO=",I381)</f>
        <v>OR PRO.CODIGO=30121787</v>
      </c>
      <c r="AS381">
        <f>LEN(I381)</f>
        <v>8</v>
      </c>
      <c r="AT381" t="e">
        <f>VLOOKUP(K381,#REF!,5,FALSE)</f>
        <v>#REF!</v>
      </c>
      <c r="AV381" t="e">
        <f>VLOOKUP(K381,#REF!,6,FALSE)</f>
        <v>#REF!</v>
      </c>
      <c r="AW381" s="32" t="str">
        <f>VLOOKUP(I381,'convenios 2017'!A$2:O$82,15,FALSE)</f>
        <v>con convenio</v>
      </c>
      <c r="AX381" s="373">
        <f>P381+AF381</f>
        <v>0</v>
      </c>
      <c r="AY381" s="32" t="str">
        <f>VLOOKUP(I381,'convenio 2016'!A$2:N$196,14,FALSE)</f>
        <v>toma razon</v>
      </c>
      <c r="AZ381" s="32" t="str">
        <f>VLOOKUP(I381,'convenio 2015'!A$4:M$228,13,FALSE)</f>
        <v>en convenio</v>
      </c>
      <c r="BA381" s="32" t="e">
        <f>VLOOKUP(K381,#REF!,6,FALSE)</f>
        <v>#REF!</v>
      </c>
      <c r="BB381" s="373">
        <f>P381+AF381</f>
        <v>0</v>
      </c>
      <c r="BC381" s="32" t="s">
        <v>1763</v>
      </c>
      <c r="BD381" s="32" t="s">
        <v>3170</v>
      </c>
      <c r="BE381" s="377">
        <v>805</v>
      </c>
      <c r="BF381" s="431">
        <v>42849</v>
      </c>
      <c r="BG381" s="32" t="str">
        <f>VLOOKUP(K381,'RATE JUNIO '!F$2:K$346,6,FALSE)</f>
        <v>RS</v>
      </c>
      <c r="BH381" s="32" t="s">
        <v>3458</v>
      </c>
      <c r="BI381" s="92" t="str">
        <f>VLOOKUP(K381,'RATES 30-06-2017'!F$2:K$374,6,FALSE)</f>
        <v>RS</v>
      </c>
      <c r="BJ381" s="92"/>
      <c r="BK381" s="92" t="str">
        <f>VLOOKUP(K381,Hoja4!C$2:E$268,2,FALSE)</f>
        <v>FAR</v>
      </c>
      <c r="BL381" s="92">
        <f>VLOOKUP(K381,Hoja4!C$2:E$268,3,FALSE)</f>
        <v>31</v>
      </c>
      <c r="BM381" s="92"/>
      <c r="BN381" s="92"/>
      <c r="BO381" s="32" t="str">
        <f>VLOOKUP(K381,RATES!F$2:K$309,6,FALSE)</f>
        <v>RS</v>
      </c>
      <c r="BP381" s="373">
        <v>0</v>
      </c>
      <c r="BQ381" s="373">
        <f>P381-BP381</f>
        <v>0</v>
      </c>
    </row>
    <row r="382" spans="1:69">
      <c r="A382" s="86"/>
      <c r="B382" s="302"/>
      <c r="C382" s="86"/>
      <c r="D382" s="87"/>
      <c r="E382" s="86"/>
      <c r="F382" s="86"/>
      <c r="G382" s="88"/>
      <c r="H382" s="86"/>
      <c r="I382" s="88"/>
      <c r="J382" s="88"/>
      <c r="K382" s="302"/>
      <c r="L382" s="110" t="s">
        <v>52</v>
      </c>
      <c r="M382" s="25">
        <f>SUBTOTAL(9,M381)</f>
        <v>666386003</v>
      </c>
      <c r="N382" s="111">
        <f>SUBTOTAL(9,N381)</f>
        <v>666386003</v>
      </c>
      <c r="O382" s="25">
        <v>0</v>
      </c>
      <c r="P382" s="111">
        <f>SUBTOTAL(9,P381)</f>
        <v>0</v>
      </c>
      <c r="Q382" s="111">
        <f>SUBTOTAL(9,Q381)</f>
        <v>100000000</v>
      </c>
      <c r="R382" s="109">
        <v>349410000</v>
      </c>
      <c r="S382" s="25">
        <v>100000000</v>
      </c>
      <c r="T382" s="25">
        <v>349410000</v>
      </c>
      <c r="U382" s="25">
        <v>0</v>
      </c>
      <c r="V382" s="111">
        <f t="shared" ref="V382:AJ382" si="366">SUBTOTAL(9,V381)</f>
        <v>205075000</v>
      </c>
      <c r="W382" s="111">
        <f t="shared" si="366"/>
        <v>0</v>
      </c>
      <c r="X382" s="111">
        <f t="shared" si="366"/>
        <v>0</v>
      </c>
      <c r="Y382" s="111">
        <f t="shared" si="366"/>
        <v>0</v>
      </c>
      <c r="Z382" s="111">
        <f t="shared" si="366"/>
        <v>0</v>
      </c>
      <c r="AA382" s="111">
        <f t="shared" si="366"/>
        <v>0</v>
      </c>
      <c r="AB382" s="111">
        <f t="shared" si="366"/>
        <v>0</v>
      </c>
      <c r="AC382" s="111">
        <f t="shared" si="366"/>
        <v>0</v>
      </c>
      <c r="AD382" s="111">
        <f t="shared" si="366"/>
        <v>0</v>
      </c>
      <c r="AE382" s="111">
        <f t="shared" si="366"/>
        <v>0</v>
      </c>
      <c r="AF382" s="111">
        <f t="shared" si="366"/>
        <v>0</v>
      </c>
      <c r="AG382" s="111">
        <f t="shared" si="366"/>
        <v>205075000</v>
      </c>
      <c r="AH382" s="111">
        <f t="shared" si="366"/>
        <v>461311003</v>
      </c>
      <c r="AI382" s="111">
        <f t="shared" si="366"/>
        <v>0</v>
      </c>
      <c r="AJ382" s="111">
        <f t="shared" si="366"/>
        <v>461311003</v>
      </c>
      <c r="AK382" s="88"/>
      <c r="AL382" s="86"/>
      <c r="AM382" s="257"/>
      <c r="AO382" s="23"/>
      <c r="AP382" s="24"/>
      <c r="AQ382" s="23"/>
      <c r="AR382" s="92"/>
      <c r="AS382" s="92"/>
      <c r="AT382" s="92"/>
      <c r="AU382" s="92"/>
      <c r="AV382" s="92"/>
      <c r="AW382" s="92"/>
      <c r="AX382" s="92"/>
      <c r="AY382" s="92"/>
      <c r="AZ382" s="92"/>
      <c r="BA382" s="92"/>
      <c r="BB382" s="92"/>
      <c r="BD382" s="32" t="s">
        <v>3142</v>
      </c>
    </row>
    <row r="383" spans="1:69" ht="8.25" customHeight="1">
      <c r="A383" s="86"/>
      <c r="B383" s="302"/>
      <c r="C383" s="86"/>
      <c r="D383" s="87"/>
      <c r="E383" s="86"/>
      <c r="F383" s="86"/>
      <c r="G383" s="88"/>
      <c r="H383" s="86"/>
      <c r="I383" s="88"/>
      <c r="J383" s="88"/>
      <c r="K383" s="302"/>
      <c r="L383" s="303"/>
      <c r="M383" s="302"/>
      <c r="N383" s="86"/>
      <c r="O383" s="302"/>
      <c r="P383" s="86"/>
      <c r="Q383" s="86"/>
      <c r="S383" s="302"/>
      <c r="T383" s="302"/>
      <c r="U383" s="302"/>
      <c r="V383" s="302"/>
      <c r="W383" s="122"/>
      <c r="X383" s="122"/>
      <c r="Y383" s="122"/>
      <c r="Z383" s="122"/>
      <c r="AA383" s="122"/>
      <c r="AB383" s="122"/>
      <c r="AC383" s="122"/>
      <c r="AD383" s="122"/>
      <c r="AE383" s="122"/>
      <c r="AF383" s="122"/>
      <c r="AG383" s="122"/>
      <c r="AH383" s="122"/>
      <c r="AI383" s="122"/>
      <c r="AJ383" s="122"/>
      <c r="AK383" s="88"/>
      <c r="AL383" s="86"/>
      <c r="AM383" s="257"/>
      <c r="AO383" s="23"/>
      <c r="AP383" s="24"/>
      <c r="AQ383" s="23"/>
      <c r="BD383" s="32" t="s">
        <v>3142</v>
      </c>
    </row>
    <row r="384" spans="1:69">
      <c r="A384" s="86"/>
      <c r="C384" s="86"/>
      <c r="D384" s="87"/>
      <c r="E384" s="86"/>
      <c r="F384" s="86"/>
      <c r="G384" s="88"/>
      <c r="H384" s="86"/>
      <c r="I384" s="88"/>
      <c r="J384" s="88"/>
      <c r="L384" s="16" t="s">
        <v>53</v>
      </c>
      <c r="M384" s="302"/>
      <c r="N384" s="86"/>
      <c r="O384" s="302"/>
      <c r="P384" s="86"/>
      <c r="Q384" s="86"/>
      <c r="R384" s="302"/>
      <c r="S384" s="302"/>
      <c r="T384" s="302"/>
      <c r="U384" s="302"/>
      <c r="V384" s="30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122"/>
      <c r="AG384" s="122"/>
      <c r="AH384" s="122"/>
      <c r="AI384" s="122"/>
      <c r="AJ384" s="122"/>
      <c r="AK384" s="88"/>
      <c r="AL384" s="86"/>
      <c r="AM384" s="257"/>
      <c r="AO384" s="23"/>
      <c r="AP384" s="24"/>
      <c r="AQ384" s="23"/>
      <c r="BD384" s="32" t="s">
        <v>3142</v>
      </c>
    </row>
    <row r="385" spans="1:69" s="32" customFormat="1" ht="15" customHeight="1">
      <c r="A385" s="17">
        <v>31</v>
      </c>
      <c r="B385" s="99">
        <v>0</v>
      </c>
      <c r="C385" s="17" t="s">
        <v>54</v>
      </c>
      <c r="D385" s="18" t="s">
        <v>38</v>
      </c>
      <c r="E385" s="17" t="s">
        <v>362</v>
      </c>
      <c r="F385" s="17" t="s">
        <v>363</v>
      </c>
      <c r="G385" s="18" t="s">
        <v>364</v>
      </c>
      <c r="H385" s="18" t="s">
        <v>27</v>
      </c>
      <c r="I385" s="18">
        <v>30464752</v>
      </c>
      <c r="J385" s="112" t="str">
        <f t="shared" ref="J385:J386" si="367">CLEAN(I385)</f>
        <v>30464752</v>
      </c>
      <c r="K385" s="112" t="str">
        <f t="shared" ref="K385:K386" si="368">CONCATENATE(I385,"-",H385)</f>
        <v>30464752-EJECUCION</v>
      </c>
      <c r="L385" s="442" t="s">
        <v>1123</v>
      </c>
      <c r="M385" s="100">
        <v>472546000</v>
      </c>
      <c r="N385" s="125">
        <v>472546000</v>
      </c>
      <c r="O385" s="100"/>
      <c r="P385" s="125">
        <v>0</v>
      </c>
      <c r="Q385" s="125">
        <v>81800000</v>
      </c>
      <c r="R385" s="19"/>
      <c r="S385" s="101"/>
      <c r="T385" s="20"/>
      <c r="U385" s="21"/>
      <c r="V385" s="21">
        <v>409000000</v>
      </c>
      <c r="W385" s="266">
        <v>0</v>
      </c>
      <c r="X385" s="266">
        <v>0</v>
      </c>
      <c r="Y385" s="266">
        <v>0</v>
      </c>
      <c r="Z385" s="266">
        <f t="shared" ref="Z385:Z386" si="369">W385+X385+Y385</f>
        <v>0</v>
      </c>
      <c r="AA385" s="266">
        <v>0</v>
      </c>
      <c r="AB385" s="266">
        <v>0</v>
      </c>
      <c r="AC385" s="266">
        <v>0</v>
      </c>
      <c r="AD385" s="266">
        <f t="shared" ref="AD385:AD386" si="370">AA385+AB385+AC385</f>
        <v>0</v>
      </c>
      <c r="AE385" s="266">
        <v>0</v>
      </c>
      <c r="AF385" s="266">
        <f>W385+X385+Y385+AA385+AB385+AC385+AE385</f>
        <v>0</v>
      </c>
      <c r="AG385" s="266">
        <f>V385-AF385</f>
        <v>409000000</v>
      </c>
      <c r="AH385" s="266">
        <v>63546000</v>
      </c>
      <c r="AI385" s="266">
        <f t="shared" ref="AI385:AI386" si="371">N385-(P385+V385+AH385)</f>
        <v>0</v>
      </c>
      <c r="AJ385" s="266">
        <f>N385-(P385+V385)</f>
        <v>63546000</v>
      </c>
      <c r="AK385" s="18" t="s">
        <v>1763</v>
      </c>
      <c r="AL385" s="17" t="s">
        <v>684</v>
      </c>
      <c r="AM385" s="81" t="s">
        <v>30</v>
      </c>
      <c r="AN385" s="22"/>
      <c r="AO385" s="23"/>
      <c r="AP385" s="24"/>
      <c r="AQ385" s="23"/>
      <c r="AR385" t="str">
        <f>CONCATENATE( "OR PRO.CODIGO=",I385)</f>
        <v>OR PRO.CODIGO=30464752</v>
      </c>
      <c r="AS385">
        <f>LEN(I385)</f>
        <v>8</v>
      </c>
      <c r="AT385"/>
      <c r="AU385"/>
      <c r="AV385" t="e">
        <f>VLOOKUP(K385,#REF!,6,FALSE)</f>
        <v>#REF!</v>
      </c>
      <c r="AW385" s="32" t="str">
        <f>VLOOKUP(I385,'convenios 2017'!A$2:O$82,15,FALSE)</f>
        <v>con convenio</v>
      </c>
      <c r="AX385" s="373">
        <f>P385+AF385</f>
        <v>0</v>
      </c>
      <c r="AY385" s="32" t="e">
        <f>VLOOKUP(I385,'convenio 2016'!A$2:N$196,14,FALSE)</f>
        <v>#N/A</v>
      </c>
      <c r="AZ385" s="32" t="e">
        <f>VLOOKUP(I385,'convenio 2015'!A$4:M$228,13,FALSE)</f>
        <v>#N/A</v>
      </c>
      <c r="BA385" s="32" t="e">
        <f>VLOOKUP(K385,#REF!,6,FALSE)</f>
        <v>#REF!</v>
      </c>
      <c r="BB385" s="373">
        <f>P385+AF385</f>
        <v>0</v>
      </c>
      <c r="BC385" s="32" t="s">
        <v>1763</v>
      </c>
      <c r="BD385" s="32" t="s">
        <v>3171</v>
      </c>
      <c r="BE385" s="377">
        <v>602</v>
      </c>
      <c r="BF385" s="431">
        <v>42818</v>
      </c>
      <c r="BG385" s="32" t="str">
        <f>VLOOKUP(K385,'RATE JUNIO '!F$2:K$346,6,FALSE)</f>
        <v>RS</v>
      </c>
      <c r="BH385" s="32" t="s">
        <v>3458</v>
      </c>
      <c r="BI385" s="92" t="str">
        <f>VLOOKUP(K385,'RATES 30-06-2017'!F$2:K$374,6,FALSE)</f>
        <v>RS</v>
      </c>
      <c r="BJ385" s="92"/>
      <c r="BK385" s="92" t="str">
        <f>VLOOKUP(K385,Hoja4!C$2:E$268,2,FALSE)</f>
        <v>LIBRE</v>
      </c>
      <c r="BL385" s="92">
        <f>VLOOKUP(K385,Hoja4!C$2:E$268,3,FALSE)</f>
        <v>31</v>
      </c>
      <c r="BM385" s="459">
        <v>309000000</v>
      </c>
      <c r="BN385" s="92"/>
      <c r="BO385" s="32" t="str">
        <f>VLOOKUP(K385,RATES!F$2:K$309,6,FALSE)</f>
        <v>RS</v>
      </c>
      <c r="BP385" s="373" t="e">
        <v>#N/A</v>
      </c>
      <c r="BQ385" s="373" t="e">
        <f>P385-BP385</f>
        <v>#N/A</v>
      </c>
    </row>
    <row r="386" spans="1:69" s="32" customFormat="1" ht="15" customHeight="1">
      <c r="A386" s="17">
        <v>31</v>
      </c>
      <c r="B386" s="99">
        <v>5</v>
      </c>
      <c r="C386" s="17" t="s">
        <v>54</v>
      </c>
      <c r="D386" s="18" t="s">
        <v>24</v>
      </c>
      <c r="E386" s="17" t="s">
        <v>362</v>
      </c>
      <c r="F386" s="17" t="s">
        <v>363</v>
      </c>
      <c r="G386" s="18" t="s">
        <v>364</v>
      </c>
      <c r="H386" s="18" t="s">
        <v>27</v>
      </c>
      <c r="I386" s="18">
        <v>30092606</v>
      </c>
      <c r="J386" s="112" t="str">
        <f t="shared" si="367"/>
        <v>30092606</v>
      </c>
      <c r="K386" s="112" t="str">
        <f t="shared" si="368"/>
        <v>30092606-EJECUCION</v>
      </c>
      <c r="L386" s="442" t="s">
        <v>3313</v>
      </c>
      <c r="M386" s="100">
        <v>1023626000</v>
      </c>
      <c r="N386" s="125">
        <v>1132852000</v>
      </c>
      <c r="O386" s="100">
        <v>0</v>
      </c>
      <c r="P386" s="125">
        <v>0</v>
      </c>
      <c r="Q386" s="125">
        <v>207087800</v>
      </c>
      <c r="R386" s="19">
        <v>816538200</v>
      </c>
      <c r="S386" s="101">
        <v>207087800</v>
      </c>
      <c r="T386" s="20">
        <v>816538200</v>
      </c>
      <c r="U386" s="21">
        <v>0</v>
      </c>
      <c r="V386" s="446">
        <v>0</v>
      </c>
      <c r="W386" s="266">
        <v>0</v>
      </c>
      <c r="X386" s="266">
        <v>0</v>
      </c>
      <c r="Y386" s="266">
        <v>0</v>
      </c>
      <c r="Z386" s="266">
        <f t="shared" si="369"/>
        <v>0</v>
      </c>
      <c r="AA386" s="266">
        <v>0</v>
      </c>
      <c r="AB386" s="266">
        <v>0</v>
      </c>
      <c r="AC386" s="266">
        <v>0</v>
      </c>
      <c r="AD386" s="266">
        <f t="shared" si="370"/>
        <v>0</v>
      </c>
      <c r="AE386" s="266">
        <v>0</v>
      </c>
      <c r="AF386" s="266">
        <f>W386+X386+Y386+AA386+AB386+AC386+AE386</f>
        <v>0</v>
      </c>
      <c r="AG386" s="266">
        <f>V386-AF386</f>
        <v>0</v>
      </c>
      <c r="AH386" s="266">
        <v>0</v>
      </c>
      <c r="AI386" s="266">
        <f t="shared" si="371"/>
        <v>1132852000</v>
      </c>
      <c r="AJ386" s="266">
        <f>N386-(P386+V386)</f>
        <v>1132852000</v>
      </c>
      <c r="AK386" s="18" t="s">
        <v>1459</v>
      </c>
      <c r="AL386" s="17" t="s">
        <v>109</v>
      </c>
      <c r="AM386" s="81" t="s">
        <v>30</v>
      </c>
      <c r="AN386" s="22" t="s">
        <v>31</v>
      </c>
      <c r="AO386" s="23" t="s">
        <v>30</v>
      </c>
      <c r="AP386" s="24" t="s">
        <v>372</v>
      </c>
      <c r="AQ386" s="23" t="s">
        <v>45</v>
      </c>
      <c r="AR386" t="str">
        <f>CONCATENATE( "OR PRO.CODIGO=",I386)</f>
        <v>OR PRO.CODIGO=30092606</v>
      </c>
      <c r="AS386">
        <f>LEN(I386)</f>
        <v>8</v>
      </c>
      <c r="AT386" t="e">
        <f>VLOOKUP(K386,#REF!,5,FALSE)</f>
        <v>#REF!</v>
      </c>
      <c r="AU386"/>
      <c r="AV386" t="e">
        <f>VLOOKUP(K386,#REF!,6,FALSE)</f>
        <v>#REF!</v>
      </c>
      <c r="AW386" s="32" t="e">
        <f>VLOOKUP(I386,'convenios 2017'!A$2:O$82,15,FALSE)</f>
        <v>#N/A</v>
      </c>
      <c r="AX386" s="373">
        <f>P386+AF386</f>
        <v>0</v>
      </c>
      <c r="AY386" s="32" t="e">
        <f>VLOOKUP(I386,'convenio 2016'!A$2:N$196,14,FALSE)</f>
        <v>#N/A</v>
      </c>
      <c r="AZ386" s="32" t="e">
        <f>VLOOKUP(I386,'convenio 2015'!A$4:M$228,13,FALSE)</f>
        <v>#N/A</v>
      </c>
      <c r="BA386" s="32" t="e">
        <f>VLOOKUP(K386,#REF!,6,FALSE)</f>
        <v>#REF!</v>
      </c>
      <c r="BB386" s="373">
        <f>P386+AF386</f>
        <v>0</v>
      </c>
      <c r="BC386" s="32" t="e">
        <v>#N/A</v>
      </c>
      <c r="BD386" s="32" t="e">
        <v>#N/A</v>
      </c>
      <c r="BE386" s="377" t="e">
        <v>#N/A</v>
      </c>
      <c r="BF386" s="431"/>
      <c r="BG386" s="32" t="str">
        <f>VLOOKUP(K386,'RATE JUNIO '!F$2:K$346,6,FALSE)</f>
        <v>RS</v>
      </c>
      <c r="BH386" s="32" t="s">
        <v>3458</v>
      </c>
      <c r="BI386" s="92" t="str">
        <f>VLOOKUP(K386,'RATES 30-06-2017'!F$2:K$374,6,FALSE)</f>
        <v>RS</v>
      </c>
      <c r="BJ386" s="92"/>
      <c r="BK386" s="92" t="e">
        <f>VLOOKUP(K386,Hoja4!C$2:E$268,2,FALSE)</f>
        <v>#N/A</v>
      </c>
      <c r="BL386" s="92" t="e">
        <f>VLOOKUP(K386,Hoja4!C$2:E$268,3,FALSE)</f>
        <v>#N/A</v>
      </c>
      <c r="BM386" s="92"/>
      <c r="BN386" s="92"/>
      <c r="BO386" s="32" t="str">
        <f>VLOOKUP(K386,RATES!F$2:K$309,6,FALSE)</f>
        <v>RS</v>
      </c>
      <c r="BP386" s="373" t="e">
        <v>#N/A</v>
      </c>
      <c r="BQ386" s="373" t="e">
        <f>P386-BP386</f>
        <v>#N/A</v>
      </c>
    </row>
    <row r="387" spans="1:69">
      <c r="A387" s="86"/>
      <c r="C387" s="86"/>
      <c r="D387" s="87"/>
      <c r="E387" s="86"/>
      <c r="F387" s="86"/>
      <c r="G387" s="88"/>
      <c r="H387" s="86"/>
      <c r="I387" s="88"/>
      <c r="J387" s="88"/>
      <c r="L387" s="110" t="s">
        <v>66</v>
      </c>
      <c r="M387" s="25">
        <f>SUBTOTAL(9,M385:M386)</f>
        <v>1496172000</v>
      </c>
      <c r="N387" s="111">
        <f>SUBTOTAL(9,N385:N386)</f>
        <v>1605398000</v>
      </c>
      <c r="O387" s="25">
        <v>0</v>
      </c>
      <c r="P387" s="111">
        <f>SUBTOTAL(9,P385:P386)</f>
        <v>0</v>
      </c>
      <c r="Q387" s="111">
        <f>SUBTOTAL(9,Q385:Q386)</f>
        <v>288887800</v>
      </c>
      <c r="R387" s="109">
        <v>1154501200</v>
      </c>
      <c r="S387" s="25">
        <v>257087800</v>
      </c>
      <c r="T387" s="25">
        <v>1154501200</v>
      </c>
      <c r="U387" s="25">
        <v>0</v>
      </c>
      <c r="V387" s="111">
        <f t="shared" ref="V387:AJ387" si="372">SUBTOTAL(9,V385:V386)</f>
        <v>409000000</v>
      </c>
      <c r="W387" s="111">
        <f t="shared" si="372"/>
        <v>0</v>
      </c>
      <c r="X387" s="111">
        <f t="shared" si="372"/>
        <v>0</v>
      </c>
      <c r="Y387" s="111">
        <f t="shared" si="372"/>
        <v>0</v>
      </c>
      <c r="Z387" s="111">
        <f t="shared" si="372"/>
        <v>0</v>
      </c>
      <c r="AA387" s="111">
        <f t="shared" si="372"/>
        <v>0</v>
      </c>
      <c r="AB387" s="111">
        <f t="shared" si="372"/>
        <v>0</v>
      </c>
      <c r="AC387" s="111">
        <f t="shared" si="372"/>
        <v>0</v>
      </c>
      <c r="AD387" s="111">
        <f t="shared" si="372"/>
        <v>0</v>
      </c>
      <c r="AE387" s="111">
        <f t="shared" si="372"/>
        <v>0</v>
      </c>
      <c r="AF387" s="111">
        <f t="shared" si="372"/>
        <v>0</v>
      </c>
      <c r="AG387" s="111">
        <f t="shared" si="372"/>
        <v>409000000</v>
      </c>
      <c r="AH387" s="111">
        <f t="shared" si="372"/>
        <v>63546000</v>
      </c>
      <c r="AI387" s="111">
        <f t="shared" si="372"/>
        <v>1132852000</v>
      </c>
      <c r="AJ387" s="111">
        <f t="shared" si="372"/>
        <v>1196398000</v>
      </c>
      <c r="AK387" s="88"/>
      <c r="AL387" s="86"/>
      <c r="AM387" s="257"/>
      <c r="AO387" s="23"/>
      <c r="AP387" s="24"/>
      <c r="AQ387" s="23"/>
      <c r="AR387" s="92"/>
      <c r="AS387" s="92"/>
      <c r="AT387" s="92"/>
      <c r="AU387" s="92"/>
      <c r="AV387" s="92"/>
      <c r="AW387" s="92"/>
      <c r="AX387" s="92"/>
      <c r="AY387" s="92"/>
      <c r="AZ387" s="92"/>
      <c r="BA387" s="92"/>
      <c r="BB387" s="92"/>
      <c r="BD387" s="32" t="s">
        <v>3142</v>
      </c>
    </row>
    <row r="388" spans="1:69" ht="6" customHeight="1">
      <c r="A388" s="86"/>
      <c r="C388" s="86"/>
      <c r="D388" s="87"/>
      <c r="E388" s="86"/>
      <c r="F388" s="86"/>
      <c r="G388" s="88"/>
      <c r="H388" s="86"/>
      <c r="I388" s="88"/>
      <c r="J388" s="88"/>
      <c r="L388" s="303"/>
      <c r="M388" s="302"/>
      <c r="N388" s="86"/>
      <c r="O388" s="302"/>
      <c r="P388" s="86"/>
      <c r="Q388" s="86"/>
      <c r="S388" s="302"/>
      <c r="T388" s="302"/>
      <c r="U388" s="302"/>
      <c r="V388" s="302"/>
      <c r="W388" s="122"/>
      <c r="X388" s="122"/>
      <c r="Y388" s="122"/>
      <c r="Z388" s="122"/>
      <c r="AA388" s="122"/>
      <c r="AB388" s="122"/>
      <c r="AC388" s="122"/>
      <c r="AD388" s="122"/>
      <c r="AE388" s="122"/>
      <c r="AF388" s="122"/>
      <c r="AG388" s="122"/>
      <c r="AH388" s="122"/>
      <c r="AI388" s="122"/>
      <c r="AJ388" s="122"/>
      <c r="AK388" s="88"/>
      <c r="AL388" s="86"/>
      <c r="AM388" s="257"/>
      <c r="AO388" s="23"/>
      <c r="AP388" s="24"/>
      <c r="AQ388" s="23"/>
      <c r="BD388" s="32" t="s">
        <v>3142</v>
      </c>
    </row>
    <row r="389" spans="1:69" ht="15" customHeight="1">
      <c r="A389" s="86"/>
      <c r="C389" s="86"/>
      <c r="D389" s="87"/>
      <c r="E389" s="86"/>
      <c r="F389" s="86"/>
      <c r="G389" s="88"/>
      <c r="H389" s="86"/>
      <c r="I389" s="88"/>
      <c r="J389" s="88"/>
      <c r="L389" s="260" t="s">
        <v>373</v>
      </c>
      <c r="M389" s="57">
        <f>M387++M382+M378</f>
        <v>8593684529</v>
      </c>
      <c r="N389" s="111">
        <f>N387++N382+N378</f>
        <v>8775764034</v>
      </c>
      <c r="O389" s="57">
        <v>3822765222</v>
      </c>
      <c r="P389" s="111">
        <f>P387++P382+P378</f>
        <v>2817581003</v>
      </c>
      <c r="Q389" s="111">
        <f>Q387++Q382+Q378</f>
        <v>3656952068</v>
      </c>
      <c r="R389" s="111">
        <v>2570731657</v>
      </c>
      <c r="S389" s="57">
        <v>2800979453</v>
      </c>
      <c r="T389" s="57">
        <v>1668380851</v>
      </c>
      <c r="U389" s="57">
        <v>0</v>
      </c>
      <c r="V389" s="111">
        <f t="shared" ref="V389:AJ389" si="373">V387++V382+V378</f>
        <v>4300474028</v>
      </c>
      <c r="W389" s="111">
        <f t="shared" si="373"/>
        <v>1135686520</v>
      </c>
      <c r="X389" s="111">
        <f t="shared" si="373"/>
        <v>47978144</v>
      </c>
      <c r="Y389" s="111">
        <f t="shared" si="373"/>
        <v>846050665</v>
      </c>
      <c r="Z389" s="111">
        <f t="shared" si="373"/>
        <v>2029715329</v>
      </c>
      <c r="AA389" s="111">
        <f t="shared" si="373"/>
        <v>366680918</v>
      </c>
      <c r="AB389" s="111">
        <f t="shared" si="373"/>
        <v>268404267</v>
      </c>
      <c r="AC389" s="111">
        <f t="shared" si="373"/>
        <v>188245083</v>
      </c>
      <c r="AD389" s="111">
        <f t="shared" si="373"/>
        <v>823330268</v>
      </c>
      <c r="AE389" s="111">
        <f t="shared" si="373"/>
        <v>129179922</v>
      </c>
      <c r="AF389" s="111">
        <f t="shared" si="373"/>
        <v>2982225519</v>
      </c>
      <c r="AG389" s="111">
        <f t="shared" si="373"/>
        <v>1318248509</v>
      </c>
      <c r="AH389" s="111">
        <f t="shared" si="373"/>
        <v>524857003</v>
      </c>
      <c r="AI389" s="111">
        <f t="shared" si="373"/>
        <v>1132852000</v>
      </c>
      <c r="AJ389" s="111">
        <f t="shared" si="373"/>
        <v>1657709003</v>
      </c>
      <c r="AK389" s="88"/>
      <c r="AL389" s="86"/>
      <c r="AM389" s="257"/>
      <c r="AO389" s="23"/>
      <c r="AP389" s="24"/>
      <c r="AQ389" s="23"/>
      <c r="AR389" s="92"/>
      <c r="AS389" s="92"/>
      <c r="AT389" s="92"/>
      <c r="AU389" s="92"/>
      <c r="AV389" s="92"/>
      <c r="AW389" s="92"/>
      <c r="AX389" s="92"/>
      <c r="AY389" s="92"/>
      <c r="AZ389" s="92"/>
      <c r="BA389" s="92"/>
      <c r="BB389" s="92"/>
      <c r="BD389" s="32" t="s">
        <v>3142</v>
      </c>
    </row>
    <row r="390" spans="1:69" s="92" customFormat="1" ht="8.25" customHeight="1">
      <c r="A390" s="86"/>
      <c r="C390" s="86"/>
      <c r="D390" s="87"/>
      <c r="E390" s="86"/>
      <c r="F390" s="86"/>
      <c r="G390" s="88"/>
      <c r="H390" s="86"/>
      <c r="I390" s="88"/>
      <c r="J390" s="88"/>
      <c r="L390" s="89"/>
      <c r="M390" s="51"/>
      <c r="N390" s="78"/>
      <c r="O390" s="51"/>
      <c r="P390" s="78"/>
      <c r="Q390" s="78"/>
      <c r="R390" s="51"/>
      <c r="S390" s="51"/>
      <c r="T390" s="51"/>
      <c r="U390" s="51"/>
      <c r="V390" s="51"/>
      <c r="W390" s="78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  <c r="AJ390" s="78"/>
      <c r="AK390" s="88"/>
      <c r="AL390" s="86"/>
      <c r="AM390" s="257"/>
      <c r="AO390" s="90"/>
      <c r="AP390" s="22"/>
      <c r="AQ390" s="90"/>
      <c r="BD390" s="32" t="s">
        <v>3142</v>
      </c>
      <c r="BE390" s="93"/>
      <c r="BF390" s="435"/>
      <c r="BP390" s="271"/>
    </row>
    <row r="391" spans="1:69" ht="15" customHeight="1">
      <c r="A391" s="67"/>
      <c r="B391" s="69"/>
      <c r="C391" s="67"/>
      <c r="D391" s="67"/>
      <c r="E391" s="67"/>
      <c r="F391" s="67"/>
      <c r="G391" s="118"/>
      <c r="H391" s="67"/>
      <c r="I391" s="285"/>
      <c r="J391" s="285"/>
      <c r="K391" s="69"/>
      <c r="L391" s="259" t="s">
        <v>374</v>
      </c>
      <c r="M391" s="13"/>
      <c r="N391" s="67"/>
      <c r="O391" s="13"/>
      <c r="P391" s="67"/>
      <c r="Q391" s="67"/>
      <c r="R391" s="68"/>
      <c r="S391" s="13"/>
      <c r="T391" s="13"/>
      <c r="U391" s="13"/>
      <c r="V391" s="444"/>
      <c r="W391" s="267"/>
      <c r="X391" s="267"/>
      <c r="Y391" s="267"/>
      <c r="Z391" s="267"/>
      <c r="AA391" s="267"/>
      <c r="AB391" s="267"/>
      <c r="AC391" s="267"/>
      <c r="AD391" s="267"/>
      <c r="AE391" s="267"/>
      <c r="AF391" s="267"/>
      <c r="AG391" s="267"/>
      <c r="AH391" s="267"/>
      <c r="AI391" s="267"/>
      <c r="AJ391" s="267"/>
      <c r="AK391" s="285"/>
      <c r="AL391" s="67"/>
      <c r="AM391" s="68"/>
      <c r="AO391" s="23"/>
      <c r="AP391" s="24"/>
      <c r="AQ391" s="23"/>
      <c r="BD391" s="32" t="s">
        <v>3142</v>
      </c>
    </row>
    <row r="392" spans="1:69">
      <c r="A392" s="86"/>
      <c r="B392" s="302"/>
      <c r="C392" s="86"/>
      <c r="D392" s="87"/>
      <c r="E392" s="86"/>
      <c r="F392" s="86"/>
      <c r="G392" s="88"/>
      <c r="H392" s="86"/>
      <c r="I392" s="88"/>
      <c r="J392" s="88"/>
      <c r="K392" s="302"/>
      <c r="L392" s="16" t="s">
        <v>22</v>
      </c>
      <c r="M392" s="302"/>
      <c r="N392" s="86"/>
      <c r="O392" s="302"/>
      <c r="P392" s="86"/>
      <c r="Q392" s="86"/>
      <c r="R392" s="302"/>
      <c r="S392" s="302"/>
      <c r="T392" s="302"/>
      <c r="U392" s="302"/>
      <c r="V392" s="302"/>
      <c r="W392" s="122"/>
      <c r="X392" s="122"/>
      <c r="Y392" s="122"/>
      <c r="Z392" s="122"/>
      <c r="AA392" s="122"/>
      <c r="AB392" s="122"/>
      <c r="AC392" s="122"/>
      <c r="AD392" s="122"/>
      <c r="AE392" s="122"/>
      <c r="AF392" s="122"/>
      <c r="AG392" s="122"/>
      <c r="AH392" s="122"/>
      <c r="AI392" s="122"/>
      <c r="AJ392" s="122"/>
      <c r="AK392" s="88"/>
      <c r="AL392" s="86"/>
      <c r="AM392" s="257"/>
      <c r="AO392" s="23"/>
      <c r="AP392" s="24"/>
      <c r="AQ392" s="23"/>
      <c r="BD392" s="32" t="s">
        <v>3142</v>
      </c>
    </row>
    <row r="393" spans="1:69" s="32" customFormat="1" ht="15" customHeight="1">
      <c r="A393" s="17">
        <v>31</v>
      </c>
      <c r="B393" s="99">
        <v>0</v>
      </c>
      <c r="C393" s="17" t="s">
        <v>23</v>
      </c>
      <c r="D393" s="18" t="s">
        <v>90</v>
      </c>
      <c r="E393" s="17" t="s">
        <v>362</v>
      </c>
      <c r="F393" s="17" t="s">
        <v>375</v>
      </c>
      <c r="G393" s="18" t="s">
        <v>376</v>
      </c>
      <c r="H393" s="18" t="s">
        <v>27</v>
      </c>
      <c r="I393" s="18">
        <v>30083781</v>
      </c>
      <c r="J393" s="112" t="str">
        <f t="shared" ref="J393:J395" si="374">CLEAN(I393)</f>
        <v>30083781</v>
      </c>
      <c r="K393" s="112" t="str">
        <f t="shared" ref="K393:K395" si="375">CONCATENATE(I393,"-",H393)</f>
        <v>30083781-EJECUCION</v>
      </c>
      <c r="L393" s="442" t="s">
        <v>378</v>
      </c>
      <c r="M393" s="100">
        <v>93500000</v>
      </c>
      <c r="N393" s="19">
        <v>118300000</v>
      </c>
      <c r="O393" s="100">
        <v>84125000</v>
      </c>
      <c r="P393" s="19">
        <v>93439000</v>
      </c>
      <c r="Q393" s="19">
        <v>24861000</v>
      </c>
      <c r="R393" s="19">
        <v>0</v>
      </c>
      <c r="S393" s="101">
        <v>9375000</v>
      </c>
      <c r="T393" s="20">
        <v>0</v>
      </c>
      <c r="U393" s="21"/>
      <c r="V393" s="21">
        <v>9375000</v>
      </c>
      <c r="W393" s="266">
        <v>0</v>
      </c>
      <c r="X393" s="266">
        <v>0</v>
      </c>
      <c r="Y393" s="266">
        <v>0</v>
      </c>
      <c r="Z393" s="266">
        <f t="shared" ref="Z393:Z395" si="376">W393+X393+Y393</f>
        <v>0</v>
      </c>
      <c r="AA393" s="266">
        <v>0</v>
      </c>
      <c r="AB393" s="266">
        <v>0</v>
      </c>
      <c r="AC393" s="266">
        <v>0</v>
      </c>
      <c r="AD393" s="266">
        <f t="shared" ref="AD393:AD395" si="377">AA393+AB393+AC393</f>
        <v>0</v>
      </c>
      <c r="AE393" s="266">
        <v>0</v>
      </c>
      <c r="AF393" s="266">
        <f t="shared" ref="AF393:AF395" si="378">W393+X393+Y393+AA393+AB393+AC393+AE393</f>
        <v>0</v>
      </c>
      <c r="AG393" s="266">
        <f t="shared" ref="AG393:AG395" si="379">V393-AF393</f>
        <v>9375000</v>
      </c>
      <c r="AH393" s="266">
        <v>15486000</v>
      </c>
      <c r="AI393" s="266">
        <f t="shared" ref="AI393:AI395" si="380">N393-(P393+V393+AH393)</f>
        <v>0</v>
      </c>
      <c r="AJ393" s="266">
        <f>N393-(P393+V393)</f>
        <v>15486000</v>
      </c>
      <c r="AK393" s="18" t="s">
        <v>3419</v>
      </c>
      <c r="AL393" s="17" t="s">
        <v>319</v>
      </c>
      <c r="AM393" s="81" t="s">
        <v>30</v>
      </c>
      <c r="AN393" s="22"/>
      <c r="AO393" s="23"/>
      <c r="AP393" s="24"/>
      <c r="AQ393" s="23"/>
      <c r="AR393" t="str">
        <f>CONCATENATE( "OR PRO.CODIGO=",I393)</f>
        <v>OR PRO.CODIGO=30083781</v>
      </c>
      <c r="AS393">
        <f>LEN(I393)</f>
        <v>8</v>
      </c>
      <c r="AT393" t="e">
        <f>VLOOKUP(K393,#REF!,5,FALSE)</f>
        <v>#REF!</v>
      </c>
      <c r="AU393"/>
      <c r="AV393" t="e">
        <f>VLOOKUP(K393,#REF!,6,FALSE)</f>
        <v>#REF!</v>
      </c>
      <c r="AW393" s="32" t="e">
        <f>VLOOKUP(I393,'convenios 2017'!A$2:O$82,15,FALSE)</f>
        <v>#N/A</v>
      </c>
      <c r="AX393" s="373">
        <f>P393+AF393</f>
        <v>93439000</v>
      </c>
      <c r="AY393" s="32" t="str">
        <f>VLOOKUP(I393,'convenio 2016'!A$2:N$196,14,FALSE)</f>
        <v>toma razon</v>
      </c>
      <c r="AZ393" s="32" t="str">
        <f>VLOOKUP(I393,'convenio 2015'!A$4:M$228,13,FALSE)</f>
        <v>en convenio</v>
      </c>
      <c r="BA393" s="32" t="e">
        <f>VLOOKUP(K393,#REF!,6,FALSE)</f>
        <v>#REF!</v>
      </c>
      <c r="BB393" s="373">
        <f>P393+AF393</f>
        <v>93439000</v>
      </c>
      <c r="BC393" s="32" t="s">
        <v>2408</v>
      </c>
      <c r="BD393" s="32" t="s">
        <v>2401</v>
      </c>
      <c r="BE393" s="377">
        <v>3677</v>
      </c>
      <c r="BF393" s="431">
        <v>42734</v>
      </c>
      <c r="BG393" s="32">
        <f>VLOOKUP(K393,'RATE JUNIO '!F$2:K$346,6,FALSE)</f>
        <v>0</v>
      </c>
      <c r="BH393" s="32" t="s">
        <v>3458</v>
      </c>
      <c r="BI393" s="92">
        <f>VLOOKUP(K393,'RATES 30-06-2017'!F$2:K$374,6,FALSE)</f>
        <v>0</v>
      </c>
      <c r="BJ393" s="92"/>
      <c r="BK393" s="92" t="str">
        <f>VLOOKUP(K393,Hoja4!C$2:E$268,2,FALSE)</f>
        <v>PVP</v>
      </c>
      <c r="BL393" s="92">
        <f>VLOOKUP(K393,Hoja4!C$2:E$268,3,FALSE)</f>
        <v>31</v>
      </c>
      <c r="BM393" s="92"/>
      <c r="BN393" s="92"/>
      <c r="BO393" s="32">
        <f>VLOOKUP(K393,RATES!F$2:K$309,6,FALSE)</f>
        <v>0</v>
      </c>
      <c r="BP393" s="373">
        <v>93439000</v>
      </c>
      <c r="BQ393" s="373">
        <f>P393-BP393</f>
        <v>0</v>
      </c>
    </row>
    <row r="394" spans="1:69" s="32" customFormat="1" ht="15" customHeight="1">
      <c r="A394" s="17">
        <v>31</v>
      </c>
      <c r="B394" s="99">
        <v>0</v>
      </c>
      <c r="C394" s="17" t="s">
        <v>23</v>
      </c>
      <c r="D394" s="18" t="s">
        <v>689</v>
      </c>
      <c r="E394" s="17" t="s">
        <v>362</v>
      </c>
      <c r="F394" s="17" t="s">
        <v>375</v>
      </c>
      <c r="G394" s="18" t="s">
        <v>376</v>
      </c>
      <c r="H394" s="18" t="s">
        <v>27</v>
      </c>
      <c r="I394" s="18">
        <v>30234772</v>
      </c>
      <c r="J394" s="112" t="str">
        <f t="shared" si="374"/>
        <v>30234772</v>
      </c>
      <c r="K394" s="112" t="str">
        <f t="shared" si="375"/>
        <v>30234772-EJECUCION</v>
      </c>
      <c r="L394" s="442" t="s">
        <v>700</v>
      </c>
      <c r="M394" s="100"/>
      <c r="N394" s="19">
        <v>79932525</v>
      </c>
      <c r="O394" s="100"/>
      <c r="P394" s="19">
        <v>75698372</v>
      </c>
      <c r="Q394" s="19">
        <v>4234153</v>
      </c>
      <c r="R394" s="19">
        <v>0</v>
      </c>
      <c r="S394" s="101"/>
      <c r="T394" s="20"/>
      <c r="U394" s="21"/>
      <c r="V394" s="21">
        <v>4234153</v>
      </c>
      <c r="W394" s="266">
        <v>0</v>
      </c>
      <c r="X394" s="266">
        <v>0</v>
      </c>
      <c r="Y394" s="266">
        <v>0</v>
      </c>
      <c r="Z394" s="266">
        <f t="shared" si="376"/>
        <v>0</v>
      </c>
      <c r="AA394" s="266">
        <v>0</v>
      </c>
      <c r="AB394" s="266">
        <v>4234153</v>
      </c>
      <c r="AC394" s="266">
        <v>0</v>
      </c>
      <c r="AD394" s="266">
        <f t="shared" si="377"/>
        <v>4234153</v>
      </c>
      <c r="AE394" s="266">
        <v>0</v>
      </c>
      <c r="AF394" s="266">
        <f t="shared" si="378"/>
        <v>4234153</v>
      </c>
      <c r="AG394" s="266">
        <f t="shared" si="379"/>
        <v>0</v>
      </c>
      <c r="AH394" s="266">
        <v>0</v>
      </c>
      <c r="AI394" s="266">
        <f t="shared" si="380"/>
        <v>0</v>
      </c>
      <c r="AJ394" s="266">
        <f>N394-(P394+V394)</f>
        <v>0</v>
      </c>
      <c r="AK394" s="18" t="s">
        <v>758</v>
      </c>
      <c r="AL394" s="17" t="s">
        <v>684</v>
      </c>
      <c r="AM394" s="81" t="s">
        <v>30</v>
      </c>
      <c r="AN394" s="22"/>
      <c r="AO394" s="23"/>
      <c r="AP394" s="24"/>
      <c r="AQ394" s="23"/>
      <c r="AR394" t="str">
        <f>CONCATENATE( "OR PRO.CODIGO=",I394)</f>
        <v>OR PRO.CODIGO=30234772</v>
      </c>
      <c r="AS394">
        <f>LEN(I394)</f>
        <v>8</v>
      </c>
      <c r="AT394" t="e">
        <f>VLOOKUP(K394,#REF!,5,FALSE)</f>
        <v>#REF!</v>
      </c>
      <c r="AU394"/>
      <c r="AV394" t="e">
        <f>VLOOKUP(K394,#REF!,6,FALSE)</f>
        <v>#REF!</v>
      </c>
      <c r="AW394" s="32" t="e">
        <f>VLOOKUP(I394,'convenios 2017'!A$2:O$82,15,FALSE)</f>
        <v>#N/A</v>
      </c>
      <c r="AX394" s="373">
        <f>P394+AF394</f>
        <v>79932525</v>
      </c>
      <c r="AY394" s="32" t="e">
        <f>VLOOKUP(I394,'convenio 2016'!A$2:N$196,14,FALSE)</f>
        <v>#N/A</v>
      </c>
      <c r="AZ394" s="32" t="str">
        <f>VLOOKUP(I394,'convenio 2015'!A$4:M$228,13,FALSE)</f>
        <v>en convenio</v>
      </c>
      <c r="BA394" s="32" t="e">
        <f>VLOOKUP(K394,#REF!,6,FALSE)</f>
        <v>#REF!</v>
      </c>
      <c r="BB394" s="373">
        <f>P394+AF394</f>
        <v>79932525</v>
      </c>
      <c r="BC394" s="32" t="e">
        <v>#N/A</v>
      </c>
      <c r="BD394" s="32">
        <v>3051</v>
      </c>
      <c r="BE394" s="377">
        <v>3051</v>
      </c>
      <c r="BF394" s="431">
        <v>42333</v>
      </c>
      <c r="BG394" s="32">
        <f>VLOOKUP(K394,'RATE JUNIO '!F$2:K$346,6,FALSE)</f>
        <v>0</v>
      </c>
      <c r="BH394" s="32" t="s">
        <v>3458</v>
      </c>
      <c r="BI394" s="92">
        <f>VLOOKUP(K394,'RATES 30-06-2017'!F$2:K$374,6,FALSE)</f>
        <v>0</v>
      </c>
      <c r="BJ394" s="92"/>
      <c r="BK394" s="92" t="str">
        <f>VLOOKUP(K394,Hoja4!C$2:E$268,2,FALSE)</f>
        <v>FAR</v>
      </c>
      <c r="BL394" s="92">
        <f>VLOOKUP(K394,Hoja4!C$2:E$268,3,FALSE)</f>
        <v>31</v>
      </c>
      <c r="BM394" s="92"/>
      <c r="BN394" s="92"/>
      <c r="BO394" s="32">
        <f>VLOOKUP(K394,RATES!F$2:K$309,6,FALSE)</f>
        <v>0</v>
      </c>
      <c r="BP394" s="373">
        <v>75698372</v>
      </c>
      <c r="BQ394" s="373">
        <f>P394-BP394</f>
        <v>0</v>
      </c>
    </row>
    <row r="395" spans="1:69" s="32" customFormat="1" ht="15" customHeight="1">
      <c r="A395" s="17">
        <v>31</v>
      </c>
      <c r="B395" s="99">
        <v>0</v>
      </c>
      <c r="C395" s="17" t="s">
        <v>23</v>
      </c>
      <c r="D395" s="18" t="s">
        <v>33</v>
      </c>
      <c r="E395" s="17" t="s">
        <v>362</v>
      </c>
      <c r="F395" s="17" t="s">
        <v>375</v>
      </c>
      <c r="G395" s="18" t="s">
        <v>376</v>
      </c>
      <c r="H395" s="18" t="s">
        <v>35</v>
      </c>
      <c r="I395" s="18">
        <v>30112093</v>
      </c>
      <c r="J395" s="112" t="str">
        <f t="shared" si="374"/>
        <v>30112093</v>
      </c>
      <c r="K395" s="112" t="str">
        <f t="shared" si="375"/>
        <v>30112093-DISEÑO</v>
      </c>
      <c r="L395" s="442" t="s">
        <v>379</v>
      </c>
      <c r="M395" s="100">
        <v>95469000</v>
      </c>
      <c r="N395" s="125">
        <v>100894000</v>
      </c>
      <c r="O395" s="100">
        <v>90001000</v>
      </c>
      <c r="P395" s="125">
        <v>95426000</v>
      </c>
      <c r="Q395" s="125">
        <v>5468000</v>
      </c>
      <c r="R395" s="19">
        <v>0</v>
      </c>
      <c r="S395" s="101">
        <v>5468000</v>
      </c>
      <c r="T395" s="20">
        <v>0</v>
      </c>
      <c r="U395" s="21"/>
      <c r="V395" s="21">
        <v>5468000</v>
      </c>
      <c r="W395" s="266">
        <v>0</v>
      </c>
      <c r="X395" s="266">
        <v>0</v>
      </c>
      <c r="Y395" s="266">
        <v>0</v>
      </c>
      <c r="Z395" s="266">
        <f t="shared" si="376"/>
        <v>0</v>
      </c>
      <c r="AA395" s="266">
        <v>0</v>
      </c>
      <c r="AB395" s="266">
        <v>0</v>
      </c>
      <c r="AC395" s="266">
        <v>0</v>
      </c>
      <c r="AD395" s="266">
        <f t="shared" si="377"/>
        <v>0</v>
      </c>
      <c r="AE395" s="266">
        <v>0</v>
      </c>
      <c r="AF395" s="266">
        <f t="shared" si="378"/>
        <v>0</v>
      </c>
      <c r="AG395" s="266">
        <f t="shared" si="379"/>
        <v>5468000</v>
      </c>
      <c r="AH395" s="266">
        <v>0</v>
      </c>
      <c r="AI395" s="266">
        <f t="shared" si="380"/>
        <v>0</v>
      </c>
      <c r="AJ395" s="266">
        <f>N395-(P395+V395)</f>
        <v>0</v>
      </c>
      <c r="AK395" s="18" t="s">
        <v>3419</v>
      </c>
      <c r="AL395" s="17" t="s">
        <v>685</v>
      </c>
      <c r="AM395" s="81" t="s">
        <v>30</v>
      </c>
      <c r="AN395" s="22"/>
      <c r="AO395" s="23"/>
      <c r="AP395" s="24"/>
      <c r="AQ395" s="23"/>
      <c r="AR395" t="str">
        <f>CONCATENATE( "OR PRO.CODIGO=",I395)</f>
        <v>OR PRO.CODIGO=30112093</v>
      </c>
      <c r="AS395">
        <f>LEN(I395)</f>
        <v>8</v>
      </c>
      <c r="AT395" t="e">
        <f>VLOOKUP(K395,#REF!,5,FALSE)</f>
        <v>#REF!</v>
      </c>
      <c r="AU395"/>
      <c r="AV395" t="e">
        <f>VLOOKUP(K395,#REF!,6,FALSE)</f>
        <v>#REF!</v>
      </c>
      <c r="AW395" s="32" t="str">
        <f>VLOOKUP(I395,'convenios 2017'!A$2:O$82,15,FALSE)</f>
        <v>con convenio</v>
      </c>
      <c r="AX395" s="373">
        <f>P395+AF395</f>
        <v>95426000</v>
      </c>
      <c r="AY395" s="32" t="e">
        <f>VLOOKUP(I395,'convenio 2016'!A$2:N$196,14,FALSE)</f>
        <v>#N/A</v>
      </c>
      <c r="AZ395" s="32" t="e">
        <f>VLOOKUP(I395,'convenio 2015'!A$4:M$228,13,FALSE)</f>
        <v>#N/A</v>
      </c>
      <c r="BA395" s="32" t="e">
        <f>VLOOKUP(K395,#REF!,6,FALSE)</f>
        <v>#REF!</v>
      </c>
      <c r="BB395" s="373">
        <f>P395+AF395</f>
        <v>95426000</v>
      </c>
      <c r="BC395" s="32" t="s">
        <v>1763</v>
      </c>
      <c r="BD395" s="32" t="s">
        <v>3172</v>
      </c>
      <c r="BE395" s="377">
        <v>675</v>
      </c>
      <c r="BF395" s="431">
        <v>42804</v>
      </c>
      <c r="BG395" s="32" t="str">
        <f>VLOOKUP(K395,'RATE JUNIO '!F$2:K$346,6,FALSE)</f>
        <v>RS</v>
      </c>
      <c r="BH395" s="32" t="s">
        <v>3458</v>
      </c>
      <c r="BI395" s="92" t="str">
        <f>VLOOKUP(K395,'RATES 30-06-2017'!F$2:K$374,6,FALSE)</f>
        <v>RS</v>
      </c>
      <c r="BJ395" s="92"/>
      <c r="BK395" s="92" t="str">
        <f>VLOOKUP(K395,Hoja4!C$2:E$268,2,FALSE)</f>
        <v>LIBRE</v>
      </c>
      <c r="BL395" s="92">
        <f>VLOOKUP(K395,Hoja4!C$2:E$268,3,FALSE)</f>
        <v>31</v>
      </c>
      <c r="BM395" s="92"/>
      <c r="BN395" s="92"/>
      <c r="BO395" s="32" t="str">
        <f>VLOOKUP(K395,RATES!F$2:K$309,6,FALSE)</f>
        <v>RS</v>
      </c>
      <c r="BP395" s="373">
        <v>95426000</v>
      </c>
      <c r="BQ395" s="373">
        <f>P395-BP395</f>
        <v>0</v>
      </c>
    </row>
    <row r="396" spans="1:69">
      <c r="A396" s="86"/>
      <c r="C396" s="86"/>
      <c r="D396" s="87"/>
      <c r="E396" s="86"/>
      <c r="F396" s="86"/>
      <c r="G396" s="88"/>
      <c r="H396" s="86"/>
      <c r="I396" s="88"/>
      <c r="J396" s="88"/>
      <c r="L396" s="110" t="s">
        <v>47</v>
      </c>
      <c r="M396" s="25">
        <f>SUBTOTAL(9,M393:M395)</f>
        <v>188969000</v>
      </c>
      <c r="N396" s="111">
        <f>SUBTOTAL(9,N393:N395)</f>
        <v>299126525</v>
      </c>
      <c r="O396" s="109">
        <f>SUBTOTAL(9,O393:O395)</f>
        <v>174126000</v>
      </c>
      <c r="P396" s="111">
        <f>SUBTOTAL(9,P393:P395)</f>
        <v>264563372</v>
      </c>
      <c r="Q396" s="111">
        <f>SUBTOTAL(9,Q393:Q395)</f>
        <v>34563153</v>
      </c>
      <c r="R396" s="109">
        <v>0</v>
      </c>
      <c r="S396" s="109">
        <v>14843000</v>
      </c>
      <c r="T396" s="109">
        <v>0</v>
      </c>
      <c r="U396" s="109">
        <v>0</v>
      </c>
      <c r="V396" s="111">
        <f t="shared" ref="V396:AJ396" si="381">SUBTOTAL(9,V393:V395)</f>
        <v>19077153</v>
      </c>
      <c r="W396" s="111">
        <f t="shared" si="381"/>
        <v>0</v>
      </c>
      <c r="X396" s="111">
        <f t="shared" si="381"/>
        <v>0</v>
      </c>
      <c r="Y396" s="111">
        <f t="shared" si="381"/>
        <v>0</v>
      </c>
      <c r="Z396" s="111">
        <f t="shared" si="381"/>
        <v>0</v>
      </c>
      <c r="AA396" s="111">
        <f t="shared" si="381"/>
        <v>0</v>
      </c>
      <c r="AB396" s="111">
        <f t="shared" si="381"/>
        <v>4234153</v>
      </c>
      <c r="AC396" s="111">
        <f t="shared" si="381"/>
        <v>0</v>
      </c>
      <c r="AD396" s="111">
        <f t="shared" si="381"/>
        <v>4234153</v>
      </c>
      <c r="AE396" s="111">
        <f t="shared" si="381"/>
        <v>0</v>
      </c>
      <c r="AF396" s="111">
        <f t="shared" si="381"/>
        <v>4234153</v>
      </c>
      <c r="AG396" s="111">
        <f t="shared" si="381"/>
        <v>14843000</v>
      </c>
      <c r="AH396" s="111">
        <f t="shared" si="381"/>
        <v>15486000</v>
      </c>
      <c r="AI396" s="111">
        <f t="shared" si="381"/>
        <v>0</v>
      </c>
      <c r="AJ396" s="111">
        <f t="shared" si="381"/>
        <v>15486000</v>
      </c>
      <c r="AK396" s="88"/>
      <c r="AL396" s="86"/>
      <c r="AM396" s="257"/>
      <c r="AO396" s="23"/>
      <c r="AP396" s="24"/>
      <c r="AQ396" s="23"/>
      <c r="AR396" s="92"/>
      <c r="AS396" s="92"/>
      <c r="AT396" s="92"/>
      <c r="AU396" s="92"/>
      <c r="AV396" s="92"/>
      <c r="AW396" s="92"/>
      <c r="AX396" s="92"/>
      <c r="AY396" s="92"/>
      <c r="AZ396" s="92"/>
      <c r="BA396" s="92"/>
      <c r="BB396" s="92"/>
      <c r="BD396" s="32" t="s">
        <v>3142</v>
      </c>
    </row>
    <row r="397" spans="1:69" ht="7.5" customHeight="1">
      <c r="A397" s="86"/>
      <c r="C397" s="86"/>
      <c r="D397" s="87"/>
      <c r="E397" s="86"/>
      <c r="F397" s="86"/>
      <c r="G397" s="88"/>
      <c r="H397" s="86"/>
      <c r="I397" s="88"/>
      <c r="J397" s="88"/>
      <c r="L397" s="303"/>
      <c r="M397" s="302"/>
      <c r="N397" s="86"/>
      <c r="O397" s="302"/>
      <c r="P397" s="86"/>
      <c r="Q397" s="86"/>
      <c r="S397" s="302"/>
      <c r="T397" s="302"/>
      <c r="U397" s="302"/>
      <c r="V397" s="302"/>
      <c r="W397" s="122"/>
      <c r="X397" s="122"/>
      <c r="Y397" s="122"/>
      <c r="Z397" s="122"/>
      <c r="AA397" s="122"/>
      <c r="AB397" s="122"/>
      <c r="AC397" s="122"/>
      <c r="AD397" s="122"/>
      <c r="AE397" s="122"/>
      <c r="AF397" s="122"/>
      <c r="AG397" s="122"/>
      <c r="AH397" s="122"/>
      <c r="AI397" s="122"/>
      <c r="AJ397" s="122"/>
      <c r="AK397" s="88"/>
      <c r="AL397" s="86"/>
      <c r="AM397" s="257"/>
      <c r="AO397" s="23"/>
      <c r="AP397" s="24"/>
      <c r="AQ397" s="23"/>
      <c r="BD397" s="32" t="s">
        <v>3142</v>
      </c>
    </row>
    <row r="398" spans="1:69">
      <c r="A398" s="86"/>
      <c r="C398" s="86"/>
      <c r="D398" s="87"/>
      <c r="E398" s="86"/>
      <c r="F398" s="86"/>
      <c r="G398" s="88"/>
      <c r="H398" s="86"/>
      <c r="I398" s="88"/>
      <c r="J398" s="88"/>
      <c r="L398" s="16" t="s">
        <v>48</v>
      </c>
      <c r="N398" s="86"/>
      <c r="P398" s="86"/>
      <c r="Q398" s="86"/>
      <c r="V398"/>
      <c r="W398" s="122"/>
      <c r="X398" s="122"/>
      <c r="Y398" s="122"/>
      <c r="Z398" s="122"/>
      <c r="AA398" s="122"/>
      <c r="AB398" s="122"/>
      <c r="AC398" s="122"/>
      <c r="AD398" s="122"/>
      <c r="AE398" s="122"/>
      <c r="AF398" s="122"/>
      <c r="AG398" s="122"/>
      <c r="AH398" s="122"/>
      <c r="AI398" s="122"/>
      <c r="AJ398" s="122"/>
      <c r="AK398" s="88"/>
      <c r="AL398" s="86"/>
      <c r="AM398" s="257"/>
      <c r="AO398" s="23"/>
      <c r="AP398" s="24"/>
      <c r="AQ398" s="23"/>
      <c r="BD398" s="32" t="s">
        <v>3142</v>
      </c>
    </row>
    <row r="399" spans="1:69" s="32" customFormat="1" ht="15" customHeight="1">
      <c r="A399" s="17">
        <v>31</v>
      </c>
      <c r="B399" s="99">
        <v>15</v>
      </c>
      <c r="C399" s="17" t="s">
        <v>49</v>
      </c>
      <c r="D399" s="18" t="s">
        <v>69</v>
      </c>
      <c r="E399" s="17" t="s">
        <v>362</v>
      </c>
      <c r="F399" s="17" t="s">
        <v>375</v>
      </c>
      <c r="G399" s="18" t="s">
        <v>376</v>
      </c>
      <c r="H399" s="18" t="s">
        <v>27</v>
      </c>
      <c r="I399" s="18">
        <v>30115252</v>
      </c>
      <c r="J399" s="112" t="str">
        <f t="shared" ref="J399:J402" si="382">CLEAN(I399)</f>
        <v>30115252</v>
      </c>
      <c r="K399" s="112" t="str">
        <f t="shared" ref="K399:K402" si="383">CONCATENATE(I399,"-",H399)</f>
        <v>30115252-EJECUCION</v>
      </c>
      <c r="L399" s="442" t="s">
        <v>3235</v>
      </c>
      <c r="M399" s="100">
        <v>469412000</v>
      </c>
      <c r="N399" s="19">
        <v>469412000</v>
      </c>
      <c r="O399" s="100">
        <v>6000000</v>
      </c>
      <c r="P399" s="19">
        <v>0</v>
      </c>
      <c r="Q399" s="19">
        <v>469412000</v>
      </c>
      <c r="R399" s="19">
        <v>0</v>
      </c>
      <c r="S399" s="101">
        <v>463412000</v>
      </c>
      <c r="T399" s="20">
        <v>0</v>
      </c>
      <c r="U399" s="21">
        <v>0</v>
      </c>
      <c r="V399" s="21">
        <v>454703852</v>
      </c>
      <c r="W399" s="266">
        <v>0</v>
      </c>
      <c r="X399" s="266">
        <v>0</v>
      </c>
      <c r="Y399" s="266">
        <v>0</v>
      </c>
      <c r="Z399" s="266">
        <f t="shared" ref="Z399:Z402" si="384">W399+X399+Y399</f>
        <v>0</v>
      </c>
      <c r="AA399" s="266">
        <v>0</v>
      </c>
      <c r="AB399" s="266">
        <v>131184825</v>
      </c>
      <c r="AC399" s="266">
        <v>107581537</v>
      </c>
      <c r="AD399" s="266">
        <f t="shared" ref="AD399:AD402" si="385">AA399+AB399+AC399</f>
        <v>238766362</v>
      </c>
      <c r="AE399" s="266">
        <v>43703265</v>
      </c>
      <c r="AF399" s="266">
        <f t="shared" ref="AF399:AF402" si="386">W399+X399+Y399+AA399+AB399+AC399+AE399</f>
        <v>282469627</v>
      </c>
      <c r="AG399" s="266">
        <f t="shared" ref="AG399:AG402" si="387">V399-AF399</f>
        <v>172234225</v>
      </c>
      <c r="AH399" s="266">
        <v>14708148</v>
      </c>
      <c r="AI399" s="266">
        <f t="shared" ref="AI399:AI402" si="388">N399-(P399+V399+AH399)</f>
        <v>0</v>
      </c>
      <c r="AJ399" s="266">
        <f>N399-(P399+V399)</f>
        <v>14708148</v>
      </c>
      <c r="AK399" s="18" t="s">
        <v>3419</v>
      </c>
      <c r="AL399" s="17" t="s">
        <v>687</v>
      </c>
      <c r="AM399" s="81" t="s">
        <v>30</v>
      </c>
      <c r="AN399" s="22" t="s">
        <v>45</v>
      </c>
      <c r="AO399" s="23" t="s">
        <v>30</v>
      </c>
      <c r="AP399" s="24" t="s">
        <v>381</v>
      </c>
      <c r="AQ399" s="23" t="s">
        <v>45</v>
      </c>
      <c r="AR399" t="str">
        <f>CONCATENATE( "OR PRO.CODIGO=",I399)</f>
        <v>OR PRO.CODIGO=30115252</v>
      </c>
      <c r="AS399">
        <f>LEN(I399)</f>
        <v>8</v>
      </c>
      <c r="AT399" t="e">
        <f>VLOOKUP(K399,#REF!,5,FALSE)</f>
        <v>#REF!</v>
      </c>
      <c r="AU399"/>
      <c r="AV399" t="e">
        <f>VLOOKUP(K399,#REF!,6,FALSE)</f>
        <v>#REF!</v>
      </c>
      <c r="AW399" s="32" t="e">
        <f>VLOOKUP(I399,'convenios 2017'!A$2:O$82,15,FALSE)</f>
        <v>#N/A</v>
      </c>
      <c r="AX399" s="373">
        <f>P399+AF399</f>
        <v>282469627</v>
      </c>
      <c r="AY399" s="32" t="str">
        <f>VLOOKUP(I399,'convenio 2016'!A$2:N$196,14,FALSE)</f>
        <v>toma razon</v>
      </c>
      <c r="AZ399" s="32" t="e">
        <f>VLOOKUP(I399,'convenio 2015'!A$4:M$228,13,FALSE)</f>
        <v>#N/A</v>
      </c>
      <c r="BA399" s="32" t="e">
        <f>VLOOKUP(K399,#REF!,6,FALSE)</f>
        <v>#REF!</v>
      </c>
      <c r="BB399" s="373">
        <f>P399+AF399</f>
        <v>282469627</v>
      </c>
      <c r="BC399" s="32" t="s">
        <v>2408</v>
      </c>
      <c r="BD399" s="32" t="s">
        <v>1910</v>
      </c>
      <c r="BE399" s="377">
        <v>550</v>
      </c>
      <c r="BF399" s="431">
        <v>42473</v>
      </c>
      <c r="BG399" s="32" t="str">
        <f>VLOOKUP(K399,'RATE JUNIO '!F$2:K$346,6,FALSE)</f>
        <v>RS</v>
      </c>
      <c r="BH399" s="32" t="s">
        <v>3458</v>
      </c>
      <c r="BI399" s="92" t="str">
        <f>VLOOKUP(K399,'RATES 30-06-2017'!F$2:K$374,6,FALSE)</f>
        <v>RS</v>
      </c>
      <c r="BJ399" s="92"/>
      <c r="BK399" s="92" t="str">
        <f>VLOOKUP(K399,Hoja4!C$2:E$268,2,FALSE)</f>
        <v>FAR</v>
      </c>
      <c r="BL399" s="92">
        <f>VLOOKUP(K399,Hoja4!C$2:E$268,3,FALSE)</f>
        <v>31</v>
      </c>
      <c r="BM399" s="92"/>
      <c r="BN399" s="92"/>
      <c r="BO399" s="32" t="str">
        <f>VLOOKUP(K399,RATES!F$2:K$309,6,FALSE)</f>
        <v>RS</v>
      </c>
      <c r="BP399" s="373">
        <v>0</v>
      </c>
      <c r="BQ399" s="373">
        <f>P399-BP399</f>
        <v>0</v>
      </c>
    </row>
    <row r="400" spans="1:69" s="32" customFormat="1" ht="15" customHeight="1">
      <c r="A400" s="17">
        <v>31</v>
      </c>
      <c r="B400" s="99">
        <v>0</v>
      </c>
      <c r="C400" s="17" t="s">
        <v>49</v>
      </c>
      <c r="D400" s="18" t="s">
        <v>689</v>
      </c>
      <c r="E400" s="17" t="s">
        <v>362</v>
      </c>
      <c r="F400" s="17" t="s">
        <v>375</v>
      </c>
      <c r="G400" s="18" t="s">
        <v>376</v>
      </c>
      <c r="H400" s="18" t="s">
        <v>27</v>
      </c>
      <c r="I400" s="18">
        <v>30210322</v>
      </c>
      <c r="J400" s="112" t="str">
        <f t="shared" si="382"/>
        <v>30210322</v>
      </c>
      <c r="K400" s="112" t="str">
        <f t="shared" si="383"/>
        <v>30210322-EJECUCION</v>
      </c>
      <c r="L400" s="442" t="s">
        <v>377</v>
      </c>
      <c r="M400" s="100">
        <v>80000000</v>
      </c>
      <c r="N400" s="19">
        <v>85138817</v>
      </c>
      <c r="O400" s="100">
        <v>60000000</v>
      </c>
      <c r="P400" s="19">
        <v>0</v>
      </c>
      <c r="Q400" s="19">
        <v>85138817</v>
      </c>
      <c r="R400" s="19">
        <v>0</v>
      </c>
      <c r="S400" s="101">
        <v>20000000</v>
      </c>
      <c r="T400" s="20">
        <v>0</v>
      </c>
      <c r="U400" s="21">
        <v>0</v>
      </c>
      <c r="V400" s="21">
        <v>85138817</v>
      </c>
      <c r="W400" s="266">
        <v>0</v>
      </c>
      <c r="X400" s="266">
        <v>24540317</v>
      </c>
      <c r="Y400" s="266">
        <v>24340192</v>
      </c>
      <c r="Z400" s="266">
        <f t="shared" si="384"/>
        <v>48880509</v>
      </c>
      <c r="AA400" s="266">
        <v>0</v>
      </c>
      <c r="AB400" s="266">
        <v>30798625</v>
      </c>
      <c r="AC400" s="266">
        <v>0</v>
      </c>
      <c r="AD400" s="266">
        <f t="shared" si="385"/>
        <v>30798625</v>
      </c>
      <c r="AE400" s="266">
        <v>0</v>
      </c>
      <c r="AF400" s="266">
        <f t="shared" si="386"/>
        <v>79679134</v>
      </c>
      <c r="AG400" s="266">
        <f t="shared" si="387"/>
        <v>5459683</v>
      </c>
      <c r="AH400" s="266">
        <v>0</v>
      </c>
      <c r="AI400" s="266">
        <f t="shared" si="388"/>
        <v>0</v>
      </c>
      <c r="AJ400" s="266">
        <f>N400-(P400+V400)</f>
        <v>0</v>
      </c>
      <c r="AK400" s="18" t="s">
        <v>3419</v>
      </c>
      <c r="AL400" s="17" t="s">
        <v>685</v>
      </c>
      <c r="AM400" s="81" t="s">
        <v>30</v>
      </c>
      <c r="AN400" s="22"/>
      <c r="AO400" s="23"/>
      <c r="AP400" s="24"/>
      <c r="AQ400" s="23" t="s">
        <v>45</v>
      </c>
      <c r="AR400" t="str">
        <f>CONCATENATE( "OR PRO.CODIGO=",I400)</f>
        <v>OR PRO.CODIGO=30210322</v>
      </c>
      <c r="AS400">
        <f>LEN(I400)</f>
        <v>8</v>
      </c>
      <c r="AT400" t="e">
        <f>VLOOKUP(K400,#REF!,5,FALSE)</f>
        <v>#REF!</v>
      </c>
      <c r="AU400"/>
      <c r="AV400" t="e">
        <f>VLOOKUP(K400,#REF!,6,FALSE)</f>
        <v>#REF!</v>
      </c>
      <c r="AW400" s="32" t="e">
        <f>VLOOKUP(I400,'convenios 2017'!A$2:O$82,15,FALSE)</f>
        <v>#N/A</v>
      </c>
      <c r="AX400" s="373">
        <f>P400+AF400</f>
        <v>79679134</v>
      </c>
      <c r="AY400" s="32" t="str">
        <f>VLOOKUP(I400,'convenio 2016'!A$2:N$196,14,FALSE)</f>
        <v>sectorialista</v>
      </c>
      <c r="AZ400" s="32" t="e">
        <f>VLOOKUP(I400,'convenio 2015'!A$4:M$228,13,FALSE)</f>
        <v>#N/A</v>
      </c>
      <c r="BA400" s="32" t="e">
        <f>VLOOKUP(K400,#REF!,6,FALSE)</f>
        <v>#REF!</v>
      </c>
      <c r="BB400" s="373">
        <f>P400+AF400</f>
        <v>79679134</v>
      </c>
      <c r="BC400" s="32" t="s">
        <v>2409</v>
      </c>
      <c r="BD400" s="32">
        <v>0</v>
      </c>
      <c r="BE400" s="377"/>
      <c r="BF400" s="431"/>
      <c r="BG400" s="32">
        <f>VLOOKUP(K400,'RATE JUNIO '!F$2:K$346,6,FALSE)</f>
        <v>0</v>
      </c>
      <c r="BH400" s="32" t="s">
        <v>3458</v>
      </c>
      <c r="BI400" s="92">
        <f>VLOOKUP(K400,'RATES 30-06-2017'!F$2:K$374,6,FALSE)</f>
        <v>0</v>
      </c>
      <c r="BJ400" s="92"/>
      <c r="BK400" s="92" t="str">
        <f>VLOOKUP(K400,Hoja4!C$2:E$268,2,FALSE)</f>
        <v>LIBRE</v>
      </c>
      <c r="BL400" s="92">
        <f>VLOOKUP(K400,Hoja4!C$2:E$268,3,FALSE)</f>
        <v>31</v>
      </c>
      <c r="BM400" s="92"/>
      <c r="BN400" s="92"/>
      <c r="BO400" s="32">
        <f>VLOOKUP(K400,RATES!F$2:K$309,6,FALSE)</f>
        <v>0</v>
      </c>
      <c r="BP400" s="373">
        <v>0</v>
      </c>
      <c r="BQ400" s="373">
        <f>P400-BP400</f>
        <v>0</v>
      </c>
    </row>
    <row r="401" spans="1:69" s="32" customFormat="1" ht="15" customHeight="1">
      <c r="A401" s="17">
        <v>31</v>
      </c>
      <c r="B401" s="99">
        <v>7</v>
      </c>
      <c r="C401" s="17" t="s">
        <v>49</v>
      </c>
      <c r="D401" s="18" t="s">
        <v>38</v>
      </c>
      <c r="E401" s="17" t="s">
        <v>362</v>
      </c>
      <c r="F401" s="17" t="s">
        <v>375</v>
      </c>
      <c r="G401" s="18" t="s">
        <v>376</v>
      </c>
      <c r="H401" s="18" t="s">
        <v>27</v>
      </c>
      <c r="I401" s="18">
        <v>30137881</v>
      </c>
      <c r="J401" s="112" t="str">
        <f t="shared" si="382"/>
        <v>30137881</v>
      </c>
      <c r="K401" s="112" t="str">
        <f t="shared" si="383"/>
        <v>30137881-EJECUCION</v>
      </c>
      <c r="L401" s="442" t="s">
        <v>2988</v>
      </c>
      <c r="M401" s="100">
        <v>460895000</v>
      </c>
      <c r="N401" s="19">
        <v>460895000</v>
      </c>
      <c r="O401" s="100">
        <v>0</v>
      </c>
      <c r="P401" s="19">
        <v>0</v>
      </c>
      <c r="Q401" s="19">
        <v>460895000</v>
      </c>
      <c r="R401" s="19">
        <v>0</v>
      </c>
      <c r="S401" s="101">
        <v>460895000</v>
      </c>
      <c r="T401" s="20">
        <v>0</v>
      </c>
      <c r="U401" s="21">
        <v>0</v>
      </c>
      <c r="V401" s="446">
        <v>0</v>
      </c>
      <c r="W401" s="266">
        <v>0</v>
      </c>
      <c r="X401" s="266">
        <v>0</v>
      </c>
      <c r="Y401" s="266">
        <v>0</v>
      </c>
      <c r="Z401" s="266">
        <f t="shared" si="384"/>
        <v>0</v>
      </c>
      <c r="AA401" s="266">
        <v>0</v>
      </c>
      <c r="AB401" s="266">
        <v>0</v>
      </c>
      <c r="AC401" s="266">
        <v>0</v>
      </c>
      <c r="AD401" s="266">
        <f t="shared" si="385"/>
        <v>0</v>
      </c>
      <c r="AE401" s="266">
        <v>0</v>
      </c>
      <c r="AF401" s="266">
        <f t="shared" si="386"/>
        <v>0</v>
      </c>
      <c r="AG401" s="266">
        <f t="shared" si="387"/>
        <v>0</v>
      </c>
      <c r="AH401" s="266">
        <v>0</v>
      </c>
      <c r="AI401" s="266">
        <f t="shared" si="388"/>
        <v>460895000</v>
      </c>
      <c r="AJ401" s="266">
        <f>N401-(P401+V401)</f>
        <v>460895000</v>
      </c>
      <c r="AK401" s="18" t="s">
        <v>51</v>
      </c>
      <c r="AL401" s="17" t="s">
        <v>684</v>
      </c>
      <c r="AM401" s="81" t="s">
        <v>40</v>
      </c>
      <c r="AN401" s="22" t="s">
        <v>31</v>
      </c>
      <c r="AO401" s="23"/>
      <c r="AP401" s="24">
        <v>2014</v>
      </c>
      <c r="AQ401" s="23" t="s">
        <v>45</v>
      </c>
      <c r="AR401" t="str">
        <f>CONCATENATE( "OR PRO.CODIGO=",I401)</f>
        <v>OR PRO.CODIGO=30137881</v>
      </c>
      <c r="AS401">
        <f>LEN(I401)</f>
        <v>8</v>
      </c>
      <c r="AT401" t="e">
        <f>VLOOKUP(K401,#REF!,5,FALSE)</f>
        <v>#REF!</v>
      </c>
      <c r="AU401"/>
      <c r="AV401" t="e">
        <f>VLOOKUP(K401,#REF!,6,FALSE)</f>
        <v>#REF!</v>
      </c>
      <c r="AW401" s="32" t="e">
        <f>VLOOKUP(I401,'convenios 2017'!A$2:O$82,15,FALSE)</f>
        <v>#N/A</v>
      </c>
      <c r="AX401" s="373">
        <f>P401+AF401</f>
        <v>0</v>
      </c>
      <c r="AY401" s="32" t="e">
        <f>VLOOKUP(I401,'convenio 2016'!A$2:N$196,14,FALSE)</f>
        <v>#N/A</v>
      </c>
      <c r="AZ401" s="32" t="e">
        <f>VLOOKUP(I401,'convenio 2015'!A$4:M$228,13,FALSE)</f>
        <v>#N/A</v>
      </c>
      <c r="BA401" s="32" t="e">
        <f>VLOOKUP(K401,#REF!,6,FALSE)</f>
        <v>#REF!</v>
      </c>
      <c r="BB401" s="373">
        <f>P401+AF401</f>
        <v>0</v>
      </c>
      <c r="BC401" s="32" t="e">
        <v>#N/A</v>
      </c>
      <c r="BD401" s="32" t="e">
        <v>#N/A</v>
      </c>
      <c r="BE401" s="377" t="e">
        <v>#N/A</v>
      </c>
      <c r="BF401" s="431"/>
      <c r="BG401" s="32">
        <f>VLOOKUP(K401,'RATE JUNIO '!F$2:K$346,6,FALSE)</f>
        <v>0</v>
      </c>
      <c r="BH401" s="32" t="s">
        <v>3458</v>
      </c>
      <c r="BI401" s="92">
        <f>VLOOKUP(K401,'RATES 30-06-2017'!F$2:K$374,6,FALSE)</f>
        <v>0</v>
      </c>
      <c r="BJ401" s="448"/>
      <c r="BK401" s="92" t="e">
        <f>VLOOKUP(K401,Hoja4!C$2:E$268,2,FALSE)</f>
        <v>#N/A</v>
      </c>
      <c r="BL401" s="92" t="e">
        <f>VLOOKUP(K401,Hoja4!C$2:E$268,3,FALSE)</f>
        <v>#N/A</v>
      </c>
      <c r="BM401" s="92"/>
      <c r="BN401" s="92"/>
      <c r="BO401" s="32">
        <f>VLOOKUP(K401,RATES!F$2:K$309,6,FALSE)</f>
        <v>0</v>
      </c>
      <c r="BP401" s="373" t="e">
        <v>#N/A</v>
      </c>
      <c r="BQ401" s="373" t="e">
        <f>P401-BP401</f>
        <v>#N/A</v>
      </c>
    </row>
    <row r="402" spans="1:69" s="32" customFormat="1" ht="15" customHeight="1">
      <c r="A402" s="17">
        <v>31</v>
      </c>
      <c r="B402" s="99">
        <v>3</v>
      </c>
      <c r="C402" s="17" t="s">
        <v>49</v>
      </c>
      <c r="D402" s="18" t="s">
        <v>90</v>
      </c>
      <c r="E402" s="17" t="s">
        <v>362</v>
      </c>
      <c r="F402" s="17" t="s">
        <v>375</v>
      </c>
      <c r="G402" s="18" t="s">
        <v>376</v>
      </c>
      <c r="H402" s="18" t="s">
        <v>27</v>
      </c>
      <c r="I402" s="18">
        <v>30103434</v>
      </c>
      <c r="J402" s="112" t="str">
        <f t="shared" si="382"/>
        <v>30103434</v>
      </c>
      <c r="K402" s="112" t="str">
        <f t="shared" si="383"/>
        <v>30103434-EJECUCION</v>
      </c>
      <c r="L402" s="442" t="s">
        <v>3029</v>
      </c>
      <c r="M402" s="100">
        <v>325625000</v>
      </c>
      <c r="N402" s="125">
        <v>357112000</v>
      </c>
      <c r="O402" s="100">
        <v>0</v>
      </c>
      <c r="P402" s="125">
        <v>0</v>
      </c>
      <c r="Q402" s="125">
        <v>200000000</v>
      </c>
      <c r="R402" s="19">
        <v>125625000</v>
      </c>
      <c r="S402" s="101">
        <v>200000000</v>
      </c>
      <c r="T402" s="20">
        <v>125625000</v>
      </c>
      <c r="U402" s="21">
        <v>0</v>
      </c>
      <c r="V402" s="446">
        <v>0</v>
      </c>
      <c r="W402" s="266">
        <v>0</v>
      </c>
      <c r="X402" s="266">
        <v>0</v>
      </c>
      <c r="Y402" s="266">
        <v>0</v>
      </c>
      <c r="Z402" s="266">
        <f t="shared" si="384"/>
        <v>0</v>
      </c>
      <c r="AA402" s="266">
        <v>0</v>
      </c>
      <c r="AB402" s="266">
        <v>0</v>
      </c>
      <c r="AC402" s="266">
        <v>0</v>
      </c>
      <c r="AD402" s="266">
        <f t="shared" si="385"/>
        <v>0</v>
      </c>
      <c r="AE402" s="266">
        <v>0</v>
      </c>
      <c r="AF402" s="266">
        <f t="shared" si="386"/>
        <v>0</v>
      </c>
      <c r="AG402" s="266">
        <f t="shared" si="387"/>
        <v>0</v>
      </c>
      <c r="AH402" s="266">
        <v>0</v>
      </c>
      <c r="AI402" s="266">
        <f t="shared" si="388"/>
        <v>357112000</v>
      </c>
      <c r="AJ402" s="266">
        <f>N402-(P402+V402)</f>
        <v>357112000</v>
      </c>
      <c r="AK402" s="18" t="s">
        <v>1125</v>
      </c>
      <c r="AL402" s="17" t="s">
        <v>685</v>
      </c>
      <c r="AM402" s="81" t="s">
        <v>30</v>
      </c>
      <c r="AN402" s="22" t="s">
        <v>31</v>
      </c>
      <c r="AO402" s="23" t="s">
        <v>30</v>
      </c>
      <c r="AP402" s="24" t="s">
        <v>185</v>
      </c>
      <c r="AQ402" s="23" t="s">
        <v>45</v>
      </c>
      <c r="AR402" t="str">
        <f>CONCATENATE( "OR PRO.CODIGO=",I402)</f>
        <v>OR PRO.CODIGO=30103434</v>
      </c>
      <c r="AS402">
        <f>LEN(I402)</f>
        <v>8</v>
      </c>
      <c r="AT402" t="e">
        <f>VLOOKUP(K402,#REF!,5,FALSE)</f>
        <v>#REF!</v>
      </c>
      <c r="AU402"/>
      <c r="AV402" t="e">
        <f>VLOOKUP(K402,#REF!,6,FALSE)</f>
        <v>#REF!</v>
      </c>
      <c r="AW402" s="32" t="e">
        <f>VLOOKUP(I402,'convenios 2017'!A$2:O$82,15,FALSE)</f>
        <v>#N/A</v>
      </c>
      <c r="AX402" s="373">
        <f>P402+AF402</f>
        <v>0</v>
      </c>
      <c r="AY402" s="32" t="e">
        <f>VLOOKUP(I402,'convenio 2016'!A$2:N$196,14,FALSE)</f>
        <v>#N/A</v>
      </c>
      <c r="AZ402" s="32" t="e">
        <f>VLOOKUP(I402,'convenio 2015'!A$4:M$228,13,FALSE)</f>
        <v>#N/A</v>
      </c>
      <c r="BA402" s="32" t="e">
        <f>VLOOKUP(K402,#REF!,6,FALSE)</f>
        <v>#REF!</v>
      </c>
      <c r="BB402" s="373">
        <f>P402+AF402</f>
        <v>0</v>
      </c>
      <c r="BC402" s="32" t="e">
        <v>#N/A</v>
      </c>
      <c r="BD402" s="32" t="e">
        <v>#N/A</v>
      </c>
      <c r="BE402" s="377" t="e">
        <v>#N/A</v>
      </c>
      <c r="BF402" s="431"/>
      <c r="BG402" s="32" t="str">
        <f>VLOOKUP(K402,'RATE JUNIO '!F$2:K$346,6,FALSE)</f>
        <v>RS</v>
      </c>
      <c r="BH402" s="32" t="s">
        <v>3458</v>
      </c>
      <c r="BI402" s="92" t="str">
        <f>VLOOKUP(K402,'RATES 30-06-2017'!F$2:K$374,6,FALSE)</f>
        <v>RS</v>
      </c>
      <c r="BJ402" s="92"/>
      <c r="BK402" s="92" t="e">
        <f>VLOOKUP(K402,Hoja4!C$2:E$268,2,FALSE)</f>
        <v>#N/A</v>
      </c>
      <c r="BL402" s="92" t="e">
        <f>VLOOKUP(K402,Hoja4!C$2:E$268,3,FALSE)</f>
        <v>#N/A</v>
      </c>
      <c r="BM402" s="92"/>
      <c r="BN402" s="92"/>
      <c r="BO402" s="32" t="str">
        <f>VLOOKUP(K402,RATES!F$2:K$309,6,FALSE)</f>
        <v>RS</v>
      </c>
      <c r="BP402" s="373" t="e">
        <v>#N/A</v>
      </c>
      <c r="BQ402" s="373" t="e">
        <f>P402-BP402</f>
        <v>#N/A</v>
      </c>
    </row>
    <row r="403" spans="1:69">
      <c r="A403" s="86"/>
      <c r="C403" s="86"/>
      <c r="D403" s="87"/>
      <c r="E403" s="86"/>
      <c r="F403" s="86"/>
      <c r="G403" s="88"/>
      <c r="H403" s="86"/>
      <c r="I403" s="88"/>
      <c r="J403" s="88"/>
      <c r="L403" s="110" t="s">
        <v>52</v>
      </c>
      <c r="M403" s="25">
        <f>SUBTOTAL(9,M399:M402)</f>
        <v>1335932000</v>
      </c>
      <c r="N403" s="111">
        <f>SUBTOTAL(9,N399:N402)</f>
        <v>1372557817</v>
      </c>
      <c r="O403" s="25">
        <f>SUBTOTAL(9,O399:O402)</f>
        <v>66000000</v>
      </c>
      <c r="P403" s="111">
        <f>SUBTOTAL(9,P399:P402)</f>
        <v>0</v>
      </c>
      <c r="Q403" s="111">
        <f>SUBTOTAL(9,Q399:Q402)</f>
        <v>1215445817</v>
      </c>
      <c r="R403" s="109">
        <v>125625000</v>
      </c>
      <c r="S403" s="25">
        <v>1144307000</v>
      </c>
      <c r="T403" s="25">
        <v>125625000</v>
      </c>
      <c r="U403" s="25">
        <v>0</v>
      </c>
      <c r="V403" s="111">
        <f t="shared" ref="V403:AJ403" si="389">SUBTOTAL(9,V399:V402)</f>
        <v>539842669</v>
      </c>
      <c r="W403" s="111">
        <f t="shared" si="389"/>
        <v>0</v>
      </c>
      <c r="X403" s="111">
        <f t="shared" si="389"/>
        <v>24540317</v>
      </c>
      <c r="Y403" s="111">
        <f t="shared" si="389"/>
        <v>24340192</v>
      </c>
      <c r="Z403" s="111">
        <f t="shared" si="389"/>
        <v>48880509</v>
      </c>
      <c r="AA403" s="111">
        <f t="shared" si="389"/>
        <v>0</v>
      </c>
      <c r="AB403" s="111">
        <f t="shared" si="389"/>
        <v>161983450</v>
      </c>
      <c r="AC403" s="111">
        <f t="shared" si="389"/>
        <v>107581537</v>
      </c>
      <c r="AD403" s="111">
        <f t="shared" si="389"/>
        <v>269564987</v>
      </c>
      <c r="AE403" s="111">
        <f t="shared" si="389"/>
        <v>43703265</v>
      </c>
      <c r="AF403" s="111">
        <f t="shared" si="389"/>
        <v>362148761</v>
      </c>
      <c r="AG403" s="111">
        <f t="shared" si="389"/>
        <v>177693908</v>
      </c>
      <c r="AH403" s="111">
        <f t="shared" si="389"/>
        <v>14708148</v>
      </c>
      <c r="AI403" s="111">
        <f t="shared" si="389"/>
        <v>818007000</v>
      </c>
      <c r="AJ403" s="111">
        <f t="shared" si="389"/>
        <v>832715148</v>
      </c>
      <c r="AK403" s="88"/>
      <c r="AL403" s="86"/>
      <c r="AM403" s="257"/>
      <c r="AO403" s="23"/>
      <c r="AP403" s="24"/>
      <c r="AQ403" s="23"/>
      <c r="AR403" s="92"/>
      <c r="AS403" s="92"/>
      <c r="AT403" s="92"/>
      <c r="AU403" s="92"/>
      <c r="AV403" s="92"/>
      <c r="AW403" s="92"/>
      <c r="AX403" s="92"/>
      <c r="AY403" s="92"/>
      <c r="AZ403" s="92"/>
      <c r="BA403" s="92"/>
      <c r="BB403" s="92"/>
      <c r="BD403" s="32" t="s">
        <v>3142</v>
      </c>
    </row>
    <row r="404" spans="1:69" ht="9.75" customHeight="1">
      <c r="A404" s="86"/>
      <c r="C404" s="86"/>
      <c r="D404" s="87"/>
      <c r="E404" s="86"/>
      <c r="F404" s="86"/>
      <c r="G404" s="88"/>
      <c r="H404" s="86"/>
      <c r="I404" s="88"/>
      <c r="J404" s="88"/>
      <c r="L404" s="261"/>
      <c r="N404" s="86"/>
      <c r="P404" s="86"/>
      <c r="Q404" s="86"/>
      <c r="R404" s="302"/>
      <c r="V404"/>
      <c r="W404" s="122"/>
      <c r="X404" s="122"/>
      <c r="Y404" s="122"/>
      <c r="Z404" s="122"/>
      <c r="AA404" s="122"/>
      <c r="AB404" s="122"/>
      <c r="AC404" s="122"/>
      <c r="AD404" s="122"/>
      <c r="AE404" s="122"/>
      <c r="AF404" s="122"/>
      <c r="AG404" s="122"/>
      <c r="AH404" s="122"/>
      <c r="AI404" s="122"/>
      <c r="AJ404" s="122"/>
      <c r="AK404" s="88"/>
      <c r="AL404" s="86"/>
      <c r="AM404" s="257"/>
      <c r="AO404" s="23"/>
      <c r="AP404" s="24"/>
      <c r="AQ404" s="23"/>
      <c r="BD404" s="32" t="s">
        <v>3142</v>
      </c>
    </row>
    <row r="405" spans="1:69">
      <c r="A405" s="86"/>
      <c r="C405" s="86"/>
      <c r="D405" s="87"/>
      <c r="E405" s="86"/>
      <c r="F405" s="86"/>
      <c r="G405" s="88"/>
      <c r="H405" s="86"/>
      <c r="I405" s="88"/>
      <c r="J405" s="88"/>
      <c r="L405" s="16" t="s">
        <v>53</v>
      </c>
      <c r="M405" s="302"/>
      <c r="N405" s="86"/>
      <c r="O405" s="302"/>
      <c r="P405" s="86"/>
      <c r="Q405" s="86"/>
      <c r="R405" s="302"/>
      <c r="S405" s="302"/>
      <c r="T405" s="302"/>
      <c r="U405" s="302"/>
      <c r="V405" s="302"/>
      <c r="W405" s="122"/>
      <c r="X405" s="122"/>
      <c r="Y405" s="122"/>
      <c r="Z405" s="122"/>
      <c r="AA405" s="122"/>
      <c r="AB405" s="122"/>
      <c r="AC405" s="122"/>
      <c r="AD405" s="122"/>
      <c r="AE405" s="122"/>
      <c r="AF405" s="122"/>
      <c r="AG405" s="122"/>
      <c r="AH405" s="122"/>
      <c r="AI405" s="122"/>
      <c r="AJ405" s="122"/>
      <c r="AK405" s="88"/>
      <c r="AL405" s="86"/>
      <c r="AM405" s="257"/>
      <c r="AO405" s="23"/>
      <c r="AP405" s="24"/>
      <c r="AQ405" s="23"/>
      <c r="BD405" s="32" t="s">
        <v>3142</v>
      </c>
    </row>
    <row r="406" spans="1:69" s="32" customFormat="1" ht="15" customHeight="1">
      <c r="A406" s="17">
        <v>29</v>
      </c>
      <c r="B406" s="99"/>
      <c r="C406" s="17" t="s">
        <v>54</v>
      </c>
      <c r="D406" s="18" t="s">
        <v>90</v>
      </c>
      <c r="E406" s="17" t="s">
        <v>362</v>
      </c>
      <c r="F406" s="17" t="s">
        <v>375</v>
      </c>
      <c r="G406" s="18"/>
      <c r="H406" s="18" t="s">
        <v>27</v>
      </c>
      <c r="I406" s="18">
        <v>30481764</v>
      </c>
      <c r="J406" s="112" t="str">
        <f t="shared" ref="J406:J408" si="390">CLEAN(I406)</f>
        <v>30481764</v>
      </c>
      <c r="K406" s="112" t="str">
        <f t="shared" ref="K406:K408" si="391">CONCATENATE(I406,"-",H406)</f>
        <v>30481764-EJECUCION</v>
      </c>
      <c r="L406" s="442" t="s">
        <v>3455</v>
      </c>
      <c r="M406" s="100"/>
      <c r="N406" s="19">
        <v>159936000</v>
      </c>
      <c r="O406" s="100"/>
      <c r="P406" s="125">
        <v>0</v>
      </c>
      <c r="Q406" s="125">
        <v>0</v>
      </c>
      <c r="R406" s="19"/>
      <c r="S406" s="101"/>
      <c r="T406" s="20"/>
      <c r="U406" s="21"/>
      <c r="V406" s="446">
        <v>0</v>
      </c>
      <c r="W406" s="266">
        <v>0</v>
      </c>
      <c r="X406" s="266">
        <v>0</v>
      </c>
      <c r="Y406" s="266">
        <v>0</v>
      </c>
      <c r="Z406" s="266">
        <f t="shared" ref="Z406:Z408" si="392">W406+X406+Y406</f>
        <v>0</v>
      </c>
      <c r="AA406" s="266">
        <v>0</v>
      </c>
      <c r="AB406" s="266">
        <v>0</v>
      </c>
      <c r="AC406" s="266">
        <v>0</v>
      </c>
      <c r="AD406" s="266">
        <f t="shared" ref="AD406:AD408" si="393">AA406+AB406+AC406</f>
        <v>0</v>
      </c>
      <c r="AE406" s="266">
        <v>0</v>
      </c>
      <c r="AF406" s="266">
        <f>W406+X406+Y406+AA406+AB406+AC406+AE406</f>
        <v>0</v>
      </c>
      <c r="AG406" s="266">
        <f>V406-AF406</f>
        <v>0</v>
      </c>
      <c r="AH406" s="266">
        <v>0</v>
      </c>
      <c r="AI406" s="266">
        <f t="shared" ref="AI406:AI408" si="394">N406-(P406+V406+AH406)</f>
        <v>159936000</v>
      </c>
      <c r="AJ406" s="266">
        <f>N406-(P406+V406)</f>
        <v>159936000</v>
      </c>
      <c r="AK406" s="18" t="s">
        <v>1125</v>
      </c>
      <c r="AL406" s="17" t="s">
        <v>685</v>
      </c>
      <c r="AM406" s="81" t="s">
        <v>40</v>
      </c>
      <c r="AN406" s="22"/>
      <c r="AO406" s="23"/>
      <c r="AP406" s="24"/>
      <c r="AQ406" s="23"/>
      <c r="AR406" t="str">
        <f>CONCATENATE( "OR PRO.CODIGO=",I406)</f>
        <v>OR PRO.CODIGO=30481764</v>
      </c>
      <c r="AS406">
        <f>LEN(I406)</f>
        <v>8</v>
      </c>
      <c r="AT406"/>
      <c r="AU406"/>
      <c r="AV406"/>
      <c r="AX406" s="373"/>
      <c r="BB406" s="373"/>
      <c r="BE406" s="377"/>
      <c r="BF406" s="431"/>
      <c r="BH406" s="32" t="s">
        <v>3458</v>
      </c>
      <c r="BI406" s="92">
        <f>VLOOKUP(K406,'RATES 30-06-2017'!F$2:K$374,6,FALSE)</f>
        <v>0</v>
      </c>
      <c r="BJ406" s="92"/>
      <c r="BK406" s="92" t="e">
        <f>VLOOKUP(K406,Hoja4!C$2:E$268,2,FALSE)</f>
        <v>#N/A</v>
      </c>
      <c r="BL406" s="92" t="e">
        <f>VLOOKUP(K406,Hoja4!C$2:E$268,3,FALSE)</f>
        <v>#N/A</v>
      </c>
      <c r="BM406" s="92"/>
      <c r="BN406" s="92"/>
      <c r="BO406" s="32">
        <f>VLOOKUP(K406,RATES!F$2:K$309,6,FALSE)</f>
        <v>0</v>
      </c>
      <c r="BP406" s="373" t="e">
        <v>#N/A</v>
      </c>
      <c r="BQ406" s="373" t="e">
        <f>P406-BP406</f>
        <v>#N/A</v>
      </c>
    </row>
    <row r="407" spans="1:69" s="32" customFormat="1" ht="15" customHeight="1">
      <c r="A407" s="17">
        <v>31</v>
      </c>
      <c r="B407" s="99">
        <v>2</v>
      </c>
      <c r="C407" s="17" t="s">
        <v>54</v>
      </c>
      <c r="D407" s="18" t="s">
        <v>24</v>
      </c>
      <c r="E407" s="17" t="s">
        <v>362</v>
      </c>
      <c r="F407" s="17" t="s">
        <v>375</v>
      </c>
      <c r="G407" s="18" t="s">
        <v>376</v>
      </c>
      <c r="H407" s="18" t="s">
        <v>27</v>
      </c>
      <c r="I407" s="18">
        <v>30085972</v>
      </c>
      <c r="J407" s="112" t="str">
        <f t="shared" si="390"/>
        <v>30085972</v>
      </c>
      <c r="K407" s="112" t="str">
        <f t="shared" si="391"/>
        <v>30085972-EJECUCION</v>
      </c>
      <c r="L407" s="442" t="s">
        <v>3315</v>
      </c>
      <c r="M407" s="100">
        <v>1467700000</v>
      </c>
      <c r="N407" s="19">
        <v>1467700000</v>
      </c>
      <c r="O407" s="100">
        <v>0</v>
      </c>
      <c r="P407" s="19">
        <v>0</v>
      </c>
      <c r="Q407" s="19">
        <v>114279847</v>
      </c>
      <c r="R407" s="19">
        <v>1353420153</v>
      </c>
      <c r="S407" s="101">
        <v>200000000</v>
      </c>
      <c r="T407" s="20">
        <v>1267700000</v>
      </c>
      <c r="U407" s="21">
        <v>0</v>
      </c>
      <c r="V407" s="446">
        <v>0</v>
      </c>
      <c r="W407" s="266">
        <v>0</v>
      </c>
      <c r="X407" s="266">
        <v>0</v>
      </c>
      <c r="Y407" s="266">
        <v>0</v>
      </c>
      <c r="Z407" s="266">
        <f t="shared" si="392"/>
        <v>0</v>
      </c>
      <c r="AA407" s="266">
        <v>0</v>
      </c>
      <c r="AB407" s="266">
        <v>0</v>
      </c>
      <c r="AC407" s="266">
        <v>0</v>
      </c>
      <c r="AD407" s="266">
        <f t="shared" si="393"/>
        <v>0</v>
      </c>
      <c r="AE407" s="266">
        <v>0</v>
      </c>
      <c r="AF407" s="266">
        <f>W407+X407+Y407+AA407+AB407+AC407+AE407</f>
        <v>0</v>
      </c>
      <c r="AG407" s="266">
        <f>V407-AF407</f>
        <v>0</v>
      </c>
      <c r="AH407" s="266">
        <v>0</v>
      </c>
      <c r="AI407" s="266">
        <f t="shared" si="394"/>
        <v>1467700000</v>
      </c>
      <c r="AJ407" s="266">
        <f>N407-(P407+V407)</f>
        <v>1467700000</v>
      </c>
      <c r="AK407" s="18" t="s">
        <v>1763</v>
      </c>
      <c r="AL407" s="17" t="s">
        <v>109</v>
      </c>
      <c r="AM407" s="81" t="s">
        <v>30</v>
      </c>
      <c r="AN407" s="22" t="s">
        <v>31</v>
      </c>
      <c r="AO407" s="23" t="s">
        <v>30</v>
      </c>
      <c r="AP407" s="24" t="s">
        <v>320</v>
      </c>
      <c r="AQ407" s="23"/>
      <c r="AR407" t="str">
        <f>CONCATENATE( "OR PRO.CODIGO=",I407)</f>
        <v>OR PRO.CODIGO=30085972</v>
      </c>
      <c r="AS407">
        <f>LEN(I407)</f>
        <v>8</v>
      </c>
      <c r="AT407" t="e">
        <f>VLOOKUP(K407,#REF!,5,FALSE)</f>
        <v>#REF!</v>
      </c>
      <c r="AU407"/>
      <c r="AV407" t="e">
        <f>VLOOKUP(K407,#REF!,6,FALSE)</f>
        <v>#REF!</v>
      </c>
      <c r="AW407" s="32" t="str">
        <f>VLOOKUP(I407,'convenios 2017'!A$2:O$82,15,FALSE)</f>
        <v>en tramite</v>
      </c>
      <c r="AX407" s="373">
        <f>P407+AF407</f>
        <v>0</v>
      </c>
      <c r="AY407" s="32" t="e">
        <f>VLOOKUP(I407,'convenio 2016'!A$2:N$196,14,FALSE)</f>
        <v>#N/A</v>
      </c>
      <c r="AZ407" s="32" t="e">
        <f>VLOOKUP(I407,'convenio 2015'!A$4:M$228,13,FALSE)</f>
        <v>#N/A</v>
      </c>
      <c r="BA407" s="32" t="e">
        <f>VLOOKUP(K407,#REF!,6,FALSE)</f>
        <v>#REF!</v>
      </c>
      <c r="BB407" s="373">
        <f>P407+AF407</f>
        <v>0</v>
      </c>
      <c r="BC407" s="32" t="s">
        <v>1763</v>
      </c>
      <c r="BD407" s="32" t="s">
        <v>3173</v>
      </c>
      <c r="BE407" s="377">
        <v>824</v>
      </c>
      <c r="BF407" s="431">
        <v>42857</v>
      </c>
      <c r="BG407" s="32" t="str">
        <f>VLOOKUP(K407,'RATE JUNIO '!F$2:K$346,6,FALSE)</f>
        <v>RS</v>
      </c>
      <c r="BH407" s="32" t="s">
        <v>3458</v>
      </c>
      <c r="BI407" s="92" t="str">
        <f>VLOOKUP(K407,'RATES 30-06-2017'!F$2:K$374,6,FALSE)</f>
        <v>RS</v>
      </c>
      <c r="BJ407" s="92"/>
      <c r="BK407" s="92" t="e">
        <f>VLOOKUP(K407,Hoja4!C$2:E$268,2,FALSE)</f>
        <v>#N/A</v>
      </c>
      <c r="BL407" s="92" t="e">
        <f>VLOOKUP(K407,Hoja4!C$2:E$268,3,FALSE)</f>
        <v>#N/A</v>
      </c>
      <c r="BM407" s="92"/>
      <c r="BN407" s="92"/>
      <c r="BO407" s="32" t="str">
        <f>VLOOKUP(K407,RATES!F$2:K$309,6,FALSE)</f>
        <v>RS</v>
      </c>
      <c r="BP407" s="373" t="e">
        <v>#N/A</v>
      </c>
      <c r="BQ407" s="373" t="e">
        <f>P407-BP407</f>
        <v>#N/A</v>
      </c>
    </row>
    <row r="408" spans="1:69" s="32" customFormat="1" ht="15" customHeight="1">
      <c r="A408" s="17">
        <v>31</v>
      </c>
      <c r="B408" s="99">
        <v>0</v>
      </c>
      <c r="C408" s="17" t="s">
        <v>54</v>
      </c>
      <c r="D408" s="18" t="s">
        <v>33</v>
      </c>
      <c r="E408" s="17" t="s">
        <v>362</v>
      </c>
      <c r="F408" s="17" t="s">
        <v>375</v>
      </c>
      <c r="G408" s="18"/>
      <c r="H408" s="18" t="s">
        <v>27</v>
      </c>
      <c r="I408" s="18">
        <v>30083300</v>
      </c>
      <c r="J408" s="112" t="str">
        <f t="shared" si="390"/>
        <v>30083300</v>
      </c>
      <c r="K408" s="112" t="str">
        <f t="shared" si="391"/>
        <v>30083300-EJECUCION</v>
      </c>
      <c r="L408" s="442" t="s">
        <v>1127</v>
      </c>
      <c r="M408" s="289">
        <v>444287000</v>
      </c>
      <c r="N408" s="19">
        <v>444287000</v>
      </c>
      <c r="O408" s="289"/>
      <c r="P408" s="125">
        <v>0</v>
      </c>
      <c r="Q408" s="125">
        <v>0</v>
      </c>
      <c r="R408" s="290"/>
      <c r="S408" s="291"/>
      <c r="T408" s="292"/>
      <c r="U408" s="293"/>
      <c r="V408" s="446">
        <v>0</v>
      </c>
      <c r="W408" s="266">
        <v>0</v>
      </c>
      <c r="X408" s="266">
        <v>0</v>
      </c>
      <c r="Y408" s="266">
        <v>0</v>
      </c>
      <c r="Z408" s="266">
        <f t="shared" si="392"/>
        <v>0</v>
      </c>
      <c r="AA408" s="266">
        <v>0</v>
      </c>
      <c r="AB408" s="266">
        <v>0</v>
      </c>
      <c r="AC408" s="266">
        <v>0</v>
      </c>
      <c r="AD408" s="266">
        <f t="shared" si="393"/>
        <v>0</v>
      </c>
      <c r="AE408" s="266">
        <v>0</v>
      </c>
      <c r="AF408" s="266">
        <f>W408+X408+Y408+AA408+AB408+AC408+AE408</f>
        <v>0</v>
      </c>
      <c r="AG408" s="266">
        <f>V408-AF408</f>
        <v>0</v>
      </c>
      <c r="AH408" s="266">
        <v>0</v>
      </c>
      <c r="AI408" s="266">
        <f t="shared" si="394"/>
        <v>444287000</v>
      </c>
      <c r="AJ408" s="266">
        <f>N408-(P408+V408)</f>
        <v>444287000</v>
      </c>
      <c r="AK408" s="18" t="s">
        <v>1125</v>
      </c>
      <c r="AL408" s="17" t="s">
        <v>684</v>
      </c>
      <c r="AM408" s="81" t="s">
        <v>30</v>
      </c>
      <c r="AN408" s="295"/>
      <c r="AO408" s="296"/>
      <c r="AP408" s="297"/>
      <c r="AQ408" s="296"/>
      <c r="AR408" t="str">
        <f>CONCATENATE( "OR PRO.CODIGO=",I408)</f>
        <v>OR PRO.CODIGO=30083300</v>
      </c>
      <c r="AS408">
        <f>LEN(I408)</f>
        <v>8</v>
      </c>
      <c r="AT408" t="e">
        <f>VLOOKUP(K408,#REF!,5,FALSE)</f>
        <v>#REF!</v>
      </c>
      <c r="AV408" t="e">
        <f>VLOOKUP(K408,#REF!,6,FALSE)</f>
        <v>#REF!</v>
      </c>
      <c r="AW408" s="32" t="e">
        <f>VLOOKUP(I408,'convenios 2017'!A$2:O$82,15,FALSE)</f>
        <v>#N/A</v>
      </c>
      <c r="AX408" s="373">
        <f>P408+AF408</f>
        <v>0</v>
      </c>
      <c r="AY408" s="32" t="e">
        <f>VLOOKUP(I408,'convenio 2016'!A$2:N$196,14,FALSE)</f>
        <v>#N/A</v>
      </c>
      <c r="AZ408" s="32" t="e">
        <f>VLOOKUP(I408,'convenio 2015'!A$4:M$228,13,FALSE)</f>
        <v>#N/A</v>
      </c>
      <c r="BA408" s="32" t="e">
        <f>VLOOKUP(K408,#REF!,6,FALSE)</f>
        <v>#REF!</v>
      </c>
      <c r="BB408" s="373">
        <f>P408+AF408</f>
        <v>0</v>
      </c>
      <c r="BC408" s="32" t="e">
        <v>#N/A</v>
      </c>
      <c r="BD408" s="32" t="e">
        <v>#N/A</v>
      </c>
      <c r="BE408" s="377" t="e">
        <v>#N/A</v>
      </c>
      <c r="BF408" s="431"/>
      <c r="BG408" s="32" t="str">
        <f>VLOOKUP(K408,'RATE JUNIO '!F$2:K$346,6,FALSE)</f>
        <v>RS</v>
      </c>
      <c r="BH408" s="32" t="s">
        <v>3458</v>
      </c>
      <c r="BI408" s="92" t="str">
        <f>VLOOKUP(K408,'RATES 30-06-2017'!F$2:K$374,6,FALSE)</f>
        <v>RS</v>
      </c>
      <c r="BJ408" s="92"/>
      <c r="BK408" s="92" t="e">
        <f>VLOOKUP(K408,Hoja4!C$2:E$268,2,FALSE)</f>
        <v>#N/A</v>
      </c>
      <c r="BL408" s="92" t="e">
        <f>VLOOKUP(K408,Hoja4!C$2:E$268,3,FALSE)</f>
        <v>#N/A</v>
      </c>
      <c r="BM408" s="92"/>
      <c r="BN408" s="92"/>
      <c r="BO408" s="32" t="str">
        <f>VLOOKUP(K408,RATES!F$2:K$309,6,FALSE)</f>
        <v>RS</v>
      </c>
      <c r="BP408" s="373">
        <v>0</v>
      </c>
      <c r="BQ408" s="373">
        <f>P408-BP408</f>
        <v>0</v>
      </c>
    </row>
    <row r="409" spans="1:69">
      <c r="A409" s="86"/>
      <c r="B409" s="302"/>
      <c r="C409" s="86"/>
      <c r="D409" s="87"/>
      <c r="E409" s="86"/>
      <c r="F409" s="86"/>
      <c r="G409" s="88"/>
      <c r="H409" s="86"/>
      <c r="I409" s="88"/>
      <c r="J409" s="88"/>
      <c r="K409" s="302"/>
      <c r="L409" s="110" t="s">
        <v>66</v>
      </c>
      <c r="M409" s="25">
        <f>SUBTOTAL(9,M406:M408)</f>
        <v>1911987000</v>
      </c>
      <c r="N409" s="111">
        <f>SUBTOTAL(9,N406:N408)</f>
        <v>2071923000</v>
      </c>
      <c r="O409" s="25">
        <v>0</v>
      </c>
      <c r="P409" s="111">
        <f>SUBTOTAL(9,P406:P408)</f>
        <v>0</v>
      </c>
      <c r="Q409" s="111">
        <f>SUBTOTAL(9,Q406:Q408)</f>
        <v>114279847</v>
      </c>
      <c r="R409" s="109">
        <v>1781652153</v>
      </c>
      <c r="S409" s="25">
        <v>400000000</v>
      </c>
      <c r="T409" s="25">
        <v>1695932000</v>
      </c>
      <c r="U409" s="25">
        <v>0</v>
      </c>
      <c r="V409" s="111">
        <f t="shared" ref="V409:AJ409" si="395">SUBTOTAL(9,V406:V408)</f>
        <v>0</v>
      </c>
      <c r="W409" s="111">
        <f t="shared" si="395"/>
        <v>0</v>
      </c>
      <c r="X409" s="111">
        <f t="shared" si="395"/>
        <v>0</v>
      </c>
      <c r="Y409" s="111">
        <f t="shared" si="395"/>
        <v>0</v>
      </c>
      <c r="Z409" s="111">
        <f t="shared" si="395"/>
        <v>0</v>
      </c>
      <c r="AA409" s="111">
        <f t="shared" si="395"/>
        <v>0</v>
      </c>
      <c r="AB409" s="111">
        <f t="shared" si="395"/>
        <v>0</v>
      </c>
      <c r="AC409" s="111">
        <f t="shared" si="395"/>
        <v>0</v>
      </c>
      <c r="AD409" s="111">
        <f t="shared" si="395"/>
        <v>0</v>
      </c>
      <c r="AE409" s="111">
        <f t="shared" si="395"/>
        <v>0</v>
      </c>
      <c r="AF409" s="111">
        <f t="shared" si="395"/>
        <v>0</v>
      </c>
      <c r="AG409" s="111">
        <f t="shared" si="395"/>
        <v>0</v>
      </c>
      <c r="AH409" s="111">
        <f t="shared" si="395"/>
        <v>0</v>
      </c>
      <c r="AI409" s="111">
        <f t="shared" si="395"/>
        <v>2071923000</v>
      </c>
      <c r="AJ409" s="111">
        <f t="shared" si="395"/>
        <v>2071923000</v>
      </c>
      <c r="AK409" s="88"/>
      <c r="AL409" s="86"/>
      <c r="AM409" s="257"/>
      <c r="AO409" s="23"/>
      <c r="AP409" s="24"/>
      <c r="AQ409" s="23"/>
      <c r="AR409" s="92"/>
      <c r="AS409" s="92"/>
      <c r="AT409" s="92"/>
      <c r="AU409" s="92"/>
      <c r="AV409" s="92"/>
      <c r="AW409" s="92"/>
      <c r="AX409" s="92"/>
      <c r="AY409" s="92"/>
      <c r="AZ409" s="92"/>
      <c r="BA409" s="92"/>
      <c r="BB409" s="92"/>
      <c r="BD409" s="32" t="s">
        <v>3142</v>
      </c>
    </row>
    <row r="410" spans="1:69" ht="6.75" customHeight="1">
      <c r="A410" s="86"/>
      <c r="B410" s="302"/>
      <c r="C410" s="86"/>
      <c r="D410" s="87"/>
      <c r="E410" s="86"/>
      <c r="F410" s="86"/>
      <c r="G410" s="88"/>
      <c r="H410" s="86"/>
      <c r="I410" s="88"/>
      <c r="J410" s="88"/>
      <c r="K410" s="302"/>
      <c r="L410" s="303"/>
      <c r="M410" s="302"/>
      <c r="N410" s="86"/>
      <c r="O410" s="302"/>
      <c r="P410" s="86"/>
      <c r="Q410" s="86"/>
      <c r="S410" s="302"/>
      <c r="T410" s="302"/>
      <c r="U410" s="302"/>
      <c r="V410" s="302"/>
      <c r="W410" s="122"/>
      <c r="X410" s="122"/>
      <c r="Y410" s="122"/>
      <c r="Z410" s="122"/>
      <c r="AA410" s="122"/>
      <c r="AB410" s="122"/>
      <c r="AC410" s="122"/>
      <c r="AD410" s="122"/>
      <c r="AE410" s="122"/>
      <c r="AF410" s="122"/>
      <c r="AG410" s="122"/>
      <c r="AH410" s="122"/>
      <c r="AI410" s="122"/>
      <c r="AJ410" s="122"/>
      <c r="AK410" s="88"/>
      <c r="AL410" s="86"/>
      <c r="AM410" s="257"/>
      <c r="AO410" s="23"/>
      <c r="AP410" s="24"/>
      <c r="AQ410" s="23"/>
      <c r="BD410" s="32" t="s">
        <v>3142</v>
      </c>
    </row>
    <row r="411" spans="1:69" ht="15" customHeight="1">
      <c r="A411" s="86"/>
      <c r="C411" s="86"/>
      <c r="D411" s="87"/>
      <c r="E411" s="86"/>
      <c r="F411" s="86"/>
      <c r="G411" s="88"/>
      <c r="H411" s="86"/>
      <c r="I411" s="88"/>
      <c r="J411" s="88"/>
      <c r="L411" s="260" t="s">
        <v>387</v>
      </c>
      <c r="M411" s="57">
        <f>M409+M403+M396</f>
        <v>3436888000</v>
      </c>
      <c r="N411" s="111">
        <f>N409+N403+N396</f>
        <v>3743607342</v>
      </c>
      <c r="O411" s="57">
        <v>240126000</v>
      </c>
      <c r="P411" s="111">
        <f>P409+P403+P396</f>
        <v>264563372</v>
      </c>
      <c r="Q411" s="111">
        <f>Q409+Q403+Q396</f>
        <v>1364288817</v>
      </c>
      <c r="R411" s="111">
        <v>1907277153</v>
      </c>
      <c r="S411" s="57">
        <v>1559150000</v>
      </c>
      <c r="T411" s="57">
        <v>1821557000</v>
      </c>
      <c r="U411" s="57">
        <v>0</v>
      </c>
      <c r="V411" s="111">
        <f t="shared" ref="V411:AJ411" si="396">V409+V403+V396</f>
        <v>558919822</v>
      </c>
      <c r="W411" s="111">
        <f t="shared" si="396"/>
        <v>0</v>
      </c>
      <c r="X411" s="111">
        <f t="shared" si="396"/>
        <v>24540317</v>
      </c>
      <c r="Y411" s="111">
        <f t="shared" si="396"/>
        <v>24340192</v>
      </c>
      <c r="Z411" s="111">
        <f t="shared" si="396"/>
        <v>48880509</v>
      </c>
      <c r="AA411" s="111">
        <f t="shared" si="396"/>
        <v>0</v>
      </c>
      <c r="AB411" s="111">
        <f t="shared" si="396"/>
        <v>166217603</v>
      </c>
      <c r="AC411" s="111">
        <f t="shared" si="396"/>
        <v>107581537</v>
      </c>
      <c r="AD411" s="111">
        <f t="shared" si="396"/>
        <v>273799140</v>
      </c>
      <c r="AE411" s="111">
        <f t="shared" si="396"/>
        <v>43703265</v>
      </c>
      <c r="AF411" s="111">
        <f t="shared" si="396"/>
        <v>366382914</v>
      </c>
      <c r="AG411" s="111">
        <f t="shared" si="396"/>
        <v>192536908</v>
      </c>
      <c r="AH411" s="111">
        <f t="shared" si="396"/>
        <v>30194148</v>
      </c>
      <c r="AI411" s="111">
        <f t="shared" si="396"/>
        <v>2889930000</v>
      </c>
      <c r="AJ411" s="111">
        <f t="shared" si="396"/>
        <v>2920124148</v>
      </c>
      <c r="AK411" s="88"/>
      <c r="AL411" s="86"/>
      <c r="AM411" s="257"/>
      <c r="AO411" s="23"/>
      <c r="AP411" s="24"/>
      <c r="AQ411" s="23"/>
      <c r="AR411" s="92"/>
      <c r="AS411" s="92"/>
      <c r="AT411" s="92"/>
      <c r="AU411" s="92"/>
      <c r="AV411" s="92"/>
      <c r="AW411" s="92"/>
      <c r="AX411" s="92"/>
      <c r="AY411" s="92"/>
      <c r="AZ411" s="92"/>
      <c r="BA411" s="92"/>
      <c r="BB411" s="92"/>
      <c r="BD411" s="32" t="s">
        <v>3142</v>
      </c>
    </row>
    <row r="412" spans="1:69" s="86" customFormat="1" ht="12" customHeight="1">
      <c r="D412" s="87"/>
      <c r="G412" s="88"/>
      <c r="I412" s="88"/>
      <c r="J412" s="88"/>
      <c r="L412" s="89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  <c r="AK412" s="88"/>
      <c r="AM412" s="257"/>
      <c r="AO412" s="79"/>
      <c r="AP412" s="75"/>
      <c r="AQ412" s="79"/>
      <c r="BD412" s="32" t="s">
        <v>3142</v>
      </c>
      <c r="BE412" s="87"/>
      <c r="BF412" s="432"/>
      <c r="BP412" s="122"/>
    </row>
    <row r="413" spans="1:69" ht="15" customHeight="1">
      <c r="A413" s="67"/>
      <c r="B413" s="69"/>
      <c r="C413" s="67"/>
      <c r="D413" s="67"/>
      <c r="E413" s="67"/>
      <c r="F413" s="67"/>
      <c r="G413" s="118"/>
      <c r="H413" s="67"/>
      <c r="I413" s="285"/>
      <c r="J413" s="285"/>
      <c r="K413" s="69"/>
      <c r="L413" s="259" t="s">
        <v>388</v>
      </c>
      <c r="M413" s="13"/>
      <c r="N413" s="67"/>
      <c r="O413" s="13"/>
      <c r="P413" s="67"/>
      <c r="Q413" s="67"/>
      <c r="R413" s="68"/>
      <c r="S413" s="13"/>
      <c r="T413" s="13"/>
      <c r="U413" s="13"/>
      <c r="V413" s="444"/>
      <c r="W413" s="267"/>
      <c r="X413" s="267"/>
      <c r="Y413" s="267"/>
      <c r="Z413" s="267"/>
      <c r="AA413" s="267"/>
      <c r="AB413" s="267"/>
      <c r="AC413" s="267"/>
      <c r="AD413" s="267"/>
      <c r="AE413" s="267"/>
      <c r="AF413" s="267"/>
      <c r="AG413" s="267"/>
      <c r="AH413" s="267"/>
      <c r="AI413" s="267"/>
      <c r="AJ413" s="267"/>
      <c r="AK413" s="285"/>
      <c r="AL413" s="67"/>
      <c r="AM413" s="68"/>
      <c r="AO413" s="23"/>
      <c r="AP413" s="24"/>
      <c r="AQ413" s="23"/>
      <c r="BD413" s="32" t="s">
        <v>3142</v>
      </c>
    </row>
    <row r="414" spans="1:69">
      <c r="A414" s="86"/>
      <c r="B414" s="302"/>
      <c r="C414" s="86"/>
      <c r="D414" s="87"/>
      <c r="E414" s="86"/>
      <c r="F414" s="86"/>
      <c r="G414" s="88"/>
      <c r="H414" s="86"/>
      <c r="I414" s="88"/>
      <c r="J414" s="88"/>
      <c r="K414" s="302"/>
      <c r="L414" s="16" t="s">
        <v>22</v>
      </c>
      <c r="M414" s="302"/>
      <c r="N414" s="86"/>
      <c r="O414" s="302"/>
      <c r="P414" s="86"/>
      <c r="Q414" s="86"/>
      <c r="R414" s="302"/>
      <c r="S414" s="302"/>
      <c r="T414" s="302"/>
      <c r="U414" s="302"/>
      <c r="V414" s="302"/>
      <c r="W414" s="122"/>
      <c r="X414" s="122"/>
      <c r="Y414" s="122"/>
      <c r="Z414" s="122"/>
      <c r="AA414" s="122"/>
      <c r="AB414" s="122"/>
      <c r="AC414" s="122"/>
      <c r="AD414" s="122"/>
      <c r="AE414" s="122"/>
      <c r="AF414" s="122"/>
      <c r="AG414" s="122"/>
      <c r="AH414" s="122"/>
      <c r="AI414" s="122"/>
      <c r="AJ414" s="122"/>
      <c r="AK414" s="88"/>
      <c r="AL414" s="86"/>
      <c r="AM414" s="257"/>
      <c r="AO414" s="23"/>
      <c r="AP414" s="24"/>
      <c r="AQ414" s="23"/>
      <c r="BD414" s="32" t="s">
        <v>3142</v>
      </c>
    </row>
    <row r="415" spans="1:69" s="32" customFormat="1" ht="15" customHeight="1">
      <c r="A415" s="17">
        <v>31</v>
      </c>
      <c r="B415" s="99">
        <v>0</v>
      </c>
      <c r="C415" s="17" t="s">
        <v>23</v>
      </c>
      <c r="D415" s="18" t="s">
        <v>69</v>
      </c>
      <c r="E415" s="17" t="s">
        <v>362</v>
      </c>
      <c r="F415" s="17" t="s">
        <v>389</v>
      </c>
      <c r="G415" s="18" t="s">
        <v>390</v>
      </c>
      <c r="H415" s="18" t="s">
        <v>27</v>
      </c>
      <c r="I415" s="18">
        <v>30310674</v>
      </c>
      <c r="J415" s="112" t="str">
        <f t="shared" ref="J415:J419" si="397">CLEAN(I415)</f>
        <v>30310674</v>
      </c>
      <c r="K415" s="112" t="str">
        <f t="shared" ref="K415:K419" si="398">CONCATENATE(I415,"-",H415)</f>
        <v>30310674-EJECUCION</v>
      </c>
      <c r="L415" s="442" t="s">
        <v>3406</v>
      </c>
      <c r="M415" s="100">
        <v>636869051</v>
      </c>
      <c r="N415" s="19">
        <v>636868051</v>
      </c>
      <c r="O415" s="100">
        <v>631914206</v>
      </c>
      <c r="P415" s="19">
        <v>514913206</v>
      </c>
      <c r="Q415" s="19">
        <v>121954845</v>
      </c>
      <c r="R415" s="19">
        <v>0</v>
      </c>
      <c r="S415" s="101">
        <v>4954845</v>
      </c>
      <c r="T415" s="20">
        <v>0</v>
      </c>
      <c r="U415" s="21"/>
      <c r="V415" s="21">
        <v>121954845</v>
      </c>
      <c r="W415" s="266">
        <v>0</v>
      </c>
      <c r="X415" s="266">
        <v>0</v>
      </c>
      <c r="Y415" s="266">
        <v>0</v>
      </c>
      <c r="Z415" s="266">
        <f t="shared" ref="Z415:Z419" si="399">W415+X415+Y415</f>
        <v>0</v>
      </c>
      <c r="AA415" s="266">
        <v>0</v>
      </c>
      <c r="AB415" s="266">
        <v>0</v>
      </c>
      <c r="AC415" s="266">
        <v>95514395</v>
      </c>
      <c r="AD415" s="266">
        <f t="shared" ref="AD415:AD419" si="400">AA415+AB415+AC415</f>
        <v>95514395</v>
      </c>
      <c r="AE415" s="266">
        <v>0</v>
      </c>
      <c r="AF415" s="266">
        <f t="shared" ref="AF415:AF419" si="401">W415+X415+Y415+AA415+AB415+AC415+AE415</f>
        <v>95514395</v>
      </c>
      <c r="AG415" s="266">
        <f t="shared" ref="AG415:AG419" si="402">V415-AF415</f>
        <v>26440450</v>
      </c>
      <c r="AH415" s="266">
        <v>0</v>
      </c>
      <c r="AI415" s="266">
        <f t="shared" ref="AI415:AI419" si="403">N415-(P415+V415+AH415)</f>
        <v>0</v>
      </c>
      <c r="AJ415" s="266">
        <f>N415-(P415+V415)</f>
        <v>0</v>
      </c>
      <c r="AK415" s="18" t="s">
        <v>3419</v>
      </c>
      <c r="AL415" s="17" t="s">
        <v>687</v>
      </c>
      <c r="AM415" s="81" t="s">
        <v>30</v>
      </c>
      <c r="AN415" s="22"/>
      <c r="AO415" s="23"/>
      <c r="AP415" s="24"/>
      <c r="AQ415" s="23"/>
      <c r="AR415" t="str">
        <f>CONCATENATE( "OR PRO.CODIGO=",I415)</f>
        <v>OR PRO.CODIGO=30310674</v>
      </c>
      <c r="AS415">
        <f>LEN(I415)</f>
        <v>8</v>
      </c>
      <c r="AT415" t="e">
        <f>VLOOKUP(K415,#REF!,5,FALSE)</f>
        <v>#REF!</v>
      </c>
      <c r="AU415"/>
      <c r="AV415" t="e">
        <f>VLOOKUP(K415,#REF!,6,FALSE)</f>
        <v>#REF!</v>
      </c>
      <c r="AW415" s="32" t="e">
        <f>VLOOKUP(I415,'convenios 2017'!A$2:O$82,15,FALSE)</f>
        <v>#N/A</v>
      </c>
      <c r="AX415" s="373">
        <f>P415+AF415</f>
        <v>610427601</v>
      </c>
      <c r="AY415" s="32" t="e">
        <f>VLOOKUP(I415,'convenio 2016'!A$2:N$196,14,FALSE)</f>
        <v>#N/A</v>
      </c>
      <c r="AZ415" s="32" t="str">
        <f>VLOOKUP(I415,'convenio 2015'!A$4:M$228,13,FALSE)</f>
        <v>en convenio</v>
      </c>
      <c r="BA415" s="32" t="e">
        <f>VLOOKUP(K415,#REF!,6,FALSE)</f>
        <v>#REF!</v>
      </c>
      <c r="BB415" s="373">
        <f>P415+AF415</f>
        <v>610427601</v>
      </c>
      <c r="BC415" s="32" t="e">
        <v>#N/A</v>
      </c>
      <c r="BD415" s="32">
        <v>1486</v>
      </c>
      <c r="BE415" s="377">
        <v>1486</v>
      </c>
      <c r="BF415" s="431">
        <v>42209</v>
      </c>
      <c r="BG415" s="32" t="str">
        <f>VLOOKUP(K415,'RATE JUNIO '!F$2:K$346,6,FALSE)</f>
        <v>RS</v>
      </c>
      <c r="BH415" s="32" t="s">
        <v>3458</v>
      </c>
      <c r="BI415" s="92" t="str">
        <f>VLOOKUP(K415,'RATES 30-06-2017'!F$2:K$374,6,FALSE)</f>
        <v>RS</v>
      </c>
      <c r="BJ415" s="92"/>
      <c r="BK415" s="92" t="str">
        <f>VLOOKUP(K415,Hoja4!C$2:E$268,2,FALSE)</f>
        <v>PIR</v>
      </c>
      <c r="BL415" s="92">
        <f>VLOOKUP(K415,Hoja4!C$2:E$268,3,FALSE)</f>
        <v>31</v>
      </c>
      <c r="BM415" s="92"/>
      <c r="BN415" s="92"/>
      <c r="BO415" s="32" t="str">
        <f>VLOOKUP(K415,RATES!F$2:K$309,6,FALSE)</f>
        <v>RS</v>
      </c>
      <c r="BP415" s="373">
        <v>514913206</v>
      </c>
      <c r="BQ415" s="373">
        <f>P415-BP415</f>
        <v>0</v>
      </c>
    </row>
    <row r="416" spans="1:69" s="32" customFormat="1" ht="15" customHeight="1">
      <c r="A416" s="17">
        <v>33</v>
      </c>
      <c r="B416" s="99">
        <v>0</v>
      </c>
      <c r="C416" s="17" t="s">
        <v>23</v>
      </c>
      <c r="D416" s="18" t="s">
        <v>69</v>
      </c>
      <c r="E416" s="17" t="s">
        <v>362</v>
      </c>
      <c r="F416" s="17" t="s">
        <v>389</v>
      </c>
      <c r="G416" s="18" t="s">
        <v>390</v>
      </c>
      <c r="H416" s="18" t="s">
        <v>27</v>
      </c>
      <c r="I416" s="18">
        <v>30091901</v>
      </c>
      <c r="J416" s="112" t="str">
        <f t="shared" si="397"/>
        <v>30091901</v>
      </c>
      <c r="K416" s="112" t="str">
        <f t="shared" si="398"/>
        <v>30091901-EJECUCION</v>
      </c>
      <c r="L416" s="442" t="s">
        <v>392</v>
      </c>
      <c r="M416" s="100">
        <v>378809664</v>
      </c>
      <c r="N416" s="19">
        <v>382722000</v>
      </c>
      <c r="O416" s="100">
        <v>361809664</v>
      </c>
      <c r="P416" s="19">
        <v>219892030</v>
      </c>
      <c r="Q416" s="19">
        <f>162829970-33248327</f>
        <v>129581643</v>
      </c>
      <c r="R416" s="19">
        <v>0</v>
      </c>
      <c r="S416" s="101">
        <v>17000000</v>
      </c>
      <c r="T416" s="20">
        <v>0</v>
      </c>
      <c r="U416" s="21"/>
      <c r="V416" s="446">
        <v>0</v>
      </c>
      <c r="W416" s="266">
        <v>0</v>
      </c>
      <c r="X416" s="266">
        <v>0</v>
      </c>
      <c r="Y416" s="266">
        <v>0</v>
      </c>
      <c r="Z416" s="266">
        <f t="shared" si="399"/>
        <v>0</v>
      </c>
      <c r="AA416" s="266">
        <v>0</v>
      </c>
      <c r="AB416" s="266">
        <v>0</v>
      </c>
      <c r="AC416" s="266">
        <v>0</v>
      </c>
      <c r="AD416" s="266">
        <f t="shared" si="400"/>
        <v>0</v>
      </c>
      <c r="AE416" s="266">
        <v>0</v>
      </c>
      <c r="AF416" s="266">
        <f t="shared" si="401"/>
        <v>0</v>
      </c>
      <c r="AG416" s="266">
        <f t="shared" si="402"/>
        <v>0</v>
      </c>
      <c r="AH416" s="266">
        <v>162829970</v>
      </c>
      <c r="AI416" s="266">
        <f t="shared" si="403"/>
        <v>0</v>
      </c>
      <c r="AJ416" s="266">
        <f>N416-(P416+V416)</f>
        <v>162829970</v>
      </c>
      <c r="AK416" s="18" t="s">
        <v>3419</v>
      </c>
      <c r="AL416" s="17" t="s">
        <v>73</v>
      </c>
      <c r="AM416" s="81" t="s">
        <v>155</v>
      </c>
      <c r="AN416" s="22"/>
      <c r="AO416" s="23"/>
      <c r="AP416" s="24"/>
      <c r="AQ416" s="23"/>
      <c r="AR416" t="str">
        <f>CONCATENATE( "OR PRO.CODIGO=",I416)</f>
        <v>OR PRO.CODIGO=30091901</v>
      </c>
      <c r="AS416">
        <f>LEN(I416)</f>
        <v>8</v>
      </c>
      <c r="AT416" t="e">
        <f>VLOOKUP(K416,#REF!,5,FALSE)</f>
        <v>#REF!</v>
      </c>
      <c r="AU416"/>
      <c r="AV416" t="e">
        <f>VLOOKUP(K416,#REF!,6,FALSE)</f>
        <v>#REF!</v>
      </c>
      <c r="AW416" s="32" t="e">
        <f>VLOOKUP(I416,'convenios 2017'!A$2:O$82,15,FALSE)</f>
        <v>#N/A</v>
      </c>
      <c r="AX416" s="373">
        <f>P416+AF416</f>
        <v>219892030</v>
      </c>
      <c r="AY416" s="32" t="e">
        <f>VLOOKUP(I416,'convenio 2016'!A$2:N$196,14,FALSE)</f>
        <v>#N/A</v>
      </c>
      <c r="AZ416" s="32">
        <f>VLOOKUP(I416,'convenio 2015'!A$4:M$228,13,FALSE)</f>
        <v>0</v>
      </c>
      <c r="BA416" s="32" t="e">
        <f>VLOOKUP(K416,#REF!,6,FALSE)</f>
        <v>#REF!</v>
      </c>
      <c r="BB416" s="373">
        <f>P416+AF416</f>
        <v>219892030</v>
      </c>
      <c r="BC416" s="32" t="e">
        <v>#N/A</v>
      </c>
      <c r="BD416" s="32" t="e">
        <v>#N/A</v>
      </c>
      <c r="BE416" s="377">
        <v>0</v>
      </c>
      <c r="BF416" s="431"/>
      <c r="BG416" s="32" t="e">
        <f>VLOOKUP(K416,'RATE JUNIO '!F$2:K$346,6,FALSE)</f>
        <v>#N/A</v>
      </c>
      <c r="BH416" s="32" t="s">
        <v>3458</v>
      </c>
      <c r="BI416" s="92" t="e">
        <f>VLOOKUP(K416,'RATES 30-06-2017'!F$2:K$374,6,FALSE)</f>
        <v>#N/A</v>
      </c>
      <c r="BJ416" s="92"/>
      <c r="BK416" s="92" t="str">
        <f>VLOOKUP(K416,Hoja4!C$2:E$268,2,FALSE)</f>
        <v>SS</v>
      </c>
      <c r="BL416" s="92">
        <f>VLOOKUP(K416,Hoja4!C$2:E$268,3,FALSE)</f>
        <v>33</v>
      </c>
      <c r="BM416" s="92"/>
      <c r="BN416" s="92"/>
      <c r="BO416" s="32" t="e">
        <f>VLOOKUP(K416,RATES!F$2:K$309,6,FALSE)</f>
        <v>#N/A</v>
      </c>
      <c r="BP416" s="373">
        <v>219892030</v>
      </c>
      <c r="BQ416" s="373">
        <f>P416-BP416</f>
        <v>0</v>
      </c>
    </row>
    <row r="417" spans="1:69" s="32" customFormat="1" ht="15" customHeight="1">
      <c r="A417" s="17">
        <v>31</v>
      </c>
      <c r="B417" s="99">
        <v>0</v>
      </c>
      <c r="C417" s="17" t="s">
        <v>23</v>
      </c>
      <c r="D417" s="18" t="s">
        <v>69</v>
      </c>
      <c r="E417" s="17" t="s">
        <v>362</v>
      </c>
      <c r="F417" s="17" t="s">
        <v>389</v>
      </c>
      <c r="G417" s="18" t="s">
        <v>390</v>
      </c>
      <c r="H417" s="18" t="s">
        <v>27</v>
      </c>
      <c r="I417" s="18">
        <v>30103279</v>
      </c>
      <c r="J417" s="112" t="str">
        <f t="shared" si="397"/>
        <v>30103279</v>
      </c>
      <c r="K417" s="112" t="str">
        <f t="shared" si="398"/>
        <v>30103279-EJECUCION</v>
      </c>
      <c r="L417" s="442" t="s">
        <v>3407</v>
      </c>
      <c r="M417" s="100">
        <v>694194527</v>
      </c>
      <c r="N417" s="19">
        <v>694194527</v>
      </c>
      <c r="O417" s="100">
        <v>659194527</v>
      </c>
      <c r="P417" s="19">
        <v>550380874</v>
      </c>
      <c r="Q417" s="19">
        <v>143813653</v>
      </c>
      <c r="R417" s="19">
        <v>0</v>
      </c>
      <c r="S417" s="101">
        <v>35000000</v>
      </c>
      <c r="T417" s="20">
        <v>0</v>
      </c>
      <c r="U417" s="21"/>
      <c r="V417" s="21">
        <v>143813653</v>
      </c>
      <c r="W417" s="266">
        <v>0</v>
      </c>
      <c r="X417" s="266">
        <v>0</v>
      </c>
      <c r="Y417" s="266">
        <v>0</v>
      </c>
      <c r="Z417" s="266">
        <f t="shared" si="399"/>
        <v>0</v>
      </c>
      <c r="AA417" s="266">
        <v>0</v>
      </c>
      <c r="AB417" s="266">
        <v>0</v>
      </c>
      <c r="AC417" s="266">
        <v>143813653</v>
      </c>
      <c r="AD417" s="266">
        <f t="shared" si="400"/>
        <v>143813653</v>
      </c>
      <c r="AE417" s="266">
        <v>0</v>
      </c>
      <c r="AF417" s="266">
        <f t="shared" si="401"/>
        <v>143813653</v>
      </c>
      <c r="AG417" s="266">
        <f t="shared" si="402"/>
        <v>0</v>
      </c>
      <c r="AH417" s="266">
        <v>0</v>
      </c>
      <c r="AI417" s="266">
        <f t="shared" si="403"/>
        <v>0</v>
      </c>
      <c r="AJ417" s="266">
        <f>N417-(P417+V417)</f>
        <v>0</v>
      </c>
      <c r="AK417" s="18" t="s">
        <v>758</v>
      </c>
      <c r="AL417" s="17" t="s">
        <v>73</v>
      </c>
      <c r="AM417" s="81" t="s">
        <v>30</v>
      </c>
      <c r="AN417" s="22"/>
      <c r="AO417" s="23"/>
      <c r="AP417" s="24"/>
      <c r="AQ417" s="23"/>
      <c r="AR417" t="str">
        <f>CONCATENATE( "OR PRO.CODIGO=",I417)</f>
        <v>OR PRO.CODIGO=30103279</v>
      </c>
      <c r="AS417">
        <f>LEN(I417)</f>
        <v>8</v>
      </c>
      <c r="AT417" t="e">
        <f>VLOOKUP(K417,#REF!,5,FALSE)</f>
        <v>#REF!</v>
      </c>
      <c r="AU417"/>
      <c r="AV417" t="e">
        <f>VLOOKUP(K417,#REF!,6,FALSE)</f>
        <v>#REF!</v>
      </c>
      <c r="AW417" s="32" t="e">
        <f>VLOOKUP(I417,'convenios 2017'!A$2:O$82,15,FALSE)</f>
        <v>#N/A</v>
      </c>
      <c r="AX417" s="373">
        <f>P417+AF417</f>
        <v>694194527</v>
      </c>
      <c r="AY417" s="32" t="str">
        <f>VLOOKUP(I417,'convenio 2016'!A$2:N$196,14,FALSE)</f>
        <v>toma razon</v>
      </c>
      <c r="AZ417" s="32" t="str">
        <f>VLOOKUP(I417,'convenio 2015'!A$4:M$228,13,FALSE)</f>
        <v>en convenio</v>
      </c>
      <c r="BA417" s="32" t="e">
        <f>VLOOKUP(K417,#REF!,6,FALSE)</f>
        <v>#REF!</v>
      </c>
      <c r="BB417" s="373">
        <f>P417+AF417</f>
        <v>694194527</v>
      </c>
      <c r="BC417" s="32" t="s">
        <v>2408</v>
      </c>
      <c r="BD417" s="32" t="s">
        <v>2263</v>
      </c>
      <c r="BE417" s="377">
        <v>2808</v>
      </c>
      <c r="BF417" s="431">
        <v>42648</v>
      </c>
      <c r="BG417" s="32" t="str">
        <f>VLOOKUP(K417,'RATE JUNIO '!F$2:K$346,6,FALSE)</f>
        <v>RS</v>
      </c>
      <c r="BH417" s="32" t="s">
        <v>3458</v>
      </c>
      <c r="BI417" s="92" t="str">
        <f>VLOOKUP(K417,'RATES 30-06-2017'!F$2:K$374,6,FALSE)</f>
        <v>RS</v>
      </c>
      <c r="BJ417" s="92"/>
      <c r="BK417" s="92" t="str">
        <f>VLOOKUP(K417,Hoja4!C$2:E$268,2,FALSE)</f>
        <v>SS</v>
      </c>
      <c r="BL417" s="92">
        <f>VLOOKUP(K417,Hoja4!C$2:E$268,3,FALSE)</f>
        <v>31</v>
      </c>
      <c r="BM417" s="92"/>
      <c r="BN417" s="92"/>
      <c r="BO417" s="32" t="str">
        <f>VLOOKUP(K417,RATES!F$2:K$309,6,FALSE)</f>
        <v>RS</v>
      </c>
      <c r="BP417" s="373">
        <v>550380874</v>
      </c>
      <c r="BQ417" s="373">
        <f>P417-BP417</f>
        <v>0</v>
      </c>
    </row>
    <row r="418" spans="1:69" s="32" customFormat="1" ht="15" customHeight="1">
      <c r="A418" s="17">
        <v>31</v>
      </c>
      <c r="B418" s="99">
        <v>0</v>
      </c>
      <c r="C418" s="17" t="s">
        <v>23</v>
      </c>
      <c r="D418" s="18" t="s">
        <v>689</v>
      </c>
      <c r="E418" s="17" t="s">
        <v>362</v>
      </c>
      <c r="F418" s="17" t="s">
        <v>389</v>
      </c>
      <c r="G418" s="18" t="s">
        <v>390</v>
      </c>
      <c r="H418" s="18" t="s">
        <v>27</v>
      </c>
      <c r="I418" s="18">
        <v>30079324</v>
      </c>
      <c r="J418" s="112" t="str">
        <f t="shared" si="397"/>
        <v>30079324</v>
      </c>
      <c r="K418" s="112" t="str">
        <f t="shared" si="398"/>
        <v>30079324-EJECUCION</v>
      </c>
      <c r="L418" s="442" t="s">
        <v>394</v>
      </c>
      <c r="M418" s="100">
        <v>1601826221</v>
      </c>
      <c r="N418" s="19">
        <v>1599765221</v>
      </c>
      <c r="O418" s="100">
        <v>1597276421</v>
      </c>
      <c r="P418" s="19">
        <v>1595215421</v>
      </c>
      <c r="Q418" s="19">
        <v>4549800</v>
      </c>
      <c r="R418" s="19">
        <v>0</v>
      </c>
      <c r="S418" s="101">
        <v>4549800</v>
      </c>
      <c r="T418" s="20">
        <v>0</v>
      </c>
      <c r="U418" s="21"/>
      <c r="V418" s="446">
        <v>0</v>
      </c>
      <c r="W418" s="266">
        <v>0</v>
      </c>
      <c r="X418" s="266">
        <v>0</v>
      </c>
      <c r="Y418" s="266">
        <v>0</v>
      </c>
      <c r="Z418" s="266">
        <f t="shared" si="399"/>
        <v>0</v>
      </c>
      <c r="AA418" s="266">
        <v>0</v>
      </c>
      <c r="AB418" s="266">
        <v>0</v>
      </c>
      <c r="AC418" s="266">
        <v>0</v>
      </c>
      <c r="AD418" s="266">
        <f t="shared" si="400"/>
        <v>0</v>
      </c>
      <c r="AE418" s="266">
        <v>0</v>
      </c>
      <c r="AF418" s="266">
        <f t="shared" si="401"/>
        <v>0</v>
      </c>
      <c r="AG418" s="266">
        <f t="shared" si="402"/>
        <v>0</v>
      </c>
      <c r="AH418" s="266">
        <v>4549800</v>
      </c>
      <c r="AI418" s="266">
        <f t="shared" si="403"/>
        <v>0</v>
      </c>
      <c r="AJ418" s="266">
        <f>N418-(P418+V418)</f>
        <v>4549800</v>
      </c>
      <c r="AK418" s="18" t="s">
        <v>3419</v>
      </c>
      <c r="AL418" s="17" t="s">
        <v>685</v>
      </c>
      <c r="AM418" s="81" t="s">
        <v>30</v>
      </c>
      <c r="AN418" s="22"/>
      <c r="AO418" s="23"/>
      <c r="AP418" s="24"/>
      <c r="AQ418" s="23"/>
      <c r="AR418" t="str">
        <f>CONCATENATE( "OR PRO.CODIGO=",I418)</f>
        <v>OR PRO.CODIGO=30079324</v>
      </c>
      <c r="AS418">
        <f>LEN(I418)</f>
        <v>8</v>
      </c>
      <c r="AT418" t="e">
        <f>VLOOKUP(K418,#REF!,5,FALSE)</f>
        <v>#REF!</v>
      </c>
      <c r="AU418"/>
      <c r="AV418" t="e">
        <f>VLOOKUP(K418,#REF!,6,FALSE)</f>
        <v>#REF!</v>
      </c>
      <c r="AW418" s="32" t="e">
        <f>VLOOKUP(I418,'convenios 2017'!A$2:O$82,15,FALSE)</f>
        <v>#N/A</v>
      </c>
      <c r="AX418" s="373">
        <f>P418+AF418</f>
        <v>1595215421</v>
      </c>
      <c r="AY418" s="32" t="str">
        <f>VLOOKUP(I418,'convenio 2016'!A$2:N$196,14,FALSE)</f>
        <v>toma razon</v>
      </c>
      <c r="AZ418" s="32" t="e">
        <f>VLOOKUP(I418,'convenio 2015'!A$4:M$228,13,FALSE)</f>
        <v>#N/A</v>
      </c>
      <c r="BA418" s="32" t="e">
        <f>VLOOKUP(K418,#REF!,6,FALSE)</f>
        <v>#REF!</v>
      </c>
      <c r="BB418" s="373">
        <f>P418+AF418</f>
        <v>1595215421</v>
      </c>
      <c r="BC418" s="32" t="s">
        <v>2408</v>
      </c>
      <c r="BD418" s="32" t="s">
        <v>1982</v>
      </c>
      <c r="BE418" s="377">
        <v>622</v>
      </c>
      <c r="BF418" s="431">
        <v>42485</v>
      </c>
      <c r="BG418" s="32" t="str">
        <f>VLOOKUP(K418,'RATE JUNIO '!F$2:K$346,6,FALSE)</f>
        <v>RS</v>
      </c>
      <c r="BH418" s="32" t="s">
        <v>3458</v>
      </c>
      <c r="BI418" s="92" t="str">
        <f>VLOOKUP(K418,'RATES 30-06-2017'!F$2:K$374,6,FALSE)</f>
        <v>RS</v>
      </c>
      <c r="BJ418" s="92"/>
      <c r="BK418" s="92" t="str">
        <f>VLOOKUP(K418,Hoja4!C$2:E$268,2,FALSE)</f>
        <v>LIBRE</v>
      </c>
      <c r="BL418" s="92">
        <f>VLOOKUP(K418,Hoja4!C$2:E$268,3,FALSE)</f>
        <v>31</v>
      </c>
      <c r="BM418" s="92"/>
      <c r="BN418" s="92"/>
      <c r="BO418" s="32" t="str">
        <f>VLOOKUP(K418,RATES!F$2:K$309,6,FALSE)</f>
        <v>RS</v>
      </c>
      <c r="BP418" s="373">
        <v>1595215421</v>
      </c>
      <c r="BQ418" s="373">
        <f>P418-BP418</f>
        <v>0</v>
      </c>
    </row>
    <row r="419" spans="1:69" s="32" customFormat="1" ht="15" customHeight="1">
      <c r="A419" s="17">
        <v>31</v>
      </c>
      <c r="B419" s="99">
        <v>0</v>
      </c>
      <c r="C419" s="17" t="s">
        <v>23</v>
      </c>
      <c r="D419" s="18" t="s">
        <v>24</v>
      </c>
      <c r="E419" s="17" t="s">
        <v>362</v>
      </c>
      <c r="F419" s="17" t="s">
        <v>389</v>
      </c>
      <c r="G419" s="18" t="s">
        <v>390</v>
      </c>
      <c r="H419" s="18" t="s">
        <v>35</v>
      </c>
      <c r="I419" s="18">
        <v>30103252</v>
      </c>
      <c r="J419" s="112" t="str">
        <f t="shared" si="397"/>
        <v>30103252</v>
      </c>
      <c r="K419" s="112" t="str">
        <f t="shared" si="398"/>
        <v>30103252-DISEÑO</v>
      </c>
      <c r="L419" s="442" t="s">
        <v>395</v>
      </c>
      <c r="M419" s="289">
        <v>64076000</v>
      </c>
      <c r="N419" s="19">
        <v>64076000</v>
      </c>
      <c r="O419" s="289">
        <v>21085000</v>
      </c>
      <c r="P419" s="125">
        <v>21085000</v>
      </c>
      <c r="Q419" s="125">
        <v>42991000</v>
      </c>
      <c r="R419" s="290">
        <v>0</v>
      </c>
      <c r="S419" s="291">
        <v>42991000</v>
      </c>
      <c r="T419" s="292">
        <v>0</v>
      </c>
      <c r="U419" s="293"/>
      <c r="V419" s="21">
        <v>41075000</v>
      </c>
      <c r="W419" s="266">
        <v>0</v>
      </c>
      <c r="X419" s="266">
        <v>0</v>
      </c>
      <c r="Y419" s="266">
        <v>0</v>
      </c>
      <c r="Z419" s="266">
        <f t="shared" si="399"/>
        <v>0</v>
      </c>
      <c r="AA419" s="266">
        <v>0</v>
      </c>
      <c r="AB419" s="266">
        <v>0</v>
      </c>
      <c r="AC419" s="266">
        <v>13080000</v>
      </c>
      <c r="AD419" s="266">
        <f t="shared" si="400"/>
        <v>13080000</v>
      </c>
      <c r="AE419" s="266">
        <v>0</v>
      </c>
      <c r="AF419" s="266">
        <f t="shared" si="401"/>
        <v>13080000</v>
      </c>
      <c r="AG419" s="266">
        <f t="shared" si="402"/>
        <v>27995000</v>
      </c>
      <c r="AH419" s="266">
        <v>1916000</v>
      </c>
      <c r="AI419" s="266">
        <f t="shared" si="403"/>
        <v>0</v>
      </c>
      <c r="AJ419" s="266">
        <f>N419-(P419+V419)</f>
        <v>1916000</v>
      </c>
      <c r="AK419" s="18" t="s">
        <v>3419</v>
      </c>
      <c r="AL419" s="17" t="s">
        <v>685</v>
      </c>
      <c r="AM419" s="81" t="s">
        <v>30</v>
      </c>
      <c r="AN419" s="295"/>
      <c r="AO419" s="296"/>
      <c r="AP419" s="297"/>
      <c r="AQ419" s="296"/>
      <c r="AR419" t="str">
        <f>CONCATENATE( "OR PRO.CODIGO=",I419)</f>
        <v>OR PRO.CODIGO=30103252</v>
      </c>
      <c r="AS419">
        <f>LEN(I419)</f>
        <v>8</v>
      </c>
      <c r="AT419" t="e">
        <f>VLOOKUP(K419,#REF!,5,FALSE)</f>
        <v>#REF!</v>
      </c>
      <c r="AV419" t="e">
        <f>VLOOKUP(K419,#REF!,6,FALSE)</f>
        <v>#REF!</v>
      </c>
      <c r="AW419" s="32" t="str">
        <f>VLOOKUP(I419,'convenios 2017'!A$2:O$82,15,FALSE)</f>
        <v>con convenio</v>
      </c>
      <c r="AX419" s="373">
        <f>P419+AF419</f>
        <v>34165000</v>
      </c>
      <c r="AY419" s="32" t="e">
        <f>VLOOKUP(I419,'convenio 2016'!A$2:N$196,14,FALSE)</f>
        <v>#N/A</v>
      </c>
      <c r="AZ419" s="32" t="e">
        <f>VLOOKUP(I419,'convenio 2015'!A$4:M$228,13,FALSE)</f>
        <v>#N/A</v>
      </c>
      <c r="BA419" s="32" t="e">
        <f>VLOOKUP(K419,#REF!,6,FALSE)</f>
        <v>#REF!</v>
      </c>
      <c r="BB419" s="373">
        <f>P419+AF419</f>
        <v>34165000</v>
      </c>
      <c r="BC419" s="32" t="s">
        <v>1763</v>
      </c>
      <c r="BD419" s="32" t="s">
        <v>3174</v>
      </c>
      <c r="BE419" s="377">
        <v>349</v>
      </c>
      <c r="BF419" s="431">
        <v>42783</v>
      </c>
      <c r="BG419" s="32" t="str">
        <f>VLOOKUP(K419,'RATE JUNIO '!F$2:K$346,6,FALSE)</f>
        <v>RS</v>
      </c>
      <c r="BH419" s="32" t="s">
        <v>3458</v>
      </c>
      <c r="BI419" s="92" t="str">
        <f>VLOOKUP(K419,'RATES 30-06-2017'!F$2:K$374,6,FALSE)</f>
        <v>RS</v>
      </c>
      <c r="BJ419" s="92"/>
      <c r="BK419" s="92" t="str">
        <f>VLOOKUP(K419,Hoja4!C$2:E$268,2,FALSE)</f>
        <v>FAR</v>
      </c>
      <c r="BL419" s="92">
        <f>VLOOKUP(K419,Hoja4!C$2:E$268,3,FALSE)</f>
        <v>31</v>
      </c>
      <c r="BM419" s="92"/>
      <c r="BN419" s="92"/>
      <c r="BO419" s="32" t="str">
        <f>VLOOKUP(K419,RATES!F$2:K$309,6,FALSE)</f>
        <v>RS</v>
      </c>
      <c r="BP419" s="373">
        <v>21085000</v>
      </c>
      <c r="BQ419" s="373">
        <f>P419-BP419</f>
        <v>0</v>
      </c>
    </row>
    <row r="420" spans="1:69">
      <c r="A420" s="86"/>
      <c r="C420" s="86"/>
      <c r="D420" s="87"/>
      <c r="E420" s="86"/>
      <c r="F420" s="86"/>
      <c r="G420" s="88"/>
      <c r="H420" s="86"/>
      <c r="I420" s="88"/>
      <c r="J420" s="88"/>
      <c r="L420" s="110" t="s">
        <v>47</v>
      </c>
      <c r="M420" s="25">
        <f>SUBTOTAL(9,M415:M419)</f>
        <v>3375775463</v>
      </c>
      <c r="N420" s="111">
        <f>SUBTOTAL(9,N415:N419)</f>
        <v>3377625799</v>
      </c>
      <c r="O420" s="25">
        <v>3271279818</v>
      </c>
      <c r="P420" s="111">
        <f>SUBTOTAL(9,P415:P419)</f>
        <v>2901486531</v>
      </c>
      <c r="Q420" s="111">
        <f>SUBTOTAL(9,Q415:Q419)</f>
        <v>442890941</v>
      </c>
      <c r="R420" s="109">
        <v>0</v>
      </c>
      <c r="S420" s="25">
        <v>104495645</v>
      </c>
      <c r="T420" s="25">
        <v>0</v>
      </c>
      <c r="U420" s="25">
        <v>0</v>
      </c>
      <c r="V420" s="111">
        <f t="shared" ref="V420:AJ420" si="404">SUBTOTAL(9,V415:V419)</f>
        <v>306843498</v>
      </c>
      <c r="W420" s="111">
        <f t="shared" si="404"/>
        <v>0</v>
      </c>
      <c r="X420" s="111">
        <f t="shared" si="404"/>
        <v>0</v>
      </c>
      <c r="Y420" s="111">
        <f t="shared" si="404"/>
        <v>0</v>
      </c>
      <c r="Z420" s="111">
        <f t="shared" si="404"/>
        <v>0</v>
      </c>
      <c r="AA420" s="111">
        <f t="shared" si="404"/>
        <v>0</v>
      </c>
      <c r="AB420" s="111">
        <f t="shared" si="404"/>
        <v>0</v>
      </c>
      <c r="AC420" s="111">
        <f t="shared" si="404"/>
        <v>252408048</v>
      </c>
      <c r="AD420" s="111">
        <f t="shared" si="404"/>
        <v>252408048</v>
      </c>
      <c r="AE420" s="111">
        <f t="shared" si="404"/>
        <v>0</v>
      </c>
      <c r="AF420" s="111">
        <f t="shared" si="404"/>
        <v>252408048</v>
      </c>
      <c r="AG420" s="111">
        <f t="shared" si="404"/>
        <v>54435450</v>
      </c>
      <c r="AH420" s="111">
        <f t="shared" si="404"/>
        <v>169295770</v>
      </c>
      <c r="AI420" s="111">
        <f t="shared" si="404"/>
        <v>0</v>
      </c>
      <c r="AJ420" s="111">
        <f t="shared" si="404"/>
        <v>169295770</v>
      </c>
      <c r="AK420" s="88"/>
      <c r="AL420" s="86"/>
      <c r="AM420" s="257"/>
      <c r="AO420" s="23"/>
      <c r="AP420" s="24"/>
      <c r="AQ420" s="23"/>
      <c r="AR420" s="92"/>
      <c r="AS420" s="92"/>
      <c r="AT420" s="92"/>
      <c r="AU420" s="92"/>
      <c r="AV420" s="92"/>
      <c r="AW420" s="92"/>
      <c r="AX420" s="92"/>
      <c r="AY420" s="92"/>
      <c r="AZ420" s="92"/>
      <c r="BA420" s="92"/>
      <c r="BB420" s="92"/>
      <c r="BD420" s="32" t="s">
        <v>3142</v>
      </c>
    </row>
    <row r="421" spans="1:69" ht="12" customHeight="1">
      <c r="A421" s="86"/>
      <c r="B421" s="302"/>
      <c r="C421" s="86"/>
      <c r="D421" s="87"/>
      <c r="E421" s="86"/>
      <c r="F421" s="86"/>
      <c r="G421" s="88"/>
      <c r="H421" s="86"/>
      <c r="I421" s="88"/>
      <c r="J421" s="88"/>
      <c r="K421" s="302"/>
      <c r="L421" s="303"/>
      <c r="M421" s="302"/>
      <c r="N421" s="86"/>
      <c r="O421" s="302"/>
      <c r="P421" s="86"/>
      <c r="Q421" s="86"/>
      <c r="R421" s="302"/>
      <c r="S421" s="302"/>
      <c r="T421" s="302"/>
      <c r="U421" s="302"/>
      <c r="V421" s="302"/>
      <c r="W421" s="122"/>
      <c r="X421" s="122"/>
      <c r="Y421" s="122"/>
      <c r="Z421" s="122"/>
      <c r="AA421" s="122"/>
      <c r="AB421" s="122"/>
      <c r="AC421" s="122"/>
      <c r="AD421" s="122"/>
      <c r="AE421" s="122"/>
      <c r="AF421" s="122"/>
      <c r="AG421" s="122"/>
      <c r="AH421" s="122"/>
      <c r="AI421" s="122"/>
      <c r="AJ421" s="122"/>
      <c r="AK421" s="88"/>
      <c r="AL421" s="86"/>
      <c r="AM421" s="257"/>
      <c r="AO421" s="23"/>
      <c r="AP421" s="24"/>
      <c r="AQ421" s="23"/>
      <c r="BD421" s="32" t="s">
        <v>3142</v>
      </c>
    </row>
    <row r="422" spans="1:69">
      <c r="A422" s="86"/>
      <c r="B422" s="302"/>
      <c r="C422" s="86"/>
      <c r="D422" s="87"/>
      <c r="E422" s="86"/>
      <c r="F422" s="86"/>
      <c r="G422" s="88"/>
      <c r="H422" s="86"/>
      <c r="I422" s="88"/>
      <c r="J422" s="88"/>
      <c r="K422" s="302"/>
      <c r="L422" s="16" t="s">
        <v>48</v>
      </c>
      <c r="M422" s="302"/>
      <c r="N422" s="86"/>
      <c r="O422" s="302"/>
      <c r="P422" s="86"/>
      <c r="Q422" s="86"/>
      <c r="S422" s="302"/>
      <c r="T422" s="302"/>
      <c r="U422" s="302"/>
      <c r="V422" s="302"/>
      <c r="W422" s="122"/>
      <c r="X422" s="122"/>
      <c r="Y422" s="122"/>
      <c r="Z422" s="122"/>
      <c r="AA422" s="122"/>
      <c r="AB422" s="122"/>
      <c r="AC422" s="122"/>
      <c r="AD422" s="122"/>
      <c r="AE422" s="122"/>
      <c r="AF422" s="122"/>
      <c r="AG422" s="122"/>
      <c r="AH422" s="122"/>
      <c r="AI422" s="122"/>
      <c r="AJ422" s="122"/>
      <c r="AK422" s="88"/>
      <c r="AL422" s="86"/>
      <c r="AM422" s="257"/>
      <c r="AO422" s="23"/>
      <c r="AP422" s="24"/>
      <c r="AQ422" s="23"/>
      <c r="BD422" s="32" t="s">
        <v>3142</v>
      </c>
    </row>
    <row r="423" spans="1:69" s="32" customFormat="1" ht="15" customHeight="1">
      <c r="A423" s="17">
        <v>22</v>
      </c>
      <c r="B423" s="99">
        <v>3</v>
      </c>
      <c r="C423" s="17" t="s">
        <v>49</v>
      </c>
      <c r="D423" s="18" t="s">
        <v>90</v>
      </c>
      <c r="E423" s="17" t="s">
        <v>362</v>
      </c>
      <c r="F423" s="17" t="s">
        <v>389</v>
      </c>
      <c r="G423" s="18" t="s">
        <v>390</v>
      </c>
      <c r="H423" s="18" t="s">
        <v>27</v>
      </c>
      <c r="I423" s="18">
        <v>30126522</v>
      </c>
      <c r="J423" s="112" t="str">
        <f>CLEAN(I423)</f>
        <v>30126522</v>
      </c>
      <c r="K423" s="112" t="str">
        <f>CONCATENATE(I423,"-",H423)</f>
        <v>30126522-EJECUCION</v>
      </c>
      <c r="L423" s="442" t="s">
        <v>396</v>
      </c>
      <c r="M423" s="289">
        <v>120000000</v>
      </c>
      <c r="N423" s="19">
        <v>120000000</v>
      </c>
      <c r="O423" s="289">
        <v>0</v>
      </c>
      <c r="P423" s="125">
        <v>0</v>
      </c>
      <c r="Q423" s="125">
        <v>30000000</v>
      </c>
      <c r="R423" s="290">
        <v>90000000</v>
      </c>
      <c r="S423" s="291">
        <v>30000000</v>
      </c>
      <c r="T423" s="292">
        <v>90000000</v>
      </c>
      <c r="U423" s="293">
        <v>0</v>
      </c>
      <c r="V423" s="446">
        <v>0</v>
      </c>
      <c r="W423" s="266">
        <v>0</v>
      </c>
      <c r="X423" s="266">
        <v>0</v>
      </c>
      <c r="Y423" s="266">
        <v>0</v>
      </c>
      <c r="Z423" s="266">
        <f>W423+X423+Y423</f>
        <v>0</v>
      </c>
      <c r="AA423" s="266">
        <v>0</v>
      </c>
      <c r="AB423" s="266">
        <v>0</v>
      </c>
      <c r="AC423" s="266">
        <v>0</v>
      </c>
      <c r="AD423" s="266">
        <f>AA423+AB423+AC423</f>
        <v>0</v>
      </c>
      <c r="AE423" s="266">
        <v>0</v>
      </c>
      <c r="AF423" s="266">
        <f>W423+X423+Y423+AA423+AB423+AC423+AE423</f>
        <v>0</v>
      </c>
      <c r="AG423" s="266">
        <f>V423-AF423</f>
        <v>0</v>
      </c>
      <c r="AH423" s="266">
        <v>0</v>
      </c>
      <c r="AI423" s="266">
        <f>N423-(P423+V423+AH423)</f>
        <v>120000000</v>
      </c>
      <c r="AJ423" s="266">
        <f>N423-(P423+V423)</f>
        <v>120000000</v>
      </c>
      <c r="AK423" s="18" t="s">
        <v>1763</v>
      </c>
      <c r="AL423" s="17" t="s">
        <v>685</v>
      </c>
      <c r="AM423" s="81" t="s">
        <v>40</v>
      </c>
      <c r="AN423" s="295" t="s">
        <v>31</v>
      </c>
      <c r="AO423" s="296"/>
      <c r="AP423" s="297">
        <v>2015</v>
      </c>
      <c r="AQ423" s="296" t="s">
        <v>45</v>
      </c>
      <c r="AR423" t="str">
        <f>CONCATENATE( "OR PRO.CODIGO=",I423)</f>
        <v>OR PRO.CODIGO=30126522</v>
      </c>
      <c r="AS423">
        <f>LEN(I423)</f>
        <v>8</v>
      </c>
      <c r="AT423" t="e">
        <f>VLOOKUP(K423,#REF!,5,FALSE)</f>
        <v>#REF!</v>
      </c>
      <c r="AV423" t="e">
        <f>VLOOKUP(K423,#REF!,6,FALSE)</f>
        <v>#REF!</v>
      </c>
      <c r="AW423" s="32" t="e">
        <f>VLOOKUP(I423,'convenios 2017'!A$2:O$82,15,FALSE)</f>
        <v>#N/A</v>
      </c>
      <c r="AX423" s="373">
        <f>P423+AF423</f>
        <v>0</v>
      </c>
      <c r="AY423" s="32" t="str">
        <f>VLOOKUP(I423,'convenio 2016'!A$2:N$196,14,FALSE)</f>
        <v>toma razon</v>
      </c>
      <c r="AZ423" s="32" t="e">
        <f>VLOOKUP(I423,'convenio 2015'!A$4:M$228,13,FALSE)</f>
        <v>#N/A</v>
      </c>
      <c r="BA423" s="32" t="e">
        <f>VLOOKUP(K423,#REF!,6,FALSE)</f>
        <v>#REF!</v>
      </c>
      <c r="BB423" s="373">
        <f>P423+AF423</f>
        <v>0</v>
      </c>
      <c r="BC423" s="32" t="s">
        <v>2408</v>
      </c>
      <c r="BD423" s="32" t="s">
        <v>2088</v>
      </c>
      <c r="BE423" s="377">
        <v>1051</v>
      </c>
      <c r="BF423" s="431">
        <v>42552</v>
      </c>
      <c r="BG423" s="32">
        <f>VLOOKUP(K423,'RATE JUNIO '!F$2:K$346,6,FALSE)</f>
        <v>0</v>
      </c>
      <c r="BH423" s="32" t="s">
        <v>3458</v>
      </c>
      <c r="BI423" s="92">
        <f>VLOOKUP(K423,'RATES 30-06-2017'!F$2:K$374,6,FALSE)</f>
        <v>0</v>
      </c>
      <c r="BJ423" s="92"/>
      <c r="BK423" s="92" t="str">
        <f>VLOOKUP(K423,Hoja4!C$2:E$268,2,FALSE)</f>
        <v>LIBRE</v>
      </c>
      <c r="BL423" s="92">
        <f>VLOOKUP(K423,Hoja4!C$2:E$268,3,FALSE)</f>
        <v>22</v>
      </c>
      <c r="BM423" s="92"/>
      <c r="BN423" s="92"/>
      <c r="BO423" s="32">
        <f>VLOOKUP(K423,RATES!F$2:K$309,6,FALSE)</f>
        <v>0</v>
      </c>
      <c r="BP423" s="373" t="e">
        <v>#N/A</v>
      </c>
      <c r="BQ423" s="373" t="e">
        <f>P423-BP423</f>
        <v>#N/A</v>
      </c>
    </row>
    <row r="424" spans="1:69">
      <c r="A424" s="86"/>
      <c r="C424" s="86"/>
      <c r="D424" s="87"/>
      <c r="E424" s="86"/>
      <c r="F424" s="86"/>
      <c r="G424" s="88"/>
      <c r="H424" s="86"/>
      <c r="I424" s="88"/>
      <c r="J424" s="88"/>
      <c r="L424" s="110" t="s">
        <v>52</v>
      </c>
      <c r="M424" s="25">
        <f>SUBTOTAL(9,M423)</f>
        <v>120000000</v>
      </c>
      <c r="N424" s="111">
        <f>SUBTOTAL(9,N423)</f>
        <v>120000000</v>
      </c>
      <c r="O424" s="25">
        <v>0</v>
      </c>
      <c r="P424" s="111">
        <f>SUBTOTAL(9,P423)</f>
        <v>0</v>
      </c>
      <c r="Q424" s="111">
        <f>SUBTOTAL(9,Q423)</f>
        <v>30000000</v>
      </c>
      <c r="R424" s="109">
        <v>90000000</v>
      </c>
      <c r="S424" s="25">
        <v>30000000</v>
      </c>
      <c r="T424" s="25">
        <v>90000000</v>
      </c>
      <c r="U424" s="25">
        <v>0</v>
      </c>
      <c r="V424" s="111">
        <f t="shared" ref="V424:AJ424" si="405">SUBTOTAL(9,V423)</f>
        <v>0</v>
      </c>
      <c r="W424" s="111">
        <f t="shared" si="405"/>
        <v>0</v>
      </c>
      <c r="X424" s="111">
        <f t="shared" si="405"/>
        <v>0</v>
      </c>
      <c r="Y424" s="111">
        <f t="shared" si="405"/>
        <v>0</v>
      </c>
      <c r="Z424" s="111">
        <f t="shared" si="405"/>
        <v>0</v>
      </c>
      <c r="AA424" s="111">
        <f t="shared" si="405"/>
        <v>0</v>
      </c>
      <c r="AB424" s="111">
        <f t="shared" si="405"/>
        <v>0</v>
      </c>
      <c r="AC424" s="111">
        <f t="shared" si="405"/>
        <v>0</v>
      </c>
      <c r="AD424" s="111">
        <f t="shared" si="405"/>
        <v>0</v>
      </c>
      <c r="AE424" s="111">
        <f t="shared" si="405"/>
        <v>0</v>
      </c>
      <c r="AF424" s="111">
        <f t="shared" si="405"/>
        <v>0</v>
      </c>
      <c r="AG424" s="111">
        <f t="shared" si="405"/>
        <v>0</v>
      </c>
      <c r="AH424" s="111">
        <f t="shared" si="405"/>
        <v>0</v>
      </c>
      <c r="AI424" s="111">
        <f t="shared" si="405"/>
        <v>120000000</v>
      </c>
      <c r="AJ424" s="111">
        <f t="shared" si="405"/>
        <v>120000000</v>
      </c>
      <c r="AK424" s="88"/>
      <c r="AL424" s="86"/>
      <c r="AM424" s="257"/>
      <c r="AO424" s="23"/>
      <c r="AP424" s="24"/>
      <c r="AQ424" s="23"/>
      <c r="AR424" s="92"/>
      <c r="AS424" s="92"/>
      <c r="AT424" s="92"/>
      <c r="AU424" s="92"/>
      <c r="AV424" s="92"/>
      <c r="AW424" s="92"/>
      <c r="AX424" s="92"/>
      <c r="AY424" s="92"/>
      <c r="AZ424" s="92"/>
      <c r="BA424" s="92"/>
      <c r="BB424" s="92"/>
      <c r="BD424" s="32" t="s">
        <v>3142</v>
      </c>
    </row>
    <row r="425" spans="1:69" ht="8.25" customHeight="1">
      <c r="A425" s="86"/>
      <c r="C425" s="86"/>
      <c r="D425" s="87"/>
      <c r="E425" s="86"/>
      <c r="F425" s="86"/>
      <c r="G425" s="88"/>
      <c r="H425" s="86"/>
      <c r="I425" s="88"/>
      <c r="J425" s="88"/>
      <c r="L425" s="261"/>
      <c r="N425" s="86"/>
      <c r="P425" s="86"/>
      <c r="Q425" s="86"/>
      <c r="V425"/>
      <c r="W425" s="122"/>
      <c r="X425" s="122"/>
      <c r="Y425" s="122"/>
      <c r="Z425" s="122"/>
      <c r="AA425" s="122"/>
      <c r="AB425" s="122"/>
      <c r="AC425" s="122"/>
      <c r="AD425" s="122"/>
      <c r="AE425" s="122"/>
      <c r="AF425" s="122"/>
      <c r="AG425" s="122"/>
      <c r="AH425" s="122"/>
      <c r="AI425" s="122"/>
      <c r="AJ425" s="122"/>
      <c r="AK425" s="88"/>
      <c r="AL425" s="86"/>
      <c r="AM425" s="257"/>
      <c r="AO425" s="23"/>
      <c r="AP425" s="24"/>
      <c r="AQ425" s="23"/>
      <c r="BD425" s="32" t="s">
        <v>3142</v>
      </c>
    </row>
    <row r="426" spans="1:69">
      <c r="A426" s="86"/>
      <c r="C426" s="86"/>
      <c r="D426" s="87"/>
      <c r="E426" s="86"/>
      <c r="F426" s="86"/>
      <c r="G426" s="88"/>
      <c r="H426" s="86"/>
      <c r="I426" s="88"/>
      <c r="J426" s="88"/>
      <c r="L426" s="16" t="s">
        <v>53</v>
      </c>
      <c r="M426" s="302"/>
      <c r="N426" s="86"/>
      <c r="O426" s="302"/>
      <c r="P426" s="86"/>
      <c r="Q426" s="86"/>
      <c r="R426" s="302"/>
      <c r="S426" s="302"/>
      <c r="T426" s="302"/>
      <c r="U426" s="302"/>
      <c r="V426" s="302"/>
      <c r="W426" s="122"/>
      <c r="X426" s="122"/>
      <c r="Y426" s="122"/>
      <c r="Z426" s="122"/>
      <c r="AA426" s="122"/>
      <c r="AB426" s="122"/>
      <c r="AC426" s="122"/>
      <c r="AD426" s="122"/>
      <c r="AE426" s="122"/>
      <c r="AF426" s="122"/>
      <c r="AG426" s="122"/>
      <c r="AH426" s="122"/>
      <c r="AI426" s="122"/>
      <c r="AJ426" s="122"/>
      <c r="AK426" s="88"/>
      <c r="AL426" s="86"/>
      <c r="AM426" s="257"/>
      <c r="AO426" s="23"/>
      <c r="AP426" s="24"/>
      <c r="AQ426" s="23"/>
      <c r="BD426" s="32" t="s">
        <v>3142</v>
      </c>
    </row>
    <row r="427" spans="1:69" s="32" customFormat="1" ht="15" customHeight="1">
      <c r="A427" s="17">
        <v>31</v>
      </c>
      <c r="B427" s="99">
        <v>2</v>
      </c>
      <c r="C427" s="17" t="s">
        <v>54</v>
      </c>
      <c r="D427" s="18" t="s">
        <v>81</v>
      </c>
      <c r="E427" s="17" t="s">
        <v>362</v>
      </c>
      <c r="F427" s="17" t="s">
        <v>389</v>
      </c>
      <c r="G427" s="18" t="s">
        <v>390</v>
      </c>
      <c r="H427" s="18" t="s">
        <v>27</v>
      </c>
      <c r="I427" s="18">
        <v>30131132</v>
      </c>
      <c r="J427" s="112" t="str">
        <f t="shared" ref="J427:J430" si="406">CLEAN(I427)</f>
        <v>30131132</v>
      </c>
      <c r="K427" s="112" t="str">
        <f>CONCATENATE(I427,"-",H427)</f>
        <v>30131132-EJECUCION</v>
      </c>
      <c r="L427" s="442" t="s">
        <v>3316</v>
      </c>
      <c r="M427" s="100">
        <v>49150000</v>
      </c>
      <c r="N427" s="19">
        <v>49150000</v>
      </c>
      <c r="O427" s="100">
        <v>0</v>
      </c>
      <c r="P427" s="19">
        <v>0</v>
      </c>
      <c r="Q427" s="19">
        <v>49150000</v>
      </c>
      <c r="R427" s="19">
        <v>0</v>
      </c>
      <c r="S427" s="101">
        <v>49150000</v>
      </c>
      <c r="T427" s="20">
        <v>0</v>
      </c>
      <c r="U427" s="21">
        <v>0</v>
      </c>
      <c r="V427" s="21">
        <v>49150000</v>
      </c>
      <c r="W427" s="266">
        <v>0</v>
      </c>
      <c r="X427" s="266">
        <v>0</v>
      </c>
      <c r="Y427" s="266">
        <v>0</v>
      </c>
      <c r="Z427" s="266">
        <f t="shared" ref="Z427:Z430" si="407">W427+X427+Y427</f>
        <v>0</v>
      </c>
      <c r="AA427" s="266">
        <v>0</v>
      </c>
      <c r="AB427" s="266">
        <v>0</v>
      </c>
      <c r="AC427" s="266">
        <v>0</v>
      </c>
      <c r="AD427" s="266">
        <f t="shared" ref="AD427:AD430" si="408">AA427+AB427+AC427</f>
        <v>0</v>
      </c>
      <c r="AE427" s="266">
        <v>0</v>
      </c>
      <c r="AF427" s="266">
        <f>W427+X427+Y427+AA427+AB427+AC427+AE427</f>
        <v>0</v>
      </c>
      <c r="AG427" s="266">
        <f>V427-AF427</f>
        <v>49150000</v>
      </c>
      <c r="AH427" s="266">
        <v>0</v>
      </c>
      <c r="AI427" s="266">
        <f t="shared" ref="AI427:AI430" si="409">N427-(P427+V427+AH427)</f>
        <v>0</v>
      </c>
      <c r="AJ427" s="266">
        <f>N427-(P427+V427)</f>
        <v>0</v>
      </c>
      <c r="AK427" s="18" t="s">
        <v>1459</v>
      </c>
      <c r="AL427" s="17" t="s">
        <v>83</v>
      </c>
      <c r="AM427" s="81" t="s">
        <v>30</v>
      </c>
      <c r="AN427" s="22" t="s">
        <v>31</v>
      </c>
      <c r="AO427" s="23" t="s">
        <v>30</v>
      </c>
      <c r="AP427" s="24" t="s">
        <v>398</v>
      </c>
      <c r="AQ427" s="23"/>
      <c r="AR427" t="str">
        <f>CONCATENATE( "OR PRO.CODIGO=",I427)</f>
        <v>OR PRO.CODIGO=30131132</v>
      </c>
      <c r="AS427">
        <f>LEN(I427)</f>
        <v>8</v>
      </c>
      <c r="AT427" t="e">
        <f>VLOOKUP(K427,#REF!,5,FALSE)</f>
        <v>#REF!</v>
      </c>
      <c r="AU427"/>
      <c r="AV427" t="e">
        <f>VLOOKUP(K427,#REF!,6,FALSE)</f>
        <v>#REF!</v>
      </c>
      <c r="AW427" s="32" t="e">
        <f>VLOOKUP(I427,'convenios 2017'!A$2:O$82,15,FALSE)</f>
        <v>#N/A</v>
      </c>
      <c r="AX427" s="373">
        <f>P427+AF427</f>
        <v>0</v>
      </c>
      <c r="AY427" s="32" t="e">
        <f>VLOOKUP(I427,'convenio 2016'!A$2:N$196,14,FALSE)</f>
        <v>#N/A</v>
      </c>
      <c r="AZ427" s="32" t="e">
        <f>VLOOKUP(I427,'convenio 2015'!A$4:M$228,13,FALSE)</f>
        <v>#N/A</v>
      </c>
      <c r="BA427" s="32" t="e">
        <f>VLOOKUP(K427,#REF!,6,FALSE)</f>
        <v>#REF!</v>
      </c>
      <c r="BB427" s="373">
        <f>P427+AF427</f>
        <v>0</v>
      </c>
      <c r="BC427" s="32" t="e">
        <v>#N/A</v>
      </c>
      <c r="BD427" s="32" t="e">
        <v>#N/A</v>
      </c>
      <c r="BE427" s="377" t="e">
        <v>#N/A</v>
      </c>
      <c r="BF427" s="431"/>
      <c r="BG427" s="32" t="str">
        <f>VLOOKUP(K427,'RATE JUNIO '!F$2:K$346,6,FALSE)</f>
        <v>RS</v>
      </c>
      <c r="BH427" s="32" t="s">
        <v>3458</v>
      </c>
      <c r="BI427" s="92" t="str">
        <f>VLOOKUP(K427,'RATES 30-06-2017'!F$2:K$374,6,FALSE)</f>
        <v>RS</v>
      </c>
      <c r="BJ427" s="92"/>
      <c r="BK427" s="92" t="str">
        <f>VLOOKUP(K427,Hoja4!C$2:E$268,2,FALSE)</f>
        <v>ENERGIZACION</v>
      </c>
      <c r="BL427" s="92">
        <f>VLOOKUP(K427,Hoja4!C$2:E$268,3,FALSE)</f>
        <v>31</v>
      </c>
      <c r="BM427" s="92"/>
      <c r="BN427" s="92"/>
      <c r="BO427" s="32" t="str">
        <f>VLOOKUP(K427,RATES!F$2:K$309,6,FALSE)</f>
        <v>RS</v>
      </c>
      <c r="BP427" s="373" t="e">
        <v>#N/A</v>
      </c>
      <c r="BQ427" s="373" t="e">
        <f>P427-BP427</f>
        <v>#N/A</v>
      </c>
    </row>
    <row r="428" spans="1:69" s="32" customFormat="1" ht="15" customHeight="1">
      <c r="A428" s="17">
        <v>31</v>
      </c>
      <c r="B428" s="99">
        <v>10</v>
      </c>
      <c r="C428" s="17" t="s">
        <v>54</v>
      </c>
      <c r="D428" s="18" t="s">
        <v>24</v>
      </c>
      <c r="E428" s="17" t="s">
        <v>362</v>
      </c>
      <c r="F428" s="17" t="s">
        <v>389</v>
      </c>
      <c r="G428" s="18" t="s">
        <v>390</v>
      </c>
      <c r="H428" s="18" t="s">
        <v>35</v>
      </c>
      <c r="I428" s="18">
        <v>20157700</v>
      </c>
      <c r="J428" s="112" t="str">
        <f t="shared" si="406"/>
        <v>20157700</v>
      </c>
      <c r="K428" s="112" t="str">
        <f t="shared" ref="K428:K429" si="410">CONCATENATE(I428,"-",H428)</f>
        <v>20157700-DISEÑO</v>
      </c>
      <c r="L428" s="442" t="s">
        <v>3237</v>
      </c>
      <c r="M428" s="100">
        <v>60468000</v>
      </c>
      <c r="N428" s="19">
        <v>60468000</v>
      </c>
      <c r="O428" s="100">
        <v>0</v>
      </c>
      <c r="P428" s="19">
        <v>0</v>
      </c>
      <c r="Q428" s="19">
        <v>60468000</v>
      </c>
      <c r="R428" s="19">
        <v>0</v>
      </c>
      <c r="S428" s="101">
        <v>60468000</v>
      </c>
      <c r="T428" s="20">
        <v>0</v>
      </c>
      <c r="U428" s="21">
        <v>0</v>
      </c>
      <c r="V428" s="446">
        <v>0</v>
      </c>
      <c r="W428" s="266">
        <v>0</v>
      </c>
      <c r="X428" s="266">
        <v>0</v>
      </c>
      <c r="Y428" s="266">
        <v>0</v>
      </c>
      <c r="Z428" s="266">
        <f t="shared" si="407"/>
        <v>0</v>
      </c>
      <c r="AA428" s="266">
        <v>0</v>
      </c>
      <c r="AB428" s="266">
        <v>0</v>
      </c>
      <c r="AC428" s="266">
        <v>0</v>
      </c>
      <c r="AD428" s="266">
        <f t="shared" si="408"/>
        <v>0</v>
      </c>
      <c r="AE428" s="266">
        <v>0</v>
      </c>
      <c r="AF428" s="266">
        <f>W428+X428+Y428+AA428+AB428+AC428+AE428</f>
        <v>0</v>
      </c>
      <c r="AG428" s="266">
        <f>V428-AF428</f>
        <v>0</v>
      </c>
      <c r="AH428" s="266">
        <v>0</v>
      </c>
      <c r="AI428" s="266">
        <f t="shared" si="409"/>
        <v>60468000</v>
      </c>
      <c r="AJ428" s="266">
        <f>N428-(P428+V428)</f>
        <v>60468000</v>
      </c>
      <c r="AK428" s="18" t="s">
        <v>51</v>
      </c>
      <c r="AL428" s="17" t="s">
        <v>109</v>
      </c>
      <c r="AM428" s="81" t="s">
        <v>30</v>
      </c>
      <c r="AN428" s="22" t="s">
        <v>31</v>
      </c>
      <c r="AO428" s="23" t="s">
        <v>30</v>
      </c>
      <c r="AP428" s="24" t="s">
        <v>401</v>
      </c>
      <c r="AQ428" s="23"/>
      <c r="AR428" t="str">
        <f>CONCATENATE( "OR PRO.CODIGO=",I428)</f>
        <v>OR PRO.CODIGO=20157700</v>
      </c>
      <c r="AS428">
        <f>LEN(I428)</f>
        <v>8</v>
      </c>
      <c r="AT428" t="e">
        <f>VLOOKUP(K428,#REF!,5,FALSE)</f>
        <v>#REF!</v>
      </c>
      <c r="AU428"/>
      <c r="AV428" t="e">
        <f>VLOOKUP(K428,#REF!,6,FALSE)</f>
        <v>#REF!</v>
      </c>
      <c r="AW428" s="32" t="e">
        <f>VLOOKUP(I428,'convenios 2017'!A$2:O$82,15,FALSE)</f>
        <v>#N/A</v>
      </c>
      <c r="AX428" s="373">
        <f>P428+AF428</f>
        <v>0</v>
      </c>
      <c r="AY428" s="32" t="e">
        <f>VLOOKUP(I428,'convenio 2016'!A$2:N$196,14,FALSE)</f>
        <v>#N/A</v>
      </c>
      <c r="AZ428" s="32" t="e">
        <f>VLOOKUP(I428,'convenio 2015'!A$4:M$228,13,FALSE)</f>
        <v>#N/A</v>
      </c>
      <c r="BA428" s="32" t="e">
        <f>VLOOKUP(K428,#REF!,6,FALSE)</f>
        <v>#REF!</v>
      </c>
      <c r="BB428" s="373">
        <f>P428+AF428</f>
        <v>0</v>
      </c>
      <c r="BC428" s="32" t="e">
        <v>#N/A</v>
      </c>
      <c r="BD428" s="32" t="e">
        <v>#N/A</v>
      </c>
      <c r="BE428" s="377" t="e">
        <v>#N/A</v>
      </c>
      <c r="BF428" s="431"/>
      <c r="BG428" s="32" t="str">
        <f>VLOOKUP(K428,'RATE JUNIO '!F$2:K$346,6,FALSE)</f>
        <v>RS</v>
      </c>
      <c r="BH428" s="32" t="s">
        <v>3458</v>
      </c>
      <c r="BI428" s="92" t="str">
        <f>VLOOKUP(K428,'RATES 30-06-2017'!F$2:K$374,6,FALSE)</f>
        <v>RS</v>
      </c>
      <c r="BJ428" s="92"/>
      <c r="BK428" s="92" t="e">
        <f>VLOOKUP(K428,Hoja4!C$2:E$268,2,FALSE)</f>
        <v>#N/A</v>
      </c>
      <c r="BL428" s="92" t="e">
        <f>VLOOKUP(K428,Hoja4!C$2:E$268,3,FALSE)</f>
        <v>#N/A</v>
      </c>
      <c r="BM428" s="92"/>
      <c r="BN428" s="92"/>
      <c r="BO428" s="32" t="str">
        <f>VLOOKUP(K428,RATES!F$2:K$309,6,FALSE)</f>
        <v>RS</v>
      </c>
      <c r="BP428" s="373" t="e">
        <v>#N/A</v>
      </c>
      <c r="BQ428" s="373" t="e">
        <f>P428-BP428</f>
        <v>#N/A</v>
      </c>
    </row>
    <row r="429" spans="1:69" s="32" customFormat="1" ht="15" customHeight="1">
      <c r="A429" s="17">
        <v>31</v>
      </c>
      <c r="B429" s="99">
        <v>1</v>
      </c>
      <c r="C429" s="17" t="s">
        <v>54</v>
      </c>
      <c r="D429" s="18" t="s">
        <v>81</v>
      </c>
      <c r="E429" s="17" t="s">
        <v>362</v>
      </c>
      <c r="F429" s="17" t="s">
        <v>389</v>
      </c>
      <c r="G429" s="18" t="s">
        <v>390</v>
      </c>
      <c r="H429" s="18" t="s">
        <v>27</v>
      </c>
      <c r="I429" s="18">
        <v>30131130</v>
      </c>
      <c r="J429" s="112" t="str">
        <f t="shared" si="406"/>
        <v>30131130</v>
      </c>
      <c r="K429" s="112" t="str">
        <f t="shared" si="410"/>
        <v>30131130-EJECUCION</v>
      </c>
      <c r="L429" s="442" t="s">
        <v>3317</v>
      </c>
      <c r="M429" s="100">
        <v>53956000</v>
      </c>
      <c r="N429" s="19">
        <v>53956000</v>
      </c>
      <c r="O429" s="100">
        <v>0</v>
      </c>
      <c r="P429" s="19">
        <v>0</v>
      </c>
      <c r="Q429" s="19">
        <v>53956000</v>
      </c>
      <c r="R429" s="19">
        <v>0</v>
      </c>
      <c r="S429" s="101">
        <v>53956000</v>
      </c>
      <c r="T429" s="20">
        <v>0</v>
      </c>
      <c r="U429" s="21">
        <v>0</v>
      </c>
      <c r="V429" s="21">
        <v>53596000</v>
      </c>
      <c r="W429" s="266">
        <v>0</v>
      </c>
      <c r="X429" s="266">
        <v>0</v>
      </c>
      <c r="Y429" s="266">
        <v>0</v>
      </c>
      <c r="Z429" s="266">
        <f t="shared" si="407"/>
        <v>0</v>
      </c>
      <c r="AA429" s="266">
        <v>0</v>
      </c>
      <c r="AB429" s="266">
        <v>0</v>
      </c>
      <c r="AC429" s="266">
        <v>0</v>
      </c>
      <c r="AD429" s="266">
        <f t="shared" si="408"/>
        <v>0</v>
      </c>
      <c r="AE429" s="266">
        <v>0</v>
      </c>
      <c r="AF429" s="266">
        <f>W429+X429+Y429+AA429+AB429+AC429+AE429</f>
        <v>0</v>
      </c>
      <c r="AG429" s="266">
        <f>V429-AF429</f>
        <v>53596000</v>
      </c>
      <c r="AH429" s="266">
        <v>360000</v>
      </c>
      <c r="AI429" s="266">
        <f t="shared" si="409"/>
        <v>0</v>
      </c>
      <c r="AJ429" s="266">
        <f>N429-(P429+V429)</f>
        <v>360000</v>
      </c>
      <c r="AK429" s="18" t="s">
        <v>1459</v>
      </c>
      <c r="AL429" s="17" t="s">
        <v>83</v>
      </c>
      <c r="AM429" s="81" t="s">
        <v>30</v>
      </c>
      <c r="AN429" s="22" t="s">
        <v>31</v>
      </c>
      <c r="AO429" s="23" t="s">
        <v>30</v>
      </c>
      <c r="AP429" s="24" t="s">
        <v>398</v>
      </c>
      <c r="AQ429" s="23"/>
      <c r="AR429" t="str">
        <f>CONCATENATE( "OR PRO.CODIGO=",I429)</f>
        <v>OR PRO.CODIGO=30131130</v>
      </c>
      <c r="AS429">
        <f>LEN(I429)</f>
        <v>8</v>
      </c>
      <c r="AT429" t="e">
        <f>VLOOKUP(K429,#REF!,5,FALSE)</f>
        <v>#REF!</v>
      </c>
      <c r="AU429"/>
      <c r="AV429" t="e">
        <f>VLOOKUP(K429,#REF!,6,FALSE)</f>
        <v>#REF!</v>
      </c>
      <c r="AW429" s="32" t="e">
        <f>VLOOKUP(I429,'convenios 2017'!A$2:O$82,15,FALSE)</f>
        <v>#N/A</v>
      </c>
      <c r="AX429" s="373">
        <f>P429+AF429</f>
        <v>0</v>
      </c>
      <c r="AY429" s="32" t="e">
        <f>VLOOKUP(I429,'convenio 2016'!A$2:N$196,14,FALSE)</f>
        <v>#N/A</v>
      </c>
      <c r="AZ429" s="32" t="e">
        <f>VLOOKUP(I429,'convenio 2015'!A$4:M$228,13,FALSE)</f>
        <v>#N/A</v>
      </c>
      <c r="BA429" s="32" t="e">
        <f>VLOOKUP(K429,#REF!,6,FALSE)</f>
        <v>#REF!</v>
      </c>
      <c r="BB429" s="373">
        <f>P429+AF429</f>
        <v>0</v>
      </c>
      <c r="BC429" s="32" t="e">
        <v>#N/A</v>
      </c>
      <c r="BD429" s="32" t="e">
        <v>#N/A</v>
      </c>
      <c r="BE429" s="377" t="e">
        <v>#N/A</v>
      </c>
      <c r="BF429" s="431"/>
      <c r="BG429" s="32" t="str">
        <f>VLOOKUP(K429,'RATE JUNIO '!F$2:K$346,6,FALSE)</f>
        <v>RS</v>
      </c>
      <c r="BH429" s="32" t="s">
        <v>3458</v>
      </c>
      <c r="BI429" s="92" t="str">
        <f>VLOOKUP(K429,'RATES 30-06-2017'!F$2:K$374,6,FALSE)</f>
        <v>RS</v>
      </c>
      <c r="BJ429" s="92"/>
      <c r="BK429" s="92" t="str">
        <f>VLOOKUP(K429,Hoja4!C$2:E$268,2,FALSE)</f>
        <v>ENERGIZACION</v>
      </c>
      <c r="BL429" s="92">
        <f>VLOOKUP(K429,Hoja4!C$2:E$268,3,FALSE)</f>
        <v>31</v>
      </c>
      <c r="BM429" s="92"/>
      <c r="BN429" s="92"/>
      <c r="BO429" s="32" t="str">
        <f>VLOOKUP(K429,RATES!F$2:K$309,6,FALSE)</f>
        <v>RS</v>
      </c>
      <c r="BP429" s="373" t="e">
        <v>#N/A</v>
      </c>
      <c r="BQ429" s="373" t="e">
        <f>P429-BP429</f>
        <v>#N/A</v>
      </c>
    </row>
    <row r="430" spans="1:69" s="32" customFormat="1" ht="15" customHeight="1">
      <c r="A430" s="17">
        <v>31</v>
      </c>
      <c r="B430" s="99"/>
      <c r="C430" s="17" t="s">
        <v>54</v>
      </c>
      <c r="D430" s="18" t="s">
        <v>69</v>
      </c>
      <c r="E430" s="17" t="s">
        <v>362</v>
      </c>
      <c r="F430" s="17" t="s">
        <v>389</v>
      </c>
      <c r="G430" s="18"/>
      <c r="H430" s="18" t="s">
        <v>27</v>
      </c>
      <c r="I430" s="18">
        <v>30466433</v>
      </c>
      <c r="J430" s="112" t="str">
        <f t="shared" si="406"/>
        <v>30466433</v>
      </c>
      <c r="K430" s="112" t="str">
        <f>CONCATENATE(I430,"-",H430)</f>
        <v>30466433-EJECUCION</v>
      </c>
      <c r="L430" s="442" t="s">
        <v>3028</v>
      </c>
      <c r="M430" s="100"/>
      <c r="N430" s="125">
        <v>674063000</v>
      </c>
      <c r="O430" s="100"/>
      <c r="P430" s="125">
        <v>0</v>
      </c>
      <c r="Q430" s="125">
        <v>0</v>
      </c>
      <c r="R430" s="19"/>
      <c r="S430" s="101"/>
      <c r="T430" s="20"/>
      <c r="U430" s="21"/>
      <c r="V430" s="446">
        <v>0</v>
      </c>
      <c r="W430" s="266">
        <v>0</v>
      </c>
      <c r="X430" s="266">
        <v>0</v>
      </c>
      <c r="Y430" s="266">
        <v>0</v>
      </c>
      <c r="Z430" s="266">
        <f t="shared" si="407"/>
        <v>0</v>
      </c>
      <c r="AA430" s="266">
        <v>0</v>
      </c>
      <c r="AB430" s="266">
        <v>0</v>
      </c>
      <c r="AC430" s="266">
        <v>0</v>
      </c>
      <c r="AD430" s="266">
        <f t="shared" si="408"/>
        <v>0</v>
      </c>
      <c r="AE430" s="266">
        <v>0</v>
      </c>
      <c r="AF430" s="266">
        <f>W430+X430+Y430+AA430+AB430+AC430+AE430</f>
        <v>0</v>
      </c>
      <c r="AG430" s="266">
        <f>V430-AF430</f>
        <v>0</v>
      </c>
      <c r="AH430" s="266">
        <v>0</v>
      </c>
      <c r="AI430" s="266">
        <f t="shared" si="409"/>
        <v>674063000</v>
      </c>
      <c r="AJ430" s="266">
        <f>N430-(P430+V430)</f>
        <v>674063000</v>
      </c>
      <c r="AK430" s="18" t="s">
        <v>1125</v>
      </c>
      <c r="AL430" s="17" t="s">
        <v>685</v>
      </c>
      <c r="AM430" s="81" t="s">
        <v>30</v>
      </c>
      <c r="AN430" s="22"/>
      <c r="AO430" s="23"/>
      <c r="AP430" s="24"/>
      <c r="AQ430" s="23"/>
      <c r="AR430" t="str">
        <f>CONCATENATE( "OR PRO.CODIGO=",I430)</f>
        <v>OR PRO.CODIGO=30466433</v>
      </c>
      <c r="AS430">
        <f>LEN(I430)</f>
        <v>8</v>
      </c>
      <c r="AT430" t="e">
        <f>VLOOKUP(K430,#REF!,5,FALSE)</f>
        <v>#REF!</v>
      </c>
      <c r="AU430"/>
      <c r="AV430" t="e">
        <f>VLOOKUP(K430,#REF!,6,FALSE)</f>
        <v>#REF!</v>
      </c>
      <c r="AX430" s="373"/>
      <c r="BB430" s="373">
        <f>P430+AF430</f>
        <v>0</v>
      </c>
      <c r="BC430" s="32" t="e">
        <v>#N/A</v>
      </c>
      <c r="BD430" s="32" t="e">
        <v>#N/A</v>
      </c>
      <c r="BE430" s="377" t="e">
        <v>#N/A</v>
      </c>
      <c r="BF430" s="431"/>
      <c r="BG430" s="32" t="str">
        <f>VLOOKUP(K430,'RATE JUNIO '!F$2:K$346,6,FALSE)</f>
        <v>RS</v>
      </c>
      <c r="BH430" s="32" t="s">
        <v>3458</v>
      </c>
      <c r="BI430" s="92" t="str">
        <f>VLOOKUP(K430,'RATES 30-06-2017'!F$2:K$374,6,FALSE)</f>
        <v>RS</v>
      </c>
      <c r="BJ430" s="92"/>
      <c r="BK430" s="92" t="e">
        <f>VLOOKUP(K430,Hoja4!C$2:E$268,2,FALSE)</f>
        <v>#N/A</v>
      </c>
      <c r="BL430" s="92" t="e">
        <f>VLOOKUP(K430,Hoja4!C$2:E$268,3,FALSE)</f>
        <v>#N/A</v>
      </c>
      <c r="BM430" s="92"/>
      <c r="BN430" s="92"/>
      <c r="BO430" s="32" t="str">
        <f>VLOOKUP(K430,RATES!F$2:K$309,6,FALSE)</f>
        <v>RS</v>
      </c>
      <c r="BP430" s="373" t="e">
        <v>#N/A</v>
      </c>
      <c r="BQ430" s="373" t="e">
        <f>P430-BP430</f>
        <v>#N/A</v>
      </c>
    </row>
    <row r="431" spans="1:69">
      <c r="A431" s="86"/>
      <c r="B431" s="302"/>
      <c r="C431" s="86"/>
      <c r="D431" s="87"/>
      <c r="E431" s="86"/>
      <c r="F431" s="86"/>
      <c r="G431" s="88"/>
      <c r="H431" s="86"/>
      <c r="I431" s="88"/>
      <c r="J431" s="88"/>
      <c r="K431" s="302"/>
      <c r="L431" s="110" t="s">
        <v>66</v>
      </c>
      <c r="M431" s="25">
        <f>SUBTOTAL(9,M427:M430)</f>
        <v>163574000</v>
      </c>
      <c r="N431" s="111">
        <f>SUBTOTAL(9,N427:N430)</f>
        <v>837637000</v>
      </c>
      <c r="O431" s="25">
        <v>0</v>
      </c>
      <c r="P431" s="111">
        <f>SUBTOTAL(9,P427:P430)</f>
        <v>0</v>
      </c>
      <c r="Q431" s="111">
        <f>SUBTOTAL(9,Q427:Q430)</f>
        <v>163574000</v>
      </c>
      <c r="R431" s="109">
        <v>988070000</v>
      </c>
      <c r="S431" s="25">
        <v>359848000</v>
      </c>
      <c r="T431" s="25">
        <v>988070000</v>
      </c>
      <c r="U431" s="25">
        <v>0</v>
      </c>
      <c r="V431" s="111">
        <f t="shared" ref="V431:AJ431" si="411">SUBTOTAL(9,V427:V430)</f>
        <v>102746000</v>
      </c>
      <c r="W431" s="111">
        <f t="shared" si="411"/>
        <v>0</v>
      </c>
      <c r="X431" s="111">
        <f t="shared" si="411"/>
        <v>0</v>
      </c>
      <c r="Y431" s="111">
        <f t="shared" si="411"/>
        <v>0</v>
      </c>
      <c r="Z431" s="111">
        <f t="shared" si="411"/>
        <v>0</v>
      </c>
      <c r="AA431" s="111">
        <f t="shared" si="411"/>
        <v>0</v>
      </c>
      <c r="AB431" s="111">
        <f t="shared" si="411"/>
        <v>0</v>
      </c>
      <c r="AC431" s="111">
        <f t="shared" si="411"/>
        <v>0</v>
      </c>
      <c r="AD431" s="111">
        <f t="shared" si="411"/>
        <v>0</v>
      </c>
      <c r="AE431" s="111">
        <f t="shared" si="411"/>
        <v>0</v>
      </c>
      <c r="AF431" s="111">
        <f t="shared" si="411"/>
        <v>0</v>
      </c>
      <c r="AG431" s="111">
        <f t="shared" si="411"/>
        <v>102746000</v>
      </c>
      <c r="AH431" s="111">
        <f t="shared" si="411"/>
        <v>360000</v>
      </c>
      <c r="AI431" s="111">
        <f t="shared" si="411"/>
        <v>734531000</v>
      </c>
      <c r="AJ431" s="111">
        <f t="shared" si="411"/>
        <v>734891000</v>
      </c>
      <c r="AK431" s="88"/>
      <c r="AL431" s="86"/>
      <c r="AM431" s="257"/>
      <c r="AO431" s="23"/>
      <c r="AP431" s="24"/>
      <c r="AQ431" s="23"/>
      <c r="AR431" s="92"/>
      <c r="AS431" s="92"/>
      <c r="AT431" s="92"/>
      <c r="AU431" s="92"/>
      <c r="AV431" s="92"/>
      <c r="AW431" s="92"/>
      <c r="AX431" s="92"/>
      <c r="AY431" s="92"/>
      <c r="AZ431" s="92"/>
      <c r="BA431" s="92"/>
      <c r="BB431" s="92"/>
      <c r="BD431" s="32" t="s">
        <v>3142</v>
      </c>
    </row>
    <row r="432" spans="1:69" ht="7.5" customHeight="1">
      <c r="A432" s="86"/>
      <c r="C432" s="86"/>
      <c r="D432" s="87"/>
      <c r="E432" s="86"/>
      <c r="F432" s="86"/>
      <c r="G432" s="88"/>
      <c r="H432" s="86"/>
      <c r="I432" s="88"/>
      <c r="J432" s="88"/>
      <c r="L432" s="303"/>
      <c r="M432" s="302"/>
      <c r="N432" s="86"/>
      <c r="O432" s="302"/>
      <c r="P432" s="86"/>
      <c r="Q432" s="86"/>
      <c r="R432" s="302"/>
      <c r="S432" s="302"/>
      <c r="T432" s="302"/>
      <c r="U432" s="302"/>
      <c r="V432" s="302"/>
      <c r="W432" s="122"/>
      <c r="X432" s="122"/>
      <c r="Y432" s="122"/>
      <c r="Z432" s="122"/>
      <c r="AA432" s="122"/>
      <c r="AB432" s="122"/>
      <c r="AC432" s="122"/>
      <c r="AD432" s="122"/>
      <c r="AE432" s="122"/>
      <c r="AF432" s="122"/>
      <c r="AG432" s="122"/>
      <c r="AH432" s="122"/>
      <c r="AI432" s="122"/>
      <c r="AJ432" s="122"/>
      <c r="AK432" s="88"/>
      <c r="AL432" s="86"/>
      <c r="AM432" s="257"/>
      <c r="AO432" s="23"/>
      <c r="AP432" s="24"/>
      <c r="AQ432" s="23"/>
      <c r="BD432" s="32" t="s">
        <v>3142</v>
      </c>
    </row>
    <row r="433" spans="1:69" ht="15" customHeight="1">
      <c r="A433" s="86"/>
      <c r="C433" s="86"/>
      <c r="D433" s="87"/>
      <c r="E433" s="86"/>
      <c r="F433" s="86"/>
      <c r="G433" s="88"/>
      <c r="H433" s="86"/>
      <c r="I433" s="88"/>
      <c r="J433" s="88"/>
      <c r="L433" s="260" t="s">
        <v>405</v>
      </c>
      <c r="M433" s="57">
        <f>M431+M424+M420</f>
        <v>3659349463</v>
      </c>
      <c r="N433" s="111">
        <f>N431+N424+N420</f>
        <v>4335262799</v>
      </c>
      <c r="O433" s="57">
        <v>3271279818</v>
      </c>
      <c r="P433" s="111">
        <f>P431+P424+P420</f>
        <v>2901486531</v>
      </c>
      <c r="Q433" s="111">
        <f>Q431+Q424+Q420</f>
        <v>636464941</v>
      </c>
      <c r="R433" s="111">
        <v>1078070000</v>
      </c>
      <c r="S433" s="57">
        <v>494343645</v>
      </c>
      <c r="T433" s="57">
        <v>1078070000</v>
      </c>
      <c r="U433" s="57">
        <v>0</v>
      </c>
      <c r="V433" s="111">
        <f t="shared" ref="V433:AJ433" si="412">V431+V424+V420</f>
        <v>409589498</v>
      </c>
      <c r="W433" s="111">
        <f t="shared" si="412"/>
        <v>0</v>
      </c>
      <c r="X433" s="111">
        <f t="shared" si="412"/>
        <v>0</v>
      </c>
      <c r="Y433" s="111">
        <f t="shared" si="412"/>
        <v>0</v>
      </c>
      <c r="Z433" s="111">
        <f t="shared" si="412"/>
        <v>0</v>
      </c>
      <c r="AA433" s="111">
        <f t="shared" si="412"/>
        <v>0</v>
      </c>
      <c r="AB433" s="111">
        <f t="shared" si="412"/>
        <v>0</v>
      </c>
      <c r="AC433" s="111">
        <f t="shared" si="412"/>
        <v>252408048</v>
      </c>
      <c r="AD433" s="111">
        <f t="shared" si="412"/>
        <v>252408048</v>
      </c>
      <c r="AE433" s="111">
        <f t="shared" si="412"/>
        <v>0</v>
      </c>
      <c r="AF433" s="111">
        <f t="shared" si="412"/>
        <v>252408048</v>
      </c>
      <c r="AG433" s="111">
        <f t="shared" si="412"/>
        <v>157181450</v>
      </c>
      <c r="AH433" s="111">
        <f t="shared" si="412"/>
        <v>169655770</v>
      </c>
      <c r="AI433" s="111">
        <f t="shared" si="412"/>
        <v>854531000</v>
      </c>
      <c r="AJ433" s="111">
        <f t="shared" si="412"/>
        <v>1024186770</v>
      </c>
      <c r="AK433" s="88"/>
      <c r="AL433" s="86"/>
      <c r="AM433" s="257"/>
      <c r="AO433" s="23"/>
      <c r="AP433" s="24"/>
      <c r="AQ433" s="23"/>
      <c r="AR433" s="92"/>
      <c r="AS433" s="92"/>
      <c r="AT433" s="92"/>
      <c r="AU433" s="92"/>
      <c r="AV433" s="92"/>
      <c r="AW433" s="92"/>
      <c r="AX433" s="92"/>
      <c r="AY433" s="92"/>
      <c r="AZ433" s="92"/>
      <c r="BA433" s="92"/>
      <c r="BB433" s="92"/>
      <c r="BD433" s="32" t="s">
        <v>3142</v>
      </c>
    </row>
    <row r="434" spans="1:69" s="86" customFormat="1" ht="6.75" customHeight="1">
      <c r="D434" s="87"/>
      <c r="G434" s="88"/>
      <c r="I434" s="88"/>
      <c r="J434" s="88"/>
      <c r="L434" s="89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  <c r="AK434" s="88"/>
      <c r="AM434" s="257"/>
      <c r="AO434" s="79"/>
      <c r="AP434" s="75"/>
      <c r="AQ434" s="79"/>
      <c r="BD434" s="32" t="s">
        <v>3142</v>
      </c>
      <c r="BE434" s="87"/>
      <c r="BF434" s="432"/>
      <c r="BP434" s="122"/>
    </row>
    <row r="435" spans="1:69" ht="15" customHeight="1">
      <c r="A435" s="67"/>
      <c r="B435" s="69"/>
      <c r="C435" s="67"/>
      <c r="D435" s="67"/>
      <c r="E435" s="67"/>
      <c r="F435" s="67"/>
      <c r="G435" s="118"/>
      <c r="H435" s="67"/>
      <c r="I435" s="285"/>
      <c r="J435" s="285"/>
      <c r="K435" s="69"/>
      <c r="L435" s="259" t="s">
        <v>406</v>
      </c>
      <c r="M435" s="13"/>
      <c r="N435" s="67"/>
      <c r="O435" s="13"/>
      <c r="P435" s="67"/>
      <c r="Q435" s="67"/>
      <c r="R435" s="68"/>
      <c r="S435" s="13"/>
      <c r="T435" s="13"/>
      <c r="U435" s="13"/>
      <c r="V435" s="444"/>
      <c r="W435" s="267"/>
      <c r="X435" s="267"/>
      <c r="Y435" s="267"/>
      <c r="Z435" s="267"/>
      <c r="AA435" s="267"/>
      <c r="AB435" s="267"/>
      <c r="AC435" s="267"/>
      <c r="AD435" s="267"/>
      <c r="AE435" s="267"/>
      <c r="AF435" s="267"/>
      <c r="AG435" s="267"/>
      <c r="AH435" s="267"/>
      <c r="AI435" s="267"/>
      <c r="AJ435" s="267"/>
      <c r="AK435" s="285"/>
      <c r="AL435" s="67"/>
      <c r="AM435" s="68"/>
      <c r="AO435" s="23"/>
      <c r="AP435" s="24"/>
      <c r="AQ435" s="23"/>
      <c r="BD435" s="32" t="s">
        <v>3142</v>
      </c>
    </row>
    <row r="436" spans="1:69">
      <c r="A436" s="86"/>
      <c r="C436" s="86"/>
      <c r="D436" s="87"/>
      <c r="E436" s="86"/>
      <c r="F436" s="86"/>
      <c r="G436" s="88"/>
      <c r="H436" s="86"/>
      <c r="I436" s="88"/>
      <c r="J436" s="88"/>
      <c r="L436" s="16" t="s">
        <v>22</v>
      </c>
      <c r="N436" s="86"/>
      <c r="P436" s="86"/>
      <c r="Q436" s="86"/>
      <c r="V436"/>
      <c r="W436" s="122"/>
      <c r="X436" s="122"/>
      <c r="Y436" s="122"/>
      <c r="Z436" s="122"/>
      <c r="AA436" s="122"/>
      <c r="AB436" s="122"/>
      <c r="AC436" s="122"/>
      <c r="AD436" s="122"/>
      <c r="AE436" s="122"/>
      <c r="AF436" s="122"/>
      <c r="AG436" s="122"/>
      <c r="AH436" s="122"/>
      <c r="AI436" s="122"/>
      <c r="AJ436" s="122"/>
      <c r="AK436" s="88"/>
      <c r="AL436" s="86"/>
      <c r="AM436" s="257"/>
      <c r="AO436" s="23"/>
      <c r="AP436" s="24"/>
      <c r="AQ436" s="23"/>
      <c r="BD436" s="32" t="s">
        <v>3142</v>
      </c>
    </row>
    <row r="437" spans="1:69" s="32" customFormat="1" ht="15" customHeight="1">
      <c r="A437" s="17">
        <v>31</v>
      </c>
      <c r="B437" s="99">
        <v>0</v>
      </c>
      <c r="C437" s="17" t="s">
        <v>23</v>
      </c>
      <c r="D437" s="18" t="s">
        <v>69</v>
      </c>
      <c r="E437" s="17" t="s">
        <v>362</v>
      </c>
      <c r="F437" s="17" t="s">
        <v>407</v>
      </c>
      <c r="G437" s="18" t="s">
        <v>408</v>
      </c>
      <c r="H437" s="18" t="s">
        <v>27</v>
      </c>
      <c r="I437" s="18">
        <v>30115770</v>
      </c>
      <c r="J437" s="112" t="str">
        <f t="shared" ref="J437:J438" si="413">CLEAN(I437)</f>
        <v>30115770</v>
      </c>
      <c r="K437" s="112" t="str">
        <f>CONCATENATE(I437,"-",H437)</f>
        <v>30115770-EJECUCION</v>
      </c>
      <c r="L437" s="442" t="s">
        <v>409</v>
      </c>
      <c r="M437" s="100">
        <v>1117040819</v>
      </c>
      <c r="N437" s="19">
        <v>1113222487</v>
      </c>
      <c r="O437" s="100">
        <v>902930711</v>
      </c>
      <c r="P437" s="19">
        <v>821570168</v>
      </c>
      <c r="Q437" s="19">
        <v>252532834</v>
      </c>
      <c r="R437" s="19">
        <v>0</v>
      </c>
      <c r="S437" s="101">
        <v>214110108</v>
      </c>
      <c r="T437" s="20">
        <v>0</v>
      </c>
      <c r="U437" s="21"/>
      <c r="V437" s="21">
        <v>291652319</v>
      </c>
      <c r="W437" s="266">
        <v>0</v>
      </c>
      <c r="X437" s="266">
        <v>29121323</v>
      </c>
      <c r="Y437" s="266">
        <v>0</v>
      </c>
      <c r="Z437" s="266">
        <f t="shared" ref="Z437:Z438" si="414">W437+X437+Y437</f>
        <v>29121323</v>
      </c>
      <c r="AA437" s="266">
        <v>0</v>
      </c>
      <c r="AB437" s="266">
        <v>0</v>
      </c>
      <c r="AC437" s="266">
        <v>262530996</v>
      </c>
      <c r="AD437" s="266">
        <f t="shared" ref="AD437:AD438" si="415">AA437+AB437+AC437</f>
        <v>262530996</v>
      </c>
      <c r="AE437" s="266">
        <v>0</v>
      </c>
      <c r="AF437" s="266">
        <f>W437+X437+Y437+AA437+AB437+AC437+AE437</f>
        <v>291652319</v>
      </c>
      <c r="AG437" s="266">
        <f>V437-AF437</f>
        <v>0</v>
      </c>
      <c r="AH437" s="266">
        <v>0</v>
      </c>
      <c r="AI437" s="266">
        <f t="shared" ref="AI437:AI438" si="416">N437-(P437+V437+AH437)</f>
        <v>0</v>
      </c>
      <c r="AJ437" s="266">
        <f>N437-(P437+V437)</f>
        <v>0</v>
      </c>
      <c r="AK437" s="18" t="s">
        <v>758</v>
      </c>
      <c r="AL437" s="17" t="s">
        <v>73</v>
      </c>
      <c r="AM437" s="81" t="s">
        <v>30</v>
      </c>
      <c r="AN437" s="22"/>
      <c r="AO437" s="23"/>
      <c r="AP437" s="24"/>
      <c r="AQ437" s="23"/>
      <c r="AR437" t="str">
        <f>CONCATENATE( "OR PRO.CODIGO=",I437)</f>
        <v>OR PRO.CODIGO=30115770</v>
      </c>
      <c r="AS437">
        <f>LEN(I437)</f>
        <v>8</v>
      </c>
      <c r="AT437" t="e">
        <f>VLOOKUP(K437,#REF!,5,FALSE)</f>
        <v>#REF!</v>
      </c>
      <c r="AU437"/>
      <c r="AV437" t="e">
        <f>VLOOKUP(K437,#REF!,6,FALSE)</f>
        <v>#REF!</v>
      </c>
      <c r="AW437" s="32" t="e">
        <f>VLOOKUP(I437,'convenios 2017'!A$2:O$82,15,FALSE)</f>
        <v>#N/A</v>
      </c>
      <c r="AX437" s="373">
        <f>P437+AF437</f>
        <v>1113222487</v>
      </c>
      <c r="AY437" s="32" t="str">
        <f>VLOOKUP(I437,'convenio 2016'!A$2:N$196,14,FALSE)</f>
        <v>en tramite</v>
      </c>
      <c r="AZ437" s="32" t="e">
        <f>VLOOKUP(I437,'convenio 2015'!A$4:M$228,13,FALSE)</f>
        <v>#N/A</v>
      </c>
      <c r="BA437" s="32" t="e">
        <f>VLOOKUP(K437,#REF!,6,FALSE)</f>
        <v>#REF!</v>
      </c>
      <c r="BB437" s="373">
        <f>P437+AF437</f>
        <v>1113222487</v>
      </c>
      <c r="BC437" s="32" t="s">
        <v>1761</v>
      </c>
      <c r="BD437" s="32">
        <v>0</v>
      </c>
      <c r="BE437" s="377"/>
      <c r="BF437" s="431"/>
      <c r="BG437" s="32" t="str">
        <f>VLOOKUP(K437,'RATE JUNIO '!F$2:K$346,6,FALSE)</f>
        <v>RS</v>
      </c>
      <c r="BH437" s="32" t="s">
        <v>3458</v>
      </c>
      <c r="BI437" s="92" t="str">
        <f>VLOOKUP(K437,'RATES 30-06-2017'!F$2:K$374,6,FALSE)</f>
        <v>RS</v>
      </c>
      <c r="BJ437" s="92"/>
      <c r="BK437" s="92" t="str">
        <f>VLOOKUP(K437,Hoja4!C$2:E$268,2,FALSE)</f>
        <v>SS</v>
      </c>
      <c r="BL437" s="92">
        <f>VLOOKUP(K437,Hoja4!C$2:E$268,3,FALSE)</f>
        <v>31</v>
      </c>
      <c r="BM437" s="92"/>
      <c r="BN437" s="92"/>
      <c r="BO437" s="32" t="str">
        <f>VLOOKUP(K437,RATES!F$2:K$309,6,FALSE)</f>
        <v>RS</v>
      </c>
      <c r="BP437" s="373">
        <v>821570168</v>
      </c>
      <c r="BQ437" s="373">
        <f>P437-BP437</f>
        <v>0</v>
      </c>
    </row>
    <row r="438" spans="1:69" s="32" customFormat="1" ht="15" customHeight="1">
      <c r="A438" s="17">
        <v>31</v>
      </c>
      <c r="B438" s="99">
        <v>1</v>
      </c>
      <c r="C438" s="17" t="s">
        <v>23</v>
      </c>
      <c r="D438" s="18" t="s">
        <v>24</v>
      </c>
      <c r="E438" s="17" t="s">
        <v>362</v>
      </c>
      <c r="F438" s="17" t="s">
        <v>407</v>
      </c>
      <c r="G438" s="18" t="s">
        <v>408</v>
      </c>
      <c r="H438" s="18" t="s">
        <v>27</v>
      </c>
      <c r="I438" s="18">
        <v>30093309</v>
      </c>
      <c r="J438" s="112" t="str">
        <f t="shared" si="413"/>
        <v>30093309</v>
      </c>
      <c r="K438" s="112" t="str">
        <f>CONCATENATE(I438,"-",H438)</f>
        <v>30093309-EJECUCION</v>
      </c>
      <c r="L438" s="442" t="s">
        <v>1620</v>
      </c>
      <c r="M438" s="100">
        <v>6453211162</v>
      </c>
      <c r="N438" s="19">
        <v>6445064669</v>
      </c>
      <c r="O438" s="100">
        <v>4832536750</v>
      </c>
      <c r="P438" s="125">
        <v>3416832892</v>
      </c>
      <c r="Q438" s="125">
        <v>2847560777</v>
      </c>
      <c r="R438" s="19">
        <v>964158591</v>
      </c>
      <c r="S438" s="101">
        <v>1620674412</v>
      </c>
      <c r="T438" s="20">
        <v>0</v>
      </c>
      <c r="U438" s="21">
        <v>0</v>
      </c>
      <c r="V438" s="21">
        <v>3028231777</v>
      </c>
      <c r="W438" s="266">
        <v>1271768414</v>
      </c>
      <c r="X438" s="266">
        <v>1629298</v>
      </c>
      <c r="Y438" s="266">
        <v>600417309</v>
      </c>
      <c r="Z438" s="266">
        <f t="shared" si="414"/>
        <v>1873815021</v>
      </c>
      <c r="AA438" s="266">
        <v>843831085</v>
      </c>
      <c r="AB438" s="266">
        <v>116905408</v>
      </c>
      <c r="AC438" s="266">
        <v>0</v>
      </c>
      <c r="AD438" s="266">
        <f t="shared" si="415"/>
        <v>960736493</v>
      </c>
      <c r="AE438" s="266">
        <v>0</v>
      </c>
      <c r="AF438" s="266">
        <f>W438+X438+Y438+AA438+AB438+AC438+AE438</f>
        <v>2834551514</v>
      </c>
      <c r="AG438" s="266">
        <f>V438-AF438</f>
        <v>193680263</v>
      </c>
      <c r="AH438" s="266">
        <v>0</v>
      </c>
      <c r="AI438" s="266">
        <f t="shared" si="416"/>
        <v>0</v>
      </c>
      <c r="AJ438" s="266">
        <f>N438-(P438+V438)</f>
        <v>0</v>
      </c>
      <c r="AK438" s="18" t="s">
        <v>3419</v>
      </c>
      <c r="AL438" s="17" t="s">
        <v>109</v>
      </c>
      <c r="AM438" s="81" t="s">
        <v>30</v>
      </c>
      <c r="AN438" s="22" t="s">
        <v>31</v>
      </c>
      <c r="AO438" s="23" t="s">
        <v>30</v>
      </c>
      <c r="AP438" s="24" t="s">
        <v>187</v>
      </c>
      <c r="AQ438" s="23" t="s">
        <v>45</v>
      </c>
      <c r="AR438" t="str">
        <f>CONCATENATE( "OR PRO.CODIGO=",I438)</f>
        <v>OR PRO.CODIGO=30093309</v>
      </c>
      <c r="AS438">
        <f>LEN(I438)</f>
        <v>8</v>
      </c>
      <c r="AT438" t="e">
        <f>VLOOKUP(K438,#REF!,5,FALSE)</f>
        <v>#REF!</v>
      </c>
      <c r="AU438"/>
      <c r="AV438" t="e">
        <f>VLOOKUP(K438,#REF!,6,FALSE)</f>
        <v>#REF!</v>
      </c>
      <c r="AW438" s="32" t="str">
        <f>VLOOKUP(I438,'convenios 2017'!A$2:O$82,15,FALSE)</f>
        <v>en revisión</v>
      </c>
      <c r="AX438" s="373">
        <f>P438+AF438</f>
        <v>6251384406</v>
      </c>
      <c r="AY438" s="32" t="e">
        <f>VLOOKUP(I438,'convenio 2016'!A$2:N$196,14,FALSE)</f>
        <v>#N/A</v>
      </c>
      <c r="AZ438" s="32" t="str">
        <f>VLOOKUP(I438,'convenio 2015'!A$4:M$228,13,FALSE)</f>
        <v>en convenio</v>
      </c>
      <c r="BA438" s="32" t="e">
        <f>VLOOKUP(K438,#REF!,6,FALSE)</f>
        <v>#REF!</v>
      </c>
      <c r="BB438" s="373">
        <f>P438+AF438</f>
        <v>6251384406</v>
      </c>
      <c r="BC438" s="32" t="s">
        <v>3031</v>
      </c>
      <c r="BE438" s="377"/>
      <c r="BF438" s="431"/>
      <c r="BG438" s="32" t="str">
        <f>VLOOKUP(K438,'RATE JUNIO '!F$2:K$346,6,FALSE)</f>
        <v>RS</v>
      </c>
      <c r="BH438" s="32" t="s">
        <v>3458</v>
      </c>
      <c r="BI438" s="92" t="str">
        <f>VLOOKUP(K438,'RATES 30-06-2017'!F$2:K$374,6,FALSE)</f>
        <v>RS</v>
      </c>
      <c r="BJ438" s="92"/>
      <c r="BK438" s="92" t="str">
        <f>VLOOKUP(K438,Hoja4!C$2:E$268,2,FALSE)</f>
        <v>FIE</v>
      </c>
      <c r="BL438" s="92">
        <f>VLOOKUP(K438,Hoja4!C$2:E$268,3,FALSE)</f>
        <v>31</v>
      </c>
      <c r="BM438" s="92"/>
      <c r="BN438" s="92"/>
      <c r="BO438" s="32" t="str">
        <f>VLOOKUP(K438,RATES!F$2:K$309,6,FALSE)</f>
        <v>RS</v>
      </c>
      <c r="BP438" s="373">
        <v>3416832892</v>
      </c>
      <c r="BQ438" s="373">
        <f>P438-BP438</f>
        <v>0</v>
      </c>
    </row>
    <row r="439" spans="1:69">
      <c r="A439" s="86"/>
      <c r="B439" s="302"/>
      <c r="C439" s="86"/>
      <c r="D439" s="87"/>
      <c r="E439" s="86"/>
      <c r="F439" s="86"/>
      <c r="G439" s="88"/>
      <c r="H439" s="86"/>
      <c r="I439" s="88"/>
      <c r="J439" s="88"/>
      <c r="K439" s="302"/>
      <c r="L439" s="110" t="s">
        <v>47</v>
      </c>
      <c r="M439" s="25">
        <f>SUBTOTAL(9,M437:M438)</f>
        <v>7570251981</v>
      </c>
      <c r="N439" s="111">
        <f>SUBTOTAL(9,N437:N438)</f>
        <v>7558287156</v>
      </c>
      <c r="O439" s="25">
        <f>SUBTOTAL(9,O437:O438)</f>
        <v>5735467461</v>
      </c>
      <c r="P439" s="111">
        <f>SUBTOTAL(9,P437:P438)</f>
        <v>4238403060</v>
      </c>
      <c r="Q439" s="111">
        <f>SUBTOTAL(9,Q437:Q438)</f>
        <v>3100093611</v>
      </c>
      <c r="R439" s="109">
        <v>964158591</v>
      </c>
      <c r="S439" s="25">
        <v>2014784520</v>
      </c>
      <c r="T439" s="25">
        <v>0</v>
      </c>
      <c r="U439" s="25">
        <v>0</v>
      </c>
      <c r="V439" s="111">
        <f t="shared" ref="V439:AJ439" si="417">SUBTOTAL(9,V437:V438)</f>
        <v>3319884096</v>
      </c>
      <c r="W439" s="111">
        <f t="shared" si="417"/>
        <v>1271768414</v>
      </c>
      <c r="X439" s="111">
        <f t="shared" si="417"/>
        <v>30750621</v>
      </c>
      <c r="Y439" s="111">
        <f t="shared" si="417"/>
        <v>600417309</v>
      </c>
      <c r="Z439" s="111">
        <f t="shared" si="417"/>
        <v>1902936344</v>
      </c>
      <c r="AA439" s="111">
        <f t="shared" si="417"/>
        <v>843831085</v>
      </c>
      <c r="AB439" s="111">
        <f t="shared" si="417"/>
        <v>116905408</v>
      </c>
      <c r="AC439" s="111">
        <f t="shared" si="417"/>
        <v>262530996</v>
      </c>
      <c r="AD439" s="111">
        <f t="shared" si="417"/>
        <v>1223267489</v>
      </c>
      <c r="AE439" s="111">
        <f t="shared" si="417"/>
        <v>0</v>
      </c>
      <c r="AF439" s="111">
        <f t="shared" si="417"/>
        <v>3126203833</v>
      </c>
      <c r="AG439" s="111">
        <f t="shared" si="417"/>
        <v>193680263</v>
      </c>
      <c r="AH439" s="111">
        <f t="shared" si="417"/>
        <v>0</v>
      </c>
      <c r="AI439" s="111">
        <f t="shared" si="417"/>
        <v>0</v>
      </c>
      <c r="AJ439" s="111">
        <f t="shared" si="417"/>
        <v>0</v>
      </c>
      <c r="AK439" s="88"/>
      <c r="AL439" s="86"/>
      <c r="AM439" s="257"/>
      <c r="AO439" s="23"/>
      <c r="AP439" s="24"/>
      <c r="AQ439" s="23"/>
      <c r="AR439" s="92"/>
      <c r="AS439" s="92"/>
      <c r="AT439" s="92"/>
      <c r="AU439" s="92"/>
      <c r="AV439" s="92"/>
      <c r="AW439" s="92"/>
      <c r="AX439" s="92"/>
      <c r="AY439" s="92"/>
      <c r="AZ439" s="92"/>
      <c r="BA439" s="92"/>
      <c r="BB439" s="92"/>
      <c r="BD439" s="32" t="s">
        <v>3142</v>
      </c>
    </row>
    <row r="440" spans="1:69" ht="6.75" customHeight="1">
      <c r="A440" s="86"/>
      <c r="B440" s="92"/>
      <c r="C440" s="86"/>
      <c r="D440" s="87"/>
      <c r="E440" s="86"/>
      <c r="F440" s="86"/>
      <c r="G440" s="88"/>
      <c r="H440" s="86"/>
      <c r="I440" s="88"/>
      <c r="J440" s="88"/>
      <c r="K440" s="92"/>
      <c r="L440" s="89"/>
      <c r="M440" s="51"/>
      <c r="N440" s="78"/>
      <c r="O440" s="51"/>
      <c r="P440" s="78"/>
      <c r="Q440" s="78"/>
      <c r="R440" s="51"/>
      <c r="S440" s="51"/>
      <c r="T440" s="51"/>
      <c r="U440" s="51"/>
      <c r="V440" s="51"/>
      <c r="W440" s="78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  <c r="AK440" s="88"/>
      <c r="AL440" s="86"/>
      <c r="AM440" s="257"/>
      <c r="AN440" s="32"/>
      <c r="AO440" s="23"/>
      <c r="AP440" s="24"/>
      <c r="AQ440" s="23"/>
      <c r="BD440" s="32" t="s">
        <v>3142</v>
      </c>
    </row>
    <row r="441" spans="1:69" ht="5.25" customHeight="1">
      <c r="A441" s="86"/>
      <c r="C441" s="86"/>
      <c r="D441" s="87"/>
      <c r="E441" s="86"/>
      <c r="F441" s="86"/>
      <c r="G441" s="88"/>
      <c r="H441" s="86"/>
      <c r="I441" s="88"/>
      <c r="J441" s="88"/>
      <c r="L441" s="303"/>
      <c r="M441" s="302"/>
      <c r="N441" s="86"/>
      <c r="O441" s="302"/>
      <c r="P441" s="86"/>
      <c r="Q441" s="86"/>
      <c r="R441" s="302"/>
      <c r="S441" s="302"/>
      <c r="T441" s="302"/>
      <c r="U441" s="302"/>
      <c r="V441" s="302"/>
      <c r="W441" s="122"/>
      <c r="X441" s="122"/>
      <c r="Y441" s="122"/>
      <c r="Z441" s="122"/>
      <c r="AA441" s="122"/>
      <c r="AB441" s="122"/>
      <c r="AC441" s="122"/>
      <c r="AD441" s="122"/>
      <c r="AE441" s="122"/>
      <c r="AF441" s="122"/>
      <c r="AG441" s="122"/>
      <c r="AH441" s="122"/>
      <c r="AI441" s="122"/>
      <c r="AJ441" s="122"/>
      <c r="AK441" s="88"/>
      <c r="AL441" s="86"/>
      <c r="AM441" s="257"/>
      <c r="AO441" s="23"/>
      <c r="AP441" s="24"/>
      <c r="AQ441" s="23"/>
      <c r="BD441" s="32" t="s">
        <v>3142</v>
      </c>
    </row>
    <row r="442" spans="1:69" ht="15" customHeight="1">
      <c r="A442" s="86"/>
      <c r="B442" s="302"/>
      <c r="C442" s="86"/>
      <c r="D442" s="87"/>
      <c r="E442" s="86"/>
      <c r="F442" s="86"/>
      <c r="G442" s="88"/>
      <c r="H442" s="86"/>
      <c r="I442" s="88"/>
      <c r="J442" s="88"/>
      <c r="K442" s="302"/>
      <c r="L442" s="260" t="s">
        <v>414</v>
      </c>
      <c r="M442" s="57" t="e">
        <f>#REF!+M439</f>
        <v>#REF!</v>
      </c>
      <c r="N442" s="111">
        <f>N439</f>
        <v>7558287156</v>
      </c>
      <c r="O442" s="111">
        <f t="shared" ref="O442:AJ442" si="418">O439</f>
        <v>5735467461</v>
      </c>
      <c r="P442" s="111">
        <f t="shared" si="418"/>
        <v>4238403060</v>
      </c>
      <c r="Q442" s="111">
        <f t="shared" si="418"/>
        <v>3100093611</v>
      </c>
      <c r="R442" s="111">
        <f t="shared" si="418"/>
        <v>964158591</v>
      </c>
      <c r="S442" s="111">
        <f t="shared" si="418"/>
        <v>2014784520</v>
      </c>
      <c r="T442" s="111">
        <f t="shared" si="418"/>
        <v>0</v>
      </c>
      <c r="U442" s="111">
        <f t="shared" si="418"/>
        <v>0</v>
      </c>
      <c r="V442" s="111">
        <f t="shared" si="418"/>
        <v>3319884096</v>
      </c>
      <c r="W442" s="111">
        <f t="shared" si="418"/>
        <v>1271768414</v>
      </c>
      <c r="X442" s="111">
        <f t="shared" si="418"/>
        <v>30750621</v>
      </c>
      <c r="Y442" s="111">
        <f t="shared" si="418"/>
        <v>600417309</v>
      </c>
      <c r="Z442" s="111">
        <f t="shared" si="418"/>
        <v>1902936344</v>
      </c>
      <c r="AA442" s="111">
        <f t="shared" si="418"/>
        <v>843831085</v>
      </c>
      <c r="AB442" s="111">
        <f t="shared" si="418"/>
        <v>116905408</v>
      </c>
      <c r="AC442" s="111">
        <f t="shared" si="418"/>
        <v>262530996</v>
      </c>
      <c r="AD442" s="111">
        <f t="shared" si="418"/>
        <v>1223267489</v>
      </c>
      <c r="AE442" s="111">
        <f t="shared" si="418"/>
        <v>0</v>
      </c>
      <c r="AF442" s="111">
        <f t="shared" si="418"/>
        <v>3126203833</v>
      </c>
      <c r="AG442" s="111">
        <f t="shared" si="418"/>
        <v>193680263</v>
      </c>
      <c r="AH442" s="111">
        <f t="shared" si="418"/>
        <v>0</v>
      </c>
      <c r="AI442" s="111">
        <f t="shared" si="418"/>
        <v>0</v>
      </c>
      <c r="AJ442" s="111">
        <f t="shared" si="418"/>
        <v>0</v>
      </c>
      <c r="AK442" s="88"/>
      <c r="AL442" s="86"/>
      <c r="AM442" s="257"/>
      <c r="AO442" s="23"/>
      <c r="AP442" s="24"/>
      <c r="AQ442" s="23"/>
      <c r="AR442" s="92"/>
      <c r="AS442" s="92"/>
      <c r="AT442" s="92"/>
      <c r="AU442" s="92"/>
      <c r="AV442" s="92"/>
      <c r="AW442" s="92"/>
      <c r="AX442" s="92"/>
      <c r="AY442" s="92"/>
      <c r="AZ442" s="92"/>
      <c r="BA442" s="92"/>
      <c r="BB442" s="92"/>
      <c r="BD442" s="32" t="s">
        <v>3142</v>
      </c>
    </row>
    <row r="443" spans="1:69" s="86" customFormat="1" ht="9" customHeight="1">
      <c r="D443" s="87"/>
      <c r="G443" s="88"/>
      <c r="I443" s="88"/>
      <c r="J443" s="88"/>
      <c r="L443" s="89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  <c r="AK443" s="88"/>
      <c r="AM443" s="257"/>
      <c r="AO443" s="79"/>
      <c r="AP443" s="75"/>
      <c r="AQ443" s="79"/>
      <c r="BD443" s="32" t="s">
        <v>3142</v>
      </c>
      <c r="BE443" s="87"/>
      <c r="BF443" s="432"/>
      <c r="BP443" s="122"/>
    </row>
    <row r="444" spans="1:69" ht="15" customHeight="1">
      <c r="A444" s="67"/>
      <c r="B444" s="69"/>
      <c r="C444" s="67"/>
      <c r="D444" s="67"/>
      <c r="E444" s="67"/>
      <c r="F444" s="67"/>
      <c r="G444" s="118"/>
      <c r="H444" s="67"/>
      <c r="I444" s="285"/>
      <c r="J444" s="285"/>
      <c r="K444" s="69"/>
      <c r="L444" s="259" t="s">
        <v>415</v>
      </c>
      <c r="M444" s="13"/>
      <c r="N444" s="67"/>
      <c r="O444" s="13"/>
      <c r="P444" s="67"/>
      <c r="Q444" s="67"/>
      <c r="R444" s="68"/>
      <c r="S444" s="13"/>
      <c r="T444" s="13"/>
      <c r="U444" s="13"/>
      <c r="V444" s="444"/>
      <c r="W444" s="267"/>
      <c r="X444" s="267"/>
      <c r="Y444" s="267"/>
      <c r="Z444" s="267"/>
      <c r="AA444" s="267"/>
      <c r="AB444" s="267"/>
      <c r="AC444" s="267"/>
      <c r="AD444" s="267"/>
      <c r="AE444" s="267"/>
      <c r="AF444" s="267"/>
      <c r="AG444" s="267"/>
      <c r="AH444" s="267"/>
      <c r="AI444" s="267"/>
      <c r="AJ444" s="267"/>
      <c r="AK444" s="285"/>
      <c r="AL444" s="67"/>
      <c r="AM444" s="68"/>
      <c r="AO444" s="23"/>
      <c r="AP444" s="24"/>
      <c r="AQ444" s="23"/>
      <c r="BD444" s="32" t="s">
        <v>3142</v>
      </c>
    </row>
    <row r="445" spans="1:69">
      <c r="A445" s="86"/>
      <c r="B445" s="302"/>
      <c r="C445" s="86"/>
      <c r="D445" s="87"/>
      <c r="E445" s="86"/>
      <c r="F445" s="86"/>
      <c r="G445" s="88"/>
      <c r="H445" s="86"/>
      <c r="I445" s="88"/>
      <c r="J445" s="88"/>
      <c r="K445" s="302"/>
      <c r="L445" s="16" t="s">
        <v>22</v>
      </c>
      <c r="M445" s="302"/>
      <c r="N445" s="86"/>
      <c r="O445" s="302"/>
      <c r="P445" s="86"/>
      <c r="Q445" s="86"/>
      <c r="R445" s="302"/>
      <c r="S445" s="302"/>
      <c r="T445" s="302"/>
      <c r="U445" s="302"/>
      <c r="V445" s="302"/>
      <c r="W445" s="122"/>
      <c r="X445" s="122"/>
      <c r="Y445" s="122"/>
      <c r="Z445" s="122"/>
      <c r="AA445" s="122"/>
      <c r="AB445" s="122"/>
      <c r="AC445" s="122"/>
      <c r="AD445" s="122"/>
      <c r="AE445" s="122"/>
      <c r="AF445" s="122"/>
      <c r="AG445" s="122"/>
      <c r="AH445" s="122"/>
      <c r="AI445" s="122"/>
      <c r="AJ445" s="122"/>
      <c r="AK445" s="88"/>
      <c r="AL445" s="86"/>
      <c r="AM445" s="257"/>
      <c r="AO445" s="23"/>
      <c r="AP445" s="24"/>
      <c r="AQ445" s="23"/>
      <c r="BD445" s="32" t="s">
        <v>3142</v>
      </c>
    </row>
    <row r="446" spans="1:69" s="32" customFormat="1" ht="15" customHeight="1">
      <c r="A446" s="17">
        <v>31</v>
      </c>
      <c r="B446" s="99">
        <v>1</v>
      </c>
      <c r="C446" s="17" t="s">
        <v>23</v>
      </c>
      <c r="D446" s="18" t="s">
        <v>689</v>
      </c>
      <c r="E446" s="17" t="s">
        <v>362</v>
      </c>
      <c r="F446" s="17" t="s">
        <v>416</v>
      </c>
      <c r="G446" s="18" t="s">
        <v>417</v>
      </c>
      <c r="H446" s="18" t="s">
        <v>27</v>
      </c>
      <c r="I446" s="18">
        <v>30094005</v>
      </c>
      <c r="J446" s="112" t="str">
        <f t="shared" ref="J446:J448" si="419">CLEAN(I446)</f>
        <v>30094005</v>
      </c>
      <c r="K446" s="112" t="str">
        <f>CONCATENATE(I446,"-",H446)</f>
        <v>30094005-EJECUCION</v>
      </c>
      <c r="L446" s="442" t="s">
        <v>3242</v>
      </c>
      <c r="M446" s="100">
        <v>740753466</v>
      </c>
      <c r="N446" s="19">
        <v>739204818</v>
      </c>
      <c r="O446" s="100">
        <v>724288466</v>
      </c>
      <c r="P446" s="19">
        <v>683623581</v>
      </c>
      <c r="Q446" s="19">
        <v>55581237</v>
      </c>
      <c r="R446" s="19">
        <v>0</v>
      </c>
      <c r="S446" s="101">
        <v>16465000</v>
      </c>
      <c r="T446" s="20">
        <v>0</v>
      </c>
      <c r="U446" s="21">
        <v>0</v>
      </c>
      <c r="V446" s="21">
        <v>55581237</v>
      </c>
      <c r="W446" s="266">
        <v>0</v>
      </c>
      <c r="X446" s="266">
        <v>0</v>
      </c>
      <c r="Y446" s="266">
        <v>0</v>
      </c>
      <c r="Z446" s="266">
        <f t="shared" ref="Z446:Z448" si="420">W446+X446+Y446</f>
        <v>0</v>
      </c>
      <c r="AA446" s="266">
        <v>0</v>
      </c>
      <c r="AB446" s="266">
        <v>0</v>
      </c>
      <c r="AC446" s="266">
        <v>0</v>
      </c>
      <c r="AD446" s="266">
        <f t="shared" ref="AD446:AD448" si="421">AA446+AB446+AC446</f>
        <v>0</v>
      </c>
      <c r="AE446" s="266">
        <v>0</v>
      </c>
      <c r="AF446" s="266">
        <f t="shared" ref="AF446:AF448" si="422">W446+X446+Y446+AA446+AB446+AC446+AE446</f>
        <v>0</v>
      </c>
      <c r="AG446" s="266">
        <f t="shared" ref="AG446:AG448" si="423">V446-AF446</f>
        <v>55581237</v>
      </c>
      <c r="AH446" s="266">
        <v>0</v>
      </c>
      <c r="AI446" s="266">
        <f t="shared" ref="AI446:AI448" si="424">N446-(P446+V446+AH446)</f>
        <v>0</v>
      </c>
      <c r="AJ446" s="266">
        <f>N446-(P446+V446)</f>
        <v>0</v>
      </c>
      <c r="AK446" s="18" t="s">
        <v>3419</v>
      </c>
      <c r="AL446" s="17" t="s">
        <v>685</v>
      </c>
      <c r="AM446" s="81" t="s">
        <v>30</v>
      </c>
      <c r="AN446" s="22" t="s">
        <v>45</v>
      </c>
      <c r="AO446" s="23" t="s">
        <v>30</v>
      </c>
      <c r="AP446" s="24" t="s">
        <v>189</v>
      </c>
      <c r="AQ446" s="23" t="s">
        <v>45</v>
      </c>
      <c r="AR446" t="str">
        <f>CONCATENATE( "OR PRO.CODIGO=",I446)</f>
        <v>OR PRO.CODIGO=30094005</v>
      </c>
      <c r="AS446">
        <f>LEN(I446)</f>
        <v>8</v>
      </c>
      <c r="AT446" t="e">
        <f>VLOOKUP(K446,#REF!,5,FALSE)</f>
        <v>#REF!</v>
      </c>
      <c r="AU446"/>
      <c r="AV446" t="e">
        <f>VLOOKUP(K446,#REF!,6,FALSE)</f>
        <v>#REF!</v>
      </c>
      <c r="AW446" s="32" t="str">
        <f>VLOOKUP(I446,'convenios 2017'!A$2:O$82,15,FALSE)</f>
        <v>con convenio</v>
      </c>
      <c r="AX446" s="373">
        <f>P446+AF446</f>
        <v>683623581</v>
      </c>
      <c r="AY446" s="32" t="str">
        <f>VLOOKUP(I446,'convenio 2016'!A$2:N$196,14,FALSE)</f>
        <v>toma razon</v>
      </c>
      <c r="AZ446" s="32" t="str">
        <f>VLOOKUP(I446,'convenio 2015'!A$4:M$228,13,FALSE)</f>
        <v>en convenio</v>
      </c>
      <c r="BA446" s="32" t="e">
        <f>VLOOKUP(K446,#REF!,6,FALSE)</f>
        <v>#REF!</v>
      </c>
      <c r="BB446" s="373">
        <f>P446+AF446</f>
        <v>683623581</v>
      </c>
      <c r="BC446" s="32" t="s">
        <v>1763</v>
      </c>
      <c r="BD446" s="32" t="s">
        <v>3175</v>
      </c>
      <c r="BE446" s="377">
        <v>344</v>
      </c>
      <c r="BF446" s="431">
        <v>42783</v>
      </c>
      <c r="BG446" s="32" t="str">
        <f>VLOOKUP(K446,'RATE JUNIO '!F$2:K$346,6,FALSE)</f>
        <v>RS</v>
      </c>
      <c r="BH446" s="32" t="s">
        <v>3458</v>
      </c>
      <c r="BI446" s="92" t="str">
        <f>VLOOKUP(K446,'RATES 30-06-2017'!F$2:K$374,6,FALSE)</f>
        <v>RS</v>
      </c>
      <c r="BJ446" s="92"/>
      <c r="BK446" s="92" t="str">
        <f>VLOOKUP(K446,Hoja4!C$2:E$268,2,FALSE)</f>
        <v>FAR</v>
      </c>
      <c r="BL446" s="92">
        <f>VLOOKUP(K446,Hoja4!C$2:E$268,3,FALSE)</f>
        <v>31</v>
      </c>
      <c r="BM446" s="92"/>
      <c r="BN446" s="92"/>
      <c r="BO446" s="32" t="str">
        <f>VLOOKUP(K446,RATES!F$2:K$309,6,FALSE)</f>
        <v>RS</v>
      </c>
      <c r="BP446" s="373">
        <v>683623581</v>
      </c>
      <c r="BQ446" s="373">
        <f>P446-BP446</f>
        <v>0</v>
      </c>
    </row>
    <row r="447" spans="1:69" s="32" customFormat="1" ht="15" customHeight="1">
      <c r="A447" s="17">
        <v>31</v>
      </c>
      <c r="B447" s="99"/>
      <c r="C447" s="17" t="s">
        <v>23</v>
      </c>
      <c r="D447" s="18" t="s">
        <v>90</v>
      </c>
      <c r="E447" s="17" t="s">
        <v>362</v>
      </c>
      <c r="F447" s="17" t="s">
        <v>416</v>
      </c>
      <c r="G447" s="18" t="s">
        <v>417</v>
      </c>
      <c r="H447" s="18" t="s">
        <v>35</v>
      </c>
      <c r="I447" s="18">
        <v>30129912</v>
      </c>
      <c r="J447" s="112" t="str">
        <f t="shared" si="419"/>
        <v>30129912</v>
      </c>
      <c r="K447" s="112" t="str">
        <f t="shared" ref="K447" si="425">CONCATENATE(I447,"-",H447)</f>
        <v>30129912-DISEÑO</v>
      </c>
      <c r="L447" s="442" t="s">
        <v>1448</v>
      </c>
      <c r="M447" s="100"/>
      <c r="N447" s="19">
        <v>123523912</v>
      </c>
      <c r="O447" s="100"/>
      <c r="P447" s="125">
        <v>30129912</v>
      </c>
      <c r="Q447" s="125">
        <v>0</v>
      </c>
      <c r="R447" s="19"/>
      <c r="S447" s="101"/>
      <c r="T447" s="20"/>
      <c r="U447" s="21"/>
      <c r="V447" s="21">
        <v>93394000</v>
      </c>
      <c r="W447" s="266">
        <v>0</v>
      </c>
      <c r="X447" s="266">
        <v>0</v>
      </c>
      <c r="Y447" s="266">
        <v>0</v>
      </c>
      <c r="Z447" s="266">
        <f t="shared" si="420"/>
        <v>0</v>
      </c>
      <c r="AA447" s="266">
        <v>0</v>
      </c>
      <c r="AB447" s="266">
        <v>0</v>
      </c>
      <c r="AC447" s="266">
        <v>0</v>
      </c>
      <c r="AD447" s="266">
        <f t="shared" si="421"/>
        <v>0</v>
      </c>
      <c r="AE447" s="266">
        <v>0</v>
      </c>
      <c r="AF447" s="266">
        <f t="shared" si="422"/>
        <v>0</v>
      </c>
      <c r="AG447" s="266">
        <f t="shared" si="423"/>
        <v>93394000</v>
      </c>
      <c r="AH447" s="266">
        <v>0</v>
      </c>
      <c r="AI447" s="266">
        <f t="shared" si="424"/>
        <v>0</v>
      </c>
      <c r="AJ447" s="266">
        <f>N447-(P447+V447)</f>
        <v>0</v>
      </c>
      <c r="AK447" s="18" t="s">
        <v>2984</v>
      </c>
      <c r="AL447" s="17" t="s">
        <v>685</v>
      </c>
      <c r="AM447" s="81" t="s">
        <v>74</v>
      </c>
      <c r="AN447" s="22"/>
      <c r="AO447" s="23"/>
      <c r="AP447" s="24"/>
      <c r="AQ447" s="23"/>
      <c r="AR447"/>
      <c r="AS447"/>
      <c r="AT447"/>
      <c r="AU447"/>
      <c r="AV447"/>
      <c r="AX447" s="373"/>
      <c r="BB447" s="373"/>
      <c r="BE447" s="377"/>
      <c r="BF447" s="431"/>
      <c r="BI447" s="92"/>
      <c r="BJ447" s="92"/>
      <c r="BK447" s="92" t="e">
        <f>VLOOKUP(K447,Hoja4!C$2:E$268,2,FALSE)</f>
        <v>#N/A</v>
      </c>
      <c r="BL447" s="92" t="e">
        <f>VLOOKUP(K447,Hoja4!C$2:E$268,3,FALSE)</f>
        <v>#N/A</v>
      </c>
      <c r="BM447" s="92"/>
      <c r="BN447" s="92"/>
      <c r="BP447" s="373" t="e">
        <v>#N/A</v>
      </c>
      <c r="BQ447" s="373" t="e">
        <f>P447-BP447</f>
        <v>#N/A</v>
      </c>
    </row>
    <row r="448" spans="1:69" s="32" customFormat="1" ht="15" customHeight="1">
      <c r="A448" s="17">
        <v>31</v>
      </c>
      <c r="B448" s="99">
        <v>2</v>
      </c>
      <c r="C448" s="17" t="s">
        <v>23</v>
      </c>
      <c r="D448" s="18" t="s">
        <v>33</v>
      </c>
      <c r="E448" s="17" t="s">
        <v>362</v>
      </c>
      <c r="F448" s="17" t="s">
        <v>416</v>
      </c>
      <c r="G448" s="18" t="s">
        <v>417</v>
      </c>
      <c r="H448" s="18" t="s">
        <v>27</v>
      </c>
      <c r="I448" s="18">
        <v>30134020</v>
      </c>
      <c r="J448" s="112" t="str">
        <f t="shared" si="419"/>
        <v>30134020</v>
      </c>
      <c r="K448" s="112" t="str">
        <f>CONCATENATE(I448,"-",H448)</f>
        <v>30134020-EJECUCION</v>
      </c>
      <c r="L448" s="442" t="s">
        <v>3319</v>
      </c>
      <c r="M448" s="100">
        <v>383583000</v>
      </c>
      <c r="N448" s="125">
        <v>434774917</v>
      </c>
      <c r="O448" s="100">
        <v>145817000</v>
      </c>
      <c r="P448" s="125">
        <v>106507565</v>
      </c>
      <c r="Q448" s="125">
        <v>263244743</v>
      </c>
      <c r="R448" s="19">
        <v>122585626</v>
      </c>
      <c r="S448" s="101">
        <v>177766000</v>
      </c>
      <c r="T448" s="20">
        <v>60000000</v>
      </c>
      <c r="U448" s="21">
        <v>0</v>
      </c>
      <c r="V448" s="21">
        <v>299146654</v>
      </c>
      <c r="W448" s="266">
        <v>70974233</v>
      </c>
      <c r="X448" s="266">
        <v>0</v>
      </c>
      <c r="Y448" s="266">
        <v>100028653</v>
      </c>
      <c r="Z448" s="266">
        <f t="shared" si="420"/>
        <v>171002886</v>
      </c>
      <c r="AA448" s="266">
        <v>2241857</v>
      </c>
      <c r="AB448" s="266">
        <v>56590546</v>
      </c>
      <c r="AC448" s="266">
        <v>45180980</v>
      </c>
      <c r="AD448" s="266">
        <f t="shared" si="421"/>
        <v>104013383</v>
      </c>
      <c r="AE448" s="266">
        <v>2241857</v>
      </c>
      <c r="AF448" s="266">
        <f t="shared" si="422"/>
        <v>277258126</v>
      </c>
      <c r="AG448" s="266">
        <f t="shared" si="423"/>
        <v>21888528</v>
      </c>
      <c r="AH448" s="266">
        <v>29120698</v>
      </c>
      <c r="AI448" s="266">
        <f t="shared" si="424"/>
        <v>0</v>
      </c>
      <c r="AJ448" s="266">
        <f>N448-(P448+V448)</f>
        <v>29120698</v>
      </c>
      <c r="AK448" s="18" t="s">
        <v>3419</v>
      </c>
      <c r="AL448" s="17" t="s">
        <v>685</v>
      </c>
      <c r="AM448" s="81" t="s">
        <v>30</v>
      </c>
      <c r="AN448" s="22" t="s">
        <v>31</v>
      </c>
      <c r="AO448" s="23" t="s">
        <v>30</v>
      </c>
      <c r="AP448" s="24" t="s">
        <v>205</v>
      </c>
      <c r="AQ448" s="23" t="s">
        <v>45</v>
      </c>
      <c r="AR448" t="str">
        <f>CONCATENATE( "OR PRO.CODIGO=",I448)</f>
        <v>OR PRO.CODIGO=30134020</v>
      </c>
      <c r="AS448">
        <f>LEN(I448)</f>
        <v>8</v>
      </c>
      <c r="AT448" t="e">
        <f>VLOOKUP(K448,#REF!,5,FALSE)</f>
        <v>#REF!</v>
      </c>
      <c r="AU448"/>
      <c r="AV448" t="e">
        <f>VLOOKUP(K448,#REF!,6,FALSE)</f>
        <v>#REF!</v>
      </c>
      <c r="AW448" s="32" t="str">
        <f>VLOOKUP(I448,'convenios 2017'!A$2:O$82,15,FALSE)</f>
        <v>con convenio</v>
      </c>
      <c r="AX448" s="373">
        <f>P448+AF448</f>
        <v>383765691</v>
      </c>
      <c r="AY448" s="32" t="str">
        <f>VLOOKUP(I448,'convenio 2016'!A$2:N$196,14,FALSE)</f>
        <v>toma razon</v>
      </c>
      <c r="AZ448" s="32" t="e">
        <f>VLOOKUP(I448,'convenio 2015'!A$4:M$228,13,FALSE)</f>
        <v>#N/A</v>
      </c>
      <c r="BA448" s="32" t="e">
        <f>VLOOKUP(K448,#REF!,6,FALSE)</f>
        <v>#REF!</v>
      </c>
      <c r="BB448" s="373">
        <f>P448+AF448</f>
        <v>383765691</v>
      </c>
      <c r="BC448" s="32" t="s">
        <v>1763</v>
      </c>
      <c r="BD448" s="32" t="s">
        <v>3176</v>
      </c>
      <c r="BE448" s="377">
        <v>525</v>
      </c>
      <c r="BF448" s="431">
        <v>42811</v>
      </c>
      <c r="BG448" s="32" t="str">
        <f>VLOOKUP(K448,'RATE JUNIO '!F$2:K$346,6,FALSE)</f>
        <v>RS</v>
      </c>
      <c r="BH448" s="32" t="s">
        <v>3458</v>
      </c>
      <c r="BI448" s="92" t="str">
        <f>VLOOKUP(K448,'RATES 30-06-2017'!F$2:K$374,6,FALSE)</f>
        <v>RS</v>
      </c>
      <c r="BJ448" s="92"/>
      <c r="BK448" s="92" t="str">
        <f>VLOOKUP(K448,Hoja4!C$2:E$268,2,FALSE)</f>
        <v>FAR</v>
      </c>
      <c r="BL448" s="92">
        <f>VLOOKUP(K448,Hoja4!C$2:E$268,3,FALSE)</f>
        <v>31</v>
      </c>
      <c r="BM448" s="92"/>
      <c r="BN448" s="92"/>
      <c r="BO448" s="32" t="str">
        <f>VLOOKUP(K448,RATES!F$2:K$309,6,FALSE)</f>
        <v>RS</v>
      </c>
      <c r="BP448" s="373">
        <v>106507565</v>
      </c>
      <c r="BQ448" s="373">
        <f>P448-BP448</f>
        <v>0</v>
      </c>
    </row>
    <row r="449" spans="1:69">
      <c r="A449" s="86" t="s">
        <v>421</v>
      </c>
      <c r="C449" s="86"/>
      <c r="D449" s="87"/>
      <c r="E449" s="86"/>
      <c r="F449" s="86"/>
      <c r="G449" s="88"/>
      <c r="H449" s="86"/>
      <c r="I449" s="88"/>
      <c r="J449" s="88"/>
      <c r="L449" s="110" t="s">
        <v>47</v>
      </c>
      <c r="M449" s="25">
        <f>SUBTOTAL(9,M446:M448)</f>
        <v>1124336466</v>
      </c>
      <c r="N449" s="111">
        <f>SUBTOTAL(9,N446:N448)</f>
        <v>1297503647</v>
      </c>
      <c r="O449" s="25">
        <f>SUBTOTAL(9,O446:O448)</f>
        <v>870105466</v>
      </c>
      <c r="P449" s="111">
        <f>SUBTOTAL(9,P446:P448)</f>
        <v>820261058</v>
      </c>
      <c r="Q449" s="111">
        <f>SUBTOTAL(9,Q446:Q448)</f>
        <v>318825980</v>
      </c>
      <c r="R449" s="109">
        <v>122585626</v>
      </c>
      <c r="S449" s="25">
        <v>194231000</v>
      </c>
      <c r="T449" s="25">
        <v>60000000</v>
      </c>
      <c r="U449" s="25">
        <v>0</v>
      </c>
      <c r="V449" s="111">
        <f t="shared" ref="V449:AJ449" si="426">SUBTOTAL(9,V446:V448)</f>
        <v>448121891</v>
      </c>
      <c r="W449" s="111">
        <f t="shared" si="426"/>
        <v>70974233</v>
      </c>
      <c r="X449" s="111">
        <f t="shared" si="426"/>
        <v>0</v>
      </c>
      <c r="Y449" s="111">
        <f t="shared" si="426"/>
        <v>100028653</v>
      </c>
      <c r="Z449" s="111">
        <f t="shared" si="426"/>
        <v>171002886</v>
      </c>
      <c r="AA449" s="111">
        <f t="shared" si="426"/>
        <v>2241857</v>
      </c>
      <c r="AB449" s="111">
        <f t="shared" si="426"/>
        <v>56590546</v>
      </c>
      <c r="AC449" s="111">
        <f t="shared" si="426"/>
        <v>45180980</v>
      </c>
      <c r="AD449" s="111">
        <f t="shared" si="426"/>
        <v>104013383</v>
      </c>
      <c r="AE449" s="111">
        <f t="shared" si="426"/>
        <v>2241857</v>
      </c>
      <c r="AF449" s="111">
        <f t="shared" si="426"/>
        <v>277258126</v>
      </c>
      <c r="AG449" s="111">
        <f t="shared" si="426"/>
        <v>170863765</v>
      </c>
      <c r="AH449" s="111">
        <f t="shared" si="426"/>
        <v>29120698</v>
      </c>
      <c r="AI449" s="111">
        <f t="shared" si="426"/>
        <v>0</v>
      </c>
      <c r="AJ449" s="111">
        <f t="shared" si="426"/>
        <v>29120698</v>
      </c>
      <c r="AK449" s="88"/>
      <c r="AL449" s="86"/>
      <c r="AM449" s="257"/>
      <c r="AO449" s="23"/>
      <c r="AP449" s="24"/>
      <c r="AQ449" s="23"/>
      <c r="AR449" s="92"/>
      <c r="AS449" s="92"/>
      <c r="AT449" s="92"/>
      <c r="AU449" s="92"/>
      <c r="AV449" s="92"/>
      <c r="AW449" s="92"/>
      <c r="AX449" s="92"/>
      <c r="AY449" s="92"/>
      <c r="AZ449" s="92"/>
      <c r="BA449" s="92"/>
      <c r="BB449" s="92"/>
      <c r="BD449" s="32" t="s">
        <v>3142</v>
      </c>
    </row>
    <row r="450" spans="1:69" ht="6.75" customHeight="1">
      <c r="A450" s="86"/>
      <c r="C450" s="86"/>
      <c r="D450" s="87"/>
      <c r="E450" s="86"/>
      <c r="F450" s="86"/>
      <c r="G450" s="88"/>
      <c r="H450" s="86"/>
      <c r="I450" s="88"/>
      <c r="J450" s="88"/>
      <c r="L450" s="303"/>
      <c r="N450" s="86"/>
      <c r="P450" s="86"/>
      <c r="Q450" s="86"/>
      <c r="V450"/>
      <c r="W450" s="122"/>
      <c r="X450" s="122"/>
      <c r="Y450" s="122"/>
      <c r="Z450" s="122"/>
      <c r="AA450" s="122"/>
      <c r="AB450" s="122"/>
      <c r="AC450" s="122"/>
      <c r="AD450" s="122"/>
      <c r="AE450" s="122"/>
      <c r="AF450" s="122"/>
      <c r="AG450" s="122"/>
      <c r="AH450" s="122"/>
      <c r="AI450" s="122"/>
      <c r="AJ450" s="122"/>
      <c r="AK450" s="88"/>
      <c r="AL450" s="86"/>
      <c r="AM450" s="257"/>
      <c r="AO450" s="23"/>
      <c r="AP450" s="24"/>
      <c r="AQ450" s="23"/>
      <c r="BD450" s="32" t="s">
        <v>3142</v>
      </c>
    </row>
    <row r="451" spans="1:69">
      <c r="A451" s="86"/>
      <c r="B451" s="302"/>
      <c r="C451" s="86"/>
      <c r="D451" s="87"/>
      <c r="E451" s="86"/>
      <c r="F451" s="86"/>
      <c r="G451" s="88"/>
      <c r="H451" s="86"/>
      <c r="I451" s="88"/>
      <c r="J451" s="88"/>
      <c r="K451" s="302"/>
      <c r="L451" s="16" t="s">
        <v>48</v>
      </c>
      <c r="M451" s="302"/>
      <c r="N451" s="86"/>
      <c r="O451" s="302"/>
      <c r="P451" s="86"/>
      <c r="Q451" s="86"/>
      <c r="S451" s="302"/>
      <c r="T451" s="302"/>
      <c r="U451" s="302"/>
      <c r="V451" s="302"/>
      <c r="W451" s="122"/>
      <c r="X451" s="122"/>
      <c r="Y451" s="122"/>
      <c r="Z451" s="122"/>
      <c r="AA451" s="122"/>
      <c r="AB451" s="122"/>
      <c r="AC451" s="122"/>
      <c r="AD451" s="122"/>
      <c r="AE451" s="122"/>
      <c r="AF451" s="122"/>
      <c r="AG451" s="122"/>
      <c r="AH451" s="122"/>
      <c r="AI451" s="122"/>
      <c r="AJ451" s="122"/>
      <c r="AK451" s="88"/>
      <c r="AL451" s="86"/>
      <c r="AM451" s="257"/>
      <c r="AO451" s="23"/>
      <c r="AP451" s="24"/>
      <c r="AQ451" s="23"/>
      <c r="BD451" s="32" t="s">
        <v>3142</v>
      </c>
    </row>
    <row r="452" spans="1:69" s="32" customFormat="1" ht="15" customHeight="1">
      <c r="A452" s="17">
        <v>29</v>
      </c>
      <c r="B452" s="99">
        <v>0</v>
      </c>
      <c r="C452" s="17" t="s">
        <v>49</v>
      </c>
      <c r="D452" s="18" t="s">
        <v>38</v>
      </c>
      <c r="E452" s="17" t="s">
        <v>362</v>
      </c>
      <c r="F452" s="18" t="s">
        <v>416</v>
      </c>
      <c r="G452" s="18" t="s">
        <v>417</v>
      </c>
      <c r="H452" s="18" t="s">
        <v>27</v>
      </c>
      <c r="I452" s="18">
        <v>30257324</v>
      </c>
      <c r="J452" s="112" t="str">
        <f>CLEAN(I452)</f>
        <v>30257324</v>
      </c>
      <c r="K452" s="112" t="str">
        <f>CONCATENATE(I452,"-",H452)</f>
        <v>30257324-EJECUCION</v>
      </c>
      <c r="L452" s="442" t="s">
        <v>3384</v>
      </c>
      <c r="M452" s="100">
        <v>23205000</v>
      </c>
      <c r="N452" s="19">
        <v>23205000</v>
      </c>
      <c r="O452" s="100">
        <v>0</v>
      </c>
      <c r="P452" s="19">
        <v>0</v>
      </c>
      <c r="Q452" s="19">
        <v>23205000</v>
      </c>
      <c r="R452" s="19">
        <v>0</v>
      </c>
      <c r="S452" s="101">
        <v>23205000</v>
      </c>
      <c r="T452" s="20">
        <v>0</v>
      </c>
      <c r="U452" s="21">
        <v>0</v>
      </c>
      <c r="V452" s="21">
        <v>23205000</v>
      </c>
      <c r="W452" s="266">
        <v>0</v>
      </c>
      <c r="X452" s="266">
        <v>0</v>
      </c>
      <c r="Y452" s="266">
        <v>0</v>
      </c>
      <c r="Z452" s="266">
        <f>W452+X452+Y452</f>
        <v>0</v>
      </c>
      <c r="AA452" s="266">
        <v>0</v>
      </c>
      <c r="AB452" s="266">
        <v>0</v>
      </c>
      <c r="AC452" s="266">
        <v>23000000</v>
      </c>
      <c r="AD452" s="266">
        <f>AA452+AB452+AC452</f>
        <v>23000000</v>
      </c>
      <c r="AE452" s="266">
        <v>0</v>
      </c>
      <c r="AF452" s="266">
        <f>W452+X452+Y452+AA452+AB452+AC452+AE452</f>
        <v>23000000</v>
      </c>
      <c r="AG452" s="266">
        <f>V452-AF452</f>
        <v>205000</v>
      </c>
      <c r="AH452" s="266">
        <v>0</v>
      </c>
      <c r="AI452" s="266">
        <f>N452-(P452+V452+AH452)</f>
        <v>0</v>
      </c>
      <c r="AJ452" s="266">
        <f>N452-(P452+V452)</f>
        <v>0</v>
      </c>
      <c r="AK452" s="18" t="s">
        <v>3419</v>
      </c>
      <c r="AL452" s="17" t="s">
        <v>684</v>
      </c>
      <c r="AM452" s="81" t="s">
        <v>40</v>
      </c>
      <c r="AN452" s="22" t="s">
        <v>31</v>
      </c>
      <c r="AO452" s="23"/>
      <c r="AP452" s="24">
        <v>2014</v>
      </c>
      <c r="AQ452" s="23" t="s">
        <v>45</v>
      </c>
      <c r="AR452" t="str">
        <f>CONCATENATE( "OR PRO.CODIGO=",I452)</f>
        <v>OR PRO.CODIGO=30257324</v>
      </c>
      <c r="AS452">
        <f>LEN(I452)</f>
        <v>8</v>
      </c>
      <c r="AT452" t="e">
        <f>VLOOKUP(K452,#REF!,5,FALSE)</f>
        <v>#REF!</v>
      </c>
      <c r="AU452"/>
      <c r="AV452" t="e">
        <f>VLOOKUP(K452,#REF!,6,FALSE)</f>
        <v>#REF!</v>
      </c>
      <c r="AW452" s="32" t="str">
        <f>VLOOKUP(I452,'convenios 2017'!A$2:O$82,15,FALSE)</f>
        <v>con convenio</v>
      </c>
      <c r="AX452" s="373">
        <f>P452+AF452</f>
        <v>23000000</v>
      </c>
      <c r="AY452" s="32" t="str">
        <f>VLOOKUP(I452,'convenio 2016'!A$2:N$196,14,FALSE)</f>
        <v>sectorialista</v>
      </c>
      <c r="AZ452" s="32" t="e">
        <f>VLOOKUP(I452,'convenio 2015'!A$4:M$228,13,FALSE)</f>
        <v>#N/A</v>
      </c>
      <c r="BA452" s="32" t="e">
        <f>VLOOKUP(K452,#REF!,6,FALSE)</f>
        <v>#REF!</v>
      </c>
      <c r="BB452" s="373">
        <f>P452+AF452</f>
        <v>23000000</v>
      </c>
      <c r="BC452" s="32" t="s">
        <v>1763</v>
      </c>
      <c r="BD452" s="32" t="s">
        <v>3177</v>
      </c>
      <c r="BE452" s="377">
        <v>603</v>
      </c>
      <c r="BF452" s="431">
        <v>42818</v>
      </c>
      <c r="BG452" s="32">
        <f>VLOOKUP(K452,'RATE JUNIO '!F$2:K$346,6,FALSE)</f>
        <v>0</v>
      </c>
      <c r="BH452" s="32" t="s">
        <v>3458</v>
      </c>
      <c r="BI452" s="92">
        <f>VLOOKUP(K452,'RATES 30-06-2017'!F$2:K$374,6,FALSE)</f>
        <v>0</v>
      </c>
      <c r="BJ452" s="92"/>
      <c r="BK452" s="92" t="str">
        <f>VLOOKUP(K452,Hoja4!C$2:E$268,2,FALSE)</f>
        <v>LIBRE</v>
      </c>
      <c r="BL452" s="92">
        <f>VLOOKUP(K452,Hoja4!C$2:E$268,3,FALSE)</f>
        <v>29</v>
      </c>
      <c r="BM452" s="92"/>
      <c r="BN452" s="92"/>
      <c r="BO452" s="32">
        <f>VLOOKUP(K452,RATES!F$2:K$309,6,FALSE)</f>
        <v>0</v>
      </c>
      <c r="BP452" s="373">
        <v>0</v>
      </c>
      <c r="BQ452" s="373">
        <f>P452-BP452</f>
        <v>0</v>
      </c>
    </row>
    <row r="453" spans="1:69">
      <c r="A453" s="86"/>
      <c r="C453" s="86"/>
      <c r="D453" s="87"/>
      <c r="E453" s="86"/>
      <c r="F453" s="86"/>
      <c r="G453" s="88"/>
      <c r="H453" s="86"/>
      <c r="I453" s="88"/>
      <c r="J453" s="88"/>
      <c r="L453" s="110" t="s">
        <v>52</v>
      </c>
      <c r="M453" s="25">
        <f>SUBTOTAL(9,M452)</f>
        <v>23205000</v>
      </c>
      <c r="N453" s="111">
        <f>SUBTOTAL(9,N452:N452)</f>
        <v>23205000</v>
      </c>
      <c r="O453" s="25">
        <f>SUBTOTAL(9,O452:O452)</f>
        <v>0</v>
      </c>
      <c r="P453" s="111">
        <f>SUBTOTAL(9,P452:P452)</f>
        <v>0</v>
      </c>
      <c r="Q453" s="111">
        <f>SUBTOTAL(9,Q452:Q452)</f>
        <v>23205000</v>
      </c>
      <c r="R453" s="109">
        <v>0</v>
      </c>
      <c r="S453" s="25">
        <v>61582350</v>
      </c>
      <c r="T453" s="25">
        <v>0</v>
      </c>
      <c r="U453" s="25">
        <v>0</v>
      </c>
      <c r="V453" s="111">
        <f t="shared" ref="V453:AJ453" si="427">SUBTOTAL(9,V452:V452)</f>
        <v>23205000</v>
      </c>
      <c r="W453" s="111">
        <f t="shared" si="427"/>
        <v>0</v>
      </c>
      <c r="X453" s="111">
        <f t="shared" si="427"/>
        <v>0</v>
      </c>
      <c r="Y453" s="111">
        <f t="shared" si="427"/>
        <v>0</v>
      </c>
      <c r="Z453" s="111">
        <f t="shared" si="427"/>
        <v>0</v>
      </c>
      <c r="AA453" s="111">
        <f t="shared" si="427"/>
        <v>0</v>
      </c>
      <c r="AB453" s="111">
        <f t="shared" si="427"/>
        <v>0</v>
      </c>
      <c r="AC453" s="111">
        <f t="shared" si="427"/>
        <v>23000000</v>
      </c>
      <c r="AD453" s="111">
        <f t="shared" si="427"/>
        <v>23000000</v>
      </c>
      <c r="AE453" s="111">
        <f t="shared" si="427"/>
        <v>0</v>
      </c>
      <c r="AF453" s="111">
        <f t="shared" si="427"/>
        <v>23000000</v>
      </c>
      <c r="AG453" s="111">
        <f t="shared" si="427"/>
        <v>205000</v>
      </c>
      <c r="AH453" s="111">
        <f t="shared" si="427"/>
        <v>0</v>
      </c>
      <c r="AI453" s="111">
        <f t="shared" si="427"/>
        <v>0</v>
      </c>
      <c r="AJ453" s="111">
        <f t="shared" si="427"/>
        <v>0</v>
      </c>
      <c r="AK453" s="88"/>
      <c r="AL453" s="86"/>
      <c r="AM453" s="257"/>
      <c r="AO453" s="23"/>
      <c r="AP453" s="24"/>
      <c r="AQ453" s="23"/>
      <c r="AR453" s="92"/>
      <c r="AS453" s="92"/>
      <c r="AT453" s="92"/>
      <c r="AU453" s="92"/>
      <c r="AV453" s="92"/>
      <c r="AW453" s="92"/>
      <c r="AX453" s="92"/>
      <c r="AY453" s="92"/>
      <c r="AZ453" s="92"/>
      <c r="BA453" s="92"/>
      <c r="BB453" s="92"/>
      <c r="BD453" s="32" t="s">
        <v>3142</v>
      </c>
    </row>
    <row r="454" spans="1:69" ht="5.25" customHeight="1">
      <c r="A454" s="86"/>
      <c r="C454" s="86"/>
      <c r="D454" s="87"/>
      <c r="E454" s="86"/>
      <c r="F454" s="86"/>
      <c r="G454" s="88"/>
      <c r="H454" s="86"/>
      <c r="I454" s="88"/>
      <c r="J454" s="88"/>
      <c r="L454" s="303"/>
      <c r="M454" s="302"/>
      <c r="N454" s="86"/>
      <c r="O454" s="302"/>
      <c r="P454" s="86"/>
      <c r="Q454" s="86"/>
      <c r="S454" s="302"/>
      <c r="T454" s="302"/>
      <c r="U454" s="302"/>
      <c r="V454" s="302"/>
      <c r="W454" s="122"/>
      <c r="X454" s="122"/>
      <c r="Y454" s="122"/>
      <c r="Z454" s="122"/>
      <c r="AA454" s="122"/>
      <c r="AB454" s="122"/>
      <c r="AC454" s="122"/>
      <c r="AD454" s="122"/>
      <c r="AE454" s="122"/>
      <c r="AF454" s="122"/>
      <c r="AG454" s="122"/>
      <c r="AH454" s="122"/>
      <c r="AI454" s="122"/>
      <c r="AJ454" s="122"/>
      <c r="AK454" s="88"/>
      <c r="AL454" s="86"/>
      <c r="AM454" s="257"/>
      <c r="AO454" s="23"/>
      <c r="AP454" s="24"/>
      <c r="AQ454" s="23"/>
      <c r="BD454" s="32" t="s">
        <v>3142</v>
      </c>
    </row>
    <row r="455" spans="1:69">
      <c r="A455" s="86"/>
      <c r="C455" s="86"/>
      <c r="D455" s="87"/>
      <c r="E455" s="86"/>
      <c r="F455" s="86"/>
      <c r="G455" s="88"/>
      <c r="H455" s="86"/>
      <c r="I455" s="88"/>
      <c r="J455" s="88"/>
      <c r="L455" s="16" t="s">
        <v>53</v>
      </c>
      <c r="M455" s="302"/>
      <c r="N455" s="86"/>
      <c r="O455" s="302"/>
      <c r="P455" s="86"/>
      <c r="Q455" s="86"/>
      <c r="S455" s="302"/>
      <c r="T455" s="302"/>
      <c r="U455" s="302"/>
      <c r="V455" s="302"/>
      <c r="W455" s="122"/>
      <c r="X455" s="122"/>
      <c r="Y455" s="122"/>
      <c r="Z455" s="122"/>
      <c r="AA455" s="122"/>
      <c r="AB455" s="122"/>
      <c r="AC455" s="122"/>
      <c r="AD455" s="122"/>
      <c r="AE455" s="122"/>
      <c r="AF455" s="122"/>
      <c r="AG455" s="122"/>
      <c r="AH455" s="122"/>
      <c r="AI455" s="122"/>
      <c r="AJ455" s="122"/>
      <c r="AK455" s="88"/>
      <c r="AL455" s="86"/>
      <c r="AM455" s="257"/>
      <c r="AO455" s="23"/>
      <c r="AP455" s="24"/>
      <c r="AQ455" s="23"/>
      <c r="BD455" s="32" t="s">
        <v>3142</v>
      </c>
    </row>
    <row r="456" spans="1:69" s="32" customFormat="1" ht="15" customHeight="1">
      <c r="A456" s="17">
        <v>31</v>
      </c>
      <c r="B456" s="99">
        <v>3</v>
      </c>
      <c r="C456" s="17" t="s">
        <v>54</v>
      </c>
      <c r="D456" s="18" t="s">
        <v>689</v>
      </c>
      <c r="E456" s="17" t="s">
        <v>362</v>
      </c>
      <c r="F456" s="17" t="s">
        <v>416</v>
      </c>
      <c r="G456" s="18" t="s">
        <v>417</v>
      </c>
      <c r="H456" s="18" t="s">
        <v>27</v>
      </c>
      <c r="I456" s="18">
        <v>30134014</v>
      </c>
      <c r="J456" s="112" t="str">
        <f t="shared" ref="J456:J458" si="428">CLEAN(I456)</f>
        <v>30134014</v>
      </c>
      <c r="K456" s="112" t="str">
        <f>CONCATENATE(I456,"-",H456)</f>
        <v>30134014-EJECUCION</v>
      </c>
      <c r="L456" s="442" t="s">
        <v>3320</v>
      </c>
      <c r="M456" s="100">
        <v>348637000</v>
      </c>
      <c r="N456" s="19">
        <v>348637000</v>
      </c>
      <c r="O456" s="100">
        <v>0</v>
      </c>
      <c r="P456" s="19">
        <v>0</v>
      </c>
      <c r="Q456" s="19">
        <v>100000000</v>
      </c>
      <c r="R456" s="19">
        <v>248637000</v>
      </c>
      <c r="S456" s="101">
        <v>150000000</v>
      </c>
      <c r="T456" s="20">
        <v>198637000</v>
      </c>
      <c r="U456" s="21">
        <v>0</v>
      </c>
      <c r="V456" s="446">
        <v>0</v>
      </c>
      <c r="W456" s="266">
        <v>0</v>
      </c>
      <c r="X456" s="266">
        <v>0</v>
      </c>
      <c r="Y456" s="266">
        <v>0</v>
      </c>
      <c r="Z456" s="266">
        <f t="shared" ref="Z456:Z458" si="429">W456+X456+Y456</f>
        <v>0</v>
      </c>
      <c r="AA456" s="266">
        <v>0</v>
      </c>
      <c r="AB456" s="266">
        <v>0</v>
      </c>
      <c r="AC456" s="266">
        <v>0</v>
      </c>
      <c r="AD456" s="266">
        <f t="shared" ref="AD456:AD458" si="430">AA456+AB456+AC456</f>
        <v>0</v>
      </c>
      <c r="AE456" s="266">
        <v>0</v>
      </c>
      <c r="AF456" s="266">
        <f t="shared" ref="AF456:AF458" si="431">W456+X456+Y456+AA456+AB456+AC456+AE456</f>
        <v>0</v>
      </c>
      <c r="AG456" s="266">
        <f t="shared" ref="AG456:AG458" si="432">V456-AF456</f>
        <v>0</v>
      </c>
      <c r="AH456" s="266">
        <v>0</v>
      </c>
      <c r="AI456" s="266">
        <f t="shared" ref="AI456:AI458" si="433">N456-(P456+V456+AH456)</f>
        <v>348637000</v>
      </c>
      <c r="AJ456" s="266">
        <f>N456-(P456+V456)</f>
        <v>348637000</v>
      </c>
      <c r="AK456" s="18" t="s">
        <v>51</v>
      </c>
      <c r="AL456" s="17" t="s">
        <v>685</v>
      </c>
      <c r="AM456" s="81" t="s">
        <v>30</v>
      </c>
      <c r="AN456" s="22" t="s">
        <v>31</v>
      </c>
      <c r="AO456" s="23" t="s">
        <v>60</v>
      </c>
      <c r="AP456" s="24" t="s">
        <v>424</v>
      </c>
      <c r="AQ456" s="23" t="s">
        <v>45</v>
      </c>
      <c r="AR456" t="str">
        <f>CONCATENATE( "OR PRO.CODIGO=",I456)</f>
        <v>OR PRO.CODIGO=30134014</v>
      </c>
      <c r="AS456">
        <f>LEN(I456)</f>
        <v>8</v>
      </c>
      <c r="AT456" t="e">
        <f>VLOOKUP(K456,#REF!,5,FALSE)</f>
        <v>#REF!</v>
      </c>
      <c r="AU456"/>
      <c r="AV456" t="e">
        <f>VLOOKUP(K456,#REF!,6,FALSE)</f>
        <v>#REF!</v>
      </c>
      <c r="AW456" s="32" t="e">
        <f>VLOOKUP(I456,'convenios 2017'!A$2:O$82,15,FALSE)</f>
        <v>#N/A</v>
      </c>
      <c r="AX456" s="373">
        <f>P456+AF456</f>
        <v>0</v>
      </c>
      <c r="AY456" s="32" t="e">
        <f>VLOOKUP(I456,'convenio 2016'!A$2:N$196,14,FALSE)</f>
        <v>#N/A</v>
      </c>
      <c r="AZ456" s="32" t="e">
        <f>VLOOKUP(I456,'convenio 2015'!A$4:M$228,13,FALSE)</f>
        <v>#N/A</v>
      </c>
      <c r="BA456" s="32" t="e">
        <f>VLOOKUP(K456,#REF!,6,FALSE)</f>
        <v>#REF!</v>
      </c>
      <c r="BB456" s="373">
        <f>P456+AF456</f>
        <v>0</v>
      </c>
      <c r="BC456" s="32" t="e">
        <v>#N/A</v>
      </c>
      <c r="BD456" s="32" t="e">
        <v>#N/A</v>
      </c>
      <c r="BE456" s="377" t="e">
        <v>#N/A</v>
      </c>
      <c r="BF456" s="431"/>
      <c r="BG456" s="32" t="str">
        <f>VLOOKUP(K456,'RATE JUNIO '!F$2:K$346,6,FALSE)</f>
        <v>RS</v>
      </c>
      <c r="BH456" s="32" t="s">
        <v>3458</v>
      </c>
      <c r="BI456" s="92" t="str">
        <f>VLOOKUP(K456,'RATES 30-06-2017'!F$2:K$374,6,FALSE)</f>
        <v>RS</v>
      </c>
      <c r="BJ456" s="92"/>
      <c r="BK456" s="92" t="e">
        <f>VLOOKUP(K456,Hoja4!C$2:E$268,2,FALSE)</f>
        <v>#N/A</v>
      </c>
      <c r="BL456" s="92" t="e">
        <f>VLOOKUP(K456,Hoja4!C$2:E$268,3,FALSE)</f>
        <v>#N/A</v>
      </c>
      <c r="BM456" s="92"/>
      <c r="BN456" s="92"/>
      <c r="BO456" s="32" t="str">
        <f>VLOOKUP(K456,RATES!F$2:K$309,6,FALSE)</f>
        <v>RS</v>
      </c>
      <c r="BP456" s="373" t="e">
        <v>#N/A</v>
      </c>
      <c r="BQ456" s="373" t="e">
        <f>P456-BP456</f>
        <v>#N/A</v>
      </c>
    </row>
    <row r="457" spans="1:69" s="32" customFormat="1" ht="15" customHeight="1">
      <c r="A457" s="17">
        <v>29</v>
      </c>
      <c r="B457" s="99"/>
      <c r="C457" s="17" t="s">
        <v>54</v>
      </c>
      <c r="D457" s="18" t="s">
        <v>90</v>
      </c>
      <c r="E457" s="17" t="s">
        <v>362</v>
      </c>
      <c r="F457" s="17" t="s">
        <v>416</v>
      </c>
      <c r="G457" s="18"/>
      <c r="H457" s="18" t="s">
        <v>27</v>
      </c>
      <c r="I457" s="18">
        <v>30132124</v>
      </c>
      <c r="J457" s="112" t="str">
        <f t="shared" si="428"/>
        <v>30132124</v>
      </c>
      <c r="K457" s="112" t="str">
        <f t="shared" ref="K457" si="434">CONCATENATE(I457,"-",H457)</f>
        <v>30132124-EJECUCION</v>
      </c>
      <c r="L457" s="442" t="s">
        <v>3478</v>
      </c>
      <c r="M457" s="100"/>
      <c r="N457" s="125">
        <v>26180000</v>
      </c>
      <c r="O457" s="100"/>
      <c r="P457" s="125">
        <v>0</v>
      </c>
      <c r="Q457" s="125">
        <v>0</v>
      </c>
      <c r="R457" s="19"/>
      <c r="S457" s="101"/>
      <c r="T457" s="20"/>
      <c r="U457" s="21"/>
      <c r="V457" s="266">
        <v>26180000</v>
      </c>
      <c r="W457" s="266">
        <v>0</v>
      </c>
      <c r="X457" s="266">
        <v>0</v>
      </c>
      <c r="Y457" s="266">
        <v>0</v>
      </c>
      <c r="Z457" s="266">
        <f t="shared" si="429"/>
        <v>0</v>
      </c>
      <c r="AA457" s="266">
        <v>0</v>
      </c>
      <c r="AB457" s="266">
        <v>0</v>
      </c>
      <c r="AC457" s="266">
        <v>26180000</v>
      </c>
      <c r="AD457" s="266">
        <f t="shared" si="430"/>
        <v>26180000</v>
      </c>
      <c r="AE457" s="266">
        <v>0</v>
      </c>
      <c r="AF457" s="266">
        <f t="shared" si="431"/>
        <v>26180000</v>
      </c>
      <c r="AG457" s="266">
        <f t="shared" si="432"/>
        <v>0</v>
      </c>
      <c r="AH457" s="266">
        <v>0</v>
      </c>
      <c r="AI457" s="266">
        <f t="shared" si="433"/>
        <v>0</v>
      </c>
      <c r="AJ457" s="266">
        <f>N457-(P457+V457)</f>
        <v>0</v>
      </c>
      <c r="AK457" s="18" t="s">
        <v>758</v>
      </c>
      <c r="AL457" s="17" t="s">
        <v>685</v>
      </c>
      <c r="AM457" s="81" t="s">
        <v>40</v>
      </c>
      <c r="AN457" s="22"/>
      <c r="AO457" s="23"/>
      <c r="AP457" s="24"/>
      <c r="AQ457" s="23"/>
      <c r="AR457"/>
      <c r="AS457"/>
      <c r="AT457"/>
      <c r="AU457"/>
      <c r="AV457"/>
      <c r="AX457" s="373"/>
      <c r="BB457" s="373"/>
      <c r="BE457" s="377"/>
      <c r="BF457" s="431"/>
      <c r="BI457" s="92"/>
      <c r="BJ457" s="92"/>
      <c r="BK457" s="92" t="str">
        <f>VLOOKUP(K457,Hoja4!C$2:E$268,2,FALSE)</f>
        <v>LIBRE</v>
      </c>
      <c r="BL457" s="92">
        <f>VLOOKUP(K457,Hoja4!C$2:E$268,3,FALSE)</f>
        <v>29</v>
      </c>
      <c r="BM457" s="92"/>
      <c r="BN457" s="92"/>
      <c r="BP457" s="373">
        <v>0</v>
      </c>
      <c r="BQ457" s="373">
        <f>P457-BP457</f>
        <v>0</v>
      </c>
    </row>
    <row r="458" spans="1:69" s="32" customFormat="1" ht="15" customHeight="1">
      <c r="A458" s="17">
        <v>31</v>
      </c>
      <c r="B458" s="99">
        <v>4</v>
      </c>
      <c r="C458" s="17" t="s">
        <v>54</v>
      </c>
      <c r="D458" s="18" t="s">
        <v>69</v>
      </c>
      <c r="E458" s="17" t="s">
        <v>362</v>
      </c>
      <c r="F458" s="17" t="s">
        <v>416</v>
      </c>
      <c r="G458" s="18" t="s">
        <v>417</v>
      </c>
      <c r="H458" s="18" t="s">
        <v>27</v>
      </c>
      <c r="I458" s="18">
        <v>30395727</v>
      </c>
      <c r="J458" s="112" t="str">
        <f t="shared" si="428"/>
        <v>30395727</v>
      </c>
      <c r="K458" s="112" t="str">
        <f>CONCATENATE(I458,"-",H458)</f>
        <v>30395727-EJECUCION</v>
      </c>
      <c r="L458" s="442" t="s">
        <v>3321</v>
      </c>
      <c r="M458" s="100">
        <v>594003000</v>
      </c>
      <c r="N458" s="125">
        <v>594003000</v>
      </c>
      <c r="O458" s="100">
        <v>0</v>
      </c>
      <c r="P458" s="125">
        <v>0</v>
      </c>
      <c r="Q458" s="125">
        <v>105867113</v>
      </c>
      <c r="R458" s="19">
        <v>488135887</v>
      </c>
      <c r="S458" s="101">
        <v>150000000</v>
      </c>
      <c r="T458" s="20">
        <v>444003000</v>
      </c>
      <c r="U458" s="21">
        <v>0</v>
      </c>
      <c r="V458" s="446">
        <v>0</v>
      </c>
      <c r="W458" s="266">
        <v>0</v>
      </c>
      <c r="X458" s="266">
        <v>0</v>
      </c>
      <c r="Y458" s="266">
        <v>0</v>
      </c>
      <c r="Z458" s="266">
        <f t="shared" si="429"/>
        <v>0</v>
      </c>
      <c r="AA458" s="266">
        <v>0</v>
      </c>
      <c r="AB458" s="266">
        <v>0</v>
      </c>
      <c r="AC458" s="266">
        <v>0</v>
      </c>
      <c r="AD458" s="266">
        <f t="shared" si="430"/>
        <v>0</v>
      </c>
      <c r="AE458" s="266">
        <v>0</v>
      </c>
      <c r="AF458" s="266">
        <f t="shared" si="431"/>
        <v>0</v>
      </c>
      <c r="AG458" s="266">
        <f t="shared" si="432"/>
        <v>0</v>
      </c>
      <c r="AH458" s="266">
        <v>0</v>
      </c>
      <c r="AI458" s="266">
        <f t="shared" si="433"/>
        <v>594003000</v>
      </c>
      <c r="AJ458" s="266">
        <f>N458-(P458+V458)</f>
        <v>594003000</v>
      </c>
      <c r="AK458" s="18" t="s">
        <v>51</v>
      </c>
      <c r="AL458" s="17" t="s">
        <v>73</v>
      </c>
      <c r="AM458" s="81" t="s">
        <v>30</v>
      </c>
      <c r="AN458" s="22" t="s">
        <v>31</v>
      </c>
      <c r="AO458" s="23" t="s">
        <v>64</v>
      </c>
      <c r="AP458" s="24" t="s">
        <v>426</v>
      </c>
      <c r="AQ458" s="23" t="s">
        <v>45</v>
      </c>
      <c r="AR458" t="str">
        <f>CONCATENATE( "OR PRO.CODIGO=",I458)</f>
        <v>OR PRO.CODIGO=30395727</v>
      </c>
      <c r="AS458">
        <f>LEN(I458)</f>
        <v>8</v>
      </c>
      <c r="AT458" t="e">
        <f>VLOOKUP(K458,#REF!,5,FALSE)</f>
        <v>#REF!</v>
      </c>
      <c r="AU458"/>
      <c r="AV458" t="e">
        <f>VLOOKUP(K458,#REF!,6,FALSE)</f>
        <v>#REF!</v>
      </c>
      <c r="AW458" s="32" t="e">
        <f>VLOOKUP(I458,'convenios 2017'!A$2:O$82,15,FALSE)</f>
        <v>#N/A</v>
      </c>
      <c r="AX458" s="373">
        <f>P458+AF458</f>
        <v>0</v>
      </c>
      <c r="AY458" s="32" t="e">
        <f>VLOOKUP(I458,'convenio 2016'!A$2:N$196,14,FALSE)</f>
        <v>#N/A</v>
      </c>
      <c r="AZ458" s="32" t="e">
        <f>VLOOKUP(I458,'convenio 2015'!A$4:M$228,13,FALSE)</f>
        <v>#N/A</v>
      </c>
      <c r="BA458" s="32" t="e">
        <f>VLOOKUP(K458,#REF!,6,FALSE)</f>
        <v>#REF!</v>
      </c>
      <c r="BB458" s="373">
        <f>P458+AF458</f>
        <v>0</v>
      </c>
      <c r="BC458" s="32" t="e">
        <v>#N/A</v>
      </c>
      <c r="BD458" s="32" t="e">
        <v>#N/A</v>
      </c>
      <c r="BE458" s="377" t="e">
        <v>#N/A</v>
      </c>
      <c r="BF458" s="431"/>
      <c r="BG458" s="32" t="str">
        <f>VLOOKUP(K458,'RATE JUNIO '!F$2:K$346,6,FALSE)</f>
        <v>RS</v>
      </c>
      <c r="BH458" s="32" t="s">
        <v>3458</v>
      </c>
      <c r="BI458" s="92" t="str">
        <f>VLOOKUP(K458,'RATES 30-06-2017'!F$2:K$374,6,FALSE)</f>
        <v>RS</v>
      </c>
      <c r="BJ458" s="92"/>
      <c r="BK458" s="92" t="e">
        <f>VLOOKUP(K458,Hoja4!C$2:E$268,2,FALSE)</f>
        <v>#N/A</v>
      </c>
      <c r="BL458" s="92" t="e">
        <f>VLOOKUP(K458,Hoja4!C$2:E$268,3,FALSE)</f>
        <v>#N/A</v>
      </c>
      <c r="BM458" s="92"/>
      <c r="BN458" s="92"/>
      <c r="BO458" s="32" t="str">
        <f>VLOOKUP(K458,RATES!F$2:K$309,6,FALSE)</f>
        <v>RS</v>
      </c>
      <c r="BP458" s="373" t="e">
        <v>#N/A</v>
      </c>
      <c r="BQ458" s="373" t="e">
        <f>P458-BP458</f>
        <v>#N/A</v>
      </c>
    </row>
    <row r="459" spans="1:69">
      <c r="A459" s="86"/>
      <c r="B459" s="302"/>
      <c r="C459" s="86"/>
      <c r="D459" s="87"/>
      <c r="E459" s="86"/>
      <c r="F459" s="86"/>
      <c r="G459" s="88"/>
      <c r="H459" s="86"/>
      <c r="I459" s="88"/>
      <c r="J459" s="88"/>
      <c r="K459" s="302"/>
      <c r="L459" s="110" t="s">
        <v>66</v>
      </c>
      <c r="M459" s="25">
        <f>SUBTOTAL(9,M456:M458)</f>
        <v>942640000</v>
      </c>
      <c r="N459" s="111">
        <f>SUBTOTAL(9,N456:N458)</f>
        <v>968820000</v>
      </c>
      <c r="O459" s="25">
        <v>0</v>
      </c>
      <c r="P459" s="111">
        <f>SUBTOTAL(9,P456:P458)</f>
        <v>0</v>
      </c>
      <c r="Q459" s="111">
        <f>SUBTOTAL(9,Q456:Q458)</f>
        <v>205867113</v>
      </c>
      <c r="R459" s="109">
        <v>736772887</v>
      </c>
      <c r="S459" s="25">
        <v>300000000</v>
      </c>
      <c r="T459" s="25">
        <v>642640000</v>
      </c>
      <c r="U459" s="25">
        <v>0</v>
      </c>
      <c r="V459" s="111">
        <f t="shared" ref="V459:AJ459" si="435">SUBTOTAL(9,V456:V458)</f>
        <v>26180000</v>
      </c>
      <c r="W459" s="111">
        <f t="shared" si="435"/>
        <v>0</v>
      </c>
      <c r="X459" s="111">
        <f t="shared" si="435"/>
        <v>0</v>
      </c>
      <c r="Y459" s="111">
        <f t="shared" si="435"/>
        <v>0</v>
      </c>
      <c r="Z459" s="111">
        <f t="shared" si="435"/>
        <v>0</v>
      </c>
      <c r="AA459" s="111">
        <f t="shared" si="435"/>
        <v>0</v>
      </c>
      <c r="AB459" s="111">
        <f t="shared" si="435"/>
        <v>0</v>
      </c>
      <c r="AC459" s="111">
        <f t="shared" si="435"/>
        <v>26180000</v>
      </c>
      <c r="AD459" s="111">
        <f t="shared" si="435"/>
        <v>26180000</v>
      </c>
      <c r="AE459" s="111">
        <f t="shared" si="435"/>
        <v>0</v>
      </c>
      <c r="AF459" s="111">
        <f t="shared" si="435"/>
        <v>26180000</v>
      </c>
      <c r="AG459" s="111">
        <f t="shared" si="435"/>
        <v>0</v>
      </c>
      <c r="AH459" s="111">
        <f t="shared" si="435"/>
        <v>0</v>
      </c>
      <c r="AI459" s="111">
        <f t="shared" si="435"/>
        <v>942640000</v>
      </c>
      <c r="AJ459" s="111">
        <f t="shared" si="435"/>
        <v>942640000</v>
      </c>
      <c r="AK459" s="88"/>
      <c r="AL459" s="86"/>
      <c r="AM459" s="257"/>
      <c r="AO459" s="23"/>
      <c r="AP459" s="24"/>
      <c r="AQ459" s="23"/>
      <c r="AR459" s="92"/>
      <c r="AS459" s="92"/>
      <c r="AT459" s="92"/>
      <c r="AU459" s="92"/>
      <c r="AV459" s="92"/>
      <c r="AW459" s="92"/>
      <c r="AX459" s="92"/>
      <c r="AY459" s="92"/>
      <c r="AZ459" s="92"/>
      <c r="BA459" s="92"/>
      <c r="BB459" s="92"/>
      <c r="BD459" s="32" t="s">
        <v>3142</v>
      </c>
    </row>
    <row r="460" spans="1:69" ht="3.75" customHeight="1">
      <c r="A460" s="86"/>
      <c r="B460" s="302"/>
      <c r="C460" s="86"/>
      <c r="D460" s="87"/>
      <c r="E460" s="86"/>
      <c r="F460" s="86"/>
      <c r="G460" s="88"/>
      <c r="H460" s="86"/>
      <c r="I460" s="88"/>
      <c r="J460" s="88"/>
      <c r="K460" s="302"/>
      <c r="L460" s="303"/>
      <c r="M460" s="302"/>
      <c r="N460" s="86"/>
      <c r="O460" s="302"/>
      <c r="P460" s="86"/>
      <c r="Q460" s="86"/>
      <c r="R460" s="302"/>
      <c r="S460" s="302"/>
      <c r="T460" s="302"/>
      <c r="U460" s="302"/>
      <c r="V460" s="302"/>
      <c r="W460" s="122"/>
      <c r="X460" s="122"/>
      <c r="Y460" s="122"/>
      <c r="Z460" s="122"/>
      <c r="AA460" s="122"/>
      <c r="AB460" s="122"/>
      <c r="AC460" s="122"/>
      <c r="AD460" s="122"/>
      <c r="AE460" s="122"/>
      <c r="AF460" s="122"/>
      <c r="AG460" s="122"/>
      <c r="AH460" s="122"/>
      <c r="AI460" s="122"/>
      <c r="AJ460" s="122"/>
      <c r="AK460" s="88"/>
      <c r="AL460" s="86"/>
      <c r="AM460" s="257"/>
      <c r="AO460" s="23"/>
      <c r="AP460" s="24"/>
      <c r="AQ460" s="23"/>
      <c r="BD460" s="32" t="s">
        <v>3142</v>
      </c>
    </row>
    <row r="461" spans="1:69" ht="15" customHeight="1">
      <c r="A461" s="86"/>
      <c r="C461" s="86"/>
      <c r="D461" s="87"/>
      <c r="E461" s="86"/>
      <c r="F461" s="86"/>
      <c r="G461" s="88"/>
      <c r="H461" s="86"/>
      <c r="I461" s="88"/>
      <c r="J461" s="88"/>
      <c r="L461" s="260" t="s">
        <v>427</v>
      </c>
      <c r="M461" s="57">
        <f>M459+M453+M449</f>
        <v>2090181466</v>
      </c>
      <c r="N461" s="111">
        <f>N459+N453+N449</f>
        <v>2289528647</v>
      </c>
      <c r="O461" s="57">
        <v>925122116</v>
      </c>
      <c r="P461" s="111">
        <f>P459+P453+P449</f>
        <v>820261058</v>
      </c>
      <c r="Q461" s="111">
        <f>Q459+Q453+Q449</f>
        <v>547898093</v>
      </c>
      <c r="R461" s="111">
        <v>859358513</v>
      </c>
      <c r="S461" s="57">
        <v>555813350</v>
      </c>
      <c r="T461" s="57">
        <v>702640000</v>
      </c>
      <c r="U461" s="57">
        <v>0</v>
      </c>
      <c r="V461" s="111">
        <f t="shared" ref="V461:AJ461" si="436">V459+V453+V449</f>
        <v>497506891</v>
      </c>
      <c r="W461" s="111">
        <f t="shared" si="436"/>
        <v>70974233</v>
      </c>
      <c r="X461" s="111">
        <f t="shared" si="436"/>
        <v>0</v>
      </c>
      <c r="Y461" s="111">
        <f t="shared" si="436"/>
        <v>100028653</v>
      </c>
      <c r="Z461" s="111">
        <f t="shared" si="436"/>
        <v>171002886</v>
      </c>
      <c r="AA461" s="111">
        <f t="shared" si="436"/>
        <v>2241857</v>
      </c>
      <c r="AB461" s="111">
        <f t="shared" si="436"/>
        <v>56590546</v>
      </c>
      <c r="AC461" s="111">
        <f t="shared" si="436"/>
        <v>94360980</v>
      </c>
      <c r="AD461" s="111">
        <f t="shared" si="436"/>
        <v>153193383</v>
      </c>
      <c r="AE461" s="111">
        <f t="shared" si="436"/>
        <v>2241857</v>
      </c>
      <c r="AF461" s="111">
        <f t="shared" si="436"/>
        <v>326438126</v>
      </c>
      <c r="AG461" s="111">
        <f t="shared" si="436"/>
        <v>171068765</v>
      </c>
      <c r="AH461" s="111">
        <f t="shared" si="436"/>
        <v>29120698</v>
      </c>
      <c r="AI461" s="111">
        <f t="shared" si="436"/>
        <v>942640000</v>
      </c>
      <c r="AJ461" s="111">
        <f t="shared" si="436"/>
        <v>971760698</v>
      </c>
      <c r="AK461" s="88"/>
      <c r="AL461" s="86"/>
      <c r="AM461" s="257"/>
      <c r="AO461" s="23"/>
      <c r="AP461" s="24"/>
      <c r="AQ461" s="23"/>
      <c r="AR461" s="92"/>
      <c r="AS461" s="92"/>
      <c r="AT461" s="92"/>
      <c r="AU461" s="92"/>
      <c r="AV461" s="92"/>
      <c r="AW461" s="92"/>
      <c r="AX461" s="92"/>
      <c r="AY461" s="92"/>
      <c r="AZ461" s="92"/>
      <c r="BA461" s="92"/>
      <c r="BB461" s="92"/>
      <c r="BD461" s="32" t="s">
        <v>3142</v>
      </c>
    </row>
    <row r="462" spans="1:69" s="86" customFormat="1" ht="4.5" customHeight="1">
      <c r="D462" s="87"/>
      <c r="G462" s="88"/>
      <c r="I462" s="88"/>
      <c r="J462" s="88"/>
      <c r="L462" s="89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  <c r="AJ462" s="78"/>
      <c r="AK462" s="88"/>
      <c r="AM462" s="257"/>
      <c r="AO462" s="79"/>
      <c r="AP462" s="75"/>
      <c r="AQ462" s="79"/>
      <c r="BD462" s="32" t="s">
        <v>3142</v>
      </c>
      <c r="BE462" s="87"/>
      <c r="BF462" s="432"/>
      <c r="BP462" s="122"/>
    </row>
    <row r="463" spans="1:69" ht="15" customHeight="1">
      <c r="A463" s="67"/>
      <c r="B463" s="69"/>
      <c r="C463" s="67"/>
      <c r="D463" s="67"/>
      <c r="E463" s="67"/>
      <c r="F463" s="67"/>
      <c r="G463" s="118"/>
      <c r="H463" s="67"/>
      <c r="I463" s="285"/>
      <c r="J463" s="285"/>
      <c r="K463" s="69"/>
      <c r="L463" s="259" t="s">
        <v>428</v>
      </c>
      <c r="M463" s="13"/>
      <c r="N463" s="67"/>
      <c r="O463" s="13"/>
      <c r="P463" s="67"/>
      <c r="Q463" s="124"/>
      <c r="R463" s="68"/>
      <c r="S463" s="13"/>
      <c r="T463" s="13"/>
      <c r="U463" s="13"/>
      <c r="V463" s="444"/>
      <c r="W463" s="267"/>
      <c r="X463" s="267"/>
      <c r="Y463" s="267"/>
      <c r="Z463" s="267"/>
      <c r="AA463" s="267"/>
      <c r="AB463" s="267"/>
      <c r="AC463" s="267"/>
      <c r="AD463" s="267"/>
      <c r="AE463" s="267"/>
      <c r="AF463" s="267"/>
      <c r="AG463" s="267"/>
      <c r="AH463" s="267"/>
      <c r="AI463" s="267"/>
      <c r="AJ463" s="267"/>
      <c r="AK463" s="285"/>
      <c r="AL463" s="67"/>
      <c r="AM463" s="68"/>
      <c r="AO463" s="23"/>
      <c r="AP463" s="24"/>
      <c r="AQ463" s="23"/>
      <c r="BD463" s="32" t="s">
        <v>3142</v>
      </c>
    </row>
    <row r="464" spans="1:69">
      <c r="A464" s="86"/>
      <c r="B464" s="302"/>
      <c r="C464" s="86"/>
      <c r="D464" s="87"/>
      <c r="E464" s="86"/>
      <c r="F464" s="86"/>
      <c r="G464" s="88"/>
      <c r="H464" s="86"/>
      <c r="I464" s="88"/>
      <c r="J464" s="88"/>
      <c r="K464" s="302"/>
      <c r="L464" s="16" t="s">
        <v>22</v>
      </c>
      <c r="M464" s="302"/>
      <c r="N464" s="86"/>
      <c r="O464" s="302"/>
      <c r="P464" s="86"/>
      <c r="Q464" s="86"/>
      <c r="R464" s="302"/>
      <c r="S464" s="302"/>
      <c r="T464" s="302"/>
      <c r="U464" s="302"/>
      <c r="V464" s="302"/>
      <c r="W464" s="122"/>
      <c r="X464" s="122"/>
      <c r="Y464" s="122"/>
      <c r="Z464" s="122"/>
      <c r="AA464" s="122"/>
      <c r="AB464" s="122"/>
      <c r="AC464" s="122"/>
      <c r="AD464" s="122"/>
      <c r="AE464" s="122"/>
      <c r="AF464" s="122"/>
      <c r="AG464" s="122"/>
      <c r="AH464" s="122"/>
      <c r="AI464" s="122"/>
      <c r="AJ464" s="122"/>
      <c r="AK464" s="88"/>
      <c r="AL464" s="86"/>
      <c r="AM464" s="257"/>
      <c r="AO464" s="23"/>
      <c r="AP464" s="24"/>
      <c r="AQ464" s="23"/>
      <c r="BD464" s="32" t="s">
        <v>3142</v>
      </c>
    </row>
    <row r="465" spans="1:69" s="32" customFormat="1" ht="15" customHeight="1">
      <c r="A465" s="17">
        <v>31</v>
      </c>
      <c r="B465" s="99">
        <v>2</v>
      </c>
      <c r="C465" s="17" t="s">
        <v>23</v>
      </c>
      <c r="D465" s="18" t="s">
        <v>33</v>
      </c>
      <c r="E465" s="17" t="s">
        <v>362</v>
      </c>
      <c r="F465" s="17" t="s">
        <v>429</v>
      </c>
      <c r="G465" s="18" t="s">
        <v>430</v>
      </c>
      <c r="H465" s="18" t="s">
        <v>27</v>
      </c>
      <c r="I465" s="18">
        <v>30042613</v>
      </c>
      <c r="J465" s="112" t="str">
        <f>CLEAN(I465)</f>
        <v>30042613</v>
      </c>
      <c r="K465" s="112" t="str">
        <f>CONCATENATE(I465,"-",H465)</f>
        <v>30042613-EJECUCION</v>
      </c>
      <c r="L465" s="442" t="s">
        <v>1211</v>
      </c>
      <c r="M465" s="100">
        <v>3134954000</v>
      </c>
      <c r="N465" s="125">
        <v>3005834000</v>
      </c>
      <c r="O465" s="100">
        <v>50000000</v>
      </c>
      <c r="P465" s="125">
        <v>3000000</v>
      </c>
      <c r="Q465" s="125">
        <v>1500000000</v>
      </c>
      <c r="R465" s="19">
        <v>1502834000</v>
      </c>
      <c r="S465" s="101">
        <v>1500000000</v>
      </c>
      <c r="T465" s="20">
        <v>1584954000</v>
      </c>
      <c r="U465" s="21">
        <v>0</v>
      </c>
      <c r="V465" s="21">
        <f>2108357010-23044987</f>
        <v>2085312023</v>
      </c>
      <c r="W465" s="266">
        <v>326117741</v>
      </c>
      <c r="X465" s="266">
        <v>0</v>
      </c>
      <c r="Y465" s="266">
        <v>311343171</v>
      </c>
      <c r="Z465" s="266">
        <f>W465+X465+Y465</f>
        <v>637460912</v>
      </c>
      <c r="AA465" s="266">
        <v>0</v>
      </c>
      <c r="AB465" s="266">
        <v>426885688</v>
      </c>
      <c r="AC465" s="266">
        <v>134410402</v>
      </c>
      <c r="AD465" s="266">
        <f>AA465+AB465+AC465</f>
        <v>561296090</v>
      </c>
      <c r="AE465" s="266">
        <v>243739265</v>
      </c>
      <c r="AF465" s="266">
        <f>W465+X465+Y465+AA465+AB465+AC465+AE465</f>
        <v>1442496267</v>
      </c>
      <c r="AG465" s="266">
        <f>V465-AF465</f>
        <v>642815756</v>
      </c>
      <c r="AH465" s="266">
        <v>917521977</v>
      </c>
      <c r="AI465" s="266">
        <f>N465-(P465+V465+AH465)</f>
        <v>0</v>
      </c>
      <c r="AJ465" s="266">
        <f>N465-(P465+V465)</f>
        <v>917521977</v>
      </c>
      <c r="AK465" s="18" t="s">
        <v>3419</v>
      </c>
      <c r="AL465" s="17" t="s">
        <v>684</v>
      </c>
      <c r="AM465" s="81" t="s">
        <v>30</v>
      </c>
      <c r="AN465" s="22" t="s">
        <v>45</v>
      </c>
      <c r="AO465" s="23" t="s">
        <v>30</v>
      </c>
      <c r="AP465" s="24" t="s">
        <v>432</v>
      </c>
      <c r="AQ465" s="23" t="s">
        <v>45</v>
      </c>
      <c r="AR465" t="str">
        <f>CONCATENATE( "OR PRO.CODIGO=",I465)</f>
        <v>OR PRO.CODIGO=30042613</v>
      </c>
      <c r="AS465">
        <f>LEN(I465)</f>
        <v>8</v>
      </c>
      <c r="AT465" t="e">
        <f>VLOOKUP(K465,#REF!,5,FALSE)</f>
        <v>#REF!</v>
      </c>
      <c r="AU465"/>
      <c r="AV465" t="e">
        <f>VLOOKUP(K465,#REF!,6,FALSE)</f>
        <v>#REF!</v>
      </c>
      <c r="AW465" s="32" t="e">
        <f>VLOOKUP(I465,'convenios 2017'!A$2:O$82,15,FALSE)</f>
        <v>#N/A</v>
      </c>
      <c r="AX465" s="373">
        <f>P465+AF465</f>
        <v>1445496267</v>
      </c>
      <c r="AY465" s="32" t="str">
        <f>VLOOKUP(I465,'convenio 2016'!A$2:N$196,14,FALSE)</f>
        <v>toma razon</v>
      </c>
      <c r="AZ465" s="32" t="str">
        <f>VLOOKUP(I465,'convenio 2015'!A$4:M$228,13,FALSE)</f>
        <v>en convenio</v>
      </c>
      <c r="BA465" s="32" t="e">
        <f>VLOOKUP(K465,#REF!,6,FALSE)</f>
        <v>#REF!</v>
      </c>
      <c r="BB465" s="373">
        <f>P465+AF465</f>
        <v>1445496267</v>
      </c>
      <c r="BC465" s="32" t="s">
        <v>2408</v>
      </c>
      <c r="BD465" s="32" t="s">
        <v>2143</v>
      </c>
      <c r="BE465" s="377">
        <v>1304</v>
      </c>
      <c r="BF465" s="431">
        <v>42577</v>
      </c>
      <c r="BG465" s="32" t="str">
        <f>VLOOKUP(K465,'RATE JUNIO '!F$2:K$346,6,FALSE)</f>
        <v>RS</v>
      </c>
      <c r="BH465" s="32" t="s">
        <v>3458</v>
      </c>
      <c r="BI465" s="92" t="str">
        <f>VLOOKUP(K465,'RATES 30-06-2017'!F$2:K$374,6,FALSE)</f>
        <v>RS</v>
      </c>
      <c r="BJ465" s="92"/>
      <c r="BK465" s="92" t="str">
        <f>VLOOKUP(K465,Hoja4!C$2:E$268,2,FALSE)</f>
        <v>FAR</v>
      </c>
      <c r="BL465" s="92">
        <f>VLOOKUP(K465,Hoja4!C$2:E$268,3,FALSE)</f>
        <v>31</v>
      </c>
      <c r="BM465" s="92"/>
      <c r="BN465" s="92"/>
      <c r="BO465" s="32" t="str">
        <f>VLOOKUP(K465,RATES!F$2:K$309,6,FALSE)</f>
        <v>RS</v>
      </c>
      <c r="BP465" s="373">
        <v>3000000</v>
      </c>
      <c r="BQ465" s="373">
        <f>P465-BP465</f>
        <v>0</v>
      </c>
    </row>
    <row r="466" spans="1:69">
      <c r="A466" s="86"/>
      <c r="C466" s="86"/>
      <c r="D466" s="87"/>
      <c r="E466" s="86"/>
      <c r="F466" s="86"/>
      <c r="G466" s="88"/>
      <c r="H466" s="86"/>
      <c r="I466" s="88"/>
      <c r="J466" s="88"/>
      <c r="L466" s="110" t="s">
        <v>47</v>
      </c>
      <c r="M466" s="25">
        <f>SUBTOTAL(9,M465)</f>
        <v>3134954000</v>
      </c>
      <c r="N466" s="111">
        <f>SUBTOTAL(9,N465)</f>
        <v>3005834000</v>
      </c>
      <c r="O466" s="25">
        <v>50000000</v>
      </c>
      <c r="P466" s="111">
        <f>SUBTOTAL(9,P465)</f>
        <v>3000000</v>
      </c>
      <c r="Q466" s="111">
        <f>SUBTOTAL(9,Q465)</f>
        <v>1500000000</v>
      </c>
      <c r="R466" s="109">
        <v>1502834000</v>
      </c>
      <c r="S466" s="25">
        <v>1500000000</v>
      </c>
      <c r="T466" s="25">
        <v>1584954000</v>
      </c>
      <c r="U466" s="25">
        <v>0</v>
      </c>
      <c r="V466" s="111">
        <f t="shared" ref="V466:AJ466" si="437">SUBTOTAL(9,V465)</f>
        <v>2085312023</v>
      </c>
      <c r="W466" s="111">
        <f t="shared" si="437"/>
        <v>326117741</v>
      </c>
      <c r="X466" s="111">
        <f t="shared" si="437"/>
        <v>0</v>
      </c>
      <c r="Y466" s="111">
        <f t="shared" si="437"/>
        <v>311343171</v>
      </c>
      <c r="Z466" s="111">
        <f t="shared" si="437"/>
        <v>637460912</v>
      </c>
      <c r="AA466" s="111">
        <f t="shared" si="437"/>
        <v>0</v>
      </c>
      <c r="AB466" s="111">
        <f t="shared" si="437"/>
        <v>426885688</v>
      </c>
      <c r="AC466" s="111">
        <f t="shared" si="437"/>
        <v>134410402</v>
      </c>
      <c r="AD466" s="111">
        <f t="shared" si="437"/>
        <v>561296090</v>
      </c>
      <c r="AE466" s="111">
        <f t="shared" si="437"/>
        <v>243739265</v>
      </c>
      <c r="AF466" s="111">
        <f t="shared" si="437"/>
        <v>1442496267</v>
      </c>
      <c r="AG466" s="111">
        <f t="shared" si="437"/>
        <v>642815756</v>
      </c>
      <c r="AH466" s="111">
        <f t="shared" si="437"/>
        <v>917521977</v>
      </c>
      <c r="AI466" s="111">
        <f t="shared" si="437"/>
        <v>0</v>
      </c>
      <c r="AJ466" s="111">
        <f t="shared" si="437"/>
        <v>917521977</v>
      </c>
      <c r="AK466" s="88"/>
      <c r="AL466" s="86"/>
      <c r="AM466" s="257"/>
      <c r="AO466" s="23"/>
      <c r="AP466" s="24"/>
      <c r="AQ466" s="23"/>
      <c r="AR466" s="92"/>
      <c r="AS466" s="92"/>
      <c r="AT466" s="92"/>
      <c r="AU466" s="92"/>
      <c r="AV466" s="92"/>
      <c r="AW466" s="92"/>
      <c r="AX466" s="92"/>
      <c r="AY466" s="92"/>
      <c r="AZ466" s="92"/>
      <c r="BA466" s="92"/>
      <c r="BB466" s="92"/>
      <c r="BD466" s="32" t="s">
        <v>3142</v>
      </c>
    </row>
    <row r="467" spans="1:69" ht="7.5" customHeight="1">
      <c r="A467" s="86"/>
      <c r="C467" s="86"/>
      <c r="D467" s="87"/>
      <c r="E467" s="86"/>
      <c r="F467" s="86"/>
      <c r="G467" s="88"/>
      <c r="H467" s="86"/>
      <c r="I467" s="88"/>
      <c r="J467" s="88"/>
      <c r="L467" s="261"/>
      <c r="N467" s="86"/>
      <c r="P467" s="86"/>
      <c r="Q467" s="86"/>
      <c r="V467"/>
      <c r="W467" s="122"/>
      <c r="X467" s="122"/>
      <c r="Y467" s="122"/>
      <c r="Z467" s="122"/>
      <c r="AA467" s="122"/>
      <c r="AB467" s="122"/>
      <c r="AC467" s="122"/>
      <c r="AD467" s="122"/>
      <c r="AE467" s="122"/>
      <c r="AF467" s="122"/>
      <c r="AG467" s="122"/>
      <c r="AH467" s="122"/>
      <c r="AI467" s="122"/>
      <c r="AJ467" s="122"/>
      <c r="AK467" s="88"/>
      <c r="AL467" s="86"/>
      <c r="AM467" s="257"/>
      <c r="AO467" s="23"/>
      <c r="AP467" s="24"/>
      <c r="AQ467" s="23"/>
      <c r="BD467" s="32" t="s">
        <v>3142</v>
      </c>
    </row>
    <row r="468" spans="1:69">
      <c r="A468" s="86"/>
      <c r="C468" s="86"/>
      <c r="D468" s="87"/>
      <c r="E468" s="86"/>
      <c r="F468" s="86"/>
      <c r="G468" s="88"/>
      <c r="H468" s="86"/>
      <c r="I468" s="88"/>
      <c r="J468" s="88"/>
      <c r="L468" s="16" t="s">
        <v>48</v>
      </c>
      <c r="N468" s="86"/>
      <c r="P468" s="86"/>
      <c r="Q468" s="86"/>
      <c r="V468"/>
      <c r="W468" s="122"/>
      <c r="X468" s="122"/>
      <c r="Y468" s="122"/>
      <c r="Z468" s="122"/>
      <c r="AA468" s="122"/>
      <c r="AB468" s="122"/>
      <c r="AC468" s="122"/>
      <c r="AD468" s="122"/>
      <c r="AE468" s="122"/>
      <c r="AF468" s="122"/>
      <c r="AG468" s="122"/>
      <c r="AH468" s="122"/>
      <c r="AI468" s="122"/>
      <c r="AJ468" s="122"/>
      <c r="AK468" s="88"/>
      <c r="AL468" s="86"/>
      <c r="AM468" s="257"/>
      <c r="AO468" s="23"/>
      <c r="AP468" s="24"/>
      <c r="AQ468" s="23"/>
      <c r="BD468" s="32" t="s">
        <v>3142</v>
      </c>
    </row>
    <row r="469" spans="1:69" s="32" customFormat="1" ht="15" customHeight="1">
      <c r="A469" s="17">
        <v>31</v>
      </c>
      <c r="B469" s="99">
        <v>1</v>
      </c>
      <c r="C469" s="17" t="s">
        <v>49</v>
      </c>
      <c r="D469" s="18" t="s">
        <v>38</v>
      </c>
      <c r="E469" s="17" t="s">
        <v>362</v>
      </c>
      <c r="F469" s="17" t="s">
        <v>429</v>
      </c>
      <c r="G469" s="18" t="s">
        <v>433</v>
      </c>
      <c r="H469" s="18" t="s">
        <v>27</v>
      </c>
      <c r="I469" s="18">
        <v>30365273</v>
      </c>
      <c r="J469" s="112" t="str">
        <f>CLEAN(I469)</f>
        <v>30365273</v>
      </c>
      <c r="K469" s="112" t="str">
        <f>CONCATENATE(I469,"-",H469)</f>
        <v>30365273-EJECUCION</v>
      </c>
      <c r="L469" s="442" t="s">
        <v>3243</v>
      </c>
      <c r="M469" s="100">
        <v>268593000</v>
      </c>
      <c r="N469" s="125">
        <v>268593000</v>
      </c>
      <c r="O469" s="100">
        <v>0</v>
      </c>
      <c r="P469" s="125">
        <v>0</v>
      </c>
      <c r="Q469" s="125">
        <v>268593000</v>
      </c>
      <c r="R469" s="19">
        <v>0</v>
      </c>
      <c r="S469" s="101">
        <v>268593000</v>
      </c>
      <c r="T469" s="20">
        <v>0</v>
      </c>
      <c r="U469" s="21">
        <v>0</v>
      </c>
      <c r="V469" s="21">
        <v>196400000</v>
      </c>
      <c r="W469" s="266">
        <v>0</v>
      </c>
      <c r="X469" s="266">
        <v>0</v>
      </c>
      <c r="Y469" s="266">
        <v>0</v>
      </c>
      <c r="Z469" s="266">
        <f>W469+X469+Y469</f>
        <v>0</v>
      </c>
      <c r="AA469" s="266">
        <v>0</v>
      </c>
      <c r="AB469" s="266">
        <v>0</v>
      </c>
      <c r="AC469" s="266">
        <v>0</v>
      </c>
      <c r="AD469" s="266">
        <f>AA469+AB469+AC469</f>
        <v>0</v>
      </c>
      <c r="AE469" s="266">
        <v>0</v>
      </c>
      <c r="AF469" s="266">
        <f>W469+X469+Y469+AA469+AB469+AC469+AE469</f>
        <v>0</v>
      </c>
      <c r="AG469" s="266">
        <f>V469-AF469</f>
        <v>196400000</v>
      </c>
      <c r="AH469" s="266">
        <v>72193000</v>
      </c>
      <c r="AI469" s="266">
        <f>N469-(P469+V469+AH469)</f>
        <v>0</v>
      </c>
      <c r="AJ469" s="266">
        <f>N469-(P469+V469)</f>
        <v>72193000</v>
      </c>
      <c r="AK469" s="18" t="s">
        <v>1763</v>
      </c>
      <c r="AL469" s="17" t="s">
        <v>684</v>
      </c>
      <c r="AM469" s="81" t="s">
        <v>40</v>
      </c>
      <c r="AN469" s="22" t="s">
        <v>31</v>
      </c>
      <c r="AO469" s="23"/>
      <c r="AP469" s="24">
        <v>2015</v>
      </c>
      <c r="AQ469" s="23" t="s">
        <v>45</v>
      </c>
      <c r="AR469" t="str">
        <f>CONCATENATE( "OR PRO.CODIGO=",I469)</f>
        <v>OR PRO.CODIGO=30365273</v>
      </c>
      <c r="AS469">
        <f>LEN(I469)</f>
        <v>8</v>
      </c>
      <c r="AT469" t="e">
        <f>VLOOKUP(K469,#REF!,5,FALSE)</f>
        <v>#REF!</v>
      </c>
      <c r="AU469"/>
      <c r="AV469" t="e">
        <f>VLOOKUP(K469,#REF!,6,FALSE)</f>
        <v>#REF!</v>
      </c>
      <c r="AW469" s="32" t="str">
        <f>VLOOKUP(I469,'convenios 2017'!A$2:O$82,15,FALSE)</f>
        <v>con convenio</v>
      </c>
      <c r="AX469" s="373">
        <f>P469+AF469</f>
        <v>0</v>
      </c>
      <c r="AY469" s="32" t="e">
        <f>VLOOKUP(I469,'convenio 2016'!A$2:N$196,14,FALSE)</f>
        <v>#N/A</v>
      </c>
      <c r="AZ469" s="32" t="e">
        <f>VLOOKUP(I469,'convenio 2015'!A$4:M$228,13,FALSE)</f>
        <v>#N/A</v>
      </c>
      <c r="BA469" s="32" t="e">
        <f>VLOOKUP(K469,#REF!,6,FALSE)</f>
        <v>#REF!</v>
      </c>
      <c r="BB469" s="373">
        <f>P469+AF469</f>
        <v>0</v>
      </c>
      <c r="BC469" s="32" t="s">
        <v>1763</v>
      </c>
      <c r="BD469" s="32" t="s">
        <v>3178</v>
      </c>
      <c r="BE469" s="377">
        <v>429</v>
      </c>
      <c r="BF469" s="431">
        <v>42797</v>
      </c>
      <c r="BG469" s="32">
        <f>VLOOKUP(K469,'RATE JUNIO '!F$2:K$346,6,FALSE)</f>
        <v>0</v>
      </c>
      <c r="BH469" s="32" t="s">
        <v>3458</v>
      </c>
      <c r="BI469" s="92">
        <f>VLOOKUP(K469,'RATES 30-06-2017'!F$2:K$374,6,FALSE)</f>
        <v>0</v>
      </c>
      <c r="BJ469" s="92"/>
      <c r="BK469" s="92" t="str">
        <f>VLOOKUP(K469,Hoja4!C$2:E$268,2,FALSE)</f>
        <v>LIBRE</v>
      </c>
      <c r="BL469" s="92">
        <f>VLOOKUP(K469,Hoja4!C$2:E$268,3,FALSE)</f>
        <v>31</v>
      </c>
      <c r="BM469" s="92"/>
      <c r="BN469" s="92"/>
      <c r="BO469" s="32">
        <f>VLOOKUP(K469,RATES!F$2:K$309,6,FALSE)</f>
        <v>0</v>
      </c>
      <c r="BP469" s="373" t="e">
        <v>#N/A</v>
      </c>
      <c r="BQ469" s="373" t="e">
        <f>P469-BP469</f>
        <v>#N/A</v>
      </c>
    </row>
    <row r="470" spans="1:69">
      <c r="A470" s="86"/>
      <c r="B470" s="302"/>
      <c r="C470" s="86"/>
      <c r="D470" s="87"/>
      <c r="E470" s="86"/>
      <c r="F470" s="86"/>
      <c r="G470" s="88"/>
      <c r="H470" s="86"/>
      <c r="I470" s="88"/>
      <c r="J470" s="88"/>
      <c r="K470" s="302"/>
      <c r="L470" s="110" t="s">
        <v>52</v>
      </c>
      <c r="M470" s="25">
        <f>SUBTOTAL(9,M469)</f>
        <v>268593000</v>
      </c>
      <c r="N470" s="111">
        <f>SUBTOTAL(9,N469)</f>
        <v>268593000</v>
      </c>
      <c r="O470" s="25">
        <v>0</v>
      </c>
      <c r="P470" s="111">
        <f>SUBTOTAL(9,P469)</f>
        <v>0</v>
      </c>
      <c r="Q470" s="111">
        <f>SUBTOTAL(9,Q469)</f>
        <v>268593000</v>
      </c>
      <c r="R470" s="109">
        <v>0</v>
      </c>
      <c r="S470" s="25">
        <v>268593000</v>
      </c>
      <c r="T470" s="25">
        <v>0</v>
      </c>
      <c r="U470" s="25">
        <v>0</v>
      </c>
      <c r="V470" s="111">
        <f t="shared" ref="V470:AJ470" si="438">SUBTOTAL(9,V469)</f>
        <v>196400000</v>
      </c>
      <c r="W470" s="111">
        <f t="shared" si="438"/>
        <v>0</v>
      </c>
      <c r="X470" s="111">
        <f t="shared" si="438"/>
        <v>0</v>
      </c>
      <c r="Y470" s="111">
        <f t="shared" si="438"/>
        <v>0</v>
      </c>
      <c r="Z470" s="111">
        <f t="shared" si="438"/>
        <v>0</v>
      </c>
      <c r="AA470" s="111">
        <f t="shared" si="438"/>
        <v>0</v>
      </c>
      <c r="AB470" s="111">
        <f t="shared" si="438"/>
        <v>0</v>
      </c>
      <c r="AC470" s="111">
        <f t="shared" si="438"/>
        <v>0</v>
      </c>
      <c r="AD470" s="111">
        <f t="shared" si="438"/>
        <v>0</v>
      </c>
      <c r="AE470" s="111">
        <f t="shared" si="438"/>
        <v>0</v>
      </c>
      <c r="AF470" s="111">
        <f t="shared" si="438"/>
        <v>0</v>
      </c>
      <c r="AG470" s="111">
        <f t="shared" si="438"/>
        <v>196400000</v>
      </c>
      <c r="AH470" s="111">
        <f t="shared" si="438"/>
        <v>72193000</v>
      </c>
      <c r="AI470" s="111">
        <f t="shared" si="438"/>
        <v>0</v>
      </c>
      <c r="AJ470" s="111">
        <f t="shared" si="438"/>
        <v>72193000</v>
      </c>
      <c r="AK470" s="88"/>
      <c r="AL470" s="86"/>
      <c r="AM470" s="257"/>
      <c r="AO470" s="23"/>
      <c r="AP470" s="24"/>
      <c r="AQ470" s="23"/>
      <c r="AR470" s="92"/>
      <c r="AS470" s="92"/>
      <c r="AT470" s="92"/>
      <c r="AU470" s="92"/>
      <c r="AV470" s="92"/>
      <c r="AW470" s="92"/>
      <c r="AX470" s="92"/>
      <c r="AY470" s="92"/>
      <c r="AZ470" s="92"/>
      <c r="BA470" s="92"/>
      <c r="BB470" s="92"/>
      <c r="BD470" s="32" t="s">
        <v>3142</v>
      </c>
    </row>
    <row r="471" spans="1:69" ht="6" customHeight="1">
      <c r="A471" s="86"/>
      <c r="C471" s="86"/>
      <c r="D471" s="87"/>
      <c r="E471" s="86"/>
      <c r="F471" s="86"/>
      <c r="G471" s="88"/>
      <c r="H471" s="86"/>
      <c r="I471" s="88"/>
      <c r="J471" s="88"/>
      <c r="L471" s="303"/>
      <c r="M471" s="302"/>
      <c r="N471" s="86"/>
      <c r="O471" s="302"/>
      <c r="P471" s="86"/>
      <c r="Q471" s="86"/>
      <c r="S471" s="302"/>
      <c r="T471" s="302"/>
      <c r="U471" s="302"/>
      <c r="V471" s="302"/>
      <c r="W471" s="122"/>
      <c r="X471" s="122"/>
      <c r="Y471" s="122"/>
      <c r="Z471" s="122"/>
      <c r="AA471" s="122"/>
      <c r="AB471" s="122"/>
      <c r="AC471" s="122"/>
      <c r="AD471" s="122"/>
      <c r="AE471" s="122"/>
      <c r="AF471" s="122"/>
      <c r="AG471" s="122"/>
      <c r="AH471" s="122"/>
      <c r="AI471" s="122"/>
      <c r="AJ471" s="122"/>
      <c r="AK471" s="88"/>
      <c r="AL471" s="86"/>
      <c r="AM471" s="257"/>
      <c r="AO471" s="23"/>
      <c r="AP471" s="24"/>
      <c r="AQ471" s="23"/>
      <c r="BD471" s="32" t="s">
        <v>3142</v>
      </c>
    </row>
    <row r="472" spans="1:69" ht="7.5" customHeight="1">
      <c r="A472" s="86"/>
      <c r="C472" s="86"/>
      <c r="D472" s="87"/>
      <c r="E472" s="86"/>
      <c r="F472" s="86"/>
      <c r="G472" s="88"/>
      <c r="H472" s="86"/>
      <c r="I472" s="88"/>
      <c r="J472" s="88"/>
      <c r="L472" s="303"/>
      <c r="N472" s="86"/>
      <c r="P472" s="86"/>
      <c r="Q472" s="86"/>
      <c r="V472"/>
      <c r="W472" s="122"/>
      <c r="X472" s="122"/>
      <c r="Y472" s="122"/>
      <c r="Z472" s="122"/>
      <c r="AA472" s="122"/>
      <c r="AB472" s="122"/>
      <c r="AC472" s="122"/>
      <c r="AD472" s="122"/>
      <c r="AE472" s="122"/>
      <c r="AF472" s="122"/>
      <c r="AG472" s="122"/>
      <c r="AH472" s="122"/>
      <c r="AI472" s="122"/>
      <c r="AJ472" s="122"/>
      <c r="AK472" s="88"/>
      <c r="AL472" s="86"/>
      <c r="AM472" s="257"/>
      <c r="AO472" s="23"/>
      <c r="AP472" s="24"/>
      <c r="AQ472" s="23"/>
      <c r="BD472" s="32" t="s">
        <v>3142</v>
      </c>
    </row>
    <row r="473" spans="1:69" ht="15" customHeight="1">
      <c r="A473" s="86"/>
      <c r="B473" s="302"/>
      <c r="C473" s="86"/>
      <c r="D473" s="87"/>
      <c r="E473" s="86"/>
      <c r="F473" s="86"/>
      <c r="G473" s="88"/>
      <c r="H473" s="86"/>
      <c r="I473" s="88"/>
      <c r="J473" s="88"/>
      <c r="K473" s="302"/>
      <c r="L473" s="260" t="s">
        <v>437</v>
      </c>
      <c r="M473" s="57" t="e">
        <f>#REF!+M470+M466</f>
        <v>#REF!</v>
      </c>
      <c r="N473" s="111">
        <f>N470+N466</f>
        <v>3274427000</v>
      </c>
      <c r="O473" s="111">
        <f t="shared" ref="O473:AJ473" si="439">O470+O466</f>
        <v>50000000</v>
      </c>
      <c r="P473" s="111">
        <f t="shared" si="439"/>
        <v>3000000</v>
      </c>
      <c r="Q473" s="111">
        <f t="shared" si="439"/>
        <v>1768593000</v>
      </c>
      <c r="R473" s="111">
        <f t="shared" si="439"/>
        <v>1502834000</v>
      </c>
      <c r="S473" s="111">
        <f t="shared" si="439"/>
        <v>1768593000</v>
      </c>
      <c r="T473" s="111">
        <f t="shared" si="439"/>
        <v>1584954000</v>
      </c>
      <c r="U473" s="111">
        <f t="shared" si="439"/>
        <v>0</v>
      </c>
      <c r="V473" s="111">
        <f t="shared" si="439"/>
        <v>2281712023</v>
      </c>
      <c r="W473" s="111">
        <f t="shared" si="439"/>
        <v>326117741</v>
      </c>
      <c r="X473" s="111">
        <f t="shared" si="439"/>
        <v>0</v>
      </c>
      <c r="Y473" s="111">
        <f t="shared" si="439"/>
        <v>311343171</v>
      </c>
      <c r="Z473" s="111">
        <f t="shared" si="439"/>
        <v>637460912</v>
      </c>
      <c r="AA473" s="111">
        <f t="shared" si="439"/>
        <v>0</v>
      </c>
      <c r="AB473" s="111">
        <f t="shared" si="439"/>
        <v>426885688</v>
      </c>
      <c r="AC473" s="111">
        <f t="shared" si="439"/>
        <v>134410402</v>
      </c>
      <c r="AD473" s="111">
        <f t="shared" si="439"/>
        <v>561296090</v>
      </c>
      <c r="AE473" s="111">
        <f t="shared" si="439"/>
        <v>243739265</v>
      </c>
      <c r="AF473" s="111">
        <f t="shared" si="439"/>
        <v>1442496267</v>
      </c>
      <c r="AG473" s="111">
        <f t="shared" si="439"/>
        <v>839215756</v>
      </c>
      <c r="AH473" s="111">
        <f t="shared" si="439"/>
        <v>989714977</v>
      </c>
      <c r="AI473" s="111">
        <f t="shared" si="439"/>
        <v>0</v>
      </c>
      <c r="AJ473" s="111">
        <f t="shared" si="439"/>
        <v>989714977</v>
      </c>
      <c r="AK473" s="88"/>
      <c r="AL473" s="86"/>
      <c r="AM473" s="257"/>
      <c r="AO473" s="23"/>
      <c r="AP473" s="24"/>
      <c r="AQ473" s="23"/>
      <c r="AR473" s="92"/>
      <c r="AS473" s="92"/>
      <c r="AT473" s="92"/>
      <c r="AU473" s="92"/>
      <c r="AV473" s="92"/>
      <c r="AW473" s="92"/>
      <c r="AX473" s="92"/>
      <c r="AY473" s="92"/>
      <c r="AZ473" s="92"/>
      <c r="BA473" s="92"/>
      <c r="BB473" s="92"/>
      <c r="BD473" s="32" t="s">
        <v>3142</v>
      </c>
    </row>
    <row r="474" spans="1:69" s="86" customFormat="1" ht="7.5" customHeight="1">
      <c r="D474" s="87"/>
      <c r="G474" s="88"/>
      <c r="I474" s="88"/>
      <c r="J474" s="88"/>
      <c r="L474" s="89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  <c r="AJ474" s="78"/>
      <c r="AK474" s="88"/>
      <c r="AM474" s="257"/>
      <c r="AO474" s="79"/>
      <c r="AP474" s="75"/>
      <c r="AQ474" s="79"/>
      <c r="BD474" s="32" t="s">
        <v>3142</v>
      </c>
      <c r="BE474" s="87"/>
      <c r="BF474" s="432"/>
      <c r="BP474" s="122"/>
    </row>
    <row r="475" spans="1:69" ht="15" customHeight="1">
      <c r="A475" s="67"/>
      <c r="B475" s="69"/>
      <c r="C475" s="67"/>
      <c r="D475" s="67"/>
      <c r="E475" s="67"/>
      <c r="F475" s="67"/>
      <c r="G475" s="118"/>
      <c r="H475" s="67"/>
      <c r="I475" s="285"/>
      <c r="J475" s="285"/>
      <c r="K475" s="69"/>
      <c r="L475" s="259" t="s">
        <v>438</v>
      </c>
      <c r="M475" s="13"/>
      <c r="N475" s="67"/>
      <c r="O475" s="13"/>
      <c r="P475" s="67"/>
      <c r="Q475" s="67"/>
      <c r="R475" s="68"/>
      <c r="S475" s="13"/>
      <c r="T475" s="13"/>
      <c r="U475" s="13"/>
      <c r="V475" s="444"/>
      <c r="W475" s="267"/>
      <c r="X475" s="267"/>
      <c r="Y475" s="267"/>
      <c r="Z475" s="267"/>
      <c r="AA475" s="267"/>
      <c r="AB475" s="267"/>
      <c r="AC475" s="267"/>
      <c r="AD475" s="267"/>
      <c r="AE475" s="267"/>
      <c r="AF475" s="267"/>
      <c r="AG475" s="267"/>
      <c r="AH475" s="267"/>
      <c r="AI475" s="267"/>
      <c r="AJ475" s="267"/>
      <c r="AK475" s="285"/>
      <c r="AL475" s="67"/>
      <c r="AM475" s="68"/>
      <c r="AO475" s="23"/>
      <c r="AP475" s="24"/>
      <c r="AQ475" s="23"/>
      <c r="BD475" s="32" t="s">
        <v>3142</v>
      </c>
    </row>
    <row r="476" spans="1:69">
      <c r="A476" s="86"/>
      <c r="C476" s="86"/>
      <c r="D476" s="87"/>
      <c r="E476" s="86"/>
      <c r="F476" s="86"/>
      <c r="G476" s="88"/>
      <c r="H476" s="86"/>
      <c r="I476" s="88"/>
      <c r="J476" s="88"/>
      <c r="L476" s="16" t="s">
        <v>22</v>
      </c>
      <c r="N476" s="86"/>
      <c r="P476" s="86"/>
      <c r="Q476" s="86"/>
      <c r="R476" s="302"/>
      <c r="V476"/>
      <c r="W476" s="122"/>
      <c r="X476" s="122"/>
      <c r="Y476" s="122"/>
      <c r="Z476" s="122"/>
      <c r="AA476" s="122"/>
      <c r="AB476" s="122"/>
      <c r="AC476" s="122"/>
      <c r="AD476" s="122"/>
      <c r="AE476" s="122"/>
      <c r="AF476" s="122"/>
      <c r="AG476" s="122"/>
      <c r="AH476" s="122"/>
      <c r="AI476" s="122"/>
      <c r="AJ476" s="122"/>
      <c r="AK476" s="88"/>
      <c r="AL476" s="86"/>
      <c r="AM476" s="257"/>
      <c r="AO476" s="23"/>
      <c r="AP476" s="24"/>
      <c r="AQ476" s="23"/>
      <c r="BD476" s="32" t="s">
        <v>3142</v>
      </c>
    </row>
    <row r="477" spans="1:69" s="32" customFormat="1" ht="15" customHeight="1">
      <c r="A477" s="17">
        <v>31</v>
      </c>
      <c r="B477" s="99">
        <v>0</v>
      </c>
      <c r="C477" s="17" t="s">
        <v>23</v>
      </c>
      <c r="D477" s="18" t="s">
        <v>41</v>
      </c>
      <c r="E477" s="17" t="s">
        <v>362</v>
      </c>
      <c r="F477" s="17" t="s">
        <v>439</v>
      </c>
      <c r="G477" s="18" t="s">
        <v>440</v>
      </c>
      <c r="H477" s="18" t="s">
        <v>27</v>
      </c>
      <c r="I477" s="18">
        <v>30051749</v>
      </c>
      <c r="J477" s="112" t="str">
        <f>CLEAN(I477)</f>
        <v>30051749</v>
      </c>
      <c r="K477" s="112" t="str">
        <f>CONCATENATE(I477,"-",H477)</f>
        <v>30051749-EJECUCION</v>
      </c>
      <c r="L477" s="442" t="s">
        <v>441</v>
      </c>
      <c r="M477" s="100">
        <v>645394770</v>
      </c>
      <c r="N477" s="125">
        <v>644406404</v>
      </c>
      <c r="O477" s="100">
        <v>641394770</v>
      </c>
      <c r="P477" s="125">
        <v>585379404</v>
      </c>
      <c r="Q477" s="125">
        <v>59027000</v>
      </c>
      <c r="R477" s="19">
        <v>0</v>
      </c>
      <c r="S477" s="101">
        <v>4000000</v>
      </c>
      <c r="T477" s="20">
        <v>0</v>
      </c>
      <c r="U477" s="21"/>
      <c r="V477" s="21">
        <v>46795137</v>
      </c>
      <c r="W477" s="266">
        <v>42795137</v>
      </c>
      <c r="X477" s="266">
        <v>0</v>
      </c>
      <c r="Y477" s="266">
        <v>0</v>
      </c>
      <c r="Z477" s="266">
        <f>W477+X477+Y477</f>
        <v>42795137</v>
      </c>
      <c r="AA477" s="266">
        <v>0</v>
      </c>
      <c r="AB477" s="266">
        <v>0</v>
      </c>
      <c r="AC477" s="266">
        <v>0</v>
      </c>
      <c r="AD477" s="266">
        <f>AA477+AB477+AC477</f>
        <v>0</v>
      </c>
      <c r="AE477" s="266">
        <v>0</v>
      </c>
      <c r="AF477" s="266">
        <f>W477+X477+Y477+AA477+AB477+AC477+AE477</f>
        <v>42795137</v>
      </c>
      <c r="AG477" s="266">
        <f>V477-AF477</f>
        <v>4000000</v>
      </c>
      <c r="AH477" s="266">
        <v>12231863</v>
      </c>
      <c r="AI477" s="266">
        <f>N477-(P477+V477+AH477)</f>
        <v>0</v>
      </c>
      <c r="AJ477" s="266">
        <f>N477-(P477+V477)</f>
        <v>12231863</v>
      </c>
      <c r="AK477" s="18" t="s">
        <v>3419</v>
      </c>
      <c r="AL477" s="17" t="s">
        <v>685</v>
      </c>
      <c r="AM477" s="81" t="s">
        <v>30</v>
      </c>
      <c r="AN477" s="22"/>
      <c r="AO477" s="23"/>
      <c r="AP477" s="24"/>
      <c r="AQ477" s="23"/>
      <c r="AR477" t="str">
        <f>CONCATENATE( "OR PRO.CODIGO=",I477)</f>
        <v>OR PRO.CODIGO=30051749</v>
      </c>
      <c r="AS477">
        <f>LEN(I477)</f>
        <v>8</v>
      </c>
      <c r="AT477" t="e">
        <f>VLOOKUP(K477,#REF!,5,FALSE)</f>
        <v>#REF!</v>
      </c>
      <c r="AU477"/>
      <c r="AV477" t="e">
        <f>VLOOKUP(K477,#REF!,6,FALSE)</f>
        <v>#REF!</v>
      </c>
      <c r="AW477" s="32" t="e">
        <f>VLOOKUP(I477,'convenios 2017'!A$2:O$82,15,FALSE)</f>
        <v>#N/A</v>
      </c>
      <c r="AX477" s="373">
        <f>P477+AF477</f>
        <v>628174541</v>
      </c>
      <c r="AY477" s="32" t="str">
        <f>VLOOKUP(I477,'convenio 2016'!A$2:N$196,14,FALSE)</f>
        <v>toma razon</v>
      </c>
      <c r="AZ477" s="32" t="str">
        <f>VLOOKUP(I477,'convenio 2015'!A$4:M$228,13,FALSE)</f>
        <v>en convenio</v>
      </c>
      <c r="BA477" s="32" t="e">
        <f>VLOOKUP(K477,#REF!,6,FALSE)</f>
        <v>#REF!</v>
      </c>
      <c r="BB477" s="373">
        <f>P477+AF477</f>
        <v>628174541</v>
      </c>
      <c r="BC477" s="32" t="s">
        <v>2408</v>
      </c>
      <c r="BD477" s="32" t="s">
        <v>1831</v>
      </c>
      <c r="BE477" s="377">
        <v>222</v>
      </c>
      <c r="BF477" s="431">
        <v>42417</v>
      </c>
      <c r="BG477" s="32" t="str">
        <f>VLOOKUP(K477,'RATE JUNIO '!F$2:K$346,6,FALSE)</f>
        <v>RS</v>
      </c>
      <c r="BH477" s="32" t="s">
        <v>3458</v>
      </c>
      <c r="BI477" s="92" t="str">
        <f>VLOOKUP(K477,'RATES 30-06-2017'!F$2:K$374,6,FALSE)</f>
        <v>RS</v>
      </c>
      <c r="BJ477" s="92"/>
      <c r="BK477" s="92" t="str">
        <f>VLOOKUP(K477,Hoja4!C$2:E$268,2,FALSE)</f>
        <v>FAR</v>
      </c>
      <c r="BL477" s="92">
        <f>VLOOKUP(K477,Hoja4!C$2:E$268,3,FALSE)</f>
        <v>31</v>
      </c>
      <c r="BM477" s="92"/>
      <c r="BN477" s="92"/>
      <c r="BO477" s="32" t="str">
        <f>VLOOKUP(K477,RATES!F$2:K$309,6,FALSE)</f>
        <v>RS</v>
      </c>
      <c r="BP477" s="373">
        <v>585379404</v>
      </c>
      <c r="BQ477" s="373">
        <f>P477-BP477</f>
        <v>0</v>
      </c>
    </row>
    <row r="478" spans="1:69">
      <c r="A478" s="86"/>
      <c r="C478" s="86"/>
      <c r="D478" s="87"/>
      <c r="E478" s="86"/>
      <c r="F478" s="86"/>
      <c r="G478" s="88"/>
      <c r="H478" s="86"/>
      <c r="I478" s="88"/>
      <c r="J478" s="88"/>
      <c r="L478" s="110" t="s">
        <v>47</v>
      </c>
      <c r="M478" s="25">
        <f>SUBTOTAL(9,M477)</f>
        <v>645394770</v>
      </c>
      <c r="N478" s="111">
        <f>SUBTOTAL(9,N477)</f>
        <v>644406404</v>
      </c>
      <c r="O478" s="25">
        <v>641394770</v>
      </c>
      <c r="P478" s="111">
        <f>SUBTOTAL(9,P477)</f>
        <v>585379404</v>
      </c>
      <c r="Q478" s="111">
        <f>SUBTOTAL(9,Q477)</f>
        <v>59027000</v>
      </c>
      <c r="R478" s="109">
        <v>0</v>
      </c>
      <c r="S478" s="25">
        <v>4000000</v>
      </c>
      <c r="T478" s="25">
        <v>0</v>
      </c>
      <c r="U478" s="25">
        <v>0</v>
      </c>
      <c r="V478" s="111">
        <f t="shared" ref="V478:AJ478" si="440">SUBTOTAL(9,V477)</f>
        <v>46795137</v>
      </c>
      <c r="W478" s="111">
        <f t="shared" si="440"/>
        <v>42795137</v>
      </c>
      <c r="X478" s="111">
        <f t="shared" si="440"/>
        <v>0</v>
      </c>
      <c r="Y478" s="111">
        <f t="shared" si="440"/>
        <v>0</v>
      </c>
      <c r="Z478" s="111">
        <f t="shared" si="440"/>
        <v>42795137</v>
      </c>
      <c r="AA478" s="111">
        <f t="shared" si="440"/>
        <v>0</v>
      </c>
      <c r="AB478" s="111">
        <f t="shared" si="440"/>
        <v>0</v>
      </c>
      <c r="AC478" s="111">
        <f t="shared" si="440"/>
        <v>0</v>
      </c>
      <c r="AD478" s="111">
        <f t="shared" si="440"/>
        <v>0</v>
      </c>
      <c r="AE478" s="111">
        <f t="shared" si="440"/>
        <v>0</v>
      </c>
      <c r="AF478" s="111">
        <f t="shared" si="440"/>
        <v>42795137</v>
      </c>
      <c r="AG478" s="111">
        <f t="shared" si="440"/>
        <v>4000000</v>
      </c>
      <c r="AH478" s="111">
        <f t="shared" si="440"/>
        <v>12231863</v>
      </c>
      <c r="AI478" s="111">
        <f t="shared" si="440"/>
        <v>0</v>
      </c>
      <c r="AJ478" s="111">
        <f t="shared" si="440"/>
        <v>12231863</v>
      </c>
      <c r="AK478" s="88"/>
      <c r="AL478" s="86"/>
      <c r="AM478" s="257"/>
      <c r="AO478" s="23"/>
      <c r="AP478" s="24"/>
      <c r="AQ478" s="23"/>
      <c r="AR478" s="92"/>
      <c r="AS478" s="92"/>
      <c r="AT478" s="92"/>
      <c r="AU478" s="92"/>
      <c r="AV478" s="92"/>
      <c r="AW478" s="92"/>
      <c r="AX478" s="92"/>
      <c r="AY478" s="92"/>
      <c r="AZ478" s="92"/>
      <c r="BA478" s="92"/>
      <c r="BB478" s="92"/>
      <c r="BD478" s="32" t="s">
        <v>3142</v>
      </c>
    </row>
    <row r="479" spans="1:69" ht="12" customHeight="1">
      <c r="A479" s="86"/>
      <c r="C479" s="86"/>
      <c r="D479" s="87"/>
      <c r="E479" s="86"/>
      <c r="F479" s="86"/>
      <c r="G479" s="88"/>
      <c r="H479" s="86"/>
      <c r="I479" s="88"/>
      <c r="J479" s="88"/>
      <c r="L479" s="261"/>
      <c r="N479" s="86"/>
      <c r="P479" s="86"/>
      <c r="Q479" s="86"/>
      <c r="V479"/>
      <c r="W479" s="122"/>
      <c r="X479" s="122"/>
      <c r="Y479" s="122"/>
      <c r="Z479" s="122"/>
      <c r="AA479" s="122"/>
      <c r="AB479" s="122"/>
      <c r="AC479" s="122"/>
      <c r="AD479" s="122"/>
      <c r="AE479" s="122"/>
      <c r="AF479" s="122"/>
      <c r="AG479" s="122"/>
      <c r="AH479" s="122"/>
      <c r="AI479" s="122"/>
      <c r="AJ479" s="122"/>
      <c r="AK479" s="88"/>
      <c r="AL479" s="86"/>
      <c r="AM479" s="257"/>
      <c r="AO479" s="23"/>
      <c r="AP479" s="24"/>
      <c r="AQ479" s="23"/>
      <c r="BD479" s="32" t="s">
        <v>3142</v>
      </c>
    </row>
    <row r="480" spans="1:69">
      <c r="A480" s="86"/>
      <c r="C480" s="86"/>
      <c r="D480" s="87"/>
      <c r="E480" s="86"/>
      <c r="F480" s="86"/>
      <c r="G480" s="88"/>
      <c r="H480" s="86"/>
      <c r="I480" s="88"/>
      <c r="J480" s="88"/>
      <c r="L480" s="16" t="s">
        <v>48</v>
      </c>
      <c r="N480" s="86"/>
      <c r="P480" s="86"/>
      <c r="Q480" s="86"/>
      <c r="V480"/>
      <c r="W480" s="122"/>
      <c r="X480" s="122"/>
      <c r="Y480" s="122"/>
      <c r="Z480" s="122"/>
      <c r="AA480" s="122"/>
      <c r="AB480" s="122"/>
      <c r="AC480" s="122"/>
      <c r="AD480" s="122"/>
      <c r="AE480" s="122"/>
      <c r="AF480" s="122"/>
      <c r="AG480" s="122"/>
      <c r="AH480" s="122"/>
      <c r="AI480" s="122"/>
      <c r="AJ480" s="122"/>
      <c r="AK480" s="88"/>
      <c r="AL480" s="86"/>
      <c r="AM480" s="257"/>
      <c r="AO480" s="23"/>
      <c r="AP480" s="24"/>
      <c r="AQ480" s="23"/>
      <c r="BD480" s="32" t="s">
        <v>3142</v>
      </c>
    </row>
    <row r="481" spans="1:69" s="32" customFormat="1" ht="15" customHeight="1">
      <c r="A481" s="17">
        <v>31</v>
      </c>
      <c r="B481" s="99">
        <v>1</v>
      </c>
      <c r="C481" s="17" t="s">
        <v>49</v>
      </c>
      <c r="D481" s="18" t="s">
        <v>24</v>
      </c>
      <c r="E481" s="17" t="s">
        <v>362</v>
      </c>
      <c r="F481" s="17" t="s">
        <v>439</v>
      </c>
      <c r="G481" s="18" t="s">
        <v>440</v>
      </c>
      <c r="H481" s="18" t="s">
        <v>27</v>
      </c>
      <c r="I481" s="18">
        <v>30343540</v>
      </c>
      <c r="J481" s="112" t="str">
        <f>CLEAN(I481)</f>
        <v>30343540</v>
      </c>
      <c r="K481" s="112" t="str">
        <f>CONCATENATE(I481,"-",H481)</f>
        <v>30343540-EJECUCION</v>
      </c>
      <c r="L481" s="442" t="s">
        <v>3245</v>
      </c>
      <c r="M481" s="100">
        <v>752134000</v>
      </c>
      <c r="N481" s="19">
        <v>1025337000</v>
      </c>
      <c r="O481" s="100">
        <v>51500000</v>
      </c>
      <c r="P481" s="19">
        <v>0</v>
      </c>
      <c r="Q481" s="19">
        <v>611073000</v>
      </c>
      <c r="R481" s="19">
        <v>141061000</v>
      </c>
      <c r="S481" s="101">
        <v>666100000</v>
      </c>
      <c r="T481" s="20">
        <v>34534000</v>
      </c>
      <c r="U481" s="21">
        <v>0</v>
      </c>
      <c r="V481" s="21">
        <v>406000000</v>
      </c>
      <c r="W481" s="266">
        <v>0</v>
      </c>
      <c r="X481" s="266">
        <v>0</v>
      </c>
      <c r="Y481" s="266">
        <v>0</v>
      </c>
      <c r="Z481" s="266">
        <f t="shared" ref="Z481" si="441">W481+X481+Y481</f>
        <v>0</v>
      </c>
      <c r="AA481" s="266">
        <v>0</v>
      </c>
      <c r="AB481" s="266">
        <v>0</v>
      </c>
      <c r="AC481" s="266">
        <v>0</v>
      </c>
      <c r="AD481" s="266">
        <f>AA481+AB481+AC481</f>
        <v>0</v>
      </c>
      <c r="AE481" s="266">
        <v>0</v>
      </c>
      <c r="AF481" s="266">
        <f>W481+X481+Y481+AA481+AB481+AC481+AE481</f>
        <v>0</v>
      </c>
      <c r="AG481" s="266">
        <f>V481-AF481</f>
        <v>406000000</v>
      </c>
      <c r="AH481" s="266">
        <v>619337000</v>
      </c>
      <c r="AI481" s="266">
        <f>N481-(P481+V481+AH481)</f>
        <v>0</v>
      </c>
      <c r="AJ481" s="266">
        <f>N481-(P481+V481)</f>
        <v>619337000</v>
      </c>
      <c r="AK481" s="18" t="s">
        <v>1459</v>
      </c>
      <c r="AL481" s="17" t="s">
        <v>109</v>
      </c>
      <c r="AM481" s="81" t="s">
        <v>30</v>
      </c>
      <c r="AN481" s="22" t="s">
        <v>31</v>
      </c>
      <c r="AO481" s="23" t="s">
        <v>30</v>
      </c>
      <c r="AP481" s="24" t="s">
        <v>189</v>
      </c>
      <c r="AQ481" s="23" t="s">
        <v>45</v>
      </c>
      <c r="AR481" t="str">
        <f>CONCATENATE( "OR PRO.CODIGO=",I481)</f>
        <v>OR PRO.CODIGO=30343540</v>
      </c>
      <c r="AS481">
        <f>LEN(I481)</f>
        <v>8</v>
      </c>
      <c r="AT481" t="e">
        <f>VLOOKUP(K481,#REF!,5,FALSE)</f>
        <v>#REF!</v>
      </c>
      <c r="AU481"/>
      <c r="AV481" t="e">
        <f>VLOOKUP(K481,#REF!,6,FALSE)</f>
        <v>#REF!</v>
      </c>
      <c r="AW481" s="32" t="e">
        <f>VLOOKUP(I481,'convenios 2017'!A$2:O$82,15,FALSE)</f>
        <v>#N/A</v>
      </c>
      <c r="AX481" s="373">
        <f>P481+AF481</f>
        <v>0</v>
      </c>
      <c r="AY481" s="32" t="str">
        <f>VLOOKUP(I481,'convenio 2016'!A$2:N$196,14,FALSE)</f>
        <v>toma razon</v>
      </c>
      <c r="AZ481" s="32" t="e">
        <f>VLOOKUP(I481,'convenio 2015'!A$4:M$228,13,FALSE)</f>
        <v>#N/A</v>
      </c>
      <c r="BA481" s="32" t="e">
        <f>VLOOKUP(K481,#REF!,6,FALSE)</f>
        <v>#REF!</v>
      </c>
      <c r="BB481" s="373">
        <f>P481+AF481</f>
        <v>0</v>
      </c>
      <c r="BC481" s="32" t="s">
        <v>3031</v>
      </c>
      <c r="BE481" s="377"/>
      <c r="BF481" s="431"/>
      <c r="BG481" s="32" t="str">
        <f>VLOOKUP(K481,'RATE JUNIO '!F$2:K$346,6,FALSE)</f>
        <v>RS</v>
      </c>
      <c r="BH481" s="32" t="s">
        <v>3458</v>
      </c>
      <c r="BI481" s="92" t="str">
        <f>VLOOKUP(K481,'RATES 30-06-2017'!F$2:K$374,6,FALSE)</f>
        <v>RS</v>
      </c>
      <c r="BJ481" s="92"/>
      <c r="BK481" s="92" t="str">
        <f>VLOOKUP(K481,Hoja4!C$2:E$268,2,FALSE)</f>
        <v>FIE</v>
      </c>
      <c r="BL481" s="92">
        <f>VLOOKUP(K481,Hoja4!C$2:E$268,3,FALSE)</f>
        <v>31</v>
      </c>
      <c r="BM481" s="92"/>
      <c r="BN481" s="92"/>
      <c r="BO481" s="32" t="str">
        <f>VLOOKUP(K481,RATES!F$2:K$309,6,FALSE)</f>
        <v>RS</v>
      </c>
      <c r="BP481" s="373" t="e">
        <v>#N/A</v>
      </c>
      <c r="BQ481" s="373" t="e">
        <f>P481-BP481</f>
        <v>#N/A</v>
      </c>
    </row>
    <row r="482" spans="1:69">
      <c r="A482" s="86"/>
      <c r="C482" s="86"/>
      <c r="D482" s="87"/>
      <c r="E482" s="86"/>
      <c r="F482" s="86"/>
      <c r="G482" s="88"/>
      <c r="H482" s="86"/>
      <c r="I482" s="88"/>
      <c r="J482" s="88"/>
      <c r="L482" s="110" t="s">
        <v>52</v>
      </c>
      <c r="M482" s="25">
        <f>SUBTOTAL(9,M481:M481)</f>
        <v>752134000</v>
      </c>
      <c r="N482" s="111">
        <f>SUBTOTAL(9,N481:N481)</f>
        <v>1025337000</v>
      </c>
      <c r="O482" s="25">
        <v>51500000</v>
      </c>
      <c r="P482" s="111">
        <f>SUBTOTAL(9,P481:P481)</f>
        <v>0</v>
      </c>
      <c r="Q482" s="111">
        <f>SUBTOTAL(9,Q481:Q481)</f>
        <v>611073000</v>
      </c>
      <c r="R482" s="109">
        <v>141061000</v>
      </c>
      <c r="S482" s="25">
        <v>753823000</v>
      </c>
      <c r="T482" s="25">
        <v>34534000</v>
      </c>
      <c r="U482" s="25">
        <v>0</v>
      </c>
      <c r="V482" s="111">
        <f t="shared" ref="V482:AJ482" si="442">SUBTOTAL(9,V481:V481)</f>
        <v>406000000</v>
      </c>
      <c r="W482" s="111">
        <f t="shared" si="442"/>
        <v>0</v>
      </c>
      <c r="X482" s="111">
        <f t="shared" si="442"/>
        <v>0</v>
      </c>
      <c r="Y482" s="111">
        <f t="shared" si="442"/>
        <v>0</v>
      </c>
      <c r="Z482" s="111">
        <f t="shared" si="442"/>
        <v>0</v>
      </c>
      <c r="AA482" s="111">
        <f t="shared" si="442"/>
        <v>0</v>
      </c>
      <c r="AB482" s="111">
        <f t="shared" si="442"/>
        <v>0</v>
      </c>
      <c r="AC482" s="111">
        <f t="shared" si="442"/>
        <v>0</v>
      </c>
      <c r="AD482" s="111">
        <f t="shared" si="442"/>
        <v>0</v>
      </c>
      <c r="AE482" s="111">
        <f t="shared" si="442"/>
        <v>0</v>
      </c>
      <c r="AF482" s="111">
        <f t="shared" si="442"/>
        <v>0</v>
      </c>
      <c r="AG482" s="111">
        <f t="shared" si="442"/>
        <v>406000000</v>
      </c>
      <c r="AH482" s="111">
        <f t="shared" si="442"/>
        <v>619337000</v>
      </c>
      <c r="AI482" s="111">
        <f t="shared" si="442"/>
        <v>0</v>
      </c>
      <c r="AJ482" s="111">
        <f t="shared" si="442"/>
        <v>619337000</v>
      </c>
      <c r="AK482" s="88"/>
      <c r="AL482" s="86"/>
      <c r="AM482" s="257"/>
      <c r="AO482" s="23"/>
      <c r="AP482" s="24"/>
      <c r="AQ482" s="23"/>
      <c r="AR482" s="92"/>
      <c r="AS482" s="92"/>
      <c r="AT482" s="92"/>
      <c r="AU482" s="92"/>
      <c r="AV482" s="92"/>
      <c r="AW482" s="92"/>
      <c r="AX482" s="92"/>
      <c r="AY482" s="92"/>
      <c r="AZ482" s="92"/>
      <c r="BA482" s="92"/>
      <c r="BB482" s="92"/>
      <c r="BD482" s="32" t="s">
        <v>3142</v>
      </c>
    </row>
    <row r="483" spans="1:69" ht="12" customHeight="1">
      <c r="A483" s="86"/>
      <c r="C483" s="86"/>
      <c r="D483" s="87"/>
      <c r="E483" s="86"/>
      <c r="F483" s="86"/>
      <c r="G483" s="88"/>
      <c r="H483" s="86"/>
      <c r="I483" s="88"/>
      <c r="J483" s="88"/>
      <c r="L483" s="261"/>
      <c r="N483" s="86"/>
      <c r="P483" s="86"/>
      <c r="Q483" s="86"/>
      <c r="V483"/>
      <c r="W483" s="122"/>
      <c r="X483" s="122"/>
      <c r="Y483" s="122"/>
      <c r="Z483" s="122"/>
      <c r="AA483" s="122"/>
      <c r="AB483" s="122"/>
      <c r="AC483" s="122"/>
      <c r="AD483" s="122"/>
      <c r="AE483" s="122"/>
      <c r="AF483" s="122"/>
      <c r="AG483" s="122"/>
      <c r="AH483" s="122"/>
      <c r="AI483" s="122"/>
      <c r="AJ483" s="122"/>
      <c r="AK483" s="88"/>
      <c r="AL483" s="86"/>
      <c r="AM483" s="257"/>
      <c r="AO483" s="23"/>
      <c r="AP483" s="24"/>
      <c r="AQ483" s="23"/>
      <c r="BD483" s="32" t="s">
        <v>3142</v>
      </c>
    </row>
    <row r="484" spans="1:69">
      <c r="A484" s="86"/>
      <c r="C484" s="86"/>
      <c r="D484" s="87"/>
      <c r="E484" s="86"/>
      <c r="F484" s="86"/>
      <c r="G484" s="88"/>
      <c r="H484" s="86"/>
      <c r="I484" s="88"/>
      <c r="J484" s="88"/>
      <c r="L484" s="16" t="s">
        <v>53</v>
      </c>
      <c r="M484" s="302"/>
      <c r="N484" s="86"/>
      <c r="O484" s="302"/>
      <c r="P484" s="86"/>
      <c r="Q484" s="86"/>
      <c r="R484" s="302"/>
      <c r="S484" s="302"/>
      <c r="T484" s="302"/>
      <c r="U484" s="302"/>
      <c r="V484" s="302"/>
      <c r="W484" s="122"/>
      <c r="X484" s="122"/>
      <c r="Y484" s="122"/>
      <c r="Z484" s="122"/>
      <c r="AA484" s="122"/>
      <c r="AB484" s="122"/>
      <c r="AC484" s="122"/>
      <c r="AD484" s="122"/>
      <c r="AE484" s="122"/>
      <c r="AF484" s="122"/>
      <c r="AG484" s="122"/>
      <c r="AH484" s="122"/>
      <c r="AI484" s="122"/>
      <c r="AJ484" s="122"/>
      <c r="AK484" s="88"/>
      <c r="AL484" s="86"/>
      <c r="AM484" s="257"/>
      <c r="AO484" s="23"/>
      <c r="AP484" s="24"/>
      <c r="AQ484" s="23"/>
      <c r="BD484" s="32" t="s">
        <v>3142</v>
      </c>
    </row>
    <row r="485" spans="1:69" s="32" customFormat="1" ht="15" customHeight="1">
      <c r="A485" s="17">
        <v>31</v>
      </c>
      <c r="B485" s="99">
        <v>0</v>
      </c>
      <c r="C485" s="17" t="s">
        <v>54</v>
      </c>
      <c r="D485" s="18" t="s">
        <v>33</v>
      </c>
      <c r="E485" s="17" t="s">
        <v>362</v>
      </c>
      <c r="F485" s="17" t="s">
        <v>439</v>
      </c>
      <c r="G485" s="18"/>
      <c r="H485" s="18" t="s">
        <v>27</v>
      </c>
      <c r="I485" s="18">
        <v>30071949</v>
      </c>
      <c r="J485" s="112" t="str">
        <f t="shared" ref="J485:J486" si="443">CLEAN(I485)</f>
        <v>30071949</v>
      </c>
      <c r="K485" s="112" t="str">
        <f>CONCATENATE(I485,"-",H485)</f>
        <v>30071949-EJECUCION</v>
      </c>
      <c r="L485" s="442" t="s">
        <v>1128</v>
      </c>
      <c r="M485" s="289">
        <v>274126000</v>
      </c>
      <c r="N485" s="19">
        <v>274126000</v>
      </c>
      <c r="O485" s="289"/>
      <c r="P485" s="125">
        <v>0</v>
      </c>
      <c r="Q485" s="125">
        <v>0</v>
      </c>
      <c r="R485" s="290"/>
      <c r="S485" s="291"/>
      <c r="T485" s="292"/>
      <c r="U485" s="293"/>
      <c r="V485" s="446">
        <v>0</v>
      </c>
      <c r="W485" s="266">
        <v>0</v>
      </c>
      <c r="X485" s="266">
        <v>0</v>
      </c>
      <c r="Y485" s="266">
        <v>0</v>
      </c>
      <c r="Z485" s="266">
        <f t="shared" ref="Z485:Z486" si="444">W485+X485+Y485</f>
        <v>0</v>
      </c>
      <c r="AA485" s="266">
        <v>0</v>
      </c>
      <c r="AB485" s="266">
        <v>0</v>
      </c>
      <c r="AC485" s="266">
        <v>0</v>
      </c>
      <c r="AD485" s="266">
        <f t="shared" ref="AD485:AD486" si="445">AA485+AB485+AC485</f>
        <v>0</v>
      </c>
      <c r="AE485" s="266">
        <v>0</v>
      </c>
      <c r="AF485" s="266">
        <f>W485+X485+Y485+AA485+AB485+AC485+AE485</f>
        <v>0</v>
      </c>
      <c r="AG485" s="266">
        <f>V485-AF485</f>
        <v>0</v>
      </c>
      <c r="AH485" s="266">
        <v>0</v>
      </c>
      <c r="AI485" s="266">
        <f t="shared" ref="AI485:AI486" si="446">N485-(P485+V485+AH485)</f>
        <v>274126000</v>
      </c>
      <c r="AJ485" s="266">
        <f>N485-(P485+V485)</f>
        <v>274126000</v>
      </c>
      <c r="AK485" s="18" t="s">
        <v>1125</v>
      </c>
      <c r="AL485" s="17" t="s">
        <v>684</v>
      </c>
      <c r="AM485" s="81" t="s">
        <v>30</v>
      </c>
      <c r="AN485" s="295"/>
      <c r="AO485" s="296"/>
      <c r="AP485" s="297"/>
      <c r="AQ485" s="296"/>
      <c r="AR485" t="str">
        <f>CONCATENATE( "OR PRO.CODIGO=",I485)</f>
        <v>OR PRO.CODIGO=30071949</v>
      </c>
      <c r="AS485">
        <f>LEN(I485)</f>
        <v>8</v>
      </c>
      <c r="AT485" t="e">
        <f>VLOOKUP(K485,#REF!,5,FALSE)</f>
        <v>#REF!</v>
      </c>
      <c r="AV485" t="e">
        <f>VLOOKUP(K485,#REF!,6,FALSE)</f>
        <v>#REF!</v>
      </c>
      <c r="AW485" s="32" t="e">
        <f>VLOOKUP(I485,'convenios 2017'!A$2:O$82,15,FALSE)</f>
        <v>#N/A</v>
      </c>
      <c r="AX485" s="373">
        <f>P485+AF485</f>
        <v>0</v>
      </c>
      <c r="AY485" s="32" t="e">
        <f>VLOOKUP(I485,'convenio 2016'!A$2:N$196,14,FALSE)</f>
        <v>#N/A</v>
      </c>
      <c r="AZ485" s="32" t="e">
        <f>VLOOKUP(I485,'convenio 2015'!A$4:M$228,13,FALSE)</f>
        <v>#N/A</v>
      </c>
      <c r="BA485" s="32" t="e">
        <f>VLOOKUP(K485,#REF!,6,FALSE)</f>
        <v>#REF!</v>
      </c>
      <c r="BB485" s="373">
        <f>P485+AF485</f>
        <v>0</v>
      </c>
      <c r="BC485" s="32" t="e">
        <v>#N/A</v>
      </c>
      <c r="BD485" s="32" t="e">
        <v>#N/A</v>
      </c>
      <c r="BE485" s="377" t="e">
        <v>#N/A</v>
      </c>
      <c r="BF485" s="431"/>
      <c r="BG485" s="32" t="str">
        <f>VLOOKUP(K485,'RATE JUNIO '!F$2:K$346,6,FALSE)</f>
        <v>RS</v>
      </c>
      <c r="BH485" s="32" t="s">
        <v>3458</v>
      </c>
      <c r="BI485" s="92" t="str">
        <f>VLOOKUP(K485,'RATES 30-06-2017'!F$2:K$374,6,FALSE)</f>
        <v>RS</v>
      </c>
      <c r="BJ485" s="92"/>
      <c r="BK485" s="92" t="e">
        <f>VLOOKUP(K485,Hoja4!C$2:E$268,2,FALSE)</f>
        <v>#N/A</v>
      </c>
      <c r="BL485" s="92" t="e">
        <f>VLOOKUP(K485,Hoja4!C$2:E$268,3,FALSE)</f>
        <v>#N/A</v>
      </c>
      <c r="BM485" s="92"/>
      <c r="BN485" s="92"/>
      <c r="BO485" s="32" t="str">
        <f>VLOOKUP(K485,RATES!F$2:K$309,6,FALSE)</f>
        <v>RS</v>
      </c>
      <c r="BP485" s="373">
        <v>0</v>
      </c>
      <c r="BQ485" s="373">
        <f>P485-BP485</f>
        <v>0</v>
      </c>
    </row>
    <row r="486" spans="1:69" s="32" customFormat="1" ht="15" customHeight="1">
      <c r="A486" s="17">
        <v>29</v>
      </c>
      <c r="B486" s="99"/>
      <c r="C486" s="17" t="s">
        <v>54</v>
      </c>
      <c r="D486" s="18" t="s">
        <v>90</v>
      </c>
      <c r="E486" s="17" t="s">
        <v>362</v>
      </c>
      <c r="F486" s="17" t="s">
        <v>439</v>
      </c>
      <c r="G486" s="18" t="s">
        <v>440</v>
      </c>
      <c r="H486" s="18" t="s">
        <v>27</v>
      </c>
      <c r="I486" s="18">
        <v>30408779</v>
      </c>
      <c r="J486" s="112" t="str">
        <f t="shared" si="443"/>
        <v>30408779</v>
      </c>
      <c r="K486" s="112"/>
      <c r="L486" s="442" t="s">
        <v>3569</v>
      </c>
      <c r="M486" s="289"/>
      <c r="N486" s="125">
        <v>175838000</v>
      </c>
      <c r="O486" s="289"/>
      <c r="P486" s="125">
        <v>0</v>
      </c>
      <c r="Q486" s="125"/>
      <c r="R486" s="290"/>
      <c r="S486" s="291"/>
      <c r="T486" s="292"/>
      <c r="U486" s="293"/>
      <c r="V486" s="446">
        <v>0</v>
      </c>
      <c r="W486" s="266"/>
      <c r="X486" s="266"/>
      <c r="Y486" s="266"/>
      <c r="Z486" s="266">
        <f t="shared" si="444"/>
        <v>0</v>
      </c>
      <c r="AA486" s="266">
        <v>0</v>
      </c>
      <c r="AB486" s="266">
        <v>0</v>
      </c>
      <c r="AC486" s="266">
        <v>0</v>
      </c>
      <c r="AD486" s="266">
        <f t="shared" si="445"/>
        <v>0</v>
      </c>
      <c r="AE486" s="266">
        <v>0</v>
      </c>
      <c r="AF486" s="266">
        <f>W486+X486+Y486+AA486+AB486+AC486+AE486</f>
        <v>0</v>
      </c>
      <c r="AG486" s="266">
        <f>V486-AF486</f>
        <v>0</v>
      </c>
      <c r="AH486" s="266">
        <v>0</v>
      </c>
      <c r="AI486" s="266">
        <f t="shared" si="446"/>
        <v>175838000</v>
      </c>
      <c r="AJ486" s="266">
        <f>N486-(P486+V486)</f>
        <v>175838000</v>
      </c>
      <c r="AK486" s="18" t="s">
        <v>1125</v>
      </c>
      <c r="AL486" s="17" t="s">
        <v>685</v>
      </c>
      <c r="AM486" s="81" t="s">
        <v>40</v>
      </c>
      <c r="AN486" s="295"/>
      <c r="AO486" s="296"/>
      <c r="AP486" s="297"/>
      <c r="AQ486" s="296"/>
      <c r="AR486"/>
      <c r="AS486"/>
      <c r="AT486"/>
      <c r="AV486"/>
      <c r="AX486" s="373"/>
      <c r="BB486" s="373"/>
      <c r="BE486" s="377"/>
      <c r="BF486" s="431"/>
      <c r="BI486" s="92"/>
      <c r="BJ486" s="92"/>
      <c r="BK486" s="92"/>
      <c r="BL486" s="92"/>
      <c r="BM486" s="92"/>
      <c r="BN486" s="92"/>
      <c r="BP486" s="373" t="e">
        <v>#N/A</v>
      </c>
      <c r="BQ486" s="373" t="e">
        <f>P486-BP486</f>
        <v>#N/A</v>
      </c>
    </row>
    <row r="487" spans="1:69">
      <c r="A487" s="86"/>
      <c r="C487" s="86"/>
      <c r="D487" s="87"/>
      <c r="E487" s="86"/>
      <c r="F487" s="86"/>
      <c r="G487" s="88"/>
      <c r="H487" s="86"/>
      <c r="I487" s="88"/>
      <c r="J487" s="88"/>
      <c r="L487" s="110" t="s">
        <v>66</v>
      </c>
      <c r="M487" s="25">
        <f>SUBTOTAL(9,M485:M486)</f>
        <v>274126000</v>
      </c>
      <c r="N487" s="111">
        <f>SUBTOTAL(9,N485:N486)</f>
        <v>449964000</v>
      </c>
      <c r="O487" s="25">
        <v>0</v>
      </c>
      <c r="P487" s="111">
        <f>SUBTOTAL(9,P485:P486)</f>
        <v>0</v>
      </c>
      <c r="Q487" s="111">
        <f>SUBTOTAL(9,Q485:Q486)</f>
        <v>0</v>
      </c>
      <c r="R487" s="109">
        <v>972423744</v>
      </c>
      <c r="S487" s="25">
        <v>267990000</v>
      </c>
      <c r="T487" s="25">
        <v>972423744</v>
      </c>
      <c r="U487" s="25">
        <v>0</v>
      </c>
      <c r="V487" s="111">
        <f t="shared" ref="V487:AJ487" si="447">SUBTOTAL(9,V485:V486)</f>
        <v>0</v>
      </c>
      <c r="W487" s="111">
        <f t="shared" si="447"/>
        <v>0</v>
      </c>
      <c r="X487" s="111">
        <f t="shared" si="447"/>
        <v>0</v>
      </c>
      <c r="Y487" s="111">
        <f t="shared" si="447"/>
        <v>0</v>
      </c>
      <c r="Z487" s="111">
        <f t="shared" si="447"/>
        <v>0</v>
      </c>
      <c r="AA487" s="111">
        <f t="shared" si="447"/>
        <v>0</v>
      </c>
      <c r="AB487" s="111">
        <f t="shared" si="447"/>
        <v>0</v>
      </c>
      <c r="AC487" s="111">
        <f t="shared" si="447"/>
        <v>0</v>
      </c>
      <c r="AD487" s="111">
        <f t="shared" si="447"/>
        <v>0</v>
      </c>
      <c r="AE487" s="111">
        <f t="shared" si="447"/>
        <v>0</v>
      </c>
      <c r="AF487" s="111">
        <f t="shared" si="447"/>
        <v>0</v>
      </c>
      <c r="AG487" s="111">
        <f t="shared" si="447"/>
        <v>0</v>
      </c>
      <c r="AH487" s="111">
        <f t="shared" si="447"/>
        <v>0</v>
      </c>
      <c r="AI487" s="111">
        <f t="shared" si="447"/>
        <v>449964000</v>
      </c>
      <c r="AJ487" s="111">
        <f t="shared" si="447"/>
        <v>449964000</v>
      </c>
      <c r="AK487" s="88"/>
      <c r="AL487" s="86"/>
      <c r="AM487" s="257"/>
      <c r="AO487" s="23"/>
      <c r="AP487" s="24"/>
      <c r="AQ487" s="23"/>
      <c r="AR487" s="92"/>
      <c r="AS487" s="92"/>
      <c r="AT487" s="92"/>
      <c r="AU487" s="92"/>
      <c r="AV487" s="92"/>
      <c r="AW487" s="92"/>
      <c r="AX487" s="92"/>
      <c r="AY487" s="92"/>
      <c r="AZ487" s="92"/>
      <c r="BA487" s="92"/>
      <c r="BB487" s="92"/>
      <c r="BD487" s="32" t="s">
        <v>3142</v>
      </c>
    </row>
    <row r="488" spans="1:69" ht="12" customHeight="1">
      <c r="A488" s="86"/>
      <c r="C488" s="86"/>
      <c r="D488" s="87"/>
      <c r="E488" s="86"/>
      <c r="F488" s="86"/>
      <c r="G488" s="88"/>
      <c r="H488" s="86"/>
      <c r="I488" s="88"/>
      <c r="J488" s="88"/>
      <c r="L488" s="261"/>
      <c r="N488" s="86"/>
      <c r="P488" s="86"/>
      <c r="Q488" s="86"/>
      <c r="R488" s="302"/>
      <c r="V488"/>
      <c r="W488" s="122"/>
      <c r="X488" s="122"/>
      <c r="Y488" s="122"/>
      <c r="Z488" s="122"/>
      <c r="AA488" s="122"/>
      <c r="AB488" s="122"/>
      <c r="AC488" s="122"/>
      <c r="AD488" s="122"/>
      <c r="AE488" s="122"/>
      <c r="AF488" s="122"/>
      <c r="AG488" s="122"/>
      <c r="AH488" s="122"/>
      <c r="AI488" s="122"/>
      <c r="AJ488" s="122"/>
      <c r="AK488" s="88"/>
      <c r="AL488" s="86"/>
      <c r="AM488" s="257"/>
      <c r="AO488" s="23"/>
      <c r="AP488" s="24"/>
      <c r="AQ488" s="23"/>
      <c r="BD488" s="32" t="s">
        <v>3142</v>
      </c>
    </row>
    <row r="489" spans="1:69" ht="15" customHeight="1">
      <c r="A489" s="86"/>
      <c r="C489" s="86"/>
      <c r="D489" s="87"/>
      <c r="E489" s="86"/>
      <c r="F489" s="86"/>
      <c r="G489" s="88"/>
      <c r="H489" s="86"/>
      <c r="I489" s="88"/>
      <c r="J489" s="88"/>
      <c r="L489" s="260" t="s">
        <v>449</v>
      </c>
      <c r="M489" s="57">
        <f>M487+M482+M478</f>
        <v>1671654770</v>
      </c>
      <c r="N489" s="111">
        <f>N487+N482+N478</f>
        <v>2119707404</v>
      </c>
      <c r="O489" s="57">
        <v>692894770</v>
      </c>
      <c r="P489" s="111">
        <f>P487+P482+P478</f>
        <v>585379404</v>
      </c>
      <c r="Q489" s="111">
        <f>Q487+Q482+Q478</f>
        <v>670100000</v>
      </c>
      <c r="R489" s="111">
        <v>1113484744</v>
      </c>
      <c r="S489" s="57">
        <v>1025813000</v>
      </c>
      <c r="T489" s="57">
        <v>1006957744</v>
      </c>
      <c r="U489" s="57">
        <v>0</v>
      </c>
      <c r="V489" s="111">
        <f t="shared" ref="V489:AJ489" si="448">V487+V482+V478</f>
        <v>452795137</v>
      </c>
      <c r="W489" s="111">
        <f t="shared" si="448"/>
        <v>42795137</v>
      </c>
      <c r="X489" s="111">
        <f t="shared" si="448"/>
        <v>0</v>
      </c>
      <c r="Y489" s="111">
        <f t="shared" si="448"/>
        <v>0</v>
      </c>
      <c r="Z489" s="111">
        <f t="shared" si="448"/>
        <v>42795137</v>
      </c>
      <c r="AA489" s="111">
        <f t="shared" si="448"/>
        <v>0</v>
      </c>
      <c r="AB489" s="111">
        <f t="shared" si="448"/>
        <v>0</v>
      </c>
      <c r="AC489" s="111">
        <f t="shared" si="448"/>
        <v>0</v>
      </c>
      <c r="AD489" s="111">
        <f t="shared" si="448"/>
        <v>0</v>
      </c>
      <c r="AE489" s="111">
        <f t="shared" si="448"/>
        <v>0</v>
      </c>
      <c r="AF489" s="111">
        <f t="shared" si="448"/>
        <v>42795137</v>
      </c>
      <c r="AG489" s="111">
        <f t="shared" si="448"/>
        <v>410000000</v>
      </c>
      <c r="AH489" s="111">
        <f t="shared" si="448"/>
        <v>631568863</v>
      </c>
      <c r="AI489" s="111">
        <f t="shared" si="448"/>
        <v>449964000</v>
      </c>
      <c r="AJ489" s="111">
        <f t="shared" si="448"/>
        <v>1081532863</v>
      </c>
      <c r="AK489" s="88"/>
      <c r="AL489" s="86"/>
      <c r="AM489" s="257"/>
      <c r="AO489" s="23"/>
      <c r="AP489" s="24"/>
      <c r="AQ489" s="23"/>
      <c r="AR489" s="92"/>
      <c r="AS489" s="92"/>
      <c r="AT489" s="92"/>
      <c r="AU489" s="92"/>
      <c r="AV489" s="92"/>
      <c r="AW489" s="92"/>
      <c r="AX489" s="92"/>
      <c r="AY489" s="92"/>
      <c r="AZ489" s="92"/>
      <c r="BA489" s="92"/>
      <c r="BB489" s="92"/>
      <c r="BD489" s="32" t="s">
        <v>3142</v>
      </c>
    </row>
    <row r="490" spans="1:69" s="86" customFormat="1" ht="5.25" customHeight="1">
      <c r="D490" s="87"/>
      <c r="G490" s="88"/>
      <c r="I490" s="88"/>
      <c r="J490" s="88"/>
      <c r="L490" s="89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  <c r="AJ490" s="78"/>
      <c r="AK490" s="88"/>
      <c r="AM490" s="257"/>
      <c r="AO490" s="79"/>
      <c r="AP490" s="75"/>
      <c r="AQ490" s="79"/>
      <c r="BD490" s="32" t="s">
        <v>3142</v>
      </c>
      <c r="BE490" s="87"/>
      <c r="BF490" s="432"/>
      <c r="BP490" s="122"/>
    </row>
    <row r="491" spans="1:69" ht="15" customHeight="1">
      <c r="A491" s="67"/>
      <c r="B491" s="69"/>
      <c r="C491" s="67"/>
      <c r="D491" s="67"/>
      <c r="E491" s="67"/>
      <c r="F491" s="67"/>
      <c r="G491" s="118"/>
      <c r="H491" s="67"/>
      <c r="I491" s="285"/>
      <c r="J491" s="285"/>
      <c r="K491" s="69"/>
      <c r="L491" s="259" t="s">
        <v>450</v>
      </c>
      <c r="M491" s="13"/>
      <c r="N491" s="67"/>
      <c r="O491" s="13"/>
      <c r="P491" s="67"/>
      <c r="Q491" s="67"/>
      <c r="R491" s="68"/>
      <c r="S491" s="13"/>
      <c r="T491" s="13"/>
      <c r="U491" s="13"/>
      <c r="V491" s="444"/>
      <c r="W491" s="267"/>
      <c r="X491" s="267"/>
      <c r="Y491" s="267"/>
      <c r="Z491" s="267"/>
      <c r="AA491" s="267"/>
      <c r="AB491" s="267"/>
      <c r="AC491" s="267"/>
      <c r="AD491" s="267"/>
      <c r="AE491" s="267"/>
      <c r="AF491" s="267"/>
      <c r="AG491" s="267"/>
      <c r="AH491" s="267"/>
      <c r="AI491" s="267"/>
      <c r="AJ491" s="267"/>
      <c r="AK491" s="285"/>
      <c r="AL491" s="67"/>
      <c r="AM491" s="68"/>
      <c r="AO491" s="23"/>
      <c r="AP491" s="24"/>
      <c r="AQ491" s="23"/>
      <c r="BD491" s="32" t="s">
        <v>3142</v>
      </c>
    </row>
    <row r="492" spans="1:69">
      <c r="A492" s="86"/>
      <c r="C492" s="86"/>
      <c r="D492" s="87"/>
      <c r="E492" s="86"/>
      <c r="F492" s="86"/>
      <c r="G492" s="88"/>
      <c r="H492" s="86"/>
      <c r="I492" s="88"/>
      <c r="J492" s="88"/>
      <c r="L492" s="16" t="s">
        <v>22</v>
      </c>
      <c r="M492" s="302"/>
      <c r="N492" s="86"/>
      <c r="O492" s="302"/>
      <c r="P492" s="86"/>
      <c r="Q492" s="86"/>
      <c r="R492" s="302"/>
      <c r="S492" s="302"/>
      <c r="T492" s="302"/>
      <c r="U492" s="302"/>
      <c r="V492" s="302"/>
      <c r="W492" s="122"/>
      <c r="X492" s="122"/>
      <c r="Y492" s="122"/>
      <c r="Z492" s="122"/>
      <c r="AA492" s="122"/>
      <c r="AB492" s="122"/>
      <c r="AC492" s="122"/>
      <c r="AD492" s="122"/>
      <c r="AE492" s="122"/>
      <c r="AF492" s="122"/>
      <c r="AG492" s="122"/>
      <c r="AH492" s="122"/>
      <c r="AI492" s="122"/>
      <c r="AJ492" s="122"/>
      <c r="AK492" s="88"/>
      <c r="AL492" s="86"/>
      <c r="AM492" s="257"/>
      <c r="AO492" s="23"/>
      <c r="AP492" s="24"/>
      <c r="AQ492" s="23"/>
      <c r="BD492" s="32" t="s">
        <v>3142</v>
      </c>
    </row>
    <row r="493" spans="1:69" s="32" customFormat="1" ht="15" customHeight="1">
      <c r="A493" s="17">
        <v>31</v>
      </c>
      <c r="B493" s="99">
        <v>0</v>
      </c>
      <c r="C493" s="17" t="s">
        <v>23</v>
      </c>
      <c r="D493" s="18" t="s">
        <v>90</v>
      </c>
      <c r="E493" s="17" t="s">
        <v>362</v>
      </c>
      <c r="F493" s="17" t="s">
        <v>451</v>
      </c>
      <c r="G493" s="18" t="s">
        <v>452</v>
      </c>
      <c r="H493" s="18" t="s">
        <v>27</v>
      </c>
      <c r="I493" s="18">
        <v>30090907</v>
      </c>
      <c r="J493" s="112" t="str">
        <f t="shared" ref="J493:J494" si="449">CLEAN(I493)</f>
        <v>30090907</v>
      </c>
      <c r="K493" s="112" t="str">
        <f t="shared" ref="K493:K494" si="450">CONCATENATE(I493,"-",H493)</f>
        <v>30090907-EJECUCION</v>
      </c>
      <c r="L493" s="442" t="s">
        <v>3412</v>
      </c>
      <c r="M493" s="100">
        <v>57000000</v>
      </c>
      <c r="N493" s="19">
        <v>57000000</v>
      </c>
      <c r="O493" s="100">
        <v>48350000</v>
      </c>
      <c r="P493" s="19">
        <v>57000000</v>
      </c>
      <c r="Q493" s="19">
        <v>8650000</v>
      </c>
      <c r="R493" s="19">
        <v>0</v>
      </c>
      <c r="S493" s="101">
        <v>8650000</v>
      </c>
      <c r="T493" s="20">
        <v>0</v>
      </c>
      <c r="U493" s="21">
        <v>0</v>
      </c>
      <c r="V493" s="446">
        <v>0</v>
      </c>
      <c r="W493" s="266">
        <v>0</v>
      </c>
      <c r="X493" s="266">
        <v>0</v>
      </c>
      <c r="Y493" s="266">
        <v>0</v>
      </c>
      <c r="Z493" s="266">
        <f t="shared" ref="Z493:Z494" si="451">W493+X493+Y493</f>
        <v>0</v>
      </c>
      <c r="AA493" s="266">
        <v>0</v>
      </c>
      <c r="AB493" s="266">
        <v>0</v>
      </c>
      <c r="AC493" s="266">
        <v>0</v>
      </c>
      <c r="AD493" s="266">
        <f t="shared" ref="AD493:AD494" si="452">AA493+AB493+AC493</f>
        <v>0</v>
      </c>
      <c r="AE493" s="266">
        <v>0</v>
      </c>
      <c r="AF493" s="266">
        <f t="shared" ref="AF493:AF494" si="453">W493+X493+Y493+AA493+AB493+AC493+AE493</f>
        <v>0</v>
      </c>
      <c r="AG493" s="266">
        <f t="shared" ref="AG493:AG494" si="454">V493-AF493</f>
        <v>0</v>
      </c>
      <c r="AH493" s="266">
        <v>0</v>
      </c>
      <c r="AI493" s="266">
        <f t="shared" ref="AI493:AI494" si="455">N493-(P493+V493+AH493)</f>
        <v>0</v>
      </c>
      <c r="AJ493" s="266">
        <f>N493-(P493+V493)</f>
        <v>0</v>
      </c>
      <c r="AK493" s="18" t="s">
        <v>758</v>
      </c>
      <c r="AL493" s="17" t="s">
        <v>685</v>
      </c>
      <c r="AM493" s="81" t="s">
        <v>30</v>
      </c>
      <c r="AN493" s="22" t="s">
        <v>31</v>
      </c>
      <c r="AO493" s="23"/>
      <c r="AP493" s="24"/>
      <c r="AQ493" s="23" t="s">
        <v>45</v>
      </c>
      <c r="AR493" t="str">
        <f>CONCATENATE( "OR PRO.CODIGO=",I493)</f>
        <v>OR PRO.CODIGO=30090907</v>
      </c>
      <c r="AS493">
        <f>LEN(I493)</f>
        <v>8</v>
      </c>
      <c r="AT493" t="e">
        <f>VLOOKUP(K493,#REF!,5,FALSE)</f>
        <v>#REF!</v>
      </c>
      <c r="AU493"/>
      <c r="AV493" t="e">
        <f>VLOOKUP(K493,#REF!,6,FALSE)</f>
        <v>#REF!</v>
      </c>
      <c r="AW493" s="32" t="e">
        <f>VLOOKUP(I493,'convenios 2017'!A$2:O$82,15,FALSE)</f>
        <v>#N/A</v>
      </c>
      <c r="AX493" s="373">
        <f>P493+AF493</f>
        <v>57000000</v>
      </c>
      <c r="AY493" s="32" t="e">
        <f>VLOOKUP(I493,'convenio 2016'!A$2:N$196,14,FALSE)</f>
        <v>#N/A</v>
      </c>
      <c r="AZ493" s="32" t="e">
        <f>VLOOKUP(I493,'convenio 2015'!A$4:M$228,13,FALSE)</f>
        <v>#N/A</v>
      </c>
      <c r="BA493" s="32" t="e">
        <f>VLOOKUP(K493,#REF!,6,FALSE)</f>
        <v>#REF!</v>
      </c>
      <c r="BB493" s="373">
        <f>P493+AF493</f>
        <v>57000000</v>
      </c>
      <c r="BC493" s="32" t="e">
        <v>#N/A</v>
      </c>
      <c r="BD493" s="32" t="e">
        <v>#N/A</v>
      </c>
      <c r="BE493" s="377" t="e">
        <v>#N/A</v>
      </c>
      <c r="BF493" s="431"/>
      <c r="BG493" s="32" t="e">
        <f>VLOOKUP(K493,'RATE JUNIO '!F$2:K$346,6,FALSE)</f>
        <v>#N/A</v>
      </c>
      <c r="BH493" s="32" t="s">
        <v>3458</v>
      </c>
      <c r="BI493" s="92" t="e">
        <f>VLOOKUP(K493,'RATES 30-06-2017'!F$2:K$374,6,FALSE)</f>
        <v>#N/A</v>
      </c>
      <c r="BJ493" s="92"/>
      <c r="BK493" s="92" t="str">
        <f>VLOOKUP(K493,Hoja4!C$2:E$268,2,FALSE)</f>
        <v>LIBRE</v>
      </c>
      <c r="BL493" s="92">
        <f>VLOOKUP(K493,Hoja4!C$2:E$268,3,FALSE)</f>
        <v>31</v>
      </c>
      <c r="BM493" s="92"/>
      <c r="BN493" s="92"/>
      <c r="BO493" s="32" t="e">
        <f>VLOOKUP(K493,RATES!F$2:K$309,6,FALSE)</f>
        <v>#N/A</v>
      </c>
      <c r="BP493" s="373" t="e">
        <v>#N/A</v>
      </c>
      <c r="BQ493" s="373" t="e">
        <f>P493-BP493</f>
        <v>#N/A</v>
      </c>
    </row>
    <row r="494" spans="1:69" s="32" customFormat="1" ht="15" customHeight="1">
      <c r="A494" s="17">
        <v>31</v>
      </c>
      <c r="B494" s="99">
        <v>0</v>
      </c>
      <c r="C494" s="17" t="s">
        <v>49</v>
      </c>
      <c r="D494" s="18" t="s">
        <v>81</v>
      </c>
      <c r="E494" s="17" t="s">
        <v>362</v>
      </c>
      <c r="F494" s="17" t="s">
        <v>451</v>
      </c>
      <c r="G494" s="18" t="s">
        <v>452</v>
      </c>
      <c r="H494" s="18" t="s">
        <v>27</v>
      </c>
      <c r="I494" s="18">
        <v>30118582</v>
      </c>
      <c r="J494" s="112" t="str">
        <f t="shared" si="449"/>
        <v>30118582</v>
      </c>
      <c r="K494" s="112" t="str">
        <f t="shared" si="450"/>
        <v>30118582-EJECUCION</v>
      </c>
      <c r="L494" s="442" t="s">
        <v>454</v>
      </c>
      <c r="M494" s="100">
        <v>95417000</v>
      </c>
      <c r="N494" s="19">
        <v>151547000</v>
      </c>
      <c r="O494" s="100">
        <v>88823000</v>
      </c>
      <c r="P494" s="125">
        <v>0</v>
      </c>
      <c r="Q494" s="125">
        <v>6177000</v>
      </c>
      <c r="R494" s="19">
        <v>89240000</v>
      </c>
      <c r="S494" s="101">
        <v>6177000</v>
      </c>
      <c r="T494" s="20">
        <v>417000</v>
      </c>
      <c r="U494" s="21">
        <v>0</v>
      </c>
      <c r="V494" s="21">
        <v>151547000</v>
      </c>
      <c r="W494" s="266">
        <v>0</v>
      </c>
      <c r="X494" s="266">
        <v>0</v>
      </c>
      <c r="Y494" s="266">
        <v>0</v>
      </c>
      <c r="Z494" s="266">
        <f t="shared" si="451"/>
        <v>0</v>
      </c>
      <c r="AA494" s="266">
        <v>0</v>
      </c>
      <c r="AB494" s="266">
        <v>0</v>
      </c>
      <c r="AC494" s="266">
        <v>0</v>
      </c>
      <c r="AD494" s="266">
        <f t="shared" si="452"/>
        <v>0</v>
      </c>
      <c r="AE494" s="266">
        <v>0</v>
      </c>
      <c r="AF494" s="266">
        <f t="shared" si="453"/>
        <v>0</v>
      </c>
      <c r="AG494" s="266">
        <f t="shared" si="454"/>
        <v>151547000</v>
      </c>
      <c r="AH494" s="266">
        <v>0</v>
      </c>
      <c r="AI494" s="266">
        <f t="shared" si="455"/>
        <v>0</v>
      </c>
      <c r="AJ494" s="266">
        <f>N494-(P494+V494)</f>
        <v>0</v>
      </c>
      <c r="AK494" s="18" t="s">
        <v>2960</v>
      </c>
      <c r="AL494" s="17" t="s">
        <v>83</v>
      </c>
      <c r="AM494" s="81" t="s">
        <v>74</v>
      </c>
      <c r="AN494" s="22" t="s">
        <v>31</v>
      </c>
      <c r="AO494" s="23" t="s">
        <v>30</v>
      </c>
      <c r="AP494" s="24" t="s">
        <v>455</v>
      </c>
      <c r="AQ494" s="23" t="s">
        <v>45</v>
      </c>
      <c r="AR494" t="str">
        <f>CONCATENATE( "OR PRO.CODIGO=",I494)</f>
        <v>OR PRO.CODIGO=30118582</v>
      </c>
      <c r="AS494">
        <f>LEN(I494)</f>
        <v>8</v>
      </c>
      <c r="AT494" t="e">
        <f>VLOOKUP(K494,#REF!,5,FALSE)</f>
        <v>#REF!</v>
      </c>
      <c r="AU494"/>
      <c r="AV494" t="e">
        <f>VLOOKUP(K494,#REF!,6,FALSE)</f>
        <v>#REF!</v>
      </c>
      <c r="AW494" s="32" t="e">
        <f>VLOOKUP(I494,'convenios 2017'!A$2:O$82,15,FALSE)</f>
        <v>#N/A</v>
      </c>
      <c r="AX494" s="373">
        <f>P494+AF494</f>
        <v>0</v>
      </c>
      <c r="AY494" s="32" t="e">
        <f>VLOOKUP(I494,'convenio 2016'!A$2:N$196,14,FALSE)</f>
        <v>#N/A</v>
      </c>
      <c r="AZ494" s="32" t="str">
        <f>VLOOKUP(I494,'convenio 2015'!A$4:M$228,13,FALSE)</f>
        <v>en convenio</v>
      </c>
      <c r="BA494" s="32" t="e">
        <f>VLOOKUP(K494,#REF!,6,FALSE)</f>
        <v>#REF!</v>
      </c>
      <c r="BB494" s="373">
        <f>P494+AF494</f>
        <v>0</v>
      </c>
      <c r="BC494" s="32" t="e">
        <v>#N/A</v>
      </c>
      <c r="BD494" s="32">
        <v>2867</v>
      </c>
      <c r="BE494" s="377">
        <v>2867</v>
      </c>
      <c r="BF494" s="431">
        <v>42317</v>
      </c>
      <c r="BG494" s="32" t="str">
        <f>VLOOKUP(K494,'RATE JUNIO '!F$2:K$346,6,FALSE)</f>
        <v>RS</v>
      </c>
      <c r="BH494" s="32" t="s">
        <v>3458</v>
      </c>
      <c r="BI494" s="92" t="str">
        <f>VLOOKUP(K494,'RATES 30-06-2017'!F$2:K$374,6,FALSE)</f>
        <v>RS</v>
      </c>
      <c r="BJ494" s="92"/>
      <c r="BK494" s="92" t="str">
        <f>VLOOKUP(K494,Hoja4!C$2:E$268,2,FALSE)</f>
        <v>ENERGIZACION</v>
      </c>
      <c r="BL494" s="92">
        <f>VLOOKUP(K494,Hoja4!C$2:E$268,3,FALSE)</f>
        <v>31</v>
      </c>
      <c r="BM494" s="92"/>
      <c r="BN494" s="92"/>
      <c r="BO494" s="32" t="str">
        <f>VLOOKUP(K494,RATES!F$2:K$309,6,FALSE)</f>
        <v>RE</v>
      </c>
      <c r="BP494" s="373" t="e">
        <v>#N/A</v>
      </c>
      <c r="BQ494" s="373" t="e">
        <f>P494-BP494</f>
        <v>#N/A</v>
      </c>
    </row>
    <row r="495" spans="1:69">
      <c r="A495" s="86"/>
      <c r="B495" s="302"/>
      <c r="C495" s="86"/>
      <c r="D495" s="87"/>
      <c r="E495" s="86"/>
      <c r="F495" s="86"/>
      <c r="G495" s="88"/>
      <c r="H495" s="86"/>
      <c r="I495" s="88"/>
      <c r="J495" s="88"/>
      <c r="K495" s="302"/>
      <c r="L495" s="110" t="s">
        <v>47</v>
      </c>
      <c r="M495" s="25">
        <f>SUBTOTAL(9,M493:M494)</f>
        <v>152417000</v>
      </c>
      <c r="N495" s="111">
        <f>SUBTOTAL(9,N493:N494)</f>
        <v>208547000</v>
      </c>
      <c r="O495" s="25">
        <v>137173000</v>
      </c>
      <c r="P495" s="111">
        <f>SUBTOTAL(9,P493:P494)</f>
        <v>57000000</v>
      </c>
      <c r="Q495" s="111">
        <f>SUBTOTAL(9,Q493:Q494)</f>
        <v>14827000</v>
      </c>
      <c r="R495" s="109">
        <v>89240000</v>
      </c>
      <c r="S495" s="25">
        <v>14827000</v>
      </c>
      <c r="T495" s="25">
        <v>417000</v>
      </c>
      <c r="U495" s="25">
        <v>0</v>
      </c>
      <c r="V495" s="111">
        <f t="shared" ref="V495:AJ495" si="456">SUBTOTAL(9,V493:V494)</f>
        <v>151547000</v>
      </c>
      <c r="W495" s="111">
        <f t="shared" si="456"/>
        <v>0</v>
      </c>
      <c r="X495" s="111">
        <f t="shared" si="456"/>
        <v>0</v>
      </c>
      <c r="Y495" s="111">
        <f t="shared" si="456"/>
        <v>0</v>
      </c>
      <c r="Z495" s="111">
        <f t="shared" si="456"/>
        <v>0</v>
      </c>
      <c r="AA495" s="111">
        <f t="shared" si="456"/>
        <v>0</v>
      </c>
      <c r="AB495" s="111">
        <f t="shared" si="456"/>
        <v>0</v>
      </c>
      <c r="AC495" s="111">
        <f t="shared" si="456"/>
        <v>0</v>
      </c>
      <c r="AD495" s="111">
        <f t="shared" si="456"/>
        <v>0</v>
      </c>
      <c r="AE495" s="111">
        <f t="shared" si="456"/>
        <v>0</v>
      </c>
      <c r="AF495" s="111">
        <f t="shared" si="456"/>
        <v>0</v>
      </c>
      <c r="AG495" s="111">
        <f t="shared" si="456"/>
        <v>151547000</v>
      </c>
      <c r="AH495" s="111">
        <f t="shared" si="456"/>
        <v>0</v>
      </c>
      <c r="AI495" s="111">
        <f t="shared" si="456"/>
        <v>0</v>
      </c>
      <c r="AJ495" s="111">
        <f t="shared" si="456"/>
        <v>0</v>
      </c>
      <c r="AK495" s="88"/>
      <c r="AL495" s="86"/>
      <c r="AM495" s="257"/>
      <c r="AO495" s="23"/>
      <c r="AP495" s="24"/>
      <c r="AQ495" s="23"/>
      <c r="AR495" s="92"/>
      <c r="AS495" s="92"/>
      <c r="AT495" s="92"/>
      <c r="AU495" s="92"/>
      <c r="AV495" s="92"/>
      <c r="AW495" s="92"/>
      <c r="AX495" s="92"/>
      <c r="AY495" s="92"/>
      <c r="AZ495" s="92"/>
      <c r="BA495" s="92"/>
      <c r="BB495" s="92"/>
      <c r="BD495" s="32" t="s">
        <v>3142</v>
      </c>
    </row>
    <row r="496" spans="1:69" ht="7.5" customHeight="1">
      <c r="A496" s="86"/>
      <c r="B496" s="302"/>
      <c r="C496" s="86"/>
      <c r="D496" s="87"/>
      <c r="E496" s="86"/>
      <c r="F496" s="86"/>
      <c r="G496" s="88"/>
      <c r="H496" s="86"/>
      <c r="I496" s="88"/>
      <c r="J496" s="88"/>
      <c r="K496" s="302"/>
      <c r="L496" s="303"/>
      <c r="M496" s="302"/>
      <c r="N496" s="86"/>
      <c r="O496" s="302"/>
      <c r="P496" s="86"/>
      <c r="Q496" s="86"/>
      <c r="S496" s="302"/>
      <c r="T496" s="302"/>
      <c r="U496" s="302"/>
      <c r="V496" s="302"/>
      <c r="W496" s="122"/>
      <c r="X496" s="122"/>
      <c r="Y496" s="122"/>
      <c r="Z496" s="122"/>
      <c r="AA496" s="122"/>
      <c r="AB496" s="122"/>
      <c r="AC496" s="122"/>
      <c r="AD496" s="122"/>
      <c r="AE496" s="122"/>
      <c r="AF496" s="122"/>
      <c r="AG496" s="122"/>
      <c r="AH496" s="122"/>
      <c r="AI496" s="122"/>
      <c r="AJ496" s="122"/>
      <c r="AK496" s="88"/>
      <c r="AL496" s="86"/>
      <c r="AM496" s="257"/>
      <c r="AO496" s="23"/>
      <c r="AP496" s="24"/>
      <c r="AQ496" s="23"/>
      <c r="BD496" s="32" t="s">
        <v>3142</v>
      </c>
    </row>
    <row r="497" spans="1:69">
      <c r="A497" s="86"/>
      <c r="B497" s="302"/>
      <c r="C497" s="86"/>
      <c r="D497" s="87"/>
      <c r="E497" s="86"/>
      <c r="F497" s="86"/>
      <c r="G497" s="88"/>
      <c r="H497" s="86"/>
      <c r="I497" s="88"/>
      <c r="J497" s="88"/>
      <c r="K497" s="302"/>
      <c r="L497" s="16" t="s">
        <v>53</v>
      </c>
      <c r="M497" s="302"/>
      <c r="N497" s="86"/>
      <c r="O497" s="302"/>
      <c r="P497" s="86"/>
      <c r="Q497" s="86"/>
      <c r="S497" s="302"/>
      <c r="T497" s="302"/>
      <c r="U497" s="302"/>
      <c r="V497" s="302"/>
      <c r="W497" s="122"/>
      <c r="X497" s="122"/>
      <c r="Y497" s="122"/>
      <c r="Z497" s="122"/>
      <c r="AA497" s="122"/>
      <c r="AB497" s="122"/>
      <c r="AC497" s="122"/>
      <c r="AD497" s="122"/>
      <c r="AE497" s="122"/>
      <c r="AF497" s="122"/>
      <c r="AG497" s="122"/>
      <c r="AH497" s="122"/>
      <c r="AI497" s="122"/>
      <c r="AJ497" s="122"/>
      <c r="AK497" s="88"/>
      <c r="AL497" s="86"/>
      <c r="AM497" s="257"/>
      <c r="AO497" s="23"/>
      <c r="AP497" s="24"/>
      <c r="AQ497" s="23"/>
      <c r="BD497" s="32" t="s">
        <v>3142</v>
      </c>
    </row>
    <row r="498" spans="1:69" s="32" customFormat="1" ht="15" customHeight="1">
      <c r="A498" s="17">
        <v>31</v>
      </c>
      <c r="B498" s="99">
        <v>2</v>
      </c>
      <c r="C498" s="17" t="s">
        <v>54</v>
      </c>
      <c r="D498" s="18" t="s">
        <v>24</v>
      </c>
      <c r="E498" s="17" t="s">
        <v>362</v>
      </c>
      <c r="F498" s="17" t="s">
        <v>451</v>
      </c>
      <c r="G498" s="18" t="s">
        <v>452</v>
      </c>
      <c r="H498" s="18" t="s">
        <v>27</v>
      </c>
      <c r="I498" s="18">
        <v>30472589</v>
      </c>
      <c r="J498" s="112" t="str">
        <f t="shared" ref="J498:J502" si="457">CLEAN(I498)</f>
        <v>30472589</v>
      </c>
      <c r="K498" s="112" t="str">
        <f t="shared" ref="K498:K502" si="458">CONCATENATE(I498,"-",H498)</f>
        <v>30472589-EJECUCION</v>
      </c>
      <c r="L498" s="442" t="s">
        <v>3327</v>
      </c>
      <c r="M498" s="100">
        <v>1624576000</v>
      </c>
      <c r="N498" s="19">
        <v>2492785000</v>
      </c>
      <c r="O498" s="100">
        <v>0</v>
      </c>
      <c r="P498" s="19">
        <v>0</v>
      </c>
      <c r="Q498" s="19">
        <v>100000000</v>
      </c>
      <c r="R498" s="19">
        <v>1524576000</v>
      </c>
      <c r="S498" s="101">
        <v>100000000</v>
      </c>
      <c r="T498" s="20">
        <v>1524576000</v>
      </c>
      <c r="U498" s="21">
        <v>0</v>
      </c>
      <c r="V498" s="446">
        <v>0</v>
      </c>
      <c r="W498" s="266">
        <v>0</v>
      </c>
      <c r="X498" s="266">
        <v>0</v>
      </c>
      <c r="Y498" s="266">
        <v>0</v>
      </c>
      <c r="Z498" s="266">
        <f t="shared" ref="Z498:Z502" si="459">W498+X498+Y498</f>
        <v>0</v>
      </c>
      <c r="AA498" s="266">
        <v>0</v>
      </c>
      <c r="AB498" s="266">
        <v>0</v>
      </c>
      <c r="AC498" s="266">
        <v>0</v>
      </c>
      <c r="AD498" s="266">
        <f t="shared" ref="AD498:AD502" si="460">AA498+AB498+AC498</f>
        <v>0</v>
      </c>
      <c r="AE498" s="266">
        <v>0</v>
      </c>
      <c r="AF498" s="266">
        <f>W498+X498+Y498+AA498+AB498+AC498+AE498</f>
        <v>0</v>
      </c>
      <c r="AG498" s="266">
        <f>V498-AF498</f>
        <v>0</v>
      </c>
      <c r="AH498" s="266">
        <v>0</v>
      </c>
      <c r="AI498" s="266">
        <f t="shared" ref="AI498:AI502" si="461">N498-(P498+V498+AH498)</f>
        <v>2492785000</v>
      </c>
      <c r="AJ498" s="266">
        <f>N498-(P498+V498)</f>
        <v>2492785000</v>
      </c>
      <c r="AK498" s="18" t="s">
        <v>1125</v>
      </c>
      <c r="AL498" s="17" t="s">
        <v>109</v>
      </c>
      <c r="AM498" s="81" t="s">
        <v>30</v>
      </c>
      <c r="AN498" s="22" t="s">
        <v>31</v>
      </c>
      <c r="AO498" s="23" t="s">
        <v>30</v>
      </c>
      <c r="AP498" s="24" t="s">
        <v>424</v>
      </c>
      <c r="AQ498" s="23" t="e">
        <v>#N/A</v>
      </c>
      <c r="AR498" t="str">
        <f>CONCATENATE( "OR PRO.CODIGO=",I498)</f>
        <v>OR PRO.CODIGO=30472589</v>
      </c>
      <c r="AS498">
        <f>LEN(I498)</f>
        <v>8</v>
      </c>
      <c r="AT498" t="e">
        <f>VLOOKUP(K498,#REF!,5,FALSE)</f>
        <v>#REF!</v>
      </c>
      <c r="AU498"/>
      <c r="AV498" t="e">
        <f>VLOOKUP(K498,#REF!,6,FALSE)</f>
        <v>#REF!</v>
      </c>
      <c r="AW498" s="32" t="e">
        <f>VLOOKUP(I498,'convenios 2017'!A$2:O$82,15,FALSE)</f>
        <v>#N/A</v>
      </c>
      <c r="AX498" s="373">
        <f>P498+AF498</f>
        <v>0</v>
      </c>
      <c r="AY498" s="32" t="e">
        <f>VLOOKUP(I498,'convenio 2016'!A$2:N$196,14,FALSE)</f>
        <v>#N/A</v>
      </c>
      <c r="AZ498" s="32" t="e">
        <f>VLOOKUP(I498,'convenio 2015'!A$4:M$228,13,FALSE)</f>
        <v>#N/A</v>
      </c>
      <c r="BA498" s="32" t="e">
        <f>VLOOKUP(K498,#REF!,6,FALSE)</f>
        <v>#REF!</v>
      </c>
      <c r="BB498" s="373">
        <f>P498+AF498</f>
        <v>0</v>
      </c>
      <c r="BC498" s="32" t="e">
        <v>#N/A</v>
      </c>
      <c r="BD498" s="32" t="e">
        <v>#N/A</v>
      </c>
      <c r="BE498" s="377" t="e">
        <v>#N/A</v>
      </c>
      <c r="BF498" s="431"/>
      <c r="BG498" s="32" t="str">
        <f>VLOOKUP(K498,'RATE JUNIO '!F$2:K$346,6,FALSE)</f>
        <v>FI</v>
      </c>
      <c r="BH498" s="32" t="s">
        <v>3458</v>
      </c>
      <c r="BI498" s="92" t="str">
        <f>VLOOKUP(K498,'RATES 30-06-2017'!F$2:K$374,6,FALSE)</f>
        <v>FI</v>
      </c>
      <c r="BJ498" s="92"/>
      <c r="BK498" s="92" t="e">
        <f>VLOOKUP(K498,Hoja4!C$2:E$268,2,FALSE)</f>
        <v>#N/A</v>
      </c>
      <c r="BL498" s="92" t="e">
        <f>VLOOKUP(K498,Hoja4!C$2:E$268,3,FALSE)</f>
        <v>#N/A</v>
      </c>
      <c r="BM498" s="92"/>
      <c r="BN498" s="92"/>
      <c r="BP498" s="373" t="e">
        <v>#N/A</v>
      </c>
      <c r="BQ498" s="373" t="e">
        <f>P498-BP498</f>
        <v>#N/A</v>
      </c>
    </row>
    <row r="499" spans="1:69" s="32" customFormat="1" ht="15" customHeight="1">
      <c r="A499" s="17">
        <v>31</v>
      </c>
      <c r="B499" s="99">
        <v>5</v>
      </c>
      <c r="C499" s="17" t="s">
        <v>54</v>
      </c>
      <c r="D499" s="18" t="s">
        <v>38</v>
      </c>
      <c r="E499" s="17" t="s">
        <v>362</v>
      </c>
      <c r="F499" s="17" t="s">
        <v>451</v>
      </c>
      <c r="G499" s="18" t="s">
        <v>452</v>
      </c>
      <c r="H499" s="18" t="s">
        <v>27</v>
      </c>
      <c r="I499" s="18">
        <v>30428524</v>
      </c>
      <c r="J499" s="112" t="str">
        <f t="shared" si="457"/>
        <v>30428524</v>
      </c>
      <c r="K499" s="112" t="str">
        <f t="shared" si="458"/>
        <v>30428524-EJECUCION</v>
      </c>
      <c r="L499" s="442" t="s">
        <v>3398</v>
      </c>
      <c r="M499" s="100">
        <v>332278000</v>
      </c>
      <c r="N499" s="19">
        <v>332278000</v>
      </c>
      <c r="O499" s="100">
        <v>0</v>
      </c>
      <c r="P499" s="19">
        <v>0</v>
      </c>
      <c r="Q499" s="19">
        <v>100000000</v>
      </c>
      <c r="R499" s="19">
        <v>232278000</v>
      </c>
      <c r="S499" s="101">
        <v>100000000</v>
      </c>
      <c r="T499" s="20">
        <v>232278000</v>
      </c>
      <c r="U499" s="21">
        <v>0</v>
      </c>
      <c r="V499" s="21">
        <v>332278000</v>
      </c>
      <c r="W499" s="266">
        <v>0</v>
      </c>
      <c r="X499" s="266">
        <v>0</v>
      </c>
      <c r="Y499" s="266">
        <v>0</v>
      </c>
      <c r="Z499" s="266">
        <f t="shared" si="459"/>
        <v>0</v>
      </c>
      <c r="AA499" s="266">
        <v>0</v>
      </c>
      <c r="AB499" s="266">
        <v>0</v>
      </c>
      <c r="AC499" s="266">
        <v>0</v>
      </c>
      <c r="AD499" s="266">
        <f t="shared" si="460"/>
        <v>0</v>
      </c>
      <c r="AE499" s="266">
        <v>0</v>
      </c>
      <c r="AF499" s="266">
        <f>W499+X499+Y499+AA499+AB499+AC499+AE499</f>
        <v>0</v>
      </c>
      <c r="AG499" s="266">
        <f>V499-AF499</f>
        <v>332278000</v>
      </c>
      <c r="AH499" s="266">
        <v>0</v>
      </c>
      <c r="AI499" s="266">
        <f t="shared" si="461"/>
        <v>0</v>
      </c>
      <c r="AJ499" s="266">
        <f>N499-(P499+V499)</f>
        <v>0</v>
      </c>
      <c r="AK499" s="18" t="s">
        <v>1763</v>
      </c>
      <c r="AL499" s="17" t="s">
        <v>687</v>
      </c>
      <c r="AM499" s="81" t="s">
        <v>40</v>
      </c>
      <c r="AN499" s="22" t="s">
        <v>31</v>
      </c>
      <c r="AO499" s="23"/>
      <c r="AP499" s="48" t="s">
        <v>460</v>
      </c>
      <c r="AQ499" s="23"/>
      <c r="AR499" t="str">
        <f>CONCATENATE( "OR PRO.CODIGO=",I499)</f>
        <v>OR PRO.CODIGO=30428524</v>
      </c>
      <c r="AS499">
        <f>LEN(I499)</f>
        <v>8</v>
      </c>
      <c r="AT499" t="e">
        <f>VLOOKUP(K499,#REF!,5,FALSE)</f>
        <v>#REF!</v>
      </c>
      <c r="AU499"/>
      <c r="AV499" t="e">
        <f>VLOOKUP(K499,#REF!,6,FALSE)</f>
        <v>#REF!</v>
      </c>
      <c r="AW499" s="32" t="str">
        <f>VLOOKUP(I499,'convenios 2017'!A$2:O$82,15,FALSE)</f>
        <v>con convenio</v>
      </c>
      <c r="AX499" s="373">
        <f>P499+AF499</f>
        <v>0</v>
      </c>
      <c r="AY499" s="32" t="e">
        <f>VLOOKUP(I499,'convenio 2016'!A$2:N$196,14,FALSE)</f>
        <v>#N/A</v>
      </c>
      <c r="AZ499" s="32" t="e">
        <f>VLOOKUP(I499,'convenio 2015'!A$4:M$228,13,FALSE)</f>
        <v>#N/A</v>
      </c>
      <c r="BA499" s="32" t="e">
        <f>VLOOKUP(K499,#REF!,6,FALSE)</f>
        <v>#REF!</v>
      </c>
      <c r="BB499" s="373">
        <f>P499+AF499</f>
        <v>0</v>
      </c>
      <c r="BC499" s="32" t="s">
        <v>1763</v>
      </c>
      <c r="BD499" s="32" t="s">
        <v>3179</v>
      </c>
      <c r="BE499" s="377">
        <v>432</v>
      </c>
      <c r="BF499" s="431">
        <v>42797</v>
      </c>
      <c r="BG499" s="32">
        <f>VLOOKUP(K499,'RATE JUNIO '!F$2:K$346,6,FALSE)</f>
        <v>0</v>
      </c>
      <c r="BH499" s="32" t="s">
        <v>3458</v>
      </c>
      <c r="BI499" s="92">
        <f>VLOOKUP(K499,'RATES 30-06-2017'!F$2:K$374,6,FALSE)</f>
        <v>0</v>
      </c>
      <c r="BJ499" s="92"/>
      <c r="BK499" s="92" t="str">
        <f>VLOOKUP(K499,Hoja4!C$2:E$268,2,FALSE)</f>
        <v>LIBRE</v>
      </c>
      <c r="BL499" s="92">
        <f>VLOOKUP(K499,Hoja4!C$2:E$268,3,FALSE)</f>
        <v>31</v>
      </c>
      <c r="BM499" s="92"/>
      <c r="BN499" s="92"/>
      <c r="BO499" s="32">
        <f>VLOOKUP(K499,RATES!F$2:K$309,6,FALSE)</f>
        <v>0</v>
      </c>
      <c r="BP499" s="373">
        <v>0</v>
      </c>
      <c r="BQ499" s="373">
        <f>P499-BP499</f>
        <v>0</v>
      </c>
    </row>
    <row r="500" spans="1:69" s="32" customFormat="1" ht="15" customHeight="1">
      <c r="A500" s="17">
        <v>31</v>
      </c>
      <c r="B500" s="99">
        <v>6</v>
      </c>
      <c r="C500" s="17" t="s">
        <v>54</v>
      </c>
      <c r="D500" s="18" t="s">
        <v>38</v>
      </c>
      <c r="E500" s="17" t="s">
        <v>362</v>
      </c>
      <c r="F500" s="17" t="s">
        <v>451</v>
      </c>
      <c r="G500" s="18" t="s">
        <v>452</v>
      </c>
      <c r="H500" s="18" t="s">
        <v>27</v>
      </c>
      <c r="I500" s="18">
        <v>30428525</v>
      </c>
      <c r="J500" s="112" t="str">
        <f t="shared" si="457"/>
        <v>30428525</v>
      </c>
      <c r="K500" s="112" t="str">
        <f t="shared" si="458"/>
        <v>30428525-EJECUCION</v>
      </c>
      <c r="L500" s="442" t="s">
        <v>3399</v>
      </c>
      <c r="M500" s="100">
        <v>460050000</v>
      </c>
      <c r="N500" s="19">
        <v>460050000</v>
      </c>
      <c r="O500" s="100">
        <v>0</v>
      </c>
      <c r="P500" s="19">
        <v>0</v>
      </c>
      <c r="Q500" s="19">
        <v>100000000</v>
      </c>
      <c r="R500" s="19">
        <v>360050000</v>
      </c>
      <c r="S500" s="101">
        <v>100000000</v>
      </c>
      <c r="T500" s="20">
        <v>360050000</v>
      </c>
      <c r="U500" s="21">
        <v>0</v>
      </c>
      <c r="V500" s="446">
        <v>0</v>
      </c>
      <c r="W500" s="266">
        <v>0</v>
      </c>
      <c r="X500" s="266">
        <v>0</v>
      </c>
      <c r="Y500" s="266">
        <v>0</v>
      </c>
      <c r="Z500" s="266">
        <f t="shared" si="459"/>
        <v>0</v>
      </c>
      <c r="AA500" s="266">
        <v>0</v>
      </c>
      <c r="AB500" s="266">
        <v>0</v>
      </c>
      <c r="AC500" s="266">
        <v>0</v>
      </c>
      <c r="AD500" s="266">
        <f t="shared" si="460"/>
        <v>0</v>
      </c>
      <c r="AE500" s="266">
        <v>0</v>
      </c>
      <c r="AF500" s="266">
        <f>W500+X500+Y500+AA500+AB500+AC500+AE500</f>
        <v>0</v>
      </c>
      <c r="AG500" s="266">
        <f>V500-AF500</f>
        <v>0</v>
      </c>
      <c r="AH500" s="266">
        <v>0</v>
      </c>
      <c r="AI500" s="266">
        <f t="shared" si="461"/>
        <v>460050000</v>
      </c>
      <c r="AJ500" s="266">
        <f>N500-(P500+V500)</f>
        <v>460050000</v>
      </c>
      <c r="AK500" s="18" t="s">
        <v>51</v>
      </c>
      <c r="AL500" s="17" t="s">
        <v>687</v>
      </c>
      <c r="AM500" s="81" t="s">
        <v>40</v>
      </c>
      <c r="AN500" s="22" t="s">
        <v>31</v>
      </c>
      <c r="AO500" s="23"/>
      <c r="AP500" s="48" t="s">
        <v>461</v>
      </c>
      <c r="AQ500" s="23"/>
      <c r="AR500" t="str">
        <f>CONCATENATE( "OR PRO.CODIGO=",I500)</f>
        <v>OR PRO.CODIGO=30428525</v>
      </c>
      <c r="AS500">
        <f>LEN(I500)</f>
        <v>8</v>
      </c>
      <c r="AT500" t="e">
        <f>VLOOKUP(K500,#REF!,5,FALSE)</f>
        <v>#REF!</v>
      </c>
      <c r="AU500"/>
      <c r="AV500" t="e">
        <f>VLOOKUP(K500,#REF!,6,FALSE)</f>
        <v>#REF!</v>
      </c>
      <c r="AW500" s="32" t="e">
        <f>VLOOKUP(I500,'convenios 2017'!A$2:O$82,15,FALSE)</f>
        <v>#N/A</v>
      </c>
      <c r="AX500" s="373">
        <f>P500+AF500</f>
        <v>0</v>
      </c>
      <c r="AY500" s="32" t="e">
        <f>VLOOKUP(I500,'convenio 2016'!A$2:N$196,14,FALSE)</f>
        <v>#N/A</v>
      </c>
      <c r="AZ500" s="32" t="e">
        <f>VLOOKUP(I500,'convenio 2015'!A$4:M$228,13,FALSE)</f>
        <v>#N/A</v>
      </c>
      <c r="BA500" s="32" t="e">
        <f>VLOOKUP(K500,#REF!,6,FALSE)</f>
        <v>#REF!</v>
      </c>
      <c r="BB500" s="373">
        <f>P500+AF500</f>
        <v>0</v>
      </c>
      <c r="BC500" s="32" t="e">
        <v>#N/A</v>
      </c>
      <c r="BD500" s="32" t="e">
        <v>#N/A</v>
      </c>
      <c r="BE500" s="377" t="e">
        <v>#N/A</v>
      </c>
      <c r="BF500" s="431"/>
      <c r="BG500" s="32" t="e">
        <f>VLOOKUP(K500,'RATE JUNIO '!F$2:K$346,6,FALSE)</f>
        <v>#N/A</v>
      </c>
      <c r="BH500" s="32" t="s">
        <v>3458</v>
      </c>
      <c r="BI500" s="92">
        <f>VLOOKUP(K500,'RATES 30-06-2017'!F$2:K$374,6,FALSE)</f>
        <v>0</v>
      </c>
      <c r="BJ500" s="448"/>
      <c r="BK500" s="92" t="e">
        <f>VLOOKUP(K500,Hoja4!C$2:E$268,2,FALSE)</f>
        <v>#N/A</v>
      </c>
      <c r="BL500" s="92" t="e">
        <f>VLOOKUP(K500,Hoja4!C$2:E$268,3,FALSE)</f>
        <v>#N/A</v>
      </c>
      <c r="BM500" s="92"/>
      <c r="BN500" s="92"/>
      <c r="BO500" s="32">
        <f>VLOOKUP(K500,RATES!F$2:K$309,6,FALSE)</f>
        <v>0</v>
      </c>
      <c r="BP500" s="373" t="e">
        <v>#N/A</v>
      </c>
      <c r="BQ500" s="373" t="e">
        <f>P500-BP500</f>
        <v>#N/A</v>
      </c>
    </row>
    <row r="501" spans="1:69" s="32" customFormat="1" ht="15" customHeight="1">
      <c r="A501" s="17">
        <v>31</v>
      </c>
      <c r="B501" s="99"/>
      <c r="C501" s="17" t="s">
        <v>54</v>
      </c>
      <c r="D501" s="18" t="s">
        <v>81</v>
      </c>
      <c r="E501" s="17" t="s">
        <v>362</v>
      </c>
      <c r="F501" s="17" t="s">
        <v>451</v>
      </c>
      <c r="G501" s="18"/>
      <c r="H501" s="18" t="s">
        <v>27</v>
      </c>
      <c r="I501" s="18">
        <v>30095748</v>
      </c>
      <c r="J501" s="112" t="str">
        <f t="shared" si="457"/>
        <v>30095748</v>
      </c>
      <c r="K501" s="112" t="str">
        <f t="shared" si="458"/>
        <v>30095748-EJECUCION</v>
      </c>
      <c r="L501" s="442" t="s">
        <v>3030</v>
      </c>
      <c r="M501" s="100"/>
      <c r="N501" s="125">
        <v>53785000</v>
      </c>
      <c r="O501" s="100"/>
      <c r="P501" s="125">
        <v>0</v>
      </c>
      <c r="Q501" s="125">
        <v>53785000</v>
      </c>
      <c r="R501" s="19"/>
      <c r="S501" s="101"/>
      <c r="T501" s="20"/>
      <c r="U501" s="21"/>
      <c r="V501" s="21">
        <v>53785000</v>
      </c>
      <c r="W501" s="266">
        <v>0</v>
      </c>
      <c r="X501" s="266">
        <v>0</v>
      </c>
      <c r="Y501" s="266">
        <v>0</v>
      </c>
      <c r="Z501" s="266">
        <f t="shared" si="459"/>
        <v>0</v>
      </c>
      <c r="AA501" s="266">
        <v>0</v>
      </c>
      <c r="AB501" s="266">
        <v>0</v>
      </c>
      <c r="AC501" s="266">
        <v>53785000</v>
      </c>
      <c r="AD501" s="266">
        <f t="shared" si="460"/>
        <v>53785000</v>
      </c>
      <c r="AE501" s="266">
        <v>0</v>
      </c>
      <c r="AF501" s="266">
        <f>W501+X501+Y501+AA501+AB501+AC501+AE501</f>
        <v>53785000</v>
      </c>
      <c r="AG501" s="266">
        <f>V501-AF501</f>
        <v>0</v>
      </c>
      <c r="AH501" s="266">
        <v>0</v>
      </c>
      <c r="AI501" s="266">
        <f t="shared" si="461"/>
        <v>0</v>
      </c>
      <c r="AJ501" s="266">
        <f>N501-(P501+V501)</f>
        <v>0</v>
      </c>
      <c r="AK501" s="18" t="s">
        <v>758</v>
      </c>
      <c r="AL501" s="17" t="s">
        <v>83</v>
      </c>
      <c r="AM501" s="81" t="s">
        <v>30</v>
      </c>
      <c r="AN501" s="22"/>
      <c r="AO501" s="23"/>
      <c r="AP501" s="24"/>
      <c r="AQ501" s="23"/>
      <c r="AR501" t="str">
        <f>CONCATENATE( "OR PRO.CODIGO=",I501)</f>
        <v>OR PRO.CODIGO=30095748</v>
      </c>
      <c r="AS501">
        <f>LEN(I501)</f>
        <v>8</v>
      </c>
      <c r="AT501" t="e">
        <f>VLOOKUP(K501,#REF!,5,FALSE)</f>
        <v>#REF!</v>
      </c>
      <c r="AU501"/>
      <c r="AV501" t="e">
        <f>VLOOKUP(K501,#REF!,6,FALSE)</f>
        <v>#REF!</v>
      </c>
      <c r="AX501" s="373"/>
      <c r="BB501" s="373">
        <f>P501+AF501</f>
        <v>53785000</v>
      </c>
      <c r="BC501" s="32" t="e">
        <v>#N/A</v>
      </c>
      <c r="BD501" s="32" t="e">
        <v>#N/A</v>
      </c>
      <c r="BE501" s="377" t="e">
        <v>#N/A</v>
      </c>
      <c r="BF501" s="431"/>
      <c r="BG501" s="32" t="str">
        <f>VLOOKUP(K501,'RATE JUNIO '!F$2:K$346,6,FALSE)</f>
        <v>RS</v>
      </c>
      <c r="BH501" s="32" t="s">
        <v>3458</v>
      </c>
      <c r="BI501" s="92" t="str">
        <f>VLOOKUP(K501,'RATES 30-06-2017'!F$2:K$374,6,FALSE)</f>
        <v>RS</v>
      </c>
      <c r="BJ501" s="92"/>
      <c r="BK501" s="92" t="str">
        <f>VLOOKUP(K501,Hoja4!C$2:E$268,2,FALSE)</f>
        <v>ENERGIZACION</v>
      </c>
      <c r="BL501" s="92">
        <f>VLOOKUP(K501,Hoja4!C$2:E$268,3,FALSE)</f>
        <v>31</v>
      </c>
      <c r="BM501" s="92"/>
      <c r="BN501" s="92"/>
      <c r="BO501" s="32" t="str">
        <f>VLOOKUP(K501,RATES!F$2:K$309,6,FALSE)</f>
        <v>RS</v>
      </c>
      <c r="BP501" s="373">
        <v>0</v>
      </c>
      <c r="BQ501" s="373">
        <f>P501-BP501</f>
        <v>0</v>
      </c>
    </row>
    <row r="502" spans="1:69" s="32" customFormat="1" ht="15" customHeight="1">
      <c r="A502" s="17">
        <v>29</v>
      </c>
      <c r="B502" s="99">
        <v>8</v>
      </c>
      <c r="C502" s="17" t="s">
        <v>54</v>
      </c>
      <c r="D502" s="18" t="s">
        <v>90</v>
      </c>
      <c r="E502" s="17" t="s">
        <v>362</v>
      </c>
      <c r="F502" s="18" t="s">
        <v>451</v>
      </c>
      <c r="G502" s="18" t="s">
        <v>452</v>
      </c>
      <c r="H502" s="18" t="s">
        <v>27</v>
      </c>
      <c r="I502" s="18">
        <v>30375822</v>
      </c>
      <c r="J502" s="112" t="str">
        <f t="shared" si="457"/>
        <v>30375822</v>
      </c>
      <c r="K502" s="112" t="str">
        <f t="shared" si="458"/>
        <v>30375822-EJECUCION</v>
      </c>
      <c r="L502" s="442" t="s">
        <v>3385</v>
      </c>
      <c r="M502" s="100">
        <v>124535000</v>
      </c>
      <c r="N502" s="125">
        <v>159016000</v>
      </c>
      <c r="O502" s="100">
        <v>0</v>
      </c>
      <c r="P502" s="125">
        <v>0</v>
      </c>
      <c r="Q502" s="125">
        <v>159016000</v>
      </c>
      <c r="R502" s="19">
        <v>0</v>
      </c>
      <c r="S502" s="101">
        <v>124535000</v>
      </c>
      <c r="T502" s="20">
        <v>0</v>
      </c>
      <c r="U502" s="21">
        <v>0</v>
      </c>
      <c r="V502" s="21">
        <v>159016000</v>
      </c>
      <c r="W502" s="266">
        <v>0</v>
      </c>
      <c r="X502" s="266">
        <v>0</v>
      </c>
      <c r="Y502" s="266">
        <v>0</v>
      </c>
      <c r="Z502" s="266">
        <f t="shared" si="459"/>
        <v>0</v>
      </c>
      <c r="AA502" s="266">
        <v>0</v>
      </c>
      <c r="AB502" s="266">
        <v>0</v>
      </c>
      <c r="AC502" s="266">
        <v>0</v>
      </c>
      <c r="AD502" s="266">
        <f t="shared" si="460"/>
        <v>0</v>
      </c>
      <c r="AE502" s="266">
        <v>0</v>
      </c>
      <c r="AF502" s="266">
        <f>W502+X502+Y502+AA502+AB502+AC502+AE502</f>
        <v>0</v>
      </c>
      <c r="AG502" s="266">
        <f>V502-AF502</f>
        <v>159016000</v>
      </c>
      <c r="AH502" s="266">
        <v>0</v>
      </c>
      <c r="AI502" s="266">
        <f t="shared" si="461"/>
        <v>0</v>
      </c>
      <c r="AJ502" s="266">
        <f>N502-(P502+V502)</f>
        <v>0</v>
      </c>
      <c r="AK502" s="18" t="s">
        <v>1763</v>
      </c>
      <c r="AL502" s="17" t="s">
        <v>92</v>
      </c>
      <c r="AM502" s="81" t="s">
        <v>40</v>
      </c>
      <c r="AN502" s="22" t="s">
        <v>31</v>
      </c>
      <c r="AO502" s="23"/>
      <c r="AP502" s="24"/>
      <c r="AQ502" s="23" t="s">
        <v>45</v>
      </c>
      <c r="AR502" t="str">
        <f>CONCATENATE( "OR PRO.CODIGO=",I502)</f>
        <v>OR PRO.CODIGO=30375822</v>
      </c>
      <c r="AS502">
        <f>LEN(I502)</f>
        <v>8</v>
      </c>
      <c r="AT502" t="e">
        <f>VLOOKUP(K502,#REF!,5,FALSE)</f>
        <v>#REF!</v>
      </c>
      <c r="AU502"/>
      <c r="AV502" t="e">
        <f>VLOOKUP(K502,#REF!,6,FALSE)</f>
        <v>#REF!</v>
      </c>
      <c r="AW502" s="32" t="str">
        <f>VLOOKUP(I502,'convenios 2017'!A$2:O$82,15,FALSE)</f>
        <v>en revisión</v>
      </c>
      <c r="AX502" s="373">
        <f>P502+AF502</f>
        <v>0</v>
      </c>
      <c r="AY502" s="32" t="e">
        <f>VLOOKUP(I502,'convenio 2016'!A$2:N$196,14,FALSE)</f>
        <v>#N/A</v>
      </c>
      <c r="AZ502" s="32" t="e">
        <f>VLOOKUP(I502,'convenio 2015'!A$4:M$228,13,FALSE)</f>
        <v>#N/A</v>
      </c>
      <c r="BA502" s="32" t="e">
        <f>VLOOKUP(K502,#REF!,6,FALSE)</f>
        <v>#REF!</v>
      </c>
      <c r="BB502" s="373">
        <f>P502+AF502</f>
        <v>0</v>
      </c>
      <c r="BC502" s="32" t="s">
        <v>3031</v>
      </c>
      <c r="BE502" s="377"/>
      <c r="BF502" s="431"/>
      <c r="BG502" s="32">
        <f>VLOOKUP(K502,'RATE JUNIO '!F$2:K$346,6,FALSE)</f>
        <v>0</v>
      </c>
      <c r="BH502" s="32" t="s">
        <v>3458</v>
      </c>
      <c r="BI502" s="92">
        <f>VLOOKUP(K502,'RATES 30-06-2017'!F$2:K$374,6,FALSE)</f>
        <v>0</v>
      </c>
      <c r="BJ502" s="92"/>
      <c r="BK502" s="92" t="str">
        <f>VLOOKUP(K502,Hoja4!C$2:E$268,2,FALSE)</f>
        <v>LIBRE</v>
      </c>
      <c r="BL502" s="92">
        <f>VLOOKUP(K502,Hoja4!C$2:E$268,3,FALSE)</f>
        <v>29</v>
      </c>
      <c r="BM502" s="92"/>
      <c r="BN502" s="92"/>
      <c r="BO502" s="32">
        <f>VLOOKUP(K502,RATES!F$2:K$309,6,FALSE)</f>
        <v>0</v>
      </c>
      <c r="BP502" s="373" t="e">
        <v>#N/A</v>
      </c>
      <c r="BQ502" s="373" t="e">
        <f>P502-BP502</f>
        <v>#N/A</v>
      </c>
    </row>
    <row r="503" spans="1:69">
      <c r="A503" s="86"/>
      <c r="B503" s="302"/>
      <c r="C503" s="86"/>
      <c r="D503" s="87"/>
      <c r="E503" s="86"/>
      <c r="F503" s="86"/>
      <c r="G503" s="88"/>
      <c r="H503" s="86"/>
      <c r="I503" s="88"/>
      <c r="J503" s="88"/>
      <c r="K503" s="302"/>
      <c r="L503" s="110" t="s">
        <v>66</v>
      </c>
      <c r="M503" s="25">
        <f>SUBTOTAL(9,M498:M502)</f>
        <v>2541439000</v>
      </c>
      <c r="N503" s="111">
        <f>SUBTOTAL(9,N498:N502)</f>
        <v>3497914000</v>
      </c>
      <c r="O503" s="25">
        <v>0</v>
      </c>
      <c r="P503" s="111">
        <f>SUBTOTAL(9,P498:P502)</f>
        <v>0</v>
      </c>
      <c r="Q503" s="111">
        <f>SUBTOTAL(9,Q498:Q502)</f>
        <v>512801000</v>
      </c>
      <c r="R503" s="109">
        <v>4149290000</v>
      </c>
      <c r="S503" s="25">
        <v>524535000</v>
      </c>
      <c r="T503" s="25">
        <v>4149290000</v>
      </c>
      <c r="U503" s="25">
        <v>0</v>
      </c>
      <c r="V503" s="111">
        <f t="shared" ref="V503:AJ503" si="462">SUBTOTAL(9,V498:V502)</f>
        <v>545079000</v>
      </c>
      <c r="W503" s="111">
        <f t="shared" si="462"/>
        <v>0</v>
      </c>
      <c r="X503" s="111">
        <f t="shared" si="462"/>
        <v>0</v>
      </c>
      <c r="Y503" s="111">
        <f t="shared" si="462"/>
        <v>0</v>
      </c>
      <c r="Z503" s="111">
        <f t="shared" si="462"/>
        <v>0</v>
      </c>
      <c r="AA503" s="111">
        <f t="shared" si="462"/>
        <v>0</v>
      </c>
      <c r="AB503" s="111">
        <f t="shared" si="462"/>
        <v>0</v>
      </c>
      <c r="AC503" s="111">
        <f t="shared" si="462"/>
        <v>53785000</v>
      </c>
      <c r="AD503" s="111">
        <f t="shared" si="462"/>
        <v>53785000</v>
      </c>
      <c r="AE503" s="111">
        <f t="shared" si="462"/>
        <v>0</v>
      </c>
      <c r="AF503" s="111">
        <f t="shared" si="462"/>
        <v>53785000</v>
      </c>
      <c r="AG503" s="111">
        <f t="shared" si="462"/>
        <v>491294000</v>
      </c>
      <c r="AH503" s="111">
        <f t="shared" si="462"/>
        <v>0</v>
      </c>
      <c r="AI503" s="111">
        <f t="shared" si="462"/>
        <v>2952835000</v>
      </c>
      <c r="AJ503" s="111">
        <f t="shared" si="462"/>
        <v>2952835000</v>
      </c>
      <c r="AK503" s="88"/>
      <c r="AL503" s="86"/>
      <c r="AM503" s="257"/>
      <c r="AO503" s="23"/>
      <c r="AP503" s="24"/>
      <c r="AQ503" s="23"/>
      <c r="AR503" s="92"/>
      <c r="AS503" s="92"/>
      <c r="AT503" s="92"/>
      <c r="AU503" s="92"/>
      <c r="AV503" s="92"/>
      <c r="AW503" s="92"/>
      <c r="AX503" s="92"/>
      <c r="AY503" s="92"/>
      <c r="AZ503" s="92"/>
      <c r="BA503" s="92"/>
      <c r="BB503" s="92"/>
      <c r="BD503" s="32" t="s">
        <v>3142</v>
      </c>
    </row>
    <row r="504" spans="1:69" ht="6.75" customHeight="1">
      <c r="A504" s="86"/>
      <c r="B504" s="302"/>
      <c r="C504" s="86"/>
      <c r="D504" s="87"/>
      <c r="E504" s="86"/>
      <c r="F504" s="86"/>
      <c r="G504" s="88"/>
      <c r="H504" s="86"/>
      <c r="I504" s="88"/>
      <c r="J504" s="88"/>
      <c r="K504" s="302"/>
      <c r="L504" s="303"/>
      <c r="M504" s="302"/>
      <c r="N504" s="86"/>
      <c r="O504" s="302"/>
      <c r="P504" s="86"/>
      <c r="Q504" s="86"/>
      <c r="R504" s="302"/>
      <c r="S504" s="302"/>
      <c r="T504" s="302"/>
      <c r="U504" s="302"/>
      <c r="V504" s="302"/>
      <c r="W504" s="122"/>
      <c r="X504" s="122"/>
      <c r="Y504" s="122"/>
      <c r="Z504" s="122"/>
      <c r="AA504" s="122"/>
      <c r="AB504" s="122"/>
      <c r="AC504" s="122"/>
      <c r="AD504" s="122"/>
      <c r="AE504" s="122"/>
      <c r="AF504" s="122"/>
      <c r="AG504" s="122"/>
      <c r="AH504" s="122"/>
      <c r="AI504" s="122"/>
      <c r="AJ504" s="122"/>
      <c r="AK504" s="88"/>
      <c r="AL504" s="86"/>
      <c r="AM504" s="257"/>
      <c r="AO504" s="23"/>
      <c r="AP504" s="24"/>
      <c r="AQ504" s="23"/>
      <c r="BD504" s="32" t="s">
        <v>3142</v>
      </c>
    </row>
    <row r="505" spans="1:69" ht="15" customHeight="1">
      <c r="A505" s="86"/>
      <c r="C505" s="86"/>
      <c r="D505" s="87"/>
      <c r="E505" s="86"/>
      <c r="F505" s="86"/>
      <c r="G505" s="88"/>
      <c r="H505" s="86"/>
      <c r="I505" s="88"/>
      <c r="J505" s="88"/>
      <c r="L505" s="260" t="s">
        <v>465</v>
      </c>
      <c r="M505" s="57">
        <f>M503+M495</f>
        <v>2693856000</v>
      </c>
      <c r="N505" s="111">
        <f>N503+N495</f>
        <v>3706461000</v>
      </c>
      <c r="O505" s="57">
        <v>137173000</v>
      </c>
      <c r="P505" s="111">
        <f>P503+P495</f>
        <v>57000000</v>
      </c>
      <c r="Q505" s="111">
        <f>Q503+Q495</f>
        <v>527628000</v>
      </c>
      <c r="R505" s="111">
        <v>4238530000</v>
      </c>
      <c r="S505" s="57">
        <v>539362000</v>
      </c>
      <c r="T505" s="57">
        <v>4149707000</v>
      </c>
      <c r="U505" s="57">
        <v>0</v>
      </c>
      <c r="V505" s="111">
        <f t="shared" ref="V505:AJ505" si="463">V503+V495</f>
        <v>696626000</v>
      </c>
      <c r="W505" s="111">
        <f t="shared" si="463"/>
        <v>0</v>
      </c>
      <c r="X505" s="111">
        <f t="shared" si="463"/>
        <v>0</v>
      </c>
      <c r="Y505" s="111">
        <f t="shared" si="463"/>
        <v>0</v>
      </c>
      <c r="Z505" s="111">
        <f t="shared" si="463"/>
        <v>0</v>
      </c>
      <c r="AA505" s="111">
        <f t="shared" si="463"/>
        <v>0</v>
      </c>
      <c r="AB505" s="111">
        <f t="shared" si="463"/>
        <v>0</v>
      </c>
      <c r="AC505" s="111">
        <f t="shared" si="463"/>
        <v>53785000</v>
      </c>
      <c r="AD505" s="111">
        <f t="shared" si="463"/>
        <v>53785000</v>
      </c>
      <c r="AE505" s="111">
        <f t="shared" si="463"/>
        <v>0</v>
      </c>
      <c r="AF505" s="111">
        <f t="shared" si="463"/>
        <v>53785000</v>
      </c>
      <c r="AG505" s="111">
        <f t="shared" si="463"/>
        <v>642841000</v>
      </c>
      <c r="AH505" s="111">
        <f t="shared" si="463"/>
        <v>0</v>
      </c>
      <c r="AI505" s="111">
        <f t="shared" si="463"/>
        <v>2952835000</v>
      </c>
      <c r="AJ505" s="111">
        <f t="shared" si="463"/>
        <v>2952835000</v>
      </c>
      <c r="AK505" s="88"/>
      <c r="AL505" s="86"/>
      <c r="AM505" s="257"/>
      <c r="AO505" s="23"/>
      <c r="AP505" s="24"/>
      <c r="AQ505" s="23"/>
      <c r="AR505" s="92"/>
      <c r="AS505" s="92"/>
      <c r="AT505" s="92"/>
      <c r="AU505" s="92"/>
      <c r="AV505" s="92"/>
      <c r="AW505" s="92"/>
      <c r="AX505" s="92"/>
      <c r="AY505" s="92"/>
      <c r="AZ505" s="92"/>
      <c r="BA505" s="92"/>
      <c r="BB505" s="92"/>
      <c r="BD505" s="32" t="s">
        <v>3142</v>
      </c>
    </row>
    <row r="506" spans="1:69" s="86" customFormat="1" ht="6.75" customHeight="1">
      <c r="D506" s="87"/>
      <c r="G506" s="88"/>
      <c r="I506" s="88"/>
      <c r="J506" s="88"/>
      <c r="L506" s="89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  <c r="AJ506" s="78"/>
      <c r="AK506" s="88"/>
      <c r="AM506" s="257"/>
      <c r="AO506" s="79"/>
      <c r="AP506" s="75"/>
      <c r="AQ506" s="79"/>
      <c r="BD506" s="32" t="s">
        <v>3142</v>
      </c>
      <c r="BE506" s="87"/>
      <c r="BF506" s="432"/>
      <c r="BP506" s="122"/>
    </row>
    <row r="507" spans="1:69" ht="15" customHeight="1">
      <c r="A507" s="67"/>
      <c r="B507" s="69"/>
      <c r="C507" s="67"/>
      <c r="D507" s="67"/>
      <c r="E507" s="67"/>
      <c r="F507" s="67"/>
      <c r="G507" s="118"/>
      <c r="H507" s="67"/>
      <c r="I507" s="285"/>
      <c r="J507" s="285"/>
      <c r="K507" s="69"/>
      <c r="L507" s="259" t="s">
        <v>466</v>
      </c>
      <c r="M507" s="13"/>
      <c r="N507" s="67"/>
      <c r="O507" s="13"/>
      <c r="P507" s="67"/>
      <c r="Q507" s="67"/>
      <c r="R507" s="68"/>
      <c r="S507" s="13"/>
      <c r="T507" s="13"/>
      <c r="U507" s="13"/>
      <c r="V507" s="444"/>
      <c r="W507" s="267"/>
      <c r="X507" s="267"/>
      <c r="Y507" s="267"/>
      <c r="Z507" s="267"/>
      <c r="AA507" s="267"/>
      <c r="AB507" s="267"/>
      <c r="AC507" s="267"/>
      <c r="AD507" s="267"/>
      <c r="AE507" s="267"/>
      <c r="AF507" s="267"/>
      <c r="AG507" s="267"/>
      <c r="AH507" s="267"/>
      <c r="AI507" s="267"/>
      <c r="AJ507" s="267"/>
      <c r="AK507" s="285"/>
      <c r="AL507" s="67"/>
      <c r="AM507" s="68"/>
      <c r="AO507" s="23"/>
      <c r="AP507" s="24"/>
      <c r="AQ507" s="23"/>
      <c r="BD507" s="32" t="s">
        <v>3142</v>
      </c>
    </row>
    <row r="508" spans="1:69">
      <c r="A508" s="86"/>
      <c r="B508" s="302"/>
      <c r="C508" s="86"/>
      <c r="D508" s="87"/>
      <c r="E508" s="86"/>
      <c r="F508" s="86"/>
      <c r="G508" s="88"/>
      <c r="H508" s="86"/>
      <c r="I508" s="88"/>
      <c r="J508" s="88"/>
      <c r="K508" s="302"/>
      <c r="L508" s="16" t="s">
        <v>22</v>
      </c>
      <c r="M508" s="302"/>
      <c r="N508" s="86"/>
      <c r="O508" s="302"/>
      <c r="P508" s="86"/>
      <c r="Q508" s="86"/>
      <c r="S508" s="302"/>
      <c r="T508" s="302"/>
      <c r="U508" s="302"/>
      <c r="V508" s="302"/>
      <c r="W508" s="122"/>
      <c r="X508" s="122"/>
      <c r="Y508" s="122"/>
      <c r="Z508" s="122"/>
      <c r="AA508" s="122"/>
      <c r="AB508" s="122"/>
      <c r="AC508" s="122"/>
      <c r="AD508" s="122"/>
      <c r="AE508" s="122"/>
      <c r="AF508" s="122"/>
      <c r="AG508" s="122"/>
      <c r="AH508" s="122"/>
      <c r="AI508" s="122"/>
      <c r="AJ508" s="122"/>
      <c r="AK508" s="88"/>
      <c r="AL508" s="86"/>
      <c r="AM508" s="257"/>
      <c r="AO508" s="23"/>
      <c r="AP508" s="24"/>
      <c r="AQ508" s="23"/>
      <c r="BD508" s="32" t="s">
        <v>3142</v>
      </c>
    </row>
    <row r="509" spans="1:69" s="32" customFormat="1" ht="15" customHeight="1">
      <c r="A509" s="17">
        <v>31</v>
      </c>
      <c r="B509" s="99">
        <v>5</v>
      </c>
      <c r="C509" s="17" t="s">
        <v>23</v>
      </c>
      <c r="D509" s="18" t="s">
        <v>689</v>
      </c>
      <c r="E509" s="17" t="s">
        <v>362</v>
      </c>
      <c r="F509" s="17" t="s">
        <v>467</v>
      </c>
      <c r="G509" s="18" t="s">
        <v>468</v>
      </c>
      <c r="H509" s="18" t="s">
        <v>27</v>
      </c>
      <c r="I509" s="18">
        <v>30133125</v>
      </c>
      <c r="J509" s="112" t="str">
        <f t="shared" ref="J509:J510" si="464">CLEAN(I509)</f>
        <v>30133125</v>
      </c>
      <c r="K509" s="112" t="str">
        <f t="shared" ref="K509:K510" si="465">CONCATENATE(I509,"-",H509)</f>
        <v>30133125-EJECUCION</v>
      </c>
      <c r="L509" s="442" t="s">
        <v>3329</v>
      </c>
      <c r="M509" s="100">
        <v>1389723000</v>
      </c>
      <c r="N509" s="19">
        <v>1386058000</v>
      </c>
      <c r="O509" s="100">
        <v>558895673</v>
      </c>
      <c r="P509" s="19">
        <v>506443648</v>
      </c>
      <c r="Q509" s="19">
        <v>688479294</v>
      </c>
      <c r="R509" s="19">
        <v>191135058</v>
      </c>
      <c r="S509" s="101">
        <v>765532904</v>
      </c>
      <c r="T509" s="20">
        <v>65294423</v>
      </c>
      <c r="U509" s="21">
        <v>0</v>
      </c>
      <c r="V509" s="21">
        <v>878497352</v>
      </c>
      <c r="W509" s="266">
        <v>107814972</v>
      </c>
      <c r="X509" s="266">
        <v>232718088</v>
      </c>
      <c r="Y509" s="266">
        <v>53493462</v>
      </c>
      <c r="Z509" s="266">
        <f t="shared" ref="Z509:Z510" si="466">W509+X509+Y509</f>
        <v>394026522</v>
      </c>
      <c r="AA509" s="266">
        <v>73546308</v>
      </c>
      <c r="AB509" s="266">
        <v>0</v>
      </c>
      <c r="AC509" s="266">
        <v>161388453</v>
      </c>
      <c r="AD509" s="266">
        <f t="shared" ref="AD509:AD510" si="467">AA509+AB509+AC509</f>
        <v>234934761</v>
      </c>
      <c r="AE509" s="266">
        <v>61063598</v>
      </c>
      <c r="AF509" s="266">
        <f t="shared" ref="AF509:AF510" si="468">W509+X509+Y509+AA509+AB509+AC509+AE509</f>
        <v>690024881</v>
      </c>
      <c r="AG509" s="266">
        <f t="shared" ref="AG509:AG510" si="469">V509-AF509</f>
        <v>188472471</v>
      </c>
      <c r="AH509" s="266">
        <v>1117000</v>
      </c>
      <c r="AI509" s="266">
        <f t="shared" ref="AI509:AI510" si="470">N509-(P509+V509+AH509)</f>
        <v>0</v>
      </c>
      <c r="AJ509" s="266">
        <f>N509-(P509+V509)</f>
        <v>1117000</v>
      </c>
      <c r="AK509" s="18" t="s">
        <v>3419</v>
      </c>
      <c r="AL509" s="17" t="s">
        <v>684</v>
      </c>
      <c r="AM509" s="81" t="s">
        <v>30</v>
      </c>
      <c r="AN509" s="22" t="s">
        <v>31</v>
      </c>
      <c r="AO509" s="23" t="s">
        <v>30</v>
      </c>
      <c r="AP509" s="24" t="s">
        <v>470</v>
      </c>
      <c r="AQ509" s="23" t="s">
        <v>45</v>
      </c>
      <c r="AR509" t="str">
        <f>CONCATENATE( "OR PRO.CODIGO=",I509)</f>
        <v>OR PRO.CODIGO=30133125</v>
      </c>
      <c r="AS509">
        <f>LEN(I509)</f>
        <v>8</v>
      </c>
      <c r="AT509" t="e">
        <f>VLOOKUP(K509,#REF!,5,FALSE)</f>
        <v>#REF!</v>
      </c>
      <c r="AU509"/>
      <c r="AV509" t="e">
        <f>VLOOKUP(K509,#REF!,6,FALSE)</f>
        <v>#REF!</v>
      </c>
      <c r="AW509" s="32" t="e">
        <f>VLOOKUP(I509,'convenios 2017'!A$2:O$82,15,FALSE)</f>
        <v>#N/A</v>
      </c>
      <c r="AX509" s="373">
        <f>P509+AF509</f>
        <v>1196468529</v>
      </c>
      <c r="AY509" s="32" t="e">
        <f>VLOOKUP(I509,'convenio 2016'!A$2:N$196,14,FALSE)</f>
        <v>#N/A</v>
      </c>
      <c r="AZ509" s="32" t="str">
        <f>VLOOKUP(I509,'convenio 2015'!A$4:M$228,13,FALSE)</f>
        <v>en convenio</v>
      </c>
      <c r="BA509" s="32" t="e">
        <f>VLOOKUP(K509,#REF!,6,FALSE)</f>
        <v>#REF!</v>
      </c>
      <c r="BB509" s="373">
        <f>P509+AF509</f>
        <v>1196468529</v>
      </c>
      <c r="BC509" s="32" t="e">
        <v>#N/A</v>
      </c>
      <c r="BD509" s="32">
        <v>2752</v>
      </c>
      <c r="BE509" s="377">
        <v>2752</v>
      </c>
      <c r="BF509" s="431">
        <v>42303</v>
      </c>
      <c r="BG509" s="32" t="str">
        <f>VLOOKUP(K509,'RATE JUNIO '!F$2:K$346,6,FALSE)</f>
        <v>RS</v>
      </c>
      <c r="BH509" s="32" t="s">
        <v>3458</v>
      </c>
      <c r="BI509" s="92" t="str">
        <f>VLOOKUP(K509,'RATES 30-06-2017'!F$2:K$374,6,FALSE)</f>
        <v>RS</v>
      </c>
      <c r="BJ509" s="92"/>
      <c r="BK509" s="92" t="str">
        <f>VLOOKUP(K509,Hoja4!C$2:E$268,2,FALSE)</f>
        <v>FAR</v>
      </c>
      <c r="BL509" s="92">
        <f>VLOOKUP(K509,Hoja4!C$2:E$268,3,FALSE)</f>
        <v>31</v>
      </c>
      <c r="BM509" s="92"/>
      <c r="BN509" s="92"/>
      <c r="BO509" s="32" t="str">
        <f>VLOOKUP(K509,RATES!F$2:K$309,6,FALSE)</f>
        <v>RS</v>
      </c>
      <c r="BP509" s="373">
        <v>506443648</v>
      </c>
      <c r="BQ509" s="373">
        <f>P509-BP509</f>
        <v>0</v>
      </c>
    </row>
    <row r="510" spans="1:69" s="32" customFormat="1" ht="15" customHeight="1">
      <c r="A510" s="17">
        <v>31</v>
      </c>
      <c r="B510" s="99">
        <v>0</v>
      </c>
      <c r="C510" s="17" t="s">
        <v>23</v>
      </c>
      <c r="D510" s="18" t="s">
        <v>33</v>
      </c>
      <c r="E510" s="17" t="s">
        <v>362</v>
      </c>
      <c r="F510" s="17" t="s">
        <v>467</v>
      </c>
      <c r="G510" s="18"/>
      <c r="H510" s="18" t="s">
        <v>27</v>
      </c>
      <c r="I510" s="73">
        <v>30083106</v>
      </c>
      <c r="J510" s="112" t="str">
        <f t="shared" si="464"/>
        <v>30083106</v>
      </c>
      <c r="K510" s="112" t="str">
        <f t="shared" si="465"/>
        <v>30083106-EJECUCION</v>
      </c>
      <c r="L510" s="442" t="s">
        <v>701</v>
      </c>
      <c r="M510" s="102"/>
      <c r="N510" s="125">
        <v>2556541251</v>
      </c>
      <c r="O510" s="102"/>
      <c r="P510" s="125">
        <v>2479487641</v>
      </c>
      <c r="Q510" s="125">
        <v>77053610</v>
      </c>
      <c r="R510" s="19">
        <v>0</v>
      </c>
      <c r="S510" s="103"/>
      <c r="T510" s="66"/>
      <c r="U510" s="91"/>
      <c r="V510" s="21">
        <v>77046610</v>
      </c>
      <c r="W510" s="266">
        <v>0</v>
      </c>
      <c r="X510" s="266">
        <v>0</v>
      </c>
      <c r="Y510" s="266">
        <v>0</v>
      </c>
      <c r="Z510" s="266">
        <f t="shared" si="466"/>
        <v>0</v>
      </c>
      <c r="AA510" s="266">
        <v>1414621</v>
      </c>
      <c r="AB510" s="266">
        <v>0</v>
      </c>
      <c r="AC510" s="266">
        <v>0</v>
      </c>
      <c r="AD510" s="266">
        <f t="shared" si="467"/>
        <v>1414621</v>
      </c>
      <c r="AE510" s="266">
        <v>12037452</v>
      </c>
      <c r="AF510" s="266">
        <f t="shared" si="468"/>
        <v>13452073</v>
      </c>
      <c r="AG510" s="266">
        <f t="shared" si="469"/>
        <v>63594537</v>
      </c>
      <c r="AH510" s="266">
        <v>7000</v>
      </c>
      <c r="AI510" s="266">
        <f t="shared" si="470"/>
        <v>0</v>
      </c>
      <c r="AJ510" s="266">
        <f>N510-(P510+V510)</f>
        <v>7000</v>
      </c>
      <c r="AK510" s="18" t="s">
        <v>3419</v>
      </c>
      <c r="AL510" s="17" t="s">
        <v>685</v>
      </c>
      <c r="AM510" s="81" t="s">
        <v>30</v>
      </c>
      <c r="AN510" s="22"/>
      <c r="AO510" s="23"/>
      <c r="AP510" s="24"/>
      <c r="AQ510" s="23"/>
      <c r="AR510" t="str">
        <f>CONCATENATE( "OR PRO.CODIGO=",I510)</f>
        <v>OR PRO.CODIGO=30083106</v>
      </c>
      <c r="AS510">
        <f>LEN(I510)</f>
        <v>8</v>
      </c>
      <c r="AT510" t="e">
        <f>VLOOKUP(K510,#REF!,5,FALSE)</f>
        <v>#REF!</v>
      </c>
      <c r="AU510"/>
      <c r="AV510" t="e">
        <f>VLOOKUP(K510,#REF!,6,FALSE)</f>
        <v>#REF!</v>
      </c>
      <c r="AW510" s="32" t="e">
        <f>VLOOKUP(I510,'convenios 2017'!A$2:O$82,15,FALSE)</f>
        <v>#N/A</v>
      </c>
      <c r="AX510" s="373">
        <f>P510+AF510</f>
        <v>2492939714</v>
      </c>
      <c r="AY510" s="32" t="e">
        <f>VLOOKUP(I510,'convenio 2016'!A$2:N$196,14,FALSE)</f>
        <v>#N/A</v>
      </c>
      <c r="AZ510" s="32" t="str">
        <f>VLOOKUP(I510,'convenio 2015'!A$4:M$228,13,FALSE)</f>
        <v>en convenio</v>
      </c>
      <c r="BA510" s="32" t="e">
        <f>VLOOKUP(K510,#REF!,6,FALSE)</f>
        <v>#REF!</v>
      </c>
      <c r="BB510" s="373">
        <f>P510+AF510</f>
        <v>2492939714</v>
      </c>
      <c r="BC510" s="32" t="e">
        <v>#N/A</v>
      </c>
      <c r="BD510" s="32">
        <v>1227</v>
      </c>
      <c r="BE510" s="377">
        <v>1227</v>
      </c>
      <c r="BF510" s="431">
        <v>42178</v>
      </c>
      <c r="BG510" s="32" t="str">
        <f>VLOOKUP(K510,'RATE JUNIO '!F$2:K$346,6,FALSE)</f>
        <v>RE</v>
      </c>
      <c r="BH510" s="32" t="s">
        <v>3458</v>
      </c>
      <c r="BI510" s="92" t="str">
        <f>VLOOKUP(K510,'RATES 30-06-2017'!F$2:K$374,6,FALSE)</f>
        <v>RE</v>
      </c>
      <c r="BJ510" s="92"/>
      <c r="BK510" s="92" t="str">
        <f>VLOOKUP(K510,Hoja4!C$2:E$268,2,FALSE)</f>
        <v>LIBRE</v>
      </c>
      <c r="BL510" s="92">
        <f>VLOOKUP(K510,Hoja4!C$2:E$268,3,FALSE)</f>
        <v>31</v>
      </c>
      <c r="BM510" s="92"/>
      <c r="BN510" s="92"/>
      <c r="BO510" s="32" t="str">
        <f>VLOOKUP(K510,RATES!F$2:K$309,6,FALSE)</f>
        <v>RS</v>
      </c>
      <c r="BP510" s="373">
        <v>2479487641</v>
      </c>
      <c r="BQ510" s="373">
        <f>P510-BP510</f>
        <v>0</v>
      </c>
    </row>
    <row r="511" spans="1:69">
      <c r="A511" s="86"/>
      <c r="B511" s="302"/>
      <c r="C511" s="86"/>
      <c r="D511" s="87"/>
      <c r="E511" s="86"/>
      <c r="F511" s="86"/>
      <c r="G511" s="88"/>
      <c r="H511" s="86"/>
      <c r="I511" s="88"/>
      <c r="J511" s="88"/>
      <c r="K511" s="302"/>
      <c r="L511" s="110" t="s">
        <v>47</v>
      </c>
      <c r="M511" s="25">
        <f>SUBTOTAL(9,M509)</f>
        <v>1389723000</v>
      </c>
      <c r="N511" s="111">
        <f>SUBTOTAL(9,N509:N510)</f>
        <v>3942599251</v>
      </c>
      <c r="O511" s="25">
        <f>SUBTOTAL(9,O509:O510)</f>
        <v>558895673</v>
      </c>
      <c r="P511" s="111">
        <f>SUBTOTAL(9,P509:P510)</f>
        <v>2985931289</v>
      </c>
      <c r="Q511" s="111">
        <f>SUBTOTAL(9,Q509:Q510)</f>
        <v>765532904</v>
      </c>
      <c r="R511" s="109">
        <v>191135058</v>
      </c>
      <c r="S511" s="25">
        <v>765532904</v>
      </c>
      <c r="T511" s="25">
        <v>65294423</v>
      </c>
      <c r="U511" s="25">
        <v>0</v>
      </c>
      <c r="V511" s="111">
        <f t="shared" ref="V511:AJ511" si="471">SUBTOTAL(9,V509:V510)</f>
        <v>955543962</v>
      </c>
      <c r="W511" s="111">
        <f t="shared" si="471"/>
        <v>107814972</v>
      </c>
      <c r="X511" s="111">
        <f t="shared" si="471"/>
        <v>232718088</v>
      </c>
      <c r="Y511" s="111">
        <f t="shared" si="471"/>
        <v>53493462</v>
      </c>
      <c r="Z511" s="111">
        <f t="shared" si="471"/>
        <v>394026522</v>
      </c>
      <c r="AA511" s="111">
        <f t="shared" si="471"/>
        <v>74960929</v>
      </c>
      <c r="AB511" s="111">
        <f t="shared" si="471"/>
        <v>0</v>
      </c>
      <c r="AC511" s="111">
        <f t="shared" si="471"/>
        <v>161388453</v>
      </c>
      <c r="AD511" s="111">
        <f t="shared" si="471"/>
        <v>236349382</v>
      </c>
      <c r="AE511" s="111">
        <f t="shared" si="471"/>
        <v>73101050</v>
      </c>
      <c r="AF511" s="111">
        <f t="shared" si="471"/>
        <v>703476954</v>
      </c>
      <c r="AG511" s="111">
        <f t="shared" si="471"/>
        <v>252067008</v>
      </c>
      <c r="AH511" s="111">
        <f t="shared" si="471"/>
        <v>1124000</v>
      </c>
      <c r="AI511" s="111">
        <f t="shared" si="471"/>
        <v>0</v>
      </c>
      <c r="AJ511" s="111">
        <f t="shared" si="471"/>
        <v>1124000</v>
      </c>
      <c r="AK511" s="88"/>
      <c r="AL511" s="86"/>
      <c r="AM511" s="257"/>
      <c r="AO511" s="23"/>
      <c r="AP511" s="24"/>
      <c r="AQ511" s="23"/>
      <c r="AR511" s="92"/>
      <c r="AS511" s="92"/>
      <c r="AT511" s="92"/>
      <c r="AU511" s="92"/>
      <c r="AV511" s="92"/>
      <c r="AW511" s="92"/>
      <c r="AX511" s="92"/>
      <c r="AY511" s="92"/>
      <c r="AZ511" s="92"/>
      <c r="BA511" s="92"/>
      <c r="BB511" s="92"/>
      <c r="BD511" s="32" t="s">
        <v>3142</v>
      </c>
    </row>
    <row r="512" spans="1:69" ht="3.75" customHeight="1">
      <c r="A512" s="86"/>
      <c r="B512" s="302"/>
      <c r="C512" s="86"/>
      <c r="D512" s="87"/>
      <c r="E512" s="86"/>
      <c r="F512" s="86"/>
      <c r="G512" s="88"/>
      <c r="H512" s="86"/>
      <c r="I512" s="88"/>
      <c r="J512" s="88"/>
      <c r="K512" s="302"/>
      <c r="L512" s="303"/>
      <c r="M512" s="302"/>
      <c r="N512" s="86"/>
      <c r="O512" s="302"/>
      <c r="P512" s="86"/>
      <c r="Q512" s="86"/>
      <c r="R512" s="302"/>
      <c r="S512" s="302"/>
      <c r="T512" s="302"/>
      <c r="U512" s="302"/>
      <c r="V512" s="302"/>
      <c r="W512" s="122"/>
      <c r="X512" s="122"/>
      <c r="Y512" s="122"/>
      <c r="Z512" s="122"/>
      <c r="AA512" s="122"/>
      <c r="AB512" s="122"/>
      <c r="AC512" s="122"/>
      <c r="AD512" s="122"/>
      <c r="AE512" s="122"/>
      <c r="AF512" s="122"/>
      <c r="AG512" s="122"/>
      <c r="AH512" s="122"/>
      <c r="AI512" s="122"/>
      <c r="AJ512" s="122"/>
      <c r="AK512" s="88"/>
      <c r="AL512" s="86"/>
      <c r="AM512" s="257"/>
      <c r="AO512" s="23"/>
      <c r="AP512" s="24"/>
      <c r="AQ512" s="23"/>
      <c r="BD512" s="32" t="s">
        <v>3142</v>
      </c>
    </row>
    <row r="513" spans="1:69">
      <c r="A513" s="86"/>
      <c r="B513" s="302"/>
      <c r="C513" s="86"/>
      <c r="D513" s="87"/>
      <c r="E513" s="86"/>
      <c r="F513" s="86"/>
      <c r="G513" s="88"/>
      <c r="H513" s="86"/>
      <c r="I513" s="88"/>
      <c r="J513" s="88"/>
      <c r="K513" s="302"/>
      <c r="L513" s="16" t="s">
        <v>48</v>
      </c>
      <c r="M513" s="302"/>
      <c r="N513" s="86"/>
      <c r="O513" s="302"/>
      <c r="P513" s="86"/>
      <c r="Q513" s="86"/>
      <c r="S513" s="302"/>
      <c r="T513" s="302"/>
      <c r="U513" s="302"/>
      <c r="V513" s="302"/>
      <c r="W513" s="122"/>
      <c r="X513" s="122"/>
      <c r="Y513" s="122"/>
      <c r="Z513" s="122"/>
      <c r="AA513" s="122"/>
      <c r="AB513" s="122"/>
      <c r="AC513" s="122"/>
      <c r="AD513" s="122"/>
      <c r="AE513" s="122"/>
      <c r="AF513" s="122"/>
      <c r="AG513" s="122"/>
      <c r="AH513" s="122"/>
      <c r="AI513" s="122"/>
      <c r="AJ513" s="122"/>
      <c r="AK513" s="88"/>
      <c r="AL513" s="86"/>
      <c r="AM513" s="257"/>
      <c r="AO513" s="23"/>
      <c r="AP513" s="24"/>
      <c r="AQ513" s="23"/>
      <c r="BD513" s="32" t="s">
        <v>3142</v>
      </c>
    </row>
    <row r="514" spans="1:69" s="32" customFormat="1" ht="15" customHeight="1">
      <c r="A514" s="17">
        <v>31</v>
      </c>
      <c r="B514" s="99">
        <v>2</v>
      </c>
      <c r="C514" s="17" t="s">
        <v>49</v>
      </c>
      <c r="D514" s="18" t="s">
        <v>81</v>
      </c>
      <c r="E514" s="17" t="s">
        <v>362</v>
      </c>
      <c r="F514" s="17" t="s">
        <v>467</v>
      </c>
      <c r="G514" s="18" t="s">
        <v>468</v>
      </c>
      <c r="H514" s="18" t="s">
        <v>27</v>
      </c>
      <c r="I514" s="18">
        <v>30396081</v>
      </c>
      <c r="J514" s="112" t="str">
        <f t="shared" ref="J514:J516" si="472">CLEAN(I514)</f>
        <v>30396081</v>
      </c>
      <c r="K514" s="112" t="str">
        <f t="shared" ref="K514:K516" si="473">CONCATENATE(I514,"-",H514)</f>
        <v>30396081-EJECUCION</v>
      </c>
      <c r="L514" s="442" t="s">
        <v>3330</v>
      </c>
      <c r="M514" s="100">
        <v>30950000</v>
      </c>
      <c r="N514" s="19">
        <v>31169000</v>
      </c>
      <c r="O514" s="100">
        <v>0</v>
      </c>
      <c r="P514" s="19">
        <v>0</v>
      </c>
      <c r="Q514" s="19">
        <v>31169000</v>
      </c>
      <c r="R514" s="19">
        <v>0</v>
      </c>
      <c r="S514" s="101">
        <v>30950000</v>
      </c>
      <c r="T514" s="20">
        <v>0</v>
      </c>
      <c r="U514" s="21">
        <v>0</v>
      </c>
      <c r="V514" s="21">
        <v>31169000</v>
      </c>
      <c r="W514" s="266">
        <v>0</v>
      </c>
      <c r="X514" s="266">
        <v>0</v>
      </c>
      <c r="Y514" s="266">
        <v>0</v>
      </c>
      <c r="Z514" s="266">
        <f t="shared" ref="Z514:Z516" si="474">W514+X514+Y514</f>
        <v>0</v>
      </c>
      <c r="AA514" s="266">
        <v>0</v>
      </c>
      <c r="AB514" s="266">
        <v>0</v>
      </c>
      <c r="AC514" s="266">
        <v>30950000</v>
      </c>
      <c r="AD514" s="266">
        <f t="shared" ref="AD514:AD516" si="475">AA514+AB514+AC514</f>
        <v>30950000</v>
      </c>
      <c r="AE514" s="266">
        <v>0</v>
      </c>
      <c r="AF514" s="266">
        <f t="shared" ref="AF514:AF516" si="476">W514+X514+Y514+AA514+AB514+AC514+AE514</f>
        <v>30950000</v>
      </c>
      <c r="AG514" s="266">
        <f t="shared" ref="AG514:AG516" si="477">V514-AF514</f>
        <v>219000</v>
      </c>
      <c r="AH514" s="266">
        <v>0</v>
      </c>
      <c r="AI514" s="266">
        <f t="shared" ref="AI514:AI516" si="478">N514-(P514+V514+AH514)</f>
        <v>0</v>
      </c>
      <c r="AJ514" s="266">
        <f>N514-(P514+V514)</f>
        <v>0</v>
      </c>
      <c r="AK514" s="18" t="s">
        <v>3419</v>
      </c>
      <c r="AL514" s="17" t="s">
        <v>83</v>
      </c>
      <c r="AM514" s="81" t="s">
        <v>30</v>
      </c>
      <c r="AN514" s="22" t="s">
        <v>31</v>
      </c>
      <c r="AO514" s="23" t="s">
        <v>30</v>
      </c>
      <c r="AP514" s="24" t="s">
        <v>264</v>
      </c>
      <c r="AQ514" s="23" t="s">
        <v>45</v>
      </c>
      <c r="AR514" t="str">
        <f>CONCATENATE( "OR PRO.CODIGO=",I514)</f>
        <v>OR PRO.CODIGO=30396081</v>
      </c>
      <c r="AS514">
        <f>LEN(I514)</f>
        <v>8</v>
      </c>
      <c r="AT514" t="e">
        <f>VLOOKUP(K514,#REF!,5,FALSE)</f>
        <v>#REF!</v>
      </c>
      <c r="AU514"/>
      <c r="AV514" t="e">
        <f>VLOOKUP(K514,#REF!,6,FALSE)</f>
        <v>#REF!</v>
      </c>
      <c r="AW514" s="32" t="e">
        <f>VLOOKUP(I514,'convenios 2017'!A$2:O$82,15,FALSE)</f>
        <v>#N/A</v>
      </c>
      <c r="AX514" s="373">
        <f>P514+AF514</f>
        <v>30950000</v>
      </c>
      <c r="AY514" s="32" t="str">
        <f>VLOOKUP(I514,'convenio 2016'!A$2:N$196,14,FALSE)</f>
        <v>toma razon</v>
      </c>
      <c r="AZ514" s="32" t="e">
        <f>VLOOKUP(I514,'convenio 2015'!A$4:M$228,13,FALSE)</f>
        <v>#N/A</v>
      </c>
      <c r="BA514" s="32" t="e">
        <f>VLOOKUP(K514,#REF!,6,FALSE)</f>
        <v>#REF!</v>
      </c>
      <c r="BB514" s="373">
        <f>P514+AF514</f>
        <v>30950000</v>
      </c>
      <c r="BC514" s="32" t="s">
        <v>2408</v>
      </c>
      <c r="BD514" s="32" t="s">
        <v>2276</v>
      </c>
      <c r="BE514" s="377">
        <v>2806</v>
      </c>
      <c r="BF514" s="431">
        <v>42648</v>
      </c>
      <c r="BG514" s="32" t="str">
        <f>VLOOKUP(K514,'RATE JUNIO '!F$2:K$346,6,FALSE)</f>
        <v>RS</v>
      </c>
      <c r="BH514" s="32" t="s">
        <v>3458</v>
      </c>
      <c r="BI514" s="92" t="str">
        <f>VLOOKUP(K514,'RATES 30-06-2017'!F$2:K$374,6,FALSE)</f>
        <v>RS</v>
      </c>
      <c r="BJ514" s="92"/>
      <c r="BK514" s="92" t="str">
        <f>VLOOKUP(K514,Hoja4!C$2:E$268,2,FALSE)</f>
        <v>ENERGIZACION</v>
      </c>
      <c r="BL514" s="92">
        <f>VLOOKUP(K514,Hoja4!C$2:E$268,3,FALSE)</f>
        <v>31</v>
      </c>
      <c r="BM514" s="92"/>
      <c r="BN514" s="92"/>
      <c r="BO514" s="32" t="str">
        <f>VLOOKUP(K514,RATES!F$2:K$309,6,FALSE)</f>
        <v>RS</v>
      </c>
      <c r="BP514" s="373">
        <v>0</v>
      </c>
      <c r="BQ514" s="373">
        <f>P514-BP514</f>
        <v>0</v>
      </c>
    </row>
    <row r="515" spans="1:69" s="32" customFormat="1" ht="15" customHeight="1">
      <c r="A515" s="17">
        <v>33</v>
      </c>
      <c r="B515" s="99">
        <v>4</v>
      </c>
      <c r="C515" s="17" t="s">
        <v>49</v>
      </c>
      <c r="D515" s="18" t="s">
        <v>69</v>
      </c>
      <c r="E515" s="17" t="s">
        <v>362</v>
      </c>
      <c r="F515" s="17" t="s">
        <v>467</v>
      </c>
      <c r="G515" s="18" t="s">
        <v>468</v>
      </c>
      <c r="H515" s="18" t="s">
        <v>27</v>
      </c>
      <c r="I515" s="18">
        <v>30101055</v>
      </c>
      <c r="J515" s="112" t="str">
        <f t="shared" si="472"/>
        <v>30101055</v>
      </c>
      <c r="K515" s="112" t="str">
        <f t="shared" si="473"/>
        <v>30101055-EJECUCION</v>
      </c>
      <c r="L515" s="442" t="s">
        <v>3247</v>
      </c>
      <c r="M515" s="100">
        <v>6054574700</v>
      </c>
      <c r="N515" s="19">
        <v>6054574700</v>
      </c>
      <c r="O515" s="100">
        <v>0</v>
      </c>
      <c r="P515" s="19">
        <v>0</v>
      </c>
      <c r="Q515" s="19">
        <v>0</v>
      </c>
      <c r="R515" s="19">
        <v>6054574700</v>
      </c>
      <c r="S515" s="101">
        <v>0</v>
      </c>
      <c r="T515" s="20">
        <v>6054574700</v>
      </c>
      <c r="U515" s="21">
        <v>0</v>
      </c>
      <c r="V515" s="446">
        <v>0</v>
      </c>
      <c r="W515" s="266">
        <v>0</v>
      </c>
      <c r="X515" s="266">
        <v>0</v>
      </c>
      <c r="Y515" s="266">
        <v>0</v>
      </c>
      <c r="Z515" s="266">
        <f t="shared" si="474"/>
        <v>0</v>
      </c>
      <c r="AA515" s="266">
        <v>0</v>
      </c>
      <c r="AB515" s="266">
        <v>0</v>
      </c>
      <c r="AC515" s="266">
        <v>0</v>
      </c>
      <c r="AD515" s="266">
        <f t="shared" si="475"/>
        <v>0</v>
      </c>
      <c r="AE515" s="266">
        <v>0</v>
      </c>
      <c r="AF515" s="266">
        <f t="shared" si="476"/>
        <v>0</v>
      </c>
      <c r="AG515" s="266">
        <f t="shared" si="477"/>
        <v>0</v>
      </c>
      <c r="AH515" s="266">
        <v>0</v>
      </c>
      <c r="AI515" s="266">
        <f t="shared" si="478"/>
        <v>6054574700</v>
      </c>
      <c r="AJ515" s="266">
        <f>N515-(P515+V515)</f>
        <v>6054574700</v>
      </c>
      <c r="AK515" s="18" t="s">
        <v>1763</v>
      </c>
      <c r="AL515" s="17" t="s">
        <v>73</v>
      </c>
      <c r="AM515" s="81" t="s">
        <v>155</v>
      </c>
      <c r="AN515" s="22" t="s">
        <v>31</v>
      </c>
      <c r="AO515" s="23" t="s">
        <v>30</v>
      </c>
      <c r="AP515" s="24" t="s">
        <v>111</v>
      </c>
      <c r="AQ515" s="23" t="s">
        <v>45</v>
      </c>
      <c r="AR515" t="str">
        <f>CONCATENATE( "OR PRO.CODIGO=",I515)</f>
        <v>OR PRO.CODIGO=30101055</v>
      </c>
      <c r="AS515">
        <f>LEN(I515)</f>
        <v>8</v>
      </c>
      <c r="AT515" t="e">
        <f>VLOOKUP(K515,#REF!,5,FALSE)</f>
        <v>#REF!</v>
      </c>
      <c r="AU515"/>
      <c r="AV515" t="e">
        <f>VLOOKUP(K515,#REF!,6,FALSE)</f>
        <v>#REF!</v>
      </c>
      <c r="AW515" s="32" t="e">
        <f>VLOOKUP(I515,'convenios 2017'!A$2:O$82,15,FALSE)</f>
        <v>#N/A</v>
      </c>
      <c r="AX515" s="373">
        <f>P515+AF515</f>
        <v>0</v>
      </c>
      <c r="AY515" s="32" t="str">
        <f>VLOOKUP(I515,'convenio 2016'!A$2:N$196,14,FALSE)</f>
        <v>toma razon</v>
      </c>
      <c r="AZ515" s="32">
        <f>VLOOKUP(I515,'convenio 2015'!A$4:M$228,13,FALSE)</f>
        <v>0</v>
      </c>
      <c r="BA515" s="32" t="e">
        <f>VLOOKUP(K515,#REF!,6,FALSE)</f>
        <v>#REF!</v>
      </c>
      <c r="BB515" s="373">
        <f>P515+AF515</f>
        <v>0</v>
      </c>
      <c r="BC515" s="32" t="s">
        <v>2408</v>
      </c>
      <c r="BD515" s="32" t="s">
        <v>1811</v>
      </c>
      <c r="BE515" s="377" t="s">
        <v>3189</v>
      </c>
      <c r="BF515" s="431">
        <v>42416</v>
      </c>
      <c r="BG515" s="32" t="str">
        <f>VLOOKUP(K515,'RATE JUNIO '!F$2:K$346,6,FALSE)</f>
        <v>RS</v>
      </c>
      <c r="BH515" s="32" t="s">
        <v>3458</v>
      </c>
      <c r="BI515" s="92" t="str">
        <f>VLOOKUP(K515,'RATES 30-06-2017'!F$2:K$374,6,FALSE)</f>
        <v>RS</v>
      </c>
      <c r="BJ515" s="92"/>
      <c r="BK515" s="92" t="str">
        <f>VLOOKUP(K515,Hoja4!C$2:E$268,2,FALSE)</f>
        <v>SS</v>
      </c>
      <c r="BL515" s="92">
        <f>VLOOKUP(K515,Hoja4!C$2:E$268,3,FALSE)</f>
        <v>33</v>
      </c>
      <c r="BM515" s="92"/>
      <c r="BN515" s="92"/>
      <c r="BO515" s="32" t="str">
        <f>VLOOKUP(K515,RATES!F$2:K$309,6,FALSE)</f>
        <v>RS</v>
      </c>
      <c r="BP515" s="373">
        <v>0</v>
      </c>
      <c r="BQ515" s="373">
        <f>P515-BP515</f>
        <v>0</v>
      </c>
    </row>
    <row r="516" spans="1:69" s="32" customFormat="1" ht="15" customHeight="1">
      <c r="A516" s="17">
        <v>31</v>
      </c>
      <c r="B516" s="99">
        <v>8</v>
      </c>
      <c r="C516" s="17" t="s">
        <v>49</v>
      </c>
      <c r="D516" s="18" t="s">
        <v>38</v>
      </c>
      <c r="E516" s="17" t="s">
        <v>362</v>
      </c>
      <c r="F516" s="17" t="s">
        <v>467</v>
      </c>
      <c r="G516" s="18" t="s">
        <v>468</v>
      </c>
      <c r="H516" s="18" t="s">
        <v>27</v>
      </c>
      <c r="I516" s="18">
        <v>30396026</v>
      </c>
      <c r="J516" s="112" t="str">
        <f t="shared" si="472"/>
        <v>30396026</v>
      </c>
      <c r="K516" s="112" t="str">
        <f t="shared" si="473"/>
        <v>30396026-EJECUCION</v>
      </c>
      <c r="L516" s="442" t="s">
        <v>2994</v>
      </c>
      <c r="M516" s="289">
        <v>400000000</v>
      </c>
      <c r="N516" s="19">
        <v>400000000</v>
      </c>
      <c r="O516" s="289">
        <v>0</v>
      </c>
      <c r="P516" s="125">
        <v>0</v>
      </c>
      <c r="Q516" s="125">
        <v>75000000</v>
      </c>
      <c r="R516" s="290">
        <v>325000000</v>
      </c>
      <c r="S516" s="291">
        <v>75000000</v>
      </c>
      <c r="T516" s="292">
        <v>325000000</v>
      </c>
      <c r="U516" s="293">
        <v>0</v>
      </c>
      <c r="V516" s="446">
        <v>0</v>
      </c>
      <c r="W516" s="266">
        <v>0</v>
      </c>
      <c r="X516" s="266">
        <v>0</v>
      </c>
      <c r="Y516" s="266">
        <v>0</v>
      </c>
      <c r="Z516" s="266">
        <f t="shared" si="474"/>
        <v>0</v>
      </c>
      <c r="AA516" s="266">
        <v>0</v>
      </c>
      <c r="AB516" s="266">
        <v>0</v>
      </c>
      <c r="AC516" s="266">
        <v>0</v>
      </c>
      <c r="AD516" s="266">
        <f t="shared" si="475"/>
        <v>0</v>
      </c>
      <c r="AE516" s="266">
        <v>0</v>
      </c>
      <c r="AF516" s="266">
        <f t="shared" si="476"/>
        <v>0</v>
      </c>
      <c r="AG516" s="266">
        <f t="shared" si="477"/>
        <v>0</v>
      </c>
      <c r="AH516" s="266">
        <v>0</v>
      </c>
      <c r="AI516" s="266">
        <f t="shared" si="478"/>
        <v>400000000</v>
      </c>
      <c r="AJ516" s="266">
        <f>N516-(P516+V516)</f>
        <v>400000000</v>
      </c>
      <c r="AK516" s="18" t="s">
        <v>51</v>
      </c>
      <c r="AL516" s="17" t="s">
        <v>684</v>
      </c>
      <c r="AM516" s="81" t="s">
        <v>40</v>
      </c>
      <c r="AN516" s="295" t="s">
        <v>31</v>
      </c>
      <c r="AO516" s="296"/>
      <c r="AP516" s="297" t="s">
        <v>473</v>
      </c>
      <c r="AQ516" s="296" t="s">
        <v>45</v>
      </c>
      <c r="AR516" t="str">
        <f>CONCATENATE( "OR PRO.CODIGO=",I516)</f>
        <v>OR PRO.CODIGO=30396026</v>
      </c>
      <c r="AS516">
        <f>LEN(I516)</f>
        <v>8</v>
      </c>
      <c r="AT516" t="e">
        <f>VLOOKUP(K516,#REF!,5,FALSE)</f>
        <v>#REF!</v>
      </c>
      <c r="AV516" t="e">
        <f>VLOOKUP(K516,#REF!,6,FALSE)</f>
        <v>#REF!</v>
      </c>
      <c r="AW516" s="32" t="e">
        <f>VLOOKUP(I516,'convenios 2017'!A$2:O$82,15,FALSE)</f>
        <v>#N/A</v>
      </c>
      <c r="AX516" s="373">
        <f>P516+AF516</f>
        <v>0</v>
      </c>
      <c r="AY516" s="32" t="e">
        <f>VLOOKUP(I516,'convenio 2016'!A$2:N$196,14,FALSE)</f>
        <v>#N/A</v>
      </c>
      <c r="AZ516" s="32" t="e">
        <f>VLOOKUP(I516,'convenio 2015'!A$4:M$228,13,FALSE)</f>
        <v>#N/A</v>
      </c>
      <c r="BA516" s="32" t="e">
        <f>VLOOKUP(K516,#REF!,6,FALSE)</f>
        <v>#REF!</v>
      </c>
      <c r="BB516" s="373">
        <f>P516+AF516</f>
        <v>0</v>
      </c>
      <c r="BC516" s="32" t="e">
        <v>#N/A</v>
      </c>
      <c r="BD516" s="32" t="e">
        <v>#N/A</v>
      </c>
      <c r="BE516" s="377" t="e">
        <v>#N/A</v>
      </c>
      <c r="BF516" s="431"/>
      <c r="BG516" s="32" t="e">
        <f>VLOOKUP(K516,'RATE JUNIO '!F$2:K$346,6,FALSE)</f>
        <v>#N/A</v>
      </c>
      <c r="BH516" s="32" t="s">
        <v>3458</v>
      </c>
      <c r="BI516" s="92" t="e">
        <f>VLOOKUP(K516,'RATES 30-06-2017'!F$2:K$374,6,FALSE)</f>
        <v>#N/A</v>
      </c>
      <c r="BJ516" s="448"/>
      <c r="BK516" s="92" t="e">
        <f>VLOOKUP(K516,Hoja4!C$2:E$268,2,FALSE)</f>
        <v>#N/A</v>
      </c>
      <c r="BL516" s="92" t="e">
        <f>VLOOKUP(K516,Hoja4!C$2:E$268,3,FALSE)</f>
        <v>#N/A</v>
      </c>
      <c r="BM516" s="92"/>
      <c r="BN516" s="92"/>
      <c r="BO516" s="32" t="e">
        <f>VLOOKUP(K516,RATES!F$2:K$309,6,FALSE)</f>
        <v>#N/A</v>
      </c>
      <c r="BP516" s="373" t="e">
        <v>#N/A</v>
      </c>
      <c r="BQ516" s="373" t="e">
        <f>P516-BP516</f>
        <v>#N/A</v>
      </c>
    </row>
    <row r="517" spans="1:69">
      <c r="A517" s="86"/>
      <c r="C517" s="86"/>
      <c r="D517" s="87"/>
      <c r="E517" s="86"/>
      <c r="F517" s="86"/>
      <c r="G517" s="88"/>
      <c r="H517" s="86"/>
      <c r="I517" s="88"/>
      <c r="J517" s="88"/>
      <c r="L517" s="110" t="s">
        <v>52</v>
      </c>
      <c r="M517" s="25">
        <f>SUBTOTAL(9,M514:M516)</f>
        <v>6485524700</v>
      </c>
      <c r="N517" s="111">
        <f>SUBTOTAL(9,N514:N516)</f>
        <v>6485743700</v>
      </c>
      <c r="O517" s="25">
        <v>0</v>
      </c>
      <c r="P517" s="111">
        <f>SUBTOTAL(9,P514:P516)</f>
        <v>0</v>
      </c>
      <c r="Q517" s="111">
        <f>SUBTOTAL(9,Q514:Q516)</f>
        <v>106169000</v>
      </c>
      <c r="R517" s="109">
        <v>6379574700</v>
      </c>
      <c r="S517" s="25">
        <v>105950000</v>
      </c>
      <c r="T517" s="25">
        <v>6379574700</v>
      </c>
      <c r="U517" s="25">
        <v>0</v>
      </c>
      <c r="V517" s="111">
        <f t="shared" ref="V517:AJ517" si="479">SUBTOTAL(9,V514:V516)</f>
        <v>31169000</v>
      </c>
      <c r="W517" s="111">
        <f t="shared" si="479"/>
        <v>0</v>
      </c>
      <c r="X517" s="111">
        <f t="shared" si="479"/>
        <v>0</v>
      </c>
      <c r="Y517" s="111">
        <f t="shared" si="479"/>
        <v>0</v>
      </c>
      <c r="Z517" s="111">
        <f t="shared" si="479"/>
        <v>0</v>
      </c>
      <c r="AA517" s="111">
        <f t="shared" si="479"/>
        <v>0</v>
      </c>
      <c r="AB517" s="111">
        <f t="shared" si="479"/>
        <v>0</v>
      </c>
      <c r="AC517" s="111">
        <f t="shared" si="479"/>
        <v>30950000</v>
      </c>
      <c r="AD517" s="111">
        <f t="shared" si="479"/>
        <v>30950000</v>
      </c>
      <c r="AE517" s="111">
        <f t="shared" si="479"/>
        <v>0</v>
      </c>
      <c r="AF517" s="111">
        <f t="shared" si="479"/>
        <v>30950000</v>
      </c>
      <c r="AG517" s="111">
        <f t="shared" si="479"/>
        <v>219000</v>
      </c>
      <c r="AH517" s="111">
        <f t="shared" si="479"/>
        <v>0</v>
      </c>
      <c r="AI517" s="111">
        <f t="shared" si="479"/>
        <v>6454574700</v>
      </c>
      <c r="AJ517" s="111">
        <f t="shared" si="479"/>
        <v>6454574700</v>
      </c>
      <c r="AK517" s="88"/>
      <c r="AL517" s="86"/>
      <c r="AM517" s="257"/>
      <c r="AO517" s="23"/>
      <c r="AP517" s="24"/>
      <c r="AQ517" s="23"/>
      <c r="AR517" s="92"/>
      <c r="AS517" s="92"/>
      <c r="AT517" s="92"/>
      <c r="AU517" s="92"/>
      <c r="AV517" s="92"/>
      <c r="AW517" s="92"/>
      <c r="AX517" s="92"/>
      <c r="AY517" s="92"/>
      <c r="AZ517" s="92"/>
      <c r="BA517" s="92"/>
      <c r="BB517" s="92"/>
      <c r="BD517" s="32" t="s">
        <v>3142</v>
      </c>
    </row>
    <row r="518" spans="1:69" ht="5.25" customHeight="1">
      <c r="A518" s="86"/>
      <c r="B518" s="302"/>
      <c r="C518" s="86"/>
      <c r="D518" s="87"/>
      <c r="E518" s="86"/>
      <c r="F518" s="86"/>
      <c r="G518" s="88"/>
      <c r="H518" s="86"/>
      <c r="I518" s="88"/>
      <c r="J518" s="88"/>
      <c r="K518" s="302"/>
      <c r="L518" s="303"/>
      <c r="M518" s="302"/>
      <c r="N518" s="86"/>
      <c r="O518" s="302"/>
      <c r="P518" s="86"/>
      <c r="Q518" s="86"/>
      <c r="S518" s="302"/>
      <c r="T518" s="302"/>
      <c r="U518" s="302"/>
      <c r="V518" s="302"/>
      <c r="W518" s="122"/>
      <c r="X518" s="122"/>
      <c r="Y518" s="122"/>
      <c r="Z518" s="122"/>
      <c r="AA518" s="122"/>
      <c r="AB518" s="122"/>
      <c r="AC518" s="122"/>
      <c r="AD518" s="122"/>
      <c r="AE518" s="122"/>
      <c r="AF518" s="122"/>
      <c r="AG518" s="122"/>
      <c r="AH518" s="122"/>
      <c r="AI518" s="122"/>
      <c r="AJ518" s="122"/>
      <c r="AK518" s="88"/>
      <c r="AL518" s="86"/>
      <c r="AM518" s="257"/>
      <c r="AO518" s="23"/>
      <c r="AP518" s="24"/>
      <c r="AQ518" s="23"/>
      <c r="BD518" s="32" t="s">
        <v>3142</v>
      </c>
    </row>
    <row r="519" spans="1:69">
      <c r="A519" s="86"/>
      <c r="C519" s="86"/>
      <c r="D519" s="87"/>
      <c r="E519" s="86"/>
      <c r="F519" s="86"/>
      <c r="G519" s="88"/>
      <c r="H519" s="86"/>
      <c r="I519" s="88"/>
      <c r="J519" s="88"/>
      <c r="L519" s="16" t="s">
        <v>53</v>
      </c>
      <c r="N519" s="86"/>
      <c r="P519" s="86"/>
      <c r="Q519" s="86"/>
      <c r="R519" s="302"/>
      <c r="V519"/>
      <c r="W519" s="122"/>
      <c r="X519" s="122"/>
      <c r="Y519" s="122"/>
      <c r="Z519" s="122"/>
      <c r="AA519" s="122"/>
      <c r="AB519" s="122"/>
      <c r="AC519" s="122"/>
      <c r="AD519" s="122"/>
      <c r="AE519" s="122"/>
      <c r="AF519" s="122"/>
      <c r="AG519" s="122"/>
      <c r="AH519" s="122"/>
      <c r="AI519" s="122"/>
      <c r="AJ519" s="122"/>
      <c r="AK519" s="88"/>
      <c r="AL519" s="86"/>
      <c r="AM519" s="257"/>
      <c r="AO519" s="23"/>
      <c r="AP519" s="24"/>
      <c r="AQ519" s="23"/>
      <c r="BD519" s="32" t="s">
        <v>3142</v>
      </c>
    </row>
    <row r="520" spans="1:69" s="32" customFormat="1" ht="15" customHeight="1">
      <c r="A520" s="17">
        <v>31</v>
      </c>
      <c r="B520" s="99">
        <v>9</v>
      </c>
      <c r="C520" s="17" t="s">
        <v>54</v>
      </c>
      <c r="D520" s="18" t="s">
        <v>38</v>
      </c>
      <c r="E520" s="17" t="s">
        <v>362</v>
      </c>
      <c r="F520" s="17" t="s">
        <v>467</v>
      </c>
      <c r="G520" s="18" t="s">
        <v>468</v>
      </c>
      <c r="H520" s="18" t="s">
        <v>27</v>
      </c>
      <c r="I520" s="18">
        <v>30430173</v>
      </c>
      <c r="J520" s="112" t="str">
        <f t="shared" ref="J520:J524" si="480">CLEAN(I520)</f>
        <v>30430173</v>
      </c>
      <c r="K520" s="112" t="str">
        <f t="shared" ref="K520:K524" si="481">CONCATENATE(I520,"-",H520)</f>
        <v>30430173-EJECUCION</v>
      </c>
      <c r="L520" s="442" t="s">
        <v>2995</v>
      </c>
      <c r="M520" s="289">
        <v>547411000</v>
      </c>
      <c r="N520" s="19">
        <v>547411000</v>
      </c>
      <c r="O520" s="289">
        <v>0</v>
      </c>
      <c r="P520" s="19">
        <v>0</v>
      </c>
      <c r="Q520" s="19">
        <v>75000000</v>
      </c>
      <c r="R520" s="290">
        <v>472411000</v>
      </c>
      <c r="S520" s="291">
        <v>75000000</v>
      </c>
      <c r="T520" s="292">
        <v>472411000</v>
      </c>
      <c r="U520" s="293">
        <v>0</v>
      </c>
      <c r="V520" s="446">
        <v>0</v>
      </c>
      <c r="W520" s="266">
        <v>0</v>
      </c>
      <c r="X520" s="266">
        <v>0</v>
      </c>
      <c r="Y520" s="266">
        <v>0</v>
      </c>
      <c r="Z520" s="266">
        <f t="shared" ref="Z520:Z524" si="482">W520+X520+Y520</f>
        <v>0</v>
      </c>
      <c r="AA520" s="266">
        <v>0</v>
      </c>
      <c r="AB520" s="266">
        <v>0</v>
      </c>
      <c r="AC520" s="266">
        <v>0</v>
      </c>
      <c r="AD520" s="266">
        <f t="shared" ref="AD520:AD524" si="483">AA520+AB520+AC520</f>
        <v>0</v>
      </c>
      <c r="AE520" s="266">
        <v>0</v>
      </c>
      <c r="AF520" s="266">
        <f t="shared" ref="AF520:AF524" si="484">W520+X520+Y520+AA520+AB520+AC520+AE520</f>
        <v>0</v>
      </c>
      <c r="AG520" s="266">
        <f t="shared" ref="AG520:AG524" si="485">V520-AF520</f>
        <v>0</v>
      </c>
      <c r="AH520" s="266">
        <v>0</v>
      </c>
      <c r="AI520" s="266">
        <f t="shared" ref="AI520:AI524" si="486">N520-(P520+V520+AH520)</f>
        <v>547411000</v>
      </c>
      <c r="AJ520" s="266">
        <f>N520-(P520+V520)</f>
        <v>547411000</v>
      </c>
      <c r="AK520" s="18" t="s">
        <v>51</v>
      </c>
      <c r="AL520" s="17" t="s">
        <v>684</v>
      </c>
      <c r="AM520" s="81" t="s">
        <v>40</v>
      </c>
      <c r="AN520" s="295" t="s">
        <v>31</v>
      </c>
      <c r="AO520" s="296"/>
      <c r="AP520" s="297" t="s">
        <v>474</v>
      </c>
      <c r="AQ520" s="296"/>
      <c r="AR520" t="str">
        <f>CONCATENATE( "OR PRO.CODIGO=",I520)</f>
        <v>OR PRO.CODIGO=30430173</v>
      </c>
      <c r="AS520">
        <f>LEN(I520)</f>
        <v>8</v>
      </c>
      <c r="AT520" t="e">
        <f>VLOOKUP(K520,#REF!,5,FALSE)</f>
        <v>#REF!</v>
      </c>
      <c r="AV520" t="e">
        <f>VLOOKUP(K520,#REF!,6,FALSE)</f>
        <v>#REF!</v>
      </c>
      <c r="AW520" s="32" t="e">
        <f>VLOOKUP(I520,'convenios 2017'!A$2:O$82,15,FALSE)</f>
        <v>#N/A</v>
      </c>
      <c r="AX520" s="373">
        <f>P520+AF520</f>
        <v>0</v>
      </c>
      <c r="AY520" s="32" t="e">
        <f>VLOOKUP(I520,'convenio 2016'!A$2:N$196,14,FALSE)</f>
        <v>#N/A</v>
      </c>
      <c r="AZ520" s="32" t="e">
        <f>VLOOKUP(I520,'convenio 2015'!A$4:M$228,13,FALSE)</f>
        <v>#N/A</v>
      </c>
      <c r="BA520" s="32" t="e">
        <f>VLOOKUP(K520,#REF!,6,FALSE)</f>
        <v>#REF!</v>
      </c>
      <c r="BB520" s="373">
        <f>P520+AF520</f>
        <v>0</v>
      </c>
      <c r="BC520" s="32" t="e">
        <v>#N/A</v>
      </c>
      <c r="BD520" s="32" t="e">
        <v>#N/A</v>
      </c>
      <c r="BE520" s="377" t="e">
        <v>#N/A</v>
      </c>
      <c r="BF520" s="431"/>
      <c r="BG520" s="32" t="e">
        <f>VLOOKUP(K520,'RATE JUNIO '!F$2:K$346,6,FALSE)</f>
        <v>#N/A</v>
      </c>
      <c r="BH520" s="32" t="s">
        <v>3458</v>
      </c>
      <c r="BI520" s="92" t="e">
        <f>VLOOKUP(K520,'RATES 30-06-2017'!F$2:K$374,6,FALSE)</f>
        <v>#N/A</v>
      </c>
      <c r="BJ520" s="448"/>
      <c r="BK520" s="92" t="e">
        <f>VLOOKUP(K520,Hoja4!C$2:E$268,2,FALSE)</f>
        <v>#N/A</v>
      </c>
      <c r="BL520" s="92" t="e">
        <f>VLOOKUP(K520,Hoja4!C$2:E$268,3,FALSE)</f>
        <v>#N/A</v>
      </c>
      <c r="BM520" s="92"/>
      <c r="BN520" s="92"/>
      <c r="BO520" s="32" t="e">
        <f>VLOOKUP(K520,RATES!F$2:K$309,6,FALSE)</f>
        <v>#N/A</v>
      </c>
      <c r="BP520" s="373" t="e">
        <v>#N/A</v>
      </c>
      <c r="BQ520" s="373" t="e">
        <f>P520-BP520</f>
        <v>#N/A</v>
      </c>
    </row>
    <row r="521" spans="1:69" s="32" customFormat="1" ht="15" customHeight="1">
      <c r="A521" s="17">
        <v>31</v>
      </c>
      <c r="B521" s="17"/>
      <c r="C521" s="17" t="s">
        <v>54</v>
      </c>
      <c r="D521" s="18" t="s">
        <v>81</v>
      </c>
      <c r="E521" s="17" t="s">
        <v>362</v>
      </c>
      <c r="F521" s="17" t="s">
        <v>467</v>
      </c>
      <c r="G521" s="18"/>
      <c r="H521" s="18" t="s">
        <v>27</v>
      </c>
      <c r="I521" s="18">
        <v>30396078</v>
      </c>
      <c r="J521" s="112" t="str">
        <f t="shared" si="480"/>
        <v>30396078</v>
      </c>
      <c r="K521" s="112" t="str">
        <f t="shared" si="481"/>
        <v>30396078-EJECUCION</v>
      </c>
      <c r="L521" s="442" t="s">
        <v>3426</v>
      </c>
      <c r="M521" s="289"/>
      <c r="N521" s="19">
        <v>71399000</v>
      </c>
      <c r="O521" s="289"/>
      <c r="P521" s="19">
        <v>0</v>
      </c>
      <c r="Q521" s="19">
        <v>0</v>
      </c>
      <c r="R521" s="290"/>
      <c r="S521" s="291"/>
      <c r="T521" s="292"/>
      <c r="U521" s="293"/>
      <c r="V521" s="266">
        <v>67968000</v>
      </c>
      <c r="W521" s="266">
        <v>0</v>
      </c>
      <c r="X521" s="266">
        <v>0</v>
      </c>
      <c r="Y521" s="266">
        <v>0</v>
      </c>
      <c r="Z521" s="266">
        <f t="shared" si="482"/>
        <v>0</v>
      </c>
      <c r="AA521" s="266">
        <v>0</v>
      </c>
      <c r="AB521" s="266">
        <v>0</v>
      </c>
      <c r="AC521" s="266">
        <v>0</v>
      </c>
      <c r="AD521" s="266">
        <f t="shared" si="483"/>
        <v>0</v>
      </c>
      <c r="AE521" s="266">
        <v>0</v>
      </c>
      <c r="AF521" s="266">
        <f t="shared" si="484"/>
        <v>0</v>
      </c>
      <c r="AG521" s="266">
        <f t="shared" si="485"/>
        <v>67968000</v>
      </c>
      <c r="AH521" s="266">
        <v>3431000</v>
      </c>
      <c r="AI521" s="266">
        <f t="shared" si="486"/>
        <v>0</v>
      </c>
      <c r="AJ521" s="266">
        <f>N521-(P521+V521)</f>
        <v>3431000</v>
      </c>
      <c r="AK521" s="18" t="s">
        <v>1125</v>
      </c>
      <c r="AL521" s="17" t="s">
        <v>83</v>
      </c>
      <c r="AM521" s="81" t="s">
        <v>30</v>
      </c>
      <c r="AN521" s="295"/>
      <c r="AO521" s="296"/>
      <c r="AP521" s="297"/>
      <c r="AQ521" s="296"/>
      <c r="AR521" t="str">
        <f>CONCATENATE( "OR PRO.CODIGO=",I521)</f>
        <v>OR PRO.CODIGO=30396078</v>
      </c>
      <c r="AS521">
        <f>LEN(I521)</f>
        <v>8</v>
      </c>
      <c r="AT521"/>
      <c r="AV521"/>
      <c r="AX521" s="373"/>
      <c r="BB521" s="373"/>
      <c r="BE521" s="377"/>
      <c r="BF521" s="431"/>
      <c r="BH521" s="32" t="s">
        <v>3458</v>
      </c>
      <c r="BI521" s="92" t="str">
        <f>VLOOKUP(K521,'RATES 30-06-2017'!F$2:K$374,6,FALSE)</f>
        <v>RS</v>
      </c>
      <c r="BJ521" s="92"/>
      <c r="BK521" s="92" t="str">
        <f>VLOOKUP(K521,Hoja4!C$2:E$268,2,FALSE)</f>
        <v>ENERGIZACION</v>
      </c>
      <c r="BL521" s="92">
        <f>VLOOKUP(K521,Hoja4!C$2:E$268,3,FALSE)</f>
        <v>31</v>
      </c>
      <c r="BM521" s="92"/>
      <c r="BN521" s="92"/>
      <c r="BO521" s="32" t="str">
        <f>VLOOKUP(K521,RATES!F$2:K$309,6,FALSE)</f>
        <v>RS</v>
      </c>
      <c r="BP521" s="373">
        <v>0</v>
      </c>
      <c r="BQ521" s="373">
        <f>P521-BP521</f>
        <v>0</v>
      </c>
    </row>
    <row r="522" spans="1:69" s="32" customFormat="1" ht="15" customHeight="1">
      <c r="A522" s="17">
        <v>31</v>
      </c>
      <c r="B522" s="17"/>
      <c r="C522" s="17" t="s">
        <v>54</v>
      </c>
      <c r="D522" s="18" t="s">
        <v>81</v>
      </c>
      <c r="E522" s="17" t="s">
        <v>362</v>
      </c>
      <c r="F522" s="17" t="s">
        <v>467</v>
      </c>
      <c r="G522" s="18"/>
      <c r="H522" s="18" t="s">
        <v>27</v>
      </c>
      <c r="I522" s="18">
        <v>30396083</v>
      </c>
      <c r="J522" s="112" t="str">
        <f t="shared" si="480"/>
        <v>30396083</v>
      </c>
      <c r="K522" s="112" t="str">
        <f t="shared" si="481"/>
        <v>30396083-EJECUCION</v>
      </c>
      <c r="L522" s="442" t="s">
        <v>3427</v>
      </c>
      <c r="M522" s="289"/>
      <c r="N522" s="19">
        <v>49674000</v>
      </c>
      <c r="O522" s="289"/>
      <c r="P522" s="19">
        <v>0</v>
      </c>
      <c r="Q522" s="19">
        <v>0</v>
      </c>
      <c r="R522" s="290"/>
      <c r="S522" s="291"/>
      <c r="T522" s="292"/>
      <c r="U522" s="293"/>
      <c r="V522" s="266">
        <v>47093000</v>
      </c>
      <c r="W522" s="266">
        <v>0</v>
      </c>
      <c r="X522" s="266">
        <v>0</v>
      </c>
      <c r="Y522" s="266">
        <v>0</v>
      </c>
      <c r="Z522" s="266">
        <f t="shared" si="482"/>
        <v>0</v>
      </c>
      <c r="AA522" s="266">
        <v>0</v>
      </c>
      <c r="AB522" s="266">
        <v>0</v>
      </c>
      <c r="AC522" s="266">
        <v>0</v>
      </c>
      <c r="AD522" s="266">
        <f t="shared" si="483"/>
        <v>0</v>
      </c>
      <c r="AE522" s="266">
        <v>0</v>
      </c>
      <c r="AF522" s="266">
        <f t="shared" si="484"/>
        <v>0</v>
      </c>
      <c r="AG522" s="266">
        <f t="shared" si="485"/>
        <v>47093000</v>
      </c>
      <c r="AH522" s="266">
        <v>2581000</v>
      </c>
      <c r="AI522" s="266">
        <f t="shared" si="486"/>
        <v>0</v>
      </c>
      <c r="AJ522" s="266">
        <f>N522-(P522+V522)</f>
        <v>2581000</v>
      </c>
      <c r="AK522" s="18" t="s">
        <v>1125</v>
      </c>
      <c r="AL522" s="17" t="s">
        <v>83</v>
      </c>
      <c r="AM522" s="81" t="s">
        <v>30</v>
      </c>
      <c r="AN522" s="295"/>
      <c r="AO522" s="296"/>
      <c r="AP522" s="297"/>
      <c r="AQ522" s="296"/>
      <c r="AR522" t="str">
        <f>CONCATENATE( "OR PRO.CODIGO=",I522)</f>
        <v>OR PRO.CODIGO=30396083</v>
      </c>
      <c r="AS522">
        <f>LEN(I522)</f>
        <v>8</v>
      </c>
      <c r="AT522"/>
      <c r="AV522"/>
      <c r="AX522" s="373"/>
      <c r="BB522" s="373"/>
      <c r="BE522" s="377"/>
      <c r="BF522" s="431"/>
      <c r="BH522" s="32" t="s">
        <v>3458</v>
      </c>
      <c r="BI522" s="92" t="str">
        <f>VLOOKUP(K522,'RATES 30-06-2017'!F$2:K$374,6,FALSE)</f>
        <v>RS</v>
      </c>
      <c r="BJ522" s="92"/>
      <c r="BK522" s="92" t="str">
        <f>VLOOKUP(K522,Hoja4!C$2:E$268,2,FALSE)</f>
        <v>ENERGIZACION</v>
      </c>
      <c r="BL522" s="92">
        <f>VLOOKUP(K522,Hoja4!C$2:E$268,3,FALSE)</f>
        <v>31</v>
      </c>
      <c r="BM522" s="92"/>
      <c r="BN522" s="92"/>
      <c r="BO522" s="32" t="str">
        <f>VLOOKUP(K522,RATES!F$2:K$309,6,FALSE)</f>
        <v>RS</v>
      </c>
      <c r="BP522" s="373">
        <v>0</v>
      </c>
      <c r="BQ522" s="373">
        <f>P522-BP522</f>
        <v>0</v>
      </c>
    </row>
    <row r="523" spans="1:69" s="32" customFormat="1" ht="15" customHeight="1">
      <c r="A523" s="17">
        <v>31</v>
      </c>
      <c r="B523" s="99">
        <v>0</v>
      </c>
      <c r="C523" s="17" t="s">
        <v>54</v>
      </c>
      <c r="D523" s="18" t="s">
        <v>81</v>
      </c>
      <c r="E523" s="17" t="s">
        <v>362</v>
      </c>
      <c r="F523" s="17" t="s">
        <v>467</v>
      </c>
      <c r="G523" s="18" t="s">
        <v>468</v>
      </c>
      <c r="H523" s="18" t="s">
        <v>27</v>
      </c>
      <c r="I523" s="18">
        <v>30288528</v>
      </c>
      <c r="J523" s="112" t="str">
        <f t="shared" si="480"/>
        <v>30288528</v>
      </c>
      <c r="K523" s="112" t="str">
        <f t="shared" si="481"/>
        <v>30288528-EJECUCION</v>
      </c>
      <c r="L523" s="442" t="s">
        <v>3331</v>
      </c>
      <c r="M523" s="100">
        <v>68157000</v>
      </c>
      <c r="N523" s="19">
        <v>68157000</v>
      </c>
      <c r="O523" s="100">
        <v>0</v>
      </c>
      <c r="P523" s="19">
        <v>0</v>
      </c>
      <c r="Q523" s="19">
        <v>68157000</v>
      </c>
      <c r="R523" s="19">
        <v>0</v>
      </c>
      <c r="S523" s="101">
        <v>68157000</v>
      </c>
      <c r="T523" s="20">
        <v>0</v>
      </c>
      <c r="U523" s="21">
        <v>0</v>
      </c>
      <c r="V523" s="446">
        <v>0</v>
      </c>
      <c r="W523" s="266">
        <v>0</v>
      </c>
      <c r="X523" s="266">
        <v>0</v>
      </c>
      <c r="Y523" s="266">
        <v>0</v>
      </c>
      <c r="Z523" s="266">
        <f t="shared" si="482"/>
        <v>0</v>
      </c>
      <c r="AA523" s="266">
        <v>0</v>
      </c>
      <c r="AB523" s="266">
        <v>0</v>
      </c>
      <c r="AC523" s="266">
        <v>0</v>
      </c>
      <c r="AD523" s="266">
        <f t="shared" si="483"/>
        <v>0</v>
      </c>
      <c r="AE523" s="266">
        <v>0</v>
      </c>
      <c r="AF523" s="266">
        <f t="shared" si="484"/>
        <v>0</v>
      </c>
      <c r="AG523" s="266">
        <f t="shared" si="485"/>
        <v>0</v>
      </c>
      <c r="AH523" s="266">
        <v>0</v>
      </c>
      <c r="AI523" s="266">
        <f t="shared" si="486"/>
        <v>68157000</v>
      </c>
      <c r="AJ523" s="266">
        <f>N523-(P523+V523)</f>
        <v>68157000</v>
      </c>
      <c r="AK523" s="18" t="s">
        <v>1763</v>
      </c>
      <c r="AL523" s="17" t="s">
        <v>83</v>
      </c>
      <c r="AM523" s="81" t="s">
        <v>30</v>
      </c>
      <c r="AN523" s="22"/>
      <c r="AO523" s="23"/>
      <c r="AP523" s="24"/>
      <c r="AQ523" s="23" t="s">
        <v>45</v>
      </c>
      <c r="AR523" t="str">
        <f>CONCATENATE( "OR PRO.CODIGO=",I523)</f>
        <v>OR PRO.CODIGO=30288528</v>
      </c>
      <c r="AS523">
        <f>LEN(I523)</f>
        <v>8</v>
      </c>
      <c r="AT523" t="e">
        <f>VLOOKUP(K523,#REF!,5,FALSE)</f>
        <v>#REF!</v>
      </c>
      <c r="AU523"/>
      <c r="AV523" t="e">
        <f>VLOOKUP(K523,#REF!,6,FALSE)</f>
        <v>#REF!</v>
      </c>
      <c r="AW523" s="32" t="e">
        <f>VLOOKUP(I523,'convenios 2017'!A$2:O$82,15,FALSE)</f>
        <v>#N/A</v>
      </c>
      <c r="AX523" s="373">
        <f>P523+AF523</f>
        <v>0</v>
      </c>
      <c r="AY523" s="32" t="str">
        <f>VLOOKUP(I523,'convenio 2016'!A$2:N$196,14,FALSE)</f>
        <v>toma razon</v>
      </c>
      <c r="AZ523" s="32" t="e">
        <f>VLOOKUP(I523,'convenio 2015'!A$4:M$228,13,FALSE)</f>
        <v>#N/A</v>
      </c>
      <c r="BA523" s="32" t="e">
        <f>VLOOKUP(K523,#REF!,6,FALSE)</f>
        <v>#REF!</v>
      </c>
      <c r="BB523" s="373">
        <f>P523+AF523</f>
        <v>0</v>
      </c>
      <c r="BC523" s="32" t="s">
        <v>2408</v>
      </c>
      <c r="BD523" s="32" t="s">
        <v>2273</v>
      </c>
      <c r="BE523" s="377">
        <v>2807</v>
      </c>
      <c r="BF523" s="431">
        <v>42648</v>
      </c>
      <c r="BG523" s="32">
        <f>VLOOKUP(K523,'RATE JUNIO '!F$2:K$346,6,FALSE)</f>
        <v>0</v>
      </c>
      <c r="BH523" s="32" t="s">
        <v>3458</v>
      </c>
      <c r="BI523" s="92">
        <f>VLOOKUP(K523,'RATES 30-06-2017'!F$2:K$374,6,FALSE)</f>
        <v>0</v>
      </c>
      <c r="BJ523" s="92"/>
      <c r="BK523" s="92" t="e">
        <f>VLOOKUP(K523,Hoja4!C$2:E$268,2,FALSE)</f>
        <v>#N/A</v>
      </c>
      <c r="BL523" s="92" t="e">
        <f>VLOOKUP(K523,Hoja4!C$2:E$268,3,FALSE)</f>
        <v>#N/A</v>
      </c>
      <c r="BM523" s="92"/>
      <c r="BN523" s="92"/>
      <c r="BO523" s="32">
        <f>VLOOKUP(K523,RATES!F$2:K$309,6,FALSE)</f>
        <v>0</v>
      </c>
      <c r="BP523" s="373" t="e">
        <v>#N/A</v>
      </c>
      <c r="BQ523" s="373" t="e">
        <f>P523-BP523</f>
        <v>#N/A</v>
      </c>
    </row>
    <row r="524" spans="1:69" s="32" customFormat="1" ht="15" customHeight="1">
      <c r="A524" s="17">
        <v>31</v>
      </c>
      <c r="B524" s="99">
        <v>10</v>
      </c>
      <c r="C524" s="17" t="s">
        <v>54</v>
      </c>
      <c r="D524" s="18" t="s">
        <v>24</v>
      </c>
      <c r="E524" s="17" t="s">
        <v>362</v>
      </c>
      <c r="F524" s="17" t="s">
        <v>467</v>
      </c>
      <c r="G524" s="18" t="s">
        <v>468</v>
      </c>
      <c r="H524" s="18" t="s">
        <v>27</v>
      </c>
      <c r="I524" s="18">
        <v>30185572</v>
      </c>
      <c r="J524" s="112" t="str">
        <f t="shared" si="480"/>
        <v>30185572</v>
      </c>
      <c r="K524" s="112" t="str">
        <f t="shared" si="481"/>
        <v>30185572-EJECUCION</v>
      </c>
      <c r="L524" s="442" t="s">
        <v>3332</v>
      </c>
      <c r="M524" s="100">
        <v>2234448000</v>
      </c>
      <c r="N524" s="125">
        <v>2234448000</v>
      </c>
      <c r="O524" s="100">
        <v>0</v>
      </c>
      <c r="P524" s="125">
        <v>0</v>
      </c>
      <c r="Q524" s="125">
        <v>100000000</v>
      </c>
      <c r="R524" s="19">
        <v>2134448000</v>
      </c>
      <c r="S524" s="101">
        <v>100000000</v>
      </c>
      <c r="T524" s="20">
        <v>2134448000</v>
      </c>
      <c r="U524" s="21">
        <v>0</v>
      </c>
      <c r="V524" s="446">
        <v>0</v>
      </c>
      <c r="W524" s="266">
        <v>0</v>
      </c>
      <c r="X524" s="266">
        <v>0</v>
      </c>
      <c r="Y524" s="266">
        <v>0</v>
      </c>
      <c r="Z524" s="266">
        <f t="shared" si="482"/>
        <v>0</v>
      </c>
      <c r="AA524" s="266">
        <v>0</v>
      </c>
      <c r="AB524" s="266">
        <v>0</v>
      </c>
      <c r="AC524" s="266">
        <v>0</v>
      </c>
      <c r="AD524" s="266">
        <f t="shared" si="483"/>
        <v>0</v>
      </c>
      <c r="AE524" s="266">
        <v>0</v>
      </c>
      <c r="AF524" s="266">
        <f t="shared" si="484"/>
        <v>0</v>
      </c>
      <c r="AG524" s="266">
        <f t="shared" si="485"/>
        <v>0</v>
      </c>
      <c r="AH524" s="266">
        <v>0</v>
      </c>
      <c r="AI524" s="266">
        <f t="shared" si="486"/>
        <v>2234448000</v>
      </c>
      <c r="AJ524" s="266">
        <f>N524-(P524+V524)</f>
        <v>2234448000</v>
      </c>
      <c r="AK524" s="18" t="s">
        <v>1763</v>
      </c>
      <c r="AL524" s="17" t="s">
        <v>109</v>
      </c>
      <c r="AM524" s="81" t="s">
        <v>30</v>
      </c>
      <c r="AN524" s="22" t="s">
        <v>31</v>
      </c>
      <c r="AO524" s="23" t="s">
        <v>30</v>
      </c>
      <c r="AP524" s="24" t="s">
        <v>477</v>
      </c>
      <c r="AQ524" s="23" t="s">
        <v>45</v>
      </c>
      <c r="AR524" t="str">
        <f>CONCATENATE( "OR PRO.CODIGO=",I524)</f>
        <v>OR PRO.CODIGO=30185572</v>
      </c>
      <c r="AS524">
        <f>LEN(I524)</f>
        <v>8</v>
      </c>
      <c r="AT524" t="e">
        <f>VLOOKUP(K524,#REF!,5,FALSE)</f>
        <v>#REF!</v>
      </c>
      <c r="AU524"/>
      <c r="AV524" t="e">
        <f>VLOOKUP(K524,#REF!,6,FALSE)</f>
        <v>#REF!</v>
      </c>
      <c r="AW524" s="32" t="str">
        <f>VLOOKUP(I524,'convenios 2017'!A$2:O$82,15,FALSE)</f>
        <v>con convenio</v>
      </c>
      <c r="AX524" s="373">
        <f>P524+AF524</f>
        <v>0</v>
      </c>
      <c r="AY524" s="32" t="str">
        <f>VLOOKUP(I524,'convenio 2016'!A$2:N$196,14,FALSE)</f>
        <v>sectorialista</v>
      </c>
      <c r="AZ524" s="32" t="e">
        <f>VLOOKUP(I524,'convenio 2015'!A$4:M$228,13,FALSE)</f>
        <v>#N/A</v>
      </c>
      <c r="BA524" s="32" t="e">
        <f>VLOOKUP(K524,#REF!,6,FALSE)</f>
        <v>#REF!</v>
      </c>
      <c r="BB524" s="373">
        <f>P524+AF524</f>
        <v>0</v>
      </c>
      <c r="BC524" s="32" t="s">
        <v>1763</v>
      </c>
      <c r="BD524" s="32" t="s">
        <v>3180</v>
      </c>
      <c r="BE524" s="377">
        <v>801</v>
      </c>
      <c r="BF524" s="431">
        <v>42849</v>
      </c>
      <c r="BG524" s="32" t="str">
        <f>VLOOKUP(K524,'RATE JUNIO '!F$2:K$346,6,FALSE)</f>
        <v>RS</v>
      </c>
      <c r="BH524" s="32" t="s">
        <v>3458</v>
      </c>
      <c r="BI524" s="92" t="str">
        <f>VLOOKUP(K524,'RATES 30-06-2017'!F$2:K$374,6,FALSE)</f>
        <v>RS</v>
      </c>
      <c r="BJ524" s="92"/>
      <c r="BK524" s="92" t="e">
        <f>VLOOKUP(K524,Hoja4!C$2:E$268,2,FALSE)</f>
        <v>#N/A</v>
      </c>
      <c r="BL524" s="92" t="e">
        <f>VLOOKUP(K524,Hoja4!C$2:E$268,3,FALSE)</f>
        <v>#N/A</v>
      </c>
      <c r="BM524" s="92"/>
      <c r="BN524" s="92"/>
      <c r="BO524" s="32" t="str">
        <f>VLOOKUP(K524,RATES!F$2:K$309,6,FALSE)</f>
        <v>RS</v>
      </c>
      <c r="BP524" s="373" t="e">
        <v>#N/A</v>
      </c>
      <c r="BQ524" s="373" t="e">
        <f>P524-BP524</f>
        <v>#N/A</v>
      </c>
    </row>
    <row r="525" spans="1:69" ht="14.25" customHeight="1">
      <c r="A525" s="86"/>
      <c r="C525" s="86"/>
      <c r="D525" s="87"/>
      <c r="E525" s="86"/>
      <c r="F525" s="86"/>
      <c r="G525" s="88"/>
      <c r="H525" s="86"/>
      <c r="I525" s="88"/>
      <c r="J525" s="88"/>
      <c r="L525" s="110" t="s">
        <v>66</v>
      </c>
      <c r="M525" s="25">
        <f>SUBTOTAL(9,M520:M524)</f>
        <v>2850016000</v>
      </c>
      <c r="N525" s="111">
        <f>SUBTOTAL(9,N520:N524)</f>
        <v>2971089000</v>
      </c>
      <c r="O525" s="25">
        <v>0</v>
      </c>
      <c r="P525" s="111">
        <f>SUBTOTAL(9,P520:P524)</f>
        <v>0</v>
      </c>
      <c r="Q525" s="111">
        <f>SUBTOTAL(9,Q520:Q524)</f>
        <v>243157000</v>
      </c>
      <c r="R525" s="109">
        <v>2606859000</v>
      </c>
      <c r="S525" s="25">
        <v>243157000</v>
      </c>
      <c r="T525" s="25">
        <v>2606859000</v>
      </c>
      <c r="U525" s="25">
        <v>0</v>
      </c>
      <c r="V525" s="111">
        <f t="shared" ref="V525:AJ525" si="487">SUBTOTAL(9,V520:V524)</f>
        <v>115061000</v>
      </c>
      <c r="W525" s="111">
        <f t="shared" si="487"/>
        <v>0</v>
      </c>
      <c r="X525" s="111">
        <f t="shared" si="487"/>
        <v>0</v>
      </c>
      <c r="Y525" s="111">
        <f t="shared" si="487"/>
        <v>0</v>
      </c>
      <c r="Z525" s="111">
        <f t="shared" si="487"/>
        <v>0</v>
      </c>
      <c r="AA525" s="111">
        <f t="shared" si="487"/>
        <v>0</v>
      </c>
      <c r="AB525" s="111">
        <f t="shared" si="487"/>
        <v>0</v>
      </c>
      <c r="AC525" s="111">
        <f t="shared" si="487"/>
        <v>0</v>
      </c>
      <c r="AD525" s="111">
        <f t="shared" si="487"/>
        <v>0</v>
      </c>
      <c r="AE525" s="111">
        <f t="shared" si="487"/>
        <v>0</v>
      </c>
      <c r="AF525" s="111">
        <f t="shared" si="487"/>
        <v>0</v>
      </c>
      <c r="AG525" s="111">
        <f t="shared" si="487"/>
        <v>115061000</v>
      </c>
      <c r="AH525" s="111">
        <f t="shared" si="487"/>
        <v>6012000</v>
      </c>
      <c r="AI525" s="111">
        <f t="shared" si="487"/>
        <v>2850016000</v>
      </c>
      <c r="AJ525" s="111">
        <f t="shared" si="487"/>
        <v>2856028000</v>
      </c>
      <c r="AK525" s="88"/>
      <c r="AL525" s="86"/>
      <c r="AM525" s="257"/>
      <c r="AO525" s="23"/>
      <c r="AP525" s="24"/>
      <c r="AQ525" s="23"/>
      <c r="AR525" s="92"/>
      <c r="AS525" s="92"/>
      <c r="AT525" s="92"/>
      <c r="AU525" s="92"/>
      <c r="AV525" s="92"/>
      <c r="AW525" s="92"/>
      <c r="AX525" s="92"/>
      <c r="AY525" s="92"/>
      <c r="AZ525" s="92"/>
      <c r="BA525" s="92"/>
      <c r="BB525" s="92"/>
      <c r="BD525" s="32" t="s">
        <v>3142</v>
      </c>
    </row>
    <row r="526" spans="1:69" ht="7.5" customHeight="1">
      <c r="A526" s="86"/>
      <c r="C526" s="86"/>
      <c r="D526" s="87"/>
      <c r="E526" s="86"/>
      <c r="F526" s="86"/>
      <c r="G526" s="88"/>
      <c r="H526" s="86"/>
      <c r="I526" s="88"/>
      <c r="J526" s="88"/>
      <c r="L526" s="303"/>
      <c r="N526" s="86"/>
      <c r="P526" s="86"/>
      <c r="Q526" s="86"/>
      <c r="V526"/>
      <c r="W526" s="122"/>
      <c r="X526" s="122"/>
      <c r="Y526" s="122"/>
      <c r="Z526" s="122"/>
      <c r="AA526" s="122"/>
      <c r="AB526" s="122"/>
      <c r="AC526" s="122"/>
      <c r="AD526" s="122"/>
      <c r="AE526" s="122"/>
      <c r="AF526" s="122"/>
      <c r="AG526" s="122"/>
      <c r="AH526" s="122"/>
      <c r="AI526" s="122"/>
      <c r="AJ526" s="122"/>
      <c r="AK526" s="88"/>
      <c r="AL526" s="86"/>
      <c r="AM526" s="257"/>
      <c r="AO526" s="23"/>
      <c r="AP526" s="24"/>
      <c r="AQ526" s="23"/>
      <c r="BD526" s="32" t="s">
        <v>3142</v>
      </c>
    </row>
    <row r="527" spans="1:69" ht="15" customHeight="1">
      <c r="A527" s="86"/>
      <c r="B527" s="302"/>
      <c r="C527" s="86"/>
      <c r="D527" s="87"/>
      <c r="E527" s="86"/>
      <c r="F527" s="86"/>
      <c r="G527" s="88"/>
      <c r="H527" s="86"/>
      <c r="I527" s="88"/>
      <c r="J527" s="88"/>
      <c r="K527" s="302"/>
      <c r="L527" s="260" t="s">
        <v>478</v>
      </c>
      <c r="M527" s="57">
        <f>M525+M517+M511</f>
        <v>10725263700</v>
      </c>
      <c r="N527" s="111">
        <f>N525+N517+N511</f>
        <v>13399431951</v>
      </c>
      <c r="O527" s="57">
        <v>558895673</v>
      </c>
      <c r="P527" s="111">
        <f>P525+P517+P511</f>
        <v>2985931289</v>
      </c>
      <c r="Q527" s="111">
        <f>Q525+Q517+Q511</f>
        <v>1114858904</v>
      </c>
      <c r="R527" s="111">
        <v>9177568758</v>
      </c>
      <c r="S527" s="57">
        <v>1114639904</v>
      </c>
      <c r="T527" s="57">
        <v>9051728123</v>
      </c>
      <c r="U527" s="57">
        <v>0</v>
      </c>
      <c r="V527" s="111">
        <f t="shared" ref="V527:AJ527" si="488">V525+V517+V511</f>
        <v>1101773962</v>
      </c>
      <c r="W527" s="111">
        <f t="shared" si="488"/>
        <v>107814972</v>
      </c>
      <c r="X527" s="111">
        <f t="shared" si="488"/>
        <v>232718088</v>
      </c>
      <c r="Y527" s="111">
        <f t="shared" si="488"/>
        <v>53493462</v>
      </c>
      <c r="Z527" s="111">
        <f t="shared" si="488"/>
        <v>394026522</v>
      </c>
      <c r="AA527" s="111">
        <f t="shared" si="488"/>
        <v>74960929</v>
      </c>
      <c r="AB527" s="111">
        <f t="shared" si="488"/>
        <v>0</v>
      </c>
      <c r="AC527" s="111">
        <f t="shared" si="488"/>
        <v>192338453</v>
      </c>
      <c r="AD527" s="111">
        <f t="shared" si="488"/>
        <v>267299382</v>
      </c>
      <c r="AE527" s="111">
        <f t="shared" si="488"/>
        <v>73101050</v>
      </c>
      <c r="AF527" s="111">
        <f t="shared" si="488"/>
        <v>734426954</v>
      </c>
      <c r="AG527" s="111">
        <f t="shared" si="488"/>
        <v>367347008</v>
      </c>
      <c r="AH527" s="111">
        <f t="shared" si="488"/>
        <v>7136000</v>
      </c>
      <c r="AI527" s="111">
        <f t="shared" si="488"/>
        <v>9304590700</v>
      </c>
      <c r="AJ527" s="111">
        <f t="shared" si="488"/>
        <v>9311726700</v>
      </c>
      <c r="AK527" s="88"/>
      <c r="AL527" s="86"/>
      <c r="AM527" s="257"/>
      <c r="AO527" s="23"/>
      <c r="AP527" s="24"/>
      <c r="AQ527" s="23"/>
      <c r="AR527" s="92"/>
      <c r="AS527" s="92"/>
      <c r="AT527" s="92"/>
      <c r="AU527" s="92"/>
      <c r="AV527" s="92"/>
      <c r="AW527" s="92"/>
      <c r="AX527" s="92"/>
      <c r="AY527" s="92"/>
      <c r="AZ527" s="92"/>
      <c r="BA527" s="92"/>
      <c r="BB527" s="92"/>
      <c r="BD527" s="32" t="s">
        <v>3142</v>
      </c>
    </row>
    <row r="528" spans="1:69" s="86" customFormat="1" ht="12" customHeight="1">
      <c r="D528" s="87"/>
      <c r="G528" s="88"/>
      <c r="I528" s="88"/>
      <c r="J528" s="88"/>
      <c r="L528" s="89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  <c r="AJ528" s="78"/>
      <c r="AK528" s="88"/>
      <c r="AM528" s="257"/>
      <c r="AO528" s="79"/>
      <c r="AP528" s="75"/>
      <c r="AQ528" s="79"/>
      <c r="BD528" s="32" t="s">
        <v>3142</v>
      </c>
      <c r="BE528" s="87"/>
      <c r="BF528" s="432"/>
      <c r="BP528" s="122"/>
    </row>
    <row r="529" spans="1:69" ht="15" customHeight="1">
      <c r="A529" s="67"/>
      <c r="B529" s="69"/>
      <c r="C529" s="67"/>
      <c r="D529" s="67"/>
      <c r="E529" s="67"/>
      <c r="F529" s="67"/>
      <c r="G529" s="118"/>
      <c r="H529" s="67"/>
      <c r="I529" s="285"/>
      <c r="J529" s="285"/>
      <c r="K529" s="69"/>
      <c r="L529" s="259" t="s">
        <v>479</v>
      </c>
      <c r="M529" s="13"/>
      <c r="N529" s="67"/>
      <c r="O529" s="13"/>
      <c r="P529" s="67"/>
      <c r="Q529" s="124"/>
      <c r="R529" s="68"/>
      <c r="S529" s="13"/>
      <c r="T529" s="13"/>
      <c r="U529" s="13"/>
      <c r="V529" s="444"/>
      <c r="W529" s="267"/>
      <c r="X529" s="267"/>
      <c r="Y529" s="267"/>
      <c r="Z529" s="267"/>
      <c r="AA529" s="267"/>
      <c r="AB529" s="267"/>
      <c r="AC529" s="267"/>
      <c r="AD529" s="267"/>
      <c r="AE529" s="267"/>
      <c r="AF529" s="267"/>
      <c r="AG529" s="267"/>
      <c r="AH529" s="267"/>
      <c r="AI529" s="267"/>
      <c r="AJ529" s="267"/>
      <c r="AK529" s="285"/>
      <c r="AL529" s="67"/>
      <c r="AM529" s="68"/>
      <c r="AO529" s="23"/>
      <c r="AP529" s="24"/>
      <c r="AQ529" s="23"/>
      <c r="BD529" s="32" t="s">
        <v>3142</v>
      </c>
    </row>
    <row r="530" spans="1:69">
      <c r="A530" s="86"/>
      <c r="C530" s="86"/>
      <c r="D530" s="87"/>
      <c r="E530" s="86"/>
      <c r="F530" s="86"/>
      <c r="G530" s="88"/>
      <c r="H530" s="86"/>
      <c r="I530" s="88"/>
      <c r="J530" s="88"/>
      <c r="L530" s="16" t="s">
        <v>22</v>
      </c>
      <c r="N530" s="86"/>
      <c r="P530" s="86"/>
      <c r="Q530" s="86"/>
      <c r="V530"/>
      <c r="W530" s="122"/>
      <c r="X530" s="122"/>
      <c r="Y530" s="122"/>
      <c r="Z530" s="122"/>
      <c r="AA530" s="122"/>
      <c r="AB530" s="122"/>
      <c r="AC530" s="122"/>
      <c r="AD530" s="122"/>
      <c r="AE530" s="122"/>
      <c r="AF530" s="122"/>
      <c r="AG530" s="122"/>
      <c r="AH530" s="122"/>
      <c r="AI530" s="122"/>
      <c r="AJ530" s="122"/>
      <c r="AK530" s="88"/>
      <c r="AL530" s="86"/>
      <c r="AM530" s="257"/>
      <c r="AO530" s="23"/>
      <c r="AP530" s="24"/>
      <c r="AQ530" s="23"/>
      <c r="BD530" s="32" t="s">
        <v>3142</v>
      </c>
    </row>
    <row r="531" spans="1:69" s="32" customFormat="1" ht="15" customHeight="1">
      <c r="A531" s="17">
        <v>31</v>
      </c>
      <c r="B531" s="99">
        <v>1</v>
      </c>
      <c r="C531" s="17" t="s">
        <v>23</v>
      </c>
      <c r="D531" s="18" t="s">
        <v>24</v>
      </c>
      <c r="E531" s="17" t="s">
        <v>362</v>
      </c>
      <c r="F531" s="17" t="s">
        <v>480</v>
      </c>
      <c r="G531" s="18" t="s">
        <v>481</v>
      </c>
      <c r="H531" s="18" t="s">
        <v>27</v>
      </c>
      <c r="I531" s="18">
        <v>30073551</v>
      </c>
      <c r="J531" s="112" t="str">
        <f t="shared" ref="J531:J532" si="489">CLEAN(I531)</f>
        <v>30073551</v>
      </c>
      <c r="K531" s="112" t="str">
        <f t="shared" ref="K531:K532" si="490">CONCATENATE(I531,"-",H531)</f>
        <v>30073551-EJECUCION</v>
      </c>
      <c r="L531" s="442" t="s">
        <v>3248</v>
      </c>
      <c r="M531" s="289">
        <v>2986626172</v>
      </c>
      <c r="N531" s="19">
        <v>2986626172</v>
      </c>
      <c r="O531" s="289">
        <v>1959633655</v>
      </c>
      <c r="P531" s="19">
        <v>1969987155</v>
      </c>
      <c r="Q531" s="19">
        <v>1016639017</v>
      </c>
      <c r="R531" s="290">
        <v>0</v>
      </c>
      <c r="S531" s="291">
        <v>1016898517</v>
      </c>
      <c r="T531" s="292">
        <v>10094000</v>
      </c>
      <c r="U531" s="293">
        <v>0</v>
      </c>
      <c r="V531" s="21">
        <v>974918446</v>
      </c>
      <c r="W531" s="266">
        <v>708318412</v>
      </c>
      <c r="X531" s="266">
        <v>0</v>
      </c>
      <c r="Y531" s="266">
        <v>186739605</v>
      </c>
      <c r="Z531" s="266">
        <f t="shared" ref="Z531:Z532" si="491">W531+X531+Y531</f>
        <v>895058017</v>
      </c>
      <c r="AA531" s="266">
        <v>0</v>
      </c>
      <c r="AB531" s="266">
        <v>0</v>
      </c>
      <c r="AC531" s="266">
        <v>79860429</v>
      </c>
      <c r="AD531" s="266">
        <f t="shared" ref="AD531:AD532" si="492">AA531+AB531+AC531</f>
        <v>79860429</v>
      </c>
      <c r="AE531" s="266">
        <v>0</v>
      </c>
      <c r="AF531" s="266">
        <f t="shared" ref="AF531:AF532" si="493">W531+X531+Y531+AA531+AB531+AC531+AE531</f>
        <v>974918446</v>
      </c>
      <c r="AG531" s="266">
        <f t="shared" ref="AG531:AG532" si="494">V531-AF531</f>
        <v>0</v>
      </c>
      <c r="AH531" s="266">
        <v>41720571</v>
      </c>
      <c r="AI531" s="266">
        <f t="shared" ref="AI531:AI532" si="495">N531-(P531+V531+AH531)</f>
        <v>0</v>
      </c>
      <c r="AJ531" s="266">
        <f>N531-(P531+V531)</f>
        <v>41720571</v>
      </c>
      <c r="AK531" s="18" t="s">
        <v>3419</v>
      </c>
      <c r="AL531" s="17" t="s">
        <v>109</v>
      </c>
      <c r="AM531" s="81" t="s">
        <v>30</v>
      </c>
      <c r="AN531" s="295" t="s">
        <v>31</v>
      </c>
      <c r="AO531" s="296" t="s">
        <v>30</v>
      </c>
      <c r="AP531" s="297" t="s">
        <v>189</v>
      </c>
      <c r="AQ531" s="296" t="s">
        <v>45</v>
      </c>
      <c r="AR531" t="str">
        <f>CONCATENATE( "OR PRO.CODIGO=",I531)</f>
        <v>OR PRO.CODIGO=30073551</v>
      </c>
      <c r="AS531">
        <f>LEN(I531)</f>
        <v>8</v>
      </c>
      <c r="AT531" t="e">
        <f>VLOOKUP(K531,#REF!,5,FALSE)</f>
        <v>#REF!</v>
      </c>
      <c r="AV531" t="e">
        <f>VLOOKUP(K531,#REF!,6,FALSE)</f>
        <v>#REF!</v>
      </c>
      <c r="AW531" s="32" t="str">
        <f>VLOOKUP(I531,'convenios 2017'!A$2:O$82,15,FALSE)</f>
        <v>con convenio</v>
      </c>
      <c r="AX531" s="373">
        <f>P531+AF531</f>
        <v>2944905601</v>
      </c>
      <c r="AY531" s="32" t="e">
        <f>VLOOKUP(I531,'convenio 2016'!A$2:N$196,14,FALSE)</f>
        <v>#N/A</v>
      </c>
      <c r="AZ531" s="32" t="e">
        <f>VLOOKUP(I531,'convenio 2015'!A$4:M$228,13,FALSE)</f>
        <v>#N/A</v>
      </c>
      <c r="BA531" s="32" t="e">
        <f>VLOOKUP(K531,#REF!,6,FALSE)</f>
        <v>#REF!</v>
      </c>
      <c r="BB531" s="373">
        <f>P531+AF531</f>
        <v>2944905601</v>
      </c>
      <c r="BC531" s="32" t="s">
        <v>1763</v>
      </c>
      <c r="BD531" s="32" t="s">
        <v>3181</v>
      </c>
      <c r="BE531" s="377">
        <v>492</v>
      </c>
      <c r="BF531" s="431">
        <v>42808</v>
      </c>
      <c r="BG531" s="32" t="str">
        <f>VLOOKUP(K531,'RATE JUNIO '!F$2:K$346,6,FALSE)</f>
        <v>RS</v>
      </c>
      <c r="BH531" s="32" t="s">
        <v>3458</v>
      </c>
      <c r="BI531" s="92" t="str">
        <f>VLOOKUP(K531,'RATES 30-06-2017'!F$2:K$374,6,FALSE)</f>
        <v>RS</v>
      </c>
      <c r="BJ531" s="92"/>
      <c r="BK531" s="92" t="str">
        <f>VLOOKUP(K531,Hoja4!C$2:E$268,2,FALSE)</f>
        <v>FIE</v>
      </c>
      <c r="BL531" s="92">
        <f>VLOOKUP(K531,Hoja4!C$2:E$268,3,FALSE)</f>
        <v>31</v>
      </c>
      <c r="BM531" s="92"/>
      <c r="BN531" s="92"/>
      <c r="BO531" s="32" t="str">
        <f>VLOOKUP(K531,RATES!F$2:K$309,6,FALSE)</f>
        <v>RS</v>
      </c>
      <c r="BP531" s="373">
        <v>1969987155</v>
      </c>
      <c r="BQ531" s="373">
        <f>P531-BP531</f>
        <v>0</v>
      </c>
    </row>
    <row r="532" spans="1:69" s="32" customFormat="1" ht="15" customHeight="1">
      <c r="A532" s="17">
        <v>31</v>
      </c>
      <c r="B532" s="99">
        <v>5</v>
      </c>
      <c r="C532" s="17" t="s">
        <v>23</v>
      </c>
      <c r="D532" s="18" t="s">
        <v>24</v>
      </c>
      <c r="E532" s="17" t="s">
        <v>362</v>
      </c>
      <c r="F532" s="17" t="s">
        <v>480</v>
      </c>
      <c r="G532" s="18" t="s">
        <v>481</v>
      </c>
      <c r="H532" s="18" t="s">
        <v>27</v>
      </c>
      <c r="I532" s="18">
        <v>30115878</v>
      </c>
      <c r="J532" s="112" t="str">
        <f t="shared" si="489"/>
        <v>30115878</v>
      </c>
      <c r="K532" s="112" t="str">
        <f t="shared" si="490"/>
        <v>30115878-EJECUCION</v>
      </c>
      <c r="L532" s="442" t="s">
        <v>3249</v>
      </c>
      <c r="M532" s="100">
        <v>46217000</v>
      </c>
      <c r="N532" s="125">
        <v>46217000</v>
      </c>
      <c r="O532" s="100">
        <v>39584450</v>
      </c>
      <c r="P532" s="125">
        <v>37373600</v>
      </c>
      <c r="Q532" s="125">
        <v>8843400</v>
      </c>
      <c r="R532" s="19">
        <v>0</v>
      </c>
      <c r="S532" s="101">
        <v>6632550</v>
      </c>
      <c r="T532" s="20">
        <v>0</v>
      </c>
      <c r="U532" s="21">
        <v>0</v>
      </c>
      <c r="V532" s="21">
        <v>8843400</v>
      </c>
      <c r="W532" s="266">
        <v>0</v>
      </c>
      <c r="X532" s="266">
        <v>0</v>
      </c>
      <c r="Y532" s="266">
        <v>0</v>
      </c>
      <c r="Z532" s="266">
        <f t="shared" si="491"/>
        <v>0</v>
      </c>
      <c r="AA532" s="266">
        <v>2210850</v>
      </c>
      <c r="AB532" s="266">
        <v>0</v>
      </c>
      <c r="AC532" s="266">
        <v>0</v>
      </c>
      <c r="AD532" s="266">
        <f t="shared" si="492"/>
        <v>2210850</v>
      </c>
      <c r="AE532" s="266">
        <v>0</v>
      </c>
      <c r="AF532" s="266">
        <f t="shared" si="493"/>
        <v>2210850</v>
      </c>
      <c r="AG532" s="266">
        <f t="shared" si="494"/>
        <v>6632550</v>
      </c>
      <c r="AH532" s="266">
        <v>0</v>
      </c>
      <c r="AI532" s="266">
        <f t="shared" si="495"/>
        <v>0</v>
      </c>
      <c r="AJ532" s="266">
        <f>N532-(P532+V532)</f>
        <v>0</v>
      </c>
      <c r="AK532" s="18" t="s">
        <v>3419</v>
      </c>
      <c r="AL532" s="17" t="s">
        <v>685</v>
      </c>
      <c r="AM532" s="81" t="s">
        <v>30</v>
      </c>
      <c r="AN532" s="22" t="s">
        <v>31</v>
      </c>
      <c r="AO532" s="23"/>
      <c r="AP532" s="24"/>
      <c r="AQ532" s="23" t="s">
        <v>45</v>
      </c>
      <c r="AR532" t="str">
        <f>CONCATENATE( "OR PRO.CODIGO=",I532)</f>
        <v>OR PRO.CODIGO=30115878</v>
      </c>
      <c r="AS532">
        <f>LEN(I532)</f>
        <v>8</v>
      </c>
      <c r="AT532" t="e">
        <f>VLOOKUP(K532,#REF!,5,FALSE)</f>
        <v>#REF!</v>
      </c>
      <c r="AU532"/>
      <c r="AV532" t="e">
        <f>VLOOKUP(K532,#REF!,6,FALSE)</f>
        <v>#REF!</v>
      </c>
      <c r="AW532" s="32" t="e">
        <f>VLOOKUP(I532,'convenios 2017'!A$2:O$82,15,FALSE)</f>
        <v>#N/A</v>
      </c>
      <c r="AX532" s="373">
        <f>P532+AF532</f>
        <v>39584450</v>
      </c>
      <c r="AY532" s="32" t="str">
        <f>VLOOKUP(I532,'convenio 2016'!A$2:N$196,14,FALSE)</f>
        <v>toma razon</v>
      </c>
      <c r="AZ532" s="32" t="e">
        <f>VLOOKUP(I532,'convenio 2015'!A$4:M$228,13,FALSE)</f>
        <v>#N/A</v>
      </c>
      <c r="BA532" s="32" t="e">
        <f>VLOOKUP(K532,#REF!,6,FALSE)</f>
        <v>#REF!</v>
      </c>
      <c r="BB532" s="373">
        <f>P532+AF532</f>
        <v>39584450</v>
      </c>
      <c r="BC532" s="32" t="s">
        <v>2408</v>
      </c>
      <c r="BD532" s="32" t="s">
        <v>2398</v>
      </c>
      <c r="BE532" s="377">
        <v>3678</v>
      </c>
      <c r="BF532" s="431">
        <v>42734</v>
      </c>
      <c r="BG532" s="32" t="e">
        <f>VLOOKUP(K532,'RATE JUNIO '!F$2:K$346,6,FALSE)</f>
        <v>#N/A</v>
      </c>
      <c r="BH532" s="32" t="s">
        <v>3458</v>
      </c>
      <c r="BI532" s="92" t="e">
        <f>VLOOKUP(K532,'RATES 30-06-2017'!F$2:K$374,6,FALSE)</f>
        <v>#N/A</v>
      </c>
      <c r="BJ532" s="92"/>
      <c r="BK532" s="92" t="str">
        <f>VLOOKUP(K532,Hoja4!C$2:E$268,2,FALSE)</f>
        <v>FAR</v>
      </c>
      <c r="BL532" s="92">
        <f>VLOOKUP(K532,Hoja4!C$2:E$268,3,FALSE)</f>
        <v>31</v>
      </c>
      <c r="BM532" s="92"/>
      <c r="BN532" s="92"/>
      <c r="BO532" s="32" t="e">
        <f>VLOOKUP(K532,RATES!F$2:K$309,6,FALSE)</f>
        <v>#N/A</v>
      </c>
      <c r="BP532" s="373">
        <v>37373600</v>
      </c>
      <c r="BQ532" s="373">
        <f>P532-BP532</f>
        <v>0</v>
      </c>
    </row>
    <row r="533" spans="1:69">
      <c r="A533" s="86"/>
      <c r="B533" s="302"/>
      <c r="C533" s="86"/>
      <c r="D533" s="87"/>
      <c r="E533" s="86"/>
      <c r="F533" s="86"/>
      <c r="G533" s="88"/>
      <c r="H533" s="86"/>
      <c r="I533" s="88"/>
      <c r="J533" s="88"/>
      <c r="K533" s="302"/>
      <c r="L533" s="110" t="s">
        <v>47</v>
      </c>
      <c r="M533" s="25">
        <f>SUBTOTAL(9,M531:M532)</f>
        <v>3032843172</v>
      </c>
      <c r="N533" s="111">
        <f>SUBTOTAL(9,N531:N532)</f>
        <v>3032843172</v>
      </c>
      <c r="O533" s="25">
        <v>1999218105</v>
      </c>
      <c r="P533" s="111">
        <f>SUBTOTAL(9,P531:P532)</f>
        <v>2007360755</v>
      </c>
      <c r="Q533" s="111">
        <f>SUBTOTAL(9,Q531:Q532)</f>
        <v>1025482417</v>
      </c>
      <c r="R533" s="109">
        <v>0</v>
      </c>
      <c r="S533" s="25">
        <v>1023531067</v>
      </c>
      <c r="T533" s="25">
        <v>10094000</v>
      </c>
      <c r="U533" s="25">
        <v>0</v>
      </c>
      <c r="V533" s="111">
        <f t="shared" ref="V533:AJ533" si="496">SUBTOTAL(9,V531:V532)</f>
        <v>983761846</v>
      </c>
      <c r="W533" s="111">
        <f t="shared" si="496"/>
        <v>708318412</v>
      </c>
      <c r="X533" s="111">
        <f t="shared" si="496"/>
        <v>0</v>
      </c>
      <c r="Y533" s="111">
        <f t="shared" si="496"/>
        <v>186739605</v>
      </c>
      <c r="Z533" s="111">
        <f t="shared" si="496"/>
        <v>895058017</v>
      </c>
      <c r="AA533" s="111">
        <f t="shared" si="496"/>
        <v>2210850</v>
      </c>
      <c r="AB533" s="111">
        <f t="shared" si="496"/>
        <v>0</v>
      </c>
      <c r="AC533" s="111">
        <f t="shared" si="496"/>
        <v>79860429</v>
      </c>
      <c r="AD533" s="111">
        <f t="shared" si="496"/>
        <v>82071279</v>
      </c>
      <c r="AE533" s="111">
        <f t="shared" si="496"/>
        <v>0</v>
      </c>
      <c r="AF533" s="111">
        <f t="shared" si="496"/>
        <v>977129296</v>
      </c>
      <c r="AG533" s="111">
        <f t="shared" si="496"/>
        <v>6632550</v>
      </c>
      <c r="AH533" s="111">
        <f t="shared" si="496"/>
        <v>41720571</v>
      </c>
      <c r="AI533" s="111">
        <f t="shared" si="496"/>
        <v>0</v>
      </c>
      <c r="AJ533" s="111">
        <f t="shared" si="496"/>
        <v>41720571</v>
      </c>
      <c r="AK533" s="88"/>
      <c r="AL533" s="86"/>
      <c r="AM533" s="257"/>
      <c r="AO533" s="23"/>
      <c r="AP533" s="24"/>
      <c r="AQ533" s="23"/>
      <c r="AR533" s="92"/>
      <c r="AS533" s="92"/>
      <c r="AT533" s="92"/>
      <c r="AU533" s="92"/>
      <c r="AV533" s="92"/>
      <c r="AW533" s="92"/>
      <c r="AX533" s="92"/>
      <c r="AY533" s="92"/>
      <c r="AZ533" s="92"/>
      <c r="BA533" s="92"/>
      <c r="BB533" s="92"/>
      <c r="BD533" s="32" t="s">
        <v>3142</v>
      </c>
    </row>
    <row r="534" spans="1:69" ht="33.75" customHeight="1">
      <c r="A534" s="86"/>
      <c r="C534" s="86"/>
      <c r="D534" s="87"/>
      <c r="E534" s="86"/>
      <c r="F534" s="86"/>
      <c r="G534" s="88"/>
      <c r="H534" s="86"/>
      <c r="I534" s="88"/>
      <c r="J534" s="88"/>
      <c r="L534" s="303"/>
      <c r="M534" s="302"/>
      <c r="N534" s="86"/>
      <c r="O534" s="302"/>
      <c r="P534" s="86"/>
      <c r="Q534" s="86"/>
      <c r="R534" s="302"/>
      <c r="S534" s="302"/>
      <c r="T534" s="302"/>
      <c r="U534" s="302"/>
      <c r="V534" s="302"/>
      <c r="W534" s="122"/>
      <c r="X534" s="122"/>
      <c r="Y534" s="122"/>
      <c r="Z534" s="122"/>
      <c r="AA534" s="122"/>
      <c r="AB534" s="122"/>
      <c r="AC534" s="122"/>
      <c r="AD534" s="122"/>
      <c r="AE534" s="122"/>
      <c r="AF534" s="122"/>
      <c r="AG534" s="122"/>
      <c r="AH534" s="122"/>
      <c r="AI534" s="122"/>
      <c r="AJ534" s="122"/>
      <c r="AK534" s="88"/>
      <c r="AL534" s="86"/>
      <c r="AM534" s="257"/>
      <c r="AO534" s="23"/>
      <c r="AP534" s="24"/>
      <c r="AQ534" s="23"/>
      <c r="BD534" s="32" t="s">
        <v>3142</v>
      </c>
    </row>
    <row r="535" spans="1:69">
      <c r="A535" s="86"/>
      <c r="C535" s="86"/>
      <c r="D535" s="87"/>
      <c r="E535" s="86"/>
      <c r="F535" s="86"/>
      <c r="G535" s="88"/>
      <c r="H535" s="86"/>
      <c r="I535" s="88"/>
      <c r="J535" s="88"/>
      <c r="L535" s="16" t="s">
        <v>48</v>
      </c>
      <c r="N535" s="86"/>
      <c r="P535" s="86"/>
      <c r="Q535" s="86"/>
      <c r="R535" s="302"/>
      <c r="V535"/>
      <c r="W535" s="122"/>
      <c r="X535" s="122"/>
      <c r="Y535" s="122"/>
      <c r="Z535" s="122"/>
      <c r="AA535" s="122"/>
      <c r="AB535" s="122"/>
      <c r="AC535" s="122"/>
      <c r="AD535" s="122"/>
      <c r="AE535" s="122"/>
      <c r="AF535" s="122"/>
      <c r="AG535" s="122"/>
      <c r="AH535" s="122"/>
      <c r="AI535" s="122"/>
      <c r="AJ535" s="122"/>
      <c r="AK535" s="88"/>
      <c r="AL535" s="86"/>
      <c r="AM535" s="257"/>
      <c r="AO535" s="23"/>
      <c r="AP535" s="24"/>
      <c r="AQ535" s="23"/>
      <c r="BD535" s="32" t="s">
        <v>3142</v>
      </c>
    </row>
    <row r="536" spans="1:69" s="32" customFormat="1" ht="15" customHeight="1">
      <c r="A536" s="17">
        <v>31</v>
      </c>
      <c r="B536" s="99">
        <v>2</v>
      </c>
      <c r="C536" s="17" t="s">
        <v>23</v>
      </c>
      <c r="D536" s="18" t="s">
        <v>24</v>
      </c>
      <c r="E536" s="17" t="s">
        <v>362</v>
      </c>
      <c r="F536" s="17" t="s">
        <v>480</v>
      </c>
      <c r="G536" s="18" t="s">
        <v>481</v>
      </c>
      <c r="H536" s="18" t="s">
        <v>27</v>
      </c>
      <c r="I536" s="18">
        <v>30086022</v>
      </c>
      <c r="J536" s="112" t="str">
        <f t="shared" ref="J536:J537" si="497">CLEAN(I536)</f>
        <v>30086022</v>
      </c>
      <c r="K536" s="112" t="str">
        <f t="shared" ref="K536:K537" si="498">CONCATENATE(I536,"-",H536)</f>
        <v>30086022-EJECUCION</v>
      </c>
      <c r="L536" s="442" t="s">
        <v>1873</v>
      </c>
      <c r="M536" s="100">
        <v>921181668</v>
      </c>
      <c r="N536" s="19">
        <v>884260938</v>
      </c>
      <c r="O536" s="100">
        <v>0</v>
      </c>
      <c r="P536" s="19">
        <v>1000000</v>
      </c>
      <c r="Q536" s="19">
        <v>361807248</v>
      </c>
      <c r="R536" s="19">
        <v>192674000</v>
      </c>
      <c r="S536" s="101">
        <v>300000000</v>
      </c>
      <c r="T536" s="20">
        <v>621181668</v>
      </c>
      <c r="U536" s="21">
        <v>0</v>
      </c>
      <c r="V536" s="21">
        <v>883260938</v>
      </c>
      <c r="W536" s="266">
        <v>0</v>
      </c>
      <c r="X536" s="266">
        <v>86817602</v>
      </c>
      <c r="Y536" s="266">
        <v>69277695</v>
      </c>
      <c r="Z536" s="266">
        <f t="shared" ref="Z536:Z537" si="499">W536+X536+Y536</f>
        <v>156095297</v>
      </c>
      <c r="AA536" s="266">
        <v>60497257</v>
      </c>
      <c r="AB536" s="266">
        <v>41303524</v>
      </c>
      <c r="AC536" s="266">
        <v>128037267</v>
      </c>
      <c r="AD536" s="266">
        <f t="shared" ref="AD536:AD537" si="500">AA536+AB536+AC536</f>
        <v>229838048</v>
      </c>
      <c r="AE536" s="266">
        <v>124251934</v>
      </c>
      <c r="AF536" s="266">
        <f t="shared" ref="AF536:AF537" si="501">W536+X536+Y536+AA536+AB536+AC536+AE536</f>
        <v>510185279</v>
      </c>
      <c r="AG536" s="266">
        <f t="shared" ref="AG536:AG537" si="502">V536-AF536</f>
        <v>373075659</v>
      </c>
      <c r="AH536" s="266">
        <v>0</v>
      </c>
      <c r="AI536" s="266">
        <f t="shared" ref="AI536:AI537" si="503">N536-(P536+V536+AH536)</f>
        <v>0</v>
      </c>
      <c r="AJ536" s="266">
        <f>N536-(P536+V536)</f>
        <v>0</v>
      </c>
      <c r="AK536" s="18" t="s">
        <v>3419</v>
      </c>
      <c r="AL536" s="17" t="s">
        <v>109</v>
      </c>
      <c r="AM536" s="81" t="s">
        <v>30</v>
      </c>
      <c r="AN536" s="22" t="s">
        <v>31</v>
      </c>
      <c r="AO536" s="23" t="s">
        <v>30</v>
      </c>
      <c r="AP536" s="24" t="s">
        <v>187</v>
      </c>
      <c r="AQ536" s="23" t="s">
        <v>45</v>
      </c>
      <c r="AR536" t="str">
        <f>CONCATENATE( "OR PRO.CODIGO=",I536)</f>
        <v>OR PRO.CODIGO=30086022</v>
      </c>
      <c r="AS536">
        <f>LEN(I536)</f>
        <v>8</v>
      </c>
      <c r="AT536" t="e">
        <f>VLOOKUP(K536,#REF!,5,FALSE)</f>
        <v>#REF!</v>
      </c>
      <c r="AU536"/>
      <c r="AV536" t="e">
        <f>VLOOKUP(K536,#REF!,6,FALSE)</f>
        <v>#REF!</v>
      </c>
      <c r="AW536" s="32" t="e">
        <f>VLOOKUP(I536,'convenios 2017'!A$2:O$82,15,FALSE)</f>
        <v>#N/A</v>
      </c>
      <c r="AX536" s="373">
        <f>P536+AF536</f>
        <v>511185279</v>
      </c>
      <c r="AY536" s="32" t="str">
        <f>VLOOKUP(I536,'convenio 2016'!A$2:N$196,14,FALSE)</f>
        <v>toma razon</v>
      </c>
      <c r="AZ536" s="32" t="e">
        <f>VLOOKUP(I536,'convenio 2015'!A$4:M$228,13,FALSE)</f>
        <v>#N/A</v>
      </c>
      <c r="BA536" s="32" t="e">
        <f>VLOOKUP(K536,#REF!,6,FALSE)</f>
        <v>#REF!</v>
      </c>
      <c r="BB536" s="373">
        <f>P536+AF536</f>
        <v>511185279</v>
      </c>
      <c r="BC536" s="32" t="s">
        <v>2408</v>
      </c>
      <c r="BD536" s="32" t="s">
        <v>1874</v>
      </c>
      <c r="BE536" s="377">
        <v>400</v>
      </c>
      <c r="BF536" s="431">
        <v>42447</v>
      </c>
      <c r="BG536" s="32" t="str">
        <f>VLOOKUP(K536,'RATE JUNIO '!F$2:K$346,6,FALSE)</f>
        <v>RS</v>
      </c>
      <c r="BH536" s="32" t="s">
        <v>3458</v>
      </c>
      <c r="BI536" s="92" t="str">
        <f>VLOOKUP(K536,'RATES 30-06-2017'!F$2:K$374,6,FALSE)</f>
        <v>RS</v>
      </c>
      <c r="BJ536" s="92"/>
      <c r="BK536" s="92" t="str">
        <f>VLOOKUP(K536,Hoja4!C$2:E$268,2,FALSE)</f>
        <v>FIE</v>
      </c>
      <c r="BL536" s="92">
        <f>VLOOKUP(K536,Hoja4!C$2:E$268,3,FALSE)</f>
        <v>31</v>
      </c>
      <c r="BM536" s="92"/>
      <c r="BN536" s="92"/>
      <c r="BO536" s="32" t="str">
        <f>VLOOKUP(K536,RATES!F$2:K$309,6,FALSE)</f>
        <v>RS</v>
      </c>
      <c r="BP536" s="373">
        <v>1000000</v>
      </c>
      <c r="BQ536" s="373">
        <f>P536-BP536</f>
        <v>0</v>
      </c>
    </row>
    <row r="537" spans="1:69" s="32" customFormat="1" ht="15" customHeight="1">
      <c r="A537" s="17">
        <v>31</v>
      </c>
      <c r="B537" s="99">
        <v>3</v>
      </c>
      <c r="C537" s="17" t="s">
        <v>23</v>
      </c>
      <c r="D537" s="18" t="s">
        <v>24</v>
      </c>
      <c r="E537" s="17" t="s">
        <v>362</v>
      </c>
      <c r="F537" s="17" t="s">
        <v>480</v>
      </c>
      <c r="G537" s="18" t="s">
        <v>481</v>
      </c>
      <c r="H537" s="18" t="s">
        <v>27</v>
      </c>
      <c r="I537" s="18">
        <v>30086050</v>
      </c>
      <c r="J537" s="112" t="str">
        <f t="shared" si="497"/>
        <v>30086050</v>
      </c>
      <c r="K537" s="112" t="str">
        <f t="shared" si="498"/>
        <v>30086050-EJECUCION</v>
      </c>
      <c r="L537" s="442" t="s">
        <v>1869</v>
      </c>
      <c r="M537" s="100">
        <v>572800000</v>
      </c>
      <c r="N537" s="125">
        <v>729698000</v>
      </c>
      <c r="O537" s="100">
        <v>0</v>
      </c>
      <c r="P537" s="125">
        <v>1000000</v>
      </c>
      <c r="Q537" s="125">
        <v>300000000</v>
      </c>
      <c r="R537" s="19">
        <v>428698000</v>
      </c>
      <c r="S537" s="101">
        <v>300000000</v>
      </c>
      <c r="T537" s="20">
        <v>272800000</v>
      </c>
      <c r="U537" s="21">
        <v>0</v>
      </c>
      <c r="V537" s="21">
        <v>277078016</v>
      </c>
      <c r="W537" s="266">
        <v>0</v>
      </c>
      <c r="X537" s="266">
        <v>0</v>
      </c>
      <c r="Y537" s="266">
        <v>0</v>
      </c>
      <c r="Z537" s="266">
        <f t="shared" si="499"/>
        <v>0</v>
      </c>
      <c r="AA537" s="266">
        <v>0</v>
      </c>
      <c r="AB537" s="266">
        <v>0</v>
      </c>
      <c r="AC537" s="266">
        <v>0</v>
      </c>
      <c r="AD537" s="266">
        <f t="shared" si="500"/>
        <v>0</v>
      </c>
      <c r="AE537" s="266">
        <v>0</v>
      </c>
      <c r="AF537" s="266">
        <f t="shared" si="501"/>
        <v>0</v>
      </c>
      <c r="AG537" s="266">
        <f t="shared" si="502"/>
        <v>277078016</v>
      </c>
      <c r="AH537" s="266">
        <v>451619984</v>
      </c>
      <c r="AI537" s="266">
        <f t="shared" si="503"/>
        <v>0</v>
      </c>
      <c r="AJ537" s="266">
        <f>N537-(P537+V537)</f>
        <v>451619984</v>
      </c>
      <c r="AK537" s="18" t="s">
        <v>1456</v>
      </c>
      <c r="AL537" s="17" t="s">
        <v>109</v>
      </c>
      <c r="AM537" s="81" t="s">
        <v>30</v>
      </c>
      <c r="AN537" s="22" t="s">
        <v>31</v>
      </c>
      <c r="AO537" s="23" t="s">
        <v>30</v>
      </c>
      <c r="AP537" s="24" t="s">
        <v>486</v>
      </c>
      <c r="AQ537" s="23" t="s">
        <v>45</v>
      </c>
      <c r="AR537" t="str">
        <f>CONCATENATE( "OR PRO.CODIGO=",I537)</f>
        <v>OR PRO.CODIGO=30086050</v>
      </c>
      <c r="AS537">
        <f>LEN(I537)</f>
        <v>8</v>
      </c>
      <c r="AT537" t="e">
        <f>VLOOKUP(K537,#REF!,5,FALSE)</f>
        <v>#REF!</v>
      </c>
      <c r="AU537"/>
      <c r="AV537" t="e">
        <f>VLOOKUP(K537,#REF!,6,FALSE)</f>
        <v>#REF!</v>
      </c>
      <c r="AW537" s="32" t="e">
        <f>VLOOKUP(I537,'convenios 2017'!A$2:O$82,15,FALSE)</f>
        <v>#N/A</v>
      </c>
      <c r="AX537" s="373">
        <f>P537+AF537</f>
        <v>1000000</v>
      </c>
      <c r="AY537" s="32" t="str">
        <f>VLOOKUP(I537,'convenio 2016'!A$2:N$196,14,FALSE)</f>
        <v>toma razon</v>
      </c>
      <c r="AZ537" s="32" t="e">
        <f>VLOOKUP(I537,'convenio 2015'!A$4:M$228,13,FALSE)</f>
        <v>#N/A</v>
      </c>
      <c r="BA537" s="32" t="e">
        <f>VLOOKUP(K537,#REF!,6,FALSE)</f>
        <v>#REF!</v>
      </c>
      <c r="BB537" s="373">
        <f>P537+AF537</f>
        <v>1000000</v>
      </c>
      <c r="BC537" s="32" t="s">
        <v>2408</v>
      </c>
      <c r="BD537" s="32" t="s">
        <v>1871</v>
      </c>
      <c r="BE537" s="377">
        <v>383</v>
      </c>
      <c r="BF537" s="431">
        <v>42445</v>
      </c>
      <c r="BG537" s="32" t="str">
        <f>VLOOKUP(K537,'RATE JUNIO '!F$2:K$346,6,FALSE)</f>
        <v>RS</v>
      </c>
      <c r="BH537" s="32" t="s">
        <v>3458</v>
      </c>
      <c r="BI537" s="92" t="str">
        <f>VLOOKUP(K537,'RATES 30-06-2017'!F$2:K$374,6,FALSE)</f>
        <v>RS</v>
      </c>
      <c r="BJ537" s="92"/>
      <c r="BK537" s="92" t="str">
        <f>VLOOKUP(K537,Hoja4!C$2:E$268,2,FALSE)</f>
        <v>FIE</v>
      </c>
      <c r="BL537" s="92">
        <f>VLOOKUP(K537,Hoja4!C$2:E$268,3,FALSE)</f>
        <v>31</v>
      </c>
      <c r="BM537" s="92"/>
      <c r="BN537" s="92"/>
      <c r="BO537" s="32" t="str">
        <f>VLOOKUP(K537,RATES!F$2:K$309,6,FALSE)</f>
        <v>RS</v>
      </c>
      <c r="BP537" s="373">
        <v>1000000</v>
      </c>
      <c r="BQ537" s="373">
        <f>P537-BP537</f>
        <v>0</v>
      </c>
    </row>
    <row r="538" spans="1:69">
      <c r="A538" s="86"/>
      <c r="B538" s="302"/>
      <c r="C538" s="86"/>
      <c r="D538" s="87"/>
      <c r="E538" s="86"/>
      <c r="F538" s="86"/>
      <c r="G538" s="88"/>
      <c r="H538" s="86"/>
      <c r="I538" s="88"/>
      <c r="J538" s="88"/>
      <c r="K538" s="302"/>
      <c r="L538" s="110" t="s">
        <v>52</v>
      </c>
      <c r="M538" s="25">
        <f>SUBTOTAL(9,M536:M537)</f>
        <v>1493981668</v>
      </c>
      <c r="N538" s="111">
        <f>SUBTOTAL(9,N536:N537)</f>
        <v>1613958938</v>
      </c>
      <c r="O538" s="25">
        <v>0</v>
      </c>
      <c r="P538" s="111">
        <f>SUBTOTAL(9,P536:P537)</f>
        <v>2000000</v>
      </c>
      <c r="Q538" s="111">
        <f>SUBTOTAL(9,Q536:Q537)</f>
        <v>661807248</v>
      </c>
      <c r="R538" s="109">
        <v>621372000</v>
      </c>
      <c r="S538" s="25">
        <v>600000000</v>
      </c>
      <c r="T538" s="25">
        <v>893981668</v>
      </c>
      <c r="U538" s="25" t="e">
        <v>#REF!</v>
      </c>
      <c r="V538" s="111">
        <f t="shared" ref="V538:AJ538" si="504">SUBTOTAL(9,V536:V537)</f>
        <v>1160338954</v>
      </c>
      <c r="W538" s="111">
        <f t="shared" si="504"/>
        <v>0</v>
      </c>
      <c r="X538" s="111">
        <f t="shared" si="504"/>
        <v>86817602</v>
      </c>
      <c r="Y538" s="111">
        <f t="shared" si="504"/>
        <v>69277695</v>
      </c>
      <c r="Z538" s="111">
        <f t="shared" si="504"/>
        <v>156095297</v>
      </c>
      <c r="AA538" s="111">
        <f t="shared" si="504"/>
        <v>60497257</v>
      </c>
      <c r="AB538" s="111">
        <f t="shared" si="504"/>
        <v>41303524</v>
      </c>
      <c r="AC538" s="111">
        <f t="shared" si="504"/>
        <v>128037267</v>
      </c>
      <c r="AD538" s="111">
        <f t="shared" si="504"/>
        <v>229838048</v>
      </c>
      <c r="AE538" s="111">
        <f t="shared" si="504"/>
        <v>124251934</v>
      </c>
      <c r="AF538" s="111">
        <f t="shared" si="504"/>
        <v>510185279</v>
      </c>
      <c r="AG538" s="111">
        <f t="shared" si="504"/>
        <v>650153675</v>
      </c>
      <c r="AH538" s="111">
        <f t="shared" si="504"/>
        <v>451619984</v>
      </c>
      <c r="AI538" s="111">
        <f t="shared" si="504"/>
        <v>0</v>
      </c>
      <c r="AJ538" s="111">
        <f t="shared" si="504"/>
        <v>451619984</v>
      </c>
      <c r="AK538" s="88"/>
      <c r="AL538" s="86"/>
      <c r="AM538" s="257"/>
      <c r="AO538" s="23"/>
      <c r="AP538" s="24"/>
      <c r="AQ538" s="23"/>
      <c r="AR538" s="92"/>
      <c r="AS538" s="92"/>
      <c r="AT538" s="92"/>
      <c r="AU538" s="92"/>
      <c r="AV538" s="92"/>
      <c r="AW538" s="92"/>
      <c r="AX538" s="92"/>
      <c r="AY538" s="92"/>
      <c r="AZ538" s="92"/>
      <c r="BA538" s="92"/>
      <c r="BB538" s="92"/>
      <c r="BD538" s="32" t="s">
        <v>3142</v>
      </c>
    </row>
    <row r="539" spans="1:69" ht="12" customHeight="1">
      <c r="A539" s="86"/>
      <c r="C539" s="86"/>
      <c r="D539" s="87"/>
      <c r="E539" s="86"/>
      <c r="F539" s="86"/>
      <c r="G539" s="88"/>
      <c r="H539" s="86"/>
      <c r="I539" s="88"/>
      <c r="J539" s="88"/>
      <c r="L539" s="303"/>
      <c r="N539" s="86"/>
      <c r="P539" s="86"/>
      <c r="Q539" s="86"/>
      <c r="R539" s="302"/>
      <c r="V539"/>
      <c r="W539" s="122"/>
      <c r="X539" s="122"/>
      <c r="Y539" s="122"/>
      <c r="Z539" s="122"/>
      <c r="AA539" s="122"/>
      <c r="AB539" s="122"/>
      <c r="AC539" s="122"/>
      <c r="AD539" s="122"/>
      <c r="AE539" s="122"/>
      <c r="AF539" s="122"/>
      <c r="AG539" s="122"/>
      <c r="AH539" s="122"/>
      <c r="AI539" s="122"/>
      <c r="AJ539" s="122"/>
      <c r="AK539" s="88"/>
      <c r="AL539" s="86"/>
      <c r="AM539" s="257"/>
      <c r="AO539" s="23"/>
      <c r="AP539" s="24"/>
      <c r="AQ539" s="23"/>
      <c r="BD539" s="32" t="s">
        <v>3142</v>
      </c>
    </row>
    <row r="540" spans="1:69" ht="12" customHeight="1">
      <c r="A540" s="86"/>
      <c r="B540" s="302"/>
      <c r="C540" s="86"/>
      <c r="D540" s="87"/>
      <c r="E540" s="86"/>
      <c r="F540" s="86"/>
      <c r="G540" s="88"/>
      <c r="H540" s="86"/>
      <c r="I540" s="88"/>
      <c r="J540" s="88"/>
      <c r="K540" s="302"/>
      <c r="L540" s="303"/>
      <c r="M540" s="302"/>
      <c r="N540" s="86"/>
      <c r="O540" s="302"/>
      <c r="P540" s="86"/>
      <c r="Q540" s="86"/>
      <c r="R540" s="302"/>
      <c r="S540" s="302"/>
      <c r="T540" s="302"/>
      <c r="U540" s="302"/>
      <c r="V540" s="302"/>
      <c r="W540" s="122"/>
      <c r="X540" s="122"/>
      <c r="Y540" s="122"/>
      <c r="Z540" s="122"/>
      <c r="AA540" s="122"/>
      <c r="AB540" s="122"/>
      <c r="AC540" s="122"/>
      <c r="AD540" s="122"/>
      <c r="AE540" s="122"/>
      <c r="AF540" s="122"/>
      <c r="AG540" s="122"/>
      <c r="AH540" s="122"/>
      <c r="AI540" s="122"/>
      <c r="AJ540" s="122"/>
      <c r="AK540" s="88"/>
      <c r="AL540" s="86"/>
      <c r="AM540" s="257"/>
      <c r="AO540" s="23"/>
      <c r="AP540" s="24"/>
      <c r="AQ540" s="23"/>
      <c r="BD540" s="32" t="s">
        <v>3142</v>
      </c>
    </row>
    <row r="541" spans="1:69" ht="15" customHeight="1">
      <c r="A541" s="86"/>
      <c r="B541" s="302"/>
      <c r="C541" s="86"/>
      <c r="D541" s="87"/>
      <c r="E541" s="86"/>
      <c r="F541" s="86"/>
      <c r="G541" s="88"/>
      <c r="H541" s="86"/>
      <c r="I541" s="88"/>
      <c r="J541" s="88"/>
      <c r="K541" s="302"/>
      <c r="L541" s="260" t="s">
        <v>490</v>
      </c>
      <c r="M541" s="33" t="e">
        <f>#REF!+M538+M533</f>
        <v>#REF!</v>
      </c>
      <c r="N541" s="111">
        <f>N538+N533</f>
        <v>4646802110</v>
      </c>
      <c r="O541" s="111">
        <f t="shared" ref="O541:AJ541" si="505">O538+O533</f>
        <v>1999218105</v>
      </c>
      <c r="P541" s="111">
        <f t="shared" si="505"/>
        <v>2009360755</v>
      </c>
      <c r="Q541" s="111">
        <f t="shared" si="505"/>
        <v>1687289665</v>
      </c>
      <c r="R541" s="111">
        <f t="shared" si="505"/>
        <v>621372000</v>
      </c>
      <c r="S541" s="111">
        <f t="shared" si="505"/>
        <v>1623531067</v>
      </c>
      <c r="T541" s="111">
        <f t="shared" si="505"/>
        <v>904075668</v>
      </c>
      <c r="U541" s="111" t="e">
        <f t="shared" si="505"/>
        <v>#REF!</v>
      </c>
      <c r="V541" s="111">
        <f t="shared" si="505"/>
        <v>2144100800</v>
      </c>
      <c r="W541" s="111">
        <f t="shared" si="505"/>
        <v>708318412</v>
      </c>
      <c r="X541" s="111">
        <f t="shared" si="505"/>
        <v>86817602</v>
      </c>
      <c r="Y541" s="111">
        <f t="shared" si="505"/>
        <v>256017300</v>
      </c>
      <c r="Z541" s="111">
        <f t="shared" si="505"/>
        <v>1051153314</v>
      </c>
      <c r="AA541" s="111">
        <f t="shared" si="505"/>
        <v>62708107</v>
      </c>
      <c r="AB541" s="111">
        <f t="shared" si="505"/>
        <v>41303524</v>
      </c>
      <c r="AC541" s="111">
        <f t="shared" si="505"/>
        <v>207897696</v>
      </c>
      <c r="AD541" s="111">
        <f t="shared" si="505"/>
        <v>311909327</v>
      </c>
      <c r="AE541" s="111">
        <f t="shared" si="505"/>
        <v>124251934</v>
      </c>
      <c r="AF541" s="111">
        <f t="shared" si="505"/>
        <v>1487314575</v>
      </c>
      <c r="AG541" s="111">
        <f t="shared" si="505"/>
        <v>656786225</v>
      </c>
      <c r="AH541" s="111">
        <f t="shared" si="505"/>
        <v>493340555</v>
      </c>
      <c r="AI541" s="111">
        <f t="shared" si="505"/>
        <v>0</v>
      </c>
      <c r="AJ541" s="111">
        <f t="shared" si="505"/>
        <v>493340555</v>
      </c>
      <c r="AK541" s="88"/>
      <c r="AL541" s="86"/>
      <c r="AM541" s="257"/>
      <c r="AO541" s="23"/>
      <c r="AP541" s="24"/>
      <c r="AQ541" s="23"/>
      <c r="AR541" s="92"/>
      <c r="AS541" s="92"/>
      <c r="AT541" s="92"/>
      <c r="AU541" s="92"/>
      <c r="AV541" s="92"/>
      <c r="AW541" s="92"/>
      <c r="AX541" s="92"/>
      <c r="AY541" s="92"/>
      <c r="AZ541" s="92"/>
      <c r="BA541" s="92"/>
      <c r="BB541" s="92"/>
      <c r="BD541" s="32" t="s">
        <v>3142</v>
      </c>
    </row>
    <row r="542" spans="1:69" s="92" customFormat="1" ht="19.5">
      <c r="A542" s="86"/>
      <c r="C542" s="86"/>
      <c r="D542" s="93"/>
      <c r="G542" s="270"/>
      <c r="H542" s="86"/>
      <c r="I542" s="88"/>
      <c r="J542" s="88"/>
      <c r="L542" s="28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88"/>
      <c r="AL542" s="86"/>
      <c r="AM542" s="257"/>
      <c r="AO542" s="90"/>
      <c r="AP542" s="22"/>
      <c r="AQ542" s="90"/>
      <c r="BD542" s="32" t="s">
        <v>3142</v>
      </c>
      <c r="BE542" s="93"/>
      <c r="BF542" s="435"/>
      <c r="BP542" s="271"/>
    </row>
    <row r="543" spans="1:69" ht="27">
      <c r="A543" s="67"/>
      <c r="B543" s="69"/>
      <c r="C543" s="67"/>
      <c r="D543" s="67"/>
      <c r="E543" s="67"/>
      <c r="F543" s="67"/>
      <c r="G543" s="67"/>
      <c r="H543" s="67"/>
      <c r="I543" s="285"/>
      <c r="J543" s="285"/>
      <c r="K543" s="69"/>
      <c r="L543" s="259" t="s">
        <v>152</v>
      </c>
      <c r="M543" s="69"/>
      <c r="N543" s="67"/>
      <c r="O543" s="69"/>
      <c r="P543" s="67"/>
      <c r="Q543" s="124"/>
      <c r="R543" s="69"/>
      <c r="S543" s="69"/>
      <c r="T543" s="69"/>
      <c r="U543" s="69"/>
      <c r="V543" s="68"/>
      <c r="W543" s="124"/>
      <c r="X543" s="124"/>
      <c r="Y543" s="124"/>
      <c r="Z543" s="124"/>
      <c r="AA543" s="124"/>
      <c r="AB543" s="124"/>
      <c r="AC543" s="124"/>
      <c r="AD543" s="124"/>
      <c r="AE543" s="124"/>
      <c r="AF543" s="124"/>
      <c r="AG543" s="124"/>
      <c r="AH543" s="124"/>
      <c r="AI543" s="124"/>
      <c r="AJ543" s="124"/>
      <c r="AK543" s="285"/>
      <c r="AL543" s="67"/>
      <c r="AM543" s="68"/>
      <c r="AO543" s="23"/>
      <c r="AP543" s="24"/>
      <c r="AQ543" s="23"/>
      <c r="BD543" s="32" t="s">
        <v>3142</v>
      </c>
    </row>
    <row r="544" spans="1:69">
      <c r="A544" s="86"/>
      <c r="C544" s="86"/>
      <c r="D544" s="87"/>
      <c r="E544" s="86"/>
      <c r="F544" s="86"/>
      <c r="G544" s="88"/>
      <c r="H544" s="86"/>
      <c r="I544" s="88"/>
      <c r="J544" s="88"/>
      <c r="L544" s="16" t="s">
        <v>22</v>
      </c>
      <c r="N544" s="86"/>
      <c r="P544" s="86"/>
      <c r="Q544" s="86"/>
      <c r="V544"/>
      <c r="W544" s="122"/>
      <c r="X544" s="122"/>
      <c r="Y544" s="122"/>
      <c r="Z544" s="122"/>
      <c r="AA544" s="122"/>
      <c r="AB544" s="122"/>
      <c r="AC544" s="122"/>
      <c r="AD544" s="122"/>
      <c r="AE544" s="122"/>
      <c r="AF544" s="122"/>
      <c r="AG544" s="122"/>
      <c r="AH544" s="122"/>
      <c r="AI544" s="122"/>
      <c r="AJ544" s="122"/>
      <c r="AK544" s="88"/>
      <c r="AL544" s="86"/>
      <c r="AM544" s="257"/>
      <c r="AO544" s="23"/>
      <c r="AP544" s="24"/>
      <c r="AQ544" s="23"/>
      <c r="BD544" s="32" t="s">
        <v>3142</v>
      </c>
    </row>
    <row r="545" spans="1:69" s="32" customFormat="1" ht="15" customHeight="1">
      <c r="A545" s="17">
        <v>31</v>
      </c>
      <c r="B545" s="99">
        <v>0</v>
      </c>
      <c r="C545" s="17" t="s">
        <v>23</v>
      </c>
      <c r="D545" s="18" t="s">
        <v>33</v>
      </c>
      <c r="E545" s="17" t="s">
        <v>362</v>
      </c>
      <c r="F545" s="17" t="s">
        <v>491</v>
      </c>
      <c r="G545" s="18" t="s">
        <v>284</v>
      </c>
      <c r="H545" s="18" t="s">
        <v>492</v>
      </c>
      <c r="I545" s="18">
        <v>30098600</v>
      </c>
      <c r="J545" s="112" t="str">
        <f t="shared" ref="J545:J547" si="506">CLEAN(I545)</f>
        <v>30098600</v>
      </c>
      <c r="K545" s="112" t="str">
        <f t="shared" ref="K545:K547" si="507">CONCATENATE(I545,"-",H545)</f>
        <v>30098600-PREFACTIBILIDAD</v>
      </c>
      <c r="L545" s="442" t="s">
        <v>493</v>
      </c>
      <c r="M545" s="100">
        <v>193971000</v>
      </c>
      <c r="N545" s="19">
        <v>138689930</v>
      </c>
      <c r="O545" s="100">
        <v>95639930</v>
      </c>
      <c r="P545" s="19">
        <v>88689930</v>
      </c>
      <c r="Q545" s="19">
        <v>8340000</v>
      </c>
      <c r="R545" s="19">
        <v>0</v>
      </c>
      <c r="S545" s="101">
        <v>98331070</v>
      </c>
      <c r="T545" s="20">
        <v>0</v>
      </c>
      <c r="U545" s="21">
        <v>0</v>
      </c>
      <c r="V545" s="21">
        <v>50000000</v>
      </c>
      <c r="W545" s="266">
        <v>0</v>
      </c>
      <c r="X545" s="266">
        <v>0</v>
      </c>
      <c r="Y545" s="266">
        <v>0</v>
      </c>
      <c r="Z545" s="266">
        <f t="shared" ref="Z545:Z547" si="508">W545+X545+Y545</f>
        <v>0</v>
      </c>
      <c r="AA545" s="266">
        <v>0</v>
      </c>
      <c r="AB545" s="266">
        <v>0</v>
      </c>
      <c r="AC545" s="266">
        <v>0</v>
      </c>
      <c r="AD545" s="266">
        <f t="shared" ref="AD545:AD547" si="509">AA545+AB545+AC545</f>
        <v>0</v>
      </c>
      <c r="AE545" s="266">
        <v>0</v>
      </c>
      <c r="AF545" s="266">
        <f t="shared" ref="AF545:AF547" si="510">W545+X545+Y545+AA545+AB545+AC545+AE545</f>
        <v>0</v>
      </c>
      <c r="AG545" s="266">
        <f t="shared" ref="AG545:AG547" si="511">V545-AF545</f>
        <v>50000000</v>
      </c>
      <c r="AH545" s="266">
        <v>0</v>
      </c>
      <c r="AI545" s="266">
        <f t="shared" ref="AI545:AI547" si="512">N545-(P545+V545+AH545)</f>
        <v>0</v>
      </c>
      <c r="AJ545" s="266">
        <f>N545-(P545+V545)</f>
        <v>0</v>
      </c>
      <c r="AK545" s="18" t="s">
        <v>3419</v>
      </c>
      <c r="AL545" s="17" t="s">
        <v>685</v>
      </c>
      <c r="AM545" s="81" t="s">
        <v>30</v>
      </c>
      <c r="AN545" s="22" t="s">
        <v>31</v>
      </c>
      <c r="AO545" s="23" t="s">
        <v>30</v>
      </c>
      <c r="AP545" s="24" t="s">
        <v>185</v>
      </c>
      <c r="AQ545" s="23" t="s">
        <v>45</v>
      </c>
      <c r="AR545" t="str">
        <f>CONCATENATE( "OR PRO.CODIGO=",I545)</f>
        <v>OR PRO.CODIGO=30098600</v>
      </c>
      <c r="AS545">
        <f>LEN(I545)</f>
        <v>8</v>
      </c>
      <c r="AT545" t="e">
        <f>VLOOKUP(K545,#REF!,5,FALSE)</f>
        <v>#REF!</v>
      </c>
      <c r="AU545"/>
      <c r="AV545" t="e">
        <f>VLOOKUP(K545,#REF!,6,FALSE)</f>
        <v>#REF!</v>
      </c>
      <c r="AW545" s="32" t="str">
        <f>VLOOKUP(I545,'convenios 2017'!A$2:O$82,15,FALSE)</f>
        <v>con convenio</v>
      </c>
      <c r="AX545" s="373">
        <f>P545+AF545</f>
        <v>88689930</v>
      </c>
      <c r="AY545" s="32" t="e">
        <f>VLOOKUP(I545,'convenio 2016'!A$2:N$196,14,FALSE)</f>
        <v>#N/A</v>
      </c>
      <c r="AZ545" s="32" t="str">
        <f>VLOOKUP(I545,'convenio 2015'!A$4:M$228,13,FALSE)</f>
        <v>en convenio</v>
      </c>
      <c r="BA545" s="32" t="e">
        <f>VLOOKUP(K545,#REF!,6,FALSE)</f>
        <v>#REF!</v>
      </c>
      <c r="BB545" s="373">
        <f>P545+AF545</f>
        <v>88689930</v>
      </c>
      <c r="BC545" s="32" t="s">
        <v>1763</v>
      </c>
      <c r="BD545" s="32" t="s">
        <v>3182</v>
      </c>
      <c r="BE545" s="377">
        <v>545</v>
      </c>
      <c r="BF545" s="431">
        <v>42814</v>
      </c>
      <c r="BG545" s="32" t="str">
        <f>VLOOKUP(K545,'RATE JUNIO '!F$2:K$346,6,FALSE)</f>
        <v>RS</v>
      </c>
      <c r="BH545" s="32" t="s">
        <v>3458</v>
      </c>
      <c r="BI545" s="92" t="str">
        <f>VLOOKUP(K545,'RATES 30-06-2017'!F$2:K$374,6,FALSE)</f>
        <v>RS</v>
      </c>
      <c r="BJ545" s="92"/>
      <c r="BK545" s="92" t="str">
        <f>VLOOKUP(K545,Hoja4!C$2:E$268,2,FALSE)</f>
        <v>LIBRE</v>
      </c>
      <c r="BL545" s="92">
        <f>VLOOKUP(K545,Hoja4!C$2:E$268,3,FALSE)</f>
        <v>31</v>
      </c>
      <c r="BM545" s="92"/>
      <c r="BN545" s="92"/>
      <c r="BO545" s="32" t="str">
        <f>VLOOKUP(K545,RATES!F$2:K$309,6,FALSE)</f>
        <v>RS</v>
      </c>
      <c r="BP545" s="373">
        <v>88689930</v>
      </c>
      <c r="BQ545" s="373">
        <f>P545-BP545</f>
        <v>0</v>
      </c>
    </row>
    <row r="546" spans="1:69" s="32" customFormat="1" ht="15" customHeight="1">
      <c r="A546" s="17">
        <v>24</v>
      </c>
      <c r="B546" s="99">
        <v>0</v>
      </c>
      <c r="C546" s="17" t="s">
        <v>23</v>
      </c>
      <c r="D546" s="18" t="s">
        <v>81</v>
      </c>
      <c r="E546" s="17" t="s">
        <v>362</v>
      </c>
      <c r="F546" s="17" t="s">
        <v>491</v>
      </c>
      <c r="G546" s="18" t="s">
        <v>158</v>
      </c>
      <c r="H546" s="18" t="s">
        <v>27</v>
      </c>
      <c r="I546" s="18">
        <v>30137137</v>
      </c>
      <c r="J546" s="112" t="str">
        <f t="shared" si="506"/>
        <v>30137137</v>
      </c>
      <c r="K546" s="112" t="str">
        <f t="shared" si="507"/>
        <v>30137137-EJECUCION</v>
      </c>
      <c r="L546" s="442" t="s">
        <v>3334</v>
      </c>
      <c r="M546" s="100">
        <v>20000000</v>
      </c>
      <c r="N546" s="19">
        <v>100000000</v>
      </c>
      <c r="O546" s="100">
        <v>0</v>
      </c>
      <c r="P546" s="19">
        <v>53194459</v>
      </c>
      <c r="Q546" s="19">
        <v>46805541</v>
      </c>
      <c r="R546" s="19">
        <v>0</v>
      </c>
      <c r="S546" s="101">
        <v>20000000</v>
      </c>
      <c r="T546" s="20">
        <v>0</v>
      </c>
      <c r="U546" s="21">
        <v>0</v>
      </c>
      <c r="V546" s="446">
        <v>0</v>
      </c>
      <c r="W546" s="266">
        <v>0</v>
      </c>
      <c r="X546" s="266">
        <v>0</v>
      </c>
      <c r="Y546" s="266">
        <v>0</v>
      </c>
      <c r="Z546" s="266">
        <f t="shared" si="508"/>
        <v>0</v>
      </c>
      <c r="AA546" s="266">
        <v>0</v>
      </c>
      <c r="AB546" s="266">
        <v>0</v>
      </c>
      <c r="AC546" s="266">
        <v>0</v>
      </c>
      <c r="AD546" s="266">
        <f t="shared" si="509"/>
        <v>0</v>
      </c>
      <c r="AE546" s="266">
        <v>0</v>
      </c>
      <c r="AF546" s="266">
        <f t="shared" si="510"/>
        <v>0</v>
      </c>
      <c r="AG546" s="266">
        <f t="shared" si="511"/>
        <v>0</v>
      </c>
      <c r="AH546" s="266">
        <v>46805541</v>
      </c>
      <c r="AI546" s="266">
        <f t="shared" si="512"/>
        <v>0</v>
      </c>
      <c r="AJ546" s="266">
        <f>N546-(P546+V546)</f>
        <v>46805541</v>
      </c>
      <c r="AK546" s="18" t="s">
        <v>3419</v>
      </c>
      <c r="AL546" s="17" t="s">
        <v>83</v>
      </c>
      <c r="AM546" s="81" t="s">
        <v>353</v>
      </c>
      <c r="AN546" s="22"/>
      <c r="AO546" s="23"/>
      <c r="AP546" s="24"/>
      <c r="AQ546" s="23" t="s">
        <v>45</v>
      </c>
      <c r="AR546" t="str">
        <f>CONCATENATE( "OR PRO.CODIGO=",I546)</f>
        <v>OR PRO.CODIGO=30137137</v>
      </c>
      <c r="AS546">
        <f>LEN(I546)</f>
        <v>8</v>
      </c>
      <c r="AT546" t="e">
        <f>VLOOKUP(K546,#REF!,5,FALSE)</f>
        <v>#REF!</v>
      </c>
      <c r="AU546"/>
      <c r="AV546" t="e">
        <f>VLOOKUP(K546,#REF!,6,FALSE)</f>
        <v>#REF!</v>
      </c>
      <c r="AW546" s="32" t="e">
        <f>VLOOKUP(I546,'convenios 2017'!A$2:O$82,15,FALSE)</f>
        <v>#N/A</v>
      </c>
      <c r="AX546" s="373">
        <f>P546+AF546</f>
        <v>53194459</v>
      </c>
      <c r="AY546" s="32" t="str">
        <f>VLOOKUP(I546,'convenio 2016'!A$2:N$196,14,FALSE)</f>
        <v>toma razon</v>
      </c>
      <c r="AZ546" s="32" t="e">
        <f>VLOOKUP(I546,'convenio 2015'!A$4:M$228,13,FALSE)</f>
        <v>#N/A</v>
      </c>
      <c r="BA546" s="32" t="e">
        <f>VLOOKUP(K546,#REF!,6,FALSE)</f>
        <v>#REF!</v>
      </c>
      <c r="BB546" s="373">
        <f>P546+AF546</f>
        <v>53194459</v>
      </c>
      <c r="BC546" s="32" t="s">
        <v>2408</v>
      </c>
      <c r="BD546" s="32" t="s">
        <v>2341</v>
      </c>
      <c r="BE546" s="377">
        <v>3138</v>
      </c>
      <c r="BF546" s="431">
        <v>42690</v>
      </c>
      <c r="BG546" s="32" t="e">
        <f>VLOOKUP(K546,'RATE JUNIO '!F$2:K$346,6,FALSE)</f>
        <v>#N/A</v>
      </c>
      <c r="BH546" s="32" t="s">
        <v>3458</v>
      </c>
      <c r="BI546" s="92">
        <f>VLOOKUP(K546,'RATES 30-06-2017'!F$2:K$374,6,FALSE)</f>
        <v>0</v>
      </c>
      <c r="BJ546" s="92"/>
      <c r="BK546" s="92" t="str">
        <f>VLOOKUP(K546,Hoja4!C$2:E$268,2,FALSE)</f>
        <v>ENERGIZACION</v>
      </c>
      <c r="BL546" s="92">
        <f>VLOOKUP(K546,Hoja4!C$2:E$268,3,FALSE)</f>
        <v>24</v>
      </c>
      <c r="BM546" s="92"/>
      <c r="BN546" s="92"/>
      <c r="BO546" s="32">
        <f>VLOOKUP(K546,RATES!F$2:K$309,6,FALSE)</f>
        <v>0</v>
      </c>
      <c r="BP546" s="373">
        <v>53194459</v>
      </c>
      <c r="BQ546" s="373">
        <f>P546-BP546</f>
        <v>0</v>
      </c>
    </row>
    <row r="547" spans="1:69" s="32" customFormat="1" ht="15" customHeight="1">
      <c r="A547" s="17">
        <v>31</v>
      </c>
      <c r="B547" s="99">
        <v>0</v>
      </c>
      <c r="C547" s="17" t="s">
        <v>23</v>
      </c>
      <c r="D547" s="18" t="s">
        <v>81</v>
      </c>
      <c r="E547" s="17" t="s">
        <v>362</v>
      </c>
      <c r="F547" s="17" t="s">
        <v>491</v>
      </c>
      <c r="G547" s="18" t="s">
        <v>158</v>
      </c>
      <c r="H547" s="18" t="s">
        <v>27</v>
      </c>
      <c r="I547" s="18">
        <v>30310525</v>
      </c>
      <c r="J547" s="112" t="str">
        <f t="shared" si="506"/>
        <v>30310525</v>
      </c>
      <c r="K547" s="112" t="str">
        <f t="shared" si="507"/>
        <v>30310525-EJECUCION</v>
      </c>
      <c r="L547" s="442" t="s">
        <v>3335</v>
      </c>
      <c r="M547" s="100">
        <v>9803852000</v>
      </c>
      <c r="N547" s="125">
        <v>8977663148</v>
      </c>
      <c r="O547" s="100">
        <v>3000000000</v>
      </c>
      <c r="P547" s="125">
        <v>2000000000</v>
      </c>
      <c r="Q547" s="125">
        <v>3207801004</v>
      </c>
      <c r="R547" s="19">
        <v>3769862144</v>
      </c>
      <c r="S547" s="101">
        <v>3500000000</v>
      </c>
      <c r="T547" s="20">
        <v>3303852000</v>
      </c>
      <c r="U547" s="21">
        <v>0</v>
      </c>
      <c r="V547" s="21">
        <v>3000000000</v>
      </c>
      <c r="W547" s="266">
        <v>0</v>
      </c>
      <c r="X547" s="266">
        <v>0</v>
      </c>
      <c r="Y547" s="266">
        <v>0</v>
      </c>
      <c r="Z547" s="266">
        <f t="shared" si="508"/>
        <v>0</v>
      </c>
      <c r="AA547" s="266">
        <v>3000000000</v>
      </c>
      <c r="AB547" s="266">
        <v>0</v>
      </c>
      <c r="AC547" s="266">
        <v>0</v>
      </c>
      <c r="AD547" s="266">
        <f t="shared" si="509"/>
        <v>3000000000</v>
      </c>
      <c r="AE547" s="266">
        <v>0</v>
      </c>
      <c r="AF547" s="266">
        <f t="shared" si="510"/>
        <v>3000000000</v>
      </c>
      <c r="AG547" s="266">
        <f t="shared" si="511"/>
        <v>0</v>
      </c>
      <c r="AH547" s="266">
        <v>3977663148</v>
      </c>
      <c r="AI547" s="266">
        <f t="shared" si="512"/>
        <v>0</v>
      </c>
      <c r="AJ547" s="266">
        <f>N547-(P547+V547)</f>
        <v>3977663148</v>
      </c>
      <c r="AK547" s="18" t="s">
        <v>3419</v>
      </c>
      <c r="AL547" s="17" t="s">
        <v>83</v>
      </c>
      <c r="AM547" s="81" t="s">
        <v>30</v>
      </c>
      <c r="AN547" s="22" t="s">
        <v>45</v>
      </c>
      <c r="AO547" s="23" t="s">
        <v>30</v>
      </c>
      <c r="AP547" s="24" t="s">
        <v>193</v>
      </c>
      <c r="AQ547" s="23"/>
      <c r="AR547" t="str">
        <f>CONCATENATE( "OR PRO.CODIGO=",I547)</f>
        <v>OR PRO.CODIGO=30310525</v>
      </c>
      <c r="AS547">
        <f>LEN(I547)</f>
        <v>8</v>
      </c>
      <c r="AT547" t="e">
        <f>VLOOKUP(K547,#REF!,5,FALSE)</f>
        <v>#REF!</v>
      </c>
      <c r="AU547"/>
      <c r="AV547" t="e">
        <f>VLOOKUP(K547,#REF!,6,FALSE)</f>
        <v>#REF!</v>
      </c>
      <c r="AW547" s="32" t="e">
        <f>VLOOKUP(I547,'convenios 2017'!A$2:O$82,15,FALSE)</f>
        <v>#N/A</v>
      </c>
      <c r="AX547" s="373">
        <f>P547+AF547</f>
        <v>5000000000</v>
      </c>
      <c r="AY547" s="32" t="str">
        <f>VLOOKUP(I547,'convenio 2016'!A$2:N$196,14,FALSE)</f>
        <v>en tramite</v>
      </c>
      <c r="AZ547" s="32" t="e">
        <f>VLOOKUP(I547,'convenio 2015'!A$4:M$228,13,FALSE)</f>
        <v>#N/A</v>
      </c>
      <c r="BA547" s="32" t="e">
        <f>VLOOKUP(K547,#REF!,6,FALSE)</f>
        <v>#REF!</v>
      </c>
      <c r="BB547" s="373">
        <f>P547+AF547</f>
        <v>5000000000</v>
      </c>
      <c r="BC547" s="32" t="s">
        <v>1761</v>
      </c>
      <c r="BD547" s="32">
        <v>0</v>
      </c>
      <c r="BE547" s="377"/>
      <c r="BF547" s="431"/>
      <c r="BG547" s="32" t="str">
        <f>VLOOKUP(K547,'RATE JUNIO '!F$2:K$346,6,FALSE)</f>
        <v>RS</v>
      </c>
      <c r="BH547" s="32" t="s">
        <v>3458</v>
      </c>
      <c r="BI547" s="92" t="str">
        <f>VLOOKUP(K547,'RATES 30-06-2017'!F$2:K$374,6,FALSE)</f>
        <v>RS</v>
      </c>
      <c r="BJ547" s="92"/>
      <c r="BK547" s="92" t="str">
        <f>VLOOKUP(K547,Hoja4!C$2:E$268,2,FALSE)</f>
        <v>ENERGIZACION</v>
      </c>
      <c r="BL547" s="92">
        <f>VLOOKUP(K547,Hoja4!C$2:E$268,3,FALSE)</f>
        <v>31</v>
      </c>
      <c r="BM547" s="92"/>
      <c r="BN547" s="92"/>
      <c r="BO547" s="32" t="str">
        <f>VLOOKUP(K547,RATES!F$2:K$309,6,FALSE)</f>
        <v>RS</v>
      </c>
      <c r="BP547" s="373">
        <v>2000000000</v>
      </c>
      <c r="BQ547" s="373">
        <f>P547-BP547</f>
        <v>0</v>
      </c>
    </row>
    <row r="548" spans="1:69">
      <c r="A548" s="86"/>
      <c r="C548" s="86"/>
      <c r="D548" s="87"/>
      <c r="E548" s="86"/>
      <c r="F548" s="86"/>
      <c r="G548" s="88"/>
      <c r="H548" s="86"/>
      <c r="I548" s="88"/>
      <c r="J548" s="88"/>
      <c r="L548" s="110" t="s">
        <v>47</v>
      </c>
      <c r="M548" s="25">
        <f>SUBTOTAL(9,M545:M547)</f>
        <v>10017823000</v>
      </c>
      <c r="N548" s="111">
        <f>SUBTOTAL(9,N545:N547)</f>
        <v>9216353078</v>
      </c>
      <c r="O548" s="25">
        <f>SUBTOTAL(9,O545:O547)</f>
        <v>3095639930</v>
      </c>
      <c r="P548" s="111">
        <f>SUBTOTAL(9,P545:P547)</f>
        <v>2141884389</v>
      </c>
      <c r="Q548" s="111">
        <f>SUBTOTAL(9,Q545:Q547)</f>
        <v>3262946545</v>
      </c>
      <c r="R548" s="109">
        <v>3769862144</v>
      </c>
      <c r="S548" s="25">
        <v>3618331070</v>
      </c>
      <c r="T548" s="25">
        <v>3303852000</v>
      </c>
      <c r="U548" s="25">
        <v>0</v>
      </c>
      <c r="V548" s="111">
        <f t="shared" ref="V548:AJ548" si="513">SUBTOTAL(9,V545:V547)</f>
        <v>3050000000</v>
      </c>
      <c r="W548" s="111">
        <f t="shared" si="513"/>
        <v>0</v>
      </c>
      <c r="X548" s="111">
        <f t="shared" si="513"/>
        <v>0</v>
      </c>
      <c r="Y548" s="111">
        <f t="shared" si="513"/>
        <v>0</v>
      </c>
      <c r="Z548" s="111">
        <f t="shared" si="513"/>
        <v>0</v>
      </c>
      <c r="AA548" s="111">
        <f t="shared" si="513"/>
        <v>3000000000</v>
      </c>
      <c r="AB548" s="111">
        <f t="shared" si="513"/>
        <v>0</v>
      </c>
      <c r="AC548" s="111">
        <f t="shared" si="513"/>
        <v>0</v>
      </c>
      <c r="AD548" s="111">
        <f t="shared" si="513"/>
        <v>3000000000</v>
      </c>
      <c r="AE548" s="111">
        <f t="shared" si="513"/>
        <v>0</v>
      </c>
      <c r="AF548" s="111">
        <f t="shared" si="513"/>
        <v>3000000000</v>
      </c>
      <c r="AG548" s="111">
        <f t="shared" si="513"/>
        <v>50000000</v>
      </c>
      <c r="AH548" s="111">
        <f t="shared" si="513"/>
        <v>4024468689</v>
      </c>
      <c r="AI548" s="111">
        <f t="shared" si="513"/>
        <v>0</v>
      </c>
      <c r="AJ548" s="111">
        <f t="shared" si="513"/>
        <v>4024468689</v>
      </c>
      <c r="AK548" s="88"/>
      <c r="AL548" s="86"/>
      <c r="AM548" s="257"/>
      <c r="AO548" s="23"/>
      <c r="AP548" s="24"/>
      <c r="AQ548" s="23"/>
      <c r="AR548" s="92"/>
      <c r="AS548" s="92"/>
      <c r="AT548" s="92"/>
      <c r="AU548" s="92"/>
      <c r="AV548" s="92"/>
      <c r="AW548" s="92"/>
      <c r="AX548" s="92"/>
      <c r="AY548" s="92"/>
      <c r="AZ548" s="92"/>
      <c r="BA548" s="92"/>
      <c r="BB548" s="92"/>
      <c r="BD548" s="32" t="s">
        <v>3142</v>
      </c>
    </row>
    <row r="549" spans="1:69" ht="12" customHeight="1">
      <c r="A549" s="86"/>
      <c r="C549" s="86"/>
      <c r="D549" s="87"/>
      <c r="E549" s="86"/>
      <c r="F549" s="86"/>
      <c r="G549" s="88"/>
      <c r="H549" s="86"/>
      <c r="I549" s="88"/>
      <c r="J549" s="88"/>
      <c r="L549" s="303"/>
      <c r="M549" s="302"/>
      <c r="N549" s="86"/>
      <c r="O549" s="302"/>
      <c r="P549" s="86"/>
      <c r="Q549" s="86"/>
      <c r="R549" s="302"/>
      <c r="S549" s="302"/>
      <c r="T549" s="302"/>
      <c r="U549" s="302"/>
      <c r="V549" s="302"/>
      <c r="W549" s="122"/>
      <c r="X549" s="122"/>
      <c r="Y549" s="122"/>
      <c r="Z549" s="122"/>
      <c r="AA549" s="122"/>
      <c r="AB549" s="122"/>
      <c r="AC549" s="122"/>
      <c r="AD549" s="122"/>
      <c r="AE549" s="122"/>
      <c r="AF549" s="122"/>
      <c r="AG549" s="122"/>
      <c r="AH549" s="122"/>
      <c r="AI549" s="122"/>
      <c r="AJ549" s="122"/>
      <c r="AK549" s="88"/>
      <c r="AL549" s="86"/>
      <c r="AM549" s="257"/>
      <c r="AO549" s="23"/>
      <c r="AP549" s="24"/>
      <c r="AQ549" s="23"/>
      <c r="BD549" s="32" t="s">
        <v>3142</v>
      </c>
    </row>
    <row r="550" spans="1:69">
      <c r="A550" s="86"/>
      <c r="C550" s="86"/>
      <c r="D550" s="87"/>
      <c r="E550" s="86"/>
      <c r="F550" s="86"/>
      <c r="G550" s="88"/>
      <c r="H550" s="86"/>
      <c r="I550" s="88"/>
      <c r="J550" s="88"/>
      <c r="L550" s="16" t="s">
        <v>48</v>
      </c>
      <c r="M550" s="302"/>
      <c r="N550" s="86"/>
      <c r="O550" s="302"/>
      <c r="P550" s="86"/>
      <c r="Q550" s="86"/>
      <c r="R550" s="302"/>
      <c r="S550" s="302"/>
      <c r="T550" s="302"/>
      <c r="U550" s="302"/>
      <c r="V550" s="302"/>
      <c r="W550" s="122"/>
      <c r="X550" s="122"/>
      <c r="Y550" s="122"/>
      <c r="Z550" s="122"/>
      <c r="AA550" s="122"/>
      <c r="AB550" s="122"/>
      <c r="AC550" s="122"/>
      <c r="AD550" s="122"/>
      <c r="AE550" s="122"/>
      <c r="AF550" s="122"/>
      <c r="AG550" s="122"/>
      <c r="AH550" s="122"/>
      <c r="AI550" s="122"/>
      <c r="AJ550" s="122"/>
      <c r="AK550" s="88"/>
      <c r="AL550" s="86"/>
      <c r="AM550" s="257"/>
      <c r="AO550" s="23"/>
      <c r="AP550" s="24"/>
      <c r="AQ550" s="23"/>
      <c r="BD550" s="32" t="s">
        <v>3142</v>
      </c>
    </row>
    <row r="551" spans="1:69" s="32" customFormat="1" ht="15" customHeight="1">
      <c r="A551" s="17">
        <v>24</v>
      </c>
      <c r="B551" s="99">
        <v>0</v>
      </c>
      <c r="C551" s="17" t="s">
        <v>49</v>
      </c>
      <c r="D551" s="18" t="s">
        <v>81</v>
      </c>
      <c r="E551" s="17" t="s">
        <v>362</v>
      </c>
      <c r="F551" s="17" t="s">
        <v>491</v>
      </c>
      <c r="G551" s="18" t="s">
        <v>158</v>
      </c>
      <c r="H551" s="18" t="s">
        <v>27</v>
      </c>
      <c r="I551" s="18" t="s">
        <v>173</v>
      </c>
      <c r="J551" s="112" t="str">
        <f t="shared" ref="J551:J561" si="514">CLEAN(I551)</f>
        <v>S/C</v>
      </c>
      <c r="K551" s="112" t="str">
        <f t="shared" ref="K551:K561" si="515">CONCATENATE(I551,"-",H551)</f>
        <v>S/C-EJECUCION</v>
      </c>
      <c r="L551" s="442" t="s">
        <v>3261</v>
      </c>
      <c r="M551" s="100">
        <v>1200000000</v>
      </c>
      <c r="N551" s="19">
        <v>1200000000</v>
      </c>
      <c r="O551" s="100">
        <v>0</v>
      </c>
      <c r="P551" s="19">
        <v>0</v>
      </c>
      <c r="Q551" s="19">
        <v>1200000000</v>
      </c>
      <c r="R551" s="19">
        <v>0</v>
      </c>
      <c r="S551" s="101">
        <v>1200000000</v>
      </c>
      <c r="T551" s="20">
        <v>0</v>
      </c>
      <c r="U551" s="21">
        <v>0</v>
      </c>
      <c r="V551" s="266">
        <v>672481214</v>
      </c>
      <c r="W551" s="266">
        <v>0</v>
      </c>
      <c r="X551" s="266">
        <v>0</v>
      </c>
      <c r="Y551" s="266">
        <v>0</v>
      </c>
      <c r="Z551" s="266">
        <f t="shared" ref="Z551:Z561" si="516">W551+X551+Y551</f>
        <v>0</v>
      </c>
      <c r="AA551" s="266">
        <v>0</v>
      </c>
      <c r="AB551" s="266">
        <v>0</v>
      </c>
      <c r="AC551" s="266">
        <v>672481214</v>
      </c>
      <c r="AD551" s="266">
        <f t="shared" ref="AD551:AD561" si="517">AA551+AB551+AC551</f>
        <v>672481214</v>
      </c>
      <c r="AE551" s="266">
        <v>0</v>
      </c>
      <c r="AF551" s="266">
        <f t="shared" ref="AF551:AF561" si="518">W551+X551+Y551+AA551+AB551+AC551+AE551</f>
        <v>672481214</v>
      </c>
      <c r="AG551" s="266">
        <f t="shared" ref="AG551:AG561" si="519">V551-AF551</f>
        <v>0</v>
      </c>
      <c r="AH551" s="266">
        <v>527518786</v>
      </c>
      <c r="AI551" s="266">
        <f t="shared" ref="AI551:AI561" si="520">N551-(P551+V551+AH551)</f>
        <v>0</v>
      </c>
      <c r="AJ551" s="266">
        <f t="shared" ref="AJ551:AJ561" si="521">N551-(P551+V551)</f>
        <v>527518786</v>
      </c>
      <c r="AK551" s="18" t="s">
        <v>3419</v>
      </c>
      <c r="AL551" s="17" t="s">
        <v>83</v>
      </c>
      <c r="AM551" s="81" t="s">
        <v>353</v>
      </c>
      <c r="AN551" s="22"/>
      <c r="AO551" s="23"/>
      <c r="AP551" s="24"/>
      <c r="AQ551" s="23"/>
      <c r="AR551" t="str">
        <f t="shared" ref="AR551:AR561" si="522">CONCATENATE( "OR PRO.CODIGO=",I551)</f>
        <v>OR PRO.CODIGO=S/C</v>
      </c>
      <c r="AS551">
        <f t="shared" ref="AS551:AS561" si="523">LEN(I551)</f>
        <v>3</v>
      </c>
      <c r="AT551"/>
      <c r="AU551"/>
      <c r="AV551"/>
      <c r="AW551" s="32" t="e">
        <f>VLOOKUP(I551,'convenios 2017'!A$2:O$82,15,FALSE)</f>
        <v>#N/A</v>
      </c>
      <c r="AX551" s="373">
        <f t="shared" ref="AX551:AX561" si="524">P551+AF551</f>
        <v>672481214</v>
      </c>
      <c r="AY551" s="32" t="e">
        <f>VLOOKUP(I551,'convenio 2016'!A$2:N$196,14,FALSE)</f>
        <v>#N/A</v>
      </c>
      <c r="AZ551" s="32" t="e">
        <f>VLOOKUP(I551,'convenio 2015'!A$4:M$228,13,FALSE)</f>
        <v>#N/A</v>
      </c>
      <c r="BA551" s="32" t="e">
        <f>VLOOKUP(K551,#REF!,6,FALSE)</f>
        <v>#REF!</v>
      </c>
      <c r="BB551" s="373">
        <f t="shared" ref="BB551:BB561" si="525">P551+AF551</f>
        <v>672481214</v>
      </c>
      <c r="BC551" s="32" t="e">
        <v>#N/A</v>
      </c>
      <c r="BD551" s="32" t="e">
        <v>#N/A</v>
      </c>
      <c r="BE551" s="377" t="e">
        <v>#N/A</v>
      </c>
      <c r="BF551" s="431"/>
      <c r="BH551" s="32" t="s">
        <v>3459</v>
      </c>
      <c r="BI551" s="92" t="e">
        <f>VLOOKUP(K551,'RATES 30-06-2017'!F$2:K$374,6,FALSE)</f>
        <v>#N/A</v>
      </c>
      <c r="BJ551" s="92"/>
      <c r="BK551" s="92" t="e">
        <f>VLOOKUP(K551,Hoja4!C$2:E$268,2,FALSE)</f>
        <v>#N/A</v>
      </c>
      <c r="BL551" s="92" t="e">
        <f>VLOOKUP(K551,Hoja4!C$2:E$268,3,FALSE)</f>
        <v>#N/A</v>
      </c>
      <c r="BM551" s="92"/>
      <c r="BN551" s="92"/>
      <c r="BP551" s="373" t="e">
        <v>#N/A</v>
      </c>
      <c r="BQ551" s="373" t="e">
        <f t="shared" ref="BQ551:BQ561" si="526">P551-BP551</f>
        <v>#N/A</v>
      </c>
    </row>
    <row r="552" spans="1:69" s="32" customFormat="1" ht="15" customHeight="1">
      <c r="A552" s="17">
        <v>24</v>
      </c>
      <c r="B552" s="99">
        <v>0</v>
      </c>
      <c r="C552" s="17" t="s">
        <v>49</v>
      </c>
      <c r="D552" s="18" t="s">
        <v>81</v>
      </c>
      <c r="E552" s="17" t="s">
        <v>362</v>
      </c>
      <c r="F552" s="17" t="s">
        <v>491</v>
      </c>
      <c r="G552" s="18" t="s">
        <v>158</v>
      </c>
      <c r="H552" s="18" t="s">
        <v>27</v>
      </c>
      <c r="I552" s="18" t="s">
        <v>173</v>
      </c>
      <c r="J552" s="112" t="str">
        <f t="shared" si="514"/>
        <v>S/C</v>
      </c>
      <c r="K552" s="112" t="str">
        <f t="shared" si="515"/>
        <v>S/C-EJECUCION</v>
      </c>
      <c r="L552" s="442" t="s">
        <v>496</v>
      </c>
      <c r="M552" s="100">
        <v>60000000</v>
      </c>
      <c r="N552" s="19">
        <v>60000000</v>
      </c>
      <c r="O552" s="100">
        <v>0</v>
      </c>
      <c r="P552" s="19">
        <v>0</v>
      </c>
      <c r="Q552" s="19">
        <v>60000000</v>
      </c>
      <c r="R552" s="19">
        <v>0</v>
      </c>
      <c r="S552" s="101">
        <v>60000000</v>
      </c>
      <c r="T552" s="20">
        <v>0</v>
      </c>
      <c r="U552" s="21">
        <v>0</v>
      </c>
      <c r="V552" s="446">
        <v>0</v>
      </c>
      <c r="W552" s="266">
        <v>0</v>
      </c>
      <c r="X552" s="266">
        <v>0</v>
      </c>
      <c r="Y552" s="266">
        <v>0</v>
      </c>
      <c r="Z552" s="266">
        <f t="shared" si="516"/>
        <v>0</v>
      </c>
      <c r="AA552" s="266">
        <v>0</v>
      </c>
      <c r="AB552" s="266">
        <v>0</v>
      </c>
      <c r="AC552" s="266">
        <v>0</v>
      </c>
      <c r="AD552" s="266">
        <f t="shared" si="517"/>
        <v>0</v>
      </c>
      <c r="AE552" s="266">
        <v>0</v>
      </c>
      <c r="AF552" s="266">
        <f t="shared" si="518"/>
        <v>0</v>
      </c>
      <c r="AG552" s="266">
        <f t="shared" si="519"/>
        <v>0</v>
      </c>
      <c r="AH552" s="266">
        <v>0</v>
      </c>
      <c r="AI552" s="266">
        <f t="shared" si="520"/>
        <v>60000000</v>
      </c>
      <c r="AJ552" s="266">
        <f t="shared" si="521"/>
        <v>60000000</v>
      </c>
      <c r="AK552" s="18" t="s">
        <v>133</v>
      </c>
      <c r="AL552" s="17" t="s">
        <v>83</v>
      </c>
      <c r="AM552" s="81" t="s">
        <v>353</v>
      </c>
      <c r="AN552" s="22"/>
      <c r="AO552" s="23"/>
      <c r="AP552" s="24"/>
      <c r="AQ552" s="23"/>
      <c r="AR552" t="str">
        <f t="shared" si="522"/>
        <v>OR PRO.CODIGO=S/C</v>
      </c>
      <c r="AS552">
        <f t="shared" si="523"/>
        <v>3</v>
      </c>
      <c r="AT552"/>
      <c r="AU552"/>
      <c r="AV552"/>
      <c r="AW552" s="32" t="e">
        <f>VLOOKUP(I552,'convenios 2017'!A$2:O$82,15,FALSE)</f>
        <v>#N/A</v>
      </c>
      <c r="AX552" s="373">
        <f t="shared" si="524"/>
        <v>0</v>
      </c>
      <c r="AY552" s="32" t="e">
        <f>VLOOKUP(I552,'convenio 2016'!A$2:N$196,14,FALSE)</f>
        <v>#N/A</v>
      </c>
      <c r="AZ552" s="32" t="e">
        <f>VLOOKUP(I552,'convenio 2015'!A$4:M$228,13,FALSE)</f>
        <v>#N/A</v>
      </c>
      <c r="BA552" s="32" t="e">
        <f>VLOOKUP(K552,#REF!,6,FALSE)</f>
        <v>#REF!</v>
      </c>
      <c r="BB552" s="373">
        <f t="shared" si="525"/>
        <v>0</v>
      </c>
      <c r="BC552" s="32" t="e">
        <v>#N/A</v>
      </c>
      <c r="BD552" s="32" t="e">
        <v>#N/A</v>
      </c>
      <c r="BE552" s="377" t="e">
        <v>#N/A</v>
      </c>
      <c r="BF552" s="431"/>
      <c r="BH552" s="32" t="s">
        <v>3459</v>
      </c>
      <c r="BI552" s="92" t="e">
        <f>VLOOKUP(K552,'RATES 30-06-2017'!F$2:K$374,6,FALSE)</f>
        <v>#N/A</v>
      </c>
      <c r="BJ552" s="92"/>
      <c r="BK552" s="92" t="e">
        <f>VLOOKUP(K552,Hoja4!C$2:E$268,2,FALSE)</f>
        <v>#N/A</v>
      </c>
      <c r="BL552" s="92" t="e">
        <f>VLOOKUP(K552,Hoja4!C$2:E$268,3,FALSE)</f>
        <v>#N/A</v>
      </c>
      <c r="BM552" s="92"/>
      <c r="BN552" s="92"/>
      <c r="BP552" s="373" t="e">
        <v>#N/A</v>
      </c>
      <c r="BQ552" s="373" t="e">
        <f t="shared" si="526"/>
        <v>#N/A</v>
      </c>
    </row>
    <row r="553" spans="1:69" s="32" customFormat="1" ht="15" customHeight="1">
      <c r="A553" s="17">
        <v>24</v>
      </c>
      <c r="B553" s="99">
        <v>0</v>
      </c>
      <c r="C553" s="17" t="s">
        <v>49</v>
      </c>
      <c r="D553" s="18" t="s">
        <v>81</v>
      </c>
      <c r="E553" s="17" t="s">
        <v>362</v>
      </c>
      <c r="F553" s="17" t="s">
        <v>491</v>
      </c>
      <c r="G553" s="18" t="s">
        <v>158</v>
      </c>
      <c r="H553" s="18" t="s">
        <v>27</v>
      </c>
      <c r="I553" s="18">
        <v>30137258</v>
      </c>
      <c r="J553" s="112" t="str">
        <f t="shared" si="514"/>
        <v>30137258</v>
      </c>
      <c r="K553" s="112" t="str">
        <f t="shared" si="515"/>
        <v>30137258-EJECUCION</v>
      </c>
      <c r="L553" s="442" t="s">
        <v>3336</v>
      </c>
      <c r="M553" s="100">
        <v>261000000</v>
      </c>
      <c r="N553" s="19">
        <v>515000000</v>
      </c>
      <c r="O553" s="100">
        <v>0</v>
      </c>
      <c r="P553" s="19">
        <v>0</v>
      </c>
      <c r="Q553" s="19">
        <v>261000000</v>
      </c>
      <c r="R553" s="19">
        <v>0</v>
      </c>
      <c r="S553" s="101">
        <v>261000000</v>
      </c>
      <c r="T553" s="20">
        <v>0</v>
      </c>
      <c r="U553" s="21">
        <v>0</v>
      </c>
      <c r="V553" s="21">
        <v>515000000</v>
      </c>
      <c r="W553" s="266">
        <v>0</v>
      </c>
      <c r="X553" s="266">
        <v>0</v>
      </c>
      <c r="Y553" s="266">
        <v>0</v>
      </c>
      <c r="Z553" s="266">
        <f t="shared" si="516"/>
        <v>0</v>
      </c>
      <c r="AA553" s="266">
        <v>0</v>
      </c>
      <c r="AB553" s="266">
        <v>0</v>
      </c>
      <c r="AC553" s="266">
        <v>232430536</v>
      </c>
      <c r="AD553" s="266">
        <f t="shared" si="517"/>
        <v>232430536</v>
      </c>
      <c r="AE553" s="266">
        <v>0</v>
      </c>
      <c r="AF553" s="266">
        <f t="shared" si="518"/>
        <v>232430536</v>
      </c>
      <c r="AG553" s="266">
        <f t="shared" si="519"/>
        <v>282569464</v>
      </c>
      <c r="AH553" s="266">
        <v>0</v>
      </c>
      <c r="AI553" s="266">
        <f t="shared" si="520"/>
        <v>0</v>
      </c>
      <c r="AJ553" s="266">
        <f t="shared" si="521"/>
        <v>0</v>
      </c>
      <c r="AK553" s="18" t="s">
        <v>3419</v>
      </c>
      <c r="AL553" s="17" t="s">
        <v>83</v>
      </c>
      <c r="AM553" s="81" t="s">
        <v>353</v>
      </c>
      <c r="AN553" s="22"/>
      <c r="AO553" s="23"/>
      <c r="AP553" s="24"/>
      <c r="AQ553" s="23" t="s">
        <v>45</v>
      </c>
      <c r="AR553" t="str">
        <f t="shared" si="522"/>
        <v>OR PRO.CODIGO=30137258</v>
      </c>
      <c r="AS553">
        <f t="shared" si="523"/>
        <v>8</v>
      </c>
      <c r="AT553" t="e">
        <f>VLOOKUP(K553,#REF!,5,FALSE)</f>
        <v>#REF!</v>
      </c>
      <c r="AU553"/>
      <c r="AV553" t="e">
        <f>VLOOKUP(K553,#REF!,6,FALSE)</f>
        <v>#REF!</v>
      </c>
      <c r="AW553" s="32" t="e">
        <f>VLOOKUP(I553,'convenios 2017'!A$2:O$82,15,FALSE)</f>
        <v>#N/A</v>
      </c>
      <c r="AX553" s="373">
        <f t="shared" si="524"/>
        <v>232430536</v>
      </c>
      <c r="AY553" s="32" t="e">
        <f>VLOOKUP(I553,'convenio 2016'!A$2:N$196,14,FALSE)</f>
        <v>#N/A</v>
      </c>
      <c r="AZ553" s="32" t="e">
        <f>VLOOKUP(I553,'convenio 2015'!A$4:M$228,13,FALSE)</f>
        <v>#N/A</v>
      </c>
      <c r="BA553" s="32" t="e">
        <f>VLOOKUP(K553,#REF!,6,FALSE)</f>
        <v>#REF!</v>
      </c>
      <c r="BB553" s="373">
        <f t="shared" si="525"/>
        <v>232430536</v>
      </c>
      <c r="BC553" s="32" t="e">
        <v>#N/A</v>
      </c>
      <c r="BD553" s="32" t="e">
        <v>#N/A</v>
      </c>
      <c r="BE553" s="377" t="e">
        <v>#N/A</v>
      </c>
      <c r="BF553" s="431"/>
      <c r="BG553" s="32" t="e">
        <f>VLOOKUP(K553,'RATE JUNIO '!F$2:K$346,6,FALSE)</f>
        <v>#N/A</v>
      </c>
      <c r="BH553" s="32" t="s">
        <v>3458</v>
      </c>
      <c r="BI553" s="92" t="e">
        <f>VLOOKUP(K553,'RATES 30-06-2017'!F$2:K$374,6,FALSE)</f>
        <v>#N/A</v>
      </c>
      <c r="BJ553" s="92"/>
      <c r="BK553" s="92" t="str">
        <f>VLOOKUP(K553,Hoja4!C$2:E$268,2,FALSE)</f>
        <v>ENERGIZACION</v>
      </c>
      <c r="BL553" s="92">
        <f>VLOOKUP(K553,Hoja4!C$2:E$268,3,FALSE)</f>
        <v>24</v>
      </c>
      <c r="BM553" s="92"/>
      <c r="BN553" s="92"/>
      <c r="BO553" s="32" t="e">
        <f>VLOOKUP(K553,RATES!F$2:K$309,6,FALSE)</f>
        <v>#N/A</v>
      </c>
      <c r="BP553" s="373">
        <v>508634000</v>
      </c>
      <c r="BQ553" s="373">
        <f t="shared" si="526"/>
        <v>-508634000</v>
      </c>
    </row>
    <row r="554" spans="1:69" s="32" customFormat="1" ht="15" customHeight="1">
      <c r="A554" s="17">
        <v>24</v>
      </c>
      <c r="B554" s="99">
        <v>0</v>
      </c>
      <c r="C554" s="17" t="s">
        <v>49</v>
      </c>
      <c r="D554" s="18" t="s">
        <v>81</v>
      </c>
      <c r="E554" s="17" t="s">
        <v>362</v>
      </c>
      <c r="F554" s="17" t="s">
        <v>491</v>
      </c>
      <c r="G554" s="18" t="s">
        <v>158</v>
      </c>
      <c r="H554" s="18" t="s">
        <v>27</v>
      </c>
      <c r="I554" s="18">
        <v>30130843</v>
      </c>
      <c r="J554" s="112" t="str">
        <f t="shared" si="514"/>
        <v>30130843</v>
      </c>
      <c r="K554" s="112" t="str">
        <f t="shared" si="515"/>
        <v>30130843-EJECUCION</v>
      </c>
      <c r="L554" s="442" t="s">
        <v>3337</v>
      </c>
      <c r="M554" s="100">
        <v>55000000</v>
      </c>
      <c r="N554" s="19">
        <v>55000000</v>
      </c>
      <c r="O554" s="100">
        <v>0</v>
      </c>
      <c r="P554" s="19">
        <v>0</v>
      </c>
      <c r="Q554" s="19">
        <v>55000000</v>
      </c>
      <c r="R554" s="19">
        <v>0</v>
      </c>
      <c r="S554" s="104">
        <v>55000000</v>
      </c>
      <c r="T554" s="20">
        <v>0</v>
      </c>
      <c r="U554" s="21">
        <v>0</v>
      </c>
      <c r="V554" s="446">
        <v>0</v>
      </c>
      <c r="W554" s="266">
        <v>0</v>
      </c>
      <c r="X554" s="266">
        <v>0</v>
      </c>
      <c r="Y554" s="266">
        <v>0</v>
      </c>
      <c r="Z554" s="266">
        <f t="shared" si="516"/>
        <v>0</v>
      </c>
      <c r="AA554" s="266">
        <v>0</v>
      </c>
      <c r="AB554" s="266">
        <v>0</v>
      </c>
      <c r="AC554" s="266">
        <v>0</v>
      </c>
      <c r="AD554" s="266">
        <f t="shared" si="517"/>
        <v>0</v>
      </c>
      <c r="AE554" s="266">
        <v>0</v>
      </c>
      <c r="AF554" s="266">
        <f t="shared" si="518"/>
        <v>0</v>
      </c>
      <c r="AG554" s="266">
        <f t="shared" si="519"/>
        <v>0</v>
      </c>
      <c r="AH554" s="266">
        <v>0</v>
      </c>
      <c r="AI554" s="266">
        <f t="shared" si="520"/>
        <v>55000000</v>
      </c>
      <c r="AJ554" s="266">
        <f t="shared" si="521"/>
        <v>55000000</v>
      </c>
      <c r="AK554" s="18" t="s">
        <v>1763</v>
      </c>
      <c r="AL554" s="17" t="s">
        <v>83</v>
      </c>
      <c r="AM554" s="81" t="s">
        <v>353</v>
      </c>
      <c r="AN554" s="22"/>
      <c r="AO554" s="23"/>
      <c r="AP554" s="24"/>
      <c r="AQ554" s="23" t="s">
        <v>45</v>
      </c>
      <c r="AR554" t="str">
        <f t="shared" si="522"/>
        <v>OR PRO.CODIGO=30130843</v>
      </c>
      <c r="AS554">
        <f t="shared" si="523"/>
        <v>8</v>
      </c>
      <c r="AT554" t="e">
        <f>VLOOKUP(K554,#REF!,5,FALSE)</f>
        <v>#REF!</v>
      </c>
      <c r="AU554"/>
      <c r="AV554" t="e">
        <f>VLOOKUP(K554,#REF!,6,FALSE)</f>
        <v>#REF!</v>
      </c>
      <c r="AW554" s="32" t="e">
        <f>VLOOKUP(I554,'convenios 2017'!A$2:O$82,15,FALSE)</f>
        <v>#N/A</v>
      </c>
      <c r="AX554" s="373">
        <f t="shared" si="524"/>
        <v>0</v>
      </c>
      <c r="AY554" s="32" t="str">
        <f>VLOOKUP(I554,'convenio 2016'!A$2:N$196,14,FALSE)</f>
        <v>toma razon</v>
      </c>
      <c r="AZ554" s="32" t="e">
        <f>VLOOKUP(I554,'convenio 2015'!A$4:M$228,13,FALSE)</f>
        <v>#N/A</v>
      </c>
      <c r="BA554" s="32" t="e">
        <f>VLOOKUP(K554,#REF!,6,FALSE)</f>
        <v>#REF!</v>
      </c>
      <c r="BB554" s="373">
        <f t="shared" si="525"/>
        <v>0</v>
      </c>
      <c r="BC554" s="32" t="s">
        <v>2408</v>
      </c>
      <c r="BD554" s="32" t="s">
        <v>2280</v>
      </c>
      <c r="BE554" s="377">
        <v>2805</v>
      </c>
      <c r="BF554" s="431">
        <v>42648</v>
      </c>
      <c r="BG554" s="32">
        <f>VLOOKUP(K554,'RATE JUNIO '!F$2:K$346,6,FALSE)</f>
        <v>0</v>
      </c>
      <c r="BH554" s="32" t="s">
        <v>3458</v>
      </c>
      <c r="BI554" s="92">
        <f>VLOOKUP(K554,'RATES 30-06-2017'!F$2:K$374,6,FALSE)</f>
        <v>0</v>
      </c>
      <c r="BJ554" s="92"/>
      <c r="BK554" s="92" t="str">
        <f>VLOOKUP(K554,Hoja4!C$2:E$268,2,FALSE)</f>
        <v>ENERGIZACION</v>
      </c>
      <c r="BL554" s="92">
        <f>VLOOKUP(K554,Hoja4!C$2:E$268,3,FALSE)</f>
        <v>24</v>
      </c>
      <c r="BM554" s="92"/>
      <c r="BN554" s="92"/>
      <c r="BO554" s="32">
        <f>VLOOKUP(K554,RATES!F$2:K$309,6,FALSE)</f>
        <v>0</v>
      </c>
      <c r="BP554" s="373">
        <v>35792000</v>
      </c>
      <c r="BQ554" s="373">
        <f t="shared" si="526"/>
        <v>-35792000</v>
      </c>
    </row>
    <row r="555" spans="1:69" s="32" customFormat="1" ht="15" customHeight="1">
      <c r="A555" s="17">
        <v>24</v>
      </c>
      <c r="B555" s="99">
        <v>0</v>
      </c>
      <c r="C555" s="17" t="s">
        <v>49</v>
      </c>
      <c r="D555" s="18" t="s">
        <v>81</v>
      </c>
      <c r="E555" s="17" t="s">
        <v>362</v>
      </c>
      <c r="F555" s="17" t="s">
        <v>491</v>
      </c>
      <c r="G555" s="18" t="s">
        <v>158</v>
      </c>
      <c r="H555" s="18" t="s">
        <v>27</v>
      </c>
      <c r="I555" s="18">
        <v>30130819</v>
      </c>
      <c r="J555" s="112" t="str">
        <f t="shared" si="514"/>
        <v>30130819</v>
      </c>
      <c r="K555" s="112" t="str">
        <f t="shared" si="515"/>
        <v>30130819-EJECUCION</v>
      </c>
      <c r="L555" s="442" t="s">
        <v>3338</v>
      </c>
      <c r="M555" s="100">
        <v>85000000</v>
      </c>
      <c r="N555" s="19">
        <v>85000000</v>
      </c>
      <c r="O555" s="100">
        <v>0</v>
      </c>
      <c r="P555" s="19">
        <v>0</v>
      </c>
      <c r="Q555" s="19">
        <v>85000000</v>
      </c>
      <c r="R555" s="19">
        <v>0</v>
      </c>
      <c r="S555" s="101">
        <v>85000000</v>
      </c>
      <c r="T555" s="20">
        <v>0</v>
      </c>
      <c r="U555" s="21">
        <v>0</v>
      </c>
      <c r="V555" s="446">
        <v>0</v>
      </c>
      <c r="W555" s="266">
        <v>0</v>
      </c>
      <c r="X555" s="266">
        <v>0</v>
      </c>
      <c r="Y555" s="266">
        <v>0</v>
      </c>
      <c r="Z555" s="266">
        <f t="shared" si="516"/>
        <v>0</v>
      </c>
      <c r="AA555" s="266">
        <v>0</v>
      </c>
      <c r="AB555" s="266">
        <v>0</v>
      </c>
      <c r="AC555" s="266">
        <v>0</v>
      </c>
      <c r="AD555" s="266">
        <f t="shared" si="517"/>
        <v>0</v>
      </c>
      <c r="AE555" s="266">
        <v>0</v>
      </c>
      <c r="AF555" s="266">
        <f t="shared" si="518"/>
        <v>0</v>
      </c>
      <c r="AG555" s="266">
        <f t="shared" si="519"/>
        <v>0</v>
      </c>
      <c r="AH555" s="266">
        <v>0</v>
      </c>
      <c r="AI555" s="266">
        <f t="shared" si="520"/>
        <v>85000000</v>
      </c>
      <c r="AJ555" s="266">
        <f t="shared" si="521"/>
        <v>85000000</v>
      </c>
      <c r="AK555" s="18" t="s">
        <v>133</v>
      </c>
      <c r="AL555" s="17" t="s">
        <v>83</v>
      </c>
      <c r="AM555" s="81" t="s">
        <v>353</v>
      </c>
      <c r="AN555" s="22"/>
      <c r="AO555" s="23"/>
      <c r="AP555" s="24"/>
      <c r="AQ555" s="23" t="s">
        <v>45</v>
      </c>
      <c r="AR555" t="str">
        <f t="shared" si="522"/>
        <v>OR PRO.CODIGO=30130819</v>
      </c>
      <c r="AS555">
        <f t="shared" si="523"/>
        <v>8</v>
      </c>
      <c r="AT555" t="e">
        <f>VLOOKUP(K555,#REF!,5,FALSE)</f>
        <v>#REF!</v>
      </c>
      <c r="AU555"/>
      <c r="AV555" t="e">
        <f>VLOOKUP(K555,#REF!,6,FALSE)</f>
        <v>#REF!</v>
      </c>
      <c r="AW555" s="32" t="e">
        <f>VLOOKUP(I555,'convenios 2017'!A$2:O$82,15,FALSE)</f>
        <v>#N/A</v>
      </c>
      <c r="AX555" s="373">
        <f t="shared" si="524"/>
        <v>0</v>
      </c>
      <c r="AY555" s="32" t="e">
        <f>VLOOKUP(I555,'convenio 2016'!A$2:N$196,14,FALSE)</f>
        <v>#N/A</v>
      </c>
      <c r="AZ555" s="32" t="e">
        <f>VLOOKUP(I555,'convenio 2015'!A$4:M$228,13,FALSE)</f>
        <v>#N/A</v>
      </c>
      <c r="BA555" s="32" t="e">
        <f>VLOOKUP(K555,#REF!,6,FALSE)</f>
        <v>#REF!</v>
      </c>
      <c r="BB555" s="373">
        <f t="shared" si="525"/>
        <v>0</v>
      </c>
      <c r="BC555" s="32" t="e">
        <v>#N/A</v>
      </c>
      <c r="BD555" s="32" t="e">
        <v>#N/A</v>
      </c>
      <c r="BE555" s="377" t="e">
        <v>#N/A</v>
      </c>
      <c r="BF555" s="431"/>
      <c r="BG555" s="32" t="e">
        <f>VLOOKUP(K555,'RATE JUNIO '!F$2:K$346,6,FALSE)</f>
        <v>#N/A</v>
      </c>
      <c r="BH555" s="32" t="s">
        <v>3459</v>
      </c>
      <c r="BI555" s="92">
        <f>VLOOKUP(K555,'RATES 30-06-2017'!F$2:K$374,6,FALSE)</f>
        <v>0</v>
      </c>
      <c r="BJ555" s="92"/>
      <c r="BK555" s="92" t="str">
        <f>VLOOKUP(K555,Hoja4!C$2:E$268,2,FALSE)</f>
        <v>ENERGIZACION</v>
      </c>
      <c r="BL555" s="92">
        <f>VLOOKUP(K555,Hoja4!C$2:E$268,3,FALSE)</f>
        <v>24</v>
      </c>
      <c r="BM555" s="92"/>
      <c r="BN555" s="92"/>
      <c r="BO555" s="32">
        <f>VLOOKUP(K555,RATES!F$2:K$309,6,FALSE)</f>
        <v>0</v>
      </c>
      <c r="BP555" s="373">
        <v>0</v>
      </c>
      <c r="BQ555" s="373">
        <f t="shared" si="526"/>
        <v>0</v>
      </c>
    </row>
    <row r="556" spans="1:69" s="32" customFormat="1" ht="15" customHeight="1">
      <c r="A556" s="17">
        <v>24</v>
      </c>
      <c r="B556" s="99">
        <v>0</v>
      </c>
      <c r="C556" s="17" t="s">
        <v>49</v>
      </c>
      <c r="D556" s="18" t="s">
        <v>81</v>
      </c>
      <c r="E556" s="17" t="s">
        <v>362</v>
      </c>
      <c r="F556" s="17" t="s">
        <v>491</v>
      </c>
      <c r="G556" s="18" t="s">
        <v>158</v>
      </c>
      <c r="H556" s="18" t="s">
        <v>27</v>
      </c>
      <c r="I556" s="18">
        <v>30130822</v>
      </c>
      <c r="J556" s="112" t="str">
        <f t="shared" si="514"/>
        <v>30130822</v>
      </c>
      <c r="K556" s="112" t="str">
        <f t="shared" si="515"/>
        <v>30130822-EJECUCION</v>
      </c>
      <c r="L556" s="442" t="s">
        <v>3339</v>
      </c>
      <c r="M556" s="100">
        <v>20000000</v>
      </c>
      <c r="N556" s="19">
        <v>20000000</v>
      </c>
      <c r="O556" s="100">
        <v>0</v>
      </c>
      <c r="P556" s="19">
        <v>0</v>
      </c>
      <c r="Q556" s="19">
        <v>20000000</v>
      </c>
      <c r="R556" s="19">
        <v>0</v>
      </c>
      <c r="S556" s="101">
        <v>20000000</v>
      </c>
      <c r="T556" s="20">
        <v>0</v>
      </c>
      <c r="U556" s="21">
        <v>0</v>
      </c>
      <c r="V556" s="446">
        <v>0</v>
      </c>
      <c r="W556" s="266">
        <v>0</v>
      </c>
      <c r="X556" s="266">
        <v>0</v>
      </c>
      <c r="Y556" s="266">
        <v>0</v>
      </c>
      <c r="Z556" s="266">
        <f t="shared" si="516"/>
        <v>0</v>
      </c>
      <c r="AA556" s="266">
        <v>0</v>
      </c>
      <c r="AB556" s="266">
        <v>0</v>
      </c>
      <c r="AC556" s="266">
        <v>0</v>
      </c>
      <c r="AD556" s="266">
        <f t="shared" si="517"/>
        <v>0</v>
      </c>
      <c r="AE556" s="266">
        <v>0</v>
      </c>
      <c r="AF556" s="266">
        <f t="shared" si="518"/>
        <v>0</v>
      </c>
      <c r="AG556" s="266">
        <f t="shared" si="519"/>
        <v>0</v>
      </c>
      <c r="AH556" s="266">
        <v>0</v>
      </c>
      <c r="AI556" s="266">
        <f t="shared" si="520"/>
        <v>20000000</v>
      </c>
      <c r="AJ556" s="266">
        <f t="shared" si="521"/>
        <v>20000000</v>
      </c>
      <c r="AK556" s="18" t="s">
        <v>133</v>
      </c>
      <c r="AL556" s="17" t="s">
        <v>83</v>
      </c>
      <c r="AM556" s="81" t="s">
        <v>353</v>
      </c>
      <c r="AN556" s="22"/>
      <c r="AO556" s="23"/>
      <c r="AP556" s="24"/>
      <c r="AQ556" s="23" t="s">
        <v>45</v>
      </c>
      <c r="AR556" t="str">
        <f t="shared" si="522"/>
        <v>OR PRO.CODIGO=30130822</v>
      </c>
      <c r="AS556">
        <f t="shared" si="523"/>
        <v>8</v>
      </c>
      <c r="AT556" t="e">
        <f>VLOOKUP(K556,#REF!,5,FALSE)</f>
        <v>#REF!</v>
      </c>
      <c r="AU556"/>
      <c r="AV556" t="e">
        <f>VLOOKUP(K556,#REF!,6,FALSE)</f>
        <v>#REF!</v>
      </c>
      <c r="AW556" s="32" t="e">
        <f>VLOOKUP(I556,'convenios 2017'!A$2:O$82,15,FALSE)</f>
        <v>#N/A</v>
      </c>
      <c r="AX556" s="373">
        <f t="shared" si="524"/>
        <v>0</v>
      </c>
      <c r="AY556" s="32" t="e">
        <f>VLOOKUP(I556,'convenio 2016'!A$2:N$196,14,FALSE)</f>
        <v>#N/A</v>
      </c>
      <c r="AZ556" s="32" t="e">
        <f>VLOOKUP(I556,'convenio 2015'!A$4:M$228,13,FALSE)</f>
        <v>#N/A</v>
      </c>
      <c r="BA556" s="32" t="e">
        <f>VLOOKUP(K556,#REF!,6,FALSE)</f>
        <v>#REF!</v>
      </c>
      <c r="BB556" s="373">
        <f t="shared" si="525"/>
        <v>0</v>
      </c>
      <c r="BC556" s="32" t="e">
        <v>#N/A</v>
      </c>
      <c r="BD556" s="32" t="e">
        <v>#N/A</v>
      </c>
      <c r="BE556" s="377" t="e">
        <v>#N/A</v>
      </c>
      <c r="BF556" s="431"/>
      <c r="BG556" s="32" t="e">
        <f>VLOOKUP(K556,'RATE JUNIO '!F$2:K$346,6,FALSE)</f>
        <v>#N/A</v>
      </c>
      <c r="BH556" s="32" t="s">
        <v>3459</v>
      </c>
      <c r="BI556" s="92" t="e">
        <f>VLOOKUP(K556,'RATES 30-06-2017'!F$2:K$374,6,FALSE)</f>
        <v>#N/A</v>
      </c>
      <c r="BJ556" s="92"/>
      <c r="BK556" s="92" t="str">
        <f>VLOOKUP(K556,Hoja4!C$2:E$268,2,FALSE)</f>
        <v>ENERGIZACION</v>
      </c>
      <c r="BL556" s="92">
        <f>VLOOKUP(K556,Hoja4!C$2:E$268,3,FALSE)</f>
        <v>24</v>
      </c>
      <c r="BM556" s="92"/>
      <c r="BN556" s="92"/>
      <c r="BO556" s="32" t="e">
        <f>VLOOKUP(K556,RATES!F$2:K$309,6,FALSE)</f>
        <v>#N/A</v>
      </c>
      <c r="BP556" s="373">
        <v>0</v>
      </c>
      <c r="BQ556" s="373">
        <f t="shared" si="526"/>
        <v>0</v>
      </c>
    </row>
    <row r="557" spans="1:69" s="32" customFormat="1" ht="15" customHeight="1">
      <c r="A557" s="17">
        <v>24</v>
      </c>
      <c r="B557" s="99">
        <v>0</v>
      </c>
      <c r="C557" s="17" t="s">
        <v>49</v>
      </c>
      <c r="D557" s="18" t="s">
        <v>81</v>
      </c>
      <c r="E557" s="17" t="s">
        <v>362</v>
      </c>
      <c r="F557" s="17" t="s">
        <v>491</v>
      </c>
      <c r="G557" s="18" t="s">
        <v>158</v>
      </c>
      <c r="H557" s="18" t="s">
        <v>27</v>
      </c>
      <c r="I557" s="18">
        <v>30137134</v>
      </c>
      <c r="J557" s="112" t="str">
        <f t="shared" si="514"/>
        <v>30137134</v>
      </c>
      <c r="K557" s="112" t="str">
        <f t="shared" si="515"/>
        <v>30137134-EJECUCION</v>
      </c>
      <c r="L557" s="442" t="s">
        <v>3340</v>
      </c>
      <c r="M557" s="100">
        <v>34000000</v>
      </c>
      <c r="N557" s="19">
        <v>34000000</v>
      </c>
      <c r="O557" s="100">
        <v>0</v>
      </c>
      <c r="P557" s="19">
        <v>0</v>
      </c>
      <c r="Q557" s="19">
        <v>34000000</v>
      </c>
      <c r="R557" s="19">
        <v>0</v>
      </c>
      <c r="S557" s="101">
        <v>34000000</v>
      </c>
      <c r="T557" s="20">
        <v>0</v>
      </c>
      <c r="U557" s="21">
        <v>0</v>
      </c>
      <c r="V557" s="446">
        <v>0</v>
      </c>
      <c r="W557" s="266">
        <v>0</v>
      </c>
      <c r="X557" s="266">
        <v>0</v>
      </c>
      <c r="Y557" s="266">
        <v>0</v>
      </c>
      <c r="Z557" s="266">
        <f t="shared" si="516"/>
        <v>0</v>
      </c>
      <c r="AA557" s="266">
        <v>0</v>
      </c>
      <c r="AB557" s="266">
        <v>0</v>
      </c>
      <c r="AC557" s="266">
        <v>0</v>
      </c>
      <c r="AD557" s="266">
        <f t="shared" si="517"/>
        <v>0</v>
      </c>
      <c r="AE557" s="266">
        <v>0</v>
      </c>
      <c r="AF557" s="266">
        <f t="shared" si="518"/>
        <v>0</v>
      </c>
      <c r="AG557" s="266">
        <f t="shared" si="519"/>
        <v>0</v>
      </c>
      <c r="AH557" s="266">
        <v>0</v>
      </c>
      <c r="AI557" s="266">
        <f t="shared" si="520"/>
        <v>34000000</v>
      </c>
      <c r="AJ557" s="266">
        <f t="shared" si="521"/>
        <v>34000000</v>
      </c>
      <c r="AK557" s="18" t="s">
        <v>1763</v>
      </c>
      <c r="AL557" s="17" t="s">
        <v>83</v>
      </c>
      <c r="AM557" s="81" t="s">
        <v>353</v>
      </c>
      <c r="AN557" s="22"/>
      <c r="AO557" s="23"/>
      <c r="AP557" s="24"/>
      <c r="AQ557" s="23"/>
      <c r="AR557" t="str">
        <f t="shared" si="522"/>
        <v>OR PRO.CODIGO=30137134</v>
      </c>
      <c r="AS557">
        <f t="shared" si="523"/>
        <v>8</v>
      </c>
      <c r="AT557" t="e">
        <f>VLOOKUP(K557,#REF!,5,FALSE)</f>
        <v>#REF!</v>
      </c>
      <c r="AU557"/>
      <c r="AV557" t="e">
        <f>VLOOKUP(K557,#REF!,6,FALSE)</f>
        <v>#REF!</v>
      </c>
      <c r="AW557" s="32" t="e">
        <f>VLOOKUP(I557,'convenios 2017'!A$2:O$82,15,FALSE)</f>
        <v>#N/A</v>
      </c>
      <c r="AX557" s="373">
        <f t="shared" si="524"/>
        <v>0</v>
      </c>
      <c r="AY557" s="32" t="str">
        <f>VLOOKUP(I557,'convenio 2016'!A$2:N$196,14,FALSE)</f>
        <v>toma razon</v>
      </c>
      <c r="AZ557" s="32" t="e">
        <f>VLOOKUP(I557,'convenio 2015'!A$4:M$228,13,FALSE)</f>
        <v>#N/A</v>
      </c>
      <c r="BA557" s="32" t="e">
        <f>VLOOKUP(K557,#REF!,6,FALSE)</f>
        <v>#REF!</v>
      </c>
      <c r="BB557" s="373">
        <f t="shared" si="525"/>
        <v>0</v>
      </c>
      <c r="BC557" s="32" t="s">
        <v>2408</v>
      </c>
      <c r="BD557" s="32" t="s">
        <v>2168</v>
      </c>
      <c r="BE557" s="377">
        <v>1346</v>
      </c>
      <c r="BF557" s="431">
        <v>42590</v>
      </c>
      <c r="BG557" s="32">
        <f>VLOOKUP(K557,'RATE JUNIO '!F$2:K$346,6,FALSE)</f>
        <v>0</v>
      </c>
      <c r="BH557" s="32" t="s">
        <v>3458</v>
      </c>
      <c r="BI557" s="92">
        <f>VLOOKUP(K557,'RATES 30-06-2017'!F$2:K$374,6,FALSE)</f>
        <v>0</v>
      </c>
      <c r="BJ557" s="92"/>
      <c r="BK557" s="92" t="str">
        <f>VLOOKUP(K557,Hoja4!C$2:E$268,2,FALSE)</f>
        <v>ENERGIZACION</v>
      </c>
      <c r="BL557" s="92">
        <f>VLOOKUP(K557,Hoja4!C$2:E$268,3,FALSE)</f>
        <v>24</v>
      </c>
      <c r="BM557" s="92"/>
      <c r="BN557" s="92"/>
      <c r="BO557" s="32">
        <f>VLOOKUP(K557,RATES!F$2:K$309,6,FALSE)</f>
        <v>0</v>
      </c>
      <c r="BP557" s="373">
        <v>21960000</v>
      </c>
      <c r="BQ557" s="373">
        <f t="shared" si="526"/>
        <v>-21960000</v>
      </c>
    </row>
    <row r="558" spans="1:69" s="32" customFormat="1" ht="15" customHeight="1">
      <c r="A558" s="17">
        <v>24</v>
      </c>
      <c r="B558" s="99">
        <v>0</v>
      </c>
      <c r="C558" s="17" t="s">
        <v>49</v>
      </c>
      <c r="D558" s="18" t="s">
        <v>24</v>
      </c>
      <c r="E558" s="17" t="s">
        <v>362</v>
      </c>
      <c r="F558" s="17" t="s">
        <v>491</v>
      </c>
      <c r="G558" s="18" t="s">
        <v>158</v>
      </c>
      <c r="H558" s="18" t="s">
        <v>27</v>
      </c>
      <c r="I558" s="18" t="s">
        <v>163</v>
      </c>
      <c r="J558" s="112" t="str">
        <f t="shared" si="514"/>
        <v>24.01.001</v>
      </c>
      <c r="K558" s="112" t="str">
        <f t="shared" si="515"/>
        <v>24.01.001-EJECUCION</v>
      </c>
      <c r="L558" s="442" t="s">
        <v>164</v>
      </c>
      <c r="M558" s="100">
        <v>310000000</v>
      </c>
      <c r="N558" s="19">
        <v>296500000</v>
      </c>
      <c r="O558" s="100">
        <v>0</v>
      </c>
      <c r="P558" s="19">
        <v>0</v>
      </c>
      <c r="Q558" s="19">
        <v>310000000</v>
      </c>
      <c r="R558" s="19">
        <v>0</v>
      </c>
      <c r="S558" s="101">
        <v>310000000</v>
      </c>
      <c r="T558" s="20">
        <v>0</v>
      </c>
      <c r="U558" s="21">
        <v>0</v>
      </c>
      <c r="V558" s="266">
        <v>296500000</v>
      </c>
      <c r="W558" s="266">
        <v>0</v>
      </c>
      <c r="X558" s="266">
        <v>0</v>
      </c>
      <c r="Y558" s="266">
        <v>0</v>
      </c>
      <c r="Z558" s="266">
        <f t="shared" si="516"/>
        <v>0</v>
      </c>
      <c r="AA558" s="266">
        <v>0</v>
      </c>
      <c r="AB558" s="266">
        <v>400000</v>
      </c>
      <c r="AC558" s="266">
        <v>30124528</v>
      </c>
      <c r="AD558" s="266">
        <f t="shared" si="517"/>
        <v>30524528</v>
      </c>
      <c r="AE558" s="266">
        <v>0</v>
      </c>
      <c r="AF558" s="266">
        <f t="shared" si="518"/>
        <v>30524528</v>
      </c>
      <c r="AG558" s="266">
        <f t="shared" si="519"/>
        <v>265975472</v>
      </c>
      <c r="AH558" s="266">
        <v>0</v>
      </c>
      <c r="AI558" s="266">
        <f t="shared" si="520"/>
        <v>0</v>
      </c>
      <c r="AJ558" s="266">
        <f t="shared" si="521"/>
        <v>0</v>
      </c>
      <c r="AK558" s="18" t="s">
        <v>3419</v>
      </c>
      <c r="AL558" s="17" t="s">
        <v>685</v>
      </c>
      <c r="AM558" s="81" t="s">
        <v>353</v>
      </c>
      <c r="AN558" s="22" t="s">
        <v>31</v>
      </c>
      <c r="AO558" s="23"/>
      <c r="AP558" s="24"/>
      <c r="AQ558" s="23"/>
      <c r="AR558" t="str">
        <f t="shared" si="522"/>
        <v>OR PRO.CODIGO=24.01.001</v>
      </c>
      <c r="AS558">
        <f t="shared" si="523"/>
        <v>9</v>
      </c>
      <c r="AT558"/>
      <c r="AU558"/>
      <c r="AV558"/>
      <c r="AW558" s="32" t="e">
        <f>VLOOKUP(I558,'convenios 2017'!A$2:O$82,15,FALSE)</f>
        <v>#N/A</v>
      </c>
      <c r="AX558" s="373">
        <f t="shared" si="524"/>
        <v>30524528</v>
      </c>
      <c r="AY558" s="32" t="e">
        <f>VLOOKUP(I558,'convenio 2016'!A$2:N$196,14,FALSE)</f>
        <v>#N/A</v>
      </c>
      <c r="AZ558" s="32" t="e">
        <f>VLOOKUP(I558,'convenio 2015'!A$4:M$228,13,FALSE)</f>
        <v>#N/A</v>
      </c>
      <c r="BA558" s="32" t="e">
        <f>VLOOKUP(K558,#REF!,6,FALSE)</f>
        <v>#REF!</v>
      </c>
      <c r="BB558" s="373">
        <f t="shared" si="525"/>
        <v>30524528</v>
      </c>
      <c r="BC558" s="32" t="e">
        <v>#N/A</v>
      </c>
      <c r="BD558" s="32" t="e">
        <v>#N/A</v>
      </c>
      <c r="BE558" s="377" t="e">
        <v>#N/A</v>
      </c>
      <c r="BF558" s="431"/>
      <c r="BH558" s="32" t="s">
        <v>3458</v>
      </c>
      <c r="BI558" s="92" t="e">
        <f>VLOOKUP(K558,'RATES 30-06-2017'!F$2:K$374,6,FALSE)</f>
        <v>#N/A</v>
      </c>
      <c r="BJ558" s="92"/>
      <c r="BK558" s="92" t="e">
        <f>VLOOKUP(K558,Hoja4!C$2:E$268,2,FALSE)</f>
        <v>#N/A</v>
      </c>
      <c r="BL558" s="92" t="e">
        <f>VLOOKUP(K558,Hoja4!C$2:E$268,3,FALSE)</f>
        <v>#N/A</v>
      </c>
      <c r="BM558" s="92"/>
      <c r="BN558" s="92"/>
      <c r="BP558" s="373" t="e">
        <v>#N/A</v>
      </c>
      <c r="BQ558" s="373" t="e">
        <f t="shared" si="526"/>
        <v>#N/A</v>
      </c>
    </row>
    <row r="559" spans="1:69" s="32" customFormat="1" ht="15" customHeight="1">
      <c r="A559" s="17">
        <v>24</v>
      </c>
      <c r="B559" s="99">
        <v>0</v>
      </c>
      <c r="C559" s="17" t="s">
        <v>49</v>
      </c>
      <c r="D559" s="18" t="s">
        <v>689</v>
      </c>
      <c r="E559" s="17" t="s">
        <v>362</v>
      </c>
      <c r="F559" s="17" t="s">
        <v>491</v>
      </c>
      <c r="G559" s="18" t="s">
        <v>158</v>
      </c>
      <c r="H559" s="18" t="s">
        <v>27</v>
      </c>
      <c r="I559" s="18" t="s">
        <v>165</v>
      </c>
      <c r="J559" s="112" t="str">
        <f t="shared" si="514"/>
        <v>24.01.003</v>
      </c>
      <c r="K559" s="112" t="str">
        <f t="shared" si="515"/>
        <v>24.01.003-EJECUCION</v>
      </c>
      <c r="L559" s="442" t="s">
        <v>166</v>
      </c>
      <c r="M559" s="100">
        <v>310000000</v>
      </c>
      <c r="N559" s="19">
        <v>296500000</v>
      </c>
      <c r="O559" s="100">
        <v>0</v>
      </c>
      <c r="P559" s="19">
        <v>0</v>
      </c>
      <c r="Q559" s="19">
        <v>310000000</v>
      </c>
      <c r="R559" s="19">
        <v>0</v>
      </c>
      <c r="S559" s="101">
        <v>310000000</v>
      </c>
      <c r="T559" s="20">
        <v>0</v>
      </c>
      <c r="U559" s="21">
        <v>0</v>
      </c>
      <c r="V559" s="266">
        <v>296500000</v>
      </c>
      <c r="W559" s="266">
        <v>0</v>
      </c>
      <c r="X559" s="266">
        <v>0</v>
      </c>
      <c r="Y559" s="266">
        <v>3963400</v>
      </c>
      <c r="Z559" s="266">
        <f t="shared" si="516"/>
        <v>3963400</v>
      </c>
      <c r="AA559" s="266">
        <v>0</v>
      </c>
      <c r="AB559" s="266">
        <v>0</v>
      </c>
      <c r="AC559" s="266">
        <v>36782910</v>
      </c>
      <c r="AD559" s="266">
        <f t="shared" si="517"/>
        <v>36782910</v>
      </c>
      <c r="AE559" s="266">
        <v>0</v>
      </c>
      <c r="AF559" s="266">
        <f t="shared" si="518"/>
        <v>40746310</v>
      </c>
      <c r="AG559" s="266">
        <f t="shared" si="519"/>
        <v>255753690</v>
      </c>
      <c r="AH559" s="266">
        <v>0</v>
      </c>
      <c r="AI559" s="266">
        <f t="shared" si="520"/>
        <v>0</v>
      </c>
      <c r="AJ559" s="266">
        <f t="shared" si="521"/>
        <v>0</v>
      </c>
      <c r="AK559" s="18" t="s">
        <v>3419</v>
      </c>
      <c r="AL559" s="17" t="s">
        <v>685</v>
      </c>
      <c r="AM559" s="81" t="s">
        <v>353</v>
      </c>
      <c r="AN559" s="22" t="s">
        <v>31</v>
      </c>
      <c r="AO559" s="23"/>
      <c r="AP559" s="24"/>
      <c r="AQ559" s="23"/>
      <c r="AR559" t="str">
        <f t="shared" si="522"/>
        <v>OR PRO.CODIGO=24.01.003</v>
      </c>
      <c r="AS559">
        <f t="shared" si="523"/>
        <v>9</v>
      </c>
      <c r="AT559"/>
      <c r="AU559"/>
      <c r="AV559"/>
      <c r="AW559" s="32" t="e">
        <f>VLOOKUP(I559,'convenios 2017'!A$2:O$82,15,FALSE)</f>
        <v>#N/A</v>
      </c>
      <c r="AX559" s="373">
        <f t="shared" si="524"/>
        <v>40746310</v>
      </c>
      <c r="AY559" s="32" t="e">
        <f>VLOOKUP(I559,'convenio 2016'!A$2:N$196,14,FALSE)</f>
        <v>#N/A</v>
      </c>
      <c r="AZ559" s="32" t="e">
        <f>VLOOKUP(I559,'convenio 2015'!A$4:M$228,13,FALSE)</f>
        <v>#N/A</v>
      </c>
      <c r="BA559" s="32" t="e">
        <f>VLOOKUP(K559,#REF!,6,FALSE)</f>
        <v>#REF!</v>
      </c>
      <c r="BB559" s="373">
        <f t="shared" si="525"/>
        <v>40746310</v>
      </c>
      <c r="BC559" s="32" t="e">
        <v>#N/A</v>
      </c>
      <c r="BD559" s="32" t="e">
        <v>#N/A</v>
      </c>
      <c r="BE559" s="377" t="e">
        <v>#N/A</v>
      </c>
      <c r="BF559" s="431"/>
      <c r="BH559" s="32" t="s">
        <v>3458</v>
      </c>
      <c r="BI559" s="92" t="e">
        <f>VLOOKUP(K559,'RATES 30-06-2017'!F$2:K$374,6,FALSE)</f>
        <v>#N/A</v>
      </c>
      <c r="BJ559" s="92"/>
      <c r="BK559" s="92" t="e">
        <f>VLOOKUP(K559,Hoja4!C$2:E$268,2,FALSE)</f>
        <v>#N/A</v>
      </c>
      <c r="BL559" s="92" t="e">
        <f>VLOOKUP(K559,Hoja4!C$2:E$268,3,FALSE)</f>
        <v>#N/A</v>
      </c>
      <c r="BM559" s="92"/>
      <c r="BN559" s="92"/>
      <c r="BP559" s="373" t="e">
        <v>#N/A</v>
      </c>
      <c r="BQ559" s="373" t="e">
        <f t="shared" si="526"/>
        <v>#N/A</v>
      </c>
    </row>
    <row r="560" spans="1:69" s="32" customFormat="1" ht="15" customHeight="1">
      <c r="A560" s="17">
        <v>24</v>
      </c>
      <c r="B560" s="99">
        <v>0</v>
      </c>
      <c r="C560" s="17" t="s">
        <v>49</v>
      </c>
      <c r="D560" s="18" t="s">
        <v>90</v>
      </c>
      <c r="E560" s="17" t="s">
        <v>362</v>
      </c>
      <c r="F560" s="17" t="s">
        <v>491</v>
      </c>
      <c r="G560" s="18" t="s">
        <v>158</v>
      </c>
      <c r="H560" s="18" t="s">
        <v>27</v>
      </c>
      <c r="I560" s="18" t="s">
        <v>167</v>
      </c>
      <c r="J560" s="112" t="str">
        <f t="shared" si="514"/>
        <v>24.01.005</v>
      </c>
      <c r="K560" s="112" t="str">
        <f t="shared" si="515"/>
        <v>24.01.005-EJECUCION</v>
      </c>
      <c r="L560" s="442" t="s">
        <v>168</v>
      </c>
      <c r="M560" s="100">
        <v>310000000</v>
      </c>
      <c r="N560" s="19">
        <v>296500000</v>
      </c>
      <c r="O560" s="100">
        <v>0</v>
      </c>
      <c r="P560" s="19">
        <v>0</v>
      </c>
      <c r="Q560" s="19">
        <v>310000000</v>
      </c>
      <c r="R560" s="19">
        <v>0</v>
      </c>
      <c r="S560" s="101">
        <v>310000000</v>
      </c>
      <c r="T560" s="20">
        <v>0</v>
      </c>
      <c r="U560" s="21">
        <v>0</v>
      </c>
      <c r="V560" s="266">
        <v>296500000</v>
      </c>
      <c r="W560" s="266">
        <v>0</v>
      </c>
      <c r="X560" s="266">
        <v>0</v>
      </c>
      <c r="Y560" s="266">
        <v>0</v>
      </c>
      <c r="Z560" s="266">
        <f t="shared" si="516"/>
        <v>0</v>
      </c>
      <c r="AA560" s="266">
        <v>0</v>
      </c>
      <c r="AB560" s="266">
        <v>0</v>
      </c>
      <c r="AC560" s="266">
        <v>0</v>
      </c>
      <c r="AD560" s="266">
        <f t="shared" si="517"/>
        <v>0</v>
      </c>
      <c r="AE560" s="266">
        <v>0</v>
      </c>
      <c r="AF560" s="266">
        <f t="shared" si="518"/>
        <v>0</v>
      </c>
      <c r="AG560" s="266">
        <f t="shared" si="519"/>
        <v>296500000</v>
      </c>
      <c r="AH560" s="266">
        <v>0</v>
      </c>
      <c r="AI560" s="266">
        <f t="shared" si="520"/>
        <v>0</v>
      </c>
      <c r="AJ560" s="266">
        <f t="shared" si="521"/>
        <v>0</v>
      </c>
      <c r="AK560" s="18" t="s">
        <v>3419</v>
      </c>
      <c r="AL560" s="17" t="s">
        <v>685</v>
      </c>
      <c r="AM560" s="81" t="s">
        <v>353</v>
      </c>
      <c r="AN560" s="22" t="s">
        <v>31</v>
      </c>
      <c r="AO560" s="23"/>
      <c r="AP560" s="24"/>
      <c r="AQ560" s="23"/>
      <c r="AR560" t="str">
        <f t="shared" si="522"/>
        <v>OR PRO.CODIGO=24.01.005</v>
      </c>
      <c r="AS560">
        <f t="shared" si="523"/>
        <v>9</v>
      </c>
      <c r="AT560"/>
      <c r="AU560"/>
      <c r="AV560"/>
      <c r="AW560" s="32" t="e">
        <f>VLOOKUP(I560,'convenios 2017'!A$2:O$82,15,FALSE)</f>
        <v>#N/A</v>
      </c>
      <c r="AX560" s="373">
        <f t="shared" si="524"/>
        <v>0</v>
      </c>
      <c r="AY560" s="32" t="e">
        <f>VLOOKUP(I560,'convenio 2016'!A$2:N$196,14,FALSE)</f>
        <v>#N/A</v>
      </c>
      <c r="AZ560" s="32" t="e">
        <f>VLOOKUP(I560,'convenio 2015'!A$4:M$228,13,FALSE)</f>
        <v>#N/A</v>
      </c>
      <c r="BA560" s="32" t="e">
        <f>VLOOKUP(K560,#REF!,6,FALSE)</f>
        <v>#REF!</v>
      </c>
      <c r="BB560" s="373">
        <f t="shared" si="525"/>
        <v>0</v>
      </c>
      <c r="BC560" s="32" t="e">
        <v>#N/A</v>
      </c>
      <c r="BD560" s="32" t="e">
        <v>#N/A</v>
      </c>
      <c r="BE560" s="377" t="e">
        <v>#N/A</v>
      </c>
      <c r="BF560" s="431"/>
      <c r="BH560" s="32" t="s">
        <v>3458</v>
      </c>
      <c r="BI560" s="92" t="e">
        <f>VLOOKUP(K560,'RATES 30-06-2017'!F$2:K$374,6,FALSE)</f>
        <v>#N/A</v>
      </c>
      <c r="BJ560" s="92"/>
      <c r="BK560" s="92" t="e">
        <f>VLOOKUP(K560,Hoja4!C$2:E$268,2,FALSE)</f>
        <v>#N/A</v>
      </c>
      <c r="BL560" s="92" t="e">
        <f>VLOOKUP(K560,Hoja4!C$2:E$268,3,FALSE)</f>
        <v>#N/A</v>
      </c>
      <c r="BM560" s="92"/>
      <c r="BN560" s="92"/>
      <c r="BP560" s="373" t="e">
        <v>#N/A</v>
      </c>
      <c r="BQ560" s="373" t="e">
        <f t="shared" si="526"/>
        <v>#N/A</v>
      </c>
    </row>
    <row r="561" spans="1:69" s="32" customFormat="1" ht="15" customHeight="1">
      <c r="A561" s="17">
        <v>33</v>
      </c>
      <c r="B561" s="99">
        <v>0</v>
      </c>
      <c r="C561" s="17" t="s">
        <v>49</v>
      </c>
      <c r="D561" s="18" t="s">
        <v>90</v>
      </c>
      <c r="E561" s="17" t="s">
        <v>362</v>
      </c>
      <c r="F561" s="17" t="s">
        <v>491</v>
      </c>
      <c r="G561" s="18" t="s">
        <v>158</v>
      </c>
      <c r="H561" s="18" t="s">
        <v>27</v>
      </c>
      <c r="I561" s="287" t="s">
        <v>169</v>
      </c>
      <c r="J561" s="112" t="str">
        <f t="shared" si="514"/>
        <v>33.0125</v>
      </c>
      <c r="K561" s="112" t="str">
        <f t="shared" si="515"/>
        <v>33.0125-EJECUCION</v>
      </c>
      <c r="L561" s="442" t="s">
        <v>170</v>
      </c>
      <c r="M561" s="19">
        <v>1407815470</v>
      </c>
      <c r="N561" s="125">
        <v>1905953868</v>
      </c>
      <c r="O561" s="100">
        <v>0</v>
      </c>
      <c r="P561" s="19">
        <v>0</v>
      </c>
      <c r="Q561" s="19">
        <f>M561</f>
        <v>1407815470</v>
      </c>
      <c r="R561" s="19">
        <v>0</v>
      </c>
      <c r="S561" s="101">
        <v>1800000000</v>
      </c>
      <c r="T561" s="20">
        <v>0</v>
      </c>
      <c r="U561" s="21">
        <v>0</v>
      </c>
      <c r="V561" s="266">
        <v>1905953868</v>
      </c>
      <c r="W561" s="266">
        <v>0</v>
      </c>
      <c r="X561" s="266">
        <v>103571495</v>
      </c>
      <c r="Y561" s="266">
        <v>116286526</v>
      </c>
      <c r="Z561" s="266">
        <f t="shared" si="516"/>
        <v>219858021</v>
      </c>
      <c r="AA561" s="266">
        <v>77545780</v>
      </c>
      <c r="AB561" s="266">
        <v>137125137</v>
      </c>
      <c r="AC561" s="266">
        <v>51353719</v>
      </c>
      <c r="AD561" s="266">
        <f t="shared" si="517"/>
        <v>266024636</v>
      </c>
      <c r="AE561" s="266">
        <v>0</v>
      </c>
      <c r="AF561" s="266">
        <f t="shared" si="518"/>
        <v>485882657</v>
      </c>
      <c r="AG561" s="266">
        <f t="shared" si="519"/>
        <v>1420071211</v>
      </c>
      <c r="AH561" s="266">
        <v>0</v>
      </c>
      <c r="AI561" s="266">
        <f t="shared" si="520"/>
        <v>0</v>
      </c>
      <c r="AJ561" s="266">
        <f t="shared" si="521"/>
        <v>0</v>
      </c>
      <c r="AK561" s="18" t="s">
        <v>3419</v>
      </c>
      <c r="AL561" s="17" t="s">
        <v>1457</v>
      </c>
      <c r="AM561" s="81" t="s">
        <v>155</v>
      </c>
      <c r="AN561" s="22" t="s">
        <v>31</v>
      </c>
      <c r="AO561" s="23"/>
      <c r="AP561" s="24"/>
      <c r="AQ561" s="23"/>
      <c r="AR561" t="str">
        <f t="shared" si="522"/>
        <v>OR PRO.CODIGO=33.0125</v>
      </c>
      <c r="AS561">
        <f t="shared" si="523"/>
        <v>7</v>
      </c>
      <c r="AT561"/>
      <c r="AU561"/>
      <c r="AV561"/>
      <c r="AW561" s="32" t="e">
        <f>VLOOKUP(I561,'convenios 2017'!A$2:O$82,15,FALSE)</f>
        <v>#N/A</v>
      </c>
      <c r="AX561" s="373">
        <f t="shared" si="524"/>
        <v>485882657</v>
      </c>
      <c r="AY561" s="32" t="e">
        <f>VLOOKUP(I561,'convenio 2016'!A$2:N$196,14,FALSE)</f>
        <v>#N/A</v>
      </c>
      <c r="AZ561" s="32" t="e">
        <f>VLOOKUP(I561,'convenio 2015'!A$4:M$228,13,FALSE)</f>
        <v>#N/A</v>
      </c>
      <c r="BA561" s="32" t="e">
        <f>VLOOKUP(K561,#REF!,6,FALSE)</f>
        <v>#REF!</v>
      </c>
      <c r="BB561" s="373">
        <f t="shared" si="525"/>
        <v>485882657</v>
      </c>
      <c r="BC561" s="32" t="e">
        <v>#N/A</v>
      </c>
      <c r="BD561" s="32" t="e">
        <v>#N/A</v>
      </c>
      <c r="BE561" s="377" t="e">
        <v>#N/A</v>
      </c>
      <c r="BF561" s="431"/>
      <c r="BH561" s="32" t="s">
        <v>3458</v>
      </c>
      <c r="BI561" s="92" t="e">
        <f>VLOOKUP(K561,'RATES 30-06-2017'!F$2:K$374,6,FALSE)</f>
        <v>#N/A</v>
      </c>
      <c r="BJ561" s="92"/>
      <c r="BK561" s="92" t="e">
        <f>VLOOKUP(K561,Hoja4!C$2:E$268,2,FALSE)</f>
        <v>#N/A</v>
      </c>
      <c r="BL561" s="92" t="e">
        <f>VLOOKUP(K561,Hoja4!C$2:E$268,3,FALSE)</f>
        <v>#N/A</v>
      </c>
      <c r="BM561" s="92"/>
      <c r="BN561" s="92"/>
      <c r="BP561" s="373" t="e">
        <v>#N/A</v>
      </c>
      <c r="BQ561" s="373" t="e">
        <f t="shared" si="526"/>
        <v>#N/A</v>
      </c>
    </row>
    <row r="562" spans="1:69">
      <c r="A562" s="86"/>
      <c r="B562" s="302"/>
      <c r="C562" s="86"/>
      <c r="D562" s="87"/>
      <c r="E562" s="86"/>
      <c r="F562" s="86"/>
      <c r="G562" s="88"/>
      <c r="H562" s="86"/>
      <c r="I562" s="88"/>
      <c r="J562" s="88"/>
      <c r="K562" s="302"/>
      <c r="L562" s="110" t="s">
        <v>52</v>
      </c>
      <c r="M562" s="25">
        <f>SUBTOTAL(9,M551:M561)</f>
        <v>4052815470</v>
      </c>
      <c r="N562" s="111">
        <f>SUBTOTAL(9,N551:N561)</f>
        <v>4764453868</v>
      </c>
      <c r="O562" s="25">
        <v>0</v>
      </c>
      <c r="P562" s="111">
        <f>SUBTOTAL(9,P551:P561)</f>
        <v>0</v>
      </c>
      <c r="Q562" s="111">
        <f>SUBTOTAL(9,Q551:Q561)</f>
        <v>4052815470</v>
      </c>
      <c r="R562" s="109">
        <v>0</v>
      </c>
      <c r="S562" s="25">
        <v>4465000000</v>
      </c>
      <c r="T562" s="25">
        <v>0</v>
      </c>
      <c r="U562" s="25">
        <v>0</v>
      </c>
      <c r="V562" s="111">
        <f t="shared" ref="V562:AJ562" si="527">SUBTOTAL(9,V551:V561)</f>
        <v>3982935082</v>
      </c>
      <c r="W562" s="111">
        <f t="shared" si="527"/>
        <v>0</v>
      </c>
      <c r="X562" s="111">
        <f t="shared" si="527"/>
        <v>103571495</v>
      </c>
      <c r="Y562" s="111">
        <f t="shared" si="527"/>
        <v>120249926</v>
      </c>
      <c r="Z562" s="111">
        <f t="shared" si="527"/>
        <v>223821421</v>
      </c>
      <c r="AA562" s="111">
        <f t="shared" si="527"/>
        <v>77545780</v>
      </c>
      <c r="AB562" s="111">
        <f t="shared" si="527"/>
        <v>137525137</v>
      </c>
      <c r="AC562" s="111">
        <f t="shared" si="527"/>
        <v>1023172907</v>
      </c>
      <c r="AD562" s="111">
        <f t="shared" si="527"/>
        <v>1238243824</v>
      </c>
      <c r="AE562" s="111">
        <f t="shared" si="527"/>
        <v>0</v>
      </c>
      <c r="AF562" s="111">
        <f t="shared" si="527"/>
        <v>1462065245</v>
      </c>
      <c r="AG562" s="111">
        <f t="shared" si="527"/>
        <v>2520869837</v>
      </c>
      <c r="AH562" s="111">
        <f t="shared" si="527"/>
        <v>527518786</v>
      </c>
      <c r="AI562" s="111">
        <f t="shared" si="527"/>
        <v>254000000</v>
      </c>
      <c r="AJ562" s="111">
        <f t="shared" si="527"/>
        <v>781518786</v>
      </c>
      <c r="AK562" s="88"/>
      <c r="AL562" s="86"/>
      <c r="AM562" s="257"/>
      <c r="AO562" s="23"/>
      <c r="AP562" s="24"/>
      <c r="AQ562" s="23"/>
      <c r="AR562" s="92"/>
      <c r="AS562" s="92"/>
      <c r="AT562" s="92"/>
      <c r="AU562" s="92"/>
      <c r="AV562" s="92"/>
      <c r="AW562" s="92"/>
      <c r="AX562" s="92"/>
      <c r="AY562" s="92"/>
      <c r="AZ562" s="92"/>
      <c r="BA562" s="92"/>
      <c r="BB562" s="92"/>
      <c r="BD562" s="32" t="s">
        <v>3142</v>
      </c>
    </row>
    <row r="563" spans="1:69" ht="12" customHeight="1">
      <c r="A563" s="86"/>
      <c r="B563" s="302"/>
      <c r="C563" s="86"/>
      <c r="D563" s="87"/>
      <c r="E563" s="86"/>
      <c r="F563" s="72"/>
      <c r="G563" s="88"/>
      <c r="H563" s="86"/>
      <c r="I563" s="88"/>
      <c r="J563" s="88"/>
      <c r="K563" s="302"/>
      <c r="L563" s="303"/>
      <c r="M563" s="302"/>
      <c r="N563" s="86"/>
      <c r="O563" s="302"/>
      <c r="P563" s="86"/>
      <c r="Q563" s="86"/>
      <c r="R563" s="302"/>
      <c r="S563" s="302"/>
      <c r="T563" s="302"/>
      <c r="U563" s="302"/>
      <c r="V563" s="302"/>
      <c r="W563" s="122"/>
      <c r="X563" s="122"/>
      <c r="Y563" s="122"/>
      <c r="Z563" s="122"/>
      <c r="AA563" s="122"/>
      <c r="AB563" s="122"/>
      <c r="AC563" s="122"/>
      <c r="AD563" s="122"/>
      <c r="AE563" s="122"/>
      <c r="AF563" s="122"/>
      <c r="AG563" s="122"/>
      <c r="AH563" s="122"/>
      <c r="AI563" s="122"/>
      <c r="AJ563" s="122"/>
      <c r="AK563" s="88"/>
      <c r="AL563" s="86"/>
      <c r="AM563" s="257"/>
      <c r="AO563" s="23"/>
      <c r="AP563" s="24"/>
      <c r="AQ563" s="23"/>
      <c r="BD563" s="32" t="s">
        <v>3142</v>
      </c>
    </row>
    <row r="564" spans="1:69">
      <c r="A564" s="86"/>
      <c r="B564" s="302"/>
      <c r="C564" s="86"/>
      <c r="D564" s="87"/>
      <c r="E564" s="86"/>
      <c r="F564" s="86"/>
      <c r="G564" s="88"/>
      <c r="H564" s="86"/>
      <c r="I564" s="88"/>
      <c r="J564" s="88"/>
      <c r="K564" s="302"/>
      <c r="L564" s="16" t="s">
        <v>53</v>
      </c>
      <c r="M564" s="302"/>
      <c r="N564" s="86"/>
      <c r="O564" s="302"/>
      <c r="P564" s="86"/>
      <c r="Q564" s="86"/>
      <c r="R564" s="302"/>
      <c r="S564" s="302"/>
      <c r="T564" s="302"/>
      <c r="U564" s="302"/>
      <c r="V564" s="302"/>
      <c r="W564" s="122"/>
      <c r="X564" s="122"/>
      <c r="Y564" s="122"/>
      <c r="Z564" s="122"/>
      <c r="AA564" s="122"/>
      <c r="AB564" s="122"/>
      <c r="AC564" s="122"/>
      <c r="AD564" s="122"/>
      <c r="AE564" s="122"/>
      <c r="AF564" s="122"/>
      <c r="AG564" s="122"/>
      <c r="AH564" s="122"/>
      <c r="AI564" s="122"/>
      <c r="AJ564" s="122"/>
      <c r="AK564" s="88"/>
      <c r="AL564" s="86"/>
      <c r="AM564" s="257"/>
      <c r="AO564" s="23"/>
      <c r="AP564" s="24"/>
      <c r="AQ564" s="23"/>
      <c r="BD564" s="32" t="s">
        <v>3142</v>
      </c>
    </row>
    <row r="565" spans="1:69" s="32" customFormat="1" ht="15" customHeight="1">
      <c r="A565" s="17">
        <v>31</v>
      </c>
      <c r="B565" s="99">
        <v>0</v>
      </c>
      <c r="C565" s="17" t="s">
        <v>54</v>
      </c>
      <c r="D565" s="18" t="s">
        <v>24</v>
      </c>
      <c r="E565" s="17" t="s">
        <v>362</v>
      </c>
      <c r="F565" s="17" t="s">
        <v>491</v>
      </c>
      <c r="G565" s="18" t="s">
        <v>158</v>
      </c>
      <c r="H565" s="18" t="s">
        <v>27</v>
      </c>
      <c r="I565" s="18">
        <v>30135059</v>
      </c>
      <c r="J565" s="112" t="str">
        <f t="shared" ref="J565:J569" si="528">CLEAN(I565)</f>
        <v>30135059</v>
      </c>
      <c r="K565" s="112" t="str">
        <f t="shared" ref="K565:K569" si="529">CONCATENATE(I565,"-",H565)</f>
        <v>30135059-EJECUCION</v>
      </c>
      <c r="L565" s="442" t="s">
        <v>503</v>
      </c>
      <c r="M565" s="100">
        <v>6348600000</v>
      </c>
      <c r="N565" s="19">
        <v>6348600000</v>
      </c>
      <c r="O565" s="100">
        <v>0</v>
      </c>
      <c r="P565" s="19">
        <v>0</v>
      </c>
      <c r="Q565" s="19">
        <v>500000000</v>
      </c>
      <c r="R565" s="19">
        <v>5848600000</v>
      </c>
      <c r="S565" s="101">
        <v>500000000</v>
      </c>
      <c r="T565" s="20">
        <v>5848600000</v>
      </c>
      <c r="U565" s="21">
        <v>0</v>
      </c>
      <c r="V565" s="21">
        <v>13000000</v>
      </c>
      <c r="W565" s="266">
        <v>0</v>
      </c>
      <c r="X565" s="266">
        <v>0</v>
      </c>
      <c r="Y565" s="266">
        <v>0</v>
      </c>
      <c r="Z565" s="266">
        <f t="shared" ref="Z565:Z569" si="530">W565+X565+Y565</f>
        <v>0</v>
      </c>
      <c r="AA565" s="266">
        <v>0</v>
      </c>
      <c r="AB565" s="266">
        <v>0</v>
      </c>
      <c r="AC565" s="266">
        <v>0</v>
      </c>
      <c r="AD565" s="266">
        <f t="shared" ref="AD565:AD569" si="531">AA565+AB565+AC565</f>
        <v>0</v>
      </c>
      <c r="AE565" s="266">
        <v>0</v>
      </c>
      <c r="AF565" s="266">
        <f>W565+X565+Y565+AA565+AB565+AC565+AE565</f>
        <v>0</v>
      </c>
      <c r="AG565" s="266">
        <f>V565-AF565</f>
        <v>13000000</v>
      </c>
      <c r="AH565" s="266">
        <v>6335600000</v>
      </c>
      <c r="AI565" s="266">
        <f t="shared" ref="AI565:AI569" si="532">N565-(P565+V565+AH565)</f>
        <v>0</v>
      </c>
      <c r="AJ565" s="266">
        <f>N565-(P565+V565)</f>
        <v>6335600000</v>
      </c>
      <c r="AK565" s="18" t="s">
        <v>1459</v>
      </c>
      <c r="AL565" s="17" t="s">
        <v>109</v>
      </c>
      <c r="AM565" s="81" t="s">
        <v>30</v>
      </c>
      <c r="AN565" s="22" t="s">
        <v>31</v>
      </c>
      <c r="AO565" s="23" t="s">
        <v>60</v>
      </c>
      <c r="AP565" s="24" t="s">
        <v>504</v>
      </c>
      <c r="AQ565" s="23"/>
      <c r="AR565" t="str">
        <f>CONCATENATE( "OR PRO.CODIGO=",I565)</f>
        <v>OR PRO.CODIGO=30135059</v>
      </c>
      <c r="AS565">
        <f>LEN(I565)</f>
        <v>8</v>
      </c>
      <c r="AT565" s="301" t="e">
        <f>VLOOKUP(K565,#REF!,5,FALSE)</f>
        <v>#REF!</v>
      </c>
      <c r="AU565"/>
      <c r="AV565" t="e">
        <f>VLOOKUP(K565,#REF!,6,FALSE)</f>
        <v>#REF!</v>
      </c>
      <c r="AW565" s="32" t="str">
        <f>VLOOKUP(I565,'convenios 2017'!A$2:O$82,15,FALSE)</f>
        <v>en revisión</v>
      </c>
      <c r="AX565" s="373">
        <f>P565+AF565</f>
        <v>0</v>
      </c>
      <c r="AY565" s="32" t="e">
        <f>VLOOKUP(I565,'convenio 2016'!A$2:N$196,14,FALSE)</f>
        <v>#N/A</v>
      </c>
      <c r="AZ565" s="32" t="e">
        <f>VLOOKUP(I565,'convenio 2015'!A$4:M$228,13,FALSE)</f>
        <v>#N/A</v>
      </c>
      <c r="BA565" s="32" t="e">
        <f>VLOOKUP(K565,#REF!,6,FALSE)</f>
        <v>#REF!</v>
      </c>
      <c r="BB565" s="373">
        <f>P565+AF565</f>
        <v>0</v>
      </c>
      <c r="BC565" s="32" t="s">
        <v>3031</v>
      </c>
      <c r="BE565" s="377"/>
      <c r="BF565" s="431"/>
      <c r="BG565" s="32" t="str">
        <f>VLOOKUP(K565,'RATE JUNIO '!F$2:K$346,6,FALSE)</f>
        <v>RS</v>
      </c>
      <c r="BH565" s="32" t="s">
        <v>3458</v>
      </c>
      <c r="BI565" s="92" t="str">
        <f>VLOOKUP(K565,'RATES 30-06-2017'!F$2:K$374,6,FALSE)</f>
        <v>RS</v>
      </c>
      <c r="BJ565" s="92"/>
      <c r="BK565" s="92" t="str">
        <f>VLOOKUP(K565,Hoja4!C$2:E$268,2,FALSE)</f>
        <v>LIBRE</v>
      </c>
      <c r="BL565" s="92">
        <f>VLOOKUP(K565,Hoja4!C$2:E$268,3,FALSE)</f>
        <v>31</v>
      </c>
      <c r="BM565" s="92"/>
      <c r="BN565" s="92"/>
      <c r="BO565" s="32" t="str">
        <f>VLOOKUP(K565,RATES!F$2:K$309,6,FALSE)</f>
        <v>RS</v>
      </c>
      <c r="BP565" s="373" t="e">
        <v>#N/A</v>
      </c>
      <c r="BQ565" s="373" t="e">
        <f>P565-BP565</f>
        <v>#N/A</v>
      </c>
    </row>
    <row r="566" spans="1:69" s="32" customFormat="1" ht="15" customHeight="1">
      <c r="A566" s="17">
        <v>29</v>
      </c>
      <c r="B566" s="99"/>
      <c r="C566" s="17" t="s">
        <v>54</v>
      </c>
      <c r="D566" s="18" t="s">
        <v>33</v>
      </c>
      <c r="E566" s="17" t="s">
        <v>362</v>
      </c>
      <c r="F566" s="17" t="s">
        <v>491</v>
      </c>
      <c r="G566" s="18"/>
      <c r="H566" s="18" t="s">
        <v>27</v>
      </c>
      <c r="I566" s="18">
        <v>30483764</v>
      </c>
      <c r="J566" s="112" t="str">
        <f t="shared" si="528"/>
        <v>30483764</v>
      </c>
      <c r="K566" s="112" t="str">
        <f t="shared" si="529"/>
        <v>30483764-EJECUCION</v>
      </c>
      <c r="L566" s="442" t="s">
        <v>3453</v>
      </c>
      <c r="M566" s="100"/>
      <c r="N566" s="19">
        <v>10240000</v>
      </c>
      <c r="O566" s="100"/>
      <c r="P566" s="19">
        <v>0</v>
      </c>
      <c r="Q566" s="19">
        <v>0</v>
      </c>
      <c r="R566" s="19"/>
      <c r="S566" s="101"/>
      <c r="T566" s="20"/>
      <c r="U566" s="21"/>
      <c r="V566" s="446">
        <v>0</v>
      </c>
      <c r="W566" s="266">
        <v>0</v>
      </c>
      <c r="X566" s="266">
        <v>0</v>
      </c>
      <c r="Y566" s="266">
        <v>0</v>
      </c>
      <c r="Z566" s="266">
        <f t="shared" si="530"/>
        <v>0</v>
      </c>
      <c r="AA566" s="266">
        <v>0</v>
      </c>
      <c r="AB566" s="266">
        <v>0</v>
      </c>
      <c r="AC566" s="266">
        <v>0</v>
      </c>
      <c r="AD566" s="266">
        <f t="shared" si="531"/>
        <v>0</v>
      </c>
      <c r="AE566" s="266">
        <v>0</v>
      </c>
      <c r="AF566" s="266">
        <f>W566+X566+Y566+AA566+AB566+AC566+AE566</f>
        <v>0</v>
      </c>
      <c r="AG566" s="266">
        <f>V566-AF566</f>
        <v>0</v>
      </c>
      <c r="AH566" s="266">
        <v>0</v>
      </c>
      <c r="AI566" s="266">
        <f t="shared" si="532"/>
        <v>10240000</v>
      </c>
      <c r="AJ566" s="266">
        <f>N566-(P566+V566)</f>
        <v>10240000</v>
      </c>
      <c r="AK566" s="18" t="s">
        <v>1125</v>
      </c>
      <c r="AL566" s="17" t="s">
        <v>685</v>
      </c>
      <c r="AM566" s="81" t="s">
        <v>40</v>
      </c>
      <c r="AN566" s="22"/>
      <c r="AO566" s="23"/>
      <c r="AP566" s="24"/>
      <c r="AQ566" s="23"/>
      <c r="AR566" t="str">
        <f>CONCATENATE( "OR PRO.CODIGO=",I566)</f>
        <v>OR PRO.CODIGO=30483764</v>
      </c>
      <c r="AS566">
        <f>LEN(I566)</f>
        <v>8</v>
      </c>
      <c r="AT566" s="301"/>
      <c r="AU566"/>
      <c r="AV566"/>
      <c r="AX566" s="373"/>
      <c r="BB566" s="373"/>
      <c r="BE566" s="377"/>
      <c r="BF566" s="431"/>
      <c r="BH566" s="32" t="s">
        <v>3458</v>
      </c>
      <c r="BI566" s="92">
        <f>VLOOKUP(K566,'RATES 30-06-2017'!F$2:K$374,6,FALSE)</f>
        <v>0</v>
      </c>
      <c r="BJ566" s="92"/>
      <c r="BK566" s="92" t="e">
        <f>VLOOKUP(K566,Hoja4!C$2:E$268,2,FALSE)</f>
        <v>#N/A</v>
      </c>
      <c r="BL566" s="92" t="e">
        <f>VLOOKUP(K566,Hoja4!C$2:E$268,3,FALSE)</f>
        <v>#N/A</v>
      </c>
      <c r="BM566" s="92"/>
      <c r="BN566" s="92"/>
      <c r="BO566" s="32">
        <f>VLOOKUP(K566,RATES!F$2:K$309,6,FALSE)</f>
        <v>0</v>
      </c>
      <c r="BP566" s="373" t="e">
        <v>#N/A</v>
      </c>
      <c r="BQ566" s="373" t="e">
        <f>P566-BP566</f>
        <v>#N/A</v>
      </c>
    </row>
    <row r="567" spans="1:69" s="32" customFormat="1" ht="15" customHeight="1">
      <c r="A567" s="17">
        <v>29</v>
      </c>
      <c r="B567" s="17"/>
      <c r="C567" s="17" t="s">
        <v>54</v>
      </c>
      <c r="D567" s="18" t="s">
        <v>33</v>
      </c>
      <c r="E567" s="17" t="s">
        <v>362</v>
      </c>
      <c r="F567" s="17" t="s">
        <v>491</v>
      </c>
      <c r="G567" s="18"/>
      <c r="H567" s="18" t="s">
        <v>27</v>
      </c>
      <c r="I567" s="18">
        <v>30483767</v>
      </c>
      <c r="J567" s="112" t="str">
        <f t="shared" si="528"/>
        <v>30483767</v>
      </c>
      <c r="K567" s="112" t="str">
        <f t="shared" si="529"/>
        <v>30483767-EJECUCION</v>
      </c>
      <c r="L567" s="442" t="s">
        <v>3454</v>
      </c>
      <c r="M567" s="100"/>
      <c r="N567" s="19">
        <v>24181000</v>
      </c>
      <c r="O567" s="100"/>
      <c r="P567" s="19">
        <v>0</v>
      </c>
      <c r="Q567" s="19">
        <v>0</v>
      </c>
      <c r="R567" s="19"/>
      <c r="S567" s="101"/>
      <c r="T567" s="20"/>
      <c r="U567" s="21"/>
      <c r="V567" s="446">
        <v>0</v>
      </c>
      <c r="W567" s="266">
        <v>0</v>
      </c>
      <c r="X567" s="266">
        <v>0</v>
      </c>
      <c r="Y567" s="266">
        <v>0</v>
      </c>
      <c r="Z567" s="266">
        <f t="shared" si="530"/>
        <v>0</v>
      </c>
      <c r="AA567" s="266">
        <v>0</v>
      </c>
      <c r="AB567" s="266">
        <v>0</v>
      </c>
      <c r="AC567" s="266">
        <v>0</v>
      </c>
      <c r="AD567" s="266">
        <f t="shared" si="531"/>
        <v>0</v>
      </c>
      <c r="AE567" s="266">
        <v>0</v>
      </c>
      <c r="AF567" s="266">
        <f>W567+X567+Y567+AA567+AB567+AC567+AE567</f>
        <v>0</v>
      </c>
      <c r="AG567" s="266">
        <f>V567-AF567</f>
        <v>0</v>
      </c>
      <c r="AH567" s="266">
        <v>0</v>
      </c>
      <c r="AI567" s="266">
        <f t="shared" si="532"/>
        <v>24181000</v>
      </c>
      <c r="AJ567" s="266">
        <f>N567-(P567+V567)</f>
        <v>24181000</v>
      </c>
      <c r="AK567" s="18" t="s">
        <v>1125</v>
      </c>
      <c r="AL567" s="17" t="s">
        <v>685</v>
      </c>
      <c r="AM567" s="81" t="s">
        <v>40</v>
      </c>
      <c r="AN567" s="22"/>
      <c r="AO567" s="23"/>
      <c r="AP567" s="24"/>
      <c r="AQ567" s="23"/>
      <c r="AR567" t="str">
        <f>CONCATENATE( "OR PRO.CODIGO=",I567)</f>
        <v>OR PRO.CODIGO=30483767</v>
      </c>
      <c r="AS567">
        <f>LEN(I567)</f>
        <v>8</v>
      </c>
      <c r="AT567" s="301"/>
      <c r="AU567"/>
      <c r="AV567"/>
      <c r="AX567" s="373"/>
      <c r="BB567" s="373"/>
      <c r="BE567" s="377"/>
      <c r="BF567" s="431"/>
      <c r="BH567" s="32" t="s">
        <v>3458</v>
      </c>
      <c r="BI567" s="92">
        <f>VLOOKUP(K567,'RATES 30-06-2017'!F$2:K$374,6,FALSE)</f>
        <v>0</v>
      </c>
      <c r="BJ567" s="92"/>
      <c r="BK567" s="92" t="e">
        <f>VLOOKUP(K567,Hoja4!C$2:E$268,2,FALSE)</f>
        <v>#N/A</v>
      </c>
      <c r="BL567" s="92" t="e">
        <f>VLOOKUP(K567,Hoja4!C$2:E$268,3,FALSE)</f>
        <v>#N/A</v>
      </c>
      <c r="BM567" s="92"/>
      <c r="BN567" s="92"/>
      <c r="BO567" s="32">
        <f>VLOOKUP(K567,RATES!F$2:K$309,6,FALSE)</f>
        <v>0</v>
      </c>
      <c r="BP567" s="373" t="e">
        <v>#N/A</v>
      </c>
      <c r="BQ567" s="373" t="e">
        <f>P567-BP567</f>
        <v>#N/A</v>
      </c>
    </row>
    <row r="568" spans="1:69" s="32" customFormat="1" ht="15" customHeight="1">
      <c r="A568" s="17">
        <v>31</v>
      </c>
      <c r="B568" s="99">
        <v>0</v>
      </c>
      <c r="C568" s="17" t="s">
        <v>54</v>
      </c>
      <c r="D568" s="18" t="s">
        <v>689</v>
      </c>
      <c r="E568" s="17" t="s">
        <v>362</v>
      </c>
      <c r="F568" s="17" t="s">
        <v>491</v>
      </c>
      <c r="G568" s="18" t="s">
        <v>120</v>
      </c>
      <c r="H568" s="18" t="s">
        <v>27</v>
      </c>
      <c r="I568" s="18">
        <v>30381175</v>
      </c>
      <c r="J568" s="112" t="str">
        <f t="shared" si="528"/>
        <v>30381175</v>
      </c>
      <c r="K568" s="112" t="str">
        <f t="shared" si="529"/>
        <v>30381175-EJECUCION</v>
      </c>
      <c r="L568" s="442" t="s">
        <v>505</v>
      </c>
      <c r="M568" s="100">
        <v>1319842000</v>
      </c>
      <c r="N568" s="19">
        <v>1319842000</v>
      </c>
      <c r="O568" s="100">
        <v>0</v>
      </c>
      <c r="P568" s="19">
        <v>0</v>
      </c>
      <c r="Q568" s="19">
        <v>50000000</v>
      </c>
      <c r="R568" s="19">
        <v>1269842000</v>
      </c>
      <c r="S568" s="101">
        <v>50000000</v>
      </c>
      <c r="T568" s="20">
        <v>1269842000</v>
      </c>
      <c r="U568" s="21">
        <v>0</v>
      </c>
      <c r="V568" s="446">
        <v>0</v>
      </c>
      <c r="W568" s="266">
        <v>0</v>
      </c>
      <c r="X568" s="266">
        <v>0</v>
      </c>
      <c r="Y568" s="266">
        <v>0</v>
      </c>
      <c r="Z568" s="266">
        <f t="shared" si="530"/>
        <v>0</v>
      </c>
      <c r="AA568" s="266">
        <v>0</v>
      </c>
      <c r="AB568" s="266">
        <v>0</v>
      </c>
      <c r="AC568" s="266">
        <v>0</v>
      </c>
      <c r="AD568" s="266">
        <f t="shared" si="531"/>
        <v>0</v>
      </c>
      <c r="AE568" s="266">
        <v>0</v>
      </c>
      <c r="AF568" s="266">
        <f>W568+X568+Y568+AA568+AB568+AC568+AE568</f>
        <v>0</v>
      </c>
      <c r="AG568" s="266">
        <f>V568-AF568</f>
        <v>0</v>
      </c>
      <c r="AH568" s="266">
        <v>0</v>
      </c>
      <c r="AI568" s="266">
        <f t="shared" si="532"/>
        <v>1319842000</v>
      </c>
      <c r="AJ568" s="266">
        <f>N568-(P568+V568)</f>
        <v>1319842000</v>
      </c>
      <c r="AK568" s="18" t="s">
        <v>1763</v>
      </c>
      <c r="AL568" s="17" t="s">
        <v>685</v>
      </c>
      <c r="AM568" s="81" t="s">
        <v>30</v>
      </c>
      <c r="AN568" s="22" t="s">
        <v>31</v>
      </c>
      <c r="AO568" s="23"/>
      <c r="AP568" s="52">
        <v>42361</v>
      </c>
      <c r="AQ568" s="23"/>
      <c r="AR568" t="str">
        <f>CONCATENATE( "OR PRO.CODIGO=",I568)</f>
        <v>OR PRO.CODIGO=30381175</v>
      </c>
      <c r="AS568">
        <f>LEN(I568)</f>
        <v>8</v>
      </c>
      <c r="AT568" t="e">
        <f>VLOOKUP(K568,#REF!,5,FALSE)</f>
        <v>#REF!</v>
      </c>
      <c r="AU568"/>
      <c r="AV568" t="e">
        <f>VLOOKUP(K568,#REF!,6,FALSE)</f>
        <v>#REF!</v>
      </c>
      <c r="AW568" s="32" t="str">
        <f>VLOOKUP(I568,'convenios 2017'!A$2:O$82,15,FALSE)</f>
        <v>con convenio</v>
      </c>
      <c r="AX568" s="373">
        <f>P568+AF568</f>
        <v>0</v>
      </c>
      <c r="AY568" s="32" t="e">
        <f>VLOOKUP(I568,'convenio 2016'!A$2:N$196,14,FALSE)</f>
        <v>#N/A</v>
      </c>
      <c r="AZ568" s="32" t="e">
        <f>VLOOKUP(I568,'convenio 2015'!A$4:M$228,13,FALSE)</f>
        <v>#N/A</v>
      </c>
      <c r="BA568" s="32" t="e">
        <f>VLOOKUP(K568,#REF!,6,FALSE)</f>
        <v>#REF!</v>
      </c>
      <c r="BB568" s="373">
        <f>P568+AF568</f>
        <v>0</v>
      </c>
      <c r="BC568" s="32" t="s">
        <v>1763</v>
      </c>
      <c r="BD568" s="32" t="s">
        <v>3183</v>
      </c>
      <c r="BE568" s="377">
        <v>804</v>
      </c>
      <c r="BF568" s="431">
        <v>42849</v>
      </c>
      <c r="BG568" s="32" t="str">
        <f>VLOOKUP(K568,'RATE JUNIO '!F$2:K$346,6,FALSE)</f>
        <v>RS</v>
      </c>
      <c r="BH568" s="32" t="s">
        <v>3458</v>
      </c>
      <c r="BI568" s="92" t="str">
        <f>VLOOKUP(K568,'RATES 30-06-2017'!F$2:K$374,6,FALSE)</f>
        <v>RS</v>
      </c>
      <c r="BJ568" s="92"/>
      <c r="BK568" s="92" t="e">
        <f>VLOOKUP(K568,Hoja4!C$2:E$268,2,FALSE)</f>
        <v>#N/A</v>
      </c>
      <c r="BL568" s="92" t="e">
        <f>VLOOKUP(K568,Hoja4!C$2:E$268,3,FALSE)</f>
        <v>#N/A</v>
      </c>
      <c r="BM568" s="92"/>
      <c r="BN568" s="92"/>
      <c r="BO568" s="32" t="str">
        <f>VLOOKUP(K568,RATES!F$2:K$309,6,FALSE)</f>
        <v>RS</v>
      </c>
      <c r="BP568" s="373" t="e">
        <v>#N/A</v>
      </c>
      <c r="BQ568" s="373" t="e">
        <f>P568-BP568</f>
        <v>#N/A</v>
      </c>
    </row>
    <row r="569" spans="1:69" s="32" customFormat="1" ht="15" customHeight="1">
      <c r="A569" s="17">
        <v>31</v>
      </c>
      <c r="B569" s="99">
        <v>2</v>
      </c>
      <c r="C569" s="17" t="s">
        <v>54</v>
      </c>
      <c r="D569" s="18" t="s">
        <v>33</v>
      </c>
      <c r="E569" s="17" t="s">
        <v>362</v>
      </c>
      <c r="F569" s="17" t="s">
        <v>491</v>
      </c>
      <c r="G569" s="18" t="s">
        <v>430</v>
      </c>
      <c r="H569" s="18" t="s">
        <v>27</v>
      </c>
      <c r="I569" s="18">
        <v>30083335</v>
      </c>
      <c r="J569" s="112" t="str">
        <f t="shared" si="528"/>
        <v>30083335</v>
      </c>
      <c r="K569" s="112" t="str">
        <f t="shared" si="529"/>
        <v>30083335-EJECUCION</v>
      </c>
      <c r="L569" s="442" t="s">
        <v>506</v>
      </c>
      <c r="M569" s="100">
        <v>2104837000</v>
      </c>
      <c r="N569" s="19">
        <v>2104837000</v>
      </c>
      <c r="O569" s="100">
        <v>0</v>
      </c>
      <c r="P569" s="19">
        <v>0</v>
      </c>
      <c r="Q569" s="19">
        <v>463185529</v>
      </c>
      <c r="R569" s="19">
        <v>1641651471</v>
      </c>
      <c r="S569" s="101">
        <v>400000000</v>
      </c>
      <c r="T569" s="20">
        <v>1704837000</v>
      </c>
      <c r="U569" s="21">
        <v>0</v>
      </c>
      <c r="V569" s="446">
        <v>0</v>
      </c>
      <c r="W569" s="266">
        <v>0</v>
      </c>
      <c r="X569" s="266">
        <v>0</v>
      </c>
      <c r="Y569" s="266">
        <v>0</v>
      </c>
      <c r="Z569" s="266">
        <f t="shared" si="530"/>
        <v>0</v>
      </c>
      <c r="AA569" s="266">
        <v>0</v>
      </c>
      <c r="AB569" s="266">
        <v>0</v>
      </c>
      <c r="AC569" s="266">
        <v>0</v>
      </c>
      <c r="AD569" s="266">
        <f t="shared" si="531"/>
        <v>0</v>
      </c>
      <c r="AE569" s="266">
        <v>0</v>
      </c>
      <c r="AF569" s="266">
        <f>W569+X569+Y569+AA569+AB569+AC569+AE569</f>
        <v>0</v>
      </c>
      <c r="AG569" s="266">
        <f>V569-AF569</f>
        <v>0</v>
      </c>
      <c r="AH569" s="266">
        <v>0</v>
      </c>
      <c r="AI569" s="266">
        <f t="shared" si="532"/>
        <v>2104837000</v>
      </c>
      <c r="AJ569" s="266">
        <f>N569-(P569+V569)</f>
        <v>2104837000</v>
      </c>
      <c r="AK569" s="18" t="s">
        <v>133</v>
      </c>
      <c r="AL569" s="17" t="s">
        <v>685</v>
      </c>
      <c r="AM569" s="81" t="s">
        <v>30</v>
      </c>
      <c r="AN569" s="22" t="s">
        <v>31</v>
      </c>
      <c r="AO569" s="23" t="s">
        <v>30</v>
      </c>
      <c r="AP569" s="24" t="s">
        <v>507</v>
      </c>
      <c r="AQ569" s="23"/>
      <c r="AR569" t="str">
        <f>CONCATENATE( "OR PRO.CODIGO=",I569)</f>
        <v>OR PRO.CODIGO=30083335</v>
      </c>
      <c r="AS569">
        <f>LEN(I569)</f>
        <v>8</v>
      </c>
      <c r="AT569" t="e">
        <f>VLOOKUP(K569,#REF!,5,FALSE)</f>
        <v>#REF!</v>
      </c>
      <c r="AU569"/>
      <c r="AV569" t="e">
        <f>VLOOKUP(K569,#REF!,6,FALSE)</f>
        <v>#REF!</v>
      </c>
      <c r="AW569" s="32" t="e">
        <f>VLOOKUP(I569,'convenios 2017'!A$2:O$82,15,FALSE)</f>
        <v>#N/A</v>
      </c>
      <c r="AX569" s="373">
        <f>P569+AF569</f>
        <v>0</v>
      </c>
      <c r="AY569" s="32" t="e">
        <f>VLOOKUP(I569,'convenio 2016'!A$2:N$196,14,FALSE)</f>
        <v>#N/A</v>
      </c>
      <c r="AZ569" s="32" t="e">
        <f>VLOOKUP(I569,'convenio 2015'!A$4:M$228,13,FALSE)</f>
        <v>#N/A</v>
      </c>
      <c r="BA569" s="32" t="e">
        <f>VLOOKUP(K569,#REF!,6,FALSE)</f>
        <v>#REF!</v>
      </c>
      <c r="BB569" s="373">
        <f>P569+AF569</f>
        <v>0</v>
      </c>
      <c r="BC569" s="32" t="e">
        <v>#N/A</v>
      </c>
      <c r="BD569" s="32" t="e">
        <v>#N/A</v>
      </c>
      <c r="BE569" s="377" t="e">
        <v>#N/A</v>
      </c>
      <c r="BF569" s="431"/>
      <c r="BG569" s="32" t="str">
        <f>VLOOKUP(K569,'RATE JUNIO '!F$2:K$346,6,FALSE)</f>
        <v>RS</v>
      </c>
      <c r="BH569" s="32" t="s">
        <v>3458</v>
      </c>
      <c r="BI569" s="92" t="str">
        <f>VLOOKUP(K569,'RATES 30-06-2017'!F$2:K$374,6,FALSE)</f>
        <v>RS</v>
      </c>
      <c r="BJ569" s="92"/>
      <c r="BK569" s="92" t="e">
        <f>VLOOKUP(K569,Hoja4!C$2:E$268,2,FALSE)</f>
        <v>#N/A</v>
      </c>
      <c r="BL569" s="92" t="e">
        <f>VLOOKUP(K569,Hoja4!C$2:E$268,3,FALSE)</f>
        <v>#N/A</v>
      </c>
      <c r="BM569" s="92"/>
      <c r="BN569" s="92"/>
      <c r="BO569" s="32" t="str">
        <f>VLOOKUP(K569,RATES!F$2:K$309,6,FALSE)</f>
        <v>RS</v>
      </c>
      <c r="BP569" s="373" t="e">
        <v>#N/A</v>
      </c>
      <c r="BQ569" s="373" t="e">
        <f>P569-BP569</f>
        <v>#N/A</v>
      </c>
    </row>
    <row r="570" spans="1:69">
      <c r="A570" s="86"/>
      <c r="B570" s="302"/>
      <c r="C570" s="86"/>
      <c r="D570" s="87"/>
      <c r="E570" s="86"/>
      <c r="F570" s="86"/>
      <c r="G570" s="88"/>
      <c r="H570" s="86"/>
      <c r="I570" s="88"/>
      <c r="J570" s="88"/>
      <c r="K570" s="302"/>
      <c r="L570" s="110" t="s">
        <v>66</v>
      </c>
      <c r="M570" s="25">
        <f>SUBTOTAL(9,M565:M569)</f>
        <v>9773279000</v>
      </c>
      <c r="N570" s="111">
        <f>SUBTOTAL(9,N565:N569)</f>
        <v>9807700000</v>
      </c>
      <c r="O570" s="25">
        <v>0</v>
      </c>
      <c r="P570" s="111">
        <f>SUBTOTAL(9,P565:P569)</f>
        <v>0</v>
      </c>
      <c r="Q570" s="111">
        <f>SUBTOTAL(9,Q565:Q569)</f>
        <v>1013185529</v>
      </c>
      <c r="R570" s="109">
        <v>8860303471</v>
      </c>
      <c r="S570" s="25">
        <v>1050000000</v>
      </c>
      <c r="T570" s="25">
        <v>8923489000</v>
      </c>
      <c r="U570" s="25">
        <v>0</v>
      </c>
      <c r="V570" s="111">
        <f t="shared" ref="V570:AJ570" si="533">SUBTOTAL(9,V565:V569)</f>
        <v>13000000</v>
      </c>
      <c r="W570" s="111">
        <f t="shared" si="533"/>
        <v>0</v>
      </c>
      <c r="X570" s="111">
        <f t="shared" si="533"/>
        <v>0</v>
      </c>
      <c r="Y570" s="111">
        <f t="shared" si="533"/>
        <v>0</v>
      </c>
      <c r="Z570" s="111">
        <f t="shared" si="533"/>
        <v>0</v>
      </c>
      <c r="AA570" s="111">
        <f t="shared" si="533"/>
        <v>0</v>
      </c>
      <c r="AB570" s="111">
        <f t="shared" si="533"/>
        <v>0</v>
      </c>
      <c r="AC570" s="111">
        <f t="shared" si="533"/>
        <v>0</v>
      </c>
      <c r="AD570" s="111">
        <f t="shared" si="533"/>
        <v>0</v>
      </c>
      <c r="AE570" s="111">
        <f t="shared" si="533"/>
        <v>0</v>
      </c>
      <c r="AF570" s="111">
        <f t="shared" si="533"/>
        <v>0</v>
      </c>
      <c r="AG570" s="111">
        <f t="shared" si="533"/>
        <v>13000000</v>
      </c>
      <c r="AH570" s="111">
        <f t="shared" si="533"/>
        <v>6335600000</v>
      </c>
      <c r="AI570" s="111">
        <f t="shared" si="533"/>
        <v>3459100000</v>
      </c>
      <c r="AJ570" s="111">
        <f t="shared" si="533"/>
        <v>9794700000</v>
      </c>
      <c r="AK570" s="88"/>
      <c r="AL570" s="86"/>
      <c r="AM570" s="257"/>
      <c r="AO570" s="23"/>
      <c r="AP570" s="24"/>
      <c r="AQ570" s="23"/>
      <c r="AR570" s="92"/>
      <c r="AS570" s="92"/>
      <c r="AT570" s="92"/>
      <c r="AU570" s="92"/>
      <c r="AV570" s="92"/>
      <c r="AW570" s="92"/>
      <c r="AX570" s="92"/>
      <c r="AY570" s="92"/>
      <c r="AZ570" s="92"/>
      <c r="BA570" s="92"/>
      <c r="BB570" s="92"/>
      <c r="BD570" s="32" t="s">
        <v>3142</v>
      </c>
    </row>
    <row r="571" spans="1:69" ht="6.75" customHeight="1">
      <c r="A571" s="86"/>
      <c r="C571" s="86"/>
      <c r="D571" s="87"/>
      <c r="E571" s="86"/>
      <c r="F571" s="72"/>
      <c r="G571" s="88"/>
      <c r="H571" s="86"/>
      <c r="I571" s="88"/>
      <c r="J571" s="88"/>
      <c r="L571" s="303"/>
      <c r="M571" s="302"/>
      <c r="N571" s="86"/>
      <c r="O571" s="302"/>
      <c r="P571" s="86"/>
      <c r="Q571" s="86"/>
      <c r="R571" s="302"/>
      <c r="S571" s="302"/>
      <c r="T571" s="302"/>
      <c r="U571" s="302"/>
      <c r="V571" s="302"/>
      <c r="W571" s="122"/>
      <c r="X571" s="122"/>
      <c r="Y571" s="122"/>
      <c r="Z571" s="122"/>
      <c r="AA571" s="122"/>
      <c r="AB571" s="122"/>
      <c r="AC571" s="122"/>
      <c r="AD571" s="122"/>
      <c r="AE571" s="122"/>
      <c r="AF571" s="122"/>
      <c r="AG571" s="122"/>
      <c r="AH571" s="122"/>
      <c r="AI571" s="122"/>
      <c r="AJ571" s="122"/>
      <c r="AK571" s="88"/>
      <c r="AL571" s="86"/>
      <c r="AM571" s="257"/>
      <c r="AO571" s="23"/>
      <c r="AP571" s="24"/>
      <c r="AQ571" s="23"/>
      <c r="BD571" s="32" t="s">
        <v>3142</v>
      </c>
    </row>
    <row r="572" spans="1:69" ht="19.5">
      <c r="A572" s="86"/>
      <c r="C572" s="86"/>
      <c r="D572" s="87"/>
      <c r="E572" s="86"/>
      <c r="F572" s="86"/>
      <c r="G572" s="88"/>
      <c r="H572" s="86"/>
      <c r="I572" s="88"/>
      <c r="J572" s="88"/>
      <c r="L572" s="260" t="s">
        <v>178</v>
      </c>
      <c r="M572" s="25">
        <f>M570+M562+M548</f>
        <v>23843917470</v>
      </c>
      <c r="N572" s="111">
        <f>N570+N562+N548</f>
        <v>23788506946</v>
      </c>
      <c r="O572" s="25">
        <v>3095639930</v>
      </c>
      <c r="P572" s="111">
        <f>P570+P562+P548</f>
        <v>2141884389</v>
      </c>
      <c r="Q572" s="111">
        <f>Q570+Q562+Q548</f>
        <v>8328947544</v>
      </c>
      <c r="R572" s="111">
        <v>12630165615</v>
      </c>
      <c r="S572" s="25">
        <v>9113331070</v>
      </c>
      <c r="T572" s="25">
        <v>12227341000</v>
      </c>
      <c r="U572" s="25">
        <v>0</v>
      </c>
      <c r="V572" s="111">
        <f t="shared" ref="V572:AJ572" si="534">V570+V562+V548</f>
        <v>7045935082</v>
      </c>
      <c r="W572" s="111">
        <f t="shared" si="534"/>
        <v>0</v>
      </c>
      <c r="X572" s="111">
        <f t="shared" si="534"/>
        <v>103571495</v>
      </c>
      <c r="Y572" s="111">
        <f t="shared" si="534"/>
        <v>120249926</v>
      </c>
      <c r="Z572" s="111">
        <f t="shared" si="534"/>
        <v>223821421</v>
      </c>
      <c r="AA572" s="111">
        <f t="shared" si="534"/>
        <v>3077545780</v>
      </c>
      <c r="AB572" s="111">
        <f t="shared" si="534"/>
        <v>137525137</v>
      </c>
      <c r="AC572" s="111">
        <f t="shared" si="534"/>
        <v>1023172907</v>
      </c>
      <c r="AD572" s="111">
        <f t="shared" si="534"/>
        <v>4238243824</v>
      </c>
      <c r="AE572" s="111">
        <f t="shared" si="534"/>
        <v>0</v>
      </c>
      <c r="AF572" s="111">
        <f t="shared" si="534"/>
        <v>4462065245</v>
      </c>
      <c r="AG572" s="111">
        <f t="shared" si="534"/>
        <v>2583869837</v>
      </c>
      <c r="AH572" s="111">
        <f t="shared" si="534"/>
        <v>10887587475</v>
      </c>
      <c r="AI572" s="111">
        <f t="shared" si="534"/>
        <v>3713100000</v>
      </c>
      <c r="AJ572" s="111">
        <f t="shared" si="534"/>
        <v>14600687475</v>
      </c>
      <c r="AK572" s="88"/>
      <c r="AL572" s="86"/>
      <c r="AM572" s="257"/>
      <c r="AO572" s="23"/>
      <c r="AP572" s="24"/>
      <c r="AQ572" s="23"/>
      <c r="AR572" s="92"/>
      <c r="AS572" s="92"/>
      <c r="AT572" s="92"/>
      <c r="AU572" s="92"/>
      <c r="AV572" s="92"/>
      <c r="AW572" s="92"/>
      <c r="AX572" s="92"/>
      <c r="AY572" s="92"/>
      <c r="AZ572" s="92"/>
      <c r="BA572" s="92"/>
      <c r="BB572" s="92"/>
      <c r="BD572" s="32" t="s">
        <v>3142</v>
      </c>
    </row>
    <row r="573" spans="1:69" ht="9" customHeight="1">
      <c r="A573" s="86"/>
      <c r="C573" s="86"/>
      <c r="D573" s="87"/>
      <c r="E573" s="86"/>
      <c r="F573" s="72"/>
      <c r="G573" s="88"/>
      <c r="H573" s="86"/>
      <c r="I573" s="88"/>
      <c r="J573" s="88"/>
      <c r="L573" s="303"/>
      <c r="N573" s="86"/>
      <c r="P573" s="86"/>
      <c r="Q573" s="86"/>
      <c r="V573"/>
      <c r="W573" s="122"/>
      <c r="X573" s="122"/>
      <c r="Y573" s="122"/>
      <c r="Z573" s="122"/>
      <c r="AA573" s="122"/>
      <c r="AB573" s="122"/>
      <c r="AC573" s="122"/>
      <c r="AD573" s="122"/>
      <c r="AE573" s="122"/>
      <c r="AF573" s="122"/>
      <c r="AG573" s="122"/>
      <c r="AH573" s="122"/>
      <c r="AI573" s="122"/>
      <c r="AJ573" s="122"/>
      <c r="AK573" s="88"/>
      <c r="AL573" s="86"/>
      <c r="AM573" s="257"/>
      <c r="AO573" s="23"/>
      <c r="AP573" s="24"/>
      <c r="AQ573" s="23"/>
      <c r="BD573" s="32" t="s">
        <v>3142</v>
      </c>
    </row>
    <row r="574" spans="1:69" ht="15" customHeight="1">
      <c r="A574" s="86"/>
      <c r="B574" s="302"/>
      <c r="C574" s="86"/>
      <c r="D574" s="87"/>
      <c r="E574" s="86"/>
      <c r="F574" s="86"/>
      <c r="G574" s="88"/>
      <c r="H574" s="86"/>
      <c r="I574" s="88"/>
      <c r="J574" s="88"/>
      <c r="K574" s="302"/>
      <c r="L574" s="260" t="s">
        <v>510</v>
      </c>
      <c r="M574" s="57" t="e">
        <f>M572+M541+M527+M505+M489+M473+M461+M442+M411+M389+M433</f>
        <v>#REF!</v>
      </c>
      <c r="N574" s="111">
        <f>N572+N541+N527+N505+N489+N473+N461+N442+N411+N389+N433</f>
        <v>77637786389</v>
      </c>
      <c r="O574" s="57">
        <v>20528582095</v>
      </c>
      <c r="P574" s="111">
        <f>P572+P541+P527+P505+P489+P473+P461+P442+P411+P389+P433</f>
        <v>18824850861</v>
      </c>
      <c r="Q574" s="111">
        <f>Q572+Q541+Q527+Q505+Q489+Q473+Q461+Q442+Q411+Q389+Q433</f>
        <v>23403114643</v>
      </c>
      <c r="R574" s="111">
        <v>37947215681</v>
      </c>
      <c r="S574" s="57">
        <v>23132841009</v>
      </c>
      <c r="T574" s="57">
        <v>35470933386</v>
      </c>
      <c r="U574" s="57" t="e">
        <v>#REF!</v>
      </c>
      <c r="V574" s="111">
        <f t="shared" ref="V574:AJ574" si="535">V572+V541+V527+V505+V489+V473+V461+V442+V411+V389+V433</f>
        <v>22809317339</v>
      </c>
      <c r="W574" s="111">
        <f t="shared" si="535"/>
        <v>3663475429</v>
      </c>
      <c r="X574" s="111">
        <f t="shared" si="535"/>
        <v>526376267</v>
      </c>
      <c r="Y574" s="111">
        <f t="shared" si="535"/>
        <v>2311940678</v>
      </c>
      <c r="Z574" s="111">
        <f t="shared" si="535"/>
        <v>6501792374</v>
      </c>
      <c r="AA574" s="111">
        <f t="shared" si="535"/>
        <v>4427968676</v>
      </c>
      <c r="AB574" s="111">
        <f t="shared" si="535"/>
        <v>1213832173</v>
      </c>
      <c r="AC574" s="111">
        <f t="shared" si="535"/>
        <v>2516731102</v>
      </c>
      <c r="AD574" s="111">
        <f t="shared" si="535"/>
        <v>8158531951</v>
      </c>
      <c r="AE574" s="111">
        <f t="shared" si="535"/>
        <v>616217293</v>
      </c>
      <c r="AF574" s="111">
        <f t="shared" si="535"/>
        <v>15276541618</v>
      </c>
      <c r="AG574" s="111">
        <f t="shared" si="535"/>
        <v>7532775721</v>
      </c>
      <c r="AH574" s="111">
        <f t="shared" si="535"/>
        <v>13763175489</v>
      </c>
      <c r="AI574" s="111">
        <f t="shared" si="535"/>
        <v>22240442700</v>
      </c>
      <c r="AJ574" s="111">
        <f t="shared" si="535"/>
        <v>36003618189</v>
      </c>
      <c r="AK574" s="88"/>
      <c r="AL574" s="86"/>
      <c r="AM574" s="257"/>
      <c r="AO574" s="23"/>
      <c r="AP574" s="24"/>
      <c r="AQ574" s="23"/>
      <c r="AR574" s="92"/>
      <c r="AS574" s="92"/>
      <c r="AT574" s="92"/>
      <c r="AU574" s="92"/>
      <c r="AV574" s="92"/>
      <c r="AW574" s="92"/>
      <c r="AX574" s="92"/>
      <c r="AY574" s="92"/>
      <c r="AZ574" s="92"/>
      <c r="BA574" s="92"/>
      <c r="BB574" s="92"/>
      <c r="BD574" s="32" t="s">
        <v>3142</v>
      </c>
    </row>
    <row r="575" spans="1:69" s="86" customFormat="1" ht="12" customHeight="1">
      <c r="D575" s="87"/>
      <c r="G575" s="88"/>
      <c r="I575" s="88"/>
      <c r="J575" s="88"/>
      <c r="L575" s="89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  <c r="AJ575" s="78"/>
      <c r="AK575" s="88"/>
      <c r="AM575" s="257"/>
      <c r="AO575" s="79"/>
      <c r="AP575" s="75"/>
      <c r="AQ575" s="79"/>
      <c r="BD575" s="32" t="s">
        <v>3142</v>
      </c>
      <c r="BE575" s="87"/>
      <c r="BF575" s="432"/>
      <c r="BP575" s="122"/>
    </row>
    <row r="576" spans="1:69" ht="15" customHeight="1">
      <c r="A576" s="67"/>
      <c r="B576" s="69"/>
      <c r="C576" s="67"/>
      <c r="D576" s="67"/>
      <c r="E576" s="67"/>
      <c r="F576" s="67"/>
      <c r="G576" s="67"/>
      <c r="H576" s="67"/>
      <c r="I576" s="285"/>
      <c r="J576" s="285"/>
      <c r="K576" s="69"/>
      <c r="L576" s="259" t="s">
        <v>511</v>
      </c>
      <c r="M576" s="69"/>
      <c r="N576" s="67"/>
      <c r="O576" s="69"/>
      <c r="P576" s="67"/>
      <c r="Q576" s="67"/>
      <c r="R576" s="68"/>
      <c r="S576" s="69"/>
      <c r="T576" s="69"/>
      <c r="U576" s="69"/>
      <c r="V576" s="68"/>
      <c r="W576" s="124"/>
      <c r="X576" s="124"/>
      <c r="Y576" s="124"/>
      <c r="Z576" s="124"/>
      <c r="AA576" s="124"/>
      <c r="AB576" s="124"/>
      <c r="AC576" s="124"/>
      <c r="AD576" s="124"/>
      <c r="AE576" s="124"/>
      <c r="AF576" s="124"/>
      <c r="AG576" s="124"/>
      <c r="AH576" s="124"/>
      <c r="AI576" s="124"/>
      <c r="AJ576" s="124"/>
      <c r="AK576" s="285"/>
      <c r="AL576" s="67"/>
      <c r="AM576" s="68"/>
      <c r="AO576" s="23"/>
      <c r="AP576" s="24"/>
      <c r="AQ576" s="23"/>
      <c r="BD576" s="32" t="s">
        <v>3142</v>
      </c>
    </row>
    <row r="577" spans="1:69">
      <c r="A577" s="86"/>
      <c r="B577" s="302"/>
      <c r="C577" s="86"/>
      <c r="D577" s="87"/>
      <c r="E577" s="86"/>
      <c r="F577" s="86"/>
      <c r="G577" s="88"/>
      <c r="H577" s="86"/>
      <c r="I577" s="88"/>
      <c r="J577" s="88"/>
      <c r="K577" s="302"/>
      <c r="L577" s="16" t="s">
        <v>22</v>
      </c>
      <c r="M577" s="302"/>
      <c r="N577" s="86"/>
      <c r="O577" s="302"/>
      <c r="P577" s="86"/>
      <c r="Q577" s="86"/>
      <c r="R577" s="302"/>
      <c r="S577" s="302"/>
      <c r="T577" s="302"/>
      <c r="U577" s="302"/>
      <c r="V577" s="302"/>
      <c r="W577" s="122"/>
      <c r="X577" s="122"/>
      <c r="Y577" s="122"/>
      <c r="Z577" s="122"/>
      <c r="AA577" s="122"/>
      <c r="AB577" s="122"/>
      <c r="AC577" s="122"/>
      <c r="AD577" s="122"/>
      <c r="AE577" s="122"/>
      <c r="AF577" s="122"/>
      <c r="AG577" s="122"/>
      <c r="AH577" s="122"/>
      <c r="AI577" s="122"/>
      <c r="AJ577" s="122"/>
      <c r="AK577" s="88"/>
      <c r="AL577" s="86"/>
      <c r="AM577" s="257"/>
      <c r="AO577" s="23"/>
      <c r="AP577" s="24"/>
      <c r="AQ577" s="23"/>
      <c r="BD577" s="32" t="s">
        <v>3142</v>
      </c>
    </row>
    <row r="578" spans="1:69" s="32" customFormat="1" ht="15" customHeight="1">
      <c r="A578" s="17">
        <v>31</v>
      </c>
      <c r="B578" s="99">
        <v>0</v>
      </c>
      <c r="C578" s="17" t="s">
        <v>23</v>
      </c>
      <c r="D578" s="18" t="s">
        <v>33</v>
      </c>
      <c r="E578" s="17" t="s">
        <v>512</v>
      </c>
      <c r="F578" s="17" t="s">
        <v>513</v>
      </c>
      <c r="G578" s="18" t="s">
        <v>514</v>
      </c>
      <c r="H578" s="18" t="s">
        <v>27</v>
      </c>
      <c r="I578" s="18">
        <v>30315478</v>
      </c>
      <c r="J578" s="112" t="str">
        <f>CLEAN(I578)</f>
        <v>30315478</v>
      </c>
      <c r="K578" s="112" t="str">
        <f>CONCATENATE(I578,"-",H578)</f>
        <v>30315478-EJECUCION</v>
      </c>
      <c r="L578" s="442" t="s">
        <v>713</v>
      </c>
      <c r="M578" s="19"/>
      <c r="N578" s="125">
        <v>150254478</v>
      </c>
      <c r="O578" s="19"/>
      <c r="P578" s="125">
        <v>150254478</v>
      </c>
      <c r="Q578" s="125">
        <v>4608563</v>
      </c>
      <c r="R578" s="19">
        <v>0</v>
      </c>
      <c r="S578" s="19"/>
      <c r="T578" s="20"/>
      <c r="U578" s="21"/>
      <c r="V578" s="446">
        <v>0</v>
      </c>
      <c r="W578" s="266">
        <v>0</v>
      </c>
      <c r="X578" s="266">
        <v>0</v>
      </c>
      <c r="Y578" s="266">
        <v>0</v>
      </c>
      <c r="Z578" s="266">
        <f>W578+X578+Y578</f>
        <v>0</v>
      </c>
      <c r="AA578" s="266">
        <v>0</v>
      </c>
      <c r="AB578" s="266">
        <v>0</v>
      </c>
      <c r="AC578" s="266">
        <v>0</v>
      </c>
      <c r="AD578" s="266">
        <f>AA578+AB578+AC578</f>
        <v>0</v>
      </c>
      <c r="AE578" s="266">
        <v>0</v>
      </c>
      <c r="AF578" s="266">
        <f>W578+X578+Y578+AA578+AB578+AC578+AE578</f>
        <v>0</v>
      </c>
      <c r="AG578" s="266">
        <f>V578-AF578</f>
        <v>0</v>
      </c>
      <c r="AH578" s="266">
        <v>0</v>
      </c>
      <c r="AI578" s="266">
        <f>N578-(P578+V578+AH578)</f>
        <v>0</v>
      </c>
      <c r="AJ578" s="266">
        <f>N578-(P578+V578)</f>
        <v>0</v>
      </c>
      <c r="AK578" s="18" t="s">
        <v>758</v>
      </c>
      <c r="AL578" s="17" t="s">
        <v>691</v>
      </c>
      <c r="AM578" s="81" t="s">
        <v>30</v>
      </c>
      <c r="AN578" s="22"/>
      <c r="AO578" s="23"/>
      <c r="AP578" s="24"/>
      <c r="AQ578" s="23"/>
      <c r="AR578" t="str">
        <f>CONCATENATE( "OR PRO.CODIGO=",I578)</f>
        <v>OR PRO.CODIGO=30315478</v>
      </c>
      <c r="AS578">
        <f>LEN(I578)</f>
        <v>8</v>
      </c>
      <c r="AT578" t="e">
        <f>VLOOKUP(K578,#REF!,5,FALSE)</f>
        <v>#REF!</v>
      </c>
      <c r="AU578"/>
      <c r="AV578" t="e">
        <f>VLOOKUP(K578,#REF!,6,FALSE)</f>
        <v>#REF!</v>
      </c>
      <c r="AW578" s="32" t="e">
        <f>VLOOKUP(I578,'convenios 2017'!A$2:O$82,15,FALSE)</f>
        <v>#N/A</v>
      </c>
      <c r="AX578" s="373">
        <f>P578+AF578</f>
        <v>150254478</v>
      </c>
      <c r="AY578" s="32" t="str">
        <f>VLOOKUP(I578,'convenio 2016'!A$2:N$196,14,FALSE)</f>
        <v>toma razon</v>
      </c>
      <c r="AZ578" s="32" t="str">
        <f>VLOOKUP(I578,'convenio 2015'!A$4:M$228,13,FALSE)</f>
        <v>en convenio</v>
      </c>
      <c r="BA578" s="32" t="e">
        <f>VLOOKUP(K578,#REF!,6,FALSE)</f>
        <v>#REF!</v>
      </c>
      <c r="BB578" s="373">
        <f>P578+AF578</f>
        <v>150254478</v>
      </c>
      <c r="BC578" s="32" t="s">
        <v>2408</v>
      </c>
      <c r="BD578" s="32" t="s">
        <v>1801</v>
      </c>
      <c r="BE578" s="377">
        <v>204</v>
      </c>
      <c r="BF578" s="431">
        <v>42417</v>
      </c>
      <c r="BG578" s="32" t="e">
        <f>VLOOKUP(K578,'RATE JUNIO '!F$2:K$346,6,FALSE)</f>
        <v>#N/A</v>
      </c>
      <c r="BH578" s="32" t="s">
        <v>3458</v>
      </c>
      <c r="BI578" s="92" t="e">
        <f>VLOOKUP(K578,'RATES 30-06-2017'!F$2:K$374,6,FALSE)</f>
        <v>#N/A</v>
      </c>
      <c r="BJ578" s="92"/>
      <c r="BK578" s="92" t="str">
        <f>VLOOKUP(K578,Hoja4!C$2:E$268,2,FALSE)</f>
        <v>PV</v>
      </c>
      <c r="BL578" s="92">
        <f>VLOOKUP(K578,Hoja4!C$2:E$268,3,FALSE)</f>
        <v>31</v>
      </c>
      <c r="BM578" s="92"/>
      <c r="BN578" s="92"/>
      <c r="BO578" s="32" t="e">
        <f>VLOOKUP(K578,RATES!F$2:K$309,6,FALSE)</f>
        <v>#N/A</v>
      </c>
      <c r="BP578" s="373">
        <v>150254478</v>
      </c>
      <c r="BQ578" s="373">
        <f>P578-BP578</f>
        <v>0</v>
      </c>
    </row>
    <row r="579" spans="1:69">
      <c r="A579" s="86"/>
      <c r="C579" s="86"/>
      <c r="D579" s="87"/>
      <c r="E579" s="86"/>
      <c r="F579" s="86"/>
      <c r="G579" s="88"/>
      <c r="H579" s="86"/>
      <c r="I579" s="88"/>
      <c r="J579" s="88"/>
      <c r="L579" s="110" t="s">
        <v>47</v>
      </c>
      <c r="M579" s="25">
        <f>SUBTOTAL(9,M582)</f>
        <v>439945000</v>
      </c>
      <c r="N579" s="111">
        <f t="shared" ref="N579:AJ579" si="536">SUBTOTAL(9,N578:N578)</f>
        <v>150254478</v>
      </c>
      <c r="O579" s="111">
        <f t="shared" si="536"/>
        <v>0</v>
      </c>
      <c r="P579" s="111">
        <f t="shared" si="536"/>
        <v>150254478</v>
      </c>
      <c r="Q579" s="111">
        <f t="shared" si="536"/>
        <v>4608563</v>
      </c>
      <c r="R579" s="111">
        <f t="shared" si="536"/>
        <v>0</v>
      </c>
      <c r="S579" s="111">
        <f t="shared" si="536"/>
        <v>0</v>
      </c>
      <c r="T579" s="111">
        <f t="shared" si="536"/>
        <v>0</v>
      </c>
      <c r="U579" s="111">
        <f t="shared" si="536"/>
        <v>0</v>
      </c>
      <c r="V579" s="111">
        <f t="shared" si="536"/>
        <v>0</v>
      </c>
      <c r="W579" s="111">
        <f t="shared" si="536"/>
        <v>0</v>
      </c>
      <c r="X579" s="111">
        <f t="shared" si="536"/>
        <v>0</v>
      </c>
      <c r="Y579" s="111">
        <f t="shared" si="536"/>
        <v>0</v>
      </c>
      <c r="Z579" s="111">
        <f t="shared" si="536"/>
        <v>0</v>
      </c>
      <c r="AA579" s="111">
        <f t="shared" si="536"/>
        <v>0</v>
      </c>
      <c r="AB579" s="111">
        <f t="shared" si="536"/>
        <v>0</v>
      </c>
      <c r="AC579" s="111">
        <f t="shared" si="536"/>
        <v>0</v>
      </c>
      <c r="AD579" s="111">
        <f t="shared" si="536"/>
        <v>0</v>
      </c>
      <c r="AE579" s="111">
        <f t="shared" si="536"/>
        <v>0</v>
      </c>
      <c r="AF579" s="111">
        <f t="shared" si="536"/>
        <v>0</v>
      </c>
      <c r="AG579" s="111">
        <f t="shared" si="536"/>
        <v>0</v>
      </c>
      <c r="AH579" s="111">
        <f t="shared" si="536"/>
        <v>0</v>
      </c>
      <c r="AI579" s="111">
        <f t="shared" si="536"/>
        <v>0</v>
      </c>
      <c r="AJ579" s="111">
        <f t="shared" si="536"/>
        <v>0</v>
      </c>
      <c r="AK579" s="88"/>
      <c r="AL579" s="86"/>
      <c r="AM579" s="257"/>
      <c r="AO579" s="23"/>
      <c r="AP579" s="24"/>
      <c r="AQ579" s="23"/>
      <c r="AR579" s="92"/>
      <c r="AS579" s="92"/>
      <c r="AT579" s="92"/>
      <c r="AU579" s="92"/>
      <c r="AV579" s="92"/>
      <c r="AW579" s="92"/>
      <c r="AX579" s="92"/>
      <c r="AY579" s="92"/>
      <c r="AZ579" s="92"/>
      <c r="BA579" s="92"/>
      <c r="BB579" s="92"/>
      <c r="BD579" s="32" t="s">
        <v>3142</v>
      </c>
    </row>
    <row r="580" spans="1:69" s="255" customFormat="1" ht="12" customHeight="1">
      <c r="A580" s="86"/>
      <c r="C580" s="86"/>
      <c r="D580" s="87"/>
      <c r="E580" s="86"/>
      <c r="F580" s="86"/>
      <c r="G580" s="88"/>
      <c r="H580" s="86"/>
      <c r="I580" s="88"/>
      <c r="J580" s="88"/>
      <c r="L580" s="89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  <c r="AA580" s="78"/>
      <c r="AB580" s="78"/>
      <c r="AC580" s="78"/>
      <c r="AD580" s="78"/>
      <c r="AE580" s="78"/>
      <c r="AF580" s="78"/>
      <c r="AG580" s="78"/>
      <c r="AH580" s="78"/>
      <c r="AI580" s="78"/>
      <c r="AJ580" s="78"/>
      <c r="AK580" s="88"/>
      <c r="AL580" s="86"/>
      <c r="AM580" s="257"/>
      <c r="AO580" s="256"/>
      <c r="AP580" s="83"/>
      <c r="AQ580" s="256"/>
      <c r="AR580" s="86"/>
      <c r="AS580" s="86"/>
      <c r="AT580" s="86"/>
      <c r="AU580" s="86"/>
      <c r="AV580" s="86"/>
      <c r="AW580" s="86"/>
      <c r="AX580" s="86"/>
      <c r="AY580" s="86"/>
      <c r="AZ580" s="86"/>
      <c r="BA580" s="86"/>
      <c r="BB580" s="86"/>
      <c r="BD580" s="32" t="s">
        <v>3142</v>
      </c>
      <c r="BE580" s="436"/>
      <c r="BF580" s="437"/>
      <c r="BI580" s="86"/>
      <c r="BJ580" s="86"/>
      <c r="BK580" s="86"/>
      <c r="BL580" s="86"/>
      <c r="BM580" s="86"/>
      <c r="BN580" s="86"/>
      <c r="BP580" s="516"/>
    </row>
    <row r="581" spans="1:69" s="255" customFormat="1">
      <c r="A581" s="86"/>
      <c r="C581" s="86"/>
      <c r="D581" s="87"/>
      <c r="E581" s="86"/>
      <c r="F581" s="86"/>
      <c r="G581" s="88"/>
      <c r="H581" s="86"/>
      <c r="I581" s="88"/>
      <c r="J581" s="88"/>
      <c r="L581" s="16" t="s">
        <v>48</v>
      </c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  <c r="AA581" s="78"/>
      <c r="AB581" s="78"/>
      <c r="AC581" s="78"/>
      <c r="AD581" s="78"/>
      <c r="AE581" s="78"/>
      <c r="AF581" s="78"/>
      <c r="AG581" s="78"/>
      <c r="AH581" s="78"/>
      <c r="AI581" s="78"/>
      <c r="AJ581" s="78"/>
      <c r="AK581" s="88"/>
      <c r="AL581" s="86"/>
      <c r="AM581" s="257"/>
      <c r="AO581" s="256"/>
      <c r="AP581" s="83"/>
      <c r="AQ581" s="256"/>
      <c r="AR581" s="86"/>
      <c r="AS581" s="86"/>
      <c r="AT581" s="86"/>
      <c r="AU581" s="86"/>
      <c r="AV581" s="86"/>
      <c r="AW581" s="86"/>
      <c r="AX581" s="86"/>
      <c r="AY581" s="86"/>
      <c r="AZ581" s="86"/>
      <c r="BA581" s="86"/>
      <c r="BB581" s="86"/>
      <c r="BD581" s="32" t="s">
        <v>3142</v>
      </c>
      <c r="BE581" s="436"/>
      <c r="BF581" s="437"/>
      <c r="BI581" s="86"/>
      <c r="BJ581" s="86"/>
      <c r="BK581" s="86"/>
      <c r="BL581" s="86"/>
      <c r="BM581" s="86"/>
      <c r="BN581" s="86"/>
      <c r="BP581" s="516"/>
    </row>
    <row r="582" spans="1:69" s="32" customFormat="1" ht="15" customHeight="1">
      <c r="A582" s="17">
        <v>31</v>
      </c>
      <c r="B582" s="17">
        <v>0</v>
      </c>
      <c r="C582" s="17" t="s">
        <v>49</v>
      </c>
      <c r="D582" s="18" t="s">
        <v>90</v>
      </c>
      <c r="E582" s="17" t="s">
        <v>512</v>
      </c>
      <c r="F582" s="17" t="s">
        <v>513</v>
      </c>
      <c r="G582" s="18" t="s">
        <v>514</v>
      </c>
      <c r="H582" s="18" t="s">
        <v>27</v>
      </c>
      <c r="I582" s="18">
        <v>30135078</v>
      </c>
      <c r="J582" s="112" t="str">
        <f>CLEAN(I582)</f>
        <v>30135078</v>
      </c>
      <c r="K582" s="112" t="str">
        <f>CONCATENATE(I582,"-",H582)</f>
        <v>30135078-EJECUCION</v>
      </c>
      <c r="L582" s="442" t="s">
        <v>2170</v>
      </c>
      <c r="M582" s="19">
        <v>439945000</v>
      </c>
      <c r="N582" s="19">
        <v>439945000</v>
      </c>
      <c r="O582" s="19">
        <v>0</v>
      </c>
      <c r="P582" s="19">
        <v>0</v>
      </c>
      <c r="Q582" s="19">
        <v>200000000</v>
      </c>
      <c r="R582" s="19">
        <v>239945000</v>
      </c>
      <c r="S582" s="19">
        <v>200000000</v>
      </c>
      <c r="T582" s="20">
        <v>239945000</v>
      </c>
      <c r="U582" s="21">
        <v>0</v>
      </c>
      <c r="V582" s="446">
        <v>0</v>
      </c>
      <c r="W582" s="266">
        <v>0</v>
      </c>
      <c r="X582" s="266">
        <v>0</v>
      </c>
      <c r="Y582" s="266">
        <v>0</v>
      </c>
      <c r="Z582" s="266">
        <f>W582+X582+Y582</f>
        <v>0</v>
      </c>
      <c r="AA582" s="266">
        <v>0</v>
      </c>
      <c r="AB582" s="266">
        <v>0</v>
      </c>
      <c r="AC582" s="266">
        <v>0</v>
      </c>
      <c r="AD582" s="266">
        <f>AA582+AB582+AC582</f>
        <v>0</v>
      </c>
      <c r="AE582" s="266">
        <v>0</v>
      </c>
      <c r="AF582" s="266">
        <f>W582+X582+Y582+AA582+AB582+AC582+AE582</f>
        <v>0</v>
      </c>
      <c r="AG582" s="266">
        <f>V582-AF582</f>
        <v>0</v>
      </c>
      <c r="AH582" s="266">
        <v>0</v>
      </c>
      <c r="AI582" s="266">
        <f>N582-(P582+V582+AH582)</f>
        <v>439945000</v>
      </c>
      <c r="AJ582" s="266">
        <f>N582-(P582+V582)</f>
        <v>439945000</v>
      </c>
      <c r="AK582" s="18" t="s">
        <v>1763</v>
      </c>
      <c r="AL582" s="17" t="s">
        <v>685</v>
      </c>
      <c r="AM582" s="81" t="s">
        <v>30</v>
      </c>
      <c r="AN582" s="22" t="s">
        <v>45</v>
      </c>
      <c r="AO582" s="23" t="s">
        <v>30</v>
      </c>
      <c r="AP582" s="24" t="s">
        <v>516</v>
      </c>
      <c r="AQ582" s="23"/>
      <c r="AR582" t="str">
        <f>CONCATENATE( "OR PRO.CODIGO=",I582)</f>
        <v>OR PRO.CODIGO=30135078</v>
      </c>
      <c r="AS582">
        <f>LEN(I582)</f>
        <v>8</v>
      </c>
      <c r="AT582" t="e">
        <f>VLOOKUP(K582,#REF!,5,FALSE)</f>
        <v>#REF!</v>
      </c>
      <c r="AU582"/>
      <c r="AV582" t="e">
        <f>VLOOKUP(K582,#REF!,6,FALSE)</f>
        <v>#REF!</v>
      </c>
      <c r="AW582" s="32" t="e">
        <f>VLOOKUP(I582,'convenios 2017'!A$2:O$82,15,FALSE)</f>
        <v>#N/A</v>
      </c>
      <c r="AX582" s="373">
        <f>P582+AF582</f>
        <v>0</v>
      </c>
      <c r="AY582" s="32" t="str">
        <f>VLOOKUP(I582,'convenio 2016'!A$2:N$196,14,FALSE)</f>
        <v>toma razon</v>
      </c>
      <c r="AZ582" s="32" t="e">
        <f>VLOOKUP(I582,'convenio 2015'!A$4:M$228,13,FALSE)</f>
        <v>#N/A</v>
      </c>
      <c r="BA582" s="32" t="e">
        <f>VLOOKUP(K582,#REF!,6,FALSE)</f>
        <v>#REF!</v>
      </c>
      <c r="BB582" s="373">
        <f>P582+AF582</f>
        <v>0</v>
      </c>
      <c r="BC582" s="32" t="s">
        <v>2408</v>
      </c>
      <c r="BD582" s="32" t="s">
        <v>2174</v>
      </c>
      <c r="BE582" s="377">
        <v>2465</v>
      </c>
      <c r="BF582" s="431">
        <v>42620</v>
      </c>
      <c r="BG582" s="32" t="str">
        <f>VLOOKUP(K582,'RATE JUNIO '!F$2:K$346,6,FALSE)</f>
        <v>RS</v>
      </c>
      <c r="BH582" s="32" t="s">
        <v>3458</v>
      </c>
      <c r="BI582" s="92" t="str">
        <f>VLOOKUP(K582,'RATES 30-06-2017'!F$2:K$374,6,FALSE)</f>
        <v>RS</v>
      </c>
      <c r="BJ582" s="92"/>
      <c r="BK582" s="92" t="e">
        <f>VLOOKUP(K582,Hoja4!C$2:E$268,2,FALSE)</f>
        <v>#N/A</v>
      </c>
      <c r="BL582" s="92" t="e">
        <f>VLOOKUP(K582,Hoja4!C$2:E$268,3,FALSE)</f>
        <v>#N/A</v>
      </c>
      <c r="BM582" s="92"/>
      <c r="BN582" s="92"/>
      <c r="BO582" s="32" t="str">
        <f>VLOOKUP(K582,RATES!F$2:K$309,6,FALSE)</f>
        <v>RS</v>
      </c>
      <c r="BP582" s="373" t="e">
        <v>#N/A</v>
      </c>
      <c r="BQ582" s="373" t="e">
        <f>P582-BP582</f>
        <v>#N/A</v>
      </c>
    </row>
    <row r="583" spans="1:69" s="255" customFormat="1">
      <c r="A583" s="86"/>
      <c r="C583" s="86"/>
      <c r="D583" s="87"/>
      <c r="E583" s="86"/>
      <c r="F583" s="86"/>
      <c r="G583" s="88"/>
      <c r="H583" s="86"/>
      <c r="I583" s="88"/>
      <c r="J583" s="88"/>
      <c r="L583" s="110" t="s">
        <v>52</v>
      </c>
      <c r="M583" s="78"/>
      <c r="N583" s="111">
        <f t="shared" ref="N583:AJ583" si="537">SUBTOTAL(9,N582:N582)</f>
        <v>439945000</v>
      </c>
      <c r="O583" s="111">
        <f t="shared" si="537"/>
        <v>0</v>
      </c>
      <c r="P583" s="111">
        <f t="shared" si="537"/>
        <v>0</v>
      </c>
      <c r="Q583" s="111">
        <f t="shared" si="537"/>
        <v>200000000</v>
      </c>
      <c r="R583" s="111">
        <f t="shared" si="537"/>
        <v>239945000</v>
      </c>
      <c r="S583" s="111">
        <f t="shared" si="537"/>
        <v>200000000</v>
      </c>
      <c r="T583" s="111">
        <f t="shared" si="537"/>
        <v>239945000</v>
      </c>
      <c r="U583" s="111">
        <f t="shared" si="537"/>
        <v>0</v>
      </c>
      <c r="V583" s="111">
        <f t="shared" si="537"/>
        <v>0</v>
      </c>
      <c r="W583" s="111">
        <f t="shared" si="537"/>
        <v>0</v>
      </c>
      <c r="X583" s="111">
        <f t="shared" si="537"/>
        <v>0</v>
      </c>
      <c r="Y583" s="111">
        <f t="shared" si="537"/>
        <v>0</v>
      </c>
      <c r="Z583" s="111">
        <f t="shared" si="537"/>
        <v>0</v>
      </c>
      <c r="AA583" s="111">
        <f t="shared" si="537"/>
        <v>0</v>
      </c>
      <c r="AB583" s="111">
        <f t="shared" si="537"/>
        <v>0</v>
      </c>
      <c r="AC583" s="111">
        <f t="shared" si="537"/>
        <v>0</v>
      </c>
      <c r="AD583" s="111">
        <f t="shared" si="537"/>
        <v>0</v>
      </c>
      <c r="AE583" s="111">
        <f t="shared" si="537"/>
        <v>0</v>
      </c>
      <c r="AF583" s="111">
        <f t="shared" si="537"/>
        <v>0</v>
      </c>
      <c r="AG583" s="111">
        <f t="shared" si="537"/>
        <v>0</v>
      </c>
      <c r="AH583" s="111">
        <f t="shared" si="537"/>
        <v>0</v>
      </c>
      <c r="AI583" s="111">
        <f t="shared" si="537"/>
        <v>439945000</v>
      </c>
      <c r="AJ583" s="111">
        <f t="shared" si="537"/>
        <v>439945000</v>
      </c>
      <c r="AK583" s="88"/>
      <c r="AL583" s="86"/>
      <c r="AM583" s="257"/>
      <c r="AO583" s="256"/>
      <c r="AP583" s="83"/>
      <c r="AQ583" s="256"/>
      <c r="AR583" s="86"/>
      <c r="AS583" s="86"/>
      <c r="AT583" s="86"/>
      <c r="AU583" s="86"/>
      <c r="AV583" s="86"/>
      <c r="AW583" s="86"/>
      <c r="AX583" s="86"/>
      <c r="AY583" s="86"/>
      <c r="AZ583" s="86"/>
      <c r="BA583" s="86"/>
      <c r="BB583" s="86"/>
      <c r="BD583" s="32" t="s">
        <v>3142</v>
      </c>
      <c r="BE583" s="436"/>
      <c r="BF583" s="437"/>
      <c r="BI583" s="86"/>
      <c r="BJ583" s="86"/>
      <c r="BK583" s="86"/>
      <c r="BL583" s="86"/>
      <c r="BM583" s="86"/>
      <c r="BN583" s="86"/>
      <c r="BP583" s="516"/>
    </row>
    <row r="584" spans="1:69" s="255" customFormat="1" ht="12" customHeight="1">
      <c r="A584" s="86"/>
      <c r="B584" s="86"/>
      <c r="C584" s="86"/>
      <c r="D584" s="87"/>
      <c r="E584" s="86"/>
      <c r="F584" s="86"/>
      <c r="G584" s="88"/>
      <c r="H584" s="86"/>
      <c r="I584" s="88"/>
      <c r="J584" s="88"/>
      <c r="K584" s="86"/>
      <c r="L584" s="89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  <c r="AA584" s="78"/>
      <c r="AB584" s="78"/>
      <c r="AC584" s="78"/>
      <c r="AD584" s="78"/>
      <c r="AE584" s="78"/>
      <c r="AF584" s="78"/>
      <c r="AG584" s="78"/>
      <c r="AH584" s="78"/>
      <c r="AI584" s="78"/>
      <c r="AJ584" s="78"/>
      <c r="AK584" s="88"/>
      <c r="AL584" s="86"/>
      <c r="AM584" s="257"/>
      <c r="AO584" s="256"/>
      <c r="AP584" s="83"/>
      <c r="AQ584" s="256"/>
      <c r="AR584" s="86"/>
      <c r="AS584" s="86"/>
      <c r="AT584" s="86"/>
      <c r="AU584" s="86"/>
      <c r="AV584" s="86"/>
      <c r="AW584" s="86"/>
      <c r="AX584" s="86"/>
      <c r="AY584" s="86"/>
      <c r="AZ584" s="86"/>
      <c r="BA584" s="86"/>
      <c r="BB584" s="86"/>
      <c r="BD584" s="32" t="s">
        <v>3142</v>
      </c>
      <c r="BE584" s="436"/>
      <c r="BF584" s="437"/>
      <c r="BI584" s="86"/>
      <c r="BJ584" s="86"/>
      <c r="BK584" s="86"/>
      <c r="BL584" s="86"/>
      <c r="BM584" s="86"/>
      <c r="BN584" s="86"/>
      <c r="BP584" s="516"/>
    </row>
    <row r="585" spans="1:69">
      <c r="A585" s="86"/>
      <c r="C585" s="86"/>
      <c r="D585" s="87"/>
      <c r="E585" s="86"/>
      <c r="F585" s="86"/>
      <c r="G585" s="88"/>
      <c r="H585" s="86"/>
      <c r="I585" s="88"/>
      <c r="J585" s="88"/>
      <c r="L585" s="16" t="s">
        <v>53</v>
      </c>
      <c r="N585" s="86"/>
      <c r="P585" s="86"/>
      <c r="Q585" s="86"/>
      <c r="V585"/>
      <c r="W585" s="122"/>
      <c r="X585" s="122"/>
      <c r="Y585" s="122"/>
      <c r="Z585" s="122"/>
      <c r="AA585" s="122"/>
      <c r="AB585" s="122"/>
      <c r="AC585" s="122"/>
      <c r="AD585" s="122"/>
      <c r="AE585" s="122"/>
      <c r="AF585" s="122"/>
      <c r="AG585" s="122"/>
      <c r="AH585" s="122"/>
      <c r="AI585" s="122"/>
      <c r="AJ585" s="122"/>
      <c r="AK585" s="88"/>
      <c r="AL585" s="86"/>
      <c r="AM585" s="257"/>
      <c r="AO585" s="23"/>
      <c r="AP585" s="24"/>
      <c r="AQ585" s="23"/>
      <c r="BD585" s="32" t="s">
        <v>3142</v>
      </c>
    </row>
    <row r="586" spans="1:69" s="32" customFormat="1" ht="15" customHeight="1">
      <c r="A586" s="17">
        <v>29</v>
      </c>
      <c r="B586" s="99">
        <v>0</v>
      </c>
      <c r="C586" s="17" t="s">
        <v>54</v>
      </c>
      <c r="D586" s="18" t="s">
        <v>38</v>
      </c>
      <c r="E586" s="17" t="s">
        <v>512</v>
      </c>
      <c r="F586" s="18" t="s">
        <v>513</v>
      </c>
      <c r="G586" s="18" t="s">
        <v>514</v>
      </c>
      <c r="H586" s="18" t="s">
        <v>27</v>
      </c>
      <c r="I586" s="18">
        <v>30342976</v>
      </c>
      <c r="J586" s="112" t="str">
        <f>CLEAN(I586)</f>
        <v>30342976</v>
      </c>
      <c r="K586" s="112" t="str">
        <f>CONCATENATE(I586,"-",H586)</f>
        <v>30342976-EJECUCION</v>
      </c>
      <c r="L586" s="442" t="s">
        <v>3386</v>
      </c>
      <c r="M586" s="289">
        <v>314897000</v>
      </c>
      <c r="N586" s="19">
        <v>314897000</v>
      </c>
      <c r="O586" s="289"/>
      <c r="P586" s="125">
        <v>0</v>
      </c>
      <c r="Q586" s="125">
        <v>0</v>
      </c>
      <c r="R586" s="290"/>
      <c r="S586" s="291"/>
      <c r="T586" s="292"/>
      <c r="U586" s="293"/>
      <c r="V586" s="446">
        <v>0</v>
      </c>
      <c r="W586" s="266">
        <v>0</v>
      </c>
      <c r="X586" s="266">
        <v>0</v>
      </c>
      <c r="Y586" s="266">
        <v>0</v>
      </c>
      <c r="Z586" s="266">
        <f t="shared" ref="Z586" si="538">W586+X586+Y586</f>
        <v>0</v>
      </c>
      <c r="AA586" s="266">
        <v>0</v>
      </c>
      <c r="AB586" s="266">
        <v>0</v>
      </c>
      <c r="AC586" s="266">
        <v>0</v>
      </c>
      <c r="AD586" s="266">
        <f>AA586+AB586+AC586</f>
        <v>0</v>
      </c>
      <c r="AE586" s="266">
        <v>0</v>
      </c>
      <c r="AF586" s="266">
        <f>W586+X586+Y586+AA586+AB586+AC586+AE586</f>
        <v>0</v>
      </c>
      <c r="AG586" s="266">
        <f>V586-AF586</f>
        <v>0</v>
      </c>
      <c r="AH586" s="266">
        <v>0</v>
      </c>
      <c r="AI586" s="266">
        <f>N586-(P586+V586+AH586)</f>
        <v>314897000</v>
      </c>
      <c r="AJ586" s="266">
        <f>N586-(P586+V586)</f>
        <v>314897000</v>
      </c>
      <c r="AK586" s="18" t="s">
        <v>1125</v>
      </c>
      <c r="AL586" s="17" t="s">
        <v>684</v>
      </c>
      <c r="AM586" s="81" t="s">
        <v>40</v>
      </c>
      <c r="AN586" s="295"/>
      <c r="AO586" s="296"/>
      <c r="AP586" s="297"/>
      <c r="AQ586" s="296"/>
      <c r="AR586" t="str">
        <f>CONCATENATE( "OR PRO.CODIGO=",I586)</f>
        <v>OR PRO.CODIGO=30342976</v>
      </c>
      <c r="AS586">
        <f>LEN(I586)</f>
        <v>8</v>
      </c>
      <c r="AT586" t="e">
        <f>VLOOKUP(K586,#REF!,5,FALSE)</f>
        <v>#REF!</v>
      </c>
      <c r="AV586" t="e">
        <f>VLOOKUP(K586,#REF!,6,FALSE)</f>
        <v>#REF!</v>
      </c>
      <c r="AW586" s="32" t="e">
        <f>VLOOKUP(I586,'convenios 2017'!A$2:O$82,15,FALSE)</f>
        <v>#N/A</v>
      </c>
      <c r="AX586" s="373">
        <f>P586+AF586</f>
        <v>0</v>
      </c>
      <c r="AY586" s="32" t="e">
        <f>VLOOKUP(I586,'convenio 2016'!A$2:N$196,14,FALSE)</f>
        <v>#N/A</v>
      </c>
      <c r="AZ586" s="32" t="e">
        <f>VLOOKUP(I586,'convenio 2015'!A$4:M$228,13,FALSE)</f>
        <v>#N/A</v>
      </c>
      <c r="BA586" s="32" t="e">
        <f>VLOOKUP(K586,#REF!,6,FALSE)</f>
        <v>#REF!</v>
      </c>
      <c r="BB586" s="373">
        <f>P586+AF586</f>
        <v>0</v>
      </c>
      <c r="BC586" s="32" t="e">
        <v>#N/A</v>
      </c>
      <c r="BD586" s="32" t="e">
        <v>#N/A</v>
      </c>
      <c r="BE586" s="377" t="e">
        <v>#N/A</v>
      </c>
      <c r="BF586" s="431"/>
      <c r="BG586" s="32">
        <f>VLOOKUP(K586,'RATE JUNIO '!F$2:K$346,6,FALSE)</f>
        <v>0</v>
      </c>
      <c r="BH586" s="32" t="s">
        <v>3458</v>
      </c>
      <c r="BI586" s="92">
        <f>VLOOKUP(K586,'RATES 30-06-2017'!F$2:K$374,6,FALSE)</f>
        <v>0</v>
      </c>
      <c r="BJ586" s="92"/>
      <c r="BK586" s="92" t="e">
        <f>VLOOKUP(K586,Hoja4!C$2:E$268,2,FALSE)</f>
        <v>#N/A</v>
      </c>
      <c r="BL586" s="92" t="e">
        <f>VLOOKUP(K586,Hoja4!C$2:E$268,3,FALSE)</f>
        <v>#N/A</v>
      </c>
      <c r="BM586" s="92"/>
      <c r="BN586" s="92"/>
      <c r="BO586" s="32">
        <f>VLOOKUP(K586,RATES!F$2:K$309,6,FALSE)</f>
        <v>0</v>
      </c>
      <c r="BP586" s="373" t="e">
        <v>#N/A</v>
      </c>
      <c r="BQ586" s="373" t="e">
        <f>P586-BP586</f>
        <v>#N/A</v>
      </c>
    </row>
    <row r="587" spans="1:69">
      <c r="A587" s="86"/>
      <c r="B587" s="302"/>
      <c r="C587" s="86"/>
      <c r="D587" s="87"/>
      <c r="E587" s="86"/>
      <c r="F587" s="86"/>
      <c r="G587" s="88"/>
      <c r="H587" s="86"/>
      <c r="I587" s="88"/>
      <c r="J587" s="88"/>
      <c r="K587" s="302"/>
      <c r="L587" s="110" t="s">
        <v>66</v>
      </c>
      <c r="M587" s="25">
        <f>SUBTOTAL(9,M586:M586)</f>
        <v>314897000</v>
      </c>
      <c r="N587" s="111">
        <f>SUBTOTAL(9,N586:N586)</f>
        <v>314897000</v>
      </c>
      <c r="O587" s="25">
        <v>0</v>
      </c>
      <c r="P587" s="111">
        <f>SUBTOTAL(9,P586:P586)</f>
        <v>0</v>
      </c>
      <c r="Q587" s="111">
        <f>SUBTOTAL(9,Q586:Q586)</f>
        <v>0</v>
      </c>
      <c r="R587" s="109">
        <v>586812563</v>
      </c>
      <c r="S587" s="25">
        <v>252195000</v>
      </c>
      <c r="T587" s="25">
        <v>582204000</v>
      </c>
      <c r="U587" s="25">
        <v>0</v>
      </c>
      <c r="V587" s="111">
        <f t="shared" ref="V587:AJ587" si="539">SUBTOTAL(9,V586:V586)</f>
        <v>0</v>
      </c>
      <c r="W587" s="111">
        <f t="shared" si="539"/>
        <v>0</v>
      </c>
      <c r="X587" s="111">
        <f t="shared" si="539"/>
        <v>0</v>
      </c>
      <c r="Y587" s="111">
        <f t="shared" si="539"/>
        <v>0</v>
      </c>
      <c r="Z587" s="111">
        <f t="shared" si="539"/>
        <v>0</v>
      </c>
      <c r="AA587" s="111">
        <f t="shared" si="539"/>
        <v>0</v>
      </c>
      <c r="AB587" s="111">
        <f t="shared" si="539"/>
        <v>0</v>
      </c>
      <c r="AC587" s="111">
        <f t="shared" si="539"/>
        <v>0</v>
      </c>
      <c r="AD587" s="111">
        <f t="shared" si="539"/>
        <v>0</v>
      </c>
      <c r="AE587" s="111">
        <f t="shared" si="539"/>
        <v>0</v>
      </c>
      <c r="AF587" s="111">
        <f t="shared" si="539"/>
        <v>0</v>
      </c>
      <c r="AG587" s="111">
        <f t="shared" si="539"/>
        <v>0</v>
      </c>
      <c r="AH587" s="111">
        <f t="shared" si="539"/>
        <v>0</v>
      </c>
      <c r="AI587" s="111">
        <f t="shared" si="539"/>
        <v>314897000</v>
      </c>
      <c r="AJ587" s="111">
        <f t="shared" si="539"/>
        <v>314897000</v>
      </c>
      <c r="AK587" s="88"/>
      <c r="AL587" s="86"/>
      <c r="AM587" s="257"/>
      <c r="AO587" s="23"/>
      <c r="AP587" s="24"/>
      <c r="AQ587" s="23"/>
      <c r="AR587" s="92"/>
      <c r="AS587" s="92"/>
      <c r="AT587" s="92"/>
      <c r="AU587" s="92"/>
      <c r="AV587" s="92"/>
      <c r="AW587" s="92"/>
      <c r="AX587" s="92"/>
      <c r="AY587" s="92"/>
      <c r="AZ587" s="92"/>
      <c r="BA587" s="92"/>
      <c r="BB587" s="92"/>
      <c r="BD587" s="32" t="s">
        <v>3142</v>
      </c>
    </row>
    <row r="588" spans="1:69" ht="12" customHeight="1">
      <c r="A588" s="86"/>
      <c r="C588" s="86"/>
      <c r="D588" s="87"/>
      <c r="E588" s="86"/>
      <c r="F588" s="86"/>
      <c r="G588" s="88"/>
      <c r="H588" s="86"/>
      <c r="I588" s="88"/>
      <c r="J588" s="88"/>
      <c r="L588" s="303"/>
      <c r="M588" s="302"/>
      <c r="N588" s="86"/>
      <c r="O588" s="302"/>
      <c r="P588" s="86"/>
      <c r="Q588" s="86"/>
      <c r="S588" s="302"/>
      <c r="T588" s="302"/>
      <c r="U588" s="302"/>
      <c r="V588" s="302"/>
      <c r="W588" s="122"/>
      <c r="X588" s="122"/>
      <c r="Y588" s="122"/>
      <c r="Z588" s="122"/>
      <c r="AA588" s="122"/>
      <c r="AB588" s="122"/>
      <c r="AC588" s="122"/>
      <c r="AD588" s="122"/>
      <c r="AE588" s="122"/>
      <c r="AF588" s="122"/>
      <c r="AG588" s="122"/>
      <c r="AH588" s="122"/>
      <c r="AI588" s="122"/>
      <c r="AJ588" s="122"/>
      <c r="AK588" s="88"/>
      <c r="AL588" s="86"/>
      <c r="AM588" s="257"/>
      <c r="AO588" s="23"/>
      <c r="AP588" s="24"/>
      <c r="AQ588" s="23"/>
      <c r="BD588" s="32" t="s">
        <v>3142</v>
      </c>
    </row>
    <row r="589" spans="1:69" ht="15" customHeight="1">
      <c r="A589" s="86"/>
      <c r="C589" s="86"/>
      <c r="D589" s="87"/>
      <c r="E589" s="86"/>
      <c r="F589" s="86"/>
      <c r="G589" s="88"/>
      <c r="H589" s="86"/>
      <c r="I589" s="88"/>
      <c r="J589" s="88"/>
      <c r="L589" s="260" t="s">
        <v>521</v>
      </c>
      <c r="M589" s="57">
        <f>M587+M579</f>
        <v>754842000</v>
      </c>
      <c r="N589" s="111">
        <f t="shared" ref="N589:AJ589" si="540">N587+N579+N583</f>
        <v>905096478</v>
      </c>
      <c r="O589" s="111">
        <f t="shared" si="540"/>
        <v>0</v>
      </c>
      <c r="P589" s="111">
        <f t="shared" si="540"/>
        <v>150254478</v>
      </c>
      <c r="Q589" s="111">
        <f t="shared" si="540"/>
        <v>204608563</v>
      </c>
      <c r="R589" s="111">
        <f t="shared" si="540"/>
        <v>826757563</v>
      </c>
      <c r="S589" s="111">
        <f t="shared" si="540"/>
        <v>452195000</v>
      </c>
      <c r="T589" s="111">
        <f t="shared" si="540"/>
        <v>822149000</v>
      </c>
      <c r="U589" s="111">
        <f t="shared" si="540"/>
        <v>0</v>
      </c>
      <c r="V589" s="111">
        <f t="shared" si="540"/>
        <v>0</v>
      </c>
      <c r="W589" s="111">
        <f t="shared" si="540"/>
        <v>0</v>
      </c>
      <c r="X589" s="111">
        <f t="shared" si="540"/>
        <v>0</v>
      </c>
      <c r="Y589" s="111">
        <f t="shared" si="540"/>
        <v>0</v>
      </c>
      <c r="Z589" s="111">
        <f t="shared" si="540"/>
        <v>0</v>
      </c>
      <c r="AA589" s="111">
        <f t="shared" si="540"/>
        <v>0</v>
      </c>
      <c r="AB589" s="111">
        <f t="shared" si="540"/>
        <v>0</v>
      </c>
      <c r="AC589" s="111">
        <f t="shared" si="540"/>
        <v>0</v>
      </c>
      <c r="AD589" s="111">
        <f t="shared" si="540"/>
        <v>0</v>
      </c>
      <c r="AE589" s="111">
        <f t="shared" si="540"/>
        <v>0</v>
      </c>
      <c r="AF589" s="111">
        <f t="shared" si="540"/>
        <v>0</v>
      </c>
      <c r="AG589" s="111">
        <f t="shared" si="540"/>
        <v>0</v>
      </c>
      <c r="AH589" s="111">
        <f t="shared" si="540"/>
        <v>0</v>
      </c>
      <c r="AI589" s="111">
        <f t="shared" si="540"/>
        <v>754842000</v>
      </c>
      <c r="AJ589" s="111">
        <f t="shared" si="540"/>
        <v>754842000</v>
      </c>
      <c r="AK589" s="88"/>
      <c r="AL589" s="86"/>
      <c r="AM589" s="257"/>
      <c r="AO589" s="23"/>
      <c r="AP589" s="24"/>
      <c r="AQ589" s="23"/>
      <c r="AR589" s="92"/>
      <c r="AS589" s="92"/>
      <c r="AT589" s="92"/>
      <c r="AU589" s="92"/>
      <c r="AV589" s="92"/>
      <c r="AW589" s="92"/>
      <c r="AX589" s="92"/>
      <c r="AY589" s="92"/>
      <c r="AZ589" s="92"/>
      <c r="BA589" s="92"/>
      <c r="BB589" s="92"/>
      <c r="BD589" s="32" t="s">
        <v>3142</v>
      </c>
    </row>
    <row r="590" spans="1:69" s="86" customFormat="1" ht="12" customHeight="1">
      <c r="D590" s="87"/>
      <c r="G590" s="88"/>
      <c r="I590" s="88"/>
      <c r="J590" s="88"/>
      <c r="L590" s="89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  <c r="AA590" s="78"/>
      <c r="AB590" s="78"/>
      <c r="AC590" s="78"/>
      <c r="AD590" s="78"/>
      <c r="AE590" s="78"/>
      <c r="AF590" s="78"/>
      <c r="AG590" s="78"/>
      <c r="AH590" s="78"/>
      <c r="AI590" s="78"/>
      <c r="AJ590" s="78"/>
      <c r="AK590" s="88"/>
      <c r="AM590" s="257"/>
      <c r="AO590" s="79"/>
      <c r="AP590" s="75"/>
      <c r="AQ590" s="79"/>
      <c r="BD590" s="32" t="s">
        <v>3142</v>
      </c>
      <c r="BE590" s="87"/>
      <c r="BF590" s="432"/>
      <c r="BP590" s="122"/>
    </row>
    <row r="591" spans="1:69" ht="15" customHeight="1">
      <c r="A591" s="67"/>
      <c r="B591" s="69"/>
      <c r="C591" s="67"/>
      <c r="D591" s="67"/>
      <c r="E591" s="67"/>
      <c r="F591" s="67"/>
      <c r="G591" s="67"/>
      <c r="H591" s="67"/>
      <c r="I591" s="285"/>
      <c r="J591" s="285"/>
      <c r="K591" s="69"/>
      <c r="L591" s="259" t="s">
        <v>522</v>
      </c>
      <c r="M591" s="69"/>
      <c r="N591" s="67"/>
      <c r="O591" s="69"/>
      <c r="P591" s="67"/>
      <c r="Q591" s="67"/>
      <c r="R591" s="68"/>
      <c r="S591" s="69"/>
      <c r="T591" s="69"/>
      <c r="U591" s="69"/>
      <c r="V591" s="68"/>
      <c r="W591" s="124"/>
      <c r="X591" s="124"/>
      <c r="Y591" s="124"/>
      <c r="Z591" s="124"/>
      <c r="AA591" s="124"/>
      <c r="AB591" s="124"/>
      <c r="AC591" s="124"/>
      <c r="AD591" s="124"/>
      <c r="AE591" s="124"/>
      <c r="AF591" s="124"/>
      <c r="AG591" s="124"/>
      <c r="AH591" s="124"/>
      <c r="AI591" s="124"/>
      <c r="AJ591" s="124"/>
      <c r="AK591" s="285"/>
      <c r="AL591" s="67"/>
      <c r="AM591" s="68"/>
      <c r="AO591" s="23"/>
      <c r="AP591" s="24"/>
      <c r="AQ591" s="23"/>
      <c r="BD591" s="32" t="s">
        <v>3142</v>
      </c>
    </row>
    <row r="592" spans="1:69">
      <c r="A592" s="86"/>
      <c r="B592" s="302"/>
      <c r="C592" s="86"/>
      <c r="D592" s="87"/>
      <c r="E592" s="86"/>
      <c r="F592" s="86"/>
      <c r="G592" s="88"/>
      <c r="H592" s="86"/>
      <c r="I592" s="88"/>
      <c r="J592" s="88"/>
      <c r="K592" s="302"/>
      <c r="L592" s="16" t="s">
        <v>22</v>
      </c>
      <c r="M592" s="302"/>
      <c r="N592" s="86"/>
      <c r="O592" s="302"/>
      <c r="P592" s="86"/>
      <c r="Q592" s="86"/>
      <c r="S592" s="302"/>
      <c r="T592" s="302"/>
      <c r="U592" s="302"/>
      <c r="V592" s="302"/>
      <c r="W592" s="122"/>
      <c r="X592" s="122"/>
      <c r="Y592" s="122"/>
      <c r="Z592" s="122"/>
      <c r="AA592" s="122"/>
      <c r="AB592" s="122"/>
      <c r="AC592" s="122"/>
      <c r="AD592" s="122"/>
      <c r="AE592" s="122"/>
      <c r="AF592" s="122"/>
      <c r="AG592" s="122"/>
      <c r="AH592" s="122"/>
      <c r="AI592" s="122"/>
      <c r="AJ592" s="122"/>
      <c r="AK592" s="88"/>
      <c r="AL592" s="86"/>
      <c r="AM592" s="257"/>
      <c r="AO592" s="23"/>
      <c r="AP592" s="24"/>
      <c r="AQ592" s="23"/>
      <c r="BD592" s="32" t="s">
        <v>3142</v>
      </c>
    </row>
    <row r="593" spans="1:69" s="32" customFormat="1" ht="15" customHeight="1">
      <c r="A593" s="17">
        <v>31</v>
      </c>
      <c r="B593" s="99">
        <v>2</v>
      </c>
      <c r="C593" s="17" t="s">
        <v>23</v>
      </c>
      <c r="D593" s="18" t="s">
        <v>24</v>
      </c>
      <c r="E593" s="17" t="s">
        <v>512</v>
      </c>
      <c r="F593" s="17" t="s">
        <v>523</v>
      </c>
      <c r="G593" s="18" t="s">
        <v>120</v>
      </c>
      <c r="H593" s="18" t="s">
        <v>27</v>
      </c>
      <c r="I593" s="18">
        <v>30072372</v>
      </c>
      <c r="J593" s="112" t="str">
        <f>CLEAN(I593)</f>
        <v>30072372</v>
      </c>
      <c r="K593" s="112" t="str">
        <f>CONCATENATE(I593,"-",H593)</f>
        <v>30072372-EJECUCION</v>
      </c>
      <c r="L593" s="452" t="s">
        <v>3251</v>
      </c>
      <c r="M593" s="379">
        <v>4078799000</v>
      </c>
      <c r="N593" s="125">
        <v>2036924000</v>
      </c>
      <c r="O593" s="379">
        <v>142054000</v>
      </c>
      <c r="P593" s="125">
        <v>42054000</v>
      </c>
      <c r="Q593" s="125">
        <v>600000000</v>
      </c>
      <c r="R593" s="125">
        <v>1394870000</v>
      </c>
      <c r="S593" s="453">
        <v>600000000</v>
      </c>
      <c r="T593" s="380">
        <v>3336745000</v>
      </c>
      <c r="U593" s="381">
        <v>0</v>
      </c>
      <c r="V593" s="381">
        <v>750000000</v>
      </c>
      <c r="W593" s="382">
        <v>0</v>
      </c>
      <c r="X593" s="382">
        <v>0</v>
      </c>
      <c r="Y593" s="382">
        <v>0</v>
      </c>
      <c r="Z593" s="266">
        <f>W593+X593+Y593</f>
        <v>0</v>
      </c>
      <c r="AA593" s="382">
        <v>0</v>
      </c>
      <c r="AB593" s="382">
        <v>0</v>
      </c>
      <c r="AC593" s="266">
        <v>0</v>
      </c>
      <c r="AD593" s="266">
        <f>AA593+AB593+AC593</f>
        <v>0</v>
      </c>
      <c r="AE593" s="266">
        <v>0</v>
      </c>
      <c r="AF593" s="266">
        <f>W593+X593+Y593+AA593+AB593+AC593+AE593</f>
        <v>0</v>
      </c>
      <c r="AG593" s="266">
        <f>V593-AF593</f>
        <v>750000000</v>
      </c>
      <c r="AH593" s="266">
        <v>1244870000</v>
      </c>
      <c r="AI593" s="266">
        <f>N593-(P593+V593+AH593)</f>
        <v>0</v>
      </c>
      <c r="AJ593" s="266">
        <f>N593-(P593+V593)</f>
        <v>1244870000</v>
      </c>
      <c r="AK593" s="18" t="s">
        <v>3419</v>
      </c>
      <c r="AL593" s="17" t="s">
        <v>691</v>
      </c>
      <c r="AM593" s="81" t="s">
        <v>30</v>
      </c>
      <c r="AN593" s="22" t="s">
        <v>45</v>
      </c>
      <c r="AO593" s="23" t="s">
        <v>30</v>
      </c>
      <c r="AP593" s="24" t="s">
        <v>525</v>
      </c>
      <c r="AQ593" s="23" t="s">
        <v>45</v>
      </c>
      <c r="AR593" t="str">
        <f>CONCATENATE( "OR PRO.CODIGO=",I593)</f>
        <v>OR PRO.CODIGO=30072372</v>
      </c>
      <c r="AS593">
        <f>LEN(I593)</f>
        <v>8</v>
      </c>
      <c r="AT593" t="e">
        <f>VLOOKUP(K593,#REF!,5,FALSE)</f>
        <v>#REF!</v>
      </c>
      <c r="AU593"/>
      <c r="AV593" t="e">
        <f>VLOOKUP(K593,#REF!,6,FALSE)</f>
        <v>#REF!</v>
      </c>
      <c r="AW593" s="32" t="e">
        <f>VLOOKUP(I593,'convenios 2017'!A$2:O$82,15,FALSE)</f>
        <v>#N/A</v>
      </c>
      <c r="AX593" s="373">
        <f>P593+AF593</f>
        <v>42054000</v>
      </c>
      <c r="AY593" s="32" t="str">
        <f>VLOOKUP(I593,'convenio 2016'!A$2:N$196,14,FALSE)</f>
        <v>toma razon</v>
      </c>
      <c r="AZ593" s="32" t="e">
        <f>VLOOKUP(I593,'convenio 2015'!A$4:M$228,13,FALSE)</f>
        <v>#N/A</v>
      </c>
      <c r="BA593" s="32" t="e">
        <f>VLOOKUP(K593,#REF!,6,FALSE)</f>
        <v>#REF!</v>
      </c>
      <c r="BB593" s="373">
        <f>P593+AF593</f>
        <v>42054000</v>
      </c>
      <c r="BC593" s="32" t="s">
        <v>2408</v>
      </c>
      <c r="BD593" s="32" t="s">
        <v>1893</v>
      </c>
      <c r="BE593" s="377">
        <v>382</v>
      </c>
      <c r="BF593" s="431">
        <v>42445</v>
      </c>
      <c r="BG593" s="32" t="str">
        <f>VLOOKUP(K593,'RATE JUNIO '!F$2:K$346,6,FALSE)</f>
        <v>RS</v>
      </c>
      <c r="BH593" s="32" t="s">
        <v>3458</v>
      </c>
      <c r="BI593" s="92" t="str">
        <f>VLOOKUP(K593,'RATES 30-06-2017'!F$2:K$374,6,FALSE)</f>
        <v>RS</v>
      </c>
      <c r="BJ593" s="92"/>
      <c r="BK593" s="92" t="str">
        <f>VLOOKUP(K593,Hoja4!C$2:E$268,2,FALSE)</f>
        <v>PV</v>
      </c>
      <c r="BL593" s="92">
        <f>VLOOKUP(K593,Hoja4!C$2:E$268,3,FALSE)</f>
        <v>31</v>
      </c>
      <c r="BM593" s="459">
        <v>500000000</v>
      </c>
      <c r="BN593" s="459">
        <f>V593-BM593</f>
        <v>250000000</v>
      </c>
      <c r="BO593" s="32" t="str">
        <f>VLOOKUP(K593,RATES!F$2:K$309,6,FALSE)</f>
        <v>RS</v>
      </c>
      <c r="BP593" s="373">
        <v>42054000</v>
      </c>
      <c r="BQ593" s="373">
        <f>P593-BP593</f>
        <v>0</v>
      </c>
    </row>
    <row r="594" spans="1:69">
      <c r="A594" s="86"/>
      <c r="C594" s="86"/>
      <c r="D594" s="87"/>
      <c r="E594" s="86"/>
      <c r="F594" s="86"/>
      <c r="G594" s="88"/>
      <c r="H594" s="86"/>
      <c r="I594" s="88"/>
      <c r="J594" s="88"/>
      <c r="L594" s="110" t="s">
        <v>47</v>
      </c>
      <c r="M594" s="33">
        <f>SUBTOTAL(9,M593)</f>
        <v>4078799000</v>
      </c>
      <c r="N594" s="111">
        <f>SUBTOTAL(9,N593)</f>
        <v>2036924000</v>
      </c>
      <c r="O594" s="33">
        <v>142054000</v>
      </c>
      <c r="P594" s="111">
        <f>SUBTOTAL(9,P593)</f>
        <v>42054000</v>
      </c>
      <c r="Q594" s="111">
        <f>SUBTOTAL(9,Q593)</f>
        <v>600000000</v>
      </c>
      <c r="R594" s="111">
        <v>1394870000</v>
      </c>
      <c r="S594" s="33">
        <v>600000000</v>
      </c>
      <c r="T594" s="33">
        <v>3336745000</v>
      </c>
      <c r="U594" s="33">
        <v>0</v>
      </c>
      <c r="V594" s="111">
        <f t="shared" ref="V594:AJ594" si="541">SUBTOTAL(9,V593)</f>
        <v>750000000</v>
      </c>
      <c r="W594" s="111">
        <f t="shared" si="541"/>
        <v>0</v>
      </c>
      <c r="X594" s="111">
        <f t="shared" si="541"/>
        <v>0</v>
      </c>
      <c r="Y594" s="111">
        <f t="shared" si="541"/>
        <v>0</v>
      </c>
      <c r="Z594" s="111">
        <f t="shared" si="541"/>
        <v>0</v>
      </c>
      <c r="AA594" s="111">
        <f t="shared" si="541"/>
        <v>0</v>
      </c>
      <c r="AB594" s="111">
        <f t="shared" si="541"/>
        <v>0</v>
      </c>
      <c r="AC594" s="111">
        <f t="shared" si="541"/>
        <v>0</v>
      </c>
      <c r="AD594" s="111">
        <f t="shared" si="541"/>
        <v>0</v>
      </c>
      <c r="AE594" s="111">
        <f t="shared" si="541"/>
        <v>0</v>
      </c>
      <c r="AF594" s="111">
        <f t="shared" si="541"/>
        <v>0</v>
      </c>
      <c r="AG594" s="111">
        <f t="shared" si="541"/>
        <v>750000000</v>
      </c>
      <c r="AH594" s="111">
        <f t="shared" si="541"/>
        <v>1244870000</v>
      </c>
      <c r="AI594" s="111">
        <f t="shared" si="541"/>
        <v>0</v>
      </c>
      <c r="AJ594" s="111">
        <f t="shared" si="541"/>
        <v>1244870000</v>
      </c>
      <c r="AK594" s="88"/>
      <c r="AL594" s="86"/>
      <c r="AM594" s="257"/>
      <c r="AO594" s="23"/>
      <c r="AP594" s="24"/>
      <c r="AQ594" s="23"/>
      <c r="AR594" s="92"/>
      <c r="AS594" s="92"/>
      <c r="AT594" s="92"/>
      <c r="AU594" s="92"/>
      <c r="AV594" s="92"/>
      <c r="AW594" s="92"/>
      <c r="AX594" s="92"/>
      <c r="AY594" s="92"/>
      <c r="AZ594" s="92"/>
      <c r="BA594" s="92"/>
      <c r="BB594" s="92"/>
      <c r="BD594" s="32" t="s">
        <v>3142</v>
      </c>
    </row>
    <row r="595" spans="1:69" ht="12" customHeight="1">
      <c r="A595" s="86"/>
      <c r="C595" s="86"/>
      <c r="D595" s="87"/>
      <c r="E595" s="86"/>
      <c r="F595" s="86"/>
      <c r="G595" s="88"/>
      <c r="H595" s="86"/>
      <c r="I595" s="88"/>
      <c r="J595" s="88"/>
      <c r="L595" s="261"/>
      <c r="N595" s="86"/>
      <c r="P595" s="86"/>
      <c r="Q595" s="86"/>
      <c r="R595" s="302"/>
      <c r="V595"/>
      <c r="W595" s="122"/>
      <c r="X595" s="122"/>
      <c r="Y595" s="122"/>
      <c r="Z595" s="122"/>
      <c r="AA595" s="122"/>
      <c r="AB595" s="122"/>
      <c r="AC595" s="122"/>
      <c r="AD595" s="122"/>
      <c r="AE595" s="122"/>
      <c r="AF595" s="122"/>
      <c r="AG595" s="122"/>
      <c r="AH595" s="122"/>
      <c r="AI595" s="122"/>
      <c r="AJ595" s="122"/>
      <c r="AK595" s="88"/>
      <c r="AL595" s="86"/>
      <c r="AM595" s="257"/>
      <c r="AO595" s="23"/>
      <c r="AP595" s="24"/>
      <c r="AQ595" s="23"/>
      <c r="BD595" s="32" t="s">
        <v>3142</v>
      </c>
    </row>
    <row r="596" spans="1:69">
      <c r="A596" s="86"/>
      <c r="C596" s="86"/>
      <c r="D596" s="87"/>
      <c r="E596" s="86"/>
      <c r="F596" s="86"/>
      <c r="G596" s="88"/>
      <c r="H596" s="86"/>
      <c r="I596" s="88"/>
      <c r="J596" s="88"/>
      <c r="L596" s="16" t="s">
        <v>48</v>
      </c>
      <c r="M596" s="302"/>
      <c r="N596" s="86"/>
      <c r="O596" s="302"/>
      <c r="P596" s="86"/>
      <c r="Q596" s="86"/>
      <c r="R596" s="302"/>
      <c r="S596" s="302"/>
      <c r="T596" s="302"/>
      <c r="U596" s="302"/>
      <c r="V596" s="302"/>
      <c r="W596" s="122"/>
      <c r="X596" s="122"/>
      <c r="Y596" s="122"/>
      <c r="Z596" s="122"/>
      <c r="AA596" s="122"/>
      <c r="AB596" s="122"/>
      <c r="AC596" s="122"/>
      <c r="AD596" s="122"/>
      <c r="AE596" s="122"/>
      <c r="AF596" s="122"/>
      <c r="AG596" s="122"/>
      <c r="AH596" s="122"/>
      <c r="AI596" s="122"/>
      <c r="AJ596" s="122"/>
      <c r="AK596" s="88"/>
      <c r="AL596" s="86"/>
      <c r="AM596" s="257"/>
      <c r="AO596" s="23"/>
      <c r="AP596" s="24"/>
      <c r="AQ596" s="23"/>
      <c r="BD596" s="32" t="s">
        <v>3142</v>
      </c>
    </row>
    <row r="597" spans="1:69" s="32" customFormat="1" ht="15" customHeight="1">
      <c r="A597" s="17">
        <v>31</v>
      </c>
      <c r="B597" s="17"/>
      <c r="C597" s="17" t="s">
        <v>49</v>
      </c>
      <c r="D597" s="18" t="s">
        <v>689</v>
      </c>
      <c r="E597" s="17" t="s">
        <v>512</v>
      </c>
      <c r="F597" s="17" t="s">
        <v>523</v>
      </c>
      <c r="G597" s="18"/>
      <c r="H597" s="18" t="s">
        <v>27</v>
      </c>
      <c r="I597" s="18">
        <v>30086361</v>
      </c>
      <c r="J597" s="112" t="str">
        <f t="shared" ref="J597:J598" si="542">CLEAN(I597)</f>
        <v>30086361</v>
      </c>
      <c r="K597" s="112" t="str">
        <f t="shared" ref="K597" si="543">CONCATENATE(I597,"-",H597)</f>
        <v>30086361-EJECUCION</v>
      </c>
      <c r="L597" s="442" t="s">
        <v>3466</v>
      </c>
      <c r="M597" s="104"/>
      <c r="N597" s="19">
        <v>3884366000</v>
      </c>
      <c r="O597" s="19"/>
      <c r="P597" s="19">
        <v>0</v>
      </c>
      <c r="Q597" s="19">
        <v>0</v>
      </c>
      <c r="R597" s="19"/>
      <c r="S597" s="20"/>
      <c r="T597" s="20"/>
      <c r="U597" s="21"/>
      <c r="V597" s="21">
        <v>645000000</v>
      </c>
      <c r="W597" s="266">
        <v>0</v>
      </c>
      <c r="X597" s="266">
        <v>0</v>
      </c>
      <c r="Y597" s="266">
        <v>0</v>
      </c>
      <c r="Z597" s="266">
        <f t="shared" ref="Z597:Z598" si="544">W597+X597+Y597</f>
        <v>0</v>
      </c>
      <c r="AA597" s="266">
        <v>0</v>
      </c>
      <c r="AB597" s="266">
        <v>0</v>
      </c>
      <c r="AC597" s="266">
        <v>38538000</v>
      </c>
      <c r="AD597" s="266">
        <f t="shared" ref="AD597:AD598" si="545">AA597+AB597+AC597</f>
        <v>38538000</v>
      </c>
      <c r="AE597" s="266">
        <v>0</v>
      </c>
      <c r="AF597" s="266">
        <f t="shared" ref="AF597:AF598" si="546">W597+X597+Y597+AA597+AB597+AC597+AE597</f>
        <v>38538000</v>
      </c>
      <c r="AG597" s="266">
        <f t="shared" ref="AG597:AG598" si="547">V597-AF597</f>
        <v>606462000</v>
      </c>
      <c r="AH597" s="266">
        <v>3239366000</v>
      </c>
      <c r="AI597" s="266">
        <f t="shared" ref="AI597:AI598" si="548">N597-(P597+V597+AH597)</f>
        <v>0</v>
      </c>
      <c r="AJ597" s="266">
        <f>N597-(P597+V597)</f>
        <v>3239366000</v>
      </c>
      <c r="AK597" s="18" t="s">
        <v>3419</v>
      </c>
      <c r="AL597" s="17" t="s">
        <v>691</v>
      </c>
      <c r="AM597" s="81" t="s">
        <v>30</v>
      </c>
      <c r="AN597" s="22"/>
      <c r="AO597" s="23"/>
      <c r="AP597" s="24"/>
      <c r="AQ597" s="23"/>
      <c r="AR597"/>
      <c r="AS597"/>
      <c r="AT597"/>
      <c r="AU597"/>
      <c r="AV597"/>
      <c r="AX597" s="373"/>
      <c r="BB597" s="373"/>
      <c r="BE597" s="93"/>
      <c r="BF597" s="435"/>
      <c r="BI597" s="92"/>
      <c r="BJ597" s="92"/>
      <c r="BK597" s="92" t="str">
        <f>VLOOKUP(K597,Hoja4!C$2:E$268,2,FALSE)</f>
        <v>PV</v>
      </c>
      <c r="BL597" s="92">
        <f>VLOOKUP(K597,Hoja4!C$2:E$268,3,FALSE)</f>
        <v>31</v>
      </c>
      <c r="BM597" s="459">
        <v>645000000</v>
      </c>
      <c r="BN597" s="459">
        <f>V597-BM597</f>
        <v>0</v>
      </c>
      <c r="BP597" s="373">
        <v>0</v>
      </c>
      <c r="BQ597" s="373">
        <f>P597-BP597</f>
        <v>0</v>
      </c>
    </row>
    <row r="598" spans="1:69" s="32" customFormat="1" ht="15" customHeight="1">
      <c r="A598" s="17">
        <v>31</v>
      </c>
      <c r="B598" s="99">
        <v>4</v>
      </c>
      <c r="C598" s="17" t="s">
        <v>49</v>
      </c>
      <c r="D598" s="18" t="s">
        <v>38</v>
      </c>
      <c r="E598" s="17" t="s">
        <v>512</v>
      </c>
      <c r="F598" s="17" t="s">
        <v>523</v>
      </c>
      <c r="G598" s="18" t="s">
        <v>526</v>
      </c>
      <c r="H598" s="18" t="s">
        <v>27</v>
      </c>
      <c r="I598" s="18">
        <v>30102779</v>
      </c>
      <c r="J598" s="112" t="str">
        <f t="shared" si="542"/>
        <v>30102779</v>
      </c>
      <c r="K598" s="112" t="str">
        <f>CONCATENATE(I598,"-",H598)</f>
        <v>30102779-EJECUCION</v>
      </c>
      <c r="L598" s="442" t="s">
        <v>3358</v>
      </c>
      <c r="M598" s="100">
        <v>540545000</v>
      </c>
      <c r="N598" s="125">
        <v>540545000</v>
      </c>
      <c r="O598" s="100">
        <v>0</v>
      </c>
      <c r="P598" s="125">
        <v>0</v>
      </c>
      <c r="Q598" s="125">
        <v>250000000</v>
      </c>
      <c r="R598" s="19">
        <v>290545000</v>
      </c>
      <c r="S598" s="101">
        <v>250000000</v>
      </c>
      <c r="T598" s="20">
        <v>290545000</v>
      </c>
      <c r="U598" s="21">
        <v>0</v>
      </c>
      <c r="V598" s="21">
        <v>371000000</v>
      </c>
      <c r="W598" s="266">
        <v>0</v>
      </c>
      <c r="X598" s="266">
        <v>0</v>
      </c>
      <c r="Y598" s="266">
        <v>0</v>
      </c>
      <c r="Z598" s="266">
        <f t="shared" si="544"/>
        <v>0</v>
      </c>
      <c r="AA598" s="266">
        <v>0</v>
      </c>
      <c r="AB598" s="266">
        <v>0</v>
      </c>
      <c r="AC598" s="266">
        <v>0</v>
      </c>
      <c r="AD598" s="266">
        <f t="shared" si="545"/>
        <v>0</v>
      </c>
      <c r="AE598" s="266">
        <v>0</v>
      </c>
      <c r="AF598" s="266">
        <f t="shared" si="546"/>
        <v>0</v>
      </c>
      <c r="AG598" s="266">
        <f t="shared" si="547"/>
        <v>371000000</v>
      </c>
      <c r="AH598" s="266">
        <v>169545000</v>
      </c>
      <c r="AI598" s="266">
        <f t="shared" si="548"/>
        <v>0</v>
      </c>
      <c r="AJ598" s="266">
        <f>N598-(P598+V598)</f>
        <v>169545000</v>
      </c>
      <c r="AK598" s="18" t="s">
        <v>1763</v>
      </c>
      <c r="AL598" s="17" t="s">
        <v>691</v>
      </c>
      <c r="AM598" s="81" t="s">
        <v>30</v>
      </c>
      <c r="AN598" s="22" t="s">
        <v>31</v>
      </c>
      <c r="AO598" s="23" t="s">
        <v>30</v>
      </c>
      <c r="AP598" s="24" t="s">
        <v>398</v>
      </c>
      <c r="AQ598" s="23" t="s">
        <v>45</v>
      </c>
      <c r="AR598" t="str">
        <f>CONCATENATE( "OR PRO.CODIGO=",I598)</f>
        <v>OR PRO.CODIGO=30102779</v>
      </c>
      <c r="AS598">
        <f>LEN(I598)</f>
        <v>8</v>
      </c>
      <c r="AT598" t="e">
        <f>VLOOKUP(K598,#REF!,5,FALSE)</f>
        <v>#REF!</v>
      </c>
      <c r="AU598"/>
      <c r="AV598" t="e">
        <f>VLOOKUP(K598,#REF!,6,FALSE)</f>
        <v>#REF!</v>
      </c>
      <c r="AW598" s="32" t="str">
        <f>VLOOKUP(I598,'convenios 2017'!A$2:O$82,15,FALSE)</f>
        <v>con convenio</v>
      </c>
      <c r="AX598" s="373">
        <f>P598+AF598</f>
        <v>0</v>
      </c>
      <c r="AY598" s="32" t="str">
        <f>VLOOKUP(I598,'convenio 2016'!A$2:N$196,14,FALSE)</f>
        <v>sectorialista</v>
      </c>
      <c r="AZ598" s="32" t="e">
        <f>VLOOKUP(I598,'convenio 2015'!A$4:M$228,13,FALSE)</f>
        <v>#N/A</v>
      </c>
      <c r="BA598" s="32" t="e">
        <f>VLOOKUP(K598,#REF!,6,FALSE)</f>
        <v>#REF!</v>
      </c>
      <c r="BB598" s="373">
        <f>P598+AF598</f>
        <v>0</v>
      </c>
      <c r="BC598" s="32" t="s">
        <v>1763</v>
      </c>
      <c r="BD598" s="32" t="s">
        <v>3184</v>
      </c>
      <c r="BE598" s="377">
        <v>528</v>
      </c>
      <c r="BF598" s="431">
        <v>42811</v>
      </c>
      <c r="BG598" s="32" t="str">
        <f>VLOOKUP(K598,'RATE JUNIO '!F$2:K$346,6,FALSE)</f>
        <v>RS</v>
      </c>
      <c r="BH598" s="32" t="s">
        <v>3458</v>
      </c>
      <c r="BI598" s="92" t="str">
        <f>VLOOKUP(K598,'RATES 30-06-2017'!F$2:K$374,6,FALSE)</f>
        <v>RS</v>
      </c>
      <c r="BJ598" s="92"/>
      <c r="BK598" s="92" t="str">
        <f>VLOOKUP(K598,Hoja4!C$2:E$268,2,FALSE)</f>
        <v>PP</v>
      </c>
      <c r="BL598" s="92">
        <f>VLOOKUP(K598,Hoja4!C$2:E$268,3,FALSE)</f>
        <v>31</v>
      </c>
      <c r="BM598" s="92"/>
      <c r="BN598" s="92"/>
      <c r="BO598" s="32" t="str">
        <f>VLOOKUP(K598,RATES!F$2:K$309,6,FALSE)</f>
        <v>RS</v>
      </c>
      <c r="BP598" s="373">
        <v>0</v>
      </c>
      <c r="BQ598" s="373">
        <f>P598-BP598</f>
        <v>0</v>
      </c>
    </row>
    <row r="599" spans="1:69">
      <c r="A599" s="86"/>
      <c r="B599" s="302"/>
      <c r="C599" s="86"/>
      <c r="D599" s="87"/>
      <c r="E599" s="86"/>
      <c r="F599" s="86"/>
      <c r="G599" s="88"/>
      <c r="H599" s="86"/>
      <c r="I599" s="88"/>
      <c r="J599" s="88"/>
      <c r="K599" s="302"/>
      <c r="L599" s="110" t="s">
        <v>52</v>
      </c>
      <c r="M599" s="25">
        <f>SUBTOTAL(9,M598)</f>
        <v>540545000</v>
      </c>
      <c r="N599" s="111">
        <f t="shared" ref="N599:AJ599" si="549">SUBTOTAL(9,N597:N598)</f>
        <v>4424911000</v>
      </c>
      <c r="O599" s="111">
        <f t="shared" si="549"/>
        <v>0</v>
      </c>
      <c r="P599" s="111">
        <f t="shared" si="549"/>
        <v>0</v>
      </c>
      <c r="Q599" s="111">
        <f t="shared" si="549"/>
        <v>250000000</v>
      </c>
      <c r="R599" s="111">
        <f t="shared" si="549"/>
        <v>290545000</v>
      </c>
      <c r="S599" s="111">
        <f t="shared" si="549"/>
        <v>250000000</v>
      </c>
      <c r="T599" s="111">
        <f t="shared" si="549"/>
        <v>290545000</v>
      </c>
      <c r="U599" s="111">
        <f t="shared" si="549"/>
        <v>0</v>
      </c>
      <c r="V599" s="111">
        <f t="shared" si="549"/>
        <v>1016000000</v>
      </c>
      <c r="W599" s="111">
        <f t="shared" si="549"/>
        <v>0</v>
      </c>
      <c r="X599" s="111">
        <f t="shared" si="549"/>
        <v>0</v>
      </c>
      <c r="Y599" s="111">
        <f t="shared" si="549"/>
        <v>0</v>
      </c>
      <c r="Z599" s="111">
        <f t="shared" si="549"/>
        <v>0</v>
      </c>
      <c r="AA599" s="111">
        <f t="shared" si="549"/>
        <v>0</v>
      </c>
      <c r="AB599" s="111">
        <f t="shared" si="549"/>
        <v>0</v>
      </c>
      <c r="AC599" s="111">
        <f t="shared" si="549"/>
        <v>38538000</v>
      </c>
      <c r="AD599" s="111">
        <f t="shared" si="549"/>
        <v>38538000</v>
      </c>
      <c r="AE599" s="111">
        <f t="shared" si="549"/>
        <v>0</v>
      </c>
      <c r="AF599" s="111">
        <f t="shared" si="549"/>
        <v>38538000</v>
      </c>
      <c r="AG599" s="111">
        <f t="shared" si="549"/>
        <v>977462000</v>
      </c>
      <c r="AH599" s="111">
        <f t="shared" si="549"/>
        <v>3408911000</v>
      </c>
      <c r="AI599" s="111">
        <f t="shared" si="549"/>
        <v>0</v>
      </c>
      <c r="AJ599" s="111">
        <f t="shared" si="549"/>
        <v>3408911000</v>
      </c>
      <c r="AK599" s="88"/>
      <c r="AL599" s="86"/>
      <c r="AM599" s="257"/>
      <c r="AO599" s="23"/>
      <c r="AP599" s="24"/>
      <c r="AQ599" s="23"/>
      <c r="AR599" s="92"/>
      <c r="AS599" s="92"/>
      <c r="AT599" s="92"/>
      <c r="AU599" s="92"/>
      <c r="AV599" s="92"/>
      <c r="AW599" s="92"/>
      <c r="AX599" s="92"/>
      <c r="AY599" s="92"/>
      <c r="AZ599" s="92"/>
      <c r="BA599" s="92"/>
      <c r="BB599" s="92"/>
      <c r="BD599" s="32" t="s">
        <v>3142</v>
      </c>
    </row>
    <row r="600" spans="1:69" ht="9" customHeight="1">
      <c r="A600" s="86"/>
      <c r="C600" s="86"/>
      <c r="D600" s="87"/>
      <c r="E600" s="86"/>
      <c r="F600" s="86"/>
      <c r="G600" s="88"/>
      <c r="H600" s="86"/>
      <c r="I600" s="88"/>
      <c r="J600" s="88"/>
      <c r="L600" s="303"/>
      <c r="N600" s="86"/>
      <c r="P600" s="86"/>
      <c r="Q600" s="86"/>
      <c r="R600" s="302"/>
      <c r="V600"/>
      <c r="W600" s="122"/>
      <c r="X600" s="122"/>
      <c r="Y600" s="122"/>
      <c r="Z600" s="122"/>
      <c r="AA600" s="122"/>
      <c r="AB600" s="122"/>
      <c r="AC600" s="122"/>
      <c r="AD600" s="122"/>
      <c r="AE600" s="122"/>
      <c r="AF600" s="122"/>
      <c r="AG600" s="122"/>
      <c r="AH600" s="122"/>
      <c r="AI600" s="122"/>
      <c r="AJ600" s="122"/>
      <c r="AK600" s="88"/>
      <c r="AL600" s="86"/>
      <c r="AM600" s="257"/>
      <c r="AO600" s="23"/>
      <c r="AP600" s="24"/>
      <c r="AQ600" s="23"/>
      <c r="BD600" s="32" t="s">
        <v>3142</v>
      </c>
    </row>
    <row r="601" spans="1:69">
      <c r="A601" s="86"/>
      <c r="B601" s="302"/>
      <c r="C601" s="86"/>
      <c r="D601" s="87"/>
      <c r="E601" s="86"/>
      <c r="F601" s="86"/>
      <c r="G601" s="88"/>
      <c r="H601" s="86"/>
      <c r="I601" s="88"/>
      <c r="J601" s="88"/>
      <c r="K601" s="302"/>
      <c r="L601" s="16" t="s">
        <v>53</v>
      </c>
      <c r="M601" s="302"/>
      <c r="N601" s="86"/>
      <c r="O601" s="302"/>
      <c r="P601" s="86"/>
      <c r="Q601" s="86"/>
      <c r="R601" s="302"/>
      <c r="S601" s="302"/>
      <c r="T601" s="302"/>
      <c r="U601" s="302"/>
      <c r="V601" s="302"/>
      <c r="W601" s="122"/>
      <c r="X601" s="122"/>
      <c r="Y601" s="122"/>
      <c r="Z601" s="122"/>
      <c r="AA601" s="122"/>
      <c r="AB601" s="122"/>
      <c r="AC601" s="122"/>
      <c r="AD601" s="122"/>
      <c r="AE601" s="122"/>
      <c r="AF601" s="122"/>
      <c r="AG601" s="122"/>
      <c r="AH601" s="122"/>
      <c r="AI601" s="122"/>
      <c r="AJ601" s="122"/>
      <c r="AK601" s="88"/>
      <c r="AL601" s="86"/>
      <c r="AM601" s="257"/>
      <c r="AO601" s="23"/>
      <c r="AP601" s="24"/>
      <c r="AQ601" s="23"/>
      <c r="BD601" s="32" t="s">
        <v>3142</v>
      </c>
    </row>
    <row r="602" spans="1:69" s="32" customFormat="1" ht="15" customHeight="1">
      <c r="A602" s="17">
        <v>31</v>
      </c>
      <c r="B602" s="99">
        <v>0</v>
      </c>
      <c r="C602" s="18" t="s">
        <v>23</v>
      </c>
      <c r="D602" s="18" t="s">
        <v>90</v>
      </c>
      <c r="E602" s="17" t="s">
        <v>512</v>
      </c>
      <c r="F602" s="17" t="s">
        <v>523</v>
      </c>
      <c r="G602" s="18" t="s">
        <v>536</v>
      </c>
      <c r="H602" s="18" t="s">
        <v>27</v>
      </c>
      <c r="I602" s="18">
        <v>30288773</v>
      </c>
      <c r="J602" s="112" t="str">
        <f t="shared" ref="J602:J603" si="550">CLEAN(I602)</f>
        <v>30288773</v>
      </c>
      <c r="K602" s="112" t="str">
        <f>CONCATENATE(I602,"-",H602)</f>
        <v>30288773-EJECUCION</v>
      </c>
      <c r="L602" s="442" t="s">
        <v>756</v>
      </c>
      <c r="M602" s="19">
        <v>1165562121</v>
      </c>
      <c r="N602" s="19">
        <v>1168712051</v>
      </c>
      <c r="O602" s="19"/>
      <c r="P602" s="19">
        <v>1016703121</v>
      </c>
      <c r="Q602" s="19">
        <v>152008930</v>
      </c>
      <c r="R602" s="19"/>
      <c r="S602" s="20"/>
      <c r="T602" s="20"/>
      <c r="U602" s="21"/>
      <c r="V602" s="21">
        <v>152008930</v>
      </c>
      <c r="W602" s="266">
        <v>0</v>
      </c>
      <c r="X602" s="266">
        <v>7515104</v>
      </c>
      <c r="Y602" s="266">
        <v>670828</v>
      </c>
      <c r="Z602" s="266">
        <f t="shared" ref="Z602:Z603" si="551">W602+X602+Y602</f>
        <v>8185932</v>
      </c>
      <c r="AA602" s="266">
        <v>0</v>
      </c>
      <c r="AB602" s="266">
        <v>0</v>
      </c>
      <c r="AC602" s="266">
        <v>0</v>
      </c>
      <c r="AD602" s="266">
        <f t="shared" ref="AD602:AD603" si="552">AA602+AB602+AC602</f>
        <v>0</v>
      </c>
      <c r="AE602" s="266">
        <v>0</v>
      </c>
      <c r="AF602" s="266">
        <f>W602+X602+Y602+AA602+AB602+AC602+AE602</f>
        <v>8185932</v>
      </c>
      <c r="AG602" s="266">
        <f>V602-AF602</f>
        <v>143822998</v>
      </c>
      <c r="AH602" s="266">
        <v>0</v>
      </c>
      <c r="AI602" s="266">
        <f t="shared" ref="AI602:AI603" si="553">N602-(P602+V602+AH602)</f>
        <v>0</v>
      </c>
      <c r="AJ602" s="266">
        <f>N602-(P602+V602)</f>
        <v>0</v>
      </c>
      <c r="AK602" s="18" t="s">
        <v>3419</v>
      </c>
      <c r="AL602" s="17" t="s">
        <v>691</v>
      </c>
      <c r="AM602" s="81" t="s">
        <v>30</v>
      </c>
      <c r="AN602" s="22"/>
      <c r="AO602" s="23"/>
      <c r="AP602" s="48"/>
      <c r="AQ602" s="23"/>
      <c r="AR602" t="str">
        <f>CONCATENATE( "OR PRO.CODIGO=",I602)</f>
        <v>OR PRO.CODIGO=30288773</v>
      </c>
      <c r="AS602">
        <f>LEN(I602)</f>
        <v>8</v>
      </c>
      <c r="AT602" t="e">
        <f>VLOOKUP(K602,#REF!,5,FALSE)</f>
        <v>#REF!</v>
      </c>
      <c r="AU602"/>
      <c r="AV602" t="e">
        <f>VLOOKUP(K602,#REF!,6,FALSE)</f>
        <v>#REF!</v>
      </c>
      <c r="AW602" s="32" t="e">
        <f>VLOOKUP(I602,'convenios 2017'!A$2:O$82,15,FALSE)</f>
        <v>#N/A</v>
      </c>
      <c r="AX602" s="373">
        <f>P602+AF602</f>
        <v>1024889053</v>
      </c>
      <c r="AY602" s="32" t="str">
        <f>VLOOKUP(I602,'convenio 2016'!A$2:N$196,14,FALSE)</f>
        <v>toma razon</v>
      </c>
      <c r="AZ602" s="32" t="str">
        <f>VLOOKUP(I602,'convenio 2015'!A$4:M$228,13,FALSE)</f>
        <v>en convenio</v>
      </c>
      <c r="BA602" s="32" t="e">
        <f>VLOOKUP(K602,#REF!,6,FALSE)</f>
        <v>#REF!</v>
      </c>
      <c r="BB602" s="373">
        <f>P602+AF602</f>
        <v>1024889053</v>
      </c>
      <c r="BC602" s="32" t="s">
        <v>2408</v>
      </c>
      <c r="BD602" s="32" t="s">
        <v>2092</v>
      </c>
      <c r="BE602" s="377">
        <v>127</v>
      </c>
      <c r="BF602" s="431">
        <v>42656</v>
      </c>
      <c r="BG602" s="32" t="str">
        <f>VLOOKUP(K602,'RATE JUNIO '!F$2:K$346,6,FALSE)</f>
        <v>RS</v>
      </c>
      <c r="BH602" s="32" t="s">
        <v>3458</v>
      </c>
      <c r="BI602" s="92" t="str">
        <f>VLOOKUP(K602,'RATES 30-06-2017'!F$2:K$374,6,FALSE)</f>
        <v>RS</v>
      </c>
      <c r="BJ602" s="92"/>
      <c r="BK602" s="92" t="str">
        <f>VLOOKUP(K602,Hoja4!C$2:E$268,2,FALSE)</f>
        <v>PV</v>
      </c>
      <c r="BL602" s="92">
        <f>VLOOKUP(K602,Hoja4!C$2:E$268,3,FALSE)</f>
        <v>31</v>
      </c>
      <c r="BM602" s="92"/>
      <c r="BN602" s="92"/>
      <c r="BO602" s="32" t="str">
        <f>VLOOKUP(K602,RATES!F$2:K$309,6,FALSE)</f>
        <v>RS</v>
      </c>
      <c r="BP602" s="373">
        <v>1016703121</v>
      </c>
      <c r="BQ602" s="373">
        <f>P602-BP602</f>
        <v>0</v>
      </c>
    </row>
    <row r="603" spans="1:69" s="32" customFormat="1" ht="15" customHeight="1">
      <c r="A603" s="17">
        <v>29</v>
      </c>
      <c r="B603" s="99"/>
      <c r="C603" s="18" t="s">
        <v>54</v>
      </c>
      <c r="D603" s="18" t="s">
        <v>90</v>
      </c>
      <c r="E603" s="17" t="s">
        <v>512</v>
      </c>
      <c r="F603" s="17" t="s">
        <v>523</v>
      </c>
      <c r="G603" s="18" t="s">
        <v>536</v>
      </c>
      <c r="H603" s="18" t="s">
        <v>27</v>
      </c>
      <c r="I603" s="18">
        <v>30467536</v>
      </c>
      <c r="J603" s="112" t="str">
        <f t="shared" si="550"/>
        <v>30467536</v>
      </c>
      <c r="K603" s="112"/>
      <c r="L603" s="442" t="s">
        <v>3570</v>
      </c>
      <c r="M603" s="100"/>
      <c r="N603" s="125">
        <v>104550000</v>
      </c>
      <c r="O603" s="100"/>
      <c r="P603" s="125">
        <v>0</v>
      </c>
      <c r="Q603" s="125"/>
      <c r="R603" s="19"/>
      <c r="S603" s="101"/>
      <c r="T603" s="20"/>
      <c r="U603" s="21"/>
      <c r="V603" s="446">
        <v>0</v>
      </c>
      <c r="W603" s="266"/>
      <c r="X603" s="266"/>
      <c r="Y603" s="266"/>
      <c r="Z603" s="266">
        <f t="shared" si="551"/>
        <v>0</v>
      </c>
      <c r="AA603" s="266">
        <v>0</v>
      </c>
      <c r="AB603" s="266">
        <v>0</v>
      </c>
      <c r="AC603" s="266">
        <v>0</v>
      </c>
      <c r="AD603" s="266">
        <f t="shared" si="552"/>
        <v>0</v>
      </c>
      <c r="AE603" s="266">
        <v>0</v>
      </c>
      <c r="AF603" s="266">
        <f>W603+X603+Y603+AA603+AB603+AC603+AE603</f>
        <v>0</v>
      </c>
      <c r="AG603" s="266">
        <f>V603-AF603</f>
        <v>0</v>
      </c>
      <c r="AH603" s="266">
        <v>0</v>
      </c>
      <c r="AI603" s="266">
        <f t="shared" si="553"/>
        <v>104550000</v>
      </c>
      <c r="AJ603" s="266">
        <f>N603-(P603+V603)</f>
        <v>104550000</v>
      </c>
      <c r="AK603" s="18" t="s">
        <v>1125</v>
      </c>
      <c r="AL603" s="17" t="s">
        <v>685</v>
      </c>
      <c r="AM603" s="81" t="s">
        <v>40</v>
      </c>
      <c r="AN603" s="22"/>
      <c r="AO603" s="23"/>
      <c r="AP603" s="48"/>
      <c r="AQ603" s="23"/>
      <c r="AR603"/>
      <c r="AS603"/>
      <c r="AT603"/>
      <c r="AU603"/>
      <c r="AV603"/>
      <c r="AX603" s="373"/>
      <c r="BB603" s="373"/>
      <c r="BE603" s="377"/>
      <c r="BF603" s="431"/>
      <c r="BI603" s="92"/>
      <c r="BJ603" s="92"/>
      <c r="BK603" s="92"/>
      <c r="BL603" s="92"/>
      <c r="BM603" s="92"/>
      <c r="BN603" s="92"/>
      <c r="BP603" s="373" t="e">
        <v>#N/A</v>
      </c>
      <c r="BQ603" s="373" t="e">
        <f>P603-BP603</f>
        <v>#N/A</v>
      </c>
    </row>
    <row r="604" spans="1:69">
      <c r="A604" s="86"/>
      <c r="B604" s="302"/>
      <c r="C604" s="86"/>
      <c r="D604" s="87"/>
      <c r="E604" s="86"/>
      <c r="F604" s="86"/>
      <c r="G604" s="88"/>
      <c r="H604" s="86"/>
      <c r="I604" s="88"/>
      <c r="J604" s="88"/>
      <c r="K604" s="302"/>
      <c r="L604" s="110" t="s">
        <v>66</v>
      </c>
      <c r="M604" s="25">
        <f>SUBTOTAL(9,M602:M603)</f>
        <v>1165562121</v>
      </c>
      <c r="N604" s="111">
        <f>SUBTOTAL(9,N602:N603)</f>
        <v>1273262051</v>
      </c>
      <c r="O604" s="25">
        <v>0</v>
      </c>
      <c r="P604" s="111">
        <f>SUBTOTAL(9,P602:P603)</f>
        <v>1016703121</v>
      </c>
      <c r="Q604" s="111">
        <f>SUBTOTAL(9,Q602:Q603)</f>
        <v>152008930</v>
      </c>
      <c r="R604" s="109">
        <v>1489450000</v>
      </c>
      <c r="S604" s="25">
        <v>170000000</v>
      </c>
      <c r="T604" s="25">
        <v>1489450000</v>
      </c>
      <c r="U604" s="25">
        <v>0</v>
      </c>
      <c r="V604" s="111">
        <f t="shared" ref="V604:AJ604" si="554">SUBTOTAL(9,V602:V603)</f>
        <v>152008930</v>
      </c>
      <c r="W604" s="111">
        <f t="shared" si="554"/>
        <v>0</v>
      </c>
      <c r="X604" s="111">
        <f t="shared" si="554"/>
        <v>7515104</v>
      </c>
      <c r="Y604" s="111">
        <f t="shared" si="554"/>
        <v>670828</v>
      </c>
      <c r="Z604" s="111">
        <f t="shared" si="554"/>
        <v>8185932</v>
      </c>
      <c r="AA604" s="111">
        <f t="shared" si="554"/>
        <v>0</v>
      </c>
      <c r="AB604" s="111">
        <f t="shared" si="554"/>
        <v>0</v>
      </c>
      <c r="AC604" s="111">
        <f t="shared" si="554"/>
        <v>0</v>
      </c>
      <c r="AD604" s="111">
        <f t="shared" si="554"/>
        <v>0</v>
      </c>
      <c r="AE604" s="111">
        <f t="shared" si="554"/>
        <v>0</v>
      </c>
      <c r="AF604" s="111">
        <f t="shared" si="554"/>
        <v>8185932</v>
      </c>
      <c r="AG604" s="111">
        <f t="shared" si="554"/>
        <v>143822998</v>
      </c>
      <c r="AH604" s="111">
        <f t="shared" si="554"/>
        <v>0</v>
      </c>
      <c r="AI604" s="111">
        <f t="shared" si="554"/>
        <v>104550000</v>
      </c>
      <c r="AJ604" s="111">
        <f t="shared" si="554"/>
        <v>104550000</v>
      </c>
      <c r="AK604" s="88"/>
      <c r="AL604" s="86"/>
      <c r="AM604" s="257"/>
      <c r="AO604" s="23"/>
      <c r="AP604" s="24"/>
      <c r="AQ604" s="23"/>
      <c r="AR604" s="92"/>
      <c r="AS604" s="92"/>
      <c r="AT604" s="92"/>
      <c r="AU604" s="92"/>
      <c r="AV604" s="92"/>
      <c r="AW604" s="92"/>
      <c r="AX604" s="92"/>
      <c r="AY604" s="92"/>
      <c r="AZ604" s="92"/>
      <c r="BA604" s="92"/>
      <c r="BB604" s="92"/>
      <c r="BD604" s="32" t="s">
        <v>3142</v>
      </c>
    </row>
    <row r="605" spans="1:69" ht="12.75" customHeight="1">
      <c r="A605" s="86"/>
      <c r="C605" s="86"/>
      <c r="D605" s="87"/>
      <c r="E605" s="86"/>
      <c r="F605" s="86"/>
      <c r="G605" s="88"/>
      <c r="H605" s="86"/>
      <c r="I605" s="88"/>
      <c r="J605" s="88"/>
      <c r="L605" s="303"/>
      <c r="M605" s="302"/>
      <c r="N605" s="86"/>
      <c r="O605" s="302"/>
      <c r="P605" s="86"/>
      <c r="Q605" s="86"/>
      <c r="R605" s="302"/>
      <c r="S605" s="302"/>
      <c r="T605" s="302"/>
      <c r="U605" s="302"/>
      <c r="V605" s="302"/>
      <c r="W605" s="122"/>
      <c r="X605" s="122"/>
      <c r="Y605" s="122"/>
      <c r="Z605" s="122"/>
      <c r="AA605" s="122"/>
      <c r="AB605" s="122"/>
      <c r="AC605" s="122"/>
      <c r="AD605" s="122"/>
      <c r="AE605" s="122"/>
      <c r="AF605" s="122"/>
      <c r="AG605" s="122"/>
      <c r="AH605" s="122"/>
      <c r="AI605" s="122"/>
      <c r="AJ605" s="122"/>
      <c r="AK605" s="88"/>
      <c r="AL605" s="86"/>
      <c r="AM605" s="257"/>
      <c r="AO605" s="23"/>
      <c r="AP605" s="24"/>
      <c r="AQ605" s="23"/>
      <c r="BD605" s="32" t="s">
        <v>3142</v>
      </c>
    </row>
    <row r="606" spans="1:69" ht="15" customHeight="1">
      <c r="A606" s="86"/>
      <c r="C606" s="86"/>
      <c r="D606" s="87"/>
      <c r="E606" s="86"/>
      <c r="F606" s="86"/>
      <c r="G606" s="88"/>
      <c r="H606" s="86"/>
      <c r="I606" s="88"/>
      <c r="J606" s="88"/>
      <c r="L606" s="260" t="s">
        <v>533</v>
      </c>
      <c r="M606" s="57">
        <f>M604+M599+M594</f>
        <v>5784906121</v>
      </c>
      <c r="N606" s="111">
        <f>N604+N599+N594</f>
        <v>7735097051</v>
      </c>
      <c r="O606" s="57">
        <v>142054000</v>
      </c>
      <c r="P606" s="111">
        <f>P604+P599+P594</f>
        <v>1058757121</v>
      </c>
      <c r="Q606" s="111">
        <f>Q604+Q599+Q594</f>
        <v>1002008930</v>
      </c>
      <c r="R606" s="111">
        <v>3174865000</v>
      </c>
      <c r="S606" s="57">
        <v>1020000000</v>
      </c>
      <c r="T606" s="57">
        <v>5116740000</v>
      </c>
      <c r="U606" s="57">
        <v>0</v>
      </c>
      <c r="V606" s="111">
        <f t="shared" ref="V606:AJ606" si="555">V604+V599+V594</f>
        <v>1918008930</v>
      </c>
      <c r="W606" s="111">
        <f t="shared" si="555"/>
        <v>0</v>
      </c>
      <c r="X606" s="111">
        <f t="shared" si="555"/>
        <v>7515104</v>
      </c>
      <c r="Y606" s="111">
        <f t="shared" si="555"/>
        <v>670828</v>
      </c>
      <c r="Z606" s="111">
        <f t="shared" si="555"/>
        <v>8185932</v>
      </c>
      <c r="AA606" s="111">
        <f t="shared" si="555"/>
        <v>0</v>
      </c>
      <c r="AB606" s="111">
        <f t="shared" si="555"/>
        <v>0</v>
      </c>
      <c r="AC606" s="111">
        <f t="shared" si="555"/>
        <v>38538000</v>
      </c>
      <c r="AD606" s="111">
        <f t="shared" si="555"/>
        <v>38538000</v>
      </c>
      <c r="AE606" s="111">
        <f t="shared" si="555"/>
        <v>0</v>
      </c>
      <c r="AF606" s="111">
        <f t="shared" si="555"/>
        <v>46723932</v>
      </c>
      <c r="AG606" s="111">
        <f t="shared" si="555"/>
        <v>1871284998</v>
      </c>
      <c r="AH606" s="111">
        <f t="shared" si="555"/>
        <v>4653781000</v>
      </c>
      <c r="AI606" s="111">
        <f t="shared" si="555"/>
        <v>104550000</v>
      </c>
      <c r="AJ606" s="111">
        <f t="shared" si="555"/>
        <v>4758331000</v>
      </c>
      <c r="AK606" s="88"/>
      <c r="AL606" s="86"/>
      <c r="AM606" s="257"/>
      <c r="AO606" s="23"/>
      <c r="AP606" s="24"/>
      <c r="AQ606" s="23"/>
      <c r="AR606" s="92"/>
      <c r="AS606" s="92"/>
      <c r="AT606" s="92"/>
      <c r="AU606" s="92"/>
      <c r="AV606" s="92"/>
      <c r="AW606" s="92"/>
      <c r="AX606" s="92"/>
      <c r="AY606" s="92"/>
      <c r="AZ606" s="92"/>
      <c r="BA606" s="92"/>
      <c r="BB606" s="92"/>
      <c r="BD606" s="32" t="s">
        <v>3142</v>
      </c>
    </row>
    <row r="607" spans="1:69" s="86" customFormat="1" ht="12" customHeight="1">
      <c r="D607" s="87"/>
      <c r="G607" s="88"/>
      <c r="I607" s="88"/>
      <c r="J607" s="88"/>
      <c r="L607" s="89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  <c r="AA607" s="78"/>
      <c r="AB607" s="78"/>
      <c r="AC607" s="78"/>
      <c r="AD607" s="78"/>
      <c r="AE607" s="78"/>
      <c r="AF607" s="78"/>
      <c r="AG607" s="78"/>
      <c r="AH607" s="78"/>
      <c r="AI607" s="78"/>
      <c r="AJ607" s="78"/>
      <c r="AK607" s="88"/>
      <c r="AM607" s="257"/>
      <c r="AO607" s="79"/>
      <c r="AP607" s="75"/>
      <c r="AQ607" s="79"/>
      <c r="BD607" s="32" t="s">
        <v>3142</v>
      </c>
      <c r="BE607" s="87"/>
      <c r="BF607" s="432"/>
      <c r="BP607" s="122"/>
    </row>
    <row r="608" spans="1:69" ht="15" customHeight="1">
      <c r="A608" s="67"/>
      <c r="B608" s="69"/>
      <c r="C608" s="67"/>
      <c r="D608" s="67"/>
      <c r="E608" s="67"/>
      <c r="F608" s="67"/>
      <c r="G608" s="67"/>
      <c r="H608" s="67"/>
      <c r="I608" s="285"/>
      <c r="J608" s="285"/>
      <c r="K608" s="69"/>
      <c r="L608" s="259" t="s">
        <v>534</v>
      </c>
      <c r="M608" s="69"/>
      <c r="N608" s="67"/>
      <c r="O608" s="69"/>
      <c r="P608" s="67"/>
      <c r="Q608" s="67"/>
      <c r="R608" s="68"/>
      <c r="S608" s="69"/>
      <c r="T608" s="69"/>
      <c r="U608" s="69"/>
      <c r="V608" s="68"/>
      <c r="W608" s="124"/>
      <c r="X608" s="124"/>
      <c r="Y608" s="124"/>
      <c r="Z608" s="124"/>
      <c r="AA608" s="124"/>
      <c r="AB608" s="124"/>
      <c r="AC608" s="124"/>
      <c r="AD608" s="124"/>
      <c r="AE608" s="124"/>
      <c r="AF608" s="124"/>
      <c r="AG608" s="124"/>
      <c r="AH608" s="124"/>
      <c r="AI608" s="124"/>
      <c r="AJ608" s="124"/>
      <c r="AK608" s="285"/>
      <c r="AL608" s="67"/>
      <c r="AM608" s="68"/>
      <c r="AO608" s="23"/>
      <c r="AP608" s="24"/>
      <c r="AQ608" s="23"/>
      <c r="BD608" s="32" t="s">
        <v>3142</v>
      </c>
    </row>
    <row r="609" spans="1:69">
      <c r="A609" s="86"/>
      <c r="B609" s="302"/>
      <c r="C609" s="86"/>
      <c r="D609" s="87"/>
      <c r="E609" s="86"/>
      <c r="F609" s="86"/>
      <c r="G609" s="88"/>
      <c r="H609" s="86"/>
      <c r="I609" s="88"/>
      <c r="J609" s="88"/>
      <c r="K609" s="302"/>
      <c r="L609" s="16" t="s">
        <v>22</v>
      </c>
      <c r="M609" s="302"/>
      <c r="N609" s="86"/>
      <c r="O609" s="302"/>
      <c r="P609" s="86"/>
      <c r="Q609" s="86"/>
      <c r="R609" s="302"/>
      <c r="S609" s="302"/>
      <c r="T609" s="302"/>
      <c r="U609" s="302"/>
      <c r="V609" s="302"/>
      <c r="W609" s="122"/>
      <c r="X609" s="122"/>
      <c r="Y609" s="122"/>
      <c r="Z609" s="122"/>
      <c r="AA609" s="122"/>
      <c r="AB609" s="122"/>
      <c r="AC609" s="122"/>
      <c r="AD609" s="122"/>
      <c r="AE609" s="122"/>
      <c r="AF609" s="122"/>
      <c r="AG609" s="122"/>
      <c r="AH609" s="122"/>
      <c r="AI609" s="122"/>
      <c r="AJ609" s="122"/>
      <c r="AK609" s="88"/>
      <c r="AL609" s="86"/>
      <c r="AM609" s="257"/>
      <c r="AO609" s="23"/>
      <c r="AP609" s="24"/>
      <c r="AQ609" s="23"/>
      <c r="BD609" s="32" t="s">
        <v>3142</v>
      </c>
    </row>
    <row r="610" spans="1:69" s="32" customFormat="1">
      <c r="A610" s="17">
        <v>31</v>
      </c>
      <c r="B610" s="99">
        <v>0</v>
      </c>
      <c r="C610" s="375" t="s">
        <v>23</v>
      </c>
      <c r="D610" s="18" t="s">
        <v>24</v>
      </c>
      <c r="E610" s="17" t="s">
        <v>512</v>
      </c>
      <c r="F610" s="17" t="s">
        <v>535</v>
      </c>
      <c r="G610" s="18" t="s">
        <v>536</v>
      </c>
      <c r="H610" s="18" t="s">
        <v>27</v>
      </c>
      <c r="I610" s="376">
        <v>30036043</v>
      </c>
      <c r="J610" s="112" t="str">
        <f t="shared" ref="J610:J612" si="556">CLEAN(I610)</f>
        <v>30036043</v>
      </c>
      <c r="K610" s="112" t="str">
        <f>CONCATENATE(I610,"-",H610)</f>
        <v>30036043-EJECUCION</v>
      </c>
      <c r="L610" s="442" t="s">
        <v>751</v>
      </c>
      <c r="M610" s="274"/>
      <c r="N610" s="427">
        <v>2125089306</v>
      </c>
      <c r="O610" s="277"/>
      <c r="P610" s="427">
        <v>2087680774</v>
      </c>
      <c r="Q610" s="427">
        <f>X610</f>
        <v>0</v>
      </c>
      <c r="R610" s="277"/>
      <c r="S610" s="277"/>
      <c r="T610" s="277"/>
      <c r="U610" s="277"/>
      <c r="V610" s="21">
        <v>37408532</v>
      </c>
      <c r="W610" s="266">
        <v>0</v>
      </c>
      <c r="X610" s="266">
        <v>0</v>
      </c>
      <c r="Y610" s="266">
        <v>0</v>
      </c>
      <c r="Z610" s="266">
        <f t="shared" ref="Z610:Z612" si="557">W610+X610+Y610</f>
        <v>0</v>
      </c>
      <c r="AA610" s="266">
        <v>0</v>
      </c>
      <c r="AB610" s="266">
        <v>0</v>
      </c>
      <c r="AC610" s="266">
        <v>0</v>
      </c>
      <c r="AD610" s="266">
        <f t="shared" ref="AD610:AD612" si="558">AA610+AB610+AC610</f>
        <v>0</v>
      </c>
      <c r="AE610" s="266">
        <v>0</v>
      </c>
      <c r="AF610" s="266">
        <f t="shared" ref="AF610:AF612" si="559">W610+X610+Y610+AA610+AB610+AC610+AE610</f>
        <v>0</v>
      </c>
      <c r="AG610" s="266">
        <f t="shared" ref="AG610:AG612" si="560">V610-AF610</f>
        <v>37408532</v>
      </c>
      <c r="AH610" s="266">
        <v>0</v>
      </c>
      <c r="AI610" s="266">
        <f t="shared" ref="AI610:AI612" si="561">N610-(P610+V610+AH610)</f>
        <v>0</v>
      </c>
      <c r="AJ610" s="266">
        <f>N610-(P610+V610)</f>
        <v>0</v>
      </c>
      <c r="AK610" s="18" t="s">
        <v>3419</v>
      </c>
      <c r="AL610" s="17" t="s">
        <v>109</v>
      </c>
      <c r="AM610" s="378" t="s">
        <v>30</v>
      </c>
      <c r="AN610"/>
      <c r="AO610" s="23"/>
      <c r="AP610" s="24"/>
      <c r="AQ610" s="23"/>
      <c r="AR610" t="str">
        <f>CONCATENATE( "OR PRO.CODIGO=",I610)</f>
        <v>OR PRO.CODIGO=30036043</v>
      </c>
      <c r="AS610">
        <f>LEN(I610)</f>
        <v>8</v>
      </c>
      <c r="AT610" t="e">
        <f>VLOOKUP(K610,#REF!,5,FALSE)</f>
        <v>#REF!</v>
      </c>
      <c r="AU610"/>
      <c r="AV610" t="e">
        <f>VLOOKUP(K610,#REF!,6,FALSE)</f>
        <v>#REF!</v>
      </c>
      <c r="AW610" s="32" t="e">
        <f>VLOOKUP(I610,'convenios 2017'!A$2:O$82,15,FALSE)</f>
        <v>#N/A</v>
      </c>
      <c r="AX610" s="373">
        <f>P610+AF610</f>
        <v>2087680774</v>
      </c>
      <c r="AY610" s="32" t="e">
        <f>VLOOKUP(I610,'convenio 2016'!A$2:N$196,14,FALSE)</f>
        <v>#N/A</v>
      </c>
      <c r="AZ610" s="32" t="e">
        <f>VLOOKUP(I610,'convenio 2015'!A$4:M$228,13,FALSE)</f>
        <v>#N/A</v>
      </c>
      <c r="BA610" s="32" t="e">
        <f>VLOOKUP(K610,#REF!,6,FALSE)</f>
        <v>#REF!</v>
      </c>
      <c r="BB610" s="373">
        <f>P610+AF610</f>
        <v>2087680774</v>
      </c>
      <c r="BC610" s="32" t="e">
        <v>#N/A</v>
      </c>
      <c r="BD610" s="32" t="e">
        <v>#N/A</v>
      </c>
      <c r="BE610" s="377" t="e">
        <v>#N/A</v>
      </c>
      <c r="BF610" s="431"/>
      <c r="BG610" s="32" t="str">
        <f>VLOOKUP(K610,'RATE JUNIO '!F$2:K$346,6,FALSE)</f>
        <v>RS</v>
      </c>
      <c r="BH610" s="32" t="s">
        <v>3458</v>
      </c>
      <c r="BI610" s="92" t="str">
        <f>VLOOKUP(K610,'RATES 30-06-2017'!F$2:K$374,6,FALSE)</f>
        <v>RS</v>
      </c>
      <c r="BJ610" s="92"/>
      <c r="BK610" s="92" t="str">
        <f>VLOOKUP(K610,Hoja4!C$2:E$268,2,FALSE)</f>
        <v>FIE</v>
      </c>
      <c r="BL610" s="92">
        <f>VLOOKUP(K610,Hoja4!C$2:E$268,3,FALSE)</f>
        <v>31</v>
      </c>
      <c r="BM610" s="92"/>
      <c r="BN610" s="92"/>
      <c r="BO610" s="32" t="str">
        <f>VLOOKUP(K610,RATES!F$2:K$309,6,FALSE)</f>
        <v>RS</v>
      </c>
      <c r="BP610" s="373" t="e">
        <v>#N/A</v>
      </c>
      <c r="BQ610" s="373" t="e">
        <f>P610-BP610</f>
        <v>#N/A</v>
      </c>
    </row>
    <row r="611" spans="1:69" s="32" customFormat="1">
      <c r="A611" s="17">
        <v>31</v>
      </c>
      <c r="B611" s="99"/>
      <c r="C611" s="375" t="s">
        <v>23</v>
      </c>
      <c r="D611" s="18" t="s">
        <v>69</v>
      </c>
      <c r="E611" s="17" t="s">
        <v>512</v>
      </c>
      <c r="F611" s="17" t="s">
        <v>535</v>
      </c>
      <c r="G611" s="18"/>
      <c r="H611" s="18" t="s">
        <v>27</v>
      </c>
      <c r="I611" s="71">
        <v>20136708</v>
      </c>
      <c r="J611" s="112" t="str">
        <f t="shared" si="556"/>
        <v>20136708</v>
      </c>
      <c r="K611" s="112" t="str">
        <f t="shared" ref="K611" si="562">CONCATENATE(I611,"-",H611)</f>
        <v>20136708-EJECUCION</v>
      </c>
      <c r="L611" s="442" t="s">
        <v>3464</v>
      </c>
      <c r="M611" s="274"/>
      <c r="N611" s="427">
        <v>1743448735</v>
      </c>
      <c r="O611" s="277"/>
      <c r="P611" s="427">
        <v>1709791417</v>
      </c>
      <c r="Q611" s="427">
        <v>0</v>
      </c>
      <c r="R611" s="277"/>
      <c r="S611" s="277"/>
      <c r="T611" s="277"/>
      <c r="U611" s="277"/>
      <c r="V611" s="21">
        <v>33657318</v>
      </c>
      <c r="W611" s="266">
        <v>0</v>
      </c>
      <c r="X611" s="266">
        <v>0</v>
      </c>
      <c r="Y611" s="266">
        <v>0</v>
      </c>
      <c r="Z611" s="266">
        <f t="shared" si="557"/>
        <v>0</v>
      </c>
      <c r="AA611" s="266">
        <v>0</v>
      </c>
      <c r="AB611" s="266">
        <v>0</v>
      </c>
      <c r="AC611" s="266">
        <v>0</v>
      </c>
      <c r="AD611" s="266">
        <f t="shared" si="558"/>
        <v>0</v>
      </c>
      <c r="AE611" s="266">
        <v>0</v>
      </c>
      <c r="AF611" s="266">
        <f t="shared" si="559"/>
        <v>0</v>
      </c>
      <c r="AG611" s="266">
        <f t="shared" si="560"/>
        <v>33657318</v>
      </c>
      <c r="AH611" s="266">
        <v>0</v>
      </c>
      <c r="AI611" s="266">
        <f t="shared" si="561"/>
        <v>0</v>
      </c>
      <c r="AJ611" s="266">
        <f>N611-(P611+V611)</f>
        <v>0</v>
      </c>
      <c r="AK611" s="18" t="s">
        <v>3419</v>
      </c>
      <c r="AL611" s="377" t="s">
        <v>73</v>
      </c>
      <c r="AM611" s="378" t="s">
        <v>40</v>
      </c>
      <c r="AN611"/>
      <c r="AO611" s="23"/>
      <c r="AP611" s="24"/>
      <c r="AQ611" s="23"/>
      <c r="AR611"/>
      <c r="AS611"/>
      <c r="AT611"/>
      <c r="AU611"/>
      <c r="AV611"/>
      <c r="AX611" s="373"/>
      <c r="BB611" s="373"/>
      <c r="BE611" s="377"/>
      <c r="BF611" s="431"/>
      <c r="BI611" s="92"/>
      <c r="BJ611" s="92"/>
      <c r="BK611" s="92" t="str">
        <f>VLOOKUP(K611,Hoja4!C$2:E$268,2,FALSE)</f>
        <v>PMB</v>
      </c>
      <c r="BL611" s="92">
        <f>VLOOKUP(K611,Hoja4!C$2:E$268,3,FALSE)</f>
        <v>31</v>
      </c>
      <c r="BM611" s="92"/>
      <c r="BN611" s="92"/>
      <c r="BP611" s="373" t="e">
        <v>#N/A</v>
      </c>
      <c r="BQ611" s="373" t="e">
        <f>P611-BP611</f>
        <v>#N/A</v>
      </c>
    </row>
    <row r="612" spans="1:69" s="32" customFormat="1">
      <c r="A612" s="17">
        <v>31</v>
      </c>
      <c r="B612" s="99">
        <v>0</v>
      </c>
      <c r="C612" s="375" t="s">
        <v>23</v>
      </c>
      <c r="D612" s="487" t="s">
        <v>689</v>
      </c>
      <c r="E612" s="17" t="s">
        <v>512</v>
      </c>
      <c r="F612" s="17" t="s">
        <v>535</v>
      </c>
      <c r="G612" s="18" t="s">
        <v>536</v>
      </c>
      <c r="H612" s="18" t="s">
        <v>27</v>
      </c>
      <c r="I612" s="376">
        <v>30136949</v>
      </c>
      <c r="J612" s="112" t="str">
        <f t="shared" si="556"/>
        <v>30136949</v>
      </c>
      <c r="K612" s="112" t="str">
        <f>CONCATENATE(I612,"-",H612)</f>
        <v>30136949-EJECUCION</v>
      </c>
      <c r="L612" s="442" t="s">
        <v>757</v>
      </c>
      <c r="M612" s="274"/>
      <c r="N612" s="427">
        <f>P612+V612</f>
        <v>129755343</v>
      </c>
      <c r="O612" s="277"/>
      <c r="P612" s="427">
        <v>123511343</v>
      </c>
      <c r="Q612" s="427">
        <f>X612</f>
        <v>0</v>
      </c>
      <c r="R612" s="277"/>
      <c r="S612" s="277"/>
      <c r="T612" s="277"/>
      <c r="U612" s="277"/>
      <c r="V612" s="21">
        <v>6244000</v>
      </c>
      <c r="W612" s="266">
        <v>0</v>
      </c>
      <c r="X612" s="266">
        <v>0</v>
      </c>
      <c r="Y612" s="266">
        <v>0</v>
      </c>
      <c r="Z612" s="266">
        <f t="shared" si="557"/>
        <v>0</v>
      </c>
      <c r="AA612" s="266">
        <v>0</v>
      </c>
      <c r="AB612" s="266">
        <v>0</v>
      </c>
      <c r="AC612" s="266">
        <v>0</v>
      </c>
      <c r="AD612" s="266">
        <f t="shared" si="558"/>
        <v>0</v>
      </c>
      <c r="AE612" s="266">
        <v>0</v>
      </c>
      <c r="AF612" s="266">
        <f t="shared" si="559"/>
        <v>0</v>
      </c>
      <c r="AG612" s="266">
        <f t="shared" si="560"/>
        <v>6244000</v>
      </c>
      <c r="AH612" s="266">
        <v>0</v>
      </c>
      <c r="AI612" s="266">
        <f t="shared" si="561"/>
        <v>0</v>
      </c>
      <c r="AJ612" s="266">
        <f>N612-(P612+V612)</f>
        <v>0</v>
      </c>
      <c r="AK612" s="18" t="s">
        <v>3419</v>
      </c>
      <c r="AL612" s="374" t="s">
        <v>685</v>
      </c>
      <c r="AM612" s="378" t="s">
        <v>40</v>
      </c>
      <c r="AN612"/>
      <c r="AO612" s="23"/>
      <c r="AP612" s="24"/>
      <c r="AQ612" s="23"/>
      <c r="AR612" t="str">
        <f>CONCATENATE( "OR PRO.CODIGO=",I612)</f>
        <v>OR PRO.CODIGO=30136949</v>
      </c>
      <c r="AS612">
        <f>LEN(I612)</f>
        <v>8</v>
      </c>
      <c r="AT612" t="e">
        <f>VLOOKUP(K612,#REF!,5,FALSE)</f>
        <v>#REF!</v>
      </c>
      <c r="AU612"/>
      <c r="AV612" t="e">
        <f>VLOOKUP(K612,#REF!,6,FALSE)</f>
        <v>#REF!</v>
      </c>
      <c r="AW612" s="32" t="e">
        <f>VLOOKUP(I612,'convenios 2017'!A$2:O$82,15,FALSE)</f>
        <v>#N/A</v>
      </c>
      <c r="AX612" s="373">
        <f>P612+AF612</f>
        <v>123511343</v>
      </c>
      <c r="AY612" s="32" t="str">
        <f>VLOOKUP(I612,'convenio 2016'!A$2:N$196,14,FALSE)</f>
        <v>toma razon</v>
      </c>
      <c r="AZ612" s="32" t="e">
        <f>VLOOKUP(I612,'convenio 2015'!A$4:M$228,13,FALSE)</f>
        <v>#N/A</v>
      </c>
      <c r="BA612" s="32" t="e">
        <f>VLOOKUP(K612,#REF!,6,FALSE)</f>
        <v>#REF!</v>
      </c>
      <c r="BB612" s="373">
        <f>P612+AF612</f>
        <v>123511343</v>
      </c>
      <c r="BC612" s="32" t="s">
        <v>2408</v>
      </c>
      <c r="BD612" s="32" t="s">
        <v>2295</v>
      </c>
      <c r="BE612" s="377">
        <v>3067</v>
      </c>
      <c r="BF612" s="431">
        <v>42683</v>
      </c>
      <c r="BG612" s="32">
        <f>VLOOKUP(K612,'RATE JUNIO '!F$2:K$346,6,FALSE)</f>
        <v>0</v>
      </c>
      <c r="BH612" s="32" t="s">
        <v>3458</v>
      </c>
      <c r="BI612" s="92">
        <f>VLOOKUP(K612,'RATES 30-06-2017'!F$2:K$374,6,FALSE)</f>
        <v>0</v>
      </c>
      <c r="BJ612" s="92"/>
      <c r="BK612" s="92" t="str">
        <f>VLOOKUP(K612,Hoja4!C$2:E$268,2,FALSE)</f>
        <v>LIBRE</v>
      </c>
      <c r="BL612" s="92">
        <f>VLOOKUP(K612,Hoja4!C$2:E$268,3,FALSE)</f>
        <v>31</v>
      </c>
      <c r="BM612" s="92"/>
      <c r="BN612" s="92"/>
      <c r="BO612" s="32">
        <f>VLOOKUP(K612,RATES!F$2:K$309,6,FALSE)</f>
        <v>0</v>
      </c>
      <c r="BP612" s="373" t="e">
        <v>#N/A</v>
      </c>
      <c r="BQ612" s="373" t="e">
        <f>P612-BP612</f>
        <v>#N/A</v>
      </c>
    </row>
    <row r="613" spans="1:69" s="92" customFormat="1">
      <c r="A613" s="86"/>
      <c r="C613" s="86"/>
      <c r="D613" s="93"/>
      <c r="G613" s="270"/>
      <c r="H613" s="86"/>
      <c r="I613" s="88"/>
      <c r="J613" s="88"/>
      <c r="L613" s="110" t="s">
        <v>47</v>
      </c>
      <c r="N613" s="111">
        <f t="shared" ref="N613:AJ613" si="563">SUBTOTAL(9,N610:N612)</f>
        <v>3998293384</v>
      </c>
      <c r="O613" s="109">
        <f t="shared" si="563"/>
        <v>0</v>
      </c>
      <c r="P613" s="111">
        <f t="shared" si="563"/>
        <v>3920983534</v>
      </c>
      <c r="Q613" s="111">
        <f t="shared" si="563"/>
        <v>0</v>
      </c>
      <c r="R613" s="109">
        <f t="shared" si="563"/>
        <v>0</v>
      </c>
      <c r="S613" s="109">
        <f t="shared" si="563"/>
        <v>0</v>
      </c>
      <c r="T613" s="109">
        <f t="shared" si="563"/>
        <v>0</v>
      </c>
      <c r="U613" s="109">
        <f t="shared" si="563"/>
        <v>0</v>
      </c>
      <c r="V613" s="111">
        <f t="shared" si="563"/>
        <v>77309850</v>
      </c>
      <c r="W613" s="109">
        <f t="shared" si="563"/>
        <v>0</v>
      </c>
      <c r="X613" s="109">
        <f t="shared" si="563"/>
        <v>0</v>
      </c>
      <c r="Y613" s="109">
        <f t="shared" si="563"/>
        <v>0</v>
      </c>
      <c r="Z613" s="111">
        <f t="shared" si="563"/>
        <v>0</v>
      </c>
      <c r="AA613" s="111">
        <f t="shared" si="563"/>
        <v>0</v>
      </c>
      <c r="AB613" s="111">
        <f t="shared" si="563"/>
        <v>0</v>
      </c>
      <c r="AC613" s="111">
        <f t="shared" si="563"/>
        <v>0</v>
      </c>
      <c r="AD613" s="111">
        <f t="shared" si="563"/>
        <v>0</v>
      </c>
      <c r="AE613" s="111">
        <f t="shared" si="563"/>
        <v>0</v>
      </c>
      <c r="AF613" s="111">
        <f t="shared" si="563"/>
        <v>0</v>
      </c>
      <c r="AG613" s="111">
        <f t="shared" si="563"/>
        <v>77309850</v>
      </c>
      <c r="AH613" s="111">
        <f t="shared" si="563"/>
        <v>0</v>
      </c>
      <c r="AI613" s="111">
        <f t="shared" si="563"/>
        <v>0</v>
      </c>
      <c r="AJ613" s="111">
        <f t="shared" si="563"/>
        <v>0</v>
      </c>
      <c r="AK613" s="88"/>
      <c r="AL613" s="86"/>
      <c r="AM613" s="257"/>
      <c r="AO613" s="90"/>
      <c r="AP613" s="22"/>
      <c r="AQ613" s="90"/>
      <c r="BD613" s="32" t="s">
        <v>3142</v>
      </c>
      <c r="BE613" s="93"/>
      <c r="BF613" s="435"/>
      <c r="BP613" s="271"/>
    </row>
    <row r="614" spans="1:69" s="92" customFormat="1" ht="7.5" customHeight="1">
      <c r="A614" s="86"/>
      <c r="C614" s="86"/>
      <c r="D614" s="93"/>
      <c r="G614" s="270"/>
      <c r="H614" s="86"/>
      <c r="I614" s="88"/>
      <c r="J614" s="88"/>
      <c r="L614" s="272"/>
      <c r="W614" s="271"/>
      <c r="X614" s="271"/>
      <c r="Y614" s="271"/>
      <c r="Z614" s="271"/>
      <c r="AA614" s="271"/>
      <c r="AB614" s="271"/>
      <c r="AC614" s="271"/>
      <c r="AD614" s="271"/>
      <c r="AE614" s="271"/>
      <c r="AF614" s="271"/>
      <c r="AG614" s="271"/>
      <c r="AH614" s="271"/>
      <c r="AI614" s="271"/>
      <c r="AJ614" s="271"/>
      <c r="AK614" s="88"/>
      <c r="AL614" s="86"/>
      <c r="AM614" s="257"/>
      <c r="AO614" s="90"/>
      <c r="AP614" s="22"/>
      <c r="AQ614" s="90"/>
      <c r="BD614" s="32" t="s">
        <v>3142</v>
      </c>
      <c r="BE614" s="93"/>
      <c r="BF614" s="435"/>
      <c r="BP614" s="271"/>
    </row>
    <row r="615" spans="1:69">
      <c r="A615" s="86"/>
      <c r="C615" s="86"/>
      <c r="D615" s="87"/>
      <c r="E615" s="86"/>
      <c r="F615" s="86"/>
      <c r="G615" s="88"/>
      <c r="H615" s="86"/>
      <c r="I615" s="88"/>
      <c r="J615" s="88"/>
      <c r="L615" s="273" t="s">
        <v>48</v>
      </c>
      <c r="M615" s="302"/>
      <c r="N615" s="86"/>
      <c r="O615" s="302"/>
      <c r="P615" s="86"/>
      <c r="Q615" s="86"/>
      <c r="R615" s="302"/>
      <c r="S615" s="302"/>
      <c r="T615" s="302"/>
      <c r="U615" s="302"/>
      <c r="V615" s="302"/>
      <c r="W615" s="122"/>
      <c r="X615" s="122"/>
      <c r="Y615" s="122"/>
      <c r="Z615" s="122"/>
      <c r="AA615" s="122"/>
      <c r="AB615" s="122"/>
      <c r="AC615" s="122"/>
      <c r="AD615" s="122"/>
      <c r="AE615" s="122"/>
      <c r="AF615" s="122"/>
      <c r="AG615" s="122"/>
      <c r="AH615" s="122"/>
      <c r="AI615" s="122"/>
      <c r="AJ615" s="122"/>
      <c r="AK615" s="88"/>
      <c r="AL615" s="86"/>
      <c r="AM615" s="257"/>
      <c r="AO615" s="23"/>
      <c r="AP615" s="24"/>
      <c r="AQ615" s="23"/>
      <c r="BD615" s="32" t="s">
        <v>3142</v>
      </c>
    </row>
    <row r="616" spans="1:69" s="32" customFormat="1" ht="15" customHeight="1">
      <c r="A616" s="17">
        <v>31</v>
      </c>
      <c r="B616" s="99">
        <v>12</v>
      </c>
      <c r="C616" s="17" t="s">
        <v>49</v>
      </c>
      <c r="D616" s="18" t="s">
        <v>90</v>
      </c>
      <c r="E616" s="17" t="s">
        <v>512</v>
      </c>
      <c r="F616" s="17" t="s">
        <v>535</v>
      </c>
      <c r="G616" s="18" t="s">
        <v>536</v>
      </c>
      <c r="H616" s="18" t="s">
        <v>27</v>
      </c>
      <c r="I616" s="18">
        <v>30395825</v>
      </c>
      <c r="J616" s="112" t="str">
        <f t="shared" ref="J616:J617" si="564">CLEAN(I616)</f>
        <v>30395825</v>
      </c>
      <c r="K616" s="112" t="str">
        <f t="shared" ref="K616:K617" si="565">CONCATENATE(I616,"-",H616)</f>
        <v>30395825-EJECUCION</v>
      </c>
      <c r="L616" s="442" t="s">
        <v>3400</v>
      </c>
      <c r="M616" s="100">
        <v>113663000</v>
      </c>
      <c r="N616" s="19">
        <v>113663000</v>
      </c>
      <c r="O616" s="100">
        <v>0</v>
      </c>
      <c r="P616" s="19">
        <v>0</v>
      </c>
      <c r="Q616" s="19">
        <v>113663000</v>
      </c>
      <c r="R616" s="19">
        <v>0</v>
      </c>
      <c r="S616" s="101">
        <v>113663000</v>
      </c>
      <c r="T616" s="20">
        <v>0</v>
      </c>
      <c r="U616" s="21">
        <v>0</v>
      </c>
      <c r="V616" s="446">
        <v>0</v>
      </c>
      <c r="W616" s="266">
        <v>0</v>
      </c>
      <c r="X616" s="266">
        <v>0</v>
      </c>
      <c r="Y616" s="266">
        <v>0</v>
      </c>
      <c r="Z616" s="266">
        <f t="shared" ref="Z616:Z617" si="566">W616+X616+Y616</f>
        <v>0</v>
      </c>
      <c r="AA616" s="266">
        <v>0</v>
      </c>
      <c r="AB616" s="266">
        <v>0</v>
      </c>
      <c r="AC616" s="266">
        <v>0</v>
      </c>
      <c r="AD616" s="266">
        <f t="shared" ref="AD616:AD617" si="567">AA616+AB616+AC616</f>
        <v>0</v>
      </c>
      <c r="AE616" s="266">
        <v>0</v>
      </c>
      <c r="AF616" s="266">
        <f t="shared" ref="AF616:AF617" si="568">W616+X616+Y616+AA616+AB616+AC616+AE616</f>
        <v>0</v>
      </c>
      <c r="AG616" s="266">
        <f t="shared" ref="AG616:AG617" si="569">V616-AF616</f>
        <v>0</v>
      </c>
      <c r="AH616" s="266">
        <v>0</v>
      </c>
      <c r="AI616" s="266">
        <f t="shared" ref="AI616:AI617" si="570">N616-(P616+V616+AH616)</f>
        <v>113663000</v>
      </c>
      <c r="AJ616" s="266">
        <f>N616-(P616+V616)</f>
        <v>113663000</v>
      </c>
      <c r="AK616" s="18" t="s">
        <v>1459</v>
      </c>
      <c r="AL616" s="17" t="s">
        <v>685</v>
      </c>
      <c r="AM616" s="81" t="s">
        <v>40</v>
      </c>
      <c r="AN616" s="22" t="s">
        <v>31</v>
      </c>
      <c r="AO616" s="23"/>
      <c r="AP616" s="48" t="s">
        <v>538</v>
      </c>
      <c r="AQ616" s="23" t="s">
        <v>45</v>
      </c>
      <c r="AR616" t="str">
        <f>CONCATENATE( "OR PRO.CODIGO=",I616)</f>
        <v>OR PRO.CODIGO=30395825</v>
      </c>
      <c r="AS616">
        <f>LEN(I616)</f>
        <v>8</v>
      </c>
      <c r="AT616" t="e">
        <f>VLOOKUP(K616,#REF!,5,FALSE)</f>
        <v>#REF!</v>
      </c>
      <c r="AU616"/>
      <c r="AV616" t="e">
        <f>VLOOKUP(K616,#REF!,6,FALSE)</f>
        <v>#REF!</v>
      </c>
      <c r="AW616" s="32" t="e">
        <f>VLOOKUP(I616,'convenios 2017'!A$2:O$82,15,FALSE)</f>
        <v>#N/A</v>
      </c>
      <c r="AX616" s="373">
        <f>P616+AF616</f>
        <v>0</v>
      </c>
      <c r="AY616" s="32" t="str">
        <f>VLOOKUP(I616,'convenio 2016'!A$2:N$196,14,FALSE)</f>
        <v>sectorialista</v>
      </c>
      <c r="AZ616" s="32" t="e">
        <f>VLOOKUP(I616,'convenio 2015'!A$4:M$228,13,FALSE)</f>
        <v>#N/A</v>
      </c>
      <c r="BA616" s="32" t="e">
        <f>VLOOKUP(K616,#REF!,6,FALSE)</f>
        <v>#REF!</v>
      </c>
      <c r="BB616" s="373">
        <f>P616+AF616</f>
        <v>0</v>
      </c>
      <c r="BC616" s="32" t="s">
        <v>2409</v>
      </c>
      <c r="BD616" s="32">
        <v>0</v>
      </c>
      <c r="BE616" s="377"/>
      <c r="BF616" s="431"/>
      <c r="BG616" s="32">
        <f>VLOOKUP(K616,'RATE JUNIO '!F$2:K$346,6,FALSE)</f>
        <v>0</v>
      </c>
      <c r="BH616" s="32" t="s">
        <v>3458</v>
      </c>
      <c r="BI616" s="92">
        <f>VLOOKUP(K616,'RATES 30-06-2017'!F$2:K$374,6,FALSE)</f>
        <v>0</v>
      </c>
      <c r="BJ616" s="92"/>
      <c r="BK616" s="92" t="e">
        <f>VLOOKUP(K616,Hoja4!C$2:E$268,2,FALSE)</f>
        <v>#N/A</v>
      </c>
      <c r="BL616" s="92" t="e">
        <f>VLOOKUP(K616,Hoja4!C$2:E$268,3,FALSE)</f>
        <v>#N/A</v>
      </c>
      <c r="BM616" s="92"/>
      <c r="BN616" s="92"/>
      <c r="BO616" s="32">
        <f>VLOOKUP(K616,RATES!F$2:K$309,6,FALSE)</f>
        <v>0</v>
      </c>
      <c r="BP616" s="373" t="e">
        <v>#N/A</v>
      </c>
      <c r="BQ616" s="373" t="e">
        <f>P616-BP616</f>
        <v>#N/A</v>
      </c>
    </row>
    <row r="617" spans="1:69" s="32" customFormat="1" ht="15" customHeight="1">
      <c r="A617" s="17">
        <v>31</v>
      </c>
      <c r="B617" s="99">
        <v>4</v>
      </c>
      <c r="C617" s="17" t="s">
        <v>49</v>
      </c>
      <c r="D617" s="18" t="s">
        <v>24</v>
      </c>
      <c r="E617" s="17" t="s">
        <v>512</v>
      </c>
      <c r="F617" s="17" t="s">
        <v>535</v>
      </c>
      <c r="G617" s="18" t="s">
        <v>536</v>
      </c>
      <c r="H617" s="18" t="s">
        <v>27</v>
      </c>
      <c r="I617" s="18">
        <v>30277425</v>
      </c>
      <c r="J617" s="112" t="str">
        <f t="shared" si="564"/>
        <v>30277425</v>
      </c>
      <c r="K617" s="112" t="str">
        <f t="shared" si="565"/>
        <v>30277425-EJECUCION</v>
      </c>
      <c r="L617" s="442" t="s">
        <v>3401</v>
      </c>
      <c r="M617" s="100">
        <v>231911000</v>
      </c>
      <c r="N617" s="125">
        <v>231911000</v>
      </c>
      <c r="O617" s="100">
        <v>0</v>
      </c>
      <c r="P617" s="125">
        <v>0</v>
      </c>
      <c r="Q617" s="125">
        <f>231911000-74429500</f>
        <v>157481500</v>
      </c>
      <c r="R617" s="19">
        <v>0</v>
      </c>
      <c r="S617" s="101">
        <v>231911000</v>
      </c>
      <c r="T617" s="20">
        <v>0</v>
      </c>
      <c r="U617" s="21">
        <v>0</v>
      </c>
      <c r="V617" s="446">
        <v>0</v>
      </c>
      <c r="W617" s="266">
        <v>0</v>
      </c>
      <c r="X617" s="266">
        <v>0</v>
      </c>
      <c r="Y617" s="266">
        <v>0</v>
      </c>
      <c r="Z617" s="266">
        <f t="shared" si="566"/>
        <v>0</v>
      </c>
      <c r="AA617" s="266">
        <v>0</v>
      </c>
      <c r="AB617" s="266">
        <v>0</v>
      </c>
      <c r="AC617" s="266">
        <v>0</v>
      </c>
      <c r="AD617" s="266">
        <f t="shared" si="567"/>
        <v>0</v>
      </c>
      <c r="AE617" s="266">
        <v>0</v>
      </c>
      <c r="AF617" s="266">
        <f t="shared" si="568"/>
        <v>0</v>
      </c>
      <c r="AG617" s="266">
        <f t="shared" si="569"/>
        <v>0</v>
      </c>
      <c r="AH617" s="266">
        <v>0</v>
      </c>
      <c r="AI617" s="266">
        <f t="shared" si="570"/>
        <v>231911000</v>
      </c>
      <c r="AJ617" s="266">
        <f>N617-(P617+V617)</f>
        <v>231911000</v>
      </c>
      <c r="AK617" s="18" t="s">
        <v>1763</v>
      </c>
      <c r="AL617" s="17" t="s">
        <v>685</v>
      </c>
      <c r="AM617" s="81" t="s">
        <v>40</v>
      </c>
      <c r="AN617" s="22" t="s">
        <v>31</v>
      </c>
      <c r="AO617" s="23"/>
      <c r="AP617" s="48" t="s">
        <v>540</v>
      </c>
      <c r="AQ617" s="23" t="s">
        <v>45</v>
      </c>
      <c r="AR617" t="str">
        <f>CONCATENATE( "OR PRO.CODIGO=",I617)</f>
        <v>OR PRO.CODIGO=30277425</v>
      </c>
      <c r="AS617">
        <f>LEN(I617)</f>
        <v>8</v>
      </c>
      <c r="AT617" t="e">
        <f>VLOOKUP(K617,#REF!,5,FALSE)</f>
        <v>#REF!</v>
      </c>
      <c r="AU617"/>
      <c r="AV617" t="e">
        <f>VLOOKUP(K617,#REF!,6,FALSE)</f>
        <v>#REF!</v>
      </c>
      <c r="AW617" s="32" t="str">
        <f>VLOOKUP(I617,'convenios 2017'!A$2:O$82,15,FALSE)</f>
        <v>en tramite</v>
      </c>
      <c r="AX617" s="373">
        <f>P617+AF617</f>
        <v>0</v>
      </c>
      <c r="AY617" s="32" t="str">
        <f>VLOOKUP(I617,'convenio 2016'!A$2:N$196,14,FALSE)</f>
        <v>sectorialista</v>
      </c>
      <c r="AZ617" s="32" t="e">
        <f>VLOOKUP(I617,'convenio 2015'!A$4:M$228,13,FALSE)</f>
        <v>#N/A</v>
      </c>
      <c r="BA617" s="32" t="e">
        <f>VLOOKUP(K617,#REF!,6,FALSE)</f>
        <v>#REF!</v>
      </c>
      <c r="BB617" s="373">
        <f>P617+AF617</f>
        <v>0</v>
      </c>
      <c r="BC617" s="32" t="s">
        <v>1459</v>
      </c>
      <c r="BE617" s="377"/>
      <c r="BF617" s="431"/>
      <c r="BG617" s="32">
        <f>VLOOKUP(K617,'RATE JUNIO '!F$2:K$346,6,FALSE)</f>
        <v>0</v>
      </c>
      <c r="BH617" s="32" t="s">
        <v>3458</v>
      </c>
      <c r="BI617" s="92">
        <f>VLOOKUP(K617,'RATES 30-06-2017'!F$2:K$374,6,FALSE)</f>
        <v>0</v>
      </c>
      <c r="BJ617" s="92"/>
      <c r="BK617" s="92" t="e">
        <f>VLOOKUP(K617,Hoja4!C$2:E$268,2,FALSE)</f>
        <v>#N/A</v>
      </c>
      <c r="BL617" s="92" t="e">
        <f>VLOOKUP(K617,Hoja4!C$2:E$268,3,FALSE)</f>
        <v>#N/A</v>
      </c>
      <c r="BM617" s="92"/>
      <c r="BN617" s="92"/>
      <c r="BO617" s="32">
        <f>VLOOKUP(K617,RATES!F$2:K$309,6,FALSE)</f>
        <v>0</v>
      </c>
      <c r="BP617" s="373" t="e">
        <v>#N/A</v>
      </c>
      <c r="BQ617" s="373" t="e">
        <f>P617-BP617</f>
        <v>#N/A</v>
      </c>
    </row>
    <row r="618" spans="1:69">
      <c r="A618" s="86"/>
      <c r="C618" s="86"/>
      <c r="D618" s="87"/>
      <c r="E618" s="86"/>
      <c r="F618" s="86"/>
      <c r="G618" s="88"/>
      <c r="H618" s="86"/>
      <c r="I618" s="88"/>
      <c r="J618" s="88"/>
      <c r="K618" s="302"/>
      <c r="L618" s="110" t="s">
        <v>541</v>
      </c>
      <c r="M618" s="25">
        <f t="shared" ref="M618:AJ618" si="571">SUBTOTAL(9,M616:M617)</f>
        <v>345574000</v>
      </c>
      <c r="N618" s="111">
        <f t="shared" si="571"/>
        <v>345574000</v>
      </c>
      <c r="O618" s="109">
        <f t="shared" si="571"/>
        <v>0</v>
      </c>
      <c r="P618" s="111">
        <f t="shared" si="571"/>
        <v>0</v>
      </c>
      <c r="Q618" s="111">
        <f t="shared" si="571"/>
        <v>271144500</v>
      </c>
      <c r="R618" s="109">
        <f t="shared" si="571"/>
        <v>0</v>
      </c>
      <c r="S618" s="109">
        <f t="shared" si="571"/>
        <v>345574000</v>
      </c>
      <c r="T618" s="109">
        <f t="shared" si="571"/>
        <v>0</v>
      </c>
      <c r="U618" s="109">
        <f t="shared" si="571"/>
        <v>0</v>
      </c>
      <c r="V618" s="111">
        <f t="shared" si="571"/>
        <v>0</v>
      </c>
      <c r="W618" s="109">
        <f t="shared" si="571"/>
        <v>0</v>
      </c>
      <c r="X618" s="109">
        <f t="shared" si="571"/>
        <v>0</v>
      </c>
      <c r="Y618" s="109">
        <f t="shared" si="571"/>
        <v>0</v>
      </c>
      <c r="Z618" s="111">
        <f t="shared" si="571"/>
        <v>0</v>
      </c>
      <c r="AA618" s="111">
        <f t="shared" si="571"/>
        <v>0</v>
      </c>
      <c r="AB618" s="111">
        <f t="shared" si="571"/>
        <v>0</v>
      </c>
      <c r="AC618" s="111">
        <f t="shared" si="571"/>
        <v>0</v>
      </c>
      <c r="AD618" s="111">
        <f t="shared" si="571"/>
        <v>0</v>
      </c>
      <c r="AE618" s="111">
        <f t="shared" si="571"/>
        <v>0</v>
      </c>
      <c r="AF618" s="111">
        <f t="shared" si="571"/>
        <v>0</v>
      </c>
      <c r="AG618" s="111">
        <f t="shared" si="571"/>
        <v>0</v>
      </c>
      <c r="AH618" s="111">
        <f t="shared" si="571"/>
        <v>0</v>
      </c>
      <c r="AI618" s="111">
        <f t="shared" si="571"/>
        <v>345574000</v>
      </c>
      <c r="AJ618" s="111">
        <f t="shared" si="571"/>
        <v>345574000</v>
      </c>
      <c r="AK618" s="88"/>
      <c r="AL618" s="86"/>
      <c r="AM618" s="257"/>
      <c r="AO618" s="23"/>
      <c r="AP618" s="24"/>
      <c r="AQ618" s="23"/>
      <c r="AR618" s="92"/>
      <c r="AS618" s="92"/>
      <c r="AT618" s="92"/>
      <c r="AU618" s="92"/>
      <c r="AV618" s="92"/>
      <c r="AW618" s="92"/>
      <c r="AX618" s="92"/>
      <c r="AY618" s="92"/>
      <c r="AZ618" s="92"/>
      <c r="BA618" s="92"/>
      <c r="BB618" s="92"/>
      <c r="BD618" s="32" t="s">
        <v>3142</v>
      </c>
    </row>
    <row r="619" spans="1:69" ht="12" customHeight="1">
      <c r="A619" s="86"/>
      <c r="C619" s="86"/>
      <c r="D619" s="87"/>
      <c r="E619" s="86"/>
      <c r="F619" s="86"/>
      <c r="G619" s="88"/>
      <c r="H619" s="86"/>
      <c r="I619" s="88"/>
      <c r="J619" s="88"/>
      <c r="L619" s="303"/>
      <c r="N619" s="86"/>
      <c r="O619" s="302"/>
      <c r="P619" s="86"/>
      <c r="Q619" s="86"/>
      <c r="R619" s="302"/>
      <c r="S619" s="302"/>
      <c r="T619" s="302"/>
      <c r="U619" s="302"/>
      <c r="V619" s="302"/>
      <c r="W619" s="122"/>
      <c r="X619" s="122"/>
      <c r="Y619" s="122"/>
      <c r="Z619" s="122"/>
      <c r="AA619" s="122"/>
      <c r="AB619" s="122"/>
      <c r="AC619" s="122"/>
      <c r="AD619" s="122"/>
      <c r="AE619" s="122"/>
      <c r="AF619" s="122"/>
      <c r="AG619" s="122"/>
      <c r="AH619" s="122"/>
      <c r="AI619" s="122"/>
      <c r="AJ619" s="122"/>
      <c r="AK619" s="88"/>
      <c r="AL619" s="86"/>
      <c r="AM619" s="257"/>
      <c r="AO619" s="23"/>
      <c r="AP619" s="24"/>
      <c r="AQ619" s="23"/>
      <c r="BD619" s="32" t="s">
        <v>3142</v>
      </c>
    </row>
    <row r="620" spans="1:69">
      <c r="A620" s="86"/>
      <c r="C620" s="86"/>
      <c r="D620" s="87"/>
      <c r="E620" s="86"/>
      <c r="F620" s="86"/>
      <c r="G620" s="88"/>
      <c r="H620" s="86"/>
      <c r="I620" s="88"/>
      <c r="J620" s="88"/>
      <c r="L620" s="16" t="s">
        <v>53</v>
      </c>
      <c r="N620" s="86"/>
      <c r="P620" s="86"/>
      <c r="Q620" s="86"/>
      <c r="R620" s="302"/>
      <c r="V620"/>
      <c r="W620" s="122"/>
      <c r="X620" s="122"/>
      <c r="Y620" s="122"/>
      <c r="Z620" s="122"/>
      <c r="AA620" s="122"/>
      <c r="AB620" s="122"/>
      <c r="AC620" s="122"/>
      <c r="AD620" s="122"/>
      <c r="AE620" s="122"/>
      <c r="AF620" s="122"/>
      <c r="AG620" s="122"/>
      <c r="AH620" s="122"/>
      <c r="AI620" s="122"/>
      <c r="AJ620" s="122"/>
      <c r="AK620" s="88"/>
      <c r="AL620" s="86"/>
      <c r="AM620" s="257"/>
      <c r="AO620" s="23"/>
      <c r="AP620" s="24"/>
      <c r="AQ620" s="23"/>
      <c r="BD620" s="32" t="s">
        <v>3142</v>
      </c>
    </row>
    <row r="621" spans="1:69" s="32" customFormat="1" ht="15" customHeight="1">
      <c r="A621" s="17">
        <v>31</v>
      </c>
      <c r="B621" s="99">
        <v>0</v>
      </c>
      <c r="C621" s="17" t="s">
        <v>54</v>
      </c>
      <c r="D621" s="18" t="s">
        <v>81</v>
      </c>
      <c r="E621" s="17" t="s">
        <v>512</v>
      </c>
      <c r="F621" s="17" t="s">
        <v>535</v>
      </c>
      <c r="G621" s="18"/>
      <c r="H621" s="18" t="s">
        <v>27</v>
      </c>
      <c r="I621" s="18">
        <v>30349477</v>
      </c>
      <c r="J621" s="112" t="str">
        <f t="shared" ref="J621:J625" si="572">CLEAN(I621)</f>
        <v>30349477</v>
      </c>
      <c r="K621" s="112" t="str">
        <f t="shared" ref="K621:K623" si="573">CONCATENATE(I621,"-",H621)</f>
        <v>30349477-EJECUCION</v>
      </c>
      <c r="L621" s="442" t="s">
        <v>2999</v>
      </c>
      <c r="M621" s="100"/>
      <c r="N621" s="19">
        <v>71191000</v>
      </c>
      <c r="O621" s="100"/>
      <c r="P621" s="19">
        <v>0</v>
      </c>
      <c r="Q621" s="19">
        <v>71138000</v>
      </c>
      <c r="R621" s="19"/>
      <c r="S621" s="101"/>
      <c r="T621" s="20"/>
      <c r="U621" s="21"/>
      <c r="V621" s="21">
        <v>71191000</v>
      </c>
      <c r="W621" s="266">
        <v>0</v>
      </c>
      <c r="X621" s="266">
        <v>0</v>
      </c>
      <c r="Y621" s="266">
        <v>0</v>
      </c>
      <c r="Z621" s="266">
        <f t="shared" ref="Z621:Z625" si="574">W621+X621+Y621</f>
        <v>0</v>
      </c>
      <c r="AA621" s="266">
        <v>0</v>
      </c>
      <c r="AB621" s="266">
        <v>0</v>
      </c>
      <c r="AC621" s="266">
        <v>71191000</v>
      </c>
      <c r="AD621" s="266">
        <f t="shared" ref="AD621:AD625" si="575">AA621+AB621+AC621</f>
        <v>71191000</v>
      </c>
      <c r="AE621" s="266">
        <v>0</v>
      </c>
      <c r="AF621" s="266">
        <f>W621+X621+Y621+AA621+AB621+AC621+AE621</f>
        <v>71191000</v>
      </c>
      <c r="AG621" s="266">
        <f>V621-AF621</f>
        <v>0</v>
      </c>
      <c r="AH621" s="266">
        <v>0</v>
      </c>
      <c r="AI621" s="266">
        <f t="shared" ref="AI621:AI625" si="576">N621-(P621+V621+AH621)</f>
        <v>0</v>
      </c>
      <c r="AJ621" s="266">
        <f>N621-(P621+V621)</f>
        <v>0</v>
      </c>
      <c r="AK621" s="18" t="s">
        <v>758</v>
      </c>
      <c r="AL621" s="17" t="s">
        <v>83</v>
      </c>
      <c r="AM621" s="81" t="s">
        <v>30</v>
      </c>
      <c r="AN621" s="22"/>
      <c r="AO621" s="23"/>
      <c r="AP621" s="24"/>
      <c r="AQ621" s="23"/>
      <c r="AR621" t="str">
        <f>CONCATENATE( "OR PRO.CODIGO=",I621)</f>
        <v>OR PRO.CODIGO=30349477</v>
      </c>
      <c r="AS621">
        <f>LEN(I621)</f>
        <v>8</v>
      </c>
      <c r="AT621"/>
      <c r="AU621"/>
      <c r="AV621"/>
      <c r="AX621" s="373"/>
      <c r="BB621" s="373">
        <f>P621+AF621</f>
        <v>71191000</v>
      </c>
      <c r="BC621" s="32" t="e">
        <v>#N/A</v>
      </c>
      <c r="BD621" s="32" t="e">
        <v>#N/A</v>
      </c>
      <c r="BE621" s="377" t="e">
        <v>#N/A</v>
      </c>
      <c r="BF621" s="431"/>
      <c r="BG621" s="32" t="str">
        <f>VLOOKUP(K621,'RATE JUNIO '!F$2:K$346,6,FALSE)</f>
        <v>RS</v>
      </c>
      <c r="BH621" s="32" t="s">
        <v>3458</v>
      </c>
      <c r="BI621" s="92" t="str">
        <f>VLOOKUP(K621,'RATES 30-06-2017'!F$2:K$374,6,FALSE)</f>
        <v>RS</v>
      </c>
      <c r="BJ621" s="92"/>
      <c r="BK621" s="92" t="str">
        <f>VLOOKUP(K621,Hoja4!C$2:E$268,2,FALSE)</f>
        <v>ENERGIZACION</v>
      </c>
      <c r="BL621" s="92">
        <f>VLOOKUP(K621,Hoja4!C$2:E$268,3,FALSE)</f>
        <v>31</v>
      </c>
      <c r="BM621" s="92"/>
      <c r="BN621" s="92"/>
      <c r="BO621" s="32" t="str">
        <f>VLOOKUP(K621,RATES!F$2:K$309,6,FALSE)</f>
        <v>RS</v>
      </c>
      <c r="BP621" s="373">
        <v>0</v>
      </c>
      <c r="BQ621" s="373">
        <f>P621-BP621</f>
        <v>0</v>
      </c>
    </row>
    <row r="622" spans="1:69" s="32" customFormat="1" ht="15" customHeight="1">
      <c r="A622" s="17">
        <v>29</v>
      </c>
      <c r="B622" s="99">
        <v>5</v>
      </c>
      <c r="C622" s="17" t="s">
        <v>54</v>
      </c>
      <c r="D622" s="18" t="s">
        <v>33</v>
      </c>
      <c r="E622" s="17" t="s">
        <v>512</v>
      </c>
      <c r="F622" s="18" t="s">
        <v>535</v>
      </c>
      <c r="G622" s="18" t="s">
        <v>536</v>
      </c>
      <c r="H622" s="18" t="s">
        <v>27</v>
      </c>
      <c r="I622" s="18">
        <v>30459944</v>
      </c>
      <c r="J622" s="112" t="str">
        <f t="shared" si="572"/>
        <v>30459944</v>
      </c>
      <c r="K622" s="112" t="str">
        <f t="shared" si="573"/>
        <v>30459944-EJECUCION</v>
      </c>
      <c r="L622" s="442" t="s">
        <v>3387</v>
      </c>
      <c r="M622" s="100">
        <v>52432000</v>
      </c>
      <c r="N622" s="19">
        <v>52432000</v>
      </c>
      <c r="O622" s="100">
        <v>0</v>
      </c>
      <c r="P622" s="19">
        <v>0</v>
      </c>
      <c r="Q622" s="19">
        <f>52432000-30000000</f>
        <v>22432000</v>
      </c>
      <c r="R622" s="19">
        <v>0</v>
      </c>
      <c r="S622" s="101">
        <v>52432000</v>
      </c>
      <c r="T622" s="20">
        <v>0</v>
      </c>
      <c r="U622" s="21">
        <v>0</v>
      </c>
      <c r="V622" s="266">
        <v>45435390</v>
      </c>
      <c r="W622" s="266">
        <v>0</v>
      </c>
      <c r="X622" s="266">
        <v>0</v>
      </c>
      <c r="Y622" s="266">
        <v>0</v>
      </c>
      <c r="Z622" s="266">
        <f t="shared" si="574"/>
        <v>0</v>
      </c>
      <c r="AA622" s="266">
        <v>0</v>
      </c>
      <c r="AB622" s="266">
        <v>0</v>
      </c>
      <c r="AC622" s="266">
        <v>0</v>
      </c>
      <c r="AD622" s="266">
        <f t="shared" si="575"/>
        <v>0</v>
      </c>
      <c r="AE622" s="266">
        <v>45435390</v>
      </c>
      <c r="AF622" s="266">
        <f>W622+X622+Y622+AA622+AB622+AC622+AE622</f>
        <v>45435390</v>
      </c>
      <c r="AG622" s="266">
        <f>V622-AF622</f>
        <v>0</v>
      </c>
      <c r="AH622" s="266">
        <v>6996610</v>
      </c>
      <c r="AI622" s="266">
        <f t="shared" si="576"/>
        <v>0</v>
      </c>
      <c r="AJ622" s="266">
        <f>N622-(P622+V622)</f>
        <v>6996610</v>
      </c>
      <c r="AK622" s="18" t="s">
        <v>3419</v>
      </c>
      <c r="AL622" s="17" t="s">
        <v>685</v>
      </c>
      <c r="AM622" s="81" t="s">
        <v>40</v>
      </c>
      <c r="AN622" s="22" t="s">
        <v>31</v>
      </c>
      <c r="AO622" s="23"/>
      <c r="AP622" s="24" t="s">
        <v>544</v>
      </c>
      <c r="AQ622" s="23"/>
      <c r="AR622" t="str">
        <f>CONCATENATE( "OR PRO.CODIGO=",I622)</f>
        <v>OR PRO.CODIGO=30459944</v>
      </c>
      <c r="AS622">
        <f>LEN(I622)</f>
        <v>8</v>
      </c>
      <c r="AT622" t="e">
        <f>VLOOKUP(K622,#REF!,5,FALSE)</f>
        <v>#REF!</v>
      </c>
      <c r="AU622"/>
      <c r="AV622" t="e">
        <f>VLOOKUP(K622,#REF!,6,FALSE)</f>
        <v>#REF!</v>
      </c>
      <c r="AW622" s="32" t="e">
        <f>VLOOKUP(I622,'convenios 2017'!A$2:O$82,15,FALSE)</f>
        <v>#N/A</v>
      </c>
      <c r="AX622" s="373">
        <f>P622+AF622</f>
        <v>45435390</v>
      </c>
      <c r="AY622" s="32" t="e">
        <f>VLOOKUP(I622,'convenio 2016'!A$2:N$196,14,FALSE)</f>
        <v>#N/A</v>
      </c>
      <c r="AZ622" s="32" t="e">
        <f>VLOOKUP(I622,'convenio 2015'!A$4:M$228,13,FALSE)</f>
        <v>#N/A</v>
      </c>
      <c r="BA622" s="32" t="e">
        <f>VLOOKUP(K622,#REF!,6,FALSE)</f>
        <v>#REF!</v>
      </c>
      <c r="BB622" s="373">
        <f>P622+AF622</f>
        <v>45435390</v>
      </c>
      <c r="BC622" s="32" t="s">
        <v>1459</v>
      </c>
      <c r="BE622" s="377"/>
      <c r="BF622" s="431"/>
      <c r="BG622" s="32">
        <f>VLOOKUP(K622,'RATE JUNIO '!F$2:K$346,6,FALSE)</f>
        <v>0</v>
      </c>
      <c r="BH622" s="32" t="s">
        <v>3458</v>
      </c>
      <c r="BI622" s="92">
        <f>VLOOKUP(K622,'RATES 30-06-2017'!F$2:K$374,6,FALSE)</f>
        <v>0</v>
      </c>
      <c r="BJ622" s="92"/>
      <c r="BK622" s="92" t="e">
        <f>VLOOKUP(K622,Hoja4!C$2:E$268,2,FALSE)</f>
        <v>#N/A</v>
      </c>
      <c r="BL622" s="92" t="e">
        <f>VLOOKUP(K622,Hoja4!C$2:E$268,3,FALSE)</f>
        <v>#N/A</v>
      </c>
      <c r="BM622" s="92"/>
      <c r="BN622" s="92"/>
      <c r="BO622" s="32">
        <f>VLOOKUP(K622,RATES!F$2:K$309,6,FALSE)</f>
        <v>0</v>
      </c>
      <c r="BP622" s="373">
        <v>0</v>
      </c>
      <c r="BQ622" s="373">
        <f>P622-BP622</f>
        <v>0</v>
      </c>
    </row>
    <row r="623" spans="1:69" s="32" customFormat="1" ht="15" customHeight="1">
      <c r="A623" s="17">
        <v>31</v>
      </c>
      <c r="B623" s="99">
        <v>11</v>
      </c>
      <c r="C623" s="17" t="s">
        <v>54</v>
      </c>
      <c r="D623" s="18" t="s">
        <v>689</v>
      </c>
      <c r="E623" s="17" t="s">
        <v>512</v>
      </c>
      <c r="F623" s="17" t="s">
        <v>535</v>
      </c>
      <c r="G623" s="18" t="s">
        <v>536</v>
      </c>
      <c r="H623" s="18" t="s">
        <v>35</v>
      </c>
      <c r="I623" s="18">
        <v>30393123</v>
      </c>
      <c r="J623" s="112" t="str">
        <f t="shared" si="572"/>
        <v>30393123</v>
      </c>
      <c r="K623" s="112" t="str">
        <f t="shared" si="573"/>
        <v>30393123-DISEÑO</v>
      </c>
      <c r="L623" s="442" t="s">
        <v>3345</v>
      </c>
      <c r="M623" s="100">
        <v>51062000</v>
      </c>
      <c r="N623" s="19">
        <v>51062000</v>
      </c>
      <c r="O623" s="100">
        <v>0</v>
      </c>
      <c r="P623" s="19">
        <v>0</v>
      </c>
      <c r="Q623" s="19">
        <f>51062000-23652532</f>
        <v>27409468</v>
      </c>
      <c r="R623" s="19">
        <v>0</v>
      </c>
      <c r="S623" s="101">
        <v>51062000</v>
      </c>
      <c r="T623" s="20">
        <v>0</v>
      </c>
      <c r="U623" s="21">
        <v>0</v>
      </c>
      <c r="V623" s="446">
        <v>0</v>
      </c>
      <c r="W623" s="266">
        <v>0</v>
      </c>
      <c r="X623" s="266">
        <v>0</v>
      </c>
      <c r="Y623" s="266">
        <v>0</v>
      </c>
      <c r="Z623" s="266">
        <f t="shared" si="574"/>
        <v>0</v>
      </c>
      <c r="AA623" s="266">
        <v>0</v>
      </c>
      <c r="AB623" s="266">
        <v>0</v>
      </c>
      <c r="AC623" s="266">
        <v>0</v>
      </c>
      <c r="AD623" s="266">
        <f t="shared" si="575"/>
        <v>0</v>
      </c>
      <c r="AE623" s="266">
        <v>0</v>
      </c>
      <c r="AF623" s="266">
        <f>W623+X623+Y623+AA623+AB623+AC623+AE623</f>
        <v>0</v>
      </c>
      <c r="AG623" s="266">
        <f>V623-AF623</f>
        <v>0</v>
      </c>
      <c r="AH623" s="266">
        <v>0</v>
      </c>
      <c r="AI623" s="266">
        <f t="shared" si="576"/>
        <v>51062000</v>
      </c>
      <c r="AJ623" s="266">
        <f>N623-(P623+V623)</f>
        <v>51062000</v>
      </c>
      <c r="AK623" s="18" t="s">
        <v>51</v>
      </c>
      <c r="AL623" s="17" t="s">
        <v>685</v>
      </c>
      <c r="AM623" s="81" t="s">
        <v>30</v>
      </c>
      <c r="AN623" s="22" t="s">
        <v>31</v>
      </c>
      <c r="AO623" s="23" t="s">
        <v>30</v>
      </c>
      <c r="AP623" s="24" t="s">
        <v>84</v>
      </c>
      <c r="AQ623" s="23" t="s">
        <v>45</v>
      </c>
      <c r="AR623" t="str">
        <f>CONCATENATE( "OR PRO.CODIGO=",I623)</f>
        <v>OR PRO.CODIGO=30393123</v>
      </c>
      <c r="AS623">
        <f>LEN(I623)</f>
        <v>8</v>
      </c>
      <c r="AT623" t="e">
        <f>VLOOKUP(K623,#REF!,5,FALSE)</f>
        <v>#REF!</v>
      </c>
      <c r="AU623"/>
      <c r="AV623" t="e">
        <f>VLOOKUP(K623,#REF!,6,FALSE)</f>
        <v>#REF!</v>
      </c>
      <c r="AW623" s="32" t="e">
        <f>VLOOKUP(I623,'convenios 2017'!A$2:O$82,15,FALSE)</f>
        <v>#N/A</v>
      </c>
      <c r="AX623" s="373">
        <f>P623+AF623</f>
        <v>0</v>
      </c>
      <c r="AY623" s="32" t="e">
        <f>VLOOKUP(I623,'convenio 2016'!A$2:N$196,14,FALSE)</f>
        <v>#N/A</v>
      </c>
      <c r="AZ623" s="32" t="e">
        <f>VLOOKUP(I623,'convenio 2015'!A$4:M$228,13,FALSE)</f>
        <v>#N/A</v>
      </c>
      <c r="BA623" s="32" t="e">
        <f>VLOOKUP(K623,#REF!,6,FALSE)</f>
        <v>#REF!</v>
      </c>
      <c r="BB623" s="373">
        <f>P623+AF623</f>
        <v>0</v>
      </c>
      <c r="BC623" s="32" t="e">
        <v>#N/A</v>
      </c>
      <c r="BD623" s="32" t="e">
        <v>#N/A</v>
      </c>
      <c r="BE623" s="377" t="e">
        <v>#N/A</v>
      </c>
      <c r="BF623" s="431"/>
      <c r="BG623" s="32" t="str">
        <f>VLOOKUP(K623,'RATE JUNIO '!F$2:K$346,6,FALSE)</f>
        <v>RS</v>
      </c>
      <c r="BH623" s="32" t="s">
        <v>3458</v>
      </c>
      <c r="BI623" s="92" t="str">
        <f>VLOOKUP(K623,'RATES 30-06-2017'!F$2:K$374,6,FALSE)</f>
        <v>RS</v>
      </c>
      <c r="BJ623" s="92"/>
      <c r="BK623" s="92" t="e">
        <f>VLOOKUP(K623,Hoja4!C$2:E$268,2,FALSE)</f>
        <v>#N/A</v>
      </c>
      <c r="BL623" s="92" t="e">
        <f>VLOOKUP(K623,Hoja4!C$2:E$268,3,FALSE)</f>
        <v>#N/A</v>
      </c>
      <c r="BM623" s="92"/>
      <c r="BN623" s="92"/>
      <c r="BO623" s="32" t="str">
        <f>VLOOKUP(K623,RATES!F$2:K$309,6,FALSE)</f>
        <v>RS</v>
      </c>
      <c r="BP623" s="373" t="e">
        <v>#N/A</v>
      </c>
      <c r="BQ623" s="373" t="e">
        <f>P623-BP623</f>
        <v>#N/A</v>
      </c>
    </row>
    <row r="624" spans="1:69" s="32" customFormat="1" ht="15" customHeight="1">
      <c r="A624" s="17">
        <v>31</v>
      </c>
      <c r="B624" s="99">
        <v>15</v>
      </c>
      <c r="C624" s="17" t="s">
        <v>54</v>
      </c>
      <c r="D624" s="18" t="s">
        <v>69</v>
      </c>
      <c r="E624" s="17" t="s">
        <v>512</v>
      </c>
      <c r="F624" s="17" t="s">
        <v>535</v>
      </c>
      <c r="G624" s="18" t="s">
        <v>542</v>
      </c>
      <c r="H624" s="18" t="s">
        <v>35</v>
      </c>
      <c r="I624" s="18">
        <v>30338024</v>
      </c>
      <c r="J624" s="112" t="str">
        <f t="shared" si="572"/>
        <v>30338024</v>
      </c>
      <c r="K624" s="112" t="str">
        <f>CONCATENATE(I624,"-",H624)</f>
        <v>30338024-DISEÑO</v>
      </c>
      <c r="L624" s="442" t="s">
        <v>3254</v>
      </c>
      <c r="M624" s="100">
        <v>33000000</v>
      </c>
      <c r="N624" s="19">
        <v>33000000</v>
      </c>
      <c r="O624" s="100">
        <v>0</v>
      </c>
      <c r="P624" s="19">
        <v>0</v>
      </c>
      <c r="Q624" s="19">
        <f>33000000-14429500</f>
        <v>18570500</v>
      </c>
      <c r="R624" s="19">
        <v>0</v>
      </c>
      <c r="S624" s="101">
        <v>33000000</v>
      </c>
      <c r="T624" s="20">
        <v>0</v>
      </c>
      <c r="U624" s="21">
        <v>0</v>
      </c>
      <c r="V624" s="446">
        <v>0</v>
      </c>
      <c r="W624" s="266">
        <v>0</v>
      </c>
      <c r="X624" s="266">
        <v>0</v>
      </c>
      <c r="Y624" s="266">
        <v>0</v>
      </c>
      <c r="Z624" s="266">
        <f t="shared" si="574"/>
        <v>0</v>
      </c>
      <c r="AA624" s="266">
        <v>0</v>
      </c>
      <c r="AB624" s="266">
        <v>0</v>
      </c>
      <c r="AC624" s="266">
        <v>0</v>
      </c>
      <c r="AD624" s="266">
        <f t="shared" si="575"/>
        <v>0</v>
      </c>
      <c r="AE624" s="266">
        <v>0</v>
      </c>
      <c r="AF624" s="266">
        <f>W624+X624+Y624+AA624+AB624+AC624+AE624</f>
        <v>0</v>
      </c>
      <c r="AG624" s="266">
        <f>V624-AF624</f>
        <v>0</v>
      </c>
      <c r="AH624" s="266">
        <v>0</v>
      </c>
      <c r="AI624" s="266">
        <f t="shared" si="576"/>
        <v>33000000</v>
      </c>
      <c r="AJ624" s="266">
        <f>N624-(P624+V624)</f>
        <v>33000000</v>
      </c>
      <c r="AK624" s="18" t="s">
        <v>51</v>
      </c>
      <c r="AL624" s="17" t="s">
        <v>685</v>
      </c>
      <c r="AM624" s="81" t="s">
        <v>30</v>
      </c>
      <c r="AN624" s="22" t="s">
        <v>31</v>
      </c>
      <c r="AO624" s="23" t="s">
        <v>30</v>
      </c>
      <c r="AP624" s="24" t="s">
        <v>549</v>
      </c>
      <c r="AQ624" s="23"/>
      <c r="AR624" t="str">
        <f>CONCATENATE( "OR PRO.CODIGO=",I624)</f>
        <v>OR PRO.CODIGO=30338024</v>
      </c>
      <c r="AS624">
        <f>LEN(I624)</f>
        <v>8</v>
      </c>
      <c r="AT624" t="e">
        <f>VLOOKUP(K624,#REF!,5,FALSE)</f>
        <v>#REF!</v>
      </c>
      <c r="AU624"/>
      <c r="AV624" t="e">
        <f>VLOOKUP(K624,#REF!,6,FALSE)</f>
        <v>#REF!</v>
      </c>
      <c r="AW624" s="32" t="e">
        <f>VLOOKUP(I624,'convenios 2017'!A$2:O$82,15,FALSE)</f>
        <v>#N/A</v>
      </c>
      <c r="AX624" s="373">
        <f>P624+AF624</f>
        <v>0</v>
      </c>
      <c r="AY624" s="32" t="e">
        <f>VLOOKUP(I624,'convenio 2016'!A$2:N$196,14,FALSE)</f>
        <v>#N/A</v>
      </c>
      <c r="AZ624" s="32" t="e">
        <f>VLOOKUP(I624,'convenio 2015'!A$4:M$228,13,FALSE)</f>
        <v>#N/A</v>
      </c>
      <c r="BA624" s="32" t="e">
        <f>VLOOKUP(K624,#REF!,6,FALSE)</f>
        <v>#REF!</v>
      </c>
      <c r="BB624" s="373">
        <f>P624+AF624</f>
        <v>0</v>
      </c>
      <c r="BC624" s="32" t="e">
        <v>#N/A</v>
      </c>
      <c r="BD624" s="32" t="e">
        <v>#N/A</v>
      </c>
      <c r="BE624" s="377" t="e">
        <v>#N/A</v>
      </c>
      <c r="BF624" s="431"/>
      <c r="BG624" s="32" t="str">
        <f>VLOOKUP(K624,'RATE JUNIO '!F$2:K$346,6,FALSE)</f>
        <v>RS</v>
      </c>
      <c r="BH624" s="32" t="s">
        <v>3458</v>
      </c>
      <c r="BI624" s="92" t="str">
        <f>VLOOKUP(K624,'RATES 30-06-2017'!F$2:K$374,6,FALSE)</f>
        <v>RS</v>
      </c>
      <c r="BJ624" s="92"/>
      <c r="BK624" s="92" t="e">
        <f>VLOOKUP(K624,Hoja4!C$2:E$268,2,FALSE)</f>
        <v>#N/A</v>
      </c>
      <c r="BL624" s="92" t="e">
        <f>VLOOKUP(K624,Hoja4!C$2:E$268,3,FALSE)</f>
        <v>#N/A</v>
      </c>
      <c r="BM624" s="92"/>
      <c r="BN624" s="92"/>
      <c r="BO624" s="32" t="str">
        <f>VLOOKUP(K624,RATES!F$2:K$309,6,FALSE)</f>
        <v>RS</v>
      </c>
      <c r="BP624" s="373" t="e">
        <v>#N/A</v>
      </c>
      <c r="BQ624" s="373" t="e">
        <f>P624-BP624</f>
        <v>#N/A</v>
      </c>
    </row>
    <row r="625" spans="1:69" s="32" customFormat="1" ht="15" customHeight="1">
      <c r="A625" s="17">
        <v>31</v>
      </c>
      <c r="B625" s="99">
        <v>16</v>
      </c>
      <c r="C625" s="17" t="s">
        <v>54</v>
      </c>
      <c r="D625" s="18" t="s">
        <v>69</v>
      </c>
      <c r="E625" s="17" t="s">
        <v>512</v>
      </c>
      <c r="F625" s="17" t="s">
        <v>535</v>
      </c>
      <c r="G625" s="18" t="s">
        <v>542</v>
      </c>
      <c r="H625" s="18" t="s">
        <v>35</v>
      </c>
      <c r="I625" s="18">
        <v>30338523</v>
      </c>
      <c r="J625" s="112" t="str">
        <f t="shared" si="572"/>
        <v>30338523</v>
      </c>
      <c r="K625" s="112" t="str">
        <f>CONCATENATE(I625,"-",H625)</f>
        <v>30338523-DISEÑO</v>
      </c>
      <c r="L625" s="442" t="s">
        <v>3255</v>
      </c>
      <c r="M625" s="100">
        <v>30353101</v>
      </c>
      <c r="N625" s="125">
        <v>30353101</v>
      </c>
      <c r="O625" s="100">
        <v>0</v>
      </c>
      <c r="P625" s="125">
        <v>0</v>
      </c>
      <c r="Q625" s="125">
        <v>30353101</v>
      </c>
      <c r="R625" s="19">
        <v>0</v>
      </c>
      <c r="S625" s="101">
        <v>30353101</v>
      </c>
      <c r="T625" s="20">
        <v>0</v>
      </c>
      <c r="U625" s="21">
        <v>0</v>
      </c>
      <c r="V625" s="446">
        <v>0</v>
      </c>
      <c r="W625" s="266">
        <v>0</v>
      </c>
      <c r="X625" s="266">
        <v>0</v>
      </c>
      <c r="Y625" s="266">
        <v>0</v>
      </c>
      <c r="Z625" s="266">
        <f t="shared" si="574"/>
        <v>0</v>
      </c>
      <c r="AA625" s="266">
        <v>0</v>
      </c>
      <c r="AB625" s="266">
        <v>0</v>
      </c>
      <c r="AC625" s="266">
        <v>0</v>
      </c>
      <c r="AD625" s="266">
        <f t="shared" si="575"/>
        <v>0</v>
      </c>
      <c r="AE625" s="266">
        <v>0</v>
      </c>
      <c r="AF625" s="266">
        <f>W625+X625+Y625+AA625+AB625+AC625+AE625</f>
        <v>0</v>
      </c>
      <c r="AG625" s="266">
        <f>V625-AF625</f>
        <v>0</v>
      </c>
      <c r="AH625" s="266">
        <v>0</v>
      </c>
      <c r="AI625" s="266">
        <f t="shared" si="576"/>
        <v>30353101</v>
      </c>
      <c r="AJ625" s="266">
        <f>N625-(P625+V625)</f>
        <v>30353101</v>
      </c>
      <c r="AK625" s="18" t="s">
        <v>51</v>
      </c>
      <c r="AL625" s="17" t="s">
        <v>685</v>
      </c>
      <c r="AM625" s="81" t="s">
        <v>30</v>
      </c>
      <c r="AN625" s="22" t="s">
        <v>31</v>
      </c>
      <c r="AO625" s="23" t="s">
        <v>30</v>
      </c>
      <c r="AP625" s="24" t="s">
        <v>552</v>
      </c>
      <c r="AQ625" s="23"/>
      <c r="AR625" t="str">
        <f>CONCATENATE( "OR PRO.CODIGO=",I625)</f>
        <v>OR PRO.CODIGO=30338523</v>
      </c>
      <c r="AS625">
        <f>LEN(I625)</f>
        <v>8</v>
      </c>
      <c r="AT625" t="e">
        <f>VLOOKUP(K625,#REF!,5,FALSE)</f>
        <v>#REF!</v>
      </c>
      <c r="AU625"/>
      <c r="AV625" t="e">
        <f>VLOOKUP(K625,#REF!,6,FALSE)</f>
        <v>#REF!</v>
      </c>
      <c r="AW625" s="32" t="e">
        <f>VLOOKUP(I625,'convenios 2017'!A$2:O$82,15,FALSE)</f>
        <v>#N/A</v>
      </c>
      <c r="AX625" s="373">
        <f>P625+AF625</f>
        <v>0</v>
      </c>
      <c r="AY625" s="32" t="e">
        <f>VLOOKUP(I625,'convenio 2016'!A$2:N$196,14,FALSE)</f>
        <v>#N/A</v>
      </c>
      <c r="AZ625" s="32" t="e">
        <f>VLOOKUP(I625,'convenio 2015'!A$4:M$228,13,FALSE)</f>
        <v>#N/A</v>
      </c>
      <c r="BA625" s="32" t="e">
        <f>VLOOKUP(K625,#REF!,6,FALSE)</f>
        <v>#REF!</v>
      </c>
      <c r="BB625" s="373">
        <f>P625+AF625</f>
        <v>0</v>
      </c>
      <c r="BC625" s="32" t="e">
        <v>#N/A</v>
      </c>
      <c r="BD625" s="32" t="e">
        <v>#N/A</v>
      </c>
      <c r="BE625" s="377" t="e">
        <v>#N/A</v>
      </c>
      <c r="BF625" s="431"/>
      <c r="BG625" s="32" t="str">
        <f>VLOOKUP(K625,'RATE JUNIO '!F$2:K$346,6,FALSE)</f>
        <v>RS</v>
      </c>
      <c r="BH625" s="32" t="s">
        <v>3458</v>
      </c>
      <c r="BI625" s="92" t="str">
        <f>VLOOKUP(K625,'RATES 30-06-2017'!F$2:K$374,6,FALSE)</f>
        <v>RS</v>
      </c>
      <c r="BJ625" s="92"/>
      <c r="BK625" s="92" t="e">
        <f>VLOOKUP(K625,Hoja4!C$2:E$268,2,FALSE)</f>
        <v>#N/A</v>
      </c>
      <c r="BL625" s="92" t="e">
        <f>VLOOKUP(K625,Hoja4!C$2:E$268,3,FALSE)</f>
        <v>#N/A</v>
      </c>
      <c r="BM625" s="92"/>
      <c r="BN625" s="92"/>
      <c r="BO625" s="32" t="str">
        <f>VLOOKUP(K625,RATES!F$2:K$309,6,FALSE)</f>
        <v>RS</v>
      </c>
      <c r="BP625" s="373" t="e">
        <v>#N/A</v>
      </c>
      <c r="BQ625" s="373" t="e">
        <f>P625-BP625</f>
        <v>#N/A</v>
      </c>
    </row>
    <row r="626" spans="1:69">
      <c r="A626" s="86"/>
      <c r="B626" s="302"/>
      <c r="C626" s="86"/>
      <c r="D626" s="87"/>
      <c r="E626" s="86"/>
      <c r="F626" s="86"/>
      <c r="G626" s="88"/>
      <c r="H626" s="86"/>
      <c r="I626" s="88"/>
      <c r="J626" s="88"/>
      <c r="K626" s="302"/>
      <c r="L626" s="110" t="s">
        <v>66</v>
      </c>
      <c r="M626" s="25">
        <f>SUBTOTAL(9,M621:M625)</f>
        <v>166847101</v>
      </c>
      <c r="N626" s="111">
        <f>SUBTOTAL(9,N621:N625)</f>
        <v>238038101</v>
      </c>
      <c r="O626" s="25">
        <v>0</v>
      </c>
      <c r="P626" s="111">
        <f>SUBTOTAL(9,P621:P625)</f>
        <v>0</v>
      </c>
      <c r="Q626" s="111">
        <f>SUBTOTAL(9,Q621:Q625)</f>
        <v>169903069</v>
      </c>
      <c r="R626" s="109">
        <v>578269000</v>
      </c>
      <c r="S626" s="25">
        <v>296847101</v>
      </c>
      <c r="T626" s="25">
        <v>578269000</v>
      </c>
      <c r="U626" s="25">
        <v>0</v>
      </c>
      <c r="V626" s="111">
        <f t="shared" ref="V626:AJ626" si="577">SUBTOTAL(9,V621:V625)</f>
        <v>116626390</v>
      </c>
      <c r="W626" s="111">
        <f t="shared" si="577"/>
        <v>0</v>
      </c>
      <c r="X626" s="111">
        <f t="shared" si="577"/>
        <v>0</v>
      </c>
      <c r="Y626" s="111">
        <f t="shared" si="577"/>
        <v>0</v>
      </c>
      <c r="Z626" s="111">
        <f t="shared" si="577"/>
        <v>0</v>
      </c>
      <c r="AA626" s="111">
        <f t="shared" si="577"/>
        <v>0</v>
      </c>
      <c r="AB626" s="111">
        <f t="shared" si="577"/>
        <v>0</v>
      </c>
      <c r="AC626" s="111">
        <f t="shared" si="577"/>
        <v>71191000</v>
      </c>
      <c r="AD626" s="111">
        <f t="shared" si="577"/>
        <v>71191000</v>
      </c>
      <c r="AE626" s="111">
        <f t="shared" si="577"/>
        <v>45435390</v>
      </c>
      <c r="AF626" s="111">
        <f t="shared" si="577"/>
        <v>116626390</v>
      </c>
      <c r="AG626" s="111">
        <f t="shared" si="577"/>
        <v>0</v>
      </c>
      <c r="AH626" s="111">
        <f t="shared" si="577"/>
        <v>6996610</v>
      </c>
      <c r="AI626" s="111">
        <f t="shared" si="577"/>
        <v>114415101</v>
      </c>
      <c r="AJ626" s="111">
        <f t="shared" si="577"/>
        <v>121411711</v>
      </c>
      <c r="AK626" s="88"/>
      <c r="AL626" s="86"/>
      <c r="AM626" s="257"/>
      <c r="AO626" s="23"/>
      <c r="AP626" s="24"/>
      <c r="AQ626" s="23"/>
      <c r="AR626" s="92"/>
      <c r="AS626" s="92"/>
      <c r="AT626" s="92"/>
      <c r="AU626" s="92"/>
      <c r="AV626" s="92"/>
      <c r="AW626" s="92"/>
      <c r="AX626" s="92"/>
      <c r="AY626" s="92"/>
      <c r="AZ626" s="92"/>
      <c r="BA626" s="92"/>
      <c r="BB626" s="92"/>
      <c r="BD626" s="32" t="s">
        <v>3142</v>
      </c>
    </row>
    <row r="627" spans="1:69" ht="5.25" customHeight="1">
      <c r="A627" s="86"/>
      <c r="B627" s="302"/>
      <c r="C627" s="86"/>
      <c r="D627" s="87"/>
      <c r="E627" s="86"/>
      <c r="F627" s="86"/>
      <c r="G627" s="88"/>
      <c r="H627" s="86"/>
      <c r="I627" s="88"/>
      <c r="J627" s="88"/>
      <c r="K627" s="302"/>
      <c r="L627" s="303"/>
      <c r="M627" s="302"/>
      <c r="N627" s="86"/>
      <c r="O627" s="302"/>
      <c r="P627" s="86"/>
      <c r="Q627" s="86"/>
      <c r="R627" s="302"/>
      <c r="S627" s="302"/>
      <c r="T627" s="302"/>
      <c r="U627" s="302"/>
      <c r="V627" s="302"/>
      <c r="W627" s="122"/>
      <c r="X627" s="122"/>
      <c r="Y627" s="122"/>
      <c r="Z627" s="122"/>
      <c r="AA627" s="122"/>
      <c r="AB627" s="122"/>
      <c r="AC627" s="122"/>
      <c r="AD627" s="122"/>
      <c r="AE627" s="122"/>
      <c r="AF627" s="122"/>
      <c r="AG627" s="122"/>
      <c r="AH627" s="122"/>
      <c r="AI627" s="122"/>
      <c r="AJ627" s="122"/>
      <c r="AK627" s="88"/>
      <c r="AL627" s="86"/>
      <c r="AM627" s="257"/>
      <c r="AO627" s="23"/>
      <c r="AP627" s="24"/>
      <c r="AQ627" s="23"/>
      <c r="BD627" s="32" t="s">
        <v>3142</v>
      </c>
    </row>
    <row r="628" spans="1:69" ht="15" customHeight="1">
      <c r="A628" s="86"/>
      <c r="B628" s="302"/>
      <c r="C628" s="86"/>
      <c r="D628" s="87"/>
      <c r="E628" s="86"/>
      <c r="F628" s="86"/>
      <c r="G628" s="88"/>
      <c r="H628" s="86"/>
      <c r="I628" s="88"/>
      <c r="J628" s="88"/>
      <c r="K628" s="302"/>
      <c r="L628" s="260" t="s">
        <v>553</v>
      </c>
      <c r="M628" s="57">
        <f>M626+M618</f>
        <v>512421101</v>
      </c>
      <c r="N628" s="111">
        <f>N626+N618+N613</f>
        <v>4581905485</v>
      </c>
      <c r="O628" s="57">
        <v>0</v>
      </c>
      <c r="P628" s="111">
        <f>P626+P618+P613</f>
        <v>3920983534</v>
      </c>
      <c r="Q628" s="111">
        <f>Q626+Q618+Q613</f>
        <v>441047569</v>
      </c>
      <c r="R628" s="111">
        <v>578269000</v>
      </c>
      <c r="S628" s="57">
        <v>642421101</v>
      </c>
      <c r="T628" s="57">
        <v>578269000</v>
      </c>
      <c r="U628" s="57">
        <v>0</v>
      </c>
      <c r="V628" s="111">
        <f t="shared" ref="V628:AJ628" si="578">V626+V618+V613</f>
        <v>193936240</v>
      </c>
      <c r="W628" s="111">
        <f t="shared" si="578"/>
        <v>0</v>
      </c>
      <c r="X628" s="111">
        <f t="shared" si="578"/>
        <v>0</v>
      </c>
      <c r="Y628" s="111">
        <f t="shared" si="578"/>
        <v>0</v>
      </c>
      <c r="Z628" s="111">
        <f t="shared" si="578"/>
        <v>0</v>
      </c>
      <c r="AA628" s="111">
        <f t="shared" si="578"/>
        <v>0</v>
      </c>
      <c r="AB628" s="111">
        <f t="shared" si="578"/>
        <v>0</v>
      </c>
      <c r="AC628" s="111">
        <f t="shared" si="578"/>
        <v>71191000</v>
      </c>
      <c r="AD628" s="111">
        <f t="shared" si="578"/>
        <v>71191000</v>
      </c>
      <c r="AE628" s="111">
        <f t="shared" si="578"/>
        <v>45435390</v>
      </c>
      <c r="AF628" s="111">
        <f t="shared" si="578"/>
        <v>116626390</v>
      </c>
      <c r="AG628" s="111">
        <f t="shared" si="578"/>
        <v>77309850</v>
      </c>
      <c r="AH628" s="111">
        <f t="shared" si="578"/>
        <v>6996610</v>
      </c>
      <c r="AI628" s="111">
        <f t="shared" si="578"/>
        <v>459989101</v>
      </c>
      <c r="AJ628" s="111">
        <f t="shared" si="578"/>
        <v>466985711</v>
      </c>
      <c r="AK628" s="88"/>
      <c r="AL628" s="86"/>
      <c r="AM628" s="257"/>
      <c r="AO628" s="23"/>
      <c r="AP628" s="24"/>
      <c r="AQ628" s="23"/>
      <c r="AR628" s="92"/>
      <c r="AS628" s="92"/>
      <c r="AT628" s="92"/>
      <c r="AU628" s="92"/>
      <c r="AV628" s="92"/>
      <c r="AW628" s="92"/>
      <c r="AX628" s="92"/>
      <c r="AY628" s="92"/>
      <c r="AZ628" s="92"/>
      <c r="BA628" s="92"/>
      <c r="BB628" s="92"/>
      <c r="BD628" s="32" t="s">
        <v>3142</v>
      </c>
    </row>
    <row r="629" spans="1:69" s="86" customFormat="1" ht="7.5" customHeight="1">
      <c r="D629" s="87"/>
      <c r="G629" s="88"/>
      <c r="I629" s="88"/>
      <c r="J629" s="88"/>
      <c r="L629" s="89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  <c r="AA629" s="78"/>
      <c r="AB629" s="78"/>
      <c r="AC629" s="78"/>
      <c r="AD629" s="78"/>
      <c r="AE629" s="78"/>
      <c r="AF629" s="78"/>
      <c r="AG629" s="78"/>
      <c r="AH629" s="78"/>
      <c r="AI629" s="78"/>
      <c r="AJ629" s="78"/>
      <c r="AK629" s="88"/>
      <c r="AM629" s="257"/>
      <c r="AO629" s="79"/>
      <c r="AP629" s="75"/>
      <c r="AQ629" s="79"/>
      <c r="BD629" s="32" t="s">
        <v>3142</v>
      </c>
      <c r="BE629" s="87"/>
      <c r="BF629" s="432"/>
      <c r="BP629" s="122"/>
    </row>
    <row r="630" spans="1:69" ht="15" customHeight="1">
      <c r="A630" s="67"/>
      <c r="B630" s="69"/>
      <c r="C630" s="67"/>
      <c r="D630" s="67"/>
      <c r="E630" s="67"/>
      <c r="F630" s="67"/>
      <c r="G630" s="67"/>
      <c r="H630" s="67"/>
      <c r="I630" s="285"/>
      <c r="J630" s="285"/>
      <c r="K630" s="69"/>
      <c r="L630" s="259" t="s">
        <v>554</v>
      </c>
      <c r="M630" s="69"/>
      <c r="N630" s="67"/>
      <c r="O630" s="69"/>
      <c r="P630" s="67"/>
      <c r="Q630" s="67"/>
      <c r="R630" s="68"/>
      <c r="S630" s="69"/>
      <c r="T630" s="69"/>
      <c r="U630" s="69"/>
      <c r="V630" s="68"/>
      <c r="W630" s="124"/>
      <c r="X630" s="124"/>
      <c r="Y630" s="124"/>
      <c r="Z630" s="124"/>
      <c r="AA630" s="124"/>
      <c r="AB630" s="124"/>
      <c r="AC630" s="124"/>
      <c r="AD630" s="124"/>
      <c r="AE630" s="124"/>
      <c r="AF630" s="124"/>
      <c r="AG630" s="124"/>
      <c r="AH630" s="124"/>
      <c r="AI630" s="124"/>
      <c r="AJ630" s="124"/>
      <c r="AK630" s="285"/>
      <c r="AL630" s="67"/>
      <c r="AM630" s="68"/>
      <c r="AO630" s="23"/>
      <c r="AP630" s="24"/>
      <c r="AQ630" s="23"/>
      <c r="BD630" s="32" t="s">
        <v>3142</v>
      </c>
    </row>
    <row r="631" spans="1:69">
      <c r="A631" s="86"/>
      <c r="B631" s="302"/>
      <c r="C631" s="86"/>
      <c r="D631" s="87"/>
      <c r="E631" s="86"/>
      <c r="F631" s="86"/>
      <c r="G631" s="88"/>
      <c r="H631" s="86"/>
      <c r="I631" s="88"/>
      <c r="J631" s="88"/>
      <c r="K631" s="302"/>
      <c r="L631" s="16" t="s">
        <v>22</v>
      </c>
      <c r="M631" s="302"/>
      <c r="N631" s="86"/>
      <c r="O631" s="302"/>
      <c r="P631" s="86"/>
      <c r="Q631" s="86"/>
      <c r="R631" s="302"/>
      <c r="S631" s="302"/>
      <c r="T631" s="302"/>
      <c r="U631" s="302"/>
      <c r="V631" s="302"/>
      <c r="W631" s="122"/>
      <c r="X631" s="122"/>
      <c r="Y631" s="122"/>
      <c r="Z631" s="122"/>
      <c r="AA631" s="122"/>
      <c r="AB631" s="122"/>
      <c r="AC631" s="122"/>
      <c r="AD631" s="122"/>
      <c r="AE631" s="122"/>
      <c r="AF631" s="122"/>
      <c r="AG631" s="122"/>
      <c r="AH631" s="122"/>
      <c r="AI631" s="122"/>
      <c r="AJ631" s="122"/>
      <c r="AK631" s="88"/>
      <c r="AL631" s="86"/>
      <c r="AM631" s="257"/>
      <c r="AO631" s="23"/>
      <c r="AP631" s="24"/>
      <c r="AQ631" s="23"/>
      <c r="BD631" s="32" t="s">
        <v>3142</v>
      </c>
    </row>
    <row r="632" spans="1:69" s="32" customFormat="1" ht="15" customHeight="1">
      <c r="A632" s="17">
        <v>31</v>
      </c>
      <c r="B632" s="99">
        <v>2</v>
      </c>
      <c r="C632" s="17" t="s">
        <v>23</v>
      </c>
      <c r="D632" s="18" t="s">
        <v>90</v>
      </c>
      <c r="E632" s="17" t="s">
        <v>512</v>
      </c>
      <c r="F632" s="17" t="s">
        <v>512</v>
      </c>
      <c r="G632" s="18" t="s">
        <v>555</v>
      </c>
      <c r="H632" s="18" t="s">
        <v>35</v>
      </c>
      <c r="I632" s="18">
        <v>30116040</v>
      </c>
      <c r="J632" s="112" t="str">
        <f t="shared" ref="J632:J633" si="579">CLEAN(I632)</f>
        <v>30116040</v>
      </c>
      <c r="K632" s="112" t="str">
        <f t="shared" ref="K632:K633" si="580">CONCATENATE(I632,"-",H632)</f>
        <v>30116040-DISEÑO</v>
      </c>
      <c r="L632" s="442" t="s">
        <v>3256</v>
      </c>
      <c r="M632" s="100">
        <v>43969000</v>
      </c>
      <c r="N632" s="19">
        <v>43969000</v>
      </c>
      <c r="O632" s="100">
        <v>16502000</v>
      </c>
      <c r="P632" s="19">
        <v>1502000</v>
      </c>
      <c r="Q632" s="19">
        <v>42467000</v>
      </c>
      <c r="R632" s="19">
        <v>0</v>
      </c>
      <c r="S632" s="101">
        <v>27467000</v>
      </c>
      <c r="T632" s="20">
        <v>0</v>
      </c>
      <c r="U632" s="21">
        <v>0</v>
      </c>
      <c r="V632" s="21">
        <v>42467000</v>
      </c>
      <c r="W632" s="266">
        <v>0</v>
      </c>
      <c r="X632" s="266">
        <v>4208880</v>
      </c>
      <c r="Y632" s="266">
        <v>0</v>
      </c>
      <c r="Z632" s="266">
        <f t="shared" ref="Z632:Z633" si="581">W632+X632+Y632</f>
        <v>4208880</v>
      </c>
      <c r="AA632" s="266">
        <v>10522200</v>
      </c>
      <c r="AB632" s="266">
        <v>10522200</v>
      </c>
      <c r="AC632" s="266">
        <v>0</v>
      </c>
      <c r="AD632" s="266">
        <f t="shared" ref="AD632:AD633" si="582">AA632+AB632+AC632</f>
        <v>21044400</v>
      </c>
      <c r="AE632" s="266">
        <v>0</v>
      </c>
      <c r="AF632" s="266">
        <f t="shared" ref="AF632:AF633" si="583">W632+X632+Y632+AA632+AB632+AC632+AE632</f>
        <v>25253280</v>
      </c>
      <c r="AG632" s="266">
        <f t="shared" ref="AG632:AG633" si="584">V632-AF632</f>
        <v>17213720</v>
      </c>
      <c r="AH632" s="266">
        <v>0</v>
      </c>
      <c r="AI632" s="266">
        <f t="shared" ref="AI632:AI633" si="585">N632-(P632+V632+AH632)</f>
        <v>0</v>
      </c>
      <c r="AJ632" s="266">
        <f>N632-(P632+V632)</f>
        <v>0</v>
      </c>
      <c r="AK632" s="18" t="s">
        <v>3419</v>
      </c>
      <c r="AL632" s="17" t="s">
        <v>691</v>
      </c>
      <c r="AM632" s="81" t="s">
        <v>30</v>
      </c>
      <c r="AN632" s="22" t="s">
        <v>31</v>
      </c>
      <c r="AO632" s="23" t="s">
        <v>30</v>
      </c>
      <c r="AP632" s="24" t="s">
        <v>398</v>
      </c>
      <c r="AQ632" s="23" t="s">
        <v>45</v>
      </c>
      <c r="AR632" t="str">
        <f>CONCATENATE( "OR PRO.CODIGO=",I632)</f>
        <v>OR PRO.CODIGO=30116040</v>
      </c>
      <c r="AS632">
        <f>LEN(I632)</f>
        <v>8</v>
      </c>
      <c r="AT632" t="e">
        <f>VLOOKUP(K632,#REF!,5,FALSE)</f>
        <v>#REF!</v>
      </c>
      <c r="AU632"/>
      <c r="AV632" t="e">
        <f>VLOOKUP(K632,#REF!,6,FALSE)</f>
        <v>#REF!</v>
      </c>
      <c r="AW632" s="32" t="e">
        <f>VLOOKUP(I632,'convenios 2017'!A$2:O$82,15,FALSE)</f>
        <v>#N/A</v>
      </c>
      <c r="AX632" s="373">
        <f>P632+AF632</f>
        <v>26755280</v>
      </c>
      <c r="AY632" s="32" t="str">
        <f>VLOOKUP(I632,'convenio 2016'!A$2:N$196,14,FALSE)</f>
        <v>toma razon</v>
      </c>
      <c r="AZ632" s="32" t="e">
        <f>VLOOKUP(I632,'convenio 2015'!A$4:M$228,13,FALSE)</f>
        <v>#N/A</v>
      </c>
      <c r="BA632" s="32" t="e">
        <f>VLOOKUP(K632,#REF!,6,FALSE)</f>
        <v>#REF!</v>
      </c>
      <c r="BB632" s="373">
        <f>P632+AF632</f>
        <v>26755280</v>
      </c>
      <c r="BC632" s="32" t="s">
        <v>2408</v>
      </c>
      <c r="BD632" s="32" t="s">
        <v>2015</v>
      </c>
      <c r="BE632" s="377">
        <v>875</v>
      </c>
      <c r="BF632" s="431">
        <v>42534</v>
      </c>
      <c r="BG632" s="32" t="str">
        <f>VLOOKUP(K632,'RATE JUNIO '!F$2:K$346,6,FALSE)</f>
        <v>RS</v>
      </c>
      <c r="BH632" s="32" t="s">
        <v>3458</v>
      </c>
      <c r="BI632" s="92" t="str">
        <f>VLOOKUP(K632,'RATES 30-06-2017'!F$2:K$374,6,FALSE)</f>
        <v>RS</v>
      </c>
      <c r="BJ632" s="92"/>
      <c r="BK632" s="92" t="str">
        <f>VLOOKUP(K632,Hoja4!C$2:E$268,2,FALSE)</f>
        <v>PV</v>
      </c>
      <c r="BL632" s="92">
        <f>VLOOKUP(K632,Hoja4!C$2:E$268,3,FALSE)</f>
        <v>31</v>
      </c>
      <c r="BM632" s="92"/>
      <c r="BN632" s="92"/>
      <c r="BO632" s="32" t="str">
        <f>VLOOKUP(K632,RATES!F$2:K$309,6,FALSE)</f>
        <v>RS</v>
      </c>
      <c r="BP632" s="373">
        <v>1502000</v>
      </c>
      <c r="BQ632" s="373">
        <f>P632-BP632</f>
        <v>0</v>
      </c>
    </row>
    <row r="633" spans="1:69" s="32" customFormat="1" ht="15" customHeight="1">
      <c r="A633" s="17">
        <v>31</v>
      </c>
      <c r="B633" s="99">
        <v>5</v>
      </c>
      <c r="C633" s="17" t="s">
        <v>23</v>
      </c>
      <c r="D633" s="18" t="s">
        <v>38</v>
      </c>
      <c r="E633" s="17" t="s">
        <v>512</v>
      </c>
      <c r="F633" s="17" t="s">
        <v>512</v>
      </c>
      <c r="G633" s="18" t="s">
        <v>555</v>
      </c>
      <c r="H633" s="18" t="s">
        <v>35</v>
      </c>
      <c r="I633" s="18">
        <v>30135233</v>
      </c>
      <c r="J633" s="112" t="str">
        <f t="shared" si="579"/>
        <v>30135233</v>
      </c>
      <c r="K633" s="112" t="str">
        <f t="shared" si="580"/>
        <v>30135233-DISEÑO</v>
      </c>
      <c r="L633" s="442" t="s">
        <v>3257</v>
      </c>
      <c r="M633" s="100">
        <v>38777000</v>
      </c>
      <c r="N633" s="125">
        <v>46317000</v>
      </c>
      <c r="O633" s="100">
        <v>36317000</v>
      </c>
      <c r="P633" s="125">
        <v>31237000</v>
      </c>
      <c r="Q633" s="125">
        <v>15080000</v>
      </c>
      <c r="R633" s="19">
        <v>0</v>
      </c>
      <c r="S633" s="101">
        <v>2460000</v>
      </c>
      <c r="T633" s="20">
        <v>0</v>
      </c>
      <c r="U633" s="21">
        <v>0</v>
      </c>
      <c r="V633" s="21">
        <v>7540000</v>
      </c>
      <c r="W633" s="266">
        <v>0</v>
      </c>
      <c r="X633" s="266">
        <v>0</v>
      </c>
      <c r="Y633" s="266">
        <v>7540000</v>
      </c>
      <c r="Z633" s="266">
        <f t="shared" si="581"/>
        <v>7540000</v>
      </c>
      <c r="AA633" s="266">
        <v>0</v>
      </c>
      <c r="AB633" s="266">
        <v>0</v>
      </c>
      <c r="AC633" s="266">
        <v>0</v>
      </c>
      <c r="AD633" s="266">
        <f t="shared" si="582"/>
        <v>0</v>
      </c>
      <c r="AE633" s="266">
        <v>0</v>
      </c>
      <c r="AF633" s="266">
        <f t="shared" si="583"/>
        <v>7540000</v>
      </c>
      <c r="AG633" s="266">
        <f t="shared" si="584"/>
        <v>0</v>
      </c>
      <c r="AH633" s="266">
        <v>7540000</v>
      </c>
      <c r="AI633" s="266">
        <f t="shared" si="585"/>
        <v>0</v>
      </c>
      <c r="AJ633" s="266">
        <f>N633-(P633+V633)</f>
        <v>7540000</v>
      </c>
      <c r="AK633" s="18" t="s">
        <v>3419</v>
      </c>
      <c r="AL633" s="17" t="s">
        <v>691</v>
      </c>
      <c r="AM633" s="81" t="s">
        <v>30</v>
      </c>
      <c r="AN633" s="22" t="s">
        <v>31</v>
      </c>
      <c r="AO633" s="23" t="s">
        <v>30</v>
      </c>
      <c r="AP633" s="24" t="s">
        <v>558</v>
      </c>
      <c r="AQ633" s="23" t="s">
        <v>45</v>
      </c>
      <c r="AR633" t="str">
        <f>CONCATENATE( "OR PRO.CODIGO=",I633)</f>
        <v>OR PRO.CODIGO=30135233</v>
      </c>
      <c r="AS633">
        <f>LEN(I633)</f>
        <v>8</v>
      </c>
      <c r="AT633" t="e">
        <f>VLOOKUP(K633,#REF!,5,FALSE)</f>
        <v>#REF!</v>
      </c>
      <c r="AU633"/>
      <c r="AV633" t="e">
        <f>VLOOKUP(K633,#REF!,6,FALSE)</f>
        <v>#REF!</v>
      </c>
      <c r="AW633" s="32" t="e">
        <f>VLOOKUP(I633,'convenios 2017'!A$2:O$82,15,FALSE)</f>
        <v>#N/A</v>
      </c>
      <c r="AX633" s="373">
        <f>P633+AF633</f>
        <v>38777000</v>
      </c>
      <c r="AY633" s="32" t="e">
        <f>VLOOKUP(I633,'convenio 2016'!A$2:N$196,14,FALSE)</f>
        <v>#N/A</v>
      </c>
      <c r="AZ633" s="32" t="str">
        <f>VLOOKUP(I633,'convenio 2015'!A$4:M$228,13,FALSE)</f>
        <v>en convenio</v>
      </c>
      <c r="BA633" s="32" t="e">
        <f>VLOOKUP(K633,#REF!,6,FALSE)</f>
        <v>#REF!</v>
      </c>
      <c r="BB633" s="373">
        <f>P633+AF633</f>
        <v>38777000</v>
      </c>
      <c r="BC633" s="32" t="e">
        <v>#N/A</v>
      </c>
      <c r="BD633" s="32">
        <v>2670</v>
      </c>
      <c r="BE633" s="377">
        <v>2670</v>
      </c>
      <c r="BF633" s="431">
        <v>42290</v>
      </c>
      <c r="BG633" s="32" t="str">
        <f>VLOOKUP(K633,'RATE JUNIO '!F$2:K$346,6,FALSE)</f>
        <v>RS</v>
      </c>
      <c r="BH633" s="32" t="s">
        <v>3458</v>
      </c>
      <c r="BI633" s="92" t="str">
        <f>VLOOKUP(K633,'RATES 30-06-2017'!F$2:K$374,6,FALSE)</f>
        <v>RS</v>
      </c>
      <c r="BJ633" s="92"/>
      <c r="BK633" s="92" t="str">
        <f>VLOOKUP(K633,Hoja4!C$2:E$268,2,FALSE)</f>
        <v>PV</v>
      </c>
      <c r="BL633" s="92">
        <f>VLOOKUP(K633,Hoja4!C$2:E$268,3,FALSE)</f>
        <v>31</v>
      </c>
      <c r="BM633" s="92"/>
      <c r="BN633" s="92"/>
      <c r="BO633" s="32" t="str">
        <f>VLOOKUP(K633,RATES!F$2:K$309,6,FALSE)</f>
        <v>RS</v>
      </c>
      <c r="BP633" s="373">
        <v>31237000</v>
      </c>
      <c r="BQ633" s="373">
        <f>P633-BP633</f>
        <v>0</v>
      </c>
    </row>
    <row r="634" spans="1:69">
      <c r="A634" s="86"/>
      <c r="C634" s="86"/>
      <c r="D634" s="87"/>
      <c r="E634" s="86"/>
      <c r="F634" s="86"/>
      <c r="G634" s="88"/>
      <c r="H634" s="86"/>
      <c r="I634" s="88"/>
      <c r="J634" s="88"/>
      <c r="L634" s="110" t="s">
        <v>47</v>
      </c>
      <c r="M634" s="25">
        <f>SUBTOTAL(9,M632:M633)</f>
        <v>82746000</v>
      </c>
      <c r="N634" s="111">
        <f>SUBTOTAL(9,N632:N633)</f>
        <v>90286000</v>
      </c>
      <c r="O634" s="25">
        <v>52819000</v>
      </c>
      <c r="P634" s="111">
        <f>SUBTOTAL(9,P632:P633)</f>
        <v>32739000</v>
      </c>
      <c r="Q634" s="111">
        <f>SUBTOTAL(9,Q632:Q633)</f>
        <v>57547000</v>
      </c>
      <c r="R634" s="109">
        <v>0</v>
      </c>
      <c r="S634" s="25">
        <v>29927000</v>
      </c>
      <c r="T634" s="25">
        <v>0</v>
      </c>
      <c r="U634" s="25">
        <v>0</v>
      </c>
      <c r="V634" s="111">
        <f t="shared" ref="V634:AJ634" si="586">SUBTOTAL(9,V632:V633)</f>
        <v>50007000</v>
      </c>
      <c r="W634" s="111">
        <f t="shared" si="586"/>
        <v>0</v>
      </c>
      <c r="X634" s="111">
        <f t="shared" si="586"/>
        <v>4208880</v>
      </c>
      <c r="Y634" s="111">
        <f t="shared" si="586"/>
        <v>7540000</v>
      </c>
      <c r="Z634" s="111">
        <f t="shared" si="586"/>
        <v>11748880</v>
      </c>
      <c r="AA634" s="111">
        <f t="shared" si="586"/>
        <v>10522200</v>
      </c>
      <c r="AB634" s="111">
        <f t="shared" si="586"/>
        <v>10522200</v>
      </c>
      <c r="AC634" s="111">
        <f t="shared" si="586"/>
        <v>0</v>
      </c>
      <c r="AD634" s="111">
        <f t="shared" si="586"/>
        <v>21044400</v>
      </c>
      <c r="AE634" s="111">
        <f t="shared" si="586"/>
        <v>0</v>
      </c>
      <c r="AF634" s="111">
        <f t="shared" si="586"/>
        <v>32793280</v>
      </c>
      <c r="AG634" s="111">
        <f t="shared" si="586"/>
        <v>17213720</v>
      </c>
      <c r="AH634" s="111">
        <f t="shared" si="586"/>
        <v>7540000</v>
      </c>
      <c r="AI634" s="111">
        <f t="shared" si="586"/>
        <v>0</v>
      </c>
      <c r="AJ634" s="111">
        <f t="shared" si="586"/>
        <v>7540000</v>
      </c>
      <c r="AK634" s="88"/>
      <c r="AL634" s="86"/>
      <c r="AM634" s="257"/>
      <c r="AO634" s="23"/>
      <c r="AP634" s="24"/>
      <c r="AQ634" s="23"/>
      <c r="AR634" s="92"/>
      <c r="AS634" s="92"/>
      <c r="AT634" s="92"/>
      <c r="AU634" s="92"/>
      <c r="AV634" s="92"/>
      <c r="AW634" s="92"/>
      <c r="AX634" s="92"/>
      <c r="AY634" s="92"/>
      <c r="AZ634" s="92"/>
      <c r="BA634" s="92"/>
      <c r="BB634" s="92"/>
      <c r="BD634" s="32" t="s">
        <v>3142</v>
      </c>
    </row>
    <row r="635" spans="1:69" ht="9" customHeight="1">
      <c r="A635" s="86"/>
      <c r="C635" s="86"/>
      <c r="D635" s="87"/>
      <c r="E635" s="86"/>
      <c r="F635" s="86"/>
      <c r="G635" s="88"/>
      <c r="H635" s="86"/>
      <c r="I635" s="88"/>
      <c r="J635" s="88"/>
      <c r="L635" s="303"/>
      <c r="M635" s="302"/>
      <c r="N635" s="86"/>
      <c r="O635" s="302"/>
      <c r="P635" s="86"/>
      <c r="Q635" s="86"/>
      <c r="R635" s="302"/>
      <c r="S635" s="302"/>
      <c r="T635" s="302"/>
      <c r="U635" s="302"/>
      <c r="V635" s="302"/>
      <c r="W635" s="122"/>
      <c r="X635" s="122"/>
      <c r="Y635" s="122"/>
      <c r="Z635" s="122"/>
      <c r="AA635" s="122"/>
      <c r="AB635" s="122"/>
      <c r="AC635" s="122"/>
      <c r="AD635" s="122"/>
      <c r="AE635" s="122"/>
      <c r="AF635" s="122"/>
      <c r="AG635" s="122"/>
      <c r="AH635" s="122"/>
      <c r="AI635" s="122"/>
      <c r="AJ635" s="122"/>
      <c r="AK635" s="88"/>
      <c r="AL635" s="86"/>
      <c r="AM635" s="257"/>
      <c r="AO635" s="23"/>
      <c r="AP635" s="24"/>
      <c r="AQ635" s="23"/>
      <c r="BD635" s="32" t="s">
        <v>3142</v>
      </c>
    </row>
    <row r="636" spans="1:69">
      <c r="A636" s="86"/>
      <c r="C636" s="86"/>
      <c r="D636" s="87"/>
      <c r="E636" s="86"/>
      <c r="F636" s="86"/>
      <c r="G636" s="88"/>
      <c r="H636" s="86"/>
      <c r="I636" s="88"/>
      <c r="J636" s="88"/>
      <c r="L636" s="16" t="s">
        <v>48</v>
      </c>
      <c r="M636" s="302"/>
      <c r="N636" s="86"/>
      <c r="O636" s="302"/>
      <c r="P636" s="86"/>
      <c r="Q636" s="86"/>
      <c r="R636" s="302"/>
      <c r="S636" s="302"/>
      <c r="T636" s="302"/>
      <c r="U636" s="302"/>
      <c r="V636" s="302"/>
      <c r="W636" s="122"/>
      <c r="X636" s="122"/>
      <c r="Y636" s="122"/>
      <c r="Z636" s="122"/>
      <c r="AA636" s="122"/>
      <c r="AB636" s="122"/>
      <c r="AC636" s="122"/>
      <c r="AD636" s="122"/>
      <c r="AE636" s="122"/>
      <c r="AF636" s="122"/>
      <c r="AG636" s="122"/>
      <c r="AH636" s="122"/>
      <c r="AI636" s="122"/>
      <c r="AJ636" s="122"/>
      <c r="AK636" s="88"/>
      <c r="AL636" s="86"/>
      <c r="AM636" s="257"/>
      <c r="AO636" s="23"/>
      <c r="AP636" s="24"/>
      <c r="AQ636" s="23"/>
      <c r="BD636" s="32" t="s">
        <v>3142</v>
      </c>
    </row>
    <row r="637" spans="1:69" s="32" customFormat="1" ht="15" customHeight="1">
      <c r="A637" s="17">
        <v>29</v>
      </c>
      <c r="B637" s="99">
        <v>7</v>
      </c>
      <c r="C637" s="17" t="s">
        <v>49</v>
      </c>
      <c r="D637" s="18" t="s">
        <v>90</v>
      </c>
      <c r="E637" s="17" t="s">
        <v>512</v>
      </c>
      <c r="F637" s="18" t="s">
        <v>512</v>
      </c>
      <c r="G637" s="18" t="s">
        <v>555</v>
      </c>
      <c r="H637" s="18" t="s">
        <v>27</v>
      </c>
      <c r="I637" s="18">
        <v>30407832</v>
      </c>
      <c r="J637" s="112" t="str">
        <f t="shared" ref="J637:J638" si="587">CLEAN(I637)</f>
        <v>30407832</v>
      </c>
      <c r="K637" s="112" t="str">
        <f t="shared" ref="K637:K638" si="588">CONCATENATE(I637,"-",H637)</f>
        <v>30407832-EJECUCION</v>
      </c>
      <c r="L637" s="442" t="s">
        <v>3388</v>
      </c>
      <c r="M637" s="100">
        <v>81000000</v>
      </c>
      <c r="N637" s="19">
        <v>81000000</v>
      </c>
      <c r="O637" s="100">
        <v>0</v>
      </c>
      <c r="P637" s="19">
        <v>0</v>
      </c>
      <c r="Q637" s="19">
        <v>81000000</v>
      </c>
      <c r="R637" s="19">
        <v>0</v>
      </c>
      <c r="S637" s="101">
        <v>81000000</v>
      </c>
      <c r="T637" s="20">
        <v>0</v>
      </c>
      <c r="U637" s="21">
        <v>0</v>
      </c>
      <c r="V637" s="21">
        <v>81000000</v>
      </c>
      <c r="W637" s="266">
        <v>0</v>
      </c>
      <c r="X637" s="266">
        <v>0</v>
      </c>
      <c r="Y637" s="266">
        <v>0</v>
      </c>
      <c r="Z637" s="266">
        <f t="shared" ref="Z637:Z638" si="589">W637+X637+Y637</f>
        <v>0</v>
      </c>
      <c r="AA637" s="266">
        <v>0</v>
      </c>
      <c r="AB637" s="266">
        <v>81000000</v>
      </c>
      <c r="AC637" s="266">
        <v>0</v>
      </c>
      <c r="AD637" s="266">
        <f t="shared" ref="AD637:AD638" si="590">AA637+AB637+AC637</f>
        <v>81000000</v>
      </c>
      <c r="AE637" s="266">
        <v>0</v>
      </c>
      <c r="AF637" s="266">
        <f t="shared" ref="AF637:AF638" si="591">W637+X637+Y637+AA637+AB637+AC637+AE637</f>
        <v>81000000</v>
      </c>
      <c r="AG637" s="266">
        <f t="shared" ref="AG637:AG638" si="592">V637-AF637</f>
        <v>0</v>
      </c>
      <c r="AH637" s="266">
        <v>0</v>
      </c>
      <c r="AI637" s="266">
        <f t="shared" ref="AI637:AI638" si="593">N637-(P637+V637+AH637)</f>
        <v>0</v>
      </c>
      <c r="AJ637" s="266">
        <f>N637-(P637+V637)</f>
        <v>0</v>
      </c>
      <c r="AK637" s="18" t="s">
        <v>758</v>
      </c>
      <c r="AL637" s="17" t="s">
        <v>685</v>
      </c>
      <c r="AM637" s="81" t="s">
        <v>40</v>
      </c>
      <c r="AN637" s="22" t="s">
        <v>45</v>
      </c>
      <c r="AO637" s="23"/>
      <c r="AP637" s="48" t="s">
        <v>560</v>
      </c>
      <c r="AQ637" s="23" t="s">
        <v>45</v>
      </c>
      <c r="AR637" t="str">
        <f>CONCATENATE( "OR PRO.CODIGO=",I637)</f>
        <v>OR PRO.CODIGO=30407832</v>
      </c>
      <c r="AS637">
        <f>LEN(I637)</f>
        <v>8</v>
      </c>
      <c r="AT637" t="e">
        <f>VLOOKUP(K637,#REF!,5,FALSE)</f>
        <v>#REF!</v>
      </c>
      <c r="AU637"/>
      <c r="AV637" t="e">
        <f>VLOOKUP(K637,#REF!,6,FALSE)</f>
        <v>#REF!</v>
      </c>
      <c r="AW637" s="32" t="str">
        <f>VLOOKUP(I637,'convenios 2017'!A$2:O$82,15,FALSE)</f>
        <v>con convenio</v>
      </c>
      <c r="AX637" s="373">
        <f>P637+AF637</f>
        <v>81000000</v>
      </c>
      <c r="AY637" s="32" t="e">
        <f>VLOOKUP(I637,'convenio 2016'!A$2:N$196,14,FALSE)</f>
        <v>#N/A</v>
      </c>
      <c r="AZ637" s="32" t="e">
        <f>VLOOKUP(I637,'convenio 2015'!A$4:M$228,13,FALSE)</f>
        <v>#N/A</v>
      </c>
      <c r="BA637" s="32" t="e">
        <f>VLOOKUP(K637,#REF!,6,FALSE)</f>
        <v>#REF!</v>
      </c>
      <c r="BB637" s="373">
        <f>P637+AF637</f>
        <v>81000000</v>
      </c>
      <c r="BC637" s="32" t="s">
        <v>1763</v>
      </c>
      <c r="BD637" s="32" t="s">
        <v>3185</v>
      </c>
      <c r="BE637" s="377">
        <v>346</v>
      </c>
      <c r="BF637" s="431">
        <v>42783</v>
      </c>
      <c r="BG637" s="32">
        <f>VLOOKUP(K637,'RATE JUNIO '!F$2:K$346,6,FALSE)</f>
        <v>0</v>
      </c>
      <c r="BH637" s="32" t="s">
        <v>3458</v>
      </c>
      <c r="BI637" s="92">
        <f>VLOOKUP(K637,'RATES 30-06-2017'!F$2:K$374,6,FALSE)</f>
        <v>0</v>
      </c>
      <c r="BJ637" s="92"/>
      <c r="BK637" s="92" t="str">
        <f>VLOOKUP(K637,Hoja4!C$2:E$268,2,FALSE)</f>
        <v>LIBRE</v>
      </c>
      <c r="BL637" s="92">
        <f>VLOOKUP(K637,Hoja4!C$2:E$268,3,FALSE)</f>
        <v>29</v>
      </c>
      <c r="BM637" s="92"/>
      <c r="BN637" s="92"/>
      <c r="BO637" s="32">
        <f>VLOOKUP(K637,RATES!F$2:K$309,6,FALSE)</f>
        <v>0</v>
      </c>
      <c r="BP637" s="373">
        <v>0</v>
      </c>
      <c r="BQ637" s="373">
        <f>P637-BP637</f>
        <v>0</v>
      </c>
    </row>
    <row r="638" spans="1:69" s="32" customFormat="1" ht="15" customHeight="1">
      <c r="A638" s="17">
        <v>31</v>
      </c>
      <c r="B638" s="99">
        <v>1</v>
      </c>
      <c r="C638" s="17" t="s">
        <v>49</v>
      </c>
      <c r="D638" s="18" t="s">
        <v>41</v>
      </c>
      <c r="E638" s="17" t="s">
        <v>512</v>
      </c>
      <c r="F638" s="17" t="s">
        <v>512</v>
      </c>
      <c r="G638" s="18" t="s">
        <v>555</v>
      </c>
      <c r="H638" s="18" t="s">
        <v>27</v>
      </c>
      <c r="I638" s="18">
        <v>30115295</v>
      </c>
      <c r="J638" s="112" t="str">
        <f t="shared" si="587"/>
        <v>30115295</v>
      </c>
      <c r="K638" s="112" t="str">
        <f t="shared" si="588"/>
        <v>30115295-EJECUCION</v>
      </c>
      <c r="L638" s="442" t="s">
        <v>3347</v>
      </c>
      <c r="M638" s="100">
        <v>642465000</v>
      </c>
      <c r="N638" s="125">
        <v>704595000</v>
      </c>
      <c r="O638" s="100">
        <v>0</v>
      </c>
      <c r="P638" s="125">
        <v>0</v>
      </c>
      <c r="Q638" s="125">
        <v>313972000</v>
      </c>
      <c r="R638" s="19">
        <v>328493000</v>
      </c>
      <c r="S638" s="101">
        <v>313972000</v>
      </c>
      <c r="T638" s="20">
        <v>328493000</v>
      </c>
      <c r="U638" s="21">
        <v>0</v>
      </c>
      <c r="V638" s="446">
        <v>0</v>
      </c>
      <c r="W638" s="266">
        <v>0</v>
      </c>
      <c r="X638" s="266">
        <v>0</v>
      </c>
      <c r="Y638" s="266">
        <v>0</v>
      </c>
      <c r="Z638" s="266">
        <f t="shared" si="589"/>
        <v>0</v>
      </c>
      <c r="AA638" s="266">
        <v>0</v>
      </c>
      <c r="AB638" s="266">
        <v>0</v>
      </c>
      <c r="AC638" s="266">
        <v>0</v>
      </c>
      <c r="AD638" s="266">
        <f t="shared" si="590"/>
        <v>0</v>
      </c>
      <c r="AE638" s="266">
        <v>0</v>
      </c>
      <c r="AF638" s="266">
        <f t="shared" si="591"/>
        <v>0</v>
      </c>
      <c r="AG638" s="266">
        <f t="shared" si="592"/>
        <v>0</v>
      </c>
      <c r="AH638" s="266">
        <v>0</v>
      </c>
      <c r="AI638" s="266">
        <f t="shared" si="593"/>
        <v>704595000</v>
      </c>
      <c r="AJ638" s="266">
        <f>N638-(P638+V638)</f>
        <v>704595000</v>
      </c>
      <c r="AK638" s="18" t="s">
        <v>1459</v>
      </c>
      <c r="AL638" s="17" t="s">
        <v>685</v>
      </c>
      <c r="AM638" s="81" t="s">
        <v>30</v>
      </c>
      <c r="AN638" s="22" t="s">
        <v>31</v>
      </c>
      <c r="AO638" s="23" t="s">
        <v>30</v>
      </c>
      <c r="AP638" s="24" t="s">
        <v>562</v>
      </c>
      <c r="AQ638" s="23" t="s">
        <v>45</v>
      </c>
      <c r="AR638" t="str">
        <f>CONCATENATE( "OR PRO.CODIGO=",I638)</f>
        <v>OR PRO.CODIGO=30115295</v>
      </c>
      <c r="AS638">
        <f>LEN(I638)</f>
        <v>8</v>
      </c>
      <c r="AT638" t="e">
        <f>VLOOKUP(K638,#REF!,5,FALSE)</f>
        <v>#REF!</v>
      </c>
      <c r="AU638"/>
      <c r="AV638" t="e">
        <f>VLOOKUP(K638,#REF!,6,FALSE)</f>
        <v>#REF!</v>
      </c>
      <c r="AW638" s="32" t="e">
        <f>VLOOKUP(I638,'convenios 2017'!A$2:O$82,15,FALSE)</f>
        <v>#N/A</v>
      </c>
      <c r="AX638" s="373">
        <f>P638+AF638</f>
        <v>0</v>
      </c>
      <c r="AY638" s="32" t="str">
        <f>VLOOKUP(I638,'convenio 2016'!A$2:N$196,14,FALSE)</f>
        <v>sectorialista</v>
      </c>
      <c r="AZ638" s="32" t="e">
        <f>VLOOKUP(I638,'convenio 2015'!A$4:M$228,13,FALSE)</f>
        <v>#N/A</v>
      </c>
      <c r="BA638" s="32" t="e">
        <f>VLOOKUP(K638,#REF!,6,FALSE)</f>
        <v>#REF!</v>
      </c>
      <c r="BB638" s="373">
        <f>P638+AF638</f>
        <v>0</v>
      </c>
      <c r="BC638" s="32" t="s">
        <v>2409</v>
      </c>
      <c r="BD638" s="32">
        <v>0</v>
      </c>
      <c r="BE638" s="377"/>
      <c r="BF638" s="431"/>
      <c r="BG638" s="32" t="str">
        <f>VLOOKUP(K638,'RATE JUNIO '!F$2:K$346,6,FALSE)</f>
        <v>RS</v>
      </c>
      <c r="BH638" s="32" t="s">
        <v>3458</v>
      </c>
      <c r="BI638" s="92" t="str">
        <f>VLOOKUP(K638,'RATES 30-06-2017'!F$2:K$374,6,FALSE)</f>
        <v>RS</v>
      </c>
      <c r="BJ638" s="92"/>
      <c r="BK638" s="92" t="e">
        <f>VLOOKUP(K638,Hoja4!C$2:E$268,2,FALSE)</f>
        <v>#N/A</v>
      </c>
      <c r="BL638" s="92" t="e">
        <f>VLOOKUP(K638,Hoja4!C$2:E$268,3,FALSE)</f>
        <v>#N/A</v>
      </c>
      <c r="BM638" s="92"/>
      <c r="BN638" s="92"/>
      <c r="BO638" s="32" t="str">
        <f>VLOOKUP(K638,RATES!F$2:K$309,6,FALSE)</f>
        <v>RS</v>
      </c>
      <c r="BP638" s="373">
        <v>0</v>
      </c>
      <c r="BQ638" s="373">
        <f>P638-BP638</f>
        <v>0</v>
      </c>
    </row>
    <row r="639" spans="1:69">
      <c r="A639" s="86"/>
      <c r="B639" s="302"/>
      <c r="C639" s="86"/>
      <c r="D639" s="87"/>
      <c r="E639" s="86"/>
      <c r="F639" s="86"/>
      <c r="G639" s="88"/>
      <c r="H639" s="86"/>
      <c r="I639" s="88"/>
      <c r="J639" s="88"/>
      <c r="K639" s="302"/>
      <c r="L639" s="110" t="s">
        <v>52</v>
      </c>
      <c r="M639" s="25">
        <f>SUBTOTAL(9,M637:M638)</f>
        <v>723465000</v>
      </c>
      <c r="N639" s="111">
        <f>SUBTOTAL(9,N637:N638)</f>
        <v>785595000</v>
      </c>
      <c r="O639" s="25">
        <v>0</v>
      </c>
      <c r="P639" s="111">
        <f>SUBTOTAL(9,P637:P638)</f>
        <v>0</v>
      </c>
      <c r="Q639" s="111">
        <f>SUBTOTAL(9,Q637:Q638)</f>
        <v>394972000</v>
      </c>
      <c r="R639" s="109">
        <v>328493000</v>
      </c>
      <c r="S639" s="25">
        <v>394972000</v>
      </c>
      <c r="T639" s="25">
        <v>328493000</v>
      </c>
      <c r="U639" s="25">
        <v>0</v>
      </c>
      <c r="V639" s="111">
        <f t="shared" ref="V639:AJ639" si="594">SUBTOTAL(9,V637:V638)</f>
        <v>81000000</v>
      </c>
      <c r="W639" s="111">
        <f t="shared" si="594"/>
        <v>0</v>
      </c>
      <c r="X639" s="111">
        <f t="shared" si="594"/>
        <v>0</v>
      </c>
      <c r="Y639" s="111">
        <f t="shared" si="594"/>
        <v>0</v>
      </c>
      <c r="Z639" s="111">
        <f t="shared" si="594"/>
        <v>0</v>
      </c>
      <c r="AA639" s="111">
        <f t="shared" si="594"/>
        <v>0</v>
      </c>
      <c r="AB639" s="111">
        <f t="shared" si="594"/>
        <v>81000000</v>
      </c>
      <c r="AC639" s="111">
        <f t="shared" si="594"/>
        <v>0</v>
      </c>
      <c r="AD639" s="111">
        <f t="shared" si="594"/>
        <v>81000000</v>
      </c>
      <c r="AE639" s="111">
        <f t="shared" si="594"/>
        <v>0</v>
      </c>
      <c r="AF639" s="111">
        <f t="shared" si="594"/>
        <v>81000000</v>
      </c>
      <c r="AG639" s="111">
        <f t="shared" si="594"/>
        <v>0</v>
      </c>
      <c r="AH639" s="111">
        <f t="shared" si="594"/>
        <v>0</v>
      </c>
      <c r="AI639" s="111">
        <f t="shared" si="594"/>
        <v>704595000</v>
      </c>
      <c r="AJ639" s="111">
        <f t="shared" si="594"/>
        <v>704595000</v>
      </c>
      <c r="AK639" s="88"/>
      <c r="AL639" s="86"/>
      <c r="AM639" s="257"/>
      <c r="AO639" s="23"/>
      <c r="AP639" s="24"/>
      <c r="AQ639" s="23"/>
      <c r="AR639" s="92"/>
      <c r="AS639" s="92"/>
      <c r="AT639" s="92"/>
      <c r="AU639" s="92"/>
      <c r="AV639" s="92"/>
      <c r="AW639" s="92"/>
      <c r="AX639" s="92"/>
      <c r="AY639" s="92"/>
      <c r="AZ639" s="92"/>
      <c r="BA639" s="92"/>
      <c r="BB639" s="92"/>
      <c r="BD639" s="32" t="s">
        <v>3142</v>
      </c>
    </row>
    <row r="640" spans="1:69" ht="9" customHeight="1">
      <c r="A640" s="86"/>
      <c r="B640" s="302"/>
      <c r="C640" s="86"/>
      <c r="D640" s="87"/>
      <c r="E640" s="86"/>
      <c r="F640" s="86"/>
      <c r="G640" s="88"/>
      <c r="H640" s="86"/>
      <c r="I640" s="88"/>
      <c r="J640" s="88"/>
      <c r="K640" s="302"/>
      <c r="L640" s="303"/>
      <c r="M640" s="302"/>
      <c r="N640" s="86"/>
      <c r="O640" s="302"/>
      <c r="P640" s="86"/>
      <c r="Q640" s="86"/>
      <c r="R640" s="302"/>
      <c r="S640" s="302"/>
      <c r="T640" s="302"/>
      <c r="U640" s="302"/>
      <c r="V640" s="302"/>
      <c r="W640" s="122"/>
      <c r="X640" s="122"/>
      <c r="Y640" s="122"/>
      <c r="Z640" s="122"/>
      <c r="AA640" s="122"/>
      <c r="AB640" s="122"/>
      <c r="AC640" s="122"/>
      <c r="AD640" s="122"/>
      <c r="AE640" s="122"/>
      <c r="AF640" s="122"/>
      <c r="AG640" s="122"/>
      <c r="AH640" s="122"/>
      <c r="AI640" s="122"/>
      <c r="AJ640" s="122"/>
      <c r="AK640" s="88"/>
      <c r="AL640" s="86"/>
      <c r="AM640" s="257"/>
      <c r="AO640" s="23"/>
      <c r="AP640" s="24"/>
      <c r="AQ640" s="23"/>
      <c r="BD640" s="32" t="s">
        <v>3142</v>
      </c>
    </row>
    <row r="641" spans="1:69">
      <c r="A641" s="86"/>
      <c r="C641" s="86"/>
      <c r="D641" s="87"/>
      <c r="E641" s="86"/>
      <c r="F641" s="86"/>
      <c r="G641" s="88"/>
      <c r="H641" s="86"/>
      <c r="I641" s="88"/>
      <c r="J641" s="88"/>
      <c r="L641" s="16" t="s">
        <v>53</v>
      </c>
      <c r="M641" s="302"/>
      <c r="N641" s="86"/>
      <c r="O641" s="302"/>
      <c r="P641" s="86"/>
      <c r="Q641" s="86"/>
      <c r="R641" s="302"/>
      <c r="S641" s="302"/>
      <c r="T641" s="302"/>
      <c r="U641" s="302"/>
      <c r="V641" s="302"/>
      <c r="W641" s="122"/>
      <c r="X641" s="122"/>
      <c r="Y641" s="122"/>
      <c r="Z641" s="122"/>
      <c r="AA641" s="122"/>
      <c r="AB641" s="122"/>
      <c r="AC641" s="122"/>
      <c r="AD641" s="122"/>
      <c r="AE641" s="122"/>
      <c r="AF641" s="122"/>
      <c r="AG641" s="122"/>
      <c r="AH641" s="122"/>
      <c r="AI641" s="122"/>
      <c r="AJ641" s="122"/>
      <c r="AK641" s="88"/>
      <c r="AL641" s="86"/>
      <c r="AM641" s="257"/>
      <c r="AO641" s="23"/>
      <c r="AP641" s="24"/>
      <c r="AQ641" s="23"/>
      <c r="BD641" s="32" t="s">
        <v>3142</v>
      </c>
    </row>
    <row r="642" spans="1:69" s="32" customFormat="1" ht="15" customHeight="1">
      <c r="A642" s="17">
        <v>29</v>
      </c>
      <c r="B642" s="99"/>
      <c r="C642" s="17" t="s">
        <v>54</v>
      </c>
      <c r="D642" s="18" t="s">
        <v>90</v>
      </c>
      <c r="E642" s="17" t="s">
        <v>512</v>
      </c>
      <c r="F642" s="18" t="s">
        <v>512</v>
      </c>
      <c r="G642" s="18"/>
      <c r="H642" s="18" t="s">
        <v>27</v>
      </c>
      <c r="I642" s="18">
        <v>30345072</v>
      </c>
      <c r="J642" s="112" t="str">
        <f t="shared" ref="J642:J643" si="595">CLEAN(I642)</f>
        <v>30345072</v>
      </c>
      <c r="K642" s="112" t="str">
        <f t="shared" ref="K642:K643" si="596">CONCATENATE(I642,"-",H642)</f>
        <v>30345072-EJECUCION</v>
      </c>
      <c r="L642" s="442" t="s">
        <v>3389</v>
      </c>
      <c r="M642" s="100"/>
      <c r="N642" s="125">
        <v>266278000</v>
      </c>
      <c r="O642" s="100"/>
      <c r="P642" s="125">
        <v>0</v>
      </c>
      <c r="Q642" s="125">
        <v>0</v>
      </c>
      <c r="R642" s="19"/>
      <c r="S642" s="101"/>
      <c r="T642" s="20"/>
      <c r="U642" s="21"/>
      <c r="V642" s="21">
        <v>266278000</v>
      </c>
      <c r="W642" s="266">
        <v>0</v>
      </c>
      <c r="X642" s="266">
        <v>0</v>
      </c>
      <c r="Y642" s="266">
        <v>0</v>
      </c>
      <c r="Z642" s="266">
        <f t="shared" ref="Z642:Z643" si="597">W642+X642+Y642</f>
        <v>0</v>
      </c>
      <c r="AA642" s="266">
        <v>0</v>
      </c>
      <c r="AB642" s="266">
        <v>0</v>
      </c>
      <c r="AC642" s="266">
        <v>0</v>
      </c>
      <c r="AD642" s="266">
        <f t="shared" ref="AD642:AD643" si="598">AA642+AB642+AC642</f>
        <v>0</v>
      </c>
      <c r="AE642" s="266">
        <v>0</v>
      </c>
      <c r="AF642" s="266">
        <f>W642+X642+Y642+AA642+AB642+AC642+AE642</f>
        <v>0</v>
      </c>
      <c r="AG642" s="266">
        <f>V642-AF642</f>
        <v>266278000</v>
      </c>
      <c r="AH642" s="266">
        <v>0</v>
      </c>
      <c r="AI642" s="266">
        <f t="shared" ref="AI642:AI643" si="599">N642-(P642+V642+AH642)</f>
        <v>0</v>
      </c>
      <c r="AJ642" s="266">
        <f>N642-(P642+V642)</f>
        <v>0</v>
      </c>
      <c r="AK642" s="18" t="s">
        <v>1459</v>
      </c>
      <c r="AL642" s="17" t="s">
        <v>691</v>
      </c>
      <c r="AM642" s="81" t="s">
        <v>40</v>
      </c>
      <c r="AN642" s="22"/>
      <c r="AO642" s="23"/>
      <c r="AP642" s="24"/>
      <c r="AQ642" s="23"/>
      <c r="AR642" t="str">
        <f>CONCATENATE( "OR PRO.CODIGO=",I642)</f>
        <v>OR PRO.CODIGO=30345072</v>
      </c>
      <c r="AS642">
        <f>LEN(I642)</f>
        <v>8</v>
      </c>
      <c r="AT642"/>
      <c r="AU642"/>
      <c r="AV642"/>
      <c r="AX642" s="373"/>
      <c r="BB642" s="373">
        <f>P642+AF642</f>
        <v>0</v>
      </c>
      <c r="BC642" s="32" t="s">
        <v>1459</v>
      </c>
      <c r="BE642" s="377"/>
      <c r="BF642" s="431"/>
      <c r="BG642" s="32">
        <f>VLOOKUP(K642,'RATE JUNIO '!F$2:K$346,6,FALSE)</f>
        <v>0</v>
      </c>
      <c r="BH642" s="32" t="s">
        <v>3458</v>
      </c>
      <c r="BI642" s="92">
        <f>VLOOKUP(K642,'RATES 30-06-2017'!F$2:K$374,6,FALSE)</f>
        <v>0</v>
      </c>
      <c r="BJ642" s="92"/>
      <c r="BK642" s="92" t="str">
        <f>VLOOKUP(K642,Hoja4!C$2:E$268,2,FALSE)</f>
        <v>LIBRE</v>
      </c>
      <c r="BL642" s="92">
        <f>VLOOKUP(K642,Hoja4!C$2:E$268,3,FALSE)</f>
        <v>29</v>
      </c>
      <c r="BM642" s="92"/>
      <c r="BN642" s="92"/>
      <c r="BO642" s="32">
        <f>VLOOKUP(K642,RATES!F$2:K$309,6,FALSE)</f>
        <v>0</v>
      </c>
      <c r="BP642" s="373" t="e">
        <v>#N/A</v>
      </c>
      <c r="BQ642" s="373" t="e">
        <f>P642-BP642</f>
        <v>#N/A</v>
      </c>
    </row>
    <row r="643" spans="1:69" s="32" customFormat="1" ht="15" customHeight="1">
      <c r="A643" s="17">
        <v>22</v>
      </c>
      <c r="B643" s="99">
        <v>0</v>
      </c>
      <c r="C643" s="17" t="s">
        <v>54</v>
      </c>
      <c r="D643" s="18" t="s">
        <v>90</v>
      </c>
      <c r="E643" s="17" t="s">
        <v>512</v>
      </c>
      <c r="F643" s="17" t="s">
        <v>512</v>
      </c>
      <c r="G643" s="18" t="s">
        <v>555</v>
      </c>
      <c r="H643" s="18" t="s">
        <v>27</v>
      </c>
      <c r="I643" s="18">
        <v>30474713</v>
      </c>
      <c r="J643" s="112" t="str">
        <f t="shared" si="595"/>
        <v>30474713</v>
      </c>
      <c r="K643" s="112" t="str">
        <f t="shared" si="596"/>
        <v>30474713-EJECUCION</v>
      </c>
      <c r="L643" s="442" t="s">
        <v>1124</v>
      </c>
      <c r="M643" s="290">
        <v>130000000</v>
      </c>
      <c r="N643" s="19">
        <v>130000000</v>
      </c>
      <c r="O643" s="290"/>
      <c r="P643" s="19">
        <v>0</v>
      </c>
      <c r="Q643" s="19">
        <v>0</v>
      </c>
      <c r="R643" s="290"/>
      <c r="S643" s="292"/>
      <c r="T643" s="292"/>
      <c r="U643" s="293"/>
      <c r="V643" s="446">
        <v>0</v>
      </c>
      <c r="W643" s="266">
        <v>0</v>
      </c>
      <c r="X643" s="266">
        <v>0</v>
      </c>
      <c r="Y643" s="266">
        <v>0</v>
      </c>
      <c r="Z643" s="266">
        <f t="shared" si="597"/>
        <v>0</v>
      </c>
      <c r="AA643" s="266">
        <v>0</v>
      </c>
      <c r="AB643" s="266">
        <v>0</v>
      </c>
      <c r="AC643" s="266">
        <v>0</v>
      </c>
      <c r="AD643" s="266">
        <f t="shared" si="598"/>
        <v>0</v>
      </c>
      <c r="AE643" s="266">
        <v>0</v>
      </c>
      <c r="AF643" s="266">
        <f>W643+X643+Y643+AA643+AB643+AC643+AE643</f>
        <v>0</v>
      </c>
      <c r="AG643" s="266">
        <f>V643-AF643</f>
        <v>0</v>
      </c>
      <c r="AH643" s="266">
        <v>0</v>
      </c>
      <c r="AI643" s="266">
        <f t="shared" si="599"/>
        <v>130000000</v>
      </c>
      <c r="AJ643" s="266">
        <f>N643-(P643+V643)</f>
        <v>130000000</v>
      </c>
      <c r="AK643" s="18" t="s">
        <v>1125</v>
      </c>
      <c r="AL643" s="17" t="s">
        <v>685</v>
      </c>
      <c r="AM643" s="81" t="s">
        <v>40</v>
      </c>
      <c r="AN643" s="295"/>
      <c r="AO643" s="296"/>
      <c r="AP643" s="297"/>
      <c r="AQ643" s="296"/>
      <c r="AR643" t="str">
        <f>CONCATENATE( "OR PRO.CODIGO=",I643)</f>
        <v>OR PRO.CODIGO=30474713</v>
      </c>
      <c r="AS643">
        <f>LEN(I643)</f>
        <v>8</v>
      </c>
      <c r="AT643" t="e">
        <f>VLOOKUP(K643,#REF!,5,FALSE)</f>
        <v>#REF!</v>
      </c>
      <c r="AV643" t="e">
        <f>VLOOKUP(K643,#REF!,6,FALSE)</f>
        <v>#REF!</v>
      </c>
      <c r="AW643" s="32" t="e">
        <f>VLOOKUP(I643,'convenios 2017'!A$2:O$82,15,FALSE)</f>
        <v>#N/A</v>
      </c>
      <c r="AX643" s="373">
        <f>P643+AF643</f>
        <v>0</v>
      </c>
      <c r="AY643" s="32" t="e">
        <f>VLOOKUP(I643,'convenio 2016'!A$2:N$196,14,FALSE)</f>
        <v>#N/A</v>
      </c>
      <c r="AZ643" s="32" t="e">
        <f>VLOOKUP(I643,'convenio 2015'!A$4:M$228,13,FALSE)</f>
        <v>#N/A</v>
      </c>
      <c r="BA643" s="32" t="e">
        <f>VLOOKUP(K643,#REF!,6,FALSE)</f>
        <v>#REF!</v>
      </c>
      <c r="BB643" s="373">
        <f>P643+AF643</f>
        <v>0</v>
      </c>
      <c r="BC643" s="32" t="e">
        <v>#N/A</v>
      </c>
      <c r="BD643" s="32" t="e">
        <v>#N/A</v>
      </c>
      <c r="BE643" s="377" t="e">
        <v>#N/A</v>
      </c>
      <c r="BF643" s="431"/>
      <c r="BG643" s="32">
        <f>VLOOKUP(K643,'RATE JUNIO '!F$2:K$346,6,FALSE)</f>
        <v>0</v>
      </c>
      <c r="BH643" s="32" t="s">
        <v>3458</v>
      </c>
      <c r="BI643" s="92">
        <f>VLOOKUP(K643,'RATES 30-06-2017'!F$2:K$374,6,FALSE)</f>
        <v>0</v>
      </c>
      <c r="BJ643" s="92"/>
      <c r="BK643" s="92" t="e">
        <f>VLOOKUP(K643,Hoja4!C$2:E$268,2,FALSE)</f>
        <v>#N/A</v>
      </c>
      <c r="BL643" s="92" t="e">
        <f>VLOOKUP(K643,Hoja4!C$2:E$268,3,FALSE)</f>
        <v>#N/A</v>
      </c>
      <c r="BM643" s="92"/>
      <c r="BN643" s="92"/>
      <c r="BO643" s="32">
        <f>VLOOKUP(K643,RATES!F$2:K$309,6,FALSE)</f>
        <v>0</v>
      </c>
      <c r="BP643" s="373" t="e">
        <v>#N/A</v>
      </c>
      <c r="BQ643" s="373" t="e">
        <f>P643-BP643</f>
        <v>#N/A</v>
      </c>
    </row>
    <row r="644" spans="1:69">
      <c r="A644" s="86"/>
      <c r="B644" s="302"/>
      <c r="C644" s="86"/>
      <c r="D644" s="87"/>
      <c r="E644" s="86"/>
      <c r="F644" s="86"/>
      <c r="G644" s="88"/>
      <c r="H644" s="86"/>
      <c r="I644" s="88"/>
      <c r="J644" s="88"/>
      <c r="K644" s="302"/>
      <c r="L644" s="276" t="s">
        <v>66</v>
      </c>
      <c r="M644" s="25">
        <f t="shared" ref="M644:AJ644" si="600">SUBTOTAL(9,M642:M643)</f>
        <v>130000000</v>
      </c>
      <c r="N644" s="109">
        <f t="shared" si="600"/>
        <v>396278000</v>
      </c>
      <c r="O644" s="25">
        <f t="shared" si="600"/>
        <v>0</v>
      </c>
      <c r="P644" s="109">
        <f t="shared" si="600"/>
        <v>0</v>
      </c>
      <c r="Q644" s="109">
        <f t="shared" si="600"/>
        <v>0</v>
      </c>
      <c r="R644" s="25">
        <f t="shared" si="600"/>
        <v>0</v>
      </c>
      <c r="S644" s="25">
        <f t="shared" si="600"/>
        <v>0</v>
      </c>
      <c r="T644" s="25">
        <f t="shared" si="600"/>
        <v>0</v>
      </c>
      <c r="U644" s="25">
        <f t="shared" si="600"/>
        <v>0</v>
      </c>
      <c r="V644" s="109">
        <f t="shared" si="600"/>
        <v>266278000</v>
      </c>
      <c r="W644" s="109">
        <f t="shared" si="600"/>
        <v>0</v>
      </c>
      <c r="X644" s="109">
        <f t="shared" si="600"/>
        <v>0</v>
      </c>
      <c r="Y644" s="109">
        <f t="shared" si="600"/>
        <v>0</v>
      </c>
      <c r="Z644" s="109">
        <f t="shared" si="600"/>
        <v>0</v>
      </c>
      <c r="AA644" s="109">
        <f t="shared" si="600"/>
        <v>0</v>
      </c>
      <c r="AB644" s="109">
        <f t="shared" si="600"/>
        <v>0</v>
      </c>
      <c r="AC644" s="109">
        <f t="shared" si="600"/>
        <v>0</v>
      </c>
      <c r="AD644" s="109">
        <f t="shared" si="600"/>
        <v>0</v>
      </c>
      <c r="AE644" s="109">
        <f t="shared" si="600"/>
        <v>0</v>
      </c>
      <c r="AF644" s="109">
        <f t="shared" si="600"/>
        <v>0</v>
      </c>
      <c r="AG644" s="109">
        <f t="shared" si="600"/>
        <v>266278000</v>
      </c>
      <c r="AH644" s="109">
        <f t="shared" si="600"/>
        <v>0</v>
      </c>
      <c r="AI644" s="109">
        <f t="shared" si="600"/>
        <v>130000000</v>
      </c>
      <c r="AJ644" s="109">
        <f t="shared" si="600"/>
        <v>130000000</v>
      </c>
      <c r="AK644" s="88"/>
      <c r="AL644" s="86"/>
      <c r="AM644" s="257"/>
      <c r="AO644" s="23"/>
      <c r="AP644" s="24"/>
      <c r="AQ644" s="23"/>
      <c r="AR644" s="92"/>
      <c r="AS644" s="92"/>
      <c r="AT644" s="92"/>
      <c r="AU644" s="92"/>
      <c r="AV644" s="92"/>
      <c r="AW644" s="92"/>
      <c r="AX644" s="92"/>
      <c r="AY644" s="92"/>
      <c r="AZ644" s="92"/>
      <c r="BA644" s="92"/>
      <c r="BB644" s="92"/>
      <c r="BD644" s="32" t="s">
        <v>3142</v>
      </c>
    </row>
    <row r="645" spans="1:69" ht="12" customHeight="1">
      <c r="A645" s="86"/>
      <c r="B645" s="302"/>
      <c r="C645" s="86"/>
      <c r="D645" s="87"/>
      <c r="E645" s="86"/>
      <c r="F645" s="86"/>
      <c r="G645" s="88"/>
      <c r="H645" s="86"/>
      <c r="I645" s="88"/>
      <c r="J645" s="88"/>
      <c r="K645" s="302"/>
      <c r="L645" s="303"/>
      <c r="M645" s="302"/>
      <c r="N645" s="86"/>
      <c r="O645" s="302"/>
      <c r="P645" s="86"/>
      <c r="Q645" s="86"/>
      <c r="R645" s="302"/>
      <c r="S645" s="302"/>
      <c r="T645" s="302"/>
      <c r="U645" s="302"/>
      <c r="V645" s="302"/>
      <c r="W645" s="122"/>
      <c r="X645" s="122"/>
      <c r="Y645" s="122"/>
      <c r="Z645" s="122"/>
      <c r="AA645" s="122"/>
      <c r="AB645" s="122"/>
      <c r="AC645" s="122"/>
      <c r="AD645" s="122"/>
      <c r="AE645" s="122"/>
      <c r="AF645" s="122"/>
      <c r="AG645" s="122"/>
      <c r="AH645" s="122"/>
      <c r="AI645" s="122"/>
      <c r="AJ645" s="122"/>
      <c r="AK645" s="88"/>
      <c r="AL645" s="86"/>
      <c r="AM645" s="257"/>
      <c r="AO645" s="23"/>
      <c r="AP645" s="24"/>
      <c r="AQ645" s="23"/>
      <c r="BD645" s="32" t="s">
        <v>3142</v>
      </c>
    </row>
    <row r="646" spans="1:69" ht="15" customHeight="1">
      <c r="A646" s="86"/>
      <c r="C646" s="86"/>
      <c r="D646" s="87"/>
      <c r="E646" s="86"/>
      <c r="F646" s="86"/>
      <c r="G646" s="88"/>
      <c r="H646" s="86"/>
      <c r="I646" s="88"/>
      <c r="J646" s="88"/>
      <c r="L646" s="260" t="s">
        <v>564</v>
      </c>
      <c r="M646" s="33">
        <f>M644+M639+M634</f>
        <v>936211000</v>
      </c>
      <c r="N646" s="111">
        <f>N644+N639+N634</f>
        <v>1272159000</v>
      </c>
      <c r="O646" s="33">
        <v>52819000</v>
      </c>
      <c r="P646" s="111">
        <f>P644+P639+P634</f>
        <v>32739000</v>
      </c>
      <c r="Q646" s="111">
        <f>Q644+Q639+Q634</f>
        <v>452519000</v>
      </c>
      <c r="R646" s="111">
        <v>648573000</v>
      </c>
      <c r="S646" s="33">
        <v>524899000</v>
      </c>
      <c r="T646" s="33">
        <v>628493000</v>
      </c>
      <c r="U646" s="33">
        <v>0</v>
      </c>
      <c r="V646" s="111">
        <f t="shared" ref="V646:AJ646" si="601">V644+V639+V634</f>
        <v>397285000</v>
      </c>
      <c r="W646" s="111">
        <f t="shared" si="601"/>
        <v>0</v>
      </c>
      <c r="X646" s="111">
        <f t="shared" si="601"/>
        <v>4208880</v>
      </c>
      <c r="Y646" s="111">
        <f t="shared" si="601"/>
        <v>7540000</v>
      </c>
      <c r="Z646" s="111">
        <f t="shared" si="601"/>
        <v>11748880</v>
      </c>
      <c r="AA646" s="111">
        <f t="shared" si="601"/>
        <v>10522200</v>
      </c>
      <c r="AB646" s="111">
        <f t="shared" si="601"/>
        <v>91522200</v>
      </c>
      <c r="AC646" s="111">
        <f t="shared" si="601"/>
        <v>0</v>
      </c>
      <c r="AD646" s="111">
        <f t="shared" si="601"/>
        <v>102044400</v>
      </c>
      <c r="AE646" s="111">
        <f t="shared" si="601"/>
        <v>0</v>
      </c>
      <c r="AF646" s="111">
        <f t="shared" si="601"/>
        <v>113793280</v>
      </c>
      <c r="AG646" s="111">
        <f t="shared" si="601"/>
        <v>283491720</v>
      </c>
      <c r="AH646" s="111">
        <f t="shared" si="601"/>
        <v>7540000</v>
      </c>
      <c r="AI646" s="111">
        <f t="shared" si="601"/>
        <v>834595000</v>
      </c>
      <c r="AJ646" s="111">
        <f t="shared" si="601"/>
        <v>842135000</v>
      </c>
      <c r="AK646" s="88"/>
      <c r="AL646" s="86"/>
      <c r="AM646" s="257"/>
      <c r="AO646" s="23"/>
      <c r="AP646" s="24"/>
      <c r="AQ646" s="23"/>
      <c r="AR646" s="92"/>
      <c r="AS646" s="92"/>
      <c r="AT646" s="92"/>
      <c r="AU646" s="92"/>
      <c r="AV646" s="92"/>
      <c r="AW646" s="92"/>
      <c r="AX646" s="92"/>
      <c r="AY646" s="92"/>
      <c r="AZ646" s="92"/>
      <c r="BA646" s="92"/>
      <c r="BB646" s="92"/>
      <c r="BD646" s="32" t="s">
        <v>3142</v>
      </c>
    </row>
    <row r="647" spans="1:69" s="92" customFormat="1" ht="12" customHeight="1">
      <c r="A647" s="86"/>
      <c r="C647" s="86"/>
      <c r="D647" s="87"/>
      <c r="E647" s="86"/>
      <c r="F647" s="86"/>
      <c r="G647" s="88"/>
      <c r="H647" s="86"/>
      <c r="I647" s="88"/>
      <c r="J647" s="88"/>
      <c r="L647" s="89"/>
      <c r="M647" s="51"/>
      <c r="N647" s="78"/>
      <c r="O647" s="51"/>
      <c r="P647" s="78"/>
      <c r="Q647" s="78"/>
      <c r="R647" s="51"/>
      <c r="S647" s="51"/>
      <c r="T647" s="51"/>
      <c r="U647" s="51"/>
      <c r="V647" s="51"/>
      <c r="W647" s="78"/>
      <c r="X647" s="78"/>
      <c r="Y647" s="78"/>
      <c r="Z647" s="78"/>
      <c r="AA647" s="78"/>
      <c r="AB647" s="78"/>
      <c r="AC647" s="78"/>
      <c r="AD647" s="78"/>
      <c r="AE647" s="78"/>
      <c r="AF647" s="78"/>
      <c r="AG647" s="78"/>
      <c r="AH647" s="78"/>
      <c r="AI647" s="78"/>
      <c r="AJ647" s="78"/>
      <c r="AK647" s="88"/>
      <c r="AL647" s="86"/>
      <c r="AM647" s="257"/>
      <c r="AO647" s="90"/>
      <c r="AP647" s="22"/>
      <c r="AQ647" s="90"/>
      <c r="BD647" s="32" t="s">
        <v>3142</v>
      </c>
      <c r="BE647" s="93"/>
      <c r="BF647" s="435"/>
      <c r="BP647" s="271"/>
    </row>
    <row r="648" spans="1:69" ht="21.75" customHeight="1">
      <c r="A648" s="67"/>
      <c r="B648" s="69"/>
      <c r="C648" s="67"/>
      <c r="D648" s="67"/>
      <c r="E648" s="67"/>
      <c r="F648" s="67"/>
      <c r="G648" s="67"/>
      <c r="H648" s="67"/>
      <c r="I648" s="285"/>
      <c r="J648" s="285"/>
      <c r="K648" s="69"/>
      <c r="L648" s="259" t="s">
        <v>152</v>
      </c>
      <c r="M648" s="69"/>
      <c r="N648" s="67"/>
      <c r="O648" s="69"/>
      <c r="P648" s="67"/>
      <c r="Q648" s="67"/>
      <c r="R648" s="69"/>
      <c r="S648" s="69"/>
      <c r="T648" s="69"/>
      <c r="U648" s="69"/>
      <c r="V648" s="68"/>
      <c r="W648" s="124"/>
      <c r="X648" s="124"/>
      <c r="Y648" s="124"/>
      <c r="Z648" s="124"/>
      <c r="AA648" s="124"/>
      <c r="AB648" s="124"/>
      <c r="AC648" s="124"/>
      <c r="AD648" s="124"/>
      <c r="AE648" s="124"/>
      <c r="AF648" s="124"/>
      <c r="AG648" s="124"/>
      <c r="AH648" s="124"/>
      <c r="AI648" s="124"/>
      <c r="AJ648" s="124"/>
      <c r="AK648" s="285"/>
      <c r="AL648" s="67"/>
      <c r="AM648" s="68"/>
      <c r="AO648" s="23"/>
      <c r="AP648" s="24"/>
      <c r="AQ648" s="23"/>
      <c r="BD648" s="32" t="s">
        <v>3142</v>
      </c>
    </row>
    <row r="649" spans="1:69">
      <c r="A649" s="86"/>
      <c r="B649" s="302"/>
      <c r="C649" s="86"/>
      <c r="D649" s="87"/>
      <c r="E649" s="86"/>
      <c r="F649" s="86"/>
      <c r="G649" s="88"/>
      <c r="H649" s="86"/>
      <c r="I649" s="88"/>
      <c r="J649" s="88"/>
      <c r="K649" s="302"/>
      <c r="L649" s="16" t="s">
        <v>22</v>
      </c>
      <c r="M649" s="302"/>
      <c r="N649" s="86"/>
      <c r="O649" s="302"/>
      <c r="P649" s="86"/>
      <c r="Q649" s="86"/>
      <c r="R649" s="302"/>
      <c r="S649" s="302"/>
      <c r="T649" s="302"/>
      <c r="U649" s="302"/>
      <c r="V649" s="302"/>
      <c r="W649" s="122"/>
      <c r="X649" s="122"/>
      <c r="Y649" s="122"/>
      <c r="Z649" s="122"/>
      <c r="AA649" s="122"/>
      <c r="AB649" s="122"/>
      <c r="AC649" s="122"/>
      <c r="AD649" s="122"/>
      <c r="AE649" s="122"/>
      <c r="AF649" s="122"/>
      <c r="AG649" s="122"/>
      <c r="AH649" s="122"/>
      <c r="AI649" s="122"/>
      <c r="AJ649" s="122"/>
      <c r="AK649" s="88"/>
      <c r="AL649" s="86"/>
      <c r="AM649" s="257"/>
      <c r="AO649" s="23"/>
      <c r="AP649" s="24"/>
      <c r="AQ649" s="23"/>
      <c r="BD649" s="32" t="s">
        <v>3142</v>
      </c>
    </row>
    <row r="650" spans="1:69" s="32" customFormat="1" ht="15" customHeight="1">
      <c r="A650" s="17">
        <v>31</v>
      </c>
      <c r="B650" s="99">
        <v>0</v>
      </c>
      <c r="C650" s="17" t="s">
        <v>23</v>
      </c>
      <c r="D650" s="18" t="s">
        <v>38</v>
      </c>
      <c r="E650" s="17" t="s">
        <v>512</v>
      </c>
      <c r="F650" s="17" t="s">
        <v>565</v>
      </c>
      <c r="G650" s="18" t="s">
        <v>172</v>
      </c>
      <c r="H650" s="18" t="s">
        <v>27</v>
      </c>
      <c r="I650" s="18">
        <v>30071449</v>
      </c>
      <c r="J650" s="112" t="str">
        <f t="shared" ref="J650:J669" si="602">CLEAN(I650)</f>
        <v>30071449</v>
      </c>
      <c r="K650" s="112" t="str">
        <f t="shared" ref="K650:K669" si="603">CONCATENATE(I650,"-",H650)</f>
        <v>30071449-EJECUCION</v>
      </c>
      <c r="L650" s="442" t="s">
        <v>566</v>
      </c>
      <c r="M650" s="100">
        <v>17087032859</v>
      </c>
      <c r="N650" s="19">
        <v>22276244951</v>
      </c>
      <c r="O650" s="100">
        <v>8409478390</v>
      </c>
      <c r="P650" s="19">
        <v>13262160441</v>
      </c>
      <c r="Q650" s="19">
        <v>7600000000</v>
      </c>
      <c r="R650" s="19">
        <v>1414084510</v>
      </c>
      <c r="S650" s="101">
        <v>7600000000</v>
      </c>
      <c r="T650" s="20">
        <v>1077554469</v>
      </c>
      <c r="U650" s="21">
        <v>0</v>
      </c>
      <c r="V650" s="21">
        <v>5753177800</v>
      </c>
      <c r="W650" s="266">
        <v>35502000</v>
      </c>
      <c r="X650" s="266">
        <v>35502000</v>
      </c>
      <c r="Y650" s="266">
        <v>445435118</v>
      </c>
      <c r="Z650" s="266">
        <f t="shared" ref="Z650:Z669" si="604">W650+X650+Y650</f>
        <v>516439118</v>
      </c>
      <c r="AA650" s="266">
        <v>409228682</v>
      </c>
      <c r="AB650" s="266">
        <v>0</v>
      </c>
      <c r="AC650" s="266">
        <v>58331860</v>
      </c>
      <c r="AD650" s="266">
        <f t="shared" ref="AD650:AD669" si="605">AA650+AB650+AC650</f>
        <v>467560542</v>
      </c>
      <c r="AE650" s="266">
        <v>0</v>
      </c>
      <c r="AF650" s="266">
        <f t="shared" ref="AF650:AF669" si="606">W650+X650+Y650+AA650+AB650+AC650+AE650</f>
        <v>983999660</v>
      </c>
      <c r="AG650" s="266">
        <f t="shared" ref="AG650:AG669" si="607">V650-AF650</f>
        <v>4769178140</v>
      </c>
      <c r="AH650" s="266">
        <v>3260906710</v>
      </c>
      <c r="AI650" s="266">
        <f t="shared" ref="AI650:AI669" si="608">N650-(P650+V650+AH650)</f>
        <v>0</v>
      </c>
      <c r="AJ650" s="266">
        <f t="shared" ref="AJ650:AJ669" si="609">N650-(P650+V650)</f>
        <v>3260906710</v>
      </c>
      <c r="AK650" s="18" t="s">
        <v>3419</v>
      </c>
      <c r="AL650" s="17" t="s">
        <v>691</v>
      </c>
      <c r="AM650" s="81" t="s">
        <v>30</v>
      </c>
      <c r="AN650" s="22" t="s">
        <v>31</v>
      </c>
      <c r="AO650" s="23" t="s">
        <v>30</v>
      </c>
      <c r="AP650" s="24" t="s">
        <v>189</v>
      </c>
      <c r="AQ650" s="23" t="s">
        <v>45</v>
      </c>
      <c r="AR650" t="str">
        <f t="shared" ref="AR650:AR669" si="610">CONCATENATE( "OR PRO.CODIGO=",I650)</f>
        <v>OR PRO.CODIGO=30071449</v>
      </c>
      <c r="AS650">
        <f t="shared" ref="AS650:AS669" si="611">LEN(I650)</f>
        <v>8</v>
      </c>
      <c r="AT650" t="e">
        <f>VLOOKUP(K650,#REF!,5,FALSE)</f>
        <v>#REF!</v>
      </c>
      <c r="AU650"/>
      <c r="AV650" t="e">
        <f>VLOOKUP(K650,#REF!,6,FALSE)</f>
        <v>#REF!</v>
      </c>
      <c r="AW650" s="32" t="e">
        <f>VLOOKUP(I650,'convenios 2017'!A$2:O$82,15,FALSE)</f>
        <v>#N/A</v>
      </c>
      <c r="AX650" s="373">
        <f t="shared" ref="AX650:AX669" si="612">P650+AF650</f>
        <v>14246160101</v>
      </c>
      <c r="AY650" s="32" t="e">
        <f>VLOOKUP(I650,'convenio 2016'!A$2:N$196,14,FALSE)</f>
        <v>#N/A</v>
      </c>
      <c r="AZ650" s="32" t="e">
        <f>VLOOKUP(I650,'convenio 2015'!A$4:M$228,13,FALSE)</f>
        <v>#N/A</v>
      </c>
      <c r="BA650" s="32" t="e">
        <f>VLOOKUP(K650,#REF!,6,FALSE)</f>
        <v>#REF!</v>
      </c>
      <c r="BB650" s="373">
        <f t="shared" ref="BB650:BB669" si="613">P650+AF650</f>
        <v>14246160101</v>
      </c>
      <c r="BC650" s="32" t="e">
        <v>#N/A</v>
      </c>
      <c r="BD650" s="32" t="e">
        <v>#N/A</v>
      </c>
      <c r="BE650" s="377" t="e">
        <v>#N/A</v>
      </c>
      <c r="BF650" s="431"/>
      <c r="BG650" s="32" t="str">
        <f>VLOOKUP(K650,'RATE JUNIO '!F$2:K$346,6,FALSE)</f>
        <v>RS</v>
      </c>
      <c r="BH650" s="32" t="s">
        <v>3458</v>
      </c>
      <c r="BI650" s="92" t="str">
        <f>VLOOKUP(K650,'RATES 30-06-2017'!F$2:K$374,6,FALSE)</f>
        <v>RS</v>
      </c>
      <c r="BJ650" s="92"/>
      <c r="BK650" s="92" t="str">
        <f>VLOOKUP(K650,Hoja4!C$2:E$268,2,FALSE)</f>
        <v>PP</v>
      </c>
      <c r="BL650" s="92">
        <f>VLOOKUP(K650,Hoja4!C$2:E$268,3,FALSE)</f>
        <v>31</v>
      </c>
      <c r="BM650" s="459">
        <v>5253177800</v>
      </c>
      <c r="BN650" s="459">
        <f>V650-BM650</f>
        <v>500000000</v>
      </c>
      <c r="BO650" s="32" t="str">
        <f>VLOOKUP(K650,RATES!F$2:K$309,6,FALSE)</f>
        <v>RS</v>
      </c>
      <c r="BP650" s="373">
        <v>13262160441</v>
      </c>
      <c r="BQ650" s="373">
        <f t="shared" ref="BQ650:BQ669" si="614">P650-BP650</f>
        <v>0</v>
      </c>
    </row>
    <row r="651" spans="1:69" s="32" customFormat="1" ht="15" customHeight="1">
      <c r="A651" s="17">
        <v>31</v>
      </c>
      <c r="B651" s="99">
        <v>1</v>
      </c>
      <c r="C651" s="17" t="s">
        <v>23</v>
      </c>
      <c r="D651" s="18" t="s">
        <v>90</v>
      </c>
      <c r="E651" s="17" t="s">
        <v>512</v>
      </c>
      <c r="F651" s="17" t="s">
        <v>565</v>
      </c>
      <c r="G651" s="18" t="s">
        <v>514</v>
      </c>
      <c r="H651" s="18" t="s">
        <v>27</v>
      </c>
      <c r="I651" s="18">
        <v>30082185</v>
      </c>
      <c r="J651" s="112" t="str">
        <f t="shared" si="602"/>
        <v>30082185</v>
      </c>
      <c r="K651" s="112" t="str">
        <f t="shared" si="603"/>
        <v>30082185-EJECUCION</v>
      </c>
      <c r="L651" s="442" t="s">
        <v>3259</v>
      </c>
      <c r="M651" s="100">
        <v>573585000</v>
      </c>
      <c r="N651" s="19">
        <v>581129687</v>
      </c>
      <c r="O651" s="100">
        <v>207723777</v>
      </c>
      <c r="P651" s="19">
        <v>123732876</v>
      </c>
      <c r="Q651" s="19">
        <v>424623004</v>
      </c>
      <c r="R651" s="19">
        <v>0</v>
      </c>
      <c r="S651" s="101">
        <v>365861223</v>
      </c>
      <c r="T651" s="20">
        <v>0</v>
      </c>
      <c r="U651" s="21">
        <v>0</v>
      </c>
      <c r="V651" s="21">
        <v>457396811</v>
      </c>
      <c r="W651" s="266">
        <v>0</v>
      </c>
      <c r="X651" s="266">
        <v>97328223</v>
      </c>
      <c r="Y651" s="266">
        <v>30971224</v>
      </c>
      <c r="Z651" s="266">
        <f t="shared" si="604"/>
        <v>128299447</v>
      </c>
      <c r="AA651" s="266">
        <v>42422775</v>
      </c>
      <c r="AB651" s="266">
        <v>53650619</v>
      </c>
      <c r="AC651" s="266">
        <v>90423171</v>
      </c>
      <c r="AD651" s="266">
        <f t="shared" si="605"/>
        <v>186496565</v>
      </c>
      <c r="AE651" s="266">
        <v>0</v>
      </c>
      <c r="AF651" s="266">
        <f t="shared" si="606"/>
        <v>314796012</v>
      </c>
      <c r="AG651" s="266">
        <f t="shared" si="607"/>
        <v>142600799</v>
      </c>
      <c r="AH651" s="266">
        <v>0</v>
      </c>
      <c r="AI651" s="266">
        <f t="shared" si="608"/>
        <v>0</v>
      </c>
      <c r="AJ651" s="266">
        <f t="shared" si="609"/>
        <v>0</v>
      </c>
      <c r="AK651" s="18" t="s">
        <v>3419</v>
      </c>
      <c r="AL651" s="17" t="s">
        <v>691</v>
      </c>
      <c r="AM651" s="81" t="s">
        <v>30</v>
      </c>
      <c r="AN651" s="22" t="s">
        <v>45</v>
      </c>
      <c r="AO651" s="23" t="s">
        <v>30</v>
      </c>
      <c r="AP651" s="24" t="s">
        <v>568</v>
      </c>
      <c r="AQ651" s="23" t="s">
        <v>45</v>
      </c>
      <c r="AR651" t="str">
        <f t="shared" si="610"/>
        <v>OR PRO.CODIGO=30082185</v>
      </c>
      <c r="AS651">
        <f t="shared" si="611"/>
        <v>8</v>
      </c>
      <c r="AT651" t="e">
        <f>VLOOKUP(K651,#REF!,5,FALSE)</f>
        <v>#REF!</v>
      </c>
      <c r="AU651"/>
      <c r="AV651" t="e">
        <f>VLOOKUP(K651,#REF!,6,FALSE)</f>
        <v>#REF!</v>
      </c>
      <c r="AW651" s="32" t="e">
        <f>VLOOKUP(I651,'convenios 2017'!A$2:O$82,15,FALSE)</f>
        <v>#N/A</v>
      </c>
      <c r="AX651" s="373">
        <f t="shared" si="612"/>
        <v>438528888</v>
      </c>
      <c r="AY651" s="32" t="str">
        <f>VLOOKUP(I651,'convenio 2016'!A$2:N$196,14,FALSE)</f>
        <v>toma razon</v>
      </c>
      <c r="AZ651" s="32" t="str">
        <f>VLOOKUP(I651,'convenio 2015'!A$4:M$228,13,FALSE)</f>
        <v>en convenio</v>
      </c>
      <c r="BA651" s="32" t="e">
        <f>VLOOKUP(K651,#REF!,6,FALSE)</f>
        <v>#REF!</v>
      </c>
      <c r="BB651" s="373">
        <f t="shared" si="613"/>
        <v>438528888</v>
      </c>
      <c r="BC651" s="32" t="s">
        <v>2408</v>
      </c>
      <c r="BD651" s="32" t="s">
        <v>1880</v>
      </c>
      <c r="BE651" s="377">
        <v>403</v>
      </c>
      <c r="BF651" s="431">
        <v>42450</v>
      </c>
      <c r="BG651" s="32" t="str">
        <f>VLOOKUP(K651,'RATE JUNIO '!F$2:K$346,6,FALSE)</f>
        <v>RS</v>
      </c>
      <c r="BH651" s="32" t="s">
        <v>3458</v>
      </c>
      <c r="BI651" s="92" t="str">
        <f>VLOOKUP(K651,'RATES 30-06-2017'!F$2:K$374,6,FALSE)</f>
        <v>RS</v>
      </c>
      <c r="BJ651" s="92"/>
      <c r="BK651" s="92" t="str">
        <f>VLOOKUP(K651,Hoja4!C$2:E$268,2,FALSE)</f>
        <v>PV</v>
      </c>
      <c r="BL651" s="92">
        <f>VLOOKUP(K651,Hoja4!C$2:E$268,3,FALSE)</f>
        <v>31</v>
      </c>
      <c r="BM651" s="92"/>
      <c r="BN651" s="92"/>
      <c r="BO651" s="32" t="str">
        <f>VLOOKUP(K651,RATES!F$2:K$309,6,FALSE)</f>
        <v>RS</v>
      </c>
      <c r="BP651" s="373">
        <v>123732876</v>
      </c>
      <c r="BQ651" s="373">
        <f t="shared" si="614"/>
        <v>0</v>
      </c>
    </row>
    <row r="652" spans="1:69" s="32" customFormat="1" ht="15" customHeight="1">
      <c r="A652" s="17">
        <v>31</v>
      </c>
      <c r="B652" s="99">
        <v>0</v>
      </c>
      <c r="C652" s="17" t="s">
        <v>23</v>
      </c>
      <c r="D652" s="18" t="s">
        <v>90</v>
      </c>
      <c r="E652" s="17" t="s">
        <v>512</v>
      </c>
      <c r="F652" s="17" t="s">
        <v>565</v>
      </c>
      <c r="G652" s="18" t="s">
        <v>542</v>
      </c>
      <c r="H652" s="18" t="s">
        <v>27</v>
      </c>
      <c r="I652" s="18">
        <v>30136060</v>
      </c>
      <c r="J652" s="112" t="str">
        <f t="shared" si="602"/>
        <v>30136060</v>
      </c>
      <c r="K652" s="112" t="str">
        <f t="shared" si="603"/>
        <v>30136060-EJECUCION</v>
      </c>
      <c r="L652" s="442" t="s">
        <v>3348</v>
      </c>
      <c r="M652" s="100">
        <v>2222791000</v>
      </c>
      <c r="N652" s="19">
        <v>2054292015</v>
      </c>
      <c r="O652" s="100">
        <v>250000000</v>
      </c>
      <c r="P652" s="19">
        <v>348948349</v>
      </c>
      <c r="Q652" s="19">
        <v>1082769778</v>
      </c>
      <c r="R652" s="19">
        <v>864377651</v>
      </c>
      <c r="S652" s="101">
        <v>900000000</v>
      </c>
      <c r="T652" s="20">
        <v>1072791000</v>
      </c>
      <c r="U652" s="21">
        <v>0</v>
      </c>
      <c r="V652" s="21">
        <v>1616757935</v>
      </c>
      <c r="W652" s="266">
        <v>215628626</v>
      </c>
      <c r="X652" s="266">
        <v>273534885</v>
      </c>
      <c r="Y652" s="266">
        <v>319305196</v>
      </c>
      <c r="Z652" s="266">
        <f t="shared" si="604"/>
        <v>808468707</v>
      </c>
      <c r="AA652" s="266">
        <v>167470894</v>
      </c>
      <c r="AB652" s="266">
        <v>16864391</v>
      </c>
      <c r="AC652" s="266">
        <v>127106194</v>
      </c>
      <c r="AD652" s="266">
        <f t="shared" si="605"/>
        <v>311441479</v>
      </c>
      <c r="AE652" s="266">
        <v>22709565</v>
      </c>
      <c r="AF652" s="266">
        <f t="shared" si="606"/>
        <v>1142619751</v>
      </c>
      <c r="AG652" s="266">
        <f t="shared" si="607"/>
        <v>474138184</v>
      </c>
      <c r="AH652" s="266">
        <v>88585731</v>
      </c>
      <c r="AI652" s="266">
        <f t="shared" si="608"/>
        <v>0</v>
      </c>
      <c r="AJ652" s="266">
        <f t="shared" si="609"/>
        <v>88585731</v>
      </c>
      <c r="AK652" s="18" t="s">
        <v>3419</v>
      </c>
      <c r="AL652" s="17" t="s">
        <v>691</v>
      </c>
      <c r="AM652" s="81" t="s">
        <v>30</v>
      </c>
      <c r="AN652" s="22" t="s">
        <v>31</v>
      </c>
      <c r="AO652" s="23" t="s">
        <v>30</v>
      </c>
      <c r="AP652" s="24" t="s">
        <v>570</v>
      </c>
      <c r="AQ652" s="23" t="s">
        <v>45</v>
      </c>
      <c r="AR652" t="str">
        <f t="shared" si="610"/>
        <v>OR PRO.CODIGO=30136060</v>
      </c>
      <c r="AS652">
        <f t="shared" si="611"/>
        <v>8</v>
      </c>
      <c r="AT652" t="e">
        <f>VLOOKUP(K652,#REF!,5,FALSE)</f>
        <v>#REF!</v>
      </c>
      <c r="AU652"/>
      <c r="AV652" t="e">
        <f>VLOOKUP(K652,#REF!,6,FALSE)</f>
        <v>#REF!</v>
      </c>
      <c r="AW652" s="32" t="e">
        <f>VLOOKUP(I652,'convenios 2017'!A$2:O$82,15,FALSE)</f>
        <v>#N/A</v>
      </c>
      <c r="AX652" s="373">
        <f t="shared" si="612"/>
        <v>1491568100</v>
      </c>
      <c r="AY652" s="32" t="e">
        <f>VLOOKUP(I652,'convenio 2016'!A$2:N$196,14,FALSE)</f>
        <v>#N/A</v>
      </c>
      <c r="AZ652" s="32">
        <f>VLOOKUP(I652,'convenio 2015'!A$4:M$228,13,FALSE)</f>
        <v>0</v>
      </c>
      <c r="BA652" s="32" t="e">
        <f>VLOOKUP(K652,#REF!,6,FALSE)</f>
        <v>#REF!</v>
      </c>
      <c r="BB652" s="373">
        <f t="shared" si="613"/>
        <v>1491568100</v>
      </c>
      <c r="BC652" s="32" t="e">
        <v>#N/A</v>
      </c>
      <c r="BD652" s="32" t="e">
        <v>#N/A</v>
      </c>
      <c r="BE652" s="377">
        <v>0</v>
      </c>
      <c r="BF652" s="431"/>
      <c r="BG652" s="32" t="str">
        <f>VLOOKUP(K652,'RATE JUNIO '!F$2:K$346,6,FALSE)</f>
        <v>RE</v>
      </c>
      <c r="BH652" s="32" t="s">
        <v>3458</v>
      </c>
      <c r="BI652" s="92" t="str">
        <f>VLOOKUP(K652,'RATES 30-06-2017'!F$2:K$374,6,FALSE)</f>
        <v>RS</v>
      </c>
      <c r="BJ652" s="92"/>
      <c r="BK652" s="92" t="str">
        <f>VLOOKUP(K652,Hoja4!C$2:E$268,2,FALSE)</f>
        <v>PV</v>
      </c>
      <c r="BL652" s="92">
        <f>VLOOKUP(K652,Hoja4!C$2:E$268,3,FALSE)</f>
        <v>31</v>
      </c>
      <c r="BM652" s="459">
        <v>1616757935</v>
      </c>
      <c r="BN652" s="459">
        <f>V652-BM652</f>
        <v>0</v>
      </c>
      <c r="BO652" s="32" t="str">
        <f>VLOOKUP(K652,RATES!F$2:K$309,6,FALSE)</f>
        <v>RS</v>
      </c>
      <c r="BP652" s="373">
        <v>348948349</v>
      </c>
      <c r="BQ652" s="373">
        <f t="shared" si="614"/>
        <v>0</v>
      </c>
    </row>
    <row r="653" spans="1:69" s="32" customFormat="1" ht="15" customHeight="1">
      <c r="A653" s="17">
        <v>31</v>
      </c>
      <c r="B653" s="99">
        <v>0</v>
      </c>
      <c r="C653" s="17" t="s">
        <v>23</v>
      </c>
      <c r="D653" s="18" t="s">
        <v>38</v>
      </c>
      <c r="E653" s="17" t="s">
        <v>512</v>
      </c>
      <c r="F653" s="17" t="s">
        <v>565</v>
      </c>
      <c r="G653" s="18" t="s">
        <v>172</v>
      </c>
      <c r="H653" s="18" t="s">
        <v>27</v>
      </c>
      <c r="I653" s="18">
        <v>30342673</v>
      </c>
      <c r="J653" s="112" t="str">
        <f t="shared" si="602"/>
        <v>30342673</v>
      </c>
      <c r="K653" s="112" t="str">
        <f t="shared" si="603"/>
        <v>30342673-EJECUCION</v>
      </c>
      <c r="L653" s="442" t="s">
        <v>3408</v>
      </c>
      <c r="M653" s="100">
        <v>8437918000</v>
      </c>
      <c r="N653" s="19">
        <v>8826117000</v>
      </c>
      <c r="O653" s="100">
        <v>10000000</v>
      </c>
      <c r="P653" s="19">
        <v>2684981</v>
      </c>
      <c r="Q653" s="19">
        <v>340000000</v>
      </c>
      <c r="R653" s="19">
        <v>8483432019</v>
      </c>
      <c r="S653" s="101">
        <v>340000000</v>
      </c>
      <c r="T653" s="20">
        <v>8087918000</v>
      </c>
      <c r="U653" s="21">
        <v>0</v>
      </c>
      <c r="V653" s="21">
        <v>384308019</v>
      </c>
      <c r="W653" s="266">
        <v>0</v>
      </c>
      <c r="X653" s="266">
        <v>0</v>
      </c>
      <c r="Y653" s="266">
        <v>1342797</v>
      </c>
      <c r="Z653" s="266">
        <f t="shared" si="604"/>
        <v>1342797</v>
      </c>
      <c r="AA653" s="266">
        <v>0</v>
      </c>
      <c r="AB653" s="266">
        <v>0</v>
      </c>
      <c r="AC653" s="266">
        <v>0</v>
      </c>
      <c r="AD653" s="266">
        <f t="shared" si="605"/>
        <v>0</v>
      </c>
      <c r="AE653" s="266">
        <v>48934596</v>
      </c>
      <c r="AF653" s="266">
        <f t="shared" si="606"/>
        <v>50277393</v>
      </c>
      <c r="AG653" s="266">
        <f t="shared" si="607"/>
        <v>334030626</v>
      </c>
      <c r="AH653" s="266">
        <v>8439124000</v>
      </c>
      <c r="AI653" s="266">
        <f t="shared" si="608"/>
        <v>0</v>
      </c>
      <c r="AJ653" s="266">
        <f t="shared" si="609"/>
        <v>8439124000</v>
      </c>
      <c r="AK653" s="18" t="s">
        <v>3419</v>
      </c>
      <c r="AL653" s="17" t="s">
        <v>691</v>
      </c>
      <c r="AM653" s="81" t="s">
        <v>30</v>
      </c>
      <c r="AN653" s="22" t="s">
        <v>31</v>
      </c>
      <c r="AO653" s="23"/>
      <c r="AP653" s="24"/>
      <c r="AQ653" s="23" t="s">
        <v>45</v>
      </c>
      <c r="AR653" t="str">
        <f t="shared" si="610"/>
        <v>OR PRO.CODIGO=30342673</v>
      </c>
      <c r="AS653">
        <f t="shared" si="611"/>
        <v>8</v>
      </c>
      <c r="AT653" t="e">
        <f>VLOOKUP(K653,#REF!,5,FALSE)</f>
        <v>#REF!</v>
      </c>
      <c r="AU653"/>
      <c r="AV653" t="e">
        <f>VLOOKUP(K653,#REF!,6,FALSE)</f>
        <v>#REF!</v>
      </c>
      <c r="AW653" s="32" t="e">
        <f>VLOOKUP(I653,'convenios 2017'!A$2:O$82,15,FALSE)</f>
        <v>#N/A</v>
      </c>
      <c r="AX653" s="373">
        <f t="shared" si="612"/>
        <v>52962374</v>
      </c>
      <c r="AY653" s="32" t="str">
        <f>VLOOKUP(I653,'convenio 2016'!A$2:N$196,14,FALSE)</f>
        <v>toma razon</v>
      </c>
      <c r="AZ653" s="32" t="e">
        <f>VLOOKUP(I653,'convenio 2015'!A$4:M$228,13,FALSE)</f>
        <v>#N/A</v>
      </c>
      <c r="BA653" s="32" t="e">
        <f>VLOOKUP(K653,#REF!,6,FALSE)</f>
        <v>#REF!</v>
      </c>
      <c r="BB653" s="373">
        <f t="shared" si="613"/>
        <v>52962374</v>
      </c>
      <c r="BC653" s="32" t="s">
        <v>2408</v>
      </c>
      <c r="BD653" s="32" t="s">
        <v>2069</v>
      </c>
      <c r="BE653" s="377">
        <v>3527</v>
      </c>
      <c r="BF653" s="431">
        <v>42724</v>
      </c>
      <c r="BG653" s="32" t="str">
        <f>VLOOKUP(K653,'RATE JUNIO '!F$2:K$346,6,FALSE)</f>
        <v>RS</v>
      </c>
      <c r="BH653" s="32" t="s">
        <v>3458</v>
      </c>
      <c r="BI653" s="92" t="str">
        <f>VLOOKUP(K653,'RATES 30-06-2017'!F$2:K$374,6,FALSE)</f>
        <v>RS</v>
      </c>
      <c r="BJ653" s="92"/>
      <c r="BK653" s="92" t="str">
        <f>VLOOKUP(K653,Hoja4!C$2:E$268,2,FALSE)</f>
        <v>PP</v>
      </c>
      <c r="BL653" s="92">
        <f>VLOOKUP(K653,Hoja4!C$2:E$268,3,FALSE)</f>
        <v>31</v>
      </c>
      <c r="BM653" s="459">
        <v>107315019</v>
      </c>
      <c r="BN653" s="459">
        <f>V653-BM653</f>
        <v>276993000</v>
      </c>
      <c r="BO653" s="32" t="str">
        <f>VLOOKUP(K653,RATES!F$2:K$309,6,FALSE)</f>
        <v>RS</v>
      </c>
      <c r="BP653" s="373">
        <v>2684981</v>
      </c>
      <c r="BQ653" s="373">
        <f t="shared" si="614"/>
        <v>0</v>
      </c>
    </row>
    <row r="654" spans="1:69" s="32" customFormat="1" ht="15" customHeight="1">
      <c r="A654" s="17">
        <v>31</v>
      </c>
      <c r="B654" s="99">
        <v>0</v>
      </c>
      <c r="C654" s="17" t="s">
        <v>23</v>
      </c>
      <c r="D654" s="18" t="s">
        <v>38</v>
      </c>
      <c r="E654" s="17" t="s">
        <v>512</v>
      </c>
      <c r="F654" s="17" t="s">
        <v>565</v>
      </c>
      <c r="G654" s="18" t="s">
        <v>172</v>
      </c>
      <c r="H654" s="18" t="s">
        <v>27</v>
      </c>
      <c r="I654" s="18">
        <v>30342724</v>
      </c>
      <c r="J654" s="112" t="str">
        <f t="shared" si="602"/>
        <v>30342724</v>
      </c>
      <c r="K654" s="112" t="str">
        <f t="shared" si="603"/>
        <v>30342724-EJECUCION</v>
      </c>
      <c r="L654" s="442" t="s">
        <v>572</v>
      </c>
      <c r="M654" s="100">
        <v>1419992000</v>
      </c>
      <c r="N654" s="19">
        <v>1425560224</v>
      </c>
      <c r="O654" s="100">
        <v>200000000</v>
      </c>
      <c r="P654" s="19">
        <v>198808402</v>
      </c>
      <c r="Q654" s="19">
        <v>1090074315</v>
      </c>
      <c r="R654" s="19">
        <v>420964683</v>
      </c>
      <c r="S654" s="101">
        <v>800000000</v>
      </c>
      <c r="T654" s="20">
        <v>419992000</v>
      </c>
      <c r="U654" s="21">
        <v>0</v>
      </c>
      <c r="V654" s="21">
        <v>1226751822</v>
      </c>
      <c r="W654" s="266">
        <v>0</v>
      </c>
      <c r="X654" s="266">
        <v>156499511</v>
      </c>
      <c r="Y654" s="266">
        <v>713974405</v>
      </c>
      <c r="Z654" s="266">
        <f t="shared" si="604"/>
        <v>870473916</v>
      </c>
      <c r="AA654" s="266">
        <v>0</v>
      </c>
      <c r="AB654" s="266">
        <v>106519306</v>
      </c>
      <c r="AC654" s="266">
        <v>159758600</v>
      </c>
      <c r="AD654" s="266">
        <f t="shared" si="605"/>
        <v>266277906</v>
      </c>
      <c r="AE654" s="266">
        <v>31224016</v>
      </c>
      <c r="AF654" s="266">
        <f t="shared" si="606"/>
        <v>1167975838</v>
      </c>
      <c r="AG654" s="266">
        <f t="shared" si="607"/>
        <v>58775984</v>
      </c>
      <c r="AH654" s="266">
        <v>0</v>
      </c>
      <c r="AI654" s="266">
        <f t="shared" si="608"/>
        <v>0</v>
      </c>
      <c r="AJ654" s="266">
        <f t="shared" si="609"/>
        <v>0</v>
      </c>
      <c r="AK654" s="18" t="s">
        <v>3419</v>
      </c>
      <c r="AL654" s="17" t="s">
        <v>691</v>
      </c>
      <c r="AM654" s="81" t="s">
        <v>40</v>
      </c>
      <c r="AN654" s="22" t="s">
        <v>45</v>
      </c>
      <c r="AO654" s="23"/>
      <c r="AP654" s="24">
        <v>2015</v>
      </c>
      <c r="AQ654" s="23" t="s">
        <v>45</v>
      </c>
      <c r="AR654" t="str">
        <f t="shared" si="610"/>
        <v>OR PRO.CODIGO=30342724</v>
      </c>
      <c r="AS654">
        <f t="shared" si="611"/>
        <v>8</v>
      </c>
      <c r="AT654" t="e">
        <f>VLOOKUP(K654,#REF!,5,FALSE)</f>
        <v>#REF!</v>
      </c>
      <c r="AU654"/>
      <c r="AV654" t="e">
        <f>VLOOKUP(K654,#REF!,6,FALSE)</f>
        <v>#REF!</v>
      </c>
      <c r="AW654" s="32" t="e">
        <f>VLOOKUP(I654,'convenios 2017'!A$2:O$82,15,FALSE)</f>
        <v>#N/A</v>
      </c>
      <c r="AX654" s="373">
        <f t="shared" si="612"/>
        <v>1366784240</v>
      </c>
      <c r="AY654" s="32" t="e">
        <f>VLOOKUP(I654,'convenio 2016'!A$2:N$196,14,FALSE)</f>
        <v>#N/A</v>
      </c>
      <c r="AZ654" s="32" t="str">
        <f>VLOOKUP(I654,'convenio 2015'!A$4:M$228,13,FALSE)</f>
        <v>en convenio</v>
      </c>
      <c r="BA654" s="32" t="e">
        <f>VLOOKUP(K654,#REF!,6,FALSE)</f>
        <v>#REF!</v>
      </c>
      <c r="BB654" s="373">
        <f t="shared" si="613"/>
        <v>1366784240</v>
      </c>
      <c r="BC654" s="32" t="e">
        <v>#N/A</v>
      </c>
      <c r="BD654" s="32">
        <v>2748</v>
      </c>
      <c r="BE654" s="377">
        <v>2748</v>
      </c>
      <c r="BF654" s="431">
        <v>42303</v>
      </c>
      <c r="BG654" s="32">
        <f>VLOOKUP(K654,'RATE JUNIO '!F$2:K$346,6,FALSE)</f>
        <v>0</v>
      </c>
      <c r="BH654" s="32" t="s">
        <v>3458</v>
      </c>
      <c r="BI654" s="92">
        <f>VLOOKUP(K654,'RATES 30-06-2017'!F$2:K$374,6,FALSE)</f>
        <v>0</v>
      </c>
      <c r="BJ654" s="92"/>
      <c r="BK654" s="92" t="str">
        <f>VLOOKUP(K654,Hoja4!C$2:E$268,2,FALSE)</f>
        <v>PV</v>
      </c>
      <c r="BL654" s="92">
        <f>VLOOKUP(K654,Hoja4!C$2:E$268,3,FALSE)</f>
        <v>31</v>
      </c>
      <c r="BM654" s="459">
        <v>1219964683</v>
      </c>
      <c r="BN654" s="459">
        <f>V654-BM654</f>
        <v>6787139</v>
      </c>
      <c r="BO654" s="32">
        <f>VLOOKUP(K654,RATES!F$2:K$309,6,FALSE)</f>
        <v>0</v>
      </c>
      <c r="BP654" s="373">
        <v>198808402</v>
      </c>
      <c r="BQ654" s="373">
        <f t="shared" si="614"/>
        <v>0</v>
      </c>
    </row>
    <row r="655" spans="1:69" s="32" customFormat="1" ht="15" customHeight="1">
      <c r="A655" s="17">
        <v>31</v>
      </c>
      <c r="B655" s="99">
        <v>0</v>
      </c>
      <c r="C655" s="17" t="s">
        <v>23</v>
      </c>
      <c r="D655" s="18" t="s">
        <v>38</v>
      </c>
      <c r="E655" s="17" t="s">
        <v>512</v>
      </c>
      <c r="F655" s="17" t="s">
        <v>565</v>
      </c>
      <c r="G655" s="18" t="s">
        <v>573</v>
      </c>
      <c r="H655" s="18" t="s">
        <v>27</v>
      </c>
      <c r="I655" s="18">
        <v>30350774</v>
      </c>
      <c r="J655" s="112" t="str">
        <f t="shared" si="602"/>
        <v>30350774</v>
      </c>
      <c r="K655" s="112" t="str">
        <f t="shared" si="603"/>
        <v>30350774-EJECUCION</v>
      </c>
      <c r="L655" s="442" t="s">
        <v>574</v>
      </c>
      <c r="M655" s="100">
        <v>2758233000</v>
      </c>
      <c r="N655" s="19">
        <v>2634340014</v>
      </c>
      <c r="O655" s="100">
        <v>2062162691</v>
      </c>
      <c r="P655" s="19">
        <v>2215804231</v>
      </c>
      <c r="Q655" s="19">
        <v>418535783</v>
      </c>
      <c r="R655" s="19">
        <v>0</v>
      </c>
      <c r="S655" s="101">
        <v>696070309</v>
      </c>
      <c r="T655" s="20">
        <v>0</v>
      </c>
      <c r="U655" s="21">
        <v>0</v>
      </c>
      <c r="V655" s="21">
        <v>418535783</v>
      </c>
      <c r="W655" s="266">
        <v>60000000</v>
      </c>
      <c r="X655" s="266">
        <v>0</v>
      </c>
      <c r="Y655" s="266">
        <v>73535783</v>
      </c>
      <c r="Z655" s="266">
        <f t="shared" si="604"/>
        <v>133535783</v>
      </c>
      <c r="AA655" s="266">
        <v>60000000</v>
      </c>
      <c r="AB655" s="266">
        <v>60000000</v>
      </c>
      <c r="AC655" s="266">
        <v>60000000</v>
      </c>
      <c r="AD655" s="266">
        <f t="shared" si="605"/>
        <v>180000000</v>
      </c>
      <c r="AE655" s="266">
        <v>0</v>
      </c>
      <c r="AF655" s="266">
        <f t="shared" si="606"/>
        <v>313535783</v>
      </c>
      <c r="AG655" s="266">
        <f t="shared" si="607"/>
        <v>105000000</v>
      </c>
      <c r="AH655" s="266">
        <v>0</v>
      </c>
      <c r="AI655" s="266">
        <f t="shared" si="608"/>
        <v>0</v>
      </c>
      <c r="AJ655" s="266">
        <f t="shared" si="609"/>
        <v>0</v>
      </c>
      <c r="AK655" s="18" t="s">
        <v>3419</v>
      </c>
      <c r="AL655" s="17" t="s">
        <v>691</v>
      </c>
      <c r="AM655" s="81" t="s">
        <v>30</v>
      </c>
      <c r="AN655" s="22" t="s">
        <v>45</v>
      </c>
      <c r="AO655" s="23" t="s">
        <v>30</v>
      </c>
      <c r="AP655" s="24" t="s">
        <v>486</v>
      </c>
      <c r="AQ655" s="23" t="s">
        <v>45</v>
      </c>
      <c r="AR655" t="str">
        <f t="shared" si="610"/>
        <v>OR PRO.CODIGO=30350774</v>
      </c>
      <c r="AS655">
        <f t="shared" si="611"/>
        <v>8</v>
      </c>
      <c r="AT655" t="e">
        <f>VLOOKUP(K655,#REF!,5,FALSE)</f>
        <v>#REF!</v>
      </c>
      <c r="AU655"/>
      <c r="AV655" t="e">
        <f>VLOOKUP(K655,#REF!,6,FALSE)</f>
        <v>#REF!</v>
      </c>
      <c r="AW655" s="32" t="e">
        <f>VLOOKUP(I655,'convenios 2017'!A$2:O$82,15,FALSE)</f>
        <v>#N/A</v>
      </c>
      <c r="AX655" s="373">
        <f t="shared" si="612"/>
        <v>2529340014</v>
      </c>
      <c r="AY655" s="32" t="str">
        <f>VLOOKUP(I655,'convenio 2016'!A$2:N$196,14,FALSE)</f>
        <v>toma razon</v>
      </c>
      <c r="AZ655" s="32" t="str">
        <f>VLOOKUP(I655,'convenio 2015'!A$4:M$228,13,FALSE)</f>
        <v>en convenio</v>
      </c>
      <c r="BA655" s="32" t="e">
        <f>VLOOKUP(K655,#REF!,6,FALSE)</f>
        <v>#REF!</v>
      </c>
      <c r="BB655" s="373">
        <f t="shared" si="613"/>
        <v>2529340014</v>
      </c>
      <c r="BC655" s="32" t="s">
        <v>2408</v>
      </c>
      <c r="BD655" s="32" t="s">
        <v>1806</v>
      </c>
      <c r="BE655" s="377">
        <v>260</v>
      </c>
      <c r="BF655" s="431">
        <v>42424</v>
      </c>
      <c r="BG655" s="32" t="str">
        <f>VLOOKUP(K655,'RATE JUNIO '!F$2:K$346,6,FALSE)</f>
        <v>RS</v>
      </c>
      <c r="BH655" s="32" t="s">
        <v>3458</v>
      </c>
      <c r="BI655" s="92" t="str">
        <f>VLOOKUP(K655,'RATES 30-06-2017'!F$2:K$374,6,FALSE)</f>
        <v>RS</v>
      </c>
      <c r="BJ655" s="92"/>
      <c r="BK655" s="92" t="str">
        <f>VLOOKUP(K655,Hoja4!C$2:E$268,2,FALSE)</f>
        <v>PV</v>
      </c>
      <c r="BL655" s="92">
        <f>VLOOKUP(K655,Hoja4!C$2:E$268,3,FALSE)</f>
        <v>31</v>
      </c>
      <c r="BM655" s="92"/>
      <c r="BN655" s="92"/>
      <c r="BO655" s="32" t="str">
        <f>VLOOKUP(K655,RATES!F$2:K$309,6,FALSE)</f>
        <v>RS</v>
      </c>
      <c r="BP655" s="373">
        <v>2215804231</v>
      </c>
      <c r="BQ655" s="373">
        <f t="shared" si="614"/>
        <v>0</v>
      </c>
    </row>
    <row r="656" spans="1:69" s="32" customFormat="1" ht="15" customHeight="1">
      <c r="A656" s="17">
        <v>31</v>
      </c>
      <c r="B656" s="99">
        <v>0</v>
      </c>
      <c r="C656" s="17" t="s">
        <v>23</v>
      </c>
      <c r="D656" s="18" t="s">
        <v>38</v>
      </c>
      <c r="E656" s="17" t="s">
        <v>512</v>
      </c>
      <c r="F656" s="17" t="s">
        <v>565</v>
      </c>
      <c r="G656" s="18" t="s">
        <v>172</v>
      </c>
      <c r="H656" s="18" t="s">
        <v>27</v>
      </c>
      <c r="I656" s="18">
        <v>30342727</v>
      </c>
      <c r="J656" s="112" t="str">
        <f t="shared" si="602"/>
        <v>30342727</v>
      </c>
      <c r="K656" s="112" t="str">
        <f t="shared" si="603"/>
        <v>30342727-EJECUCION</v>
      </c>
      <c r="L656" s="442" t="s">
        <v>3402</v>
      </c>
      <c r="M656" s="100">
        <v>1771178000</v>
      </c>
      <c r="N656" s="19">
        <v>1695529000</v>
      </c>
      <c r="O656" s="100">
        <v>201000000</v>
      </c>
      <c r="P656" s="19">
        <v>1000000</v>
      </c>
      <c r="Q656" s="19">
        <v>1694529000</v>
      </c>
      <c r="R656" s="19">
        <v>0</v>
      </c>
      <c r="S656" s="101">
        <v>1570178000</v>
      </c>
      <c r="T656" s="20">
        <v>0</v>
      </c>
      <c r="U656" s="21">
        <v>0</v>
      </c>
      <c r="V656" s="21">
        <v>1694529000</v>
      </c>
      <c r="W656" s="266">
        <v>0</v>
      </c>
      <c r="X656" s="266">
        <v>0</v>
      </c>
      <c r="Y656" s="266">
        <v>268946697</v>
      </c>
      <c r="Z656" s="266">
        <f t="shared" si="604"/>
        <v>268946697</v>
      </c>
      <c r="AA656" s="266">
        <v>155323346</v>
      </c>
      <c r="AB656" s="266">
        <v>284449475</v>
      </c>
      <c r="AC656" s="266">
        <v>52709128</v>
      </c>
      <c r="AD656" s="266">
        <f t="shared" si="605"/>
        <v>492481949</v>
      </c>
      <c r="AE656" s="266">
        <v>0</v>
      </c>
      <c r="AF656" s="266">
        <f t="shared" si="606"/>
        <v>761428646</v>
      </c>
      <c r="AG656" s="266">
        <f t="shared" si="607"/>
        <v>933100354</v>
      </c>
      <c r="AH656" s="266">
        <v>0</v>
      </c>
      <c r="AI656" s="266">
        <f t="shared" si="608"/>
        <v>0</v>
      </c>
      <c r="AJ656" s="266">
        <f t="shared" si="609"/>
        <v>0</v>
      </c>
      <c r="AK656" s="18" t="s">
        <v>3419</v>
      </c>
      <c r="AL656" s="17" t="s">
        <v>691</v>
      </c>
      <c r="AM656" s="81" t="s">
        <v>40</v>
      </c>
      <c r="AN656" s="22" t="s">
        <v>31</v>
      </c>
      <c r="AO656" s="23"/>
      <c r="AP656" s="24">
        <v>2015</v>
      </c>
      <c r="AQ656" s="23" t="s">
        <v>45</v>
      </c>
      <c r="AR656" t="str">
        <f t="shared" si="610"/>
        <v>OR PRO.CODIGO=30342727</v>
      </c>
      <c r="AS656">
        <f t="shared" si="611"/>
        <v>8</v>
      </c>
      <c r="AT656" t="e">
        <f>VLOOKUP(K656,#REF!,5,FALSE)</f>
        <v>#REF!</v>
      </c>
      <c r="AU656"/>
      <c r="AV656" t="e">
        <f>VLOOKUP(K656,#REF!,6,FALSE)</f>
        <v>#REF!</v>
      </c>
      <c r="AW656" s="32" t="e">
        <f>VLOOKUP(I656,'convenios 2017'!A$2:O$82,15,FALSE)</f>
        <v>#N/A</v>
      </c>
      <c r="AX656" s="373">
        <f t="shared" si="612"/>
        <v>762428646</v>
      </c>
      <c r="AY656" s="32" t="str">
        <f>VLOOKUP(I656,'convenio 2016'!A$2:N$196,14,FALSE)</f>
        <v>toma razon</v>
      </c>
      <c r="AZ656" s="32" t="e">
        <f>VLOOKUP(I656,'convenio 2015'!A$4:M$228,13,FALSE)</f>
        <v>#N/A</v>
      </c>
      <c r="BA656" s="32" t="e">
        <f>VLOOKUP(K656,#REF!,6,FALSE)</f>
        <v>#REF!</v>
      </c>
      <c r="BB656" s="373">
        <f t="shared" si="613"/>
        <v>762428646</v>
      </c>
      <c r="BC656" s="32" t="s">
        <v>2408</v>
      </c>
      <c r="BD656" s="32" t="s">
        <v>1998</v>
      </c>
      <c r="BE656" s="377">
        <v>631</v>
      </c>
      <c r="BF656" s="431">
        <v>42487</v>
      </c>
      <c r="BG656" s="32">
        <f>VLOOKUP(K656,'RATE JUNIO '!F$2:K$346,6,FALSE)</f>
        <v>0</v>
      </c>
      <c r="BH656" s="32" t="s">
        <v>3458</v>
      </c>
      <c r="BI656" s="92">
        <f>VLOOKUP(K656,'RATES 30-06-2017'!F$2:K$374,6,FALSE)</f>
        <v>0</v>
      </c>
      <c r="BJ656" s="92"/>
      <c r="BK656" s="92" t="str">
        <f>VLOOKUP(K656,Hoja4!C$2:E$268,2,FALSE)</f>
        <v>PV</v>
      </c>
      <c r="BL656" s="92">
        <f>VLOOKUP(K656,Hoja4!C$2:E$268,3,FALSE)</f>
        <v>31</v>
      </c>
      <c r="BM656" s="459">
        <v>1523134838</v>
      </c>
      <c r="BN656" s="459">
        <f>V656-BM656</f>
        <v>171394162</v>
      </c>
      <c r="BO656" s="32">
        <f>VLOOKUP(K656,RATES!F$2:K$309,6,FALSE)</f>
        <v>0</v>
      </c>
      <c r="BP656" s="373">
        <v>1000000</v>
      </c>
      <c r="BQ656" s="373">
        <f t="shared" si="614"/>
        <v>0</v>
      </c>
    </row>
    <row r="657" spans="1:69" s="32" customFormat="1" ht="15" customHeight="1">
      <c r="A657" s="17">
        <v>33</v>
      </c>
      <c r="B657" s="99">
        <v>0</v>
      </c>
      <c r="C657" s="17" t="s">
        <v>23</v>
      </c>
      <c r="D657" s="18" t="s">
        <v>62</v>
      </c>
      <c r="E657" s="17" t="s">
        <v>512</v>
      </c>
      <c r="F657" s="17" t="s">
        <v>565</v>
      </c>
      <c r="G657" s="18" t="s">
        <v>576</v>
      </c>
      <c r="H657" s="18" t="s">
        <v>27</v>
      </c>
      <c r="I657" s="18">
        <v>30342023</v>
      </c>
      <c r="J657" s="112" t="str">
        <f t="shared" si="602"/>
        <v>30342023</v>
      </c>
      <c r="K657" s="112" t="str">
        <f t="shared" si="603"/>
        <v>30342023-EJECUCION</v>
      </c>
      <c r="L657" s="442" t="s">
        <v>577</v>
      </c>
      <c r="M657" s="100">
        <v>189705000</v>
      </c>
      <c r="N657" s="19">
        <v>234693719</v>
      </c>
      <c r="O657" s="100">
        <v>139556750</v>
      </c>
      <c r="P657" s="19">
        <v>92130750</v>
      </c>
      <c r="Q657" s="19">
        <v>97574250</v>
      </c>
      <c r="R657" s="19">
        <v>0</v>
      </c>
      <c r="S657" s="101">
        <v>50148250</v>
      </c>
      <c r="T657" s="20">
        <v>0</v>
      </c>
      <c r="U657" s="21">
        <v>0</v>
      </c>
      <c r="V657" s="21">
        <v>142562969</v>
      </c>
      <c r="W657" s="266">
        <v>0</v>
      </c>
      <c r="X657" s="266">
        <v>45047905</v>
      </c>
      <c r="Y657" s="266">
        <v>0</v>
      </c>
      <c r="Z657" s="266">
        <f t="shared" si="604"/>
        <v>45047905</v>
      </c>
      <c r="AA657" s="266">
        <v>0</v>
      </c>
      <c r="AB657" s="266">
        <v>0</v>
      </c>
      <c r="AC657" s="266">
        <v>45369719</v>
      </c>
      <c r="AD657" s="266">
        <f t="shared" si="605"/>
        <v>45369719</v>
      </c>
      <c r="AE657" s="266">
        <v>0</v>
      </c>
      <c r="AF657" s="266">
        <f t="shared" si="606"/>
        <v>90417624</v>
      </c>
      <c r="AG657" s="266">
        <f t="shared" si="607"/>
        <v>52145345</v>
      </c>
      <c r="AH657" s="266">
        <v>0</v>
      </c>
      <c r="AI657" s="266">
        <f t="shared" si="608"/>
        <v>0</v>
      </c>
      <c r="AJ657" s="266">
        <f t="shared" si="609"/>
        <v>0</v>
      </c>
      <c r="AK657" s="18" t="s">
        <v>3419</v>
      </c>
      <c r="AL657" s="17" t="s">
        <v>691</v>
      </c>
      <c r="AM657" s="81" t="s">
        <v>155</v>
      </c>
      <c r="AN657" s="22" t="s">
        <v>31</v>
      </c>
      <c r="AO657" s="23"/>
      <c r="AP657" s="24"/>
      <c r="AQ657" s="23" t="s">
        <v>45</v>
      </c>
      <c r="AR657" t="str">
        <f t="shared" si="610"/>
        <v>OR PRO.CODIGO=30342023</v>
      </c>
      <c r="AS657">
        <f t="shared" si="611"/>
        <v>8</v>
      </c>
      <c r="AT657" t="e">
        <f>VLOOKUP(K657,#REF!,5,FALSE)</f>
        <v>#REF!</v>
      </c>
      <c r="AU657"/>
      <c r="AV657" t="e">
        <f>VLOOKUP(K657,#REF!,6,FALSE)</f>
        <v>#REF!</v>
      </c>
      <c r="AW657" s="32" t="e">
        <f>VLOOKUP(I657,'convenios 2017'!A$2:O$82,15,FALSE)</f>
        <v>#N/A</v>
      </c>
      <c r="AX657" s="373">
        <f t="shared" si="612"/>
        <v>182548374</v>
      </c>
      <c r="AY657" s="32" t="e">
        <f>VLOOKUP(I657,'convenio 2016'!A$2:N$196,14,FALSE)</f>
        <v>#N/A</v>
      </c>
      <c r="AZ657" s="32" t="str">
        <f>VLOOKUP(I657,'convenio 2015'!A$4:M$228,13,FALSE)</f>
        <v>en convenio</v>
      </c>
      <c r="BA657" s="32" t="e">
        <f>VLOOKUP(K657,#REF!,6,FALSE)</f>
        <v>#REF!</v>
      </c>
      <c r="BB657" s="373">
        <f t="shared" si="613"/>
        <v>182548374</v>
      </c>
      <c r="BC657" s="32" t="e">
        <v>#N/A</v>
      </c>
      <c r="BD657" s="32">
        <v>2441</v>
      </c>
      <c r="BE657" s="377">
        <v>2441</v>
      </c>
      <c r="BF657" s="431">
        <v>42279</v>
      </c>
      <c r="BG657" s="32">
        <f>VLOOKUP(K657,'RATE JUNIO '!F$2:K$346,6,FALSE)</f>
        <v>0</v>
      </c>
      <c r="BH657" s="32" t="s">
        <v>3458</v>
      </c>
      <c r="BI657" s="92">
        <f>VLOOKUP(K657,'RATES 30-06-2017'!F$2:K$374,6,FALSE)</f>
        <v>0</v>
      </c>
      <c r="BJ657" s="92"/>
      <c r="BK657" s="92" t="str">
        <f>VLOOKUP(K657,Hoja4!C$2:E$268,2,FALSE)</f>
        <v>PV</v>
      </c>
      <c r="BL657" s="92">
        <f>VLOOKUP(K657,Hoja4!C$2:E$268,3,FALSE)</f>
        <v>33</v>
      </c>
      <c r="BM657" s="92"/>
      <c r="BN657" s="92"/>
      <c r="BO657" s="32">
        <f>VLOOKUP(K657,RATES!F$2:K$309,6,FALSE)</f>
        <v>0</v>
      </c>
      <c r="BP657" s="373">
        <v>92130750</v>
      </c>
      <c r="BQ657" s="373">
        <f t="shared" si="614"/>
        <v>0</v>
      </c>
    </row>
    <row r="658" spans="1:69" s="32" customFormat="1" ht="15" customHeight="1">
      <c r="A658" s="17">
        <v>33</v>
      </c>
      <c r="B658" s="99">
        <v>0</v>
      </c>
      <c r="C658" s="17" t="s">
        <v>23</v>
      </c>
      <c r="D658" s="18" t="s">
        <v>313</v>
      </c>
      <c r="E658" s="17" t="s">
        <v>512</v>
      </c>
      <c r="F658" s="17" t="s">
        <v>565</v>
      </c>
      <c r="G658" s="18" t="s">
        <v>158</v>
      </c>
      <c r="H658" s="18" t="s">
        <v>27</v>
      </c>
      <c r="I658" s="18">
        <v>30398531</v>
      </c>
      <c r="J658" s="112" t="str">
        <f t="shared" si="602"/>
        <v>30398531</v>
      </c>
      <c r="K658" s="112" t="str">
        <f t="shared" si="603"/>
        <v>30398531-EJECUCION</v>
      </c>
      <c r="L658" s="442" t="s">
        <v>578</v>
      </c>
      <c r="M658" s="100">
        <v>600000000</v>
      </c>
      <c r="N658" s="19">
        <v>600000000</v>
      </c>
      <c r="O658" s="100">
        <v>150000000</v>
      </c>
      <c r="P658" s="19">
        <v>150000000</v>
      </c>
      <c r="Q658" s="19">
        <v>154500000</v>
      </c>
      <c r="R658" s="19">
        <v>295500000</v>
      </c>
      <c r="S658" s="101">
        <v>154500000</v>
      </c>
      <c r="T658" s="20">
        <v>295500000</v>
      </c>
      <c r="U658" s="21">
        <v>0</v>
      </c>
      <c r="V658" s="21">
        <v>161564729</v>
      </c>
      <c r="W658" s="266">
        <v>0</v>
      </c>
      <c r="X658" s="266">
        <v>0</v>
      </c>
      <c r="Y658" s="266">
        <v>0</v>
      </c>
      <c r="Z658" s="266">
        <f t="shared" si="604"/>
        <v>0</v>
      </c>
      <c r="AA658" s="266">
        <v>0</v>
      </c>
      <c r="AB658" s="266">
        <v>0</v>
      </c>
      <c r="AC658" s="266">
        <v>11580283</v>
      </c>
      <c r="AD658" s="266">
        <f t="shared" si="605"/>
        <v>11580283</v>
      </c>
      <c r="AE658" s="266">
        <v>0</v>
      </c>
      <c r="AF658" s="266">
        <f t="shared" si="606"/>
        <v>11580283</v>
      </c>
      <c r="AG658" s="266">
        <f t="shared" si="607"/>
        <v>149984446</v>
      </c>
      <c r="AH658" s="266">
        <v>288435271</v>
      </c>
      <c r="AI658" s="266">
        <f t="shared" si="608"/>
        <v>0</v>
      </c>
      <c r="AJ658" s="266">
        <f t="shared" si="609"/>
        <v>288435271</v>
      </c>
      <c r="AK658" s="18" t="s">
        <v>3419</v>
      </c>
      <c r="AL658" s="17" t="s">
        <v>691</v>
      </c>
      <c r="AM658" s="81" t="s">
        <v>155</v>
      </c>
      <c r="AN658" s="22" t="s">
        <v>45</v>
      </c>
      <c r="AO658" s="23"/>
      <c r="AP658" s="24"/>
      <c r="AQ658" s="23" t="s">
        <v>45</v>
      </c>
      <c r="AR658" t="str">
        <f t="shared" si="610"/>
        <v>OR PRO.CODIGO=30398531</v>
      </c>
      <c r="AS658">
        <f t="shared" si="611"/>
        <v>8</v>
      </c>
      <c r="AT658" t="e">
        <f>VLOOKUP(K658,#REF!,5,FALSE)</f>
        <v>#REF!</v>
      </c>
      <c r="AU658"/>
      <c r="AV658" t="e">
        <f>VLOOKUP(K658,#REF!,6,FALSE)</f>
        <v>#REF!</v>
      </c>
      <c r="AW658" s="32" t="e">
        <f>VLOOKUP(I658,'convenios 2017'!A$2:O$82,15,FALSE)</f>
        <v>#N/A</v>
      </c>
      <c r="AX658" s="373">
        <f t="shared" si="612"/>
        <v>161580283</v>
      </c>
      <c r="AY658" s="32" t="str">
        <f>VLOOKUP(I658,'convenio 2016'!A$2:N$196,14,FALSE)</f>
        <v>toma razon</v>
      </c>
      <c r="AZ658" s="32" t="e">
        <f>VLOOKUP(I658,'convenio 2015'!A$4:M$228,13,FALSE)</f>
        <v>#N/A</v>
      </c>
      <c r="BA658" s="32" t="e">
        <f>VLOOKUP(K658,#REF!,6,FALSE)</f>
        <v>#REF!</v>
      </c>
      <c r="BB658" s="373">
        <f t="shared" si="613"/>
        <v>161580283</v>
      </c>
      <c r="BC658" s="32" t="s">
        <v>2408</v>
      </c>
      <c r="BD658" s="32" t="s">
        <v>2245</v>
      </c>
      <c r="BE658" s="377">
        <v>110</v>
      </c>
      <c r="BF658" s="431">
        <v>42625</v>
      </c>
      <c r="BG658" s="32">
        <f>VLOOKUP(K658,'RATE JUNIO '!F$2:K$346,6,FALSE)</f>
        <v>0</v>
      </c>
      <c r="BH658" s="32" t="s">
        <v>3458</v>
      </c>
      <c r="BI658" s="92">
        <f>VLOOKUP(K658,'RATES 30-06-2017'!F$2:K$374,6,FALSE)</f>
        <v>0</v>
      </c>
      <c r="BJ658" s="92"/>
      <c r="BK658" s="92" t="str">
        <f>VLOOKUP(K658,Hoja4!C$2:E$268,2,FALSE)</f>
        <v>PV</v>
      </c>
      <c r="BL658" s="92">
        <f>VLOOKUP(K658,Hoja4!C$2:E$268,3,FALSE)</f>
        <v>33</v>
      </c>
      <c r="BM658" s="92"/>
      <c r="BN658" s="92"/>
      <c r="BO658" s="32">
        <f>VLOOKUP(K658,RATES!F$2:K$309,6,FALSE)</f>
        <v>0</v>
      </c>
      <c r="BP658" s="373">
        <v>150000000</v>
      </c>
      <c r="BQ658" s="373">
        <f t="shared" si="614"/>
        <v>0</v>
      </c>
    </row>
    <row r="659" spans="1:69" s="32" customFormat="1" ht="15" customHeight="1">
      <c r="A659" s="17">
        <v>33</v>
      </c>
      <c r="B659" s="99">
        <v>0</v>
      </c>
      <c r="C659" s="17" t="s">
        <v>23</v>
      </c>
      <c r="D659" s="18" t="s">
        <v>579</v>
      </c>
      <c r="E659" s="17" t="s">
        <v>512</v>
      </c>
      <c r="F659" s="17" t="s">
        <v>565</v>
      </c>
      <c r="G659" s="18" t="s">
        <v>580</v>
      </c>
      <c r="H659" s="18" t="s">
        <v>27</v>
      </c>
      <c r="I659" s="18">
        <v>30326872</v>
      </c>
      <c r="J659" s="112" t="str">
        <f t="shared" si="602"/>
        <v>30326872</v>
      </c>
      <c r="K659" s="112" t="str">
        <f t="shared" si="603"/>
        <v>30326872-EJECUCION</v>
      </c>
      <c r="L659" s="442" t="s">
        <v>581</v>
      </c>
      <c r="M659" s="100">
        <v>60000000</v>
      </c>
      <c r="N659" s="19">
        <v>60000000</v>
      </c>
      <c r="O659" s="100">
        <v>30000000</v>
      </c>
      <c r="P659" s="19">
        <v>15000000</v>
      </c>
      <c r="Q659" s="19">
        <v>45000000</v>
      </c>
      <c r="R659" s="19">
        <v>0</v>
      </c>
      <c r="S659" s="101">
        <v>30000000</v>
      </c>
      <c r="T659" s="20">
        <v>0</v>
      </c>
      <c r="U659" s="21">
        <v>0</v>
      </c>
      <c r="V659" s="21">
        <v>45000000</v>
      </c>
      <c r="W659" s="266">
        <v>15000000</v>
      </c>
      <c r="X659" s="266">
        <v>0</v>
      </c>
      <c r="Y659" s="266">
        <v>0</v>
      </c>
      <c r="Z659" s="266">
        <f t="shared" si="604"/>
        <v>15000000</v>
      </c>
      <c r="AA659" s="266">
        <v>0</v>
      </c>
      <c r="AB659" s="266">
        <v>0</v>
      </c>
      <c r="AC659" s="266">
        <v>12194000</v>
      </c>
      <c r="AD659" s="266">
        <f t="shared" si="605"/>
        <v>12194000</v>
      </c>
      <c r="AE659" s="266">
        <v>1500000</v>
      </c>
      <c r="AF659" s="266">
        <f t="shared" si="606"/>
        <v>28694000</v>
      </c>
      <c r="AG659" s="266">
        <f t="shared" si="607"/>
        <v>16306000</v>
      </c>
      <c r="AH659" s="266">
        <v>0</v>
      </c>
      <c r="AI659" s="266">
        <f t="shared" si="608"/>
        <v>0</v>
      </c>
      <c r="AJ659" s="266">
        <f t="shared" si="609"/>
        <v>0</v>
      </c>
      <c r="AK659" s="18" t="s">
        <v>3419</v>
      </c>
      <c r="AL659" s="17" t="s">
        <v>691</v>
      </c>
      <c r="AM659" s="81" t="s">
        <v>155</v>
      </c>
      <c r="AN659" s="22" t="s">
        <v>31</v>
      </c>
      <c r="AO659" s="23"/>
      <c r="AP659" s="24"/>
      <c r="AQ659" s="23" t="s">
        <v>45</v>
      </c>
      <c r="AR659" t="str">
        <f t="shared" si="610"/>
        <v>OR PRO.CODIGO=30326872</v>
      </c>
      <c r="AS659">
        <f t="shared" si="611"/>
        <v>8</v>
      </c>
      <c r="AT659" t="e">
        <f>VLOOKUP(K659,#REF!,5,FALSE)</f>
        <v>#REF!</v>
      </c>
      <c r="AU659"/>
      <c r="AV659" t="e">
        <f>VLOOKUP(K659,#REF!,6,FALSE)</f>
        <v>#REF!</v>
      </c>
      <c r="AW659" s="32" t="e">
        <f>VLOOKUP(I659,'convenios 2017'!A$2:O$82,15,FALSE)</f>
        <v>#N/A</v>
      </c>
      <c r="AX659" s="373">
        <f t="shared" si="612"/>
        <v>43694000</v>
      </c>
      <c r="AY659" s="32" t="e">
        <f>VLOOKUP(I659,'convenio 2016'!A$2:N$196,14,FALSE)</f>
        <v>#N/A</v>
      </c>
      <c r="AZ659" s="32" t="e">
        <f>VLOOKUP(I659,'convenio 2015'!A$4:M$228,13,FALSE)</f>
        <v>#N/A</v>
      </c>
      <c r="BA659" s="32" t="e">
        <f>VLOOKUP(K659,#REF!,6,FALSE)</f>
        <v>#REF!</v>
      </c>
      <c r="BB659" s="373">
        <f t="shared" si="613"/>
        <v>43694000</v>
      </c>
      <c r="BC659" s="32" t="e">
        <v>#N/A</v>
      </c>
      <c r="BD659" s="32" t="e">
        <v>#N/A</v>
      </c>
      <c r="BE659" s="377" t="e">
        <v>#N/A</v>
      </c>
      <c r="BF659" s="431"/>
      <c r="BG659" s="32">
        <f>VLOOKUP(K659,'RATE JUNIO '!F$2:K$346,6,FALSE)</f>
        <v>0</v>
      </c>
      <c r="BH659" s="32" t="s">
        <v>3458</v>
      </c>
      <c r="BI659" s="92">
        <f>VLOOKUP(K659,'RATES 30-06-2017'!F$2:K$374,6,FALSE)</f>
        <v>0</v>
      </c>
      <c r="BJ659" s="92"/>
      <c r="BK659" s="92" t="str">
        <f>VLOOKUP(K659,Hoja4!C$2:E$268,2,FALSE)</f>
        <v>PV</v>
      </c>
      <c r="BL659" s="92">
        <f>VLOOKUP(K659,Hoja4!C$2:E$268,3,FALSE)</f>
        <v>33</v>
      </c>
      <c r="BM659" s="92"/>
      <c r="BN659" s="92"/>
      <c r="BO659" s="32">
        <f>VLOOKUP(K659,RATES!F$2:K$309,6,FALSE)</f>
        <v>0</v>
      </c>
      <c r="BP659" s="373">
        <v>15000000</v>
      </c>
      <c r="BQ659" s="373">
        <f t="shared" si="614"/>
        <v>0</v>
      </c>
    </row>
    <row r="660" spans="1:69" s="32" customFormat="1" ht="15" customHeight="1">
      <c r="A660" s="17">
        <v>33</v>
      </c>
      <c r="B660" s="99">
        <v>0</v>
      </c>
      <c r="C660" s="17" t="s">
        <v>23</v>
      </c>
      <c r="D660" s="18" t="s">
        <v>62</v>
      </c>
      <c r="E660" s="17" t="s">
        <v>512</v>
      </c>
      <c r="F660" s="17" t="s">
        <v>565</v>
      </c>
      <c r="G660" s="18" t="s">
        <v>582</v>
      </c>
      <c r="H660" s="18" t="s">
        <v>27</v>
      </c>
      <c r="I660" s="18">
        <v>30337226</v>
      </c>
      <c r="J660" s="112" t="str">
        <f t="shared" si="602"/>
        <v>30337226</v>
      </c>
      <c r="K660" s="112" t="str">
        <f t="shared" si="603"/>
        <v>30337226-EJECUCION</v>
      </c>
      <c r="L660" s="442" t="s">
        <v>583</v>
      </c>
      <c r="M660" s="100">
        <v>1275000000</v>
      </c>
      <c r="N660" s="19">
        <v>1275000000</v>
      </c>
      <c r="O660" s="100">
        <v>468750000</v>
      </c>
      <c r="P660" s="19">
        <v>189004104</v>
      </c>
      <c r="Q660" s="19">
        <v>328313000</v>
      </c>
      <c r="R660" s="19">
        <v>757682896</v>
      </c>
      <c r="S660" s="101">
        <v>328313000</v>
      </c>
      <c r="T660" s="20">
        <v>477937000</v>
      </c>
      <c r="U660" s="21">
        <v>0</v>
      </c>
      <c r="V660" s="21">
        <v>798495896</v>
      </c>
      <c r="W660" s="266">
        <v>0</v>
      </c>
      <c r="X660" s="266">
        <v>114291123</v>
      </c>
      <c r="Y660" s="266">
        <v>86956070</v>
      </c>
      <c r="Z660" s="266">
        <f t="shared" si="604"/>
        <v>201247193</v>
      </c>
      <c r="AA660" s="266">
        <v>0</v>
      </c>
      <c r="AB660" s="266">
        <v>0</v>
      </c>
      <c r="AC660" s="266">
        <v>108876602</v>
      </c>
      <c r="AD660" s="266">
        <f t="shared" si="605"/>
        <v>108876602</v>
      </c>
      <c r="AE660" s="266">
        <v>0</v>
      </c>
      <c r="AF660" s="266">
        <f t="shared" si="606"/>
        <v>310123795</v>
      </c>
      <c r="AG660" s="266">
        <f t="shared" si="607"/>
        <v>488372101</v>
      </c>
      <c r="AH660" s="266">
        <v>287500000</v>
      </c>
      <c r="AI660" s="266">
        <f t="shared" si="608"/>
        <v>0</v>
      </c>
      <c r="AJ660" s="266">
        <f t="shared" si="609"/>
        <v>287500000</v>
      </c>
      <c r="AK660" s="18" t="s">
        <v>3419</v>
      </c>
      <c r="AL660" s="17" t="s">
        <v>691</v>
      </c>
      <c r="AM660" s="81" t="s">
        <v>155</v>
      </c>
      <c r="AN660" s="22" t="s">
        <v>31</v>
      </c>
      <c r="AO660" s="23"/>
      <c r="AP660" s="24"/>
      <c r="AQ660" s="23" t="s">
        <v>45</v>
      </c>
      <c r="AR660" t="str">
        <f t="shared" si="610"/>
        <v>OR PRO.CODIGO=30337226</v>
      </c>
      <c r="AS660">
        <f t="shared" si="611"/>
        <v>8</v>
      </c>
      <c r="AT660" t="e">
        <f>VLOOKUP(K660,#REF!,5,FALSE)</f>
        <v>#REF!</v>
      </c>
      <c r="AU660"/>
      <c r="AV660" t="e">
        <f>VLOOKUP(K660,#REF!,6,FALSE)</f>
        <v>#REF!</v>
      </c>
      <c r="AW660" s="32" t="e">
        <f>VLOOKUP(I660,'convenios 2017'!A$2:O$82,15,FALSE)</f>
        <v>#N/A</v>
      </c>
      <c r="AX660" s="373">
        <f t="shared" si="612"/>
        <v>499127899</v>
      </c>
      <c r="AY660" s="32" t="e">
        <f>VLOOKUP(I660,'convenio 2016'!A$2:N$196,14,FALSE)</f>
        <v>#N/A</v>
      </c>
      <c r="AZ660" s="32" t="e">
        <f>VLOOKUP(I660,'convenio 2015'!A$4:M$228,13,FALSE)</f>
        <v>#N/A</v>
      </c>
      <c r="BA660" s="32" t="e">
        <f>VLOOKUP(K660,#REF!,6,FALSE)</f>
        <v>#REF!</v>
      </c>
      <c r="BB660" s="373">
        <f t="shared" si="613"/>
        <v>499127899</v>
      </c>
      <c r="BC660" s="32" t="e">
        <v>#N/A</v>
      </c>
      <c r="BD660" s="32" t="e">
        <v>#N/A</v>
      </c>
      <c r="BE660" s="377" t="e">
        <v>#N/A</v>
      </c>
      <c r="BF660" s="431"/>
      <c r="BG660" s="32">
        <f>VLOOKUP(K660,'RATE JUNIO '!F$2:K$346,6,FALSE)</f>
        <v>0</v>
      </c>
      <c r="BH660" s="32" t="s">
        <v>3458</v>
      </c>
      <c r="BI660" s="92">
        <f>VLOOKUP(K660,'RATES 30-06-2017'!F$2:K$374,6,FALSE)</f>
        <v>0</v>
      </c>
      <c r="BJ660" s="92"/>
      <c r="BK660" s="92" t="str">
        <f>VLOOKUP(K660,Hoja4!C$2:E$268,2,FALSE)</f>
        <v>PV</v>
      </c>
      <c r="BL660" s="92">
        <f>VLOOKUP(K660,Hoja4!C$2:E$268,3,FALSE)</f>
        <v>33</v>
      </c>
      <c r="BM660" s="459">
        <v>598495896</v>
      </c>
      <c r="BN660" s="459">
        <f>V660-BM660</f>
        <v>200000000</v>
      </c>
      <c r="BO660" s="32">
        <f>VLOOKUP(K660,RATES!F$2:K$309,6,FALSE)</f>
        <v>0</v>
      </c>
      <c r="BP660" s="373">
        <v>189004104</v>
      </c>
      <c r="BQ660" s="373">
        <f t="shared" si="614"/>
        <v>0</v>
      </c>
    </row>
    <row r="661" spans="1:69" s="32" customFormat="1" ht="15" customHeight="1">
      <c r="A661" s="17">
        <v>33</v>
      </c>
      <c r="B661" s="99">
        <v>0</v>
      </c>
      <c r="C661" s="17" t="s">
        <v>23</v>
      </c>
      <c r="D661" s="18" t="s">
        <v>579</v>
      </c>
      <c r="E661" s="17" t="s">
        <v>512</v>
      </c>
      <c r="F661" s="17" t="s">
        <v>565</v>
      </c>
      <c r="G661" s="18" t="s">
        <v>584</v>
      </c>
      <c r="H661" s="18" t="s">
        <v>27</v>
      </c>
      <c r="I661" s="18">
        <v>30341233</v>
      </c>
      <c r="J661" s="112" t="str">
        <f t="shared" si="602"/>
        <v>30341233</v>
      </c>
      <c r="K661" s="112" t="str">
        <f t="shared" si="603"/>
        <v>30341233-EJECUCION</v>
      </c>
      <c r="L661" s="442" t="s">
        <v>585</v>
      </c>
      <c r="M661" s="100">
        <v>769600000</v>
      </c>
      <c r="N661" s="19">
        <v>769600000</v>
      </c>
      <c r="O661" s="100">
        <v>117550000</v>
      </c>
      <c r="P661" s="19">
        <v>100000000</v>
      </c>
      <c r="Q661" s="19">
        <v>326550000</v>
      </c>
      <c r="R661" s="19">
        <v>360600000</v>
      </c>
      <c r="S661" s="101">
        <v>309000000</v>
      </c>
      <c r="T661" s="20">
        <v>343050000</v>
      </c>
      <c r="U661" s="21">
        <v>0</v>
      </c>
      <c r="V661" s="21">
        <v>326550000</v>
      </c>
      <c r="W661" s="266">
        <v>0</v>
      </c>
      <c r="X661" s="266">
        <v>0</v>
      </c>
      <c r="Y661" s="266">
        <v>0</v>
      </c>
      <c r="Z661" s="266">
        <f t="shared" si="604"/>
        <v>0</v>
      </c>
      <c r="AA661" s="266">
        <v>0</v>
      </c>
      <c r="AB661" s="266">
        <v>0</v>
      </c>
      <c r="AC661" s="266">
        <v>0</v>
      </c>
      <c r="AD661" s="266">
        <f t="shared" si="605"/>
        <v>0</v>
      </c>
      <c r="AE661" s="266">
        <v>0</v>
      </c>
      <c r="AF661" s="266">
        <f t="shared" si="606"/>
        <v>0</v>
      </c>
      <c r="AG661" s="266">
        <f t="shared" si="607"/>
        <v>326550000</v>
      </c>
      <c r="AH661" s="266">
        <v>343050000</v>
      </c>
      <c r="AI661" s="266">
        <f t="shared" si="608"/>
        <v>0</v>
      </c>
      <c r="AJ661" s="266">
        <f t="shared" si="609"/>
        <v>343050000</v>
      </c>
      <c r="AK661" s="18" t="s">
        <v>3419</v>
      </c>
      <c r="AL661" s="17" t="s">
        <v>691</v>
      </c>
      <c r="AM661" s="81" t="s">
        <v>155</v>
      </c>
      <c r="AN661" s="22" t="s">
        <v>45</v>
      </c>
      <c r="AO661" s="23"/>
      <c r="AP661" s="24"/>
      <c r="AQ661" s="23"/>
      <c r="AR661" t="str">
        <f t="shared" si="610"/>
        <v>OR PRO.CODIGO=30341233</v>
      </c>
      <c r="AS661">
        <f t="shared" si="611"/>
        <v>8</v>
      </c>
      <c r="AT661" t="e">
        <f>VLOOKUP(K661,#REF!,5,FALSE)</f>
        <v>#REF!</v>
      </c>
      <c r="AU661"/>
      <c r="AV661" t="e">
        <f>VLOOKUP(K661,#REF!,6,FALSE)</f>
        <v>#REF!</v>
      </c>
      <c r="AW661" s="32" t="e">
        <f>VLOOKUP(I661,'convenios 2017'!A$2:O$82,15,FALSE)</f>
        <v>#N/A</v>
      </c>
      <c r="AX661" s="373">
        <f t="shared" si="612"/>
        <v>100000000</v>
      </c>
      <c r="AY661" s="32" t="e">
        <f>VLOOKUP(I661,'convenio 2016'!A$2:N$196,14,FALSE)</f>
        <v>#N/A</v>
      </c>
      <c r="AZ661" s="32" t="e">
        <f>VLOOKUP(I661,'convenio 2015'!A$4:M$228,13,FALSE)</f>
        <v>#N/A</v>
      </c>
      <c r="BA661" s="32" t="e">
        <f>VLOOKUP(K661,#REF!,6,FALSE)</f>
        <v>#REF!</v>
      </c>
      <c r="BB661" s="373">
        <f t="shared" si="613"/>
        <v>100000000</v>
      </c>
      <c r="BC661" s="32" t="e">
        <v>#N/A</v>
      </c>
      <c r="BD661" s="32" t="e">
        <v>#N/A</v>
      </c>
      <c r="BE661" s="377" t="e">
        <v>#N/A</v>
      </c>
      <c r="BF661" s="431"/>
      <c r="BG661" s="32">
        <f>VLOOKUP(K661,'RATE JUNIO '!F$2:K$346,6,FALSE)</f>
        <v>0</v>
      </c>
      <c r="BH661" s="32" t="s">
        <v>3458</v>
      </c>
      <c r="BI661" s="92">
        <f>VLOOKUP(K661,'RATES 30-06-2017'!F$2:K$374,6,FALSE)</f>
        <v>0</v>
      </c>
      <c r="BJ661" s="92"/>
      <c r="BK661" s="92" t="str">
        <f>VLOOKUP(K661,Hoja4!C$2:E$268,2,FALSE)</f>
        <v>PV</v>
      </c>
      <c r="BL661" s="92">
        <f>VLOOKUP(K661,Hoja4!C$2:E$268,3,FALSE)</f>
        <v>33</v>
      </c>
      <c r="BM661" s="92"/>
      <c r="BN661" s="92"/>
      <c r="BO661" s="32">
        <f>VLOOKUP(K661,RATES!F$2:K$309,6,FALSE)</f>
        <v>0</v>
      </c>
      <c r="BP661" s="373">
        <v>100000000</v>
      </c>
      <c r="BQ661" s="373">
        <f t="shared" si="614"/>
        <v>0</v>
      </c>
    </row>
    <row r="662" spans="1:69" s="32" customFormat="1" ht="15" customHeight="1">
      <c r="A662" s="17">
        <v>33</v>
      </c>
      <c r="B662" s="99">
        <v>0</v>
      </c>
      <c r="C662" s="17" t="s">
        <v>23</v>
      </c>
      <c r="D662" s="18" t="s">
        <v>579</v>
      </c>
      <c r="E662" s="17" t="s">
        <v>512</v>
      </c>
      <c r="F662" s="17" t="s">
        <v>565</v>
      </c>
      <c r="G662" s="18" t="s">
        <v>584</v>
      </c>
      <c r="H662" s="18" t="s">
        <v>27</v>
      </c>
      <c r="I662" s="18">
        <v>30341275</v>
      </c>
      <c r="J662" s="112" t="str">
        <f t="shared" si="602"/>
        <v>30341275</v>
      </c>
      <c r="K662" s="112" t="str">
        <f t="shared" si="603"/>
        <v>30341275-EJECUCION</v>
      </c>
      <c r="L662" s="442" t="s">
        <v>586</v>
      </c>
      <c r="M662" s="100">
        <v>203000000</v>
      </c>
      <c r="N662" s="19">
        <v>203000000</v>
      </c>
      <c r="O662" s="100">
        <v>40050000</v>
      </c>
      <c r="P662" s="19">
        <v>33500000</v>
      </c>
      <c r="Q662" s="19">
        <v>50985000</v>
      </c>
      <c r="R662" s="19">
        <v>118515000</v>
      </c>
      <c r="S662" s="101">
        <v>50985000</v>
      </c>
      <c r="T662" s="20">
        <v>111965000</v>
      </c>
      <c r="U662" s="21">
        <v>0</v>
      </c>
      <c r="V662" s="21">
        <v>92535000</v>
      </c>
      <c r="W662" s="266">
        <v>0</v>
      </c>
      <c r="X662" s="266">
        <v>0</v>
      </c>
      <c r="Y662" s="266">
        <v>0</v>
      </c>
      <c r="Z662" s="266">
        <f t="shared" si="604"/>
        <v>0</v>
      </c>
      <c r="AA662" s="266">
        <v>0</v>
      </c>
      <c r="AB662" s="266">
        <v>8753836</v>
      </c>
      <c r="AC662" s="266">
        <v>3920000</v>
      </c>
      <c r="AD662" s="266">
        <f t="shared" si="605"/>
        <v>12673836</v>
      </c>
      <c r="AE662" s="266">
        <v>0</v>
      </c>
      <c r="AF662" s="266">
        <f t="shared" si="606"/>
        <v>12673836</v>
      </c>
      <c r="AG662" s="266">
        <f t="shared" si="607"/>
        <v>79861164</v>
      </c>
      <c r="AH662" s="266">
        <v>76965000</v>
      </c>
      <c r="AI662" s="266">
        <f t="shared" si="608"/>
        <v>0</v>
      </c>
      <c r="AJ662" s="266">
        <f t="shared" si="609"/>
        <v>76965000</v>
      </c>
      <c r="AK662" s="18" t="s">
        <v>3419</v>
      </c>
      <c r="AL662" s="17" t="s">
        <v>691</v>
      </c>
      <c r="AM662" s="81" t="s">
        <v>155</v>
      </c>
      <c r="AN662" s="22" t="s">
        <v>31</v>
      </c>
      <c r="AO662" s="23"/>
      <c r="AP662" s="24"/>
      <c r="AQ662" s="23" t="s">
        <v>45</v>
      </c>
      <c r="AR662" t="str">
        <f t="shared" si="610"/>
        <v>OR PRO.CODIGO=30341275</v>
      </c>
      <c r="AS662">
        <f t="shared" si="611"/>
        <v>8</v>
      </c>
      <c r="AT662" t="e">
        <f>VLOOKUP(K662,#REF!,5,FALSE)</f>
        <v>#REF!</v>
      </c>
      <c r="AU662"/>
      <c r="AV662" t="e">
        <f>VLOOKUP(K662,#REF!,6,FALSE)</f>
        <v>#REF!</v>
      </c>
      <c r="AW662" s="32" t="e">
        <f>VLOOKUP(I662,'convenios 2017'!A$2:O$82,15,FALSE)</f>
        <v>#N/A</v>
      </c>
      <c r="AX662" s="373">
        <f t="shared" si="612"/>
        <v>46173836</v>
      </c>
      <c r="AY662" s="32" t="e">
        <f>VLOOKUP(I662,'convenio 2016'!A$2:N$196,14,FALSE)</f>
        <v>#N/A</v>
      </c>
      <c r="AZ662" s="32" t="e">
        <f>VLOOKUP(I662,'convenio 2015'!A$4:M$228,13,FALSE)</f>
        <v>#N/A</v>
      </c>
      <c r="BA662" s="32" t="e">
        <f>VLOOKUP(K662,#REF!,6,FALSE)</f>
        <v>#REF!</v>
      </c>
      <c r="BB662" s="373">
        <f t="shared" si="613"/>
        <v>46173836</v>
      </c>
      <c r="BC662" s="32" t="e">
        <v>#N/A</v>
      </c>
      <c r="BD662" s="32" t="e">
        <v>#N/A</v>
      </c>
      <c r="BE662" s="377" t="e">
        <v>#N/A</v>
      </c>
      <c r="BF662" s="431"/>
      <c r="BG662" s="32">
        <f>VLOOKUP(K662,'RATE JUNIO '!F$2:K$346,6,FALSE)</f>
        <v>0</v>
      </c>
      <c r="BH662" s="32" t="s">
        <v>3458</v>
      </c>
      <c r="BI662" s="92">
        <f>VLOOKUP(K662,'RATES 30-06-2017'!F$2:K$374,6,FALSE)</f>
        <v>0</v>
      </c>
      <c r="BJ662" s="92"/>
      <c r="BK662" s="92" t="str">
        <f>VLOOKUP(K662,Hoja4!C$2:E$268,2,FALSE)</f>
        <v>PV</v>
      </c>
      <c r="BL662" s="92">
        <f>VLOOKUP(K662,Hoja4!C$2:E$268,3,FALSE)</f>
        <v>33</v>
      </c>
      <c r="BM662" s="92"/>
      <c r="BN662" s="92"/>
      <c r="BO662" s="32">
        <f>VLOOKUP(K662,RATES!F$2:K$309,6,FALSE)</f>
        <v>0</v>
      </c>
      <c r="BP662" s="373">
        <v>33500000</v>
      </c>
      <c r="BQ662" s="373">
        <f t="shared" si="614"/>
        <v>0</v>
      </c>
    </row>
    <row r="663" spans="1:69" s="32" customFormat="1" ht="15" customHeight="1">
      <c r="A663" s="17">
        <v>33</v>
      </c>
      <c r="B663" s="99">
        <v>0</v>
      </c>
      <c r="C663" s="17" t="s">
        <v>23</v>
      </c>
      <c r="D663" s="18" t="s">
        <v>62</v>
      </c>
      <c r="E663" s="17" t="s">
        <v>512</v>
      </c>
      <c r="F663" s="17" t="s">
        <v>565</v>
      </c>
      <c r="G663" s="18" t="s">
        <v>584</v>
      </c>
      <c r="H663" s="18" t="s">
        <v>27</v>
      </c>
      <c r="I663" s="18">
        <v>30341323</v>
      </c>
      <c r="J663" s="112" t="str">
        <f t="shared" si="602"/>
        <v>30341323</v>
      </c>
      <c r="K663" s="112" t="str">
        <f t="shared" si="603"/>
        <v>30341323-EJECUCION</v>
      </c>
      <c r="L663" s="442" t="s">
        <v>587</v>
      </c>
      <c r="M663" s="100">
        <v>190000000</v>
      </c>
      <c r="N663" s="19">
        <v>190000000</v>
      </c>
      <c r="O663" s="100">
        <v>46050000</v>
      </c>
      <c r="P663" s="19">
        <v>43500000</v>
      </c>
      <c r="Q663" s="19">
        <v>50470000</v>
      </c>
      <c r="R663" s="19">
        <v>96030000</v>
      </c>
      <c r="S663" s="101">
        <v>50470000</v>
      </c>
      <c r="T663" s="20">
        <v>93480000</v>
      </c>
      <c r="U663" s="21">
        <v>0</v>
      </c>
      <c r="V663" s="21">
        <v>76550000</v>
      </c>
      <c r="W663" s="266">
        <v>0</v>
      </c>
      <c r="X663" s="266">
        <v>0</v>
      </c>
      <c r="Y663" s="266">
        <v>0</v>
      </c>
      <c r="Z663" s="266">
        <f t="shared" si="604"/>
        <v>0</v>
      </c>
      <c r="AA663" s="266">
        <v>0</v>
      </c>
      <c r="AB663" s="266">
        <v>0</v>
      </c>
      <c r="AC663" s="266">
        <v>1447391</v>
      </c>
      <c r="AD663" s="266">
        <f t="shared" si="605"/>
        <v>1447391</v>
      </c>
      <c r="AE663" s="266">
        <v>0</v>
      </c>
      <c r="AF663" s="266">
        <f t="shared" si="606"/>
        <v>1447391</v>
      </c>
      <c r="AG663" s="266">
        <f t="shared" si="607"/>
        <v>75102609</v>
      </c>
      <c r="AH663" s="266">
        <v>69950000</v>
      </c>
      <c r="AI663" s="266">
        <f t="shared" si="608"/>
        <v>0</v>
      </c>
      <c r="AJ663" s="266">
        <f t="shared" si="609"/>
        <v>69950000</v>
      </c>
      <c r="AK663" s="18" t="s">
        <v>3419</v>
      </c>
      <c r="AL663" s="17" t="s">
        <v>691</v>
      </c>
      <c r="AM663" s="81" t="s">
        <v>155</v>
      </c>
      <c r="AN663" s="22" t="s">
        <v>31</v>
      </c>
      <c r="AO663" s="23"/>
      <c r="AP663" s="24"/>
      <c r="AQ663" s="23" t="s">
        <v>45</v>
      </c>
      <c r="AR663" t="str">
        <f t="shared" si="610"/>
        <v>OR PRO.CODIGO=30341323</v>
      </c>
      <c r="AS663">
        <f t="shared" si="611"/>
        <v>8</v>
      </c>
      <c r="AT663" t="e">
        <f>VLOOKUP(K663,#REF!,5,FALSE)</f>
        <v>#REF!</v>
      </c>
      <c r="AU663"/>
      <c r="AV663" t="e">
        <f>VLOOKUP(K663,#REF!,6,FALSE)</f>
        <v>#REF!</v>
      </c>
      <c r="AW663" s="32" t="e">
        <f>VLOOKUP(I663,'convenios 2017'!A$2:O$82,15,FALSE)</f>
        <v>#N/A</v>
      </c>
      <c r="AX663" s="373">
        <f t="shared" si="612"/>
        <v>44947391</v>
      </c>
      <c r="AY663" s="32" t="e">
        <f>VLOOKUP(I663,'convenio 2016'!A$2:N$196,14,FALSE)</f>
        <v>#N/A</v>
      </c>
      <c r="AZ663" s="32" t="e">
        <f>VLOOKUP(I663,'convenio 2015'!A$4:M$228,13,FALSE)</f>
        <v>#N/A</v>
      </c>
      <c r="BA663" s="32" t="e">
        <f>VLOOKUP(K663,#REF!,6,FALSE)</f>
        <v>#REF!</v>
      </c>
      <c r="BB663" s="373">
        <f t="shared" si="613"/>
        <v>44947391</v>
      </c>
      <c r="BC663" s="32" t="e">
        <v>#N/A</v>
      </c>
      <c r="BD663" s="32" t="e">
        <v>#N/A</v>
      </c>
      <c r="BE663" s="377" t="e">
        <v>#N/A</v>
      </c>
      <c r="BF663" s="431"/>
      <c r="BG663" s="32">
        <f>VLOOKUP(K663,'RATE JUNIO '!F$2:K$346,6,FALSE)</f>
        <v>0</v>
      </c>
      <c r="BH663" s="32" t="s">
        <v>3458</v>
      </c>
      <c r="BI663" s="92">
        <f>VLOOKUP(K663,'RATES 30-06-2017'!F$2:K$374,6,FALSE)</f>
        <v>0</v>
      </c>
      <c r="BJ663" s="92"/>
      <c r="BK663" s="92" t="str">
        <f>VLOOKUP(K663,Hoja4!C$2:E$268,2,FALSE)</f>
        <v>PV</v>
      </c>
      <c r="BL663" s="92">
        <f>VLOOKUP(K663,Hoja4!C$2:E$268,3,FALSE)</f>
        <v>33</v>
      </c>
      <c r="BM663" s="92"/>
      <c r="BN663" s="92"/>
      <c r="BO663" s="32">
        <f>VLOOKUP(K663,RATES!F$2:K$309,6,FALSE)</f>
        <v>0</v>
      </c>
      <c r="BP663" s="373">
        <v>43500000</v>
      </c>
      <c r="BQ663" s="373">
        <f t="shared" si="614"/>
        <v>0</v>
      </c>
    </row>
    <row r="664" spans="1:69" s="32" customFormat="1" ht="15" customHeight="1">
      <c r="A664" s="17">
        <v>33</v>
      </c>
      <c r="B664" s="99">
        <v>0</v>
      </c>
      <c r="C664" s="17" t="s">
        <v>49</v>
      </c>
      <c r="D664" s="18" t="s">
        <v>62</v>
      </c>
      <c r="E664" s="17" t="s">
        <v>512</v>
      </c>
      <c r="F664" s="17" t="s">
        <v>565</v>
      </c>
      <c r="G664" s="18" t="s">
        <v>584</v>
      </c>
      <c r="H664" s="18" t="s">
        <v>27</v>
      </c>
      <c r="I664" s="18">
        <v>30341325</v>
      </c>
      <c r="J664" s="112" t="str">
        <f t="shared" si="602"/>
        <v>30341325</v>
      </c>
      <c r="K664" s="112" t="str">
        <f t="shared" si="603"/>
        <v>30341325-EJECUCION</v>
      </c>
      <c r="L664" s="442" t="s">
        <v>588</v>
      </c>
      <c r="M664" s="100">
        <v>355000000</v>
      </c>
      <c r="N664" s="19">
        <v>355000000</v>
      </c>
      <c r="O664" s="100">
        <v>2550000</v>
      </c>
      <c r="P664" s="19">
        <v>0</v>
      </c>
      <c r="Q664" s="19">
        <v>92629828</v>
      </c>
      <c r="R664" s="19">
        <v>264875000</v>
      </c>
      <c r="S664" s="101">
        <v>90125000</v>
      </c>
      <c r="T664" s="20">
        <v>262325000</v>
      </c>
      <c r="U664" s="21">
        <v>0</v>
      </c>
      <c r="V664" s="21">
        <v>92675000</v>
      </c>
      <c r="W664" s="266">
        <v>2504828</v>
      </c>
      <c r="X664" s="266">
        <v>0</v>
      </c>
      <c r="Y664" s="266">
        <v>0</v>
      </c>
      <c r="Z664" s="266">
        <f t="shared" si="604"/>
        <v>2504828</v>
      </c>
      <c r="AA664" s="266">
        <v>0</v>
      </c>
      <c r="AB664" s="266">
        <v>0</v>
      </c>
      <c r="AC664" s="266">
        <v>203490</v>
      </c>
      <c r="AD664" s="266">
        <f t="shared" si="605"/>
        <v>203490</v>
      </c>
      <c r="AE664" s="266">
        <v>0</v>
      </c>
      <c r="AF664" s="266">
        <f t="shared" si="606"/>
        <v>2708318</v>
      </c>
      <c r="AG664" s="266">
        <f t="shared" si="607"/>
        <v>89966682</v>
      </c>
      <c r="AH664" s="266">
        <v>262325000</v>
      </c>
      <c r="AI664" s="266">
        <f t="shared" si="608"/>
        <v>0</v>
      </c>
      <c r="AJ664" s="266">
        <f t="shared" si="609"/>
        <v>262325000</v>
      </c>
      <c r="AK664" s="18" t="s">
        <v>3419</v>
      </c>
      <c r="AL664" s="17" t="s">
        <v>691</v>
      </c>
      <c r="AM664" s="81" t="s">
        <v>155</v>
      </c>
      <c r="AN664" s="22" t="s">
        <v>31</v>
      </c>
      <c r="AO664" s="23"/>
      <c r="AP664" s="24"/>
      <c r="AQ664" s="23" t="s">
        <v>45</v>
      </c>
      <c r="AR664" t="str">
        <f t="shared" si="610"/>
        <v>OR PRO.CODIGO=30341325</v>
      </c>
      <c r="AS664">
        <f t="shared" si="611"/>
        <v>8</v>
      </c>
      <c r="AT664" t="e">
        <f>VLOOKUP(K664,#REF!,5,FALSE)</f>
        <v>#REF!</v>
      </c>
      <c r="AU664"/>
      <c r="AV664" t="e">
        <f>VLOOKUP(K664,#REF!,6,FALSE)</f>
        <v>#REF!</v>
      </c>
      <c r="AW664" s="32" t="e">
        <f>VLOOKUP(I664,'convenios 2017'!A$2:O$82,15,FALSE)</f>
        <v>#N/A</v>
      </c>
      <c r="AX664" s="373">
        <f t="shared" si="612"/>
        <v>2708318</v>
      </c>
      <c r="AY664" s="32" t="e">
        <f>VLOOKUP(I664,'convenio 2016'!A$2:N$196,14,FALSE)</f>
        <v>#N/A</v>
      </c>
      <c r="AZ664" s="32" t="e">
        <f>VLOOKUP(I664,'convenio 2015'!A$4:M$228,13,FALSE)</f>
        <v>#N/A</v>
      </c>
      <c r="BA664" s="32" t="e">
        <f>VLOOKUP(K664,#REF!,6,FALSE)</f>
        <v>#REF!</v>
      </c>
      <c r="BB664" s="373">
        <f t="shared" si="613"/>
        <v>2708318</v>
      </c>
      <c r="BC664" s="32" t="e">
        <v>#N/A</v>
      </c>
      <c r="BD664" s="32" t="e">
        <v>#N/A</v>
      </c>
      <c r="BE664" s="377" t="e">
        <v>#N/A</v>
      </c>
      <c r="BF664" s="431"/>
      <c r="BG664" s="32">
        <f>VLOOKUP(K664,'RATE JUNIO '!F$2:K$346,6,FALSE)</f>
        <v>0</v>
      </c>
      <c r="BH664" s="32" t="s">
        <v>3458</v>
      </c>
      <c r="BI664" s="92">
        <f>VLOOKUP(K664,'RATES 30-06-2017'!F$2:K$374,6,FALSE)</f>
        <v>0</v>
      </c>
      <c r="BJ664" s="92"/>
      <c r="BK664" s="92" t="str">
        <f>VLOOKUP(K664,Hoja4!C$2:E$268,2,FALSE)</f>
        <v>PV</v>
      </c>
      <c r="BL664" s="92">
        <f>VLOOKUP(K664,Hoja4!C$2:E$268,3,FALSE)</f>
        <v>33</v>
      </c>
      <c r="BM664" s="92"/>
      <c r="BN664" s="92"/>
      <c r="BO664" s="32">
        <f>VLOOKUP(K664,RATES!F$2:K$309,6,FALSE)</f>
        <v>0</v>
      </c>
      <c r="BP664" s="373">
        <v>0</v>
      </c>
      <c r="BQ664" s="373">
        <f t="shared" si="614"/>
        <v>0</v>
      </c>
    </row>
    <row r="665" spans="1:69" s="32" customFormat="1" ht="15" customHeight="1">
      <c r="A665" s="17">
        <v>33</v>
      </c>
      <c r="B665" s="99">
        <v>0</v>
      </c>
      <c r="C665" s="17" t="s">
        <v>23</v>
      </c>
      <c r="D665" s="18" t="s">
        <v>579</v>
      </c>
      <c r="E665" s="17" t="s">
        <v>512</v>
      </c>
      <c r="F665" s="17" t="s">
        <v>565</v>
      </c>
      <c r="G665" s="18" t="s">
        <v>584</v>
      </c>
      <c r="H665" s="18" t="s">
        <v>27</v>
      </c>
      <c r="I665" s="18">
        <v>30341329</v>
      </c>
      <c r="J665" s="112" t="str">
        <f t="shared" si="602"/>
        <v>30341329</v>
      </c>
      <c r="K665" s="112" t="str">
        <f t="shared" si="603"/>
        <v>30341329-EJECUCION</v>
      </c>
      <c r="L665" s="442" t="s">
        <v>589</v>
      </c>
      <c r="M665" s="100">
        <v>309000000</v>
      </c>
      <c r="N665" s="19">
        <v>309000000</v>
      </c>
      <c r="O665" s="100">
        <v>70796750</v>
      </c>
      <c r="P665" s="19">
        <v>42681639</v>
      </c>
      <c r="Q665" s="19">
        <v>93398000</v>
      </c>
      <c r="R665" s="19">
        <v>172920361</v>
      </c>
      <c r="S665" s="101">
        <v>93398000</v>
      </c>
      <c r="T665" s="20">
        <v>144805250</v>
      </c>
      <c r="U665" s="21">
        <v>0</v>
      </c>
      <c r="V665" s="21">
        <v>121513111</v>
      </c>
      <c r="W665" s="266">
        <v>0</v>
      </c>
      <c r="X665" s="266">
        <v>0</v>
      </c>
      <c r="Y665" s="266">
        <v>0</v>
      </c>
      <c r="Z665" s="266">
        <f t="shared" si="604"/>
        <v>0</v>
      </c>
      <c r="AA665" s="266">
        <v>0</v>
      </c>
      <c r="AB665" s="266">
        <v>14886378</v>
      </c>
      <c r="AC665" s="266">
        <v>12934006</v>
      </c>
      <c r="AD665" s="266">
        <f t="shared" si="605"/>
        <v>27820384</v>
      </c>
      <c r="AE665" s="266">
        <v>0</v>
      </c>
      <c r="AF665" s="266">
        <f t="shared" si="606"/>
        <v>27820384</v>
      </c>
      <c r="AG665" s="266">
        <f t="shared" si="607"/>
        <v>93692727</v>
      </c>
      <c r="AH665" s="266">
        <v>144805250</v>
      </c>
      <c r="AI665" s="266">
        <f t="shared" si="608"/>
        <v>0</v>
      </c>
      <c r="AJ665" s="266">
        <f t="shared" si="609"/>
        <v>144805250</v>
      </c>
      <c r="AK665" s="18" t="s">
        <v>3419</v>
      </c>
      <c r="AL665" s="17" t="s">
        <v>691</v>
      </c>
      <c r="AM665" s="81" t="s">
        <v>155</v>
      </c>
      <c r="AN665" s="22" t="s">
        <v>31</v>
      </c>
      <c r="AO665" s="23"/>
      <c r="AP665" s="24"/>
      <c r="AQ665" s="23" t="s">
        <v>45</v>
      </c>
      <c r="AR665" t="str">
        <f t="shared" si="610"/>
        <v>OR PRO.CODIGO=30341329</v>
      </c>
      <c r="AS665">
        <f t="shared" si="611"/>
        <v>8</v>
      </c>
      <c r="AT665" t="e">
        <f>VLOOKUP(K665,#REF!,5,FALSE)</f>
        <v>#REF!</v>
      </c>
      <c r="AU665"/>
      <c r="AV665" t="e">
        <f>VLOOKUP(K665,#REF!,6,FALSE)</f>
        <v>#REF!</v>
      </c>
      <c r="AW665" s="32" t="e">
        <f>VLOOKUP(I665,'convenios 2017'!A$2:O$82,15,FALSE)</f>
        <v>#N/A</v>
      </c>
      <c r="AX665" s="373">
        <f t="shared" si="612"/>
        <v>70502023</v>
      </c>
      <c r="AY665" s="32" t="e">
        <f>VLOOKUP(I665,'convenio 2016'!A$2:N$196,14,FALSE)</f>
        <v>#N/A</v>
      </c>
      <c r="AZ665" s="32" t="e">
        <f>VLOOKUP(I665,'convenio 2015'!A$4:M$228,13,FALSE)</f>
        <v>#N/A</v>
      </c>
      <c r="BA665" s="32" t="e">
        <f>VLOOKUP(K665,#REF!,6,FALSE)</f>
        <v>#REF!</v>
      </c>
      <c r="BB665" s="373">
        <f t="shared" si="613"/>
        <v>70502023</v>
      </c>
      <c r="BC665" s="32" t="e">
        <v>#N/A</v>
      </c>
      <c r="BD665" s="32" t="e">
        <v>#N/A</v>
      </c>
      <c r="BE665" s="377" t="e">
        <v>#N/A</v>
      </c>
      <c r="BF665" s="431"/>
      <c r="BG665" s="32">
        <f>VLOOKUP(K665,'RATE JUNIO '!F$2:K$346,6,FALSE)</f>
        <v>0</v>
      </c>
      <c r="BH665" s="32" t="s">
        <v>3458</v>
      </c>
      <c r="BI665" s="92">
        <f>VLOOKUP(K665,'RATES 30-06-2017'!F$2:K$374,6,FALSE)</f>
        <v>0</v>
      </c>
      <c r="BJ665" s="92"/>
      <c r="BK665" s="92" t="str">
        <f>VLOOKUP(K665,Hoja4!C$2:E$268,2,FALSE)</f>
        <v>PV</v>
      </c>
      <c r="BL665" s="92">
        <f>VLOOKUP(K665,Hoja4!C$2:E$268,3,FALSE)</f>
        <v>33</v>
      </c>
      <c r="BM665" s="92"/>
      <c r="BN665" s="92"/>
      <c r="BO665" s="32">
        <f>VLOOKUP(K665,RATES!F$2:K$309,6,FALSE)</f>
        <v>0</v>
      </c>
      <c r="BP665" s="373">
        <v>42681639</v>
      </c>
      <c r="BQ665" s="373">
        <f t="shared" si="614"/>
        <v>0</v>
      </c>
    </row>
    <row r="666" spans="1:69" s="32" customFormat="1" ht="15" customHeight="1">
      <c r="A666" s="17">
        <v>33</v>
      </c>
      <c r="B666" s="99">
        <v>0</v>
      </c>
      <c r="C666" s="17" t="s">
        <v>23</v>
      </c>
      <c r="D666" s="18" t="s">
        <v>313</v>
      </c>
      <c r="E666" s="17" t="s">
        <v>512</v>
      </c>
      <c r="F666" s="17" t="s">
        <v>565</v>
      </c>
      <c r="G666" s="18" t="s">
        <v>590</v>
      </c>
      <c r="H666" s="18" t="s">
        <v>27</v>
      </c>
      <c r="I666" s="18">
        <v>30341732</v>
      </c>
      <c r="J666" s="112" t="str">
        <f t="shared" si="602"/>
        <v>30341732</v>
      </c>
      <c r="K666" s="112" t="str">
        <f t="shared" si="603"/>
        <v>30341732-EJECUCION</v>
      </c>
      <c r="L666" s="442" t="s">
        <v>591</v>
      </c>
      <c r="M666" s="100">
        <v>378000000</v>
      </c>
      <c r="N666" s="19">
        <v>378000000</v>
      </c>
      <c r="O666" s="100">
        <v>191500000</v>
      </c>
      <c r="P666" s="19">
        <v>191500000</v>
      </c>
      <c r="Q666" s="19">
        <v>96048000</v>
      </c>
      <c r="R666" s="19">
        <v>90452000</v>
      </c>
      <c r="S666" s="101">
        <v>96048000</v>
      </c>
      <c r="T666" s="20">
        <v>90452000</v>
      </c>
      <c r="U666" s="21">
        <v>0</v>
      </c>
      <c r="V666" s="21">
        <v>101171880</v>
      </c>
      <c r="W666" s="266">
        <v>0</v>
      </c>
      <c r="X666" s="266">
        <v>0</v>
      </c>
      <c r="Y666" s="266">
        <v>0</v>
      </c>
      <c r="Z666" s="266">
        <f t="shared" si="604"/>
        <v>0</v>
      </c>
      <c r="AA666" s="266">
        <v>0</v>
      </c>
      <c r="AB666" s="266">
        <v>0</v>
      </c>
      <c r="AC666" s="266">
        <v>10023880</v>
      </c>
      <c r="AD666" s="266">
        <f t="shared" si="605"/>
        <v>10023880</v>
      </c>
      <c r="AE666" s="266">
        <v>0</v>
      </c>
      <c r="AF666" s="266">
        <f t="shared" si="606"/>
        <v>10023880</v>
      </c>
      <c r="AG666" s="266">
        <f t="shared" si="607"/>
        <v>91148000</v>
      </c>
      <c r="AH666" s="266">
        <v>85328120</v>
      </c>
      <c r="AI666" s="266">
        <f t="shared" si="608"/>
        <v>0</v>
      </c>
      <c r="AJ666" s="266">
        <f t="shared" si="609"/>
        <v>85328120</v>
      </c>
      <c r="AK666" s="18" t="s">
        <v>3419</v>
      </c>
      <c r="AL666" s="17" t="s">
        <v>691</v>
      </c>
      <c r="AM666" s="81" t="s">
        <v>155</v>
      </c>
      <c r="AN666" s="22" t="s">
        <v>31</v>
      </c>
      <c r="AO666" s="23"/>
      <c r="AP666" s="24"/>
      <c r="AQ666" s="23" t="s">
        <v>45</v>
      </c>
      <c r="AR666" t="str">
        <f t="shared" si="610"/>
        <v>OR PRO.CODIGO=30341732</v>
      </c>
      <c r="AS666">
        <f t="shared" si="611"/>
        <v>8</v>
      </c>
      <c r="AT666" t="e">
        <f>VLOOKUP(K666,#REF!,5,FALSE)</f>
        <v>#REF!</v>
      </c>
      <c r="AU666"/>
      <c r="AV666" t="e">
        <f>VLOOKUP(K666,#REF!,6,FALSE)</f>
        <v>#REF!</v>
      </c>
      <c r="AW666" s="32" t="e">
        <f>VLOOKUP(I666,'convenios 2017'!A$2:O$82,15,FALSE)</f>
        <v>#N/A</v>
      </c>
      <c r="AX666" s="373">
        <f t="shared" si="612"/>
        <v>201523880</v>
      </c>
      <c r="AY666" s="32" t="str">
        <f>VLOOKUP(I666,'convenio 2016'!A$2:N$196,14,FALSE)</f>
        <v>toma razon</v>
      </c>
      <c r="AZ666" s="32" t="e">
        <f>VLOOKUP(I666,'convenio 2015'!A$4:M$228,13,FALSE)</f>
        <v>#N/A</v>
      </c>
      <c r="BA666" s="32" t="e">
        <f>VLOOKUP(K666,#REF!,6,FALSE)</f>
        <v>#REF!</v>
      </c>
      <c r="BB666" s="373">
        <f t="shared" si="613"/>
        <v>201523880</v>
      </c>
      <c r="BC666" s="32" t="s">
        <v>2408</v>
      </c>
      <c r="BD666" s="32" t="s">
        <v>2127</v>
      </c>
      <c r="BE666" s="377">
        <v>69</v>
      </c>
      <c r="BF666" s="431">
        <v>42528</v>
      </c>
      <c r="BG666" s="32">
        <f>VLOOKUP(K666,'RATE JUNIO '!F$2:K$346,6,FALSE)</f>
        <v>0</v>
      </c>
      <c r="BH666" s="32" t="s">
        <v>3458</v>
      </c>
      <c r="BI666" s="92">
        <f>VLOOKUP(K666,'RATES 30-06-2017'!F$2:K$374,6,FALSE)</f>
        <v>0</v>
      </c>
      <c r="BJ666" s="92"/>
      <c r="BK666" s="92" t="str">
        <f>VLOOKUP(K666,Hoja4!C$2:E$268,2,FALSE)</f>
        <v>PV</v>
      </c>
      <c r="BL666" s="92">
        <f>VLOOKUP(K666,Hoja4!C$2:E$268,3,FALSE)</f>
        <v>33</v>
      </c>
      <c r="BM666" s="92"/>
      <c r="BN666" s="92"/>
      <c r="BO666" s="32">
        <f>VLOOKUP(K666,RATES!F$2:K$309,6,FALSE)</f>
        <v>0</v>
      </c>
      <c r="BP666" s="373">
        <v>191500000</v>
      </c>
      <c r="BQ666" s="373">
        <f t="shared" si="614"/>
        <v>0</v>
      </c>
    </row>
    <row r="667" spans="1:69" s="32" customFormat="1" ht="15" customHeight="1">
      <c r="A667" s="17">
        <v>33</v>
      </c>
      <c r="B667" s="99">
        <v>0</v>
      </c>
      <c r="C667" s="17" t="s">
        <v>23</v>
      </c>
      <c r="D667" s="18" t="s">
        <v>579</v>
      </c>
      <c r="E667" s="17" t="s">
        <v>512</v>
      </c>
      <c r="F667" s="17" t="s">
        <v>565</v>
      </c>
      <c r="G667" s="18" t="s">
        <v>590</v>
      </c>
      <c r="H667" s="18" t="s">
        <v>27</v>
      </c>
      <c r="I667" s="18">
        <v>30342022</v>
      </c>
      <c r="J667" s="112" t="str">
        <f t="shared" si="602"/>
        <v>30342022</v>
      </c>
      <c r="K667" s="112" t="str">
        <f t="shared" si="603"/>
        <v>30342022-EJECUCION</v>
      </c>
      <c r="L667" s="442" t="s">
        <v>592</v>
      </c>
      <c r="M667" s="100">
        <v>198000000</v>
      </c>
      <c r="N667" s="19">
        <v>198000000</v>
      </c>
      <c r="O667" s="100">
        <v>100250000</v>
      </c>
      <c r="P667" s="19">
        <v>97750000</v>
      </c>
      <c r="Q667" s="19">
        <v>50341000</v>
      </c>
      <c r="R667" s="19">
        <v>51375000</v>
      </c>
      <c r="S667" s="101">
        <v>48875000</v>
      </c>
      <c r="T667" s="20">
        <v>48875000</v>
      </c>
      <c r="U667" s="21">
        <v>0</v>
      </c>
      <c r="V667" s="21">
        <v>50341000</v>
      </c>
      <c r="W667" s="266">
        <v>0</v>
      </c>
      <c r="X667" s="266">
        <v>0</v>
      </c>
      <c r="Y667" s="266">
        <v>0</v>
      </c>
      <c r="Z667" s="266">
        <f t="shared" si="604"/>
        <v>0</v>
      </c>
      <c r="AA667" s="266">
        <v>0</v>
      </c>
      <c r="AB667" s="266">
        <v>0</v>
      </c>
      <c r="AC667" s="266">
        <v>0</v>
      </c>
      <c r="AD667" s="266">
        <f t="shared" si="605"/>
        <v>0</v>
      </c>
      <c r="AE667" s="266">
        <v>4404275</v>
      </c>
      <c r="AF667" s="266">
        <f t="shared" si="606"/>
        <v>4404275</v>
      </c>
      <c r="AG667" s="266">
        <f t="shared" si="607"/>
        <v>45936725</v>
      </c>
      <c r="AH667" s="266">
        <v>49909000</v>
      </c>
      <c r="AI667" s="266">
        <f t="shared" si="608"/>
        <v>0</v>
      </c>
      <c r="AJ667" s="266">
        <f t="shared" si="609"/>
        <v>49909000</v>
      </c>
      <c r="AK667" s="18" t="s">
        <v>3419</v>
      </c>
      <c r="AL667" s="17" t="s">
        <v>691</v>
      </c>
      <c r="AM667" s="81" t="s">
        <v>155</v>
      </c>
      <c r="AN667" s="22" t="s">
        <v>31</v>
      </c>
      <c r="AO667" s="23"/>
      <c r="AP667" s="24"/>
      <c r="AQ667" s="23" t="s">
        <v>45</v>
      </c>
      <c r="AR667" t="str">
        <f t="shared" si="610"/>
        <v>OR PRO.CODIGO=30342022</v>
      </c>
      <c r="AS667">
        <f t="shared" si="611"/>
        <v>8</v>
      </c>
      <c r="AT667" t="e">
        <f>VLOOKUP(K667,#REF!,5,FALSE)</f>
        <v>#REF!</v>
      </c>
      <c r="AU667"/>
      <c r="AV667" t="e">
        <f>VLOOKUP(K667,#REF!,6,FALSE)</f>
        <v>#REF!</v>
      </c>
      <c r="AW667" s="32" t="e">
        <f>VLOOKUP(I667,'convenios 2017'!A$2:O$82,15,FALSE)</f>
        <v>#N/A</v>
      </c>
      <c r="AX667" s="373">
        <f t="shared" si="612"/>
        <v>102154275</v>
      </c>
      <c r="AY667" s="32" t="str">
        <f>VLOOKUP(I667,'convenio 2016'!A$2:N$196,14,FALSE)</f>
        <v>toma razon</v>
      </c>
      <c r="AZ667" s="32" t="e">
        <f>VLOOKUP(I667,'convenio 2015'!A$4:M$228,13,FALSE)</f>
        <v>#N/A</v>
      </c>
      <c r="BA667" s="32" t="e">
        <f>VLOOKUP(K667,#REF!,6,FALSE)</f>
        <v>#REF!</v>
      </c>
      <c r="BB667" s="373">
        <f t="shared" si="613"/>
        <v>102154275</v>
      </c>
      <c r="BC667" s="32" t="s">
        <v>2408</v>
      </c>
      <c r="BD667" s="32" t="s">
        <v>2284</v>
      </c>
      <c r="BE667" s="377">
        <v>2809</v>
      </c>
      <c r="BF667" s="431">
        <v>42649</v>
      </c>
      <c r="BG667" s="32">
        <f>VLOOKUP(K667,'RATE JUNIO '!F$2:K$346,6,FALSE)</f>
        <v>0</v>
      </c>
      <c r="BH667" s="32" t="s">
        <v>3458</v>
      </c>
      <c r="BI667" s="92">
        <f>VLOOKUP(K667,'RATES 30-06-2017'!F$2:K$374,6,FALSE)</f>
        <v>0</v>
      </c>
      <c r="BJ667" s="92"/>
      <c r="BK667" s="92" t="str">
        <f>VLOOKUP(K667,Hoja4!C$2:E$268,2,FALSE)</f>
        <v>PV</v>
      </c>
      <c r="BL667" s="92">
        <f>VLOOKUP(K667,Hoja4!C$2:E$268,3,FALSE)</f>
        <v>33</v>
      </c>
      <c r="BM667" s="92"/>
      <c r="BN667" s="92"/>
      <c r="BO667" s="32">
        <f>VLOOKUP(K667,RATES!F$2:K$309,6,FALSE)</f>
        <v>0</v>
      </c>
      <c r="BP667" s="373">
        <v>97750000</v>
      </c>
      <c r="BQ667" s="373">
        <f t="shared" si="614"/>
        <v>0</v>
      </c>
    </row>
    <row r="668" spans="1:69" s="32" customFormat="1" ht="15" customHeight="1">
      <c r="A668" s="17">
        <v>33</v>
      </c>
      <c r="B668" s="99">
        <v>0</v>
      </c>
      <c r="C668" s="17" t="s">
        <v>23</v>
      </c>
      <c r="D668" s="18" t="s">
        <v>62</v>
      </c>
      <c r="E668" s="17" t="s">
        <v>512</v>
      </c>
      <c r="F668" s="17" t="s">
        <v>565</v>
      </c>
      <c r="G668" s="18" t="s">
        <v>590</v>
      </c>
      <c r="H668" s="18" t="s">
        <v>27</v>
      </c>
      <c r="I668" s="18">
        <v>30342073</v>
      </c>
      <c r="J668" s="112" t="str">
        <f t="shared" si="602"/>
        <v>30342073</v>
      </c>
      <c r="K668" s="112" t="str">
        <f t="shared" si="603"/>
        <v>30342073-EJECUCION</v>
      </c>
      <c r="L668" s="442" t="s">
        <v>593</v>
      </c>
      <c r="M668" s="100">
        <v>960000000</v>
      </c>
      <c r="N668" s="19">
        <v>960000000</v>
      </c>
      <c r="O668" s="100">
        <v>243750000</v>
      </c>
      <c r="P668" s="19">
        <v>238750000</v>
      </c>
      <c r="Q668" s="19">
        <v>238750000</v>
      </c>
      <c r="R668" s="19">
        <v>482500000</v>
      </c>
      <c r="S668" s="101">
        <v>238750000</v>
      </c>
      <c r="T668" s="20">
        <v>477500000</v>
      </c>
      <c r="U668" s="21">
        <v>0</v>
      </c>
      <c r="V668" s="21">
        <v>443218997</v>
      </c>
      <c r="W668" s="266">
        <v>0</v>
      </c>
      <c r="X668" s="266">
        <v>0</v>
      </c>
      <c r="Y668" s="266">
        <v>0</v>
      </c>
      <c r="Z668" s="266">
        <f t="shared" si="604"/>
        <v>0</v>
      </c>
      <c r="AA668" s="266">
        <v>0</v>
      </c>
      <c r="AB668" s="266">
        <v>0</v>
      </c>
      <c r="AC668" s="266">
        <v>55736846</v>
      </c>
      <c r="AD668" s="266">
        <f t="shared" si="605"/>
        <v>55736846</v>
      </c>
      <c r="AE668" s="266">
        <v>1920000</v>
      </c>
      <c r="AF668" s="266">
        <f t="shared" si="606"/>
        <v>57656846</v>
      </c>
      <c r="AG668" s="266">
        <f t="shared" si="607"/>
        <v>385562151</v>
      </c>
      <c r="AH668" s="266">
        <v>278031003</v>
      </c>
      <c r="AI668" s="266">
        <f t="shared" si="608"/>
        <v>0</v>
      </c>
      <c r="AJ668" s="266">
        <f t="shared" si="609"/>
        <v>278031003</v>
      </c>
      <c r="AK668" s="18" t="s">
        <v>3419</v>
      </c>
      <c r="AL668" s="17" t="s">
        <v>691</v>
      </c>
      <c r="AM668" s="81" t="s">
        <v>155</v>
      </c>
      <c r="AN668" s="22" t="s">
        <v>31</v>
      </c>
      <c r="AO668" s="23"/>
      <c r="AP668" s="24"/>
      <c r="AQ668" s="23" t="s">
        <v>45</v>
      </c>
      <c r="AR668" t="str">
        <f t="shared" si="610"/>
        <v>OR PRO.CODIGO=30342073</v>
      </c>
      <c r="AS668">
        <f t="shared" si="611"/>
        <v>8</v>
      </c>
      <c r="AT668" t="e">
        <f>VLOOKUP(K668,#REF!,5,FALSE)</f>
        <v>#REF!</v>
      </c>
      <c r="AU668"/>
      <c r="AV668" t="e">
        <f>VLOOKUP(K668,#REF!,6,FALSE)</f>
        <v>#REF!</v>
      </c>
      <c r="AW668" s="32" t="e">
        <f>VLOOKUP(I668,'convenios 2017'!A$2:O$82,15,FALSE)</f>
        <v>#N/A</v>
      </c>
      <c r="AX668" s="373">
        <f t="shared" si="612"/>
        <v>296406846</v>
      </c>
      <c r="AY668" s="32" t="str">
        <f>VLOOKUP(I668,'convenio 2016'!A$2:N$196,14,FALSE)</f>
        <v>en tramite</v>
      </c>
      <c r="AZ668" s="32" t="e">
        <f>VLOOKUP(I668,'convenio 2015'!A$4:M$228,13,FALSE)</f>
        <v>#N/A</v>
      </c>
      <c r="BA668" s="32" t="e">
        <f>VLOOKUP(K668,#REF!,6,FALSE)</f>
        <v>#REF!</v>
      </c>
      <c r="BB668" s="373">
        <f t="shared" si="613"/>
        <v>296406846</v>
      </c>
      <c r="BC668" s="32" t="s">
        <v>1761</v>
      </c>
      <c r="BD668" s="32">
        <v>0</v>
      </c>
      <c r="BE668" s="377"/>
      <c r="BF668" s="431"/>
      <c r="BG668" s="32">
        <f>VLOOKUP(K668,'RATE JUNIO '!F$2:K$346,6,FALSE)</f>
        <v>0</v>
      </c>
      <c r="BH668" s="32" t="s">
        <v>3458</v>
      </c>
      <c r="BI668" s="92">
        <f>VLOOKUP(K668,'RATES 30-06-2017'!F$2:K$374,6,FALSE)</f>
        <v>0</v>
      </c>
      <c r="BJ668" s="92"/>
      <c r="BK668" s="92" t="str">
        <f>VLOOKUP(K668,Hoja4!C$2:E$268,2,FALSE)</f>
        <v>PV</v>
      </c>
      <c r="BL668" s="92">
        <f>VLOOKUP(K668,Hoja4!C$2:E$268,3,FALSE)</f>
        <v>33</v>
      </c>
      <c r="BM668" s="459">
        <v>243218997</v>
      </c>
      <c r="BN668" s="459">
        <f>V668-BM668</f>
        <v>200000000</v>
      </c>
      <c r="BO668" s="32">
        <f>VLOOKUP(K668,RATES!F$2:K$309,6,FALSE)</f>
        <v>0</v>
      </c>
      <c r="BP668" s="373">
        <v>238750000</v>
      </c>
      <c r="BQ668" s="373">
        <f t="shared" si="614"/>
        <v>0</v>
      </c>
    </row>
    <row r="669" spans="1:69" s="32" customFormat="1" ht="15" customHeight="1">
      <c r="A669" s="17">
        <v>33</v>
      </c>
      <c r="B669" s="99">
        <v>0</v>
      </c>
      <c r="C669" s="17" t="s">
        <v>23</v>
      </c>
      <c r="D669" s="18" t="s">
        <v>62</v>
      </c>
      <c r="E669" s="17" t="s">
        <v>512</v>
      </c>
      <c r="F669" s="17" t="s">
        <v>565</v>
      </c>
      <c r="G669" s="18" t="s">
        <v>158</v>
      </c>
      <c r="H669" s="18" t="s">
        <v>27</v>
      </c>
      <c r="I669" s="18">
        <v>30345125</v>
      </c>
      <c r="J669" s="112" t="str">
        <f t="shared" si="602"/>
        <v>30345125</v>
      </c>
      <c r="K669" s="112" t="str">
        <f t="shared" si="603"/>
        <v>30345125-EJECUCION</v>
      </c>
      <c r="L669" s="442" t="s">
        <v>594</v>
      </c>
      <c r="M669" s="100">
        <v>1060000000</v>
      </c>
      <c r="N669" s="125">
        <v>1060000000</v>
      </c>
      <c r="O669" s="100">
        <v>530000000</v>
      </c>
      <c r="P669" s="125">
        <v>265000000</v>
      </c>
      <c r="Q669" s="125">
        <v>265000000</v>
      </c>
      <c r="R669" s="19">
        <v>530000000</v>
      </c>
      <c r="S669" s="101">
        <v>265000000</v>
      </c>
      <c r="T669" s="20">
        <v>265000000</v>
      </c>
      <c r="U669" s="21">
        <v>0</v>
      </c>
      <c r="V669" s="21">
        <v>795000000</v>
      </c>
      <c r="W669" s="266">
        <v>0</v>
      </c>
      <c r="X669" s="266">
        <v>249600241</v>
      </c>
      <c r="Y669" s="266">
        <v>0</v>
      </c>
      <c r="Z669" s="266">
        <f t="shared" si="604"/>
        <v>249600241</v>
      </c>
      <c r="AA669" s="266">
        <v>0</v>
      </c>
      <c r="AB669" s="266">
        <v>12742280</v>
      </c>
      <c r="AC669" s="266">
        <v>3875596</v>
      </c>
      <c r="AD669" s="266">
        <f t="shared" si="605"/>
        <v>16617876</v>
      </c>
      <c r="AE669" s="266">
        <v>0</v>
      </c>
      <c r="AF669" s="266">
        <f t="shared" si="606"/>
        <v>266218117</v>
      </c>
      <c r="AG669" s="266">
        <f t="shared" si="607"/>
        <v>528781883</v>
      </c>
      <c r="AH669" s="266">
        <v>0</v>
      </c>
      <c r="AI669" s="266">
        <f t="shared" si="608"/>
        <v>0</v>
      </c>
      <c r="AJ669" s="266">
        <f t="shared" si="609"/>
        <v>0</v>
      </c>
      <c r="AK669" s="18" t="s">
        <v>3419</v>
      </c>
      <c r="AL669" s="17" t="s">
        <v>691</v>
      </c>
      <c r="AM669" s="81" t="s">
        <v>155</v>
      </c>
      <c r="AN669" s="22" t="s">
        <v>31</v>
      </c>
      <c r="AO669" s="23"/>
      <c r="AP669" s="24"/>
      <c r="AQ669" s="23" t="s">
        <v>45</v>
      </c>
      <c r="AR669" t="str">
        <f t="shared" si="610"/>
        <v>OR PRO.CODIGO=30345125</v>
      </c>
      <c r="AS669">
        <f t="shared" si="611"/>
        <v>8</v>
      </c>
      <c r="AT669" t="e">
        <f>VLOOKUP(K669,#REF!,5,FALSE)</f>
        <v>#REF!</v>
      </c>
      <c r="AU669"/>
      <c r="AV669" t="e">
        <f>VLOOKUP(K669,#REF!,6,FALSE)</f>
        <v>#REF!</v>
      </c>
      <c r="AW669" s="32" t="e">
        <f>VLOOKUP(I669,'convenios 2017'!A$2:O$82,15,FALSE)</f>
        <v>#N/A</v>
      </c>
      <c r="AX669" s="373">
        <f t="shared" si="612"/>
        <v>531218117</v>
      </c>
      <c r="AY669" s="32" t="e">
        <f>VLOOKUP(I669,'convenio 2016'!A$2:N$196,14,FALSE)</f>
        <v>#N/A</v>
      </c>
      <c r="AZ669" s="32" t="e">
        <f>VLOOKUP(I669,'convenio 2015'!A$4:M$228,13,FALSE)</f>
        <v>#N/A</v>
      </c>
      <c r="BA669" s="32" t="e">
        <f>VLOOKUP(K669,#REF!,6,FALSE)</f>
        <v>#REF!</v>
      </c>
      <c r="BB669" s="373">
        <f t="shared" si="613"/>
        <v>531218117</v>
      </c>
      <c r="BC669" s="32" t="e">
        <v>#N/A</v>
      </c>
      <c r="BD669" s="32" t="e">
        <v>#N/A</v>
      </c>
      <c r="BE669" s="377" t="e">
        <v>#N/A</v>
      </c>
      <c r="BF669" s="431"/>
      <c r="BG669" s="32">
        <f>VLOOKUP(K669,'RATE JUNIO '!F$2:K$346,6,FALSE)</f>
        <v>0</v>
      </c>
      <c r="BH669" s="32" t="s">
        <v>3458</v>
      </c>
      <c r="BI669" s="92">
        <f>VLOOKUP(K669,'RATES 30-06-2017'!F$2:K$374,6,FALSE)</f>
        <v>0</v>
      </c>
      <c r="BJ669" s="92"/>
      <c r="BK669" s="92" t="str">
        <f>VLOOKUP(K669,Hoja4!C$2:E$268,2,FALSE)</f>
        <v>PV</v>
      </c>
      <c r="BL669" s="92">
        <f>VLOOKUP(K669,Hoja4!C$2:E$268,3,FALSE)</f>
        <v>33</v>
      </c>
      <c r="BM669" s="92"/>
      <c r="BN669" s="92"/>
      <c r="BO669" s="32">
        <f>VLOOKUP(K669,RATES!F$2:K$309,6,FALSE)</f>
        <v>0</v>
      </c>
      <c r="BP669" s="373">
        <v>265000000</v>
      </c>
      <c r="BQ669" s="373">
        <f t="shared" si="614"/>
        <v>0</v>
      </c>
    </row>
    <row r="670" spans="1:69">
      <c r="A670" s="86"/>
      <c r="B670" s="302"/>
      <c r="C670" s="86"/>
      <c r="D670" s="87"/>
      <c r="E670" s="86"/>
      <c r="F670" s="86"/>
      <c r="G670" s="88"/>
      <c r="H670" s="86"/>
      <c r="I670" s="88"/>
      <c r="J670" s="88"/>
      <c r="K670" s="302"/>
      <c r="L670" s="110" t="s">
        <v>47</v>
      </c>
      <c r="M670" s="25">
        <f>SUBTOTAL(9,M650:M669)</f>
        <v>40818034859</v>
      </c>
      <c r="N670" s="111">
        <f>SUBTOTAL(9,N650:N669)</f>
        <v>46085506610</v>
      </c>
      <c r="O670" s="25">
        <v>14758448683</v>
      </c>
      <c r="P670" s="111">
        <f>SUBTOTAL(9,P650:P669)</f>
        <v>17611955773</v>
      </c>
      <c r="Q670" s="111">
        <f>SUBTOTAL(9,Q650:Q669)</f>
        <v>14540090958</v>
      </c>
      <c r="R670" s="109">
        <v>14403309120</v>
      </c>
      <c r="S670" s="25">
        <v>14217722457</v>
      </c>
      <c r="T670" s="25">
        <v>13269144719</v>
      </c>
      <c r="U670" s="25">
        <v>0</v>
      </c>
      <c r="V670" s="111">
        <f t="shared" ref="V670:AJ670" si="615">SUBTOTAL(9,V650:V669)</f>
        <v>14798635752</v>
      </c>
      <c r="W670" s="111">
        <f t="shared" si="615"/>
        <v>328635454</v>
      </c>
      <c r="X670" s="111">
        <f t="shared" si="615"/>
        <v>971803888</v>
      </c>
      <c r="Y670" s="111">
        <f t="shared" si="615"/>
        <v>1940467290</v>
      </c>
      <c r="Z670" s="111">
        <f t="shared" si="615"/>
        <v>3240906632</v>
      </c>
      <c r="AA670" s="111">
        <f t="shared" si="615"/>
        <v>834445697</v>
      </c>
      <c r="AB670" s="111">
        <f t="shared" si="615"/>
        <v>557866285</v>
      </c>
      <c r="AC670" s="111">
        <f t="shared" si="615"/>
        <v>814490766</v>
      </c>
      <c r="AD670" s="111">
        <f t="shared" si="615"/>
        <v>2206802748</v>
      </c>
      <c r="AE670" s="111">
        <f t="shared" si="615"/>
        <v>110692452</v>
      </c>
      <c r="AF670" s="111">
        <f t="shared" si="615"/>
        <v>5558401832</v>
      </c>
      <c r="AG670" s="111">
        <f t="shared" si="615"/>
        <v>9240233920</v>
      </c>
      <c r="AH670" s="111">
        <f t="shared" si="615"/>
        <v>13674915085</v>
      </c>
      <c r="AI670" s="111">
        <f t="shared" si="615"/>
        <v>0</v>
      </c>
      <c r="AJ670" s="111">
        <f t="shared" si="615"/>
        <v>13674915085</v>
      </c>
      <c r="AK670" s="88"/>
      <c r="AL670" s="86"/>
      <c r="AM670" s="257"/>
      <c r="AO670" s="23"/>
      <c r="AP670" s="24"/>
      <c r="AQ670" s="23"/>
      <c r="AR670" s="92"/>
      <c r="AS670" s="92"/>
      <c r="AT670" s="92"/>
      <c r="AU670" s="92"/>
      <c r="AV670" s="92"/>
      <c r="AW670" s="92"/>
      <c r="AX670" s="92"/>
      <c r="AY670" s="92"/>
      <c r="AZ670" s="92"/>
      <c r="BA670" s="92"/>
      <c r="BB670" s="92"/>
      <c r="BD670" s="32" t="s">
        <v>3142</v>
      </c>
    </row>
    <row r="671" spans="1:69" ht="12" customHeight="1">
      <c r="A671" s="86"/>
      <c r="B671" s="302"/>
      <c r="C671" s="86"/>
      <c r="D671" s="87"/>
      <c r="E671" s="86"/>
      <c r="F671" s="86"/>
      <c r="G671" s="88"/>
      <c r="H671" s="86"/>
      <c r="I671" s="88"/>
      <c r="J671" s="88"/>
      <c r="K671" s="302"/>
      <c r="L671" s="303"/>
      <c r="M671" s="302"/>
      <c r="N671" s="86"/>
      <c r="O671" s="302"/>
      <c r="P671" s="86"/>
      <c r="Q671" s="86"/>
      <c r="R671" s="302"/>
      <c r="S671" s="302"/>
      <c r="T671" s="302"/>
      <c r="U671" s="302"/>
      <c r="V671" s="302"/>
      <c r="W671" s="122"/>
      <c r="X671" s="122"/>
      <c r="Y671" s="122"/>
      <c r="Z671" s="122"/>
      <c r="AA671" s="122"/>
      <c r="AB671" s="122"/>
      <c r="AC671" s="122"/>
      <c r="AD671" s="122"/>
      <c r="AE671" s="122"/>
      <c r="AF671" s="122"/>
      <c r="AG671" s="122"/>
      <c r="AH671" s="122"/>
      <c r="AI671" s="122"/>
      <c r="AJ671" s="122"/>
      <c r="AK671" s="88"/>
      <c r="AL671" s="86"/>
      <c r="AM671" s="257"/>
      <c r="AO671" s="23"/>
      <c r="AP671" s="24"/>
      <c r="AQ671" s="23"/>
      <c r="BD671" s="32" t="s">
        <v>3142</v>
      </c>
    </row>
    <row r="672" spans="1:69">
      <c r="A672" s="86"/>
      <c r="B672" s="302"/>
      <c r="C672" s="86"/>
      <c r="D672" s="87"/>
      <c r="E672" s="86"/>
      <c r="F672" s="86"/>
      <c r="G672" s="88"/>
      <c r="H672" s="86"/>
      <c r="I672" s="88"/>
      <c r="J672" s="88"/>
      <c r="K672" s="302"/>
      <c r="L672" s="16" t="s">
        <v>48</v>
      </c>
      <c r="M672" s="302"/>
      <c r="N672" s="86"/>
      <c r="O672" s="302"/>
      <c r="P672" s="86"/>
      <c r="Q672" s="86"/>
      <c r="R672" s="302"/>
      <c r="S672" s="302"/>
      <c r="T672" s="302"/>
      <c r="U672" s="302"/>
      <c r="V672" s="302"/>
      <c r="W672" s="122"/>
      <c r="X672" s="122"/>
      <c r="Y672" s="122"/>
      <c r="Z672" s="122"/>
      <c r="AA672" s="122"/>
      <c r="AB672" s="122"/>
      <c r="AC672" s="122"/>
      <c r="AD672" s="122"/>
      <c r="AE672" s="122"/>
      <c r="AF672" s="122"/>
      <c r="AG672" s="122"/>
      <c r="AH672" s="122"/>
      <c r="AI672" s="122"/>
      <c r="AJ672" s="122"/>
      <c r="AK672" s="88"/>
      <c r="AL672" s="86"/>
      <c r="AM672" s="257"/>
      <c r="AO672" s="23"/>
      <c r="AP672" s="24"/>
      <c r="AQ672" s="23"/>
      <c r="BD672" s="32" t="s">
        <v>3142</v>
      </c>
    </row>
    <row r="673" spans="1:69" s="32" customFormat="1" ht="15" customHeight="1">
      <c r="A673" s="17">
        <v>24</v>
      </c>
      <c r="B673" s="99">
        <v>0</v>
      </c>
      <c r="C673" s="17" t="s">
        <v>23</v>
      </c>
      <c r="D673" s="18" t="s">
        <v>81</v>
      </c>
      <c r="E673" s="17" t="s">
        <v>512</v>
      </c>
      <c r="F673" s="17" t="s">
        <v>565</v>
      </c>
      <c r="G673" s="18" t="s">
        <v>158</v>
      </c>
      <c r="H673" s="18" t="s">
        <v>27</v>
      </c>
      <c r="I673" s="18">
        <v>30322174</v>
      </c>
      <c r="J673" s="112" t="str">
        <f t="shared" ref="J673:J683" si="616">CLEAN(I673)</f>
        <v>30322174</v>
      </c>
      <c r="K673" s="112" t="str">
        <f t="shared" ref="K673:K683" si="617">CONCATENATE(I673,"-",H673)</f>
        <v>30322174-EJECUCION</v>
      </c>
      <c r="L673" s="442" t="s">
        <v>595</v>
      </c>
      <c r="M673" s="100">
        <v>180000000</v>
      </c>
      <c r="N673" s="19">
        <v>608375857.02083933</v>
      </c>
      <c r="O673" s="100">
        <v>0</v>
      </c>
      <c r="P673" s="19">
        <v>359788359</v>
      </c>
      <c r="Q673" s="19">
        <v>248587498.02083933</v>
      </c>
      <c r="R673" s="19">
        <v>0</v>
      </c>
      <c r="S673" s="101">
        <v>180000000</v>
      </c>
      <c r="T673" s="20">
        <v>0</v>
      </c>
      <c r="U673" s="21">
        <v>0</v>
      </c>
      <c r="V673" s="21">
        <v>93091396</v>
      </c>
      <c r="W673" s="266">
        <v>0</v>
      </c>
      <c r="X673" s="266">
        <v>27645263</v>
      </c>
      <c r="Y673" s="266">
        <v>13244780</v>
      </c>
      <c r="Z673" s="266">
        <f t="shared" ref="Z673:Z683" si="618">W673+X673+Y673</f>
        <v>40890043</v>
      </c>
      <c r="AA673" s="266">
        <v>0</v>
      </c>
      <c r="AB673" s="266">
        <v>13390281</v>
      </c>
      <c r="AC673" s="266">
        <v>25959910</v>
      </c>
      <c r="AD673" s="266">
        <f t="shared" ref="AD673:AD683" si="619">AA673+AB673+AC673</f>
        <v>39350191</v>
      </c>
      <c r="AE673" s="266">
        <v>12851162</v>
      </c>
      <c r="AF673" s="266">
        <f t="shared" ref="AF673:AF683" si="620">W673+X673+Y673+AA673+AB673+AC673+AE673</f>
        <v>93091396</v>
      </c>
      <c r="AG673" s="266">
        <f t="shared" ref="AG673:AG683" si="621">V673-AF673</f>
        <v>0</v>
      </c>
      <c r="AH673" s="266">
        <v>155496102.02083933</v>
      </c>
      <c r="AI673" s="266">
        <f t="shared" ref="AI673:AI683" si="622">N673-(P673+V673+AH673)</f>
        <v>0</v>
      </c>
      <c r="AJ673" s="266">
        <f t="shared" ref="AJ673:AJ683" si="623">N673-(P673+V673)</f>
        <v>155496102.02083933</v>
      </c>
      <c r="AK673" s="18" t="s">
        <v>3419</v>
      </c>
      <c r="AL673" s="17" t="s">
        <v>83</v>
      </c>
      <c r="AM673" s="81" t="s">
        <v>353</v>
      </c>
      <c r="AN673" s="22"/>
      <c r="AO673" s="23"/>
      <c r="AP673" s="24"/>
      <c r="AQ673" s="23" t="s">
        <v>45</v>
      </c>
      <c r="AR673" t="str">
        <f t="shared" ref="AR673:AR683" si="624">CONCATENATE( "OR PRO.CODIGO=",I673)</f>
        <v>OR PRO.CODIGO=30322174</v>
      </c>
      <c r="AS673">
        <f t="shared" ref="AS673:AS683" si="625">LEN(I673)</f>
        <v>8</v>
      </c>
      <c r="AT673" t="e">
        <f>VLOOKUP(K673,#REF!,5,FALSE)</f>
        <v>#REF!</v>
      </c>
      <c r="AU673"/>
      <c r="AV673" t="e">
        <f>VLOOKUP(K673,#REF!,6,FALSE)</f>
        <v>#REF!</v>
      </c>
      <c r="AW673" s="32" t="e">
        <f>VLOOKUP(I673,'convenios 2017'!A$2:O$82,15,FALSE)</f>
        <v>#N/A</v>
      </c>
      <c r="AX673" s="373">
        <f t="shared" ref="AX673:AX683" si="626">P673+AF673</f>
        <v>452879755</v>
      </c>
      <c r="AY673" s="32" t="e">
        <f>VLOOKUP(I673,'convenio 2016'!A$2:N$196,14,FALSE)</f>
        <v>#N/A</v>
      </c>
      <c r="AZ673" s="32" t="e">
        <f>VLOOKUP(I673,'convenio 2015'!A$4:M$228,13,FALSE)</f>
        <v>#N/A</v>
      </c>
      <c r="BA673" s="32" t="e">
        <f>VLOOKUP(K673,#REF!,6,FALSE)</f>
        <v>#REF!</v>
      </c>
      <c r="BB673" s="373">
        <f t="shared" ref="BB673:BB683" si="627">P673+AF673</f>
        <v>452879755</v>
      </c>
      <c r="BC673" s="32" t="e">
        <v>#N/A</v>
      </c>
      <c r="BD673" s="32" t="e">
        <v>#N/A</v>
      </c>
      <c r="BE673" s="377" t="e">
        <v>#N/A</v>
      </c>
      <c r="BF673" s="431"/>
      <c r="BG673" s="32">
        <f>VLOOKUP(K673,'RATE JUNIO '!F$2:K$346,6,FALSE)</f>
        <v>0</v>
      </c>
      <c r="BH673" s="32" t="s">
        <v>3458</v>
      </c>
      <c r="BI673" s="92">
        <f>VLOOKUP(K673,'RATES 30-06-2017'!F$2:K$374,6,FALSE)</f>
        <v>0</v>
      </c>
      <c r="BJ673" s="92"/>
      <c r="BK673" s="92" t="str">
        <f>VLOOKUP(K673,Hoja4!C$2:E$268,2,FALSE)</f>
        <v>ENERGIZACION</v>
      </c>
      <c r="BL673" s="92">
        <f>VLOOKUP(K673,Hoja4!C$2:E$268,3,FALSE)</f>
        <v>24</v>
      </c>
      <c r="BM673" s="92"/>
      <c r="BN673" s="92"/>
      <c r="BO673" s="32">
        <f>VLOOKUP(K673,RATES!F$2:K$309,6,FALSE)</f>
        <v>0</v>
      </c>
      <c r="BP673" s="373">
        <v>359788359</v>
      </c>
      <c r="BQ673" s="373">
        <f t="shared" ref="BQ673:BQ683" si="628">P673-BP673</f>
        <v>0</v>
      </c>
    </row>
    <row r="674" spans="1:69" s="32" customFormat="1" ht="15" customHeight="1">
      <c r="A674" s="17">
        <v>29</v>
      </c>
      <c r="B674" s="99">
        <v>0</v>
      </c>
      <c r="C674" s="17" t="s">
        <v>49</v>
      </c>
      <c r="D674" s="18" t="s">
        <v>38</v>
      </c>
      <c r="E674" s="17" t="s">
        <v>512</v>
      </c>
      <c r="F674" s="18" t="s">
        <v>565</v>
      </c>
      <c r="G674" s="18" t="s">
        <v>172</v>
      </c>
      <c r="H674" s="18" t="s">
        <v>27</v>
      </c>
      <c r="I674" s="18">
        <v>30323022</v>
      </c>
      <c r="J674" s="112" t="str">
        <f t="shared" si="616"/>
        <v>30323022</v>
      </c>
      <c r="K674" s="112" t="str">
        <f t="shared" si="617"/>
        <v>30323022-EJECUCION</v>
      </c>
      <c r="L674" s="442" t="s">
        <v>3390</v>
      </c>
      <c r="M674" s="100">
        <v>2290000000</v>
      </c>
      <c r="N674" s="19">
        <v>2290000000</v>
      </c>
      <c r="O674" s="100">
        <v>0</v>
      </c>
      <c r="P674" s="19">
        <v>0</v>
      </c>
      <c r="Q674" s="19">
        <v>1500000000</v>
      </c>
      <c r="R674" s="19">
        <v>790000000</v>
      </c>
      <c r="S674" s="101">
        <v>1500000000</v>
      </c>
      <c r="T674" s="20">
        <v>790000000</v>
      </c>
      <c r="U674" s="21">
        <v>0</v>
      </c>
      <c r="V674" s="21">
        <f>1897270541-12964467</f>
        <v>1884306074</v>
      </c>
      <c r="W674" s="266">
        <v>0</v>
      </c>
      <c r="X674" s="266">
        <v>1497270541</v>
      </c>
      <c r="Y674" s="266">
        <v>0</v>
      </c>
      <c r="Z674" s="266">
        <f t="shared" si="618"/>
        <v>1497270541</v>
      </c>
      <c r="AA674" s="266">
        <v>0</v>
      </c>
      <c r="AB674" s="266">
        <v>0</v>
      </c>
      <c r="AC674" s="266">
        <v>0</v>
      </c>
      <c r="AD674" s="266">
        <f t="shared" si="619"/>
        <v>0</v>
      </c>
      <c r="AE674" s="266">
        <v>0</v>
      </c>
      <c r="AF674" s="266">
        <f t="shared" si="620"/>
        <v>1497270541</v>
      </c>
      <c r="AG674" s="266">
        <f t="shared" si="621"/>
        <v>387035533</v>
      </c>
      <c r="AH674" s="266">
        <v>405693926</v>
      </c>
      <c r="AI674" s="266">
        <f t="shared" si="622"/>
        <v>0</v>
      </c>
      <c r="AJ674" s="266">
        <f t="shared" si="623"/>
        <v>405693926</v>
      </c>
      <c r="AK674" s="18" t="s">
        <v>3419</v>
      </c>
      <c r="AL674" s="17" t="s">
        <v>691</v>
      </c>
      <c r="AM674" s="81" t="s">
        <v>40</v>
      </c>
      <c r="AN674" s="22" t="s">
        <v>31</v>
      </c>
      <c r="AO674" s="23"/>
      <c r="AP674" s="24">
        <v>2015</v>
      </c>
      <c r="AQ674" s="23" t="s">
        <v>45</v>
      </c>
      <c r="AR674" t="str">
        <f t="shared" si="624"/>
        <v>OR PRO.CODIGO=30323022</v>
      </c>
      <c r="AS674">
        <f t="shared" si="625"/>
        <v>8</v>
      </c>
      <c r="AT674" t="e">
        <f>VLOOKUP(K674,#REF!,5,FALSE)</f>
        <v>#REF!</v>
      </c>
      <c r="AU674"/>
      <c r="AV674" t="e">
        <f>VLOOKUP(K674,#REF!,6,FALSE)</f>
        <v>#REF!</v>
      </c>
      <c r="AW674" s="32" t="e">
        <f>VLOOKUP(I674,'convenios 2017'!A$2:O$82,15,FALSE)</f>
        <v>#N/A</v>
      </c>
      <c r="AX674" s="373">
        <f t="shared" si="626"/>
        <v>1497270541</v>
      </c>
      <c r="AY674" s="32" t="str">
        <f>VLOOKUP(I674,'convenio 2016'!A$2:N$196,14,FALSE)</f>
        <v>en tramite</v>
      </c>
      <c r="AZ674" s="32" t="str">
        <f>VLOOKUP(I674,'convenio 2015'!A$4:M$228,13,FALSE)</f>
        <v>en convenio</v>
      </c>
      <c r="BA674" s="32" t="e">
        <f>VLOOKUP(K674,#REF!,6,FALSE)</f>
        <v>#REF!</v>
      </c>
      <c r="BB674" s="373">
        <f t="shared" si="627"/>
        <v>1497270541</v>
      </c>
      <c r="BC674" s="32" t="s">
        <v>1761</v>
      </c>
      <c r="BD674" s="32">
        <v>0</v>
      </c>
      <c r="BE674" s="377"/>
      <c r="BF674" s="431"/>
      <c r="BG674" s="32">
        <f>VLOOKUP(K674,'RATE JUNIO '!F$2:K$346,6,FALSE)</f>
        <v>0</v>
      </c>
      <c r="BH674" s="32" t="s">
        <v>3458</v>
      </c>
      <c r="BI674" s="92">
        <f>VLOOKUP(K674,'RATES 30-06-2017'!F$2:K$374,6,FALSE)</f>
        <v>0</v>
      </c>
      <c r="BJ674" s="92"/>
      <c r="BK674" s="92" t="str">
        <f>VLOOKUP(K674,Hoja4!C$2:E$268,2,FALSE)</f>
        <v>PV</v>
      </c>
      <c r="BL674" s="92">
        <f>VLOOKUP(K674,Hoja4!C$2:E$268,3,FALSE)</f>
        <v>29</v>
      </c>
      <c r="BM674" s="459">
        <v>1497270541</v>
      </c>
      <c r="BN674" s="459">
        <f>V674-BM674</f>
        <v>387035533</v>
      </c>
      <c r="BO674" s="32">
        <f>VLOOKUP(K674,RATES!F$2:K$309,6,FALSE)</f>
        <v>0</v>
      </c>
      <c r="BP674" s="373">
        <v>0</v>
      </c>
      <c r="BQ674" s="373">
        <f t="shared" si="628"/>
        <v>0</v>
      </c>
    </row>
    <row r="675" spans="1:69" s="32" customFormat="1" ht="15" customHeight="1">
      <c r="A675" s="17">
        <v>24</v>
      </c>
      <c r="B675" s="99">
        <v>0</v>
      </c>
      <c r="C675" s="17" t="s">
        <v>49</v>
      </c>
      <c r="D675" s="18" t="s">
        <v>81</v>
      </c>
      <c r="E675" s="17" t="s">
        <v>512</v>
      </c>
      <c r="F675" s="17" t="s">
        <v>565</v>
      </c>
      <c r="G675" s="18" t="s">
        <v>158</v>
      </c>
      <c r="H675" s="18" t="s">
        <v>27</v>
      </c>
      <c r="I675" s="18" t="s">
        <v>173</v>
      </c>
      <c r="J675" s="112" t="str">
        <f t="shared" si="616"/>
        <v>S/C</v>
      </c>
      <c r="K675" s="112" t="str">
        <f t="shared" si="617"/>
        <v>S/C-EJECUCION</v>
      </c>
      <c r="L675" s="442" t="s">
        <v>597</v>
      </c>
      <c r="M675" s="100">
        <v>145000000</v>
      </c>
      <c r="N675" s="19">
        <v>145000000</v>
      </c>
      <c r="O675" s="100">
        <v>0</v>
      </c>
      <c r="P675" s="19">
        <v>0</v>
      </c>
      <c r="Q675" s="19">
        <v>145000000</v>
      </c>
      <c r="R675" s="19">
        <v>0</v>
      </c>
      <c r="S675" s="101">
        <v>145000000</v>
      </c>
      <c r="T675" s="20">
        <v>0</v>
      </c>
      <c r="U675" s="21">
        <v>0</v>
      </c>
      <c r="V675" s="446">
        <v>0</v>
      </c>
      <c r="W675" s="266">
        <v>0</v>
      </c>
      <c r="X675" s="266">
        <v>0</v>
      </c>
      <c r="Y675" s="266">
        <v>0</v>
      </c>
      <c r="Z675" s="266">
        <f t="shared" si="618"/>
        <v>0</v>
      </c>
      <c r="AA675" s="266">
        <v>0</v>
      </c>
      <c r="AB675" s="266">
        <v>0</v>
      </c>
      <c r="AC675" s="266">
        <v>0</v>
      </c>
      <c r="AD675" s="266">
        <f t="shared" si="619"/>
        <v>0</v>
      </c>
      <c r="AE675" s="266">
        <v>0</v>
      </c>
      <c r="AF675" s="266">
        <f t="shared" si="620"/>
        <v>0</v>
      </c>
      <c r="AG675" s="266">
        <f t="shared" si="621"/>
        <v>0</v>
      </c>
      <c r="AH675" s="266">
        <v>0</v>
      </c>
      <c r="AI675" s="266">
        <f t="shared" si="622"/>
        <v>145000000</v>
      </c>
      <c r="AJ675" s="266">
        <f t="shared" si="623"/>
        <v>145000000</v>
      </c>
      <c r="AK675" s="18" t="s">
        <v>133</v>
      </c>
      <c r="AL675" s="17" t="s">
        <v>83</v>
      </c>
      <c r="AM675" s="81" t="s">
        <v>353</v>
      </c>
      <c r="AN675" s="22"/>
      <c r="AO675" s="23"/>
      <c r="AP675" s="24"/>
      <c r="AQ675" s="23"/>
      <c r="AR675" t="str">
        <f t="shared" si="624"/>
        <v>OR PRO.CODIGO=S/C</v>
      </c>
      <c r="AS675">
        <f t="shared" si="625"/>
        <v>3</v>
      </c>
      <c r="AT675"/>
      <c r="AU675"/>
      <c r="AV675"/>
      <c r="AW675" s="32" t="e">
        <f>VLOOKUP(I675,'convenios 2017'!A$2:O$82,15,FALSE)</f>
        <v>#N/A</v>
      </c>
      <c r="AX675" s="373">
        <f t="shared" si="626"/>
        <v>0</v>
      </c>
      <c r="AY675" s="32" t="e">
        <f>VLOOKUP(I675,'convenio 2016'!A$2:N$196,14,FALSE)</f>
        <v>#N/A</v>
      </c>
      <c r="AZ675" s="32" t="e">
        <f>VLOOKUP(I675,'convenio 2015'!A$4:M$228,13,FALSE)</f>
        <v>#N/A</v>
      </c>
      <c r="BA675" s="32" t="e">
        <f>VLOOKUP(K675,#REF!,6,FALSE)</f>
        <v>#REF!</v>
      </c>
      <c r="BB675" s="373">
        <f t="shared" si="627"/>
        <v>0</v>
      </c>
      <c r="BC675" s="32" t="e">
        <v>#N/A</v>
      </c>
      <c r="BD675" s="32" t="e">
        <v>#N/A</v>
      </c>
      <c r="BE675" s="377" t="e">
        <v>#N/A</v>
      </c>
      <c r="BF675" s="431"/>
      <c r="BH675" s="32" t="s">
        <v>3459</v>
      </c>
      <c r="BI675" s="92" t="e">
        <f>VLOOKUP(K675,'RATES 30-06-2017'!F$2:K$374,6,FALSE)</f>
        <v>#N/A</v>
      </c>
      <c r="BJ675" s="92"/>
      <c r="BK675" s="92" t="e">
        <f>VLOOKUP(K675,Hoja4!C$2:E$268,2,FALSE)</f>
        <v>#N/A</v>
      </c>
      <c r="BL675" s="92" t="e">
        <f>VLOOKUP(K675,Hoja4!C$2:E$268,3,FALSE)</f>
        <v>#N/A</v>
      </c>
      <c r="BM675" s="92"/>
      <c r="BN675" s="92"/>
      <c r="BP675" s="373" t="e">
        <v>#N/A</v>
      </c>
      <c r="BQ675" s="373" t="e">
        <f t="shared" si="628"/>
        <v>#N/A</v>
      </c>
    </row>
    <row r="676" spans="1:69" s="32" customFormat="1" ht="15" customHeight="1">
      <c r="A676" s="17">
        <v>29</v>
      </c>
      <c r="B676" s="99">
        <v>0</v>
      </c>
      <c r="C676" s="17" t="s">
        <v>49</v>
      </c>
      <c r="D676" s="18" t="s">
        <v>33</v>
      </c>
      <c r="E676" s="17" t="s">
        <v>512</v>
      </c>
      <c r="F676" s="18" t="s">
        <v>565</v>
      </c>
      <c r="G676" s="18" t="s">
        <v>284</v>
      </c>
      <c r="H676" s="18" t="s">
        <v>27</v>
      </c>
      <c r="I676" s="18">
        <v>30428989</v>
      </c>
      <c r="J676" s="112" t="str">
        <f t="shared" si="616"/>
        <v>30428989</v>
      </c>
      <c r="K676" s="112" t="str">
        <f t="shared" si="617"/>
        <v>30428989-EJECUCION</v>
      </c>
      <c r="L676" s="442" t="s">
        <v>3391</v>
      </c>
      <c r="M676" s="100">
        <v>506026000</v>
      </c>
      <c r="N676" s="19">
        <v>506026000</v>
      </c>
      <c r="O676" s="100">
        <v>0</v>
      </c>
      <c r="P676" s="19">
        <v>0</v>
      </c>
      <c r="Q676" s="19">
        <v>506026000</v>
      </c>
      <c r="R676" s="19">
        <v>0</v>
      </c>
      <c r="S676" s="104">
        <v>506026000</v>
      </c>
      <c r="T676" s="20">
        <v>0</v>
      </c>
      <c r="U676" s="21">
        <v>0</v>
      </c>
      <c r="V676" s="446">
        <v>0</v>
      </c>
      <c r="W676" s="266">
        <v>0</v>
      </c>
      <c r="X676" s="266">
        <v>0</v>
      </c>
      <c r="Y676" s="266">
        <v>0</v>
      </c>
      <c r="Z676" s="266">
        <f t="shared" si="618"/>
        <v>0</v>
      </c>
      <c r="AA676" s="266">
        <v>0</v>
      </c>
      <c r="AB676" s="266">
        <v>0</v>
      </c>
      <c r="AC676" s="266">
        <v>0</v>
      </c>
      <c r="AD676" s="266">
        <f t="shared" si="619"/>
        <v>0</v>
      </c>
      <c r="AE676" s="266">
        <v>0</v>
      </c>
      <c r="AF676" s="266">
        <f t="shared" si="620"/>
        <v>0</v>
      </c>
      <c r="AG676" s="266">
        <f t="shared" si="621"/>
        <v>0</v>
      </c>
      <c r="AH676" s="266">
        <v>0</v>
      </c>
      <c r="AI676" s="266">
        <f t="shared" si="622"/>
        <v>506026000</v>
      </c>
      <c r="AJ676" s="266">
        <f t="shared" si="623"/>
        <v>506026000</v>
      </c>
      <c r="AK676" s="18" t="s">
        <v>1459</v>
      </c>
      <c r="AL676" s="17" t="s">
        <v>685</v>
      </c>
      <c r="AM676" s="81" t="s">
        <v>40</v>
      </c>
      <c r="AN676" s="22" t="s">
        <v>45</v>
      </c>
      <c r="AO676" s="23"/>
      <c r="AP676" s="24"/>
      <c r="AQ676" s="23"/>
      <c r="AR676" t="str">
        <f t="shared" si="624"/>
        <v>OR PRO.CODIGO=30428989</v>
      </c>
      <c r="AS676">
        <f t="shared" si="625"/>
        <v>8</v>
      </c>
      <c r="AT676" t="e">
        <f>VLOOKUP(K676,#REF!,5,FALSE)</f>
        <v>#REF!</v>
      </c>
      <c r="AU676"/>
      <c r="AV676" t="e">
        <f>VLOOKUP(K676,#REF!,6,FALSE)</f>
        <v>#REF!</v>
      </c>
      <c r="AW676" s="32" t="str">
        <f>VLOOKUP(I676,'convenios 2017'!A$2:O$82,15,FALSE)</f>
        <v>en tramite</v>
      </c>
      <c r="AX676" s="373">
        <f t="shared" si="626"/>
        <v>0</v>
      </c>
      <c r="AY676" s="32" t="str">
        <f>VLOOKUP(I676,'convenio 2016'!A$2:N$196,14,FALSE)</f>
        <v>sectorialista</v>
      </c>
      <c r="AZ676" s="32" t="e">
        <f>VLOOKUP(I676,'convenio 2015'!A$4:M$228,13,FALSE)</f>
        <v>#N/A</v>
      </c>
      <c r="BA676" s="32" t="e">
        <f>VLOOKUP(K676,#REF!,6,FALSE)</f>
        <v>#REF!</v>
      </c>
      <c r="BB676" s="373">
        <f t="shared" si="627"/>
        <v>0</v>
      </c>
      <c r="BC676" s="32" t="s">
        <v>1459</v>
      </c>
      <c r="BE676" s="377"/>
      <c r="BF676" s="431"/>
      <c r="BG676" s="32">
        <f>VLOOKUP(K676,'RATE JUNIO '!F$2:K$346,6,FALSE)</f>
        <v>0</v>
      </c>
      <c r="BH676" s="32" t="s">
        <v>3458</v>
      </c>
      <c r="BI676" s="92">
        <f>VLOOKUP(K676,'RATES 30-06-2017'!F$2:K$374,6,FALSE)</f>
        <v>0</v>
      </c>
      <c r="BJ676" s="92"/>
      <c r="BK676" s="92" t="e">
        <f>VLOOKUP(K676,Hoja4!C$2:E$268,2,FALSE)</f>
        <v>#N/A</v>
      </c>
      <c r="BL676" s="92" t="e">
        <f>VLOOKUP(K676,Hoja4!C$2:E$268,3,FALSE)</f>
        <v>#N/A</v>
      </c>
      <c r="BM676" s="92"/>
      <c r="BN676" s="92"/>
      <c r="BO676" s="32">
        <f>VLOOKUP(K676,RATES!F$2:K$309,6,FALSE)</f>
        <v>0</v>
      </c>
      <c r="BP676" s="373" t="e">
        <v>#N/A</v>
      </c>
      <c r="BQ676" s="373" t="e">
        <f t="shared" si="628"/>
        <v>#N/A</v>
      </c>
    </row>
    <row r="677" spans="1:69" s="32" customFormat="1" ht="15" customHeight="1">
      <c r="A677" s="17">
        <v>31</v>
      </c>
      <c r="B677" s="99">
        <v>0</v>
      </c>
      <c r="C677" s="17" t="s">
        <v>49</v>
      </c>
      <c r="D677" s="18" t="s">
        <v>90</v>
      </c>
      <c r="E677" s="17" t="s">
        <v>512</v>
      </c>
      <c r="F677" s="17" t="s">
        <v>565</v>
      </c>
      <c r="G677" s="18" t="s">
        <v>120</v>
      </c>
      <c r="H677" s="18" t="s">
        <v>27</v>
      </c>
      <c r="I677" s="18">
        <v>30342276</v>
      </c>
      <c r="J677" s="112" t="str">
        <f t="shared" si="616"/>
        <v>30342276</v>
      </c>
      <c r="K677" s="112" t="str">
        <f t="shared" si="617"/>
        <v>30342276-EJECUCION</v>
      </c>
      <c r="L677" s="442" t="s">
        <v>3403</v>
      </c>
      <c r="M677" s="100">
        <v>551663000</v>
      </c>
      <c r="N677" s="19">
        <v>551663000</v>
      </c>
      <c r="O677" s="100">
        <v>0</v>
      </c>
      <c r="P677" s="19">
        <v>0</v>
      </c>
      <c r="Q677" s="19">
        <v>551663000</v>
      </c>
      <c r="R677" s="19">
        <v>0</v>
      </c>
      <c r="S677" s="101">
        <v>551663000</v>
      </c>
      <c r="T677" s="20">
        <v>0</v>
      </c>
      <c r="U677" s="21">
        <v>0</v>
      </c>
      <c r="V677" s="21">
        <v>200000000</v>
      </c>
      <c r="W677" s="266">
        <v>0</v>
      </c>
      <c r="X677" s="266">
        <v>0</v>
      </c>
      <c r="Y677" s="266">
        <v>0</v>
      </c>
      <c r="Z677" s="266">
        <f t="shared" si="618"/>
        <v>0</v>
      </c>
      <c r="AA677" s="266">
        <v>0</v>
      </c>
      <c r="AB677" s="266">
        <v>0</v>
      </c>
      <c r="AC677" s="266">
        <v>0</v>
      </c>
      <c r="AD677" s="266">
        <f t="shared" si="619"/>
        <v>0</v>
      </c>
      <c r="AE677" s="266">
        <v>0</v>
      </c>
      <c r="AF677" s="266">
        <f t="shared" si="620"/>
        <v>0</v>
      </c>
      <c r="AG677" s="266">
        <f t="shared" si="621"/>
        <v>200000000</v>
      </c>
      <c r="AH677" s="266">
        <v>351663000</v>
      </c>
      <c r="AI677" s="266">
        <f t="shared" si="622"/>
        <v>0</v>
      </c>
      <c r="AJ677" s="266">
        <f t="shared" si="623"/>
        <v>351663000</v>
      </c>
      <c r="AK677" s="18" t="s">
        <v>1763</v>
      </c>
      <c r="AL677" s="17" t="s">
        <v>691</v>
      </c>
      <c r="AM677" s="81" t="s">
        <v>40</v>
      </c>
      <c r="AN677" s="22" t="s">
        <v>31</v>
      </c>
      <c r="AO677" s="23"/>
      <c r="AP677" s="48" t="s">
        <v>599</v>
      </c>
      <c r="AQ677" s="23" t="s">
        <v>45</v>
      </c>
      <c r="AR677" t="str">
        <f t="shared" si="624"/>
        <v>OR PRO.CODIGO=30342276</v>
      </c>
      <c r="AS677">
        <f t="shared" si="625"/>
        <v>8</v>
      </c>
      <c r="AT677" t="e">
        <f>VLOOKUP(K677,#REF!,5,FALSE)</f>
        <v>#REF!</v>
      </c>
      <c r="AU677"/>
      <c r="AV677" t="e">
        <f>VLOOKUP(K677,#REF!,6,FALSE)</f>
        <v>#REF!</v>
      </c>
      <c r="AW677" s="32" t="e">
        <f>VLOOKUP(I677,'convenios 2017'!A$2:O$82,15,FALSE)</f>
        <v>#N/A</v>
      </c>
      <c r="AX677" s="373">
        <f t="shared" si="626"/>
        <v>0</v>
      </c>
      <c r="AY677" s="32" t="e">
        <f>VLOOKUP(I677,'convenio 2016'!A$2:N$196,14,FALSE)</f>
        <v>#N/A</v>
      </c>
      <c r="AZ677" s="32" t="e">
        <f>VLOOKUP(I677,'convenio 2015'!A$4:M$228,13,FALSE)</f>
        <v>#N/A</v>
      </c>
      <c r="BA677" s="32" t="e">
        <f>VLOOKUP(K677,#REF!,6,FALSE)</f>
        <v>#REF!</v>
      </c>
      <c r="BB677" s="373">
        <f t="shared" si="627"/>
        <v>0</v>
      </c>
      <c r="BC677" s="32" t="s">
        <v>3031</v>
      </c>
      <c r="BE677" s="377"/>
      <c r="BF677" s="431"/>
      <c r="BG677" s="32">
        <f>VLOOKUP(K677,'RATE JUNIO '!F$2:K$346,6,FALSE)</f>
        <v>0</v>
      </c>
      <c r="BH677" s="32" t="s">
        <v>3458</v>
      </c>
      <c r="BI677" s="92">
        <f>VLOOKUP(K677,'RATES 30-06-2017'!F$2:K$374,6,FALSE)</f>
        <v>0</v>
      </c>
      <c r="BJ677" s="92"/>
      <c r="BK677" s="92" t="str">
        <f>VLOOKUP(K677,Hoja4!C$2:E$268,2,FALSE)</f>
        <v>PV</v>
      </c>
      <c r="BL677" s="92">
        <f>VLOOKUP(K677,Hoja4!C$2:E$268,3,FALSE)</f>
        <v>31</v>
      </c>
      <c r="BM677" s="92"/>
      <c r="BN677" s="92"/>
      <c r="BO677" s="32">
        <f>VLOOKUP(K677,RATES!F$2:K$309,6,FALSE)</f>
        <v>0</v>
      </c>
      <c r="BP677" s="373" t="e">
        <v>#N/A</v>
      </c>
      <c r="BQ677" s="373" t="e">
        <f t="shared" si="628"/>
        <v>#N/A</v>
      </c>
    </row>
    <row r="678" spans="1:69" s="32" customFormat="1" ht="15" customHeight="1">
      <c r="A678" s="17">
        <v>33</v>
      </c>
      <c r="B678" s="99">
        <v>0</v>
      </c>
      <c r="C678" s="17" t="s">
        <v>49</v>
      </c>
      <c r="D678" s="18" t="s">
        <v>90</v>
      </c>
      <c r="E678" s="17" t="s">
        <v>512</v>
      </c>
      <c r="F678" s="17" t="s">
        <v>565</v>
      </c>
      <c r="G678" s="18" t="s">
        <v>600</v>
      </c>
      <c r="H678" s="18" t="s">
        <v>27</v>
      </c>
      <c r="I678" s="18">
        <v>30426980</v>
      </c>
      <c r="J678" s="112" t="str">
        <f t="shared" si="616"/>
        <v>30426980</v>
      </c>
      <c r="K678" s="112" t="str">
        <f t="shared" si="617"/>
        <v>30426980-EJECUCION</v>
      </c>
      <c r="L678" s="442" t="s">
        <v>601</v>
      </c>
      <c r="M678" s="100">
        <v>500000000</v>
      </c>
      <c r="N678" s="19">
        <v>500000000</v>
      </c>
      <c r="O678" s="100">
        <v>0</v>
      </c>
      <c r="P678" s="19">
        <v>0</v>
      </c>
      <c r="Q678" s="19">
        <v>100000000</v>
      </c>
      <c r="R678" s="19">
        <v>400000000</v>
      </c>
      <c r="S678" s="101">
        <v>100000000</v>
      </c>
      <c r="T678" s="20">
        <v>400000000</v>
      </c>
      <c r="U678" s="21">
        <v>0</v>
      </c>
      <c r="V678" s="446">
        <v>0</v>
      </c>
      <c r="W678" s="266">
        <v>0</v>
      </c>
      <c r="X678" s="266">
        <v>0</v>
      </c>
      <c r="Y678" s="266">
        <v>0</v>
      </c>
      <c r="Z678" s="266">
        <f t="shared" si="618"/>
        <v>0</v>
      </c>
      <c r="AA678" s="266">
        <v>0</v>
      </c>
      <c r="AB678" s="266">
        <v>0</v>
      </c>
      <c r="AC678" s="266">
        <v>0</v>
      </c>
      <c r="AD678" s="266">
        <f t="shared" si="619"/>
        <v>0</v>
      </c>
      <c r="AE678" s="266">
        <v>0</v>
      </c>
      <c r="AF678" s="266">
        <f t="shared" si="620"/>
        <v>0</v>
      </c>
      <c r="AG678" s="266">
        <f t="shared" si="621"/>
        <v>0</v>
      </c>
      <c r="AH678" s="266">
        <v>0</v>
      </c>
      <c r="AI678" s="266">
        <f t="shared" si="622"/>
        <v>500000000</v>
      </c>
      <c r="AJ678" s="266">
        <f t="shared" si="623"/>
        <v>500000000</v>
      </c>
      <c r="AK678" s="18" t="s">
        <v>1459</v>
      </c>
      <c r="AL678" s="17" t="s">
        <v>691</v>
      </c>
      <c r="AM678" s="81" t="s">
        <v>155</v>
      </c>
      <c r="AN678" s="22" t="s">
        <v>45</v>
      </c>
      <c r="AO678" s="23"/>
      <c r="AP678" s="24"/>
      <c r="AQ678" s="23"/>
      <c r="AR678" t="str">
        <f t="shared" si="624"/>
        <v>OR PRO.CODIGO=30426980</v>
      </c>
      <c r="AS678">
        <f t="shared" si="625"/>
        <v>8</v>
      </c>
      <c r="AT678" t="e">
        <f>VLOOKUP(K678,#REF!,5,FALSE)</f>
        <v>#REF!</v>
      </c>
      <c r="AU678"/>
      <c r="AV678" t="e">
        <f>VLOOKUP(K678,#REF!,6,FALSE)</f>
        <v>#REF!</v>
      </c>
      <c r="AW678" s="32" t="e">
        <f>VLOOKUP(I678,'convenios 2017'!A$2:O$82,15,FALSE)</f>
        <v>#N/A</v>
      </c>
      <c r="AX678" s="373">
        <f t="shared" si="626"/>
        <v>0</v>
      </c>
      <c r="AY678" s="32" t="e">
        <f>VLOOKUP(I678,'convenio 2016'!A$2:N$196,14,FALSE)</f>
        <v>#N/A</v>
      </c>
      <c r="AZ678" s="32" t="e">
        <f>VLOOKUP(I678,'convenio 2015'!A$4:M$228,13,FALSE)</f>
        <v>#N/A</v>
      </c>
      <c r="BA678" s="32" t="e">
        <f>VLOOKUP(K678,#REF!,6,FALSE)</f>
        <v>#REF!</v>
      </c>
      <c r="BB678" s="373">
        <f t="shared" si="627"/>
        <v>0</v>
      </c>
      <c r="BC678" s="32" t="s">
        <v>1459</v>
      </c>
      <c r="BE678" s="377"/>
      <c r="BF678" s="431"/>
      <c r="BG678" s="32">
        <f>VLOOKUP(K678,'RATE JUNIO '!F$2:K$346,6,FALSE)</f>
        <v>0</v>
      </c>
      <c r="BH678" s="32" t="s">
        <v>3458</v>
      </c>
      <c r="BI678" s="92">
        <f>VLOOKUP(K678,'RATES 30-06-2017'!F$2:K$374,6,FALSE)</f>
        <v>0</v>
      </c>
      <c r="BJ678" s="92"/>
      <c r="BK678" s="92" t="str">
        <f>VLOOKUP(K678,Hoja4!C$2:E$268,2,FALSE)</f>
        <v>PV</v>
      </c>
      <c r="BL678" s="92">
        <f>VLOOKUP(K678,Hoja4!C$2:E$268,3,FALSE)</f>
        <v>33</v>
      </c>
      <c r="BM678" s="92"/>
      <c r="BN678" s="92"/>
      <c r="BO678" s="32">
        <f>VLOOKUP(K678,RATES!F$2:K$309,6,FALSE)</f>
        <v>0</v>
      </c>
      <c r="BP678" s="373" t="e">
        <v>#N/A</v>
      </c>
      <c r="BQ678" s="373" t="e">
        <f t="shared" si="628"/>
        <v>#N/A</v>
      </c>
    </row>
    <row r="679" spans="1:69" s="32" customFormat="1" ht="15" customHeight="1">
      <c r="A679" s="17">
        <v>29</v>
      </c>
      <c r="B679" s="99">
        <v>0</v>
      </c>
      <c r="C679" s="17" t="s">
        <v>49</v>
      </c>
      <c r="D679" s="18" t="s">
        <v>90</v>
      </c>
      <c r="E679" s="17" t="s">
        <v>512</v>
      </c>
      <c r="F679" s="18" t="s">
        <v>565</v>
      </c>
      <c r="G679" s="18" t="s">
        <v>600</v>
      </c>
      <c r="H679" s="18" t="s">
        <v>27</v>
      </c>
      <c r="I679" s="18">
        <v>30398377</v>
      </c>
      <c r="J679" s="112" t="str">
        <f t="shared" si="616"/>
        <v>30398377</v>
      </c>
      <c r="K679" s="112" t="str">
        <f t="shared" si="617"/>
        <v>30398377-EJECUCION</v>
      </c>
      <c r="L679" s="442" t="s">
        <v>3392</v>
      </c>
      <c r="M679" s="100">
        <v>33689000</v>
      </c>
      <c r="N679" s="19">
        <v>33689000</v>
      </c>
      <c r="O679" s="100">
        <v>0</v>
      </c>
      <c r="P679" s="19">
        <v>0</v>
      </c>
      <c r="Q679" s="19">
        <v>33689000</v>
      </c>
      <c r="R679" s="19">
        <v>0</v>
      </c>
      <c r="S679" s="101">
        <v>33689000</v>
      </c>
      <c r="T679" s="20">
        <v>0</v>
      </c>
      <c r="U679" s="21">
        <v>0</v>
      </c>
      <c r="V679" s="446">
        <v>0</v>
      </c>
      <c r="W679" s="266">
        <v>0</v>
      </c>
      <c r="X679" s="266">
        <v>0</v>
      </c>
      <c r="Y679" s="266">
        <v>0</v>
      </c>
      <c r="Z679" s="266">
        <f t="shared" si="618"/>
        <v>0</v>
      </c>
      <c r="AA679" s="266">
        <v>0</v>
      </c>
      <c r="AB679" s="266">
        <v>0</v>
      </c>
      <c r="AC679" s="266">
        <v>0</v>
      </c>
      <c r="AD679" s="266">
        <f t="shared" si="619"/>
        <v>0</v>
      </c>
      <c r="AE679" s="266">
        <v>0</v>
      </c>
      <c r="AF679" s="266">
        <f t="shared" si="620"/>
        <v>0</v>
      </c>
      <c r="AG679" s="266">
        <f t="shared" si="621"/>
        <v>0</v>
      </c>
      <c r="AH679" s="266">
        <v>0</v>
      </c>
      <c r="AI679" s="266">
        <f t="shared" si="622"/>
        <v>33689000</v>
      </c>
      <c r="AJ679" s="266">
        <f t="shared" si="623"/>
        <v>33689000</v>
      </c>
      <c r="AK679" s="18" t="s">
        <v>1763</v>
      </c>
      <c r="AL679" s="17" t="s">
        <v>685</v>
      </c>
      <c r="AM679" s="81" t="s">
        <v>40</v>
      </c>
      <c r="AN679" s="22" t="s">
        <v>45</v>
      </c>
      <c r="AO679" s="23"/>
      <c r="AP679" s="48" t="s">
        <v>603</v>
      </c>
      <c r="AQ679" s="23"/>
      <c r="AR679" t="str">
        <f t="shared" si="624"/>
        <v>OR PRO.CODIGO=30398377</v>
      </c>
      <c r="AS679">
        <f t="shared" si="625"/>
        <v>8</v>
      </c>
      <c r="AT679" t="e">
        <f>VLOOKUP(K679,#REF!,5,FALSE)</f>
        <v>#REF!</v>
      </c>
      <c r="AU679"/>
      <c r="AV679" t="e">
        <f>VLOOKUP(K679,#REF!,6,FALSE)</f>
        <v>#REF!</v>
      </c>
      <c r="AW679" s="32" t="e">
        <f>VLOOKUP(I679,'convenios 2017'!A$2:O$82,15,FALSE)</f>
        <v>#N/A</v>
      </c>
      <c r="AX679" s="373">
        <f t="shared" si="626"/>
        <v>0</v>
      </c>
      <c r="AY679" s="32" t="str">
        <f>VLOOKUP(I679,'convenio 2016'!A$2:N$196,14,FALSE)</f>
        <v>toma razon</v>
      </c>
      <c r="AZ679" s="32" t="e">
        <f>VLOOKUP(I679,'convenio 2015'!A$4:M$228,13,FALSE)</f>
        <v>#N/A</v>
      </c>
      <c r="BA679" s="32" t="e">
        <f>VLOOKUP(K679,#REF!,6,FALSE)</f>
        <v>#REF!</v>
      </c>
      <c r="BB679" s="373">
        <f t="shared" si="627"/>
        <v>0</v>
      </c>
      <c r="BC679" s="32" t="s">
        <v>2408</v>
      </c>
      <c r="BD679" s="32" t="s">
        <v>2012</v>
      </c>
      <c r="BE679" s="377">
        <v>1053</v>
      </c>
      <c r="BF679" s="431">
        <v>42552</v>
      </c>
      <c r="BG679" s="32" t="e">
        <f>VLOOKUP(K679,'RATE JUNIO '!F$2:K$346,6,FALSE)</f>
        <v>#N/A</v>
      </c>
      <c r="BH679" s="32" t="s">
        <v>3458</v>
      </c>
      <c r="BI679" s="92" t="e">
        <f>VLOOKUP(K679,'RATES 30-06-2017'!F$2:K$374,6,FALSE)</f>
        <v>#N/A</v>
      </c>
      <c r="BJ679" s="92"/>
      <c r="BK679" s="92" t="e">
        <f>VLOOKUP(K679,Hoja4!C$2:E$268,2,FALSE)</f>
        <v>#N/A</v>
      </c>
      <c r="BL679" s="92" t="e">
        <f>VLOOKUP(K679,Hoja4!C$2:E$268,3,FALSE)</f>
        <v>#N/A</v>
      </c>
      <c r="BM679" s="92"/>
      <c r="BN679" s="92"/>
      <c r="BO679" s="32" t="e">
        <f>VLOOKUP(K679,RATES!F$2:K$309,6,FALSE)</f>
        <v>#N/A</v>
      </c>
      <c r="BP679" s="373" t="e">
        <v>#N/A</v>
      </c>
      <c r="BQ679" s="373" t="e">
        <f t="shared" si="628"/>
        <v>#N/A</v>
      </c>
    </row>
    <row r="680" spans="1:69" s="32" customFormat="1" ht="15" customHeight="1">
      <c r="A680" s="17">
        <v>24</v>
      </c>
      <c r="B680" s="99">
        <v>0</v>
      </c>
      <c r="C680" s="17" t="s">
        <v>49</v>
      </c>
      <c r="D680" s="18" t="s">
        <v>24</v>
      </c>
      <c r="E680" s="17" t="s">
        <v>512</v>
      </c>
      <c r="F680" s="17" t="s">
        <v>565</v>
      </c>
      <c r="G680" s="18" t="s">
        <v>158</v>
      </c>
      <c r="H680" s="18" t="s">
        <v>27</v>
      </c>
      <c r="I680" s="18" t="s">
        <v>163</v>
      </c>
      <c r="J680" s="112" t="str">
        <f t="shared" si="616"/>
        <v>24.01.001</v>
      </c>
      <c r="K680" s="112" t="str">
        <f t="shared" si="617"/>
        <v>24.01.001-EJECUCION</v>
      </c>
      <c r="L680" s="442" t="s">
        <v>164</v>
      </c>
      <c r="M680" s="100">
        <v>210000000</v>
      </c>
      <c r="N680" s="19">
        <v>196500000</v>
      </c>
      <c r="O680" s="100">
        <v>0</v>
      </c>
      <c r="P680" s="19">
        <v>0</v>
      </c>
      <c r="Q680" s="19">
        <v>210000000</v>
      </c>
      <c r="R680" s="19">
        <v>0</v>
      </c>
      <c r="S680" s="101">
        <v>210000000</v>
      </c>
      <c r="T680" s="20">
        <v>0</v>
      </c>
      <c r="U680" s="21">
        <v>0</v>
      </c>
      <c r="V680" s="266">
        <v>196500000</v>
      </c>
      <c r="W680" s="266">
        <v>0</v>
      </c>
      <c r="X680" s="266">
        <v>0</v>
      </c>
      <c r="Y680" s="266">
        <v>0</v>
      </c>
      <c r="Z680" s="266">
        <f t="shared" si="618"/>
        <v>0</v>
      </c>
      <c r="AA680" s="266">
        <v>0</v>
      </c>
      <c r="AB680" s="266">
        <v>0</v>
      </c>
      <c r="AC680" s="266">
        <v>0</v>
      </c>
      <c r="AD680" s="266">
        <f t="shared" si="619"/>
        <v>0</v>
      </c>
      <c r="AE680" s="266">
        <v>0</v>
      </c>
      <c r="AF680" s="266">
        <f t="shared" si="620"/>
        <v>0</v>
      </c>
      <c r="AG680" s="266">
        <f t="shared" si="621"/>
        <v>196500000</v>
      </c>
      <c r="AH680" s="266">
        <v>0</v>
      </c>
      <c r="AI680" s="266">
        <f t="shared" si="622"/>
        <v>0</v>
      </c>
      <c r="AJ680" s="266">
        <f t="shared" si="623"/>
        <v>0</v>
      </c>
      <c r="AK680" s="18" t="s">
        <v>3419</v>
      </c>
      <c r="AL680" s="17" t="s">
        <v>685</v>
      </c>
      <c r="AM680" s="81" t="s">
        <v>353</v>
      </c>
      <c r="AN680" s="22" t="s">
        <v>31</v>
      </c>
      <c r="AO680" s="23"/>
      <c r="AP680" s="24"/>
      <c r="AQ680" s="23"/>
      <c r="AR680" t="str">
        <f t="shared" si="624"/>
        <v>OR PRO.CODIGO=24.01.001</v>
      </c>
      <c r="AS680">
        <f t="shared" si="625"/>
        <v>9</v>
      </c>
      <c r="AT680"/>
      <c r="AU680"/>
      <c r="AV680"/>
      <c r="AW680" s="32" t="e">
        <f>VLOOKUP(I680,'convenios 2017'!A$2:O$82,15,FALSE)</f>
        <v>#N/A</v>
      </c>
      <c r="AX680" s="373">
        <f t="shared" si="626"/>
        <v>0</v>
      </c>
      <c r="AY680" s="32" t="e">
        <f>VLOOKUP(I680,'convenio 2016'!A$2:N$196,14,FALSE)</f>
        <v>#N/A</v>
      </c>
      <c r="AZ680" s="32" t="e">
        <f>VLOOKUP(I680,'convenio 2015'!A$4:M$228,13,FALSE)</f>
        <v>#N/A</v>
      </c>
      <c r="BA680" s="32" t="e">
        <f>VLOOKUP(K680,#REF!,6,FALSE)</f>
        <v>#REF!</v>
      </c>
      <c r="BB680" s="373">
        <f t="shared" si="627"/>
        <v>0</v>
      </c>
      <c r="BC680" s="32" t="e">
        <v>#N/A</v>
      </c>
      <c r="BD680" s="32" t="e">
        <v>#N/A</v>
      </c>
      <c r="BE680" s="377" t="e">
        <v>#N/A</v>
      </c>
      <c r="BF680" s="431"/>
      <c r="BH680" s="32" t="s">
        <v>3458</v>
      </c>
      <c r="BI680" s="92" t="e">
        <f>VLOOKUP(K680,'RATES 30-06-2017'!F$2:K$374,6,FALSE)</f>
        <v>#N/A</v>
      </c>
      <c r="BJ680" s="92"/>
      <c r="BK680" s="92" t="e">
        <f>VLOOKUP(K680,Hoja4!C$2:E$268,2,FALSE)</f>
        <v>#N/A</v>
      </c>
      <c r="BL680" s="92" t="e">
        <f>VLOOKUP(K680,Hoja4!C$2:E$268,3,FALSE)</f>
        <v>#N/A</v>
      </c>
      <c r="BM680" s="92"/>
      <c r="BN680" s="92"/>
      <c r="BP680" s="373" t="e">
        <v>#N/A</v>
      </c>
      <c r="BQ680" s="373" t="e">
        <f t="shared" si="628"/>
        <v>#N/A</v>
      </c>
    </row>
    <row r="681" spans="1:69" s="32" customFormat="1" ht="15" customHeight="1">
      <c r="A681" s="17">
        <v>24</v>
      </c>
      <c r="B681" s="99">
        <v>0</v>
      </c>
      <c r="C681" s="17" t="s">
        <v>49</v>
      </c>
      <c r="D681" s="18" t="s">
        <v>689</v>
      </c>
      <c r="E681" s="17" t="s">
        <v>512</v>
      </c>
      <c r="F681" s="17" t="s">
        <v>565</v>
      </c>
      <c r="G681" s="18" t="s">
        <v>158</v>
      </c>
      <c r="H681" s="18" t="s">
        <v>27</v>
      </c>
      <c r="I681" s="18" t="s">
        <v>165</v>
      </c>
      <c r="J681" s="112" t="str">
        <f t="shared" si="616"/>
        <v>24.01.003</v>
      </c>
      <c r="K681" s="112" t="str">
        <f t="shared" si="617"/>
        <v>24.01.003-EJECUCION</v>
      </c>
      <c r="L681" s="442" t="s">
        <v>166</v>
      </c>
      <c r="M681" s="100">
        <v>210000000</v>
      </c>
      <c r="N681" s="19">
        <v>196500000</v>
      </c>
      <c r="O681" s="100">
        <v>0</v>
      </c>
      <c r="P681" s="19">
        <v>0</v>
      </c>
      <c r="Q681" s="19">
        <v>210000000</v>
      </c>
      <c r="R681" s="19">
        <v>0</v>
      </c>
      <c r="S681" s="101">
        <v>210000000</v>
      </c>
      <c r="T681" s="20">
        <v>0</v>
      </c>
      <c r="U681" s="21">
        <v>0</v>
      </c>
      <c r="V681" s="266">
        <v>196500000</v>
      </c>
      <c r="W681" s="266">
        <v>0</v>
      </c>
      <c r="X681" s="266">
        <v>0</v>
      </c>
      <c r="Y681" s="266">
        <v>0</v>
      </c>
      <c r="Z681" s="266">
        <f t="shared" si="618"/>
        <v>0</v>
      </c>
      <c r="AA681" s="266">
        <v>0</v>
      </c>
      <c r="AB681" s="266">
        <v>0</v>
      </c>
      <c r="AC681" s="266">
        <v>1200000</v>
      </c>
      <c r="AD681" s="266">
        <f t="shared" si="619"/>
        <v>1200000</v>
      </c>
      <c r="AE681" s="266">
        <v>0</v>
      </c>
      <c r="AF681" s="266">
        <f t="shared" si="620"/>
        <v>1200000</v>
      </c>
      <c r="AG681" s="266">
        <f t="shared" si="621"/>
        <v>195300000</v>
      </c>
      <c r="AH681" s="266">
        <v>0</v>
      </c>
      <c r="AI681" s="266">
        <f t="shared" si="622"/>
        <v>0</v>
      </c>
      <c r="AJ681" s="266">
        <f t="shared" si="623"/>
        <v>0</v>
      </c>
      <c r="AK681" s="18" t="s">
        <v>3419</v>
      </c>
      <c r="AL681" s="17" t="s">
        <v>685</v>
      </c>
      <c r="AM681" s="81" t="s">
        <v>353</v>
      </c>
      <c r="AN681" s="22" t="s">
        <v>31</v>
      </c>
      <c r="AO681" s="23"/>
      <c r="AP681" s="24"/>
      <c r="AQ681" s="23"/>
      <c r="AR681" t="str">
        <f t="shared" si="624"/>
        <v>OR PRO.CODIGO=24.01.003</v>
      </c>
      <c r="AS681">
        <f t="shared" si="625"/>
        <v>9</v>
      </c>
      <c r="AT681"/>
      <c r="AU681"/>
      <c r="AV681"/>
      <c r="AW681" s="32" t="e">
        <f>VLOOKUP(I681,'convenios 2017'!A$2:O$82,15,FALSE)</f>
        <v>#N/A</v>
      </c>
      <c r="AX681" s="373">
        <f t="shared" si="626"/>
        <v>1200000</v>
      </c>
      <c r="AY681" s="32" t="e">
        <f>VLOOKUP(I681,'convenio 2016'!A$2:N$196,14,FALSE)</f>
        <v>#N/A</v>
      </c>
      <c r="AZ681" s="32" t="e">
        <f>VLOOKUP(I681,'convenio 2015'!A$4:M$228,13,FALSE)</f>
        <v>#N/A</v>
      </c>
      <c r="BA681" s="32" t="e">
        <f>VLOOKUP(K681,#REF!,6,FALSE)</f>
        <v>#REF!</v>
      </c>
      <c r="BB681" s="373">
        <f t="shared" si="627"/>
        <v>1200000</v>
      </c>
      <c r="BC681" s="32" t="e">
        <v>#N/A</v>
      </c>
      <c r="BD681" s="32" t="e">
        <v>#N/A</v>
      </c>
      <c r="BE681" s="377" t="e">
        <v>#N/A</v>
      </c>
      <c r="BF681" s="431"/>
      <c r="BH681" s="32" t="s">
        <v>3458</v>
      </c>
      <c r="BI681" s="92" t="e">
        <f>VLOOKUP(K681,'RATES 30-06-2017'!F$2:K$374,6,FALSE)</f>
        <v>#N/A</v>
      </c>
      <c r="BJ681" s="92"/>
      <c r="BK681" s="92" t="e">
        <f>VLOOKUP(K681,Hoja4!C$2:E$268,2,FALSE)</f>
        <v>#N/A</v>
      </c>
      <c r="BL681" s="92" t="e">
        <f>VLOOKUP(K681,Hoja4!C$2:E$268,3,FALSE)</f>
        <v>#N/A</v>
      </c>
      <c r="BM681" s="92"/>
      <c r="BN681" s="92"/>
      <c r="BP681" s="373" t="e">
        <v>#N/A</v>
      </c>
      <c r="BQ681" s="373" t="e">
        <f t="shared" si="628"/>
        <v>#N/A</v>
      </c>
    </row>
    <row r="682" spans="1:69" s="32" customFormat="1" ht="15" customHeight="1">
      <c r="A682" s="17">
        <v>24</v>
      </c>
      <c r="B682" s="99">
        <v>0</v>
      </c>
      <c r="C682" s="17" t="s">
        <v>49</v>
      </c>
      <c r="D682" s="18" t="s">
        <v>90</v>
      </c>
      <c r="E682" s="17" t="s">
        <v>512</v>
      </c>
      <c r="F682" s="17" t="s">
        <v>565</v>
      </c>
      <c r="G682" s="18" t="s">
        <v>158</v>
      </c>
      <c r="H682" s="18" t="s">
        <v>27</v>
      </c>
      <c r="I682" s="18" t="s">
        <v>167</v>
      </c>
      <c r="J682" s="112" t="str">
        <f t="shared" si="616"/>
        <v>24.01.005</v>
      </c>
      <c r="K682" s="112" t="str">
        <f t="shared" si="617"/>
        <v>24.01.005-EJECUCION</v>
      </c>
      <c r="L682" s="442" t="s">
        <v>168</v>
      </c>
      <c r="M682" s="100">
        <v>210000000</v>
      </c>
      <c r="N682" s="19">
        <v>196500000</v>
      </c>
      <c r="O682" s="100">
        <v>0</v>
      </c>
      <c r="P682" s="19">
        <v>0</v>
      </c>
      <c r="Q682" s="19">
        <v>210000000</v>
      </c>
      <c r="R682" s="19">
        <v>0</v>
      </c>
      <c r="S682" s="101">
        <v>210000000</v>
      </c>
      <c r="T682" s="20">
        <v>0</v>
      </c>
      <c r="U682" s="21">
        <v>0</v>
      </c>
      <c r="V682" s="266">
        <v>196500000</v>
      </c>
      <c r="W682" s="266">
        <v>0</v>
      </c>
      <c r="X682" s="266">
        <v>0</v>
      </c>
      <c r="Y682" s="266">
        <v>0</v>
      </c>
      <c r="Z682" s="266">
        <f t="shared" si="618"/>
        <v>0</v>
      </c>
      <c r="AA682" s="266">
        <v>0</v>
      </c>
      <c r="AB682" s="266">
        <v>0</v>
      </c>
      <c r="AC682" s="266">
        <v>0</v>
      </c>
      <c r="AD682" s="266">
        <f t="shared" si="619"/>
        <v>0</v>
      </c>
      <c r="AE682" s="266">
        <v>0</v>
      </c>
      <c r="AF682" s="266">
        <f t="shared" si="620"/>
        <v>0</v>
      </c>
      <c r="AG682" s="266">
        <f t="shared" si="621"/>
        <v>196500000</v>
      </c>
      <c r="AH682" s="266">
        <v>0</v>
      </c>
      <c r="AI682" s="266">
        <f t="shared" si="622"/>
        <v>0</v>
      </c>
      <c r="AJ682" s="266">
        <f t="shared" si="623"/>
        <v>0</v>
      </c>
      <c r="AK682" s="18" t="s">
        <v>3419</v>
      </c>
      <c r="AL682" s="17" t="s">
        <v>685</v>
      </c>
      <c r="AM682" s="81" t="s">
        <v>353</v>
      </c>
      <c r="AN682" s="22" t="s">
        <v>31</v>
      </c>
      <c r="AO682" s="23"/>
      <c r="AP682" s="24"/>
      <c r="AQ682" s="23"/>
      <c r="AR682" t="str">
        <f t="shared" si="624"/>
        <v>OR PRO.CODIGO=24.01.005</v>
      </c>
      <c r="AS682">
        <f t="shared" si="625"/>
        <v>9</v>
      </c>
      <c r="AT682"/>
      <c r="AU682"/>
      <c r="AV682"/>
      <c r="AW682" s="32" t="e">
        <f>VLOOKUP(I682,'convenios 2017'!A$2:O$82,15,FALSE)</f>
        <v>#N/A</v>
      </c>
      <c r="AX682" s="373">
        <f t="shared" si="626"/>
        <v>0</v>
      </c>
      <c r="AY682" s="32" t="e">
        <f>VLOOKUP(I682,'convenio 2016'!A$2:N$196,14,FALSE)</f>
        <v>#N/A</v>
      </c>
      <c r="AZ682" s="32" t="e">
        <f>VLOOKUP(I682,'convenio 2015'!A$4:M$228,13,FALSE)</f>
        <v>#N/A</v>
      </c>
      <c r="BA682" s="32" t="e">
        <f>VLOOKUP(K682,#REF!,6,FALSE)</f>
        <v>#REF!</v>
      </c>
      <c r="BB682" s="373">
        <f t="shared" si="627"/>
        <v>0</v>
      </c>
      <c r="BC682" s="32" t="e">
        <v>#N/A</v>
      </c>
      <c r="BD682" s="32" t="e">
        <v>#N/A</v>
      </c>
      <c r="BE682" s="377" t="e">
        <v>#N/A</v>
      </c>
      <c r="BF682" s="431"/>
      <c r="BH682" s="32" t="s">
        <v>3458</v>
      </c>
      <c r="BI682" s="92" t="e">
        <f>VLOOKUP(K682,'RATES 30-06-2017'!F$2:K$374,6,FALSE)</f>
        <v>#N/A</v>
      </c>
      <c r="BJ682" s="92"/>
      <c r="BK682" s="92" t="e">
        <f>VLOOKUP(K682,Hoja4!C$2:E$268,2,FALSE)</f>
        <v>#N/A</v>
      </c>
      <c r="BL682" s="92" t="e">
        <f>VLOOKUP(K682,Hoja4!C$2:E$268,3,FALSE)</f>
        <v>#N/A</v>
      </c>
      <c r="BM682" s="92"/>
      <c r="BN682" s="92"/>
      <c r="BP682" s="373" t="e">
        <v>#N/A</v>
      </c>
      <c r="BQ682" s="373" t="e">
        <f t="shared" si="628"/>
        <v>#N/A</v>
      </c>
    </row>
    <row r="683" spans="1:69" s="32" customFormat="1" ht="15" customHeight="1">
      <c r="A683" s="17">
        <v>33</v>
      </c>
      <c r="B683" s="99">
        <v>0</v>
      </c>
      <c r="C683" s="17" t="s">
        <v>49</v>
      </c>
      <c r="D683" s="18" t="s">
        <v>90</v>
      </c>
      <c r="E683" s="17" t="s">
        <v>512</v>
      </c>
      <c r="F683" s="17" t="s">
        <v>565</v>
      </c>
      <c r="G683" s="18" t="s">
        <v>158</v>
      </c>
      <c r="H683" s="18" t="s">
        <v>27</v>
      </c>
      <c r="I683" s="287" t="s">
        <v>169</v>
      </c>
      <c r="J683" s="112" t="str">
        <f t="shared" si="616"/>
        <v>33.0125</v>
      </c>
      <c r="K683" s="112" t="str">
        <f t="shared" si="617"/>
        <v>33.0125-EJECUCION</v>
      </c>
      <c r="L683" s="442" t="s">
        <v>170</v>
      </c>
      <c r="M683" s="19">
        <v>563126188</v>
      </c>
      <c r="N683" s="125">
        <v>1061264586</v>
      </c>
      <c r="O683" s="100">
        <v>0</v>
      </c>
      <c r="P683" s="19">
        <v>0</v>
      </c>
      <c r="Q683" s="19">
        <f>M683</f>
        <v>563126188</v>
      </c>
      <c r="R683" s="19">
        <v>0</v>
      </c>
      <c r="S683" s="101">
        <v>1100000000</v>
      </c>
      <c r="T683" s="20">
        <v>0</v>
      </c>
      <c r="U683" s="21">
        <v>0</v>
      </c>
      <c r="V683" s="266">
        <v>1061264586</v>
      </c>
      <c r="W683" s="266">
        <v>0</v>
      </c>
      <c r="X683" s="266">
        <v>86436842</v>
      </c>
      <c r="Y683" s="266">
        <v>48620915</v>
      </c>
      <c r="Z683" s="266">
        <f t="shared" si="618"/>
        <v>135057757</v>
      </c>
      <c r="AA683" s="266">
        <v>56065422</v>
      </c>
      <c r="AB683" s="266">
        <v>26741314</v>
      </c>
      <c r="AC683" s="266">
        <v>94038921</v>
      </c>
      <c r="AD683" s="266">
        <f t="shared" si="619"/>
        <v>176845657</v>
      </c>
      <c r="AE683" s="266">
        <v>30197382</v>
      </c>
      <c r="AF683" s="266">
        <f t="shared" si="620"/>
        <v>342100796</v>
      </c>
      <c r="AG683" s="266">
        <f t="shared" si="621"/>
        <v>719163790</v>
      </c>
      <c r="AH683" s="266">
        <v>0</v>
      </c>
      <c r="AI683" s="266">
        <f t="shared" si="622"/>
        <v>0</v>
      </c>
      <c r="AJ683" s="266">
        <f t="shared" si="623"/>
        <v>0</v>
      </c>
      <c r="AK683" s="18" t="s">
        <v>3419</v>
      </c>
      <c r="AL683" s="17" t="s">
        <v>1457</v>
      </c>
      <c r="AM683" s="81" t="s">
        <v>155</v>
      </c>
      <c r="AN683" s="22" t="s">
        <v>31</v>
      </c>
      <c r="AO683" s="23"/>
      <c r="AP683" s="24"/>
      <c r="AQ683" s="23"/>
      <c r="AR683" t="str">
        <f t="shared" si="624"/>
        <v>OR PRO.CODIGO=33.0125</v>
      </c>
      <c r="AS683">
        <f t="shared" si="625"/>
        <v>7</v>
      </c>
      <c r="AT683"/>
      <c r="AU683"/>
      <c r="AV683"/>
      <c r="AW683" s="32" t="e">
        <f>VLOOKUP(I683,'convenios 2017'!A$2:O$82,15,FALSE)</f>
        <v>#N/A</v>
      </c>
      <c r="AX683" s="373">
        <f t="shared" si="626"/>
        <v>342100796</v>
      </c>
      <c r="AY683" s="32" t="e">
        <f>VLOOKUP(I683,'convenio 2016'!A$2:N$196,14,FALSE)</f>
        <v>#N/A</v>
      </c>
      <c r="AZ683" s="32" t="e">
        <f>VLOOKUP(I683,'convenio 2015'!A$4:M$228,13,FALSE)</f>
        <v>#N/A</v>
      </c>
      <c r="BA683" s="32" t="e">
        <f>VLOOKUP(K683,#REF!,6,FALSE)</f>
        <v>#REF!</v>
      </c>
      <c r="BB683" s="373">
        <f t="shared" si="627"/>
        <v>342100796</v>
      </c>
      <c r="BC683" s="32" t="e">
        <v>#N/A</v>
      </c>
      <c r="BD683" s="32" t="e">
        <v>#N/A</v>
      </c>
      <c r="BE683" s="377" t="e">
        <v>#N/A</v>
      </c>
      <c r="BF683" s="431"/>
      <c r="BH683" s="32" t="s">
        <v>3458</v>
      </c>
      <c r="BI683" s="92" t="e">
        <f>VLOOKUP(K683,'RATES 30-06-2017'!F$2:K$374,6,FALSE)</f>
        <v>#N/A</v>
      </c>
      <c r="BJ683" s="92"/>
      <c r="BK683" s="92" t="e">
        <f>VLOOKUP(K683,Hoja4!C$2:E$268,2,FALSE)</f>
        <v>#N/A</v>
      </c>
      <c r="BL683" s="92" t="e">
        <f>VLOOKUP(K683,Hoja4!C$2:E$268,3,FALSE)</f>
        <v>#N/A</v>
      </c>
      <c r="BM683" s="92"/>
      <c r="BN683" s="92"/>
      <c r="BP683" s="373" t="e">
        <v>#N/A</v>
      </c>
      <c r="BQ683" s="373" t="e">
        <f t="shared" si="628"/>
        <v>#N/A</v>
      </c>
    </row>
    <row r="684" spans="1:69">
      <c r="A684" s="86"/>
      <c r="B684" s="302"/>
      <c r="C684" s="86"/>
      <c r="D684" s="87"/>
      <c r="E684" s="86"/>
      <c r="F684" s="86"/>
      <c r="G684" s="88"/>
      <c r="H684" s="86"/>
      <c r="I684" s="88"/>
      <c r="J684" s="88"/>
      <c r="K684" s="302"/>
      <c r="L684" s="110" t="s">
        <v>52</v>
      </c>
      <c r="M684" s="25">
        <f>SUBTOTAL(9,M673:M683)</f>
        <v>5399504188</v>
      </c>
      <c r="N684" s="111">
        <f>SUBTOTAL(9,N673:N683)</f>
        <v>6285518443.0208397</v>
      </c>
      <c r="O684" s="25">
        <v>0</v>
      </c>
      <c r="P684" s="111">
        <f>SUBTOTAL(9,P673:P683)</f>
        <v>359788359</v>
      </c>
      <c r="Q684" s="111">
        <f>SUBTOTAL(9,Q673:Q683)</f>
        <v>4278091686.0208392</v>
      </c>
      <c r="R684" s="109">
        <v>1190000000</v>
      </c>
      <c r="S684" s="25">
        <v>4746378000</v>
      </c>
      <c r="T684" s="25">
        <v>1190000000</v>
      </c>
      <c r="U684" s="25">
        <v>0</v>
      </c>
      <c r="V684" s="111">
        <f t="shared" ref="V684:AJ684" si="629">SUBTOTAL(9,V673:V683)</f>
        <v>3828162056</v>
      </c>
      <c r="W684" s="111">
        <f t="shared" si="629"/>
        <v>0</v>
      </c>
      <c r="X684" s="111">
        <f t="shared" si="629"/>
        <v>1611352646</v>
      </c>
      <c r="Y684" s="111">
        <f t="shared" si="629"/>
        <v>61865695</v>
      </c>
      <c r="Z684" s="111">
        <f t="shared" si="629"/>
        <v>1673218341</v>
      </c>
      <c r="AA684" s="111">
        <f t="shared" si="629"/>
        <v>56065422</v>
      </c>
      <c r="AB684" s="111">
        <f t="shared" si="629"/>
        <v>40131595</v>
      </c>
      <c r="AC684" s="111">
        <f t="shared" si="629"/>
        <v>121198831</v>
      </c>
      <c r="AD684" s="111">
        <f t="shared" si="629"/>
        <v>217395848</v>
      </c>
      <c r="AE684" s="111">
        <f t="shared" si="629"/>
        <v>43048544</v>
      </c>
      <c r="AF684" s="111">
        <f t="shared" si="629"/>
        <v>1933662733</v>
      </c>
      <c r="AG684" s="111">
        <f t="shared" si="629"/>
        <v>1894499323</v>
      </c>
      <c r="AH684" s="111">
        <f t="shared" si="629"/>
        <v>912853028.02083933</v>
      </c>
      <c r="AI684" s="111">
        <f t="shared" si="629"/>
        <v>1184715000</v>
      </c>
      <c r="AJ684" s="111">
        <f t="shared" si="629"/>
        <v>2097568028.0208392</v>
      </c>
      <c r="AK684" s="88"/>
      <c r="AL684" s="86"/>
      <c r="AM684" s="257"/>
      <c r="AO684" s="23"/>
      <c r="AP684" s="24"/>
      <c r="AQ684" s="23"/>
      <c r="AR684" s="92"/>
      <c r="AS684" s="92"/>
      <c r="AT684" s="92"/>
      <c r="AU684" s="92"/>
      <c r="AV684" s="92"/>
      <c r="AW684" s="92"/>
      <c r="AX684" s="92"/>
      <c r="AY684" s="92"/>
      <c r="AZ684" s="92"/>
      <c r="BA684" s="92"/>
      <c r="BB684" s="92"/>
      <c r="BD684" s="32" t="s">
        <v>3142</v>
      </c>
    </row>
    <row r="685" spans="1:69" ht="12" customHeight="1">
      <c r="A685" s="86"/>
      <c r="B685" s="302"/>
      <c r="C685" s="86"/>
      <c r="D685" s="87"/>
      <c r="E685" s="86"/>
      <c r="F685" s="86"/>
      <c r="G685" s="88"/>
      <c r="H685" s="86"/>
      <c r="I685" s="88"/>
      <c r="J685" s="88"/>
      <c r="K685" s="302"/>
      <c r="L685" s="303"/>
      <c r="M685" s="302"/>
      <c r="N685" s="86"/>
      <c r="O685" s="302"/>
      <c r="P685" s="86"/>
      <c r="Q685" s="86"/>
      <c r="R685" s="302"/>
      <c r="S685" s="302"/>
      <c r="T685" s="302"/>
      <c r="U685" s="302"/>
      <c r="V685" s="302"/>
      <c r="W685" s="122"/>
      <c r="X685" s="122"/>
      <c r="Y685" s="122"/>
      <c r="Z685" s="122"/>
      <c r="AA685" s="122"/>
      <c r="AB685" s="122"/>
      <c r="AC685" s="122"/>
      <c r="AD685" s="122"/>
      <c r="AE685" s="122"/>
      <c r="AF685" s="122"/>
      <c r="AG685" s="122"/>
      <c r="AH685" s="122"/>
      <c r="AI685" s="122"/>
      <c r="AJ685" s="122"/>
      <c r="AK685" s="88"/>
      <c r="AL685" s="86"/>
      <c r="AM685" s="257"/>
      <c r="AO685" s="23"/>
      <c r="AP685" s="24"/>
      <c r="AQ685" s="23"/>
      <c r="BD685" s="32" t="s">
        <v>3142</v>
      </c>
    </row>
    <row r="686" spans="1:69">
      <c r="A686" s="86"/>
      <c r="B686" s="302"/>
      <c r="C686" s="86"/>
      <c r="D686" s="87"/>
      <c r="E686" s="86"/>
      <c r="F686" s="86"/>
      <c r="G686" s="88"/>
      <c r="H686" s="86"/>
      <c r="I686" s="88"/>
      <c r="J686" s="88"/>
      <c r="K686" s="302"/>
      <c r="L686" s="16" t="s">
        <v>53</v>
      </c>
      <c r="M686" s="302"/>
      <c r="N686" s="86"/>
      <c r="O686" s="302"/>
      <c r="P686" s="86"/>
      <c r="Q686" s="86"/>
      <c r="R686" s="302"/>
      <c r="S686" s="302"/>
      <c r="T686" s="302"/>
      <c r="U686" s="302"/>
      <c r="V686" s="302"/>
      <c r="W686" s="122"/>
      <c r="X686" s="122"/>
      <c r="Y686" s="122"/>
      <c r="Z686" s="122"/>
      <c r="AA686" s="122"/>
      <c r="AB686" s="122"/>
      <c r="AC686" s="122"/>
      <c r="AD686" s="122"/>
      <c r="AE686" s="122"/>
      <c r="AF686" s="122"/>
      <c r="AG686" s="122"/>
      <c r="AH686" s="122"/>
      <c r="AI686" s="122"/>
      <c r="AJ686" s="122"/>
      <c r="AK686" s="88"/>
      <c r="AL686" s="86"/>
      <c r="AM686" s="257"/>
      <c r="AO686" s="23"/>
      <c r="AP686" s="24"/>
      <c r="AQ686" s="23"/>
      <c r="BD686" s="32" t="s">
        <v>3142</v>
      </c>
    </row>
    <row r="687" spans="1:69" s="32" customFormat="1" ht="15" customHeight="1">
      <c r="A687" s="17">
        <v>31</v>
      </c>
      <c r="B687" s="99">
        <v>0</v>
      </c>
      <c r="C687" s="17" t="s">
        <v>54</v>
      </c>
      <c r="D687" s="18" t="s">
        <v>33</v>
      </c>
      <c r="E687" s="17" t="s">
        <v>512</v>
      </c>
      <c r="F687" s="17" t="s">
        <v>565</v>
      </c>
      <c r="G687" s="18" t="s">
        <v>284</v>
      </c>
      <c r="H687" s="18" t="s">
        <v>35</v>
      </c>
      <c r="I687" s="18">
        <v>30351932</v>
      </c>
      <c r="J687" s="112" t="str">
        <f t="shared" ref="J687:J689" si="630">CLEAN(I687)</f>
        <v>30351932</v>
      </c>
      <c r="K687" s="112" t="str">
        <f>CONCATENATE(I687,"-",H687)</f>
        <v>30351932-DISEÑO</v>
      </c>
      <c r="L687" s="442" t="s">
        <v>605</v>
      </c>
      <c r="M687" s="289">
        <v>50318000</v>
      </c>
      <c r="N687" s="19">
        <v>50318000</v>
      </c>
      <c r="O687" s="289">
        <v>0</v>
      </c>
      <c r="P687" s="19">
        <v>0</v>
      </c>
      <c r="Q687" s="19">
        <v>47900000</v>
      </c>
      <c r="R687" s="290">
        <v>0</v>
      </c>
      <c r="S687" s="291">
        <v>47900000</v>
      </c>
      <c r="T687" s="292">
        <v>0</v>
      </c>
      <c r="U687" s="293">
        <v>0</v>
      </c>
      <c r="V687" s="446">
        <v>0</v>
      </c>
      <c r="W687" s="266">
        <v>0</v>
      </c>
      <c r="X687" s="266">
        <v>0</v>
      </c>
      <c r="Y687" s="266">
        <v>0</v>
      </c>
      <c r="Z687" s="266">
        <f t="shared" ref="Z687:Z689" si="631">W687+X687+Y687</f>
        <v>0</v>
      </c>
      <c r="AA687" s="266">
        <v>0</v>
      </c>
      <c r="AB687" s="266">
        <v>0</v>
      </c>
      <c r="AC687" s="266">
        <v>0</v>
      </c>
      <c r="AD687" s="266">
        <f t="shared" ref="AD687:AD689" si="632">AA687+AB687+AC687</f>
        <v>0</v>
      </c>
      <c r="AE687" s="266">
        <v>0</v>
      </c>
      <c r="AF687" s="266">
        <f>W687+X687+Y687+AA687+AB687+AC687+AE687</f>
        <v>0</v>
      </c>
      <c r="AG687" s="266">
        <f>V687-AF687</f>
        <v>0</v>
      </c>
      <c r="AH687" s="266">
        <v>0</v>
      </c>
      <c r="AI687" s="266">
        <f t="shared" ref="AI687:AI689" si="633">N687-(P687+V687+AH687)</f>
        <v>50318000</v>
      </c>
      <c r="AJ687" s="266">
        <f>N687-(P687+V687)</f>
        <v>50318000</v>
      </c>
      <c r="AK687" s="18" t="s">
        <v>1763</v>
      </c>
      <c r="AL687" s="17" t="s">
        <v>685</v>
      </c>
      <c r="AM687" s="81" t="s">
        <v>30</v>
      </c>
      <c r="AN687" s="295" t="s">
        <v>31</v>
      </c>
      <c r="AO687" s="296" t="s">
        <v>30</v>
      </c>
      <c r="AP687" s="297" t="s">
        <v>195</v>
      </c>
      <c r="AQ687" s="296"/>
      <c r="AR687" t="str">
        <f>CONCATENATE( "OR PRO.CODIGO=",I687)</f>
        <v>OR PRO.CODIGO=30351932</v>
      </c>
      <c r="AS687">
        <f>LEN(I687)</f>
        <v>8</v>
      </c>
      <c r="AT687" t="e">
        <f>VLOOKUP(K687,#REF!,5,FALSE)</f>
        <v>#REF!</v>
      </c>
      <c r="AV687" t="e">
        <f>VLOOKUP(K687,#REF!,6,FALSE)</f>
        <v>#REF!</v>
      </c>
      <c r="AW687" s="32" t="str">
        <f>VLOOKUP(I687,'convenios 2017'!A$2:O$82,15,FALSE)</f>
        <v>con convenio</v>
      </c>
      <c r="AX687" s="373">
        <f>P687+AF687</f>
        <v>0</v>
      </c>
      <c r="AY687" s="32" t="e">
        <f>VLOOKUP(I687,'convenio 2016'!A$2:N$196,14,FALSE)</f>
        <v>#N/A</v>
      </c>
      <c r="AZ687" s="32" t="e">
        <f>VLOOKUP(I687,'convenio 2015'!A$4:M$228,13,FALSE)</f>
        <v>#N/A</v>
      </c>
      <c r="BA687" s="32" t="e">
        <f>VLOOKUP(K687,#REF!,6,FALSE)</f>
        <v>#REF!</v>
      </c>
      <c r="BB687" s="373">
        <f>P687+AF687</f>
        <v>0</v>
      </c>
      <c r="BC687" s="32" t="s">
        <v>1763</v>
      </c>
      <c r="BD687" s="32" t="s">
        <v>3186</v>
      </c>
      <c r="BE687" s="377">
        <v>629</v>
      </c>
      <c r="BF687" s="431">
        <v>42825</v>
      </c>
      <c r="BG687" s="32" t="str">
        <f>VLOOKUP(K687,'RATE JUNIO '!F$2:K$346,6,FALSE)</f>
        <v>RS</v>
      </c>
      <c r="BH687" s="32" t="s">
        <v>3458</v>
      </c>
      <c r="BI687" s="92" t="str">
        <f>VLOOKUP(K687,'RATES 30-06-2017'!F$2:K$374,6,FALSE)</f>
        <v>RS</v>
      </c>
      <c r="BJ687" s="92"/>
      <c r="BK687" s="92" t="e">
        <f>VLOOKUP(K687,Hoja4!C$2:E$268,2,FALSE)</f>
        <v>#N/A</v>
      </c>
      <c r="BL687" s="92" t="e">
        <f>VLOOKUP(K687,Hoja4!C$2:E$268,3,FALSE)</f>
        <v>#N/A</v>
      </c>
      <c r="BM687" s="92"/>
      <c r="BN687" s="92"/>
      <c r="BO687" s="32" t="str">
        <f>VLOOKUP(K687,RATES!F$2:K$309,6,FALSE)</f>
        <v>RS</v>
      </c>
      <c r="BP687" s="373" t="e">
        <v>#N/A</v>
      </c>
      <c r="BQ687" s="373" t="e">
        <f>P687-BP687</f>
        <v>#N/A</v>
      </c>
    </row>
    <row r="688" spans="1:69" s="32" customFormat="1" ht="15" customHeight="1">
      <c r="A688" s="17">
        <v>31</v>
      </c>
      <c r="B688" s="99">
        <v>0</v>
      </c>
      <c r="C688" s="17" t="s">
        <v>54</v>
      </c>
      <c r="D688" s="18" t="s">
        <v>33</v>
      </c>
      <c r="E688" s="17" t="s">
        <v>512</v>
      </c>
      <c r="F688" s="17" t="s">
        <v>565</v>
      </c>
      <c r="G688" s="18" t="s">
        <v>284</v>
      </c>
      <c r="H688" s="18" t="s">
        <v>27</v>
      </c>
      <c r="I688" s="18">
        <v>30311722</v>
      </c>
      <c r="J688" s="112" t="str">
        <f t="shared" si="630"/>
        <v>30311722</v>
      </c>
      <c r="K688" s="112" t="str">
        <f>CONCATENATE(I688,"-",H688)</f>
        <v>30311722-EJECUCION</v>
      </c>
      <c r="L688" s="442" t="s">
        <v>3350</v>
      </c>
      <c r="M688" s="100">
        <v>18079000</v>
      </c>
      <c r="N688" s="19">
        <v>356000000</v>
      </c>
      <c r="O688" s="100">
        <v>0</v>
      </c>
      <c r="P688" s="19">
        <v>0</v>
      </c>
      <c r="Q688" s="19">
        <v>18079000</v>
      </c>
      <c r="R688" s="19">
        <v>0</v>
      </c>
      <c r="S688" s="101">
        <v>18079000</v>
      </c>
      <c r="T688" s="20">
        <v>0</v>
      </c>
      <c r="U688" s="21">
        <v>0</v>
      </c>
      <c r="V688" s="21">
        <v>200000000</v>
      </c>
      <c r="W688" s="266">
        <v>0</v>
      </c>
      <c r="X688" s="266">
        <v>0</v>
      </c>
      <c r="Y688" s="266">
        <v>0</v>
      </c>
      <c r="Z688" s="266">
        <f t="shared" si="631"/>
        <v>0</v>
      </c>
      <c r="AA688" s="266">
        <v>0</v>
      </c>
      <c r="AB688" s="266">
        <v>0</v>
      </c>
      <c r="AC688" s="266">
        <v>0</v>
      </c>
      <c r="AD688" s="266">
        <f t="shared" si="632"/>
        <v>0</v>
      </c>
      <c r="AE688" s="266">
        <v>0</v>
      </c>
      <c r="AF688" s="266">
        <f>W688+X688+Y688+AA688+AB688+AC688+AE688</f>
        <v>0</v>
      </c>
      <c r="AG688" s="266">
        <f>V688-AF688</f>
        <v>200000000</v>
      </c>
      <c r="AH688" s="266">
        <v>156000000</v>
      </c>
      <c r="AI688" s="266">
        <f t="shared" si="633"/>
        <v>0</v>
      </c>
      <c r="AJ688" s="266">
        <f>N688-(P688+V688)</f>
        <v>156000000</v>
      </c>
      <c r="AK688" s="18" t="s">
        <v>3482</v>
      </c>
      <c r="AL688" s="17" t="s">
        <v>685</v>
      </c>
      <c r="AM688" s="81" t="s">
        <v>30</v>
      </c>
      <c r="AN688" s="22" t="s">
        <v>31</v>
      </c>
      <c r="AO688" s="23"/>
      <c r="AP688" s="24"/>
      <c r="AQ688" s="23"/>
      <c r="AR688" t="str">
        <f>CONCATENATE( "OR PRO.CODIGO=",I688)</f>
        <v>OR PRO.CODIGO=30311722</v>
      </c>
      <c r="AS688">
        <f>LEN(I688)</f>
        <v>8</v>
      </c>
      <c r="AT688" t="e">
        <f>VLOOKUP(K688,#REF!,5,FALSE)</f>
        <v>#REF!</v>
      </c>
      <c r="AU688"/>
      <c r="AV688" t="e">
        <f>VLOOKUP(K688,#REF!,6,FALSE)</f>
        <v>#REF!</v>
      </c>
      <c r="AW688" s="32" t="e">
        <f>VLOOKUP(I688,'convenios 2017'!A$2:O$82,15,FALSE)</f>
        <v>#N/A</v>
      </c>
      <c r="AX688" s="373">
        <f>P688+AF688</f>
        <v>0</v>
      </c>
      <c r="AY688" s="32" t="e">
        <f>VLOOKUP(I688,'convenio 2016'!A$2:N$196,14,FALSE)</f>
        <v>#N/A</v>
      </c>
      <c r="AZ688" s="32" t="e">
        <f>VLOOKUP(I688,'convenio 2015'!A$4:M$228,13,FALSE)</f>
        <v>#N/A</v>
      </c>
      <c r="BA688" s="32" t="e">
        <f>VLOOKUP(K688,#REF!,6,FALSE)</f>
        <v>#REF!</v>
      </c>
      <c r="BB688" s="373">
        <f>P688+AF688</f>
        <v>0</v>
      </c>
      <c r="BC688" s="32" t="e">
        <v>#N/A</v>
      </c>
      <c r="BD688" s="32" t="e">
        <v>#N/A</v>
      </c>
      <c r="BE688" s="377" t="e">
        <v>#N/A</v>
      </c>
      <c r="BF688" s="431"/>
      <c r="BG688" s="32" t="e">
        <f>VLOOKUP(K688,'RATE JUNIO '!F$2:K$346,6,FALSE)</f>
        <v>#N/A</v>
      </c>
      <c r="BI688" s="92" t="e">
        <f>VLOOKUP(K688,'RATES 30-06-2017'!F$2:K$374,6,FALSE)</f>
        <v>#N/A</v>
      </c>
      <c r="BJ688" s="92"/>
      <c r="BK688" s="92" t="str">
        <f>VLOOKUP(K688,Hoja4!C$2:E$268,2,FALSE)</f>
        <v>PV</v>
      </c>
      <c r="BL688" s="92">
        <f>VLOOKUP(K688,Hoja4!C$2:E$268,3,FALSE)</f>
        <v>32</v>
      </c>
      <c r="BM688" s="459">
        <v>100000000</v>
      </c>
      <c r="BN688" s="92"/>
      <c r="BO688" s="32" t="e">
        <f>VLOOKUP(K688,RATES!F$2:K$309,6,FALSE)</f>
        <v>#N/A</v>
      </c>
      <c r="BP688" s="373" t="e">
        <v>#N/A</v>
      </c>
      <c r="BQ688" s="373" t="e">
        <f>P688-BP688</f>
        <v>#N/A</v>
      </c>
    </row>
    <row r="689" spans="1:69" s="32" customFormat="1" ht="15" customHeight="1">
      <c r="A689" s="17">
        <v>31</v>
      </c>
      <c r="B689" s="99">
        <v>0</v>
      </c>
      <c r="C689" s="17" t="s">
        <v>54</v>
      </c>
      <c r="D689" s="18" t="s">
        <v>90</v>
      </c>
      <c r="E689" s="17" t="s">
        <v>512</v>
      </c>
      <c r="F689" s="17" t="s">
        <v>565</v>
      </c>
      <c r="G689" s="18" t="s">
        <v>508</v>
      </c>
      <c r="H689" s="18" t="s">
        <v>27</v>
      </c>
      <c r="I689" s="18">
        <v>30447539</v>
      </c>
      <c r="J689" s="112" t="str">
        <f t="shared" si="630"/>
        <v>30447539</v>
      </c>
      <c r="K689" s="112" t="str">
        <f>CONCATENATE(I689,"-",H689)</f>
        <v>30447539-EJECUCION</v>
      </c>
      <c r="L689" s="442" t="s">
        <v>3352</v>
      </c>
      <c r="M689" s="100">
        <v>188129000</v>
      </c>
      <c r="N689" s="125">
        <v>188129000</v>
      </c>
      <c r="O689" s="100">
        <v>0</v>
      </c>
      <c r="P689" s="125">
        <v>0</v>
      </c>
      <c r="Q689" s="125">
        <v>188129000</v>
      </c>
      <c r="R689" s="19">
        <v>0</v>
      </c>
      <c r="S689" s="101">
        <v>188129000</v>
      </c>
      <c r="T689" s="20">
        <v>0</v>
      </c>
      <c r="U689" s="21">
        <v>0</v>
      </c>
      <c r="V689" s="446">
        <v>0</v>
      </c>
      <c r="W689" s="266">
        <v>0</v>
      </c>
      <c r="X689" s="266">
        <v>0</v>
      </c>
      <c r="Y689" s="266">
        <v>0</v>
      </c>
      <c r="Z689" s="266">
        <f t="shared" si="631"/>
        <v>0</v>
      </c>
      <c r="AA689" s="266">
        <v>0</v>
      </c>
      <c r="AB689" s="266">
        <v>0</v>
      </c>
      <c r="AC689" s="266">
        <v>0</v>
      </c>
      <c r="AD689" s="266">
        <f t="shared" si="632"/>
        <v>0</v>
      </c>
      <c r="AE689" s="266">
        <v>0</v>
      </c>
      <c r="AF689" s="266">
        <f>W689+X689+Y689+AA689+AB689+AC689+AE689</f>
        <v>0</v>
      </c>
      <c r="AG689" s="266">
        <f>V689-AF689</f>
        <v>0</v>
      </c>
      <c r="AH689" s="266">
        <v>0</v>
      </c>
      <c r="AI689" s="266">
        <f t="shared" si="633"/>
        <v>188129000</v>
      </c>
      <c r="AJ689" s="266">
        <f>N689-(P689+V689)</f>
        <v>188129000</v>
      </c>
      <c r="AK689" s="18" t="s">
        <v>1459</v>
      </c>
      <c r="AL689" s="17" t="s">
        <v>687</v>
      </c>
      <c r="AM689" s="81" t="s">
        <v>30</v>
      </c>
      <c r="AN689" s="22" t="s">
        <v>31</v>
      </c>
      <c r="AO689" s="23" t="s">
        <v>30</v>
      </c>
      <c r="AP689" s="24" t="s">
        <v>613</v>
      </c>
      <c r="AQ689" s="23"/>
      <c r="AR689" t="str">
        <f>CONCATENATE( "OR PRO.CODIGO=",I689)</f>
        <v>OR PRO.CODIGO=30447539</v>
      </c>
      <c r="AS689">
        <f>LEN(I689)</f>
        <v>8</v>
      </c>
      <c r="AT689" t="e">
        <f>VLOOKUP(K689,#REF!,5,FALSE)</f>
        <v>#REF!</v>
      </c>
      <c r="AU689"/>
      <c r="AV689" t="e">
        <f>VLOOKUP(K689,#REF!,6,FALSE)</f>
        <v>#REF!</v>
      </c>
      <c r="AW689" s="32" t="str">
        <f>VLOOKUP(I689,'convenios 2017'!A$2:O$82,15,FALSE)</f>
        <v>en revisión</v>
      </c>
      <c r="AX689" s="373">
        <f>P689+AF689</f>
        <v>0</v>
      </c>
      <c r="AY689" s="32" t="e">
        <f>VLOOKUP(I689,'convenio 2016'!A$2:N$196,14,FALSE)</f>
        <v>#N/A</v>
      </c>
      <c r="AZ689" s="32" t="e">
        <f>VLOOKUP(I689,'convenio 2015'!A$4:M$228,13,FALSE)</f>
        <v>#N/A</v>
      </c>
      <c r="BA689" s="32" t="e">
        <f>VLOOKUP(K689,#REF!,6,FALSE)</f>
        <v>#REF!</v>
      </c>
      <c r="BB689" s="373">
        <f>P689+AF689</f>
        <v>0</v>
      </c>
      <c r="BC689" s="32" t="s">
        <v>3031</v>
      </c>
      <c r="BE689" s="377"/>
      <c r="BF689" s="431"/>
      <c r="BG689" s="32" t="str">
        <f>VLOOKUP(K689,'RATE JUNIO '!F$2:K$346,6,FALSE)</f>
        <v>RS</v>
      </c>
      <c r="BH689" s="32" t="s">
        <v>3458</v>
      </c>
      <c r="BI689" s="92" t="str">
        <f>VLOOKUP(K689,'RATES 30-06-2017'!F$2:K$374,6,FALSE)</f>
        <v>RS</v>
      </c>
      <c r="BJ689" s="92"/>
      <c r="BK689" s="92" t="e">
        <f>VLOOKUP(K689,Hoja4!C$2:E$268,2,FALSE)</f>
        <v>#N/A</v>
      </c>
      <c r="BL689" s="92" t="e">
        <f>VLOOKUP(K689,Hoja4!C$2:E$268,3,FALSE)</f>
        <v>#N/A</v>
      </c>
      <c r="BM689" s="92"/>
      <c r="BN689" s="92"/>
      <c r="BO689" s="32" t="str">
        <f>VLOOKUP(K689,RATES!F$2:K$309,6,FALSE)</f>
        <v>RS</v>
      </c>
      <c r="BP689" s="373" t="e">
        <v>#N/A</v>
      </c>
      <c r="BQ689" s="373" t="e">
        <f>P689-BP689</f>
        <v>#N/A</v>
      </c>
    </row>
    <row r="690" spans="1:69">
      <c r="A690" s="86"/>
      <c r="B690" s="302"/>
      <c r="C690" s="86"/>
      <c r="D690" s="87"/>
      <c r="E690" s="86"/>
      <c r="F690" s="86"/>
      <c r="G690" s="88"/>
      <c r="H690" s="86"/>
      <c r="I690" s="88"/>
      <c r="J690" s="88"/>
      <c r="K690" s="302"/>
      <c r="L690" s="110" t="s">
        <v>66</v>
      </c>
      <c r="M690" s="25">
        <f>SUBTOTAL(9,M687:M689)</f>
        <v>256526000</v>
      </c>
      <c r="N690" s="111">
        <f>SUBTOTAL(9,N687:N689)</f>
        <v>594447000</v>
      </c>
      <c r="O690" s="25">
        <v>0</v>
      </c>
      <c r="P690" s="111">
        <f>SUBTOTAL(9,P687:P689)</f>
        <v>0</v>
      </c>
      <c r="Q690" s="111">
        <f>SUBTOTAL(9,Q687:Q689)</f>
        <v>254108000</v>
      </c>
      <c r="R690" s="109">
        <v>595258078</v>
      </c>
      <c r="S690" s="25">
        <v>405608000</v>
      </c>
      <c r="T690" s="25">
        <v>698667000</v>
      </c>
      <c r="U690" s="25">
        <v>0</v>
      </c>
      <c r="V690" s="111">
        <f t="shared" ref="V690:AJ690" si="634">SUBTOTAL(9,V687:V689)</f>
        <v>200000000</v>
      </c>
      <c r="W690" s="111">
        <f t="shared" si="634"/>
        <v>0</v>
      </c>
      <c r="X690" s="111">
        <f t="shared" si="634"/>
        <v>0</v>
      </c>
      <c r="Y690" s="111">
        <f t="shared" si="634"/>
        <v>0</v>
      </c>
      <c r="Z690" s="111">
        <f t="shared" si="634"/>
        <v>0</v>
      </c>
      <c r="AA690" s="111">
        <f t="shared" si="634"/>
        <v>0</v>
      </c>
      <c r="AB690" s="111">
        <f t="shared" si="634"/>
        <v>0</v>
      </c>
      <c r="AC690" s="111">
        <f t="shared" si="634"/>
        <v>0</v>
      </c>
      <c r="AD690" s="111">
        <f t="shared" si="634"/>
        <v>0</v>
      </c>
      <c r="AE690" s="111">
        <f t="shared" si="634"/>
        <v>0</v>
      </c>
      <c r="AF690" s="111">
        <f t="shared" si="634"/>
        <v>0</v>
      </c>
      <c r="AG690" s="111">
        <f t="shared" si="634"/>
        <v>200000000</v>
      </c>
      <c r="AH690" s="111">
        <f t="shared" si="634"/>
        <v>156000000</v>
      </c>
      <c r="AI690" s="111">
        <f t="shared" si="634"/>
        <v>238447000</v>
      </c>
      <c r="AJ690" s="111">
        <f t="shared" si="634"/>
        <v>394447000</v>
      </c>
      <c r="AK690" s="88"/>
      <c r="AL690" s="86"/>
      <c r="AM690" s="257"/>
      <c r="AO690" s="23"/>
      <c r="AP690" s="24"/>
      <c r="AQ690" s="23"/>
      <c r="AR690" s="92"/>
      <c r="AS690" s="92"/>
      <c r="AT690" s="92"/>
      <c r="AU690" s="92"/>
      <c r="AV690" s="92"/>
      <c r="AW690" s="92"/>
      <c r="AX690" s="92"/>
      <c r="AY690" s="92"/>
      <c r="AZ690" s="92"/>
      <c r="BA690" s="92"/>
      <c r="BB690" s="92"/>
      <c r="BD690" s="32" t="s">
        <v>3142</v>
      </c>
    </row>
    <row r="691" spans="1:69" ht="6" customHeight="1">
      <c r="A691" s="86"/>
      <c r="B691" s="302"/>
      <c r="C691" s="86"/>
      <c r="D691" s="87"/>
      <c r="E691" s="86"/>
      <c r="F691" s="86"/>
      <c r="G691" s="88"/>
      <c r="H691" s="86"/>
      <c r="I691" s="88"/>
      <c r="J691" s="88"/>
      <c r="K691" s="302"/>
      <c r="L691" s="303"/>
      <c r="M691" s="302"/>
      <c r="N691" s="86"/>
      <c r="O691" s="302"/>
      <c r="P691" s="86"/>
      <c r="Q691" s="86"/>
      <c r="R691" s="302"/>
      <c r="S691" s="302"/>
      <c r="T691" s="302"/>
      <c r="U691" s="302"/>
      <c r="V691" s="302"/>
      <c r="W691" s="122"/>
      <c r="X691" s="122"/>
      <c r="Y691" s="122"/>
      <c r="Z691" s="122"/>
      <c r="AA691" s="122"/>
      <c r="AB691" s="122"/>
      <c r="AC691" s="122"/>
      <c r="AD691" s="122"/>
      <c r="AE691" s="122"/>
      <c r="AF691" s="122"/>
      <c r="AG691" s="122"/>
      <c r="AH691" s="122"/>
      <c r="AI691" s="122"/>
      <c r="AJ691" s="122"/>
      <c r="AK691" s="88"/>
      <c r="AL691" s="86"/>
      <c r="AM691" s="257"/>
      <c r="AO691" s="23"/>
      <c r="AP691" s="24"/>
      <c r="AQ691" s="23"/>
      <c r="BD691" s="32" t="s">
        <v>3142</v>
      </c>
    </row>
    <row r="692" spans="1:69" ht="15" customHeight="1">
      <c r="A692" s="86"/>
      <c r="B692" s="302"/>
      <c r="C692" s="86"/>
      <c r="D692" s="87"/>
      <c r="E692" s="86"/>
      <c r="F692" s="86"/>
      <c r="G692" s="88"/>
      <c r="H692" s="86"/>
      <c r="I692" s="88"/>
      <c r="J692" s="88"/>
      <c r="K692" s="302"/>
      <c r="L692" s="260" t="s">
        <v>614</v>
      </c>
      <c r="M692" s="33">
        <f>M690+M684+M670</f>
        <v>46474065047</v>
      </c>
      <c r="N692" s="111">
        <f>N690+N684+N670</f>
        <v>52965472053.020844</v>
      </c>
      <c r="O692" s="33">
        <v>14758448683</v>
      </c>
      <c r="P692" s="111">
        <f>P690+P684+P670</f>
        <v>17971744132</v>
      </c>
      <c r="Q692" s="111">
        <f>Q690+Q684+Q670</f>
        <v>19072290644.02084</v>
      </c>
      <c r="R692" s="111">
        <v>16188567198</v>
      </c>
      <c r="S692" s="33">
        <v>19369708457</v>
      </c>
      <c r="T692" s="33">
        <v>15157811719</v>
      </c>
      <c r="U692" s="25">
        <v>0</v>
      </c>
      <c r="V692" s="111">
        <f t="shared" ref="V692:AJ692" si="635">V690+V684+V670</f>
        <v>18826797808</v>
      </c>
      <c r="W692" s="111">
        <f t="shared" si="635"/>
        <v>328635454</v>
      </c>
      <c r="X692" s="111">
        <f t="shared" si="635"/>
        <v>2583156534</v>
      </c>
      <c r="Y692" s="111">
        <f t="shared" si="635"/>
        <v>2002332985</v>
      </c>
      <c r="Z692" s="111">
        <f t="shared" si="635"/>
        <v>4914124973</v>
      </c>
      <c r="AA692" s="111">
        <f t="shared" si="635"/>
        <v>890511119</v>
      </c>
      <c r="AB692" s="111">
        <f t="shared" si="635"/>
        <v>597997880</v>
      </c>
      <c r="AC692" s="111">
        <f t="shared" si="635"/>
        <v>935689597</v>
      </c>
      <c r="AD692" s="111">
        <f t="shared" si="635"/>
        <v>2424198596</v>
      </c>
      <c r="AE692" s="111">
        <f t="shared" si="635"/>
        <v>153740996</v>
      </c>
      <c r="AF692" s="111">
        <f t="shared" si="635"/>
        <v>7492064565</v>
      </c>
      <c r="AG692" s="111">
        <f t="shared" si="635"/>
        <v>11334733243</v>
      </c>
      <c r="AH692" s="111">
        <f t="shared" si="635"/>
        <v>14743768113.02084</v>
      </c>
      <c r="AI692" s="111">
        <f t="shared" si="635"/>
        <v>1423162000</v>
      </c>
      <c r="AJ692" s="111">
        <f t="shared" si="635"/>
        <v>16166930113.02084</v>
      </c>
      <c r="AK692" s="88"/>
      <c r="AL692" s="86"/>
      <c r="AM692" s="257"/>
      <c r="AO692" s="23"/>
      <c r="AP692" s="24"/>
      <c r="AQ692" s="23"/>
      <c r="AR692" s="92"/>
      <c r="AS692" s="92"/>
      <c r="AT692" s="92"/>
      <c r="AU692" s="92"/>
      <c r="AV692" s="92"/>
      <c r="AW692" s="92"/>
      <c r="AX692" s="92"/>
      <c r="AY692" s="92"/>
      <c r="AZ692" s="92"/>
      <c r="BA692" s="92"/>
      <c r="BB692" s="92"/>
      <c r="BD692" s="32" t="s">
        <v>3142</v>
      </c>
    </row>
    <row r="693" spans="1:69" ht="7.5" customHeight="1">
      <c r="A693" s="86"/>
      <c r="B693" s="302"/>
      <c r="C693" s="86"/>
      <c r="D693" s="87"/>
      <c r="E693" s="86"/>
      <c r="F693" s="86"/>
      <c r="G693" s="88"/>
      <c r="H693" s="86"/>
      <c r="I693" s="88"/>
      <c r="J693" s="88"/>
      <c r="K693" s="302"/>
      <c r="L693" s="303"/>
      <c r="M693" s="302"/>
      <c r="N693" s="86"/>
      <c r="O693" s="302"/>
      <c r="P693" s="86"/>
      <c r="Q693" s="122"/>
      <c r="R693" s="302"/>
      <c r="S693" s="302"/>
      <c r="T693" s="302"/>
      <c r="U693" s="302"/>
      <c r="V693" s="302"/>
      <c r="W693" s="122"/>
      <c r="X693" s="122"/>
      <c r="Y693" s="122"/>
      <c r="Z693" s="122"/>
      <c r="AA693" s="122"/>
      <c r="AB693" s="122"/>
      <c r="AC693" s="122"/>
      <c r="AD693" s="122"/>
      <c r="AE693" s="122"/>
      <c r="AF693" s="122"/>
      <c r="AG693" s="122"/>
      <c r="AH693" s="122"/>
      <c r="AI693" s="122"/>
      <c r="AJ693" s="122"/>
      <c r="AK693" s="88"/>
      <c r="AL693" s="86"/>
      <c r="AM693" s="257"/>
      <c r="AO693" s="23"/>
      <c r="AP693" s="24"/>
      <c r="AQ693" s="23"/>
      <c r="BD693" s="32" t="s">
        <v>3142</v>
      </c>
    </row>
    <row r="694" spans="1:69" ht="15" customHeight="1">
      <c r="A694" s="86"/>
      <c r="B694" s="302"/>
      <c r="C694" s="86"/>
      <c r="D694" s="87"/>
      <c r="E694" s="86"/>
      <c r="F694" s="86"/>
      <c r="G694" s="88"/>
      <c r="H694" s="86"/>
      <c r="I694" s="88"/>
      <c r="J694" s="88"/>
      <c r="K694" s="302"/>
      <c r="L694" s="260" t="s">
        <v>615</v>
      </c>
      <c r="M694" s="85">
        <f>M692+M646+M628+M606+M589</f>
        <v>54462445269</v>
      </c>
      <c r="N694" s="111">
        <f>N692+N646+N628+N606+N589</f>
        <v>67459730067.020844</v>
      </c>
      <c r="O694" s="85">
        <v>14953321683</v>
      </c>
      <c r="P694" s="111">
        <f>P692+P646+P628+P606+P589</f>
        <v>23134478265</v>
      </c>
      <c r="Q694" s="111">
        <f>Q692+Q646+Q628+Q606+Q589</f>
        <v>21172474706.02084</v>
      </c>
      <c r="R694" s="111">
        <v>21417031761</v>
      </c>
      <c r="S694" s="85">
        <v>22009223558</v>
      </c>
      <c r="T694" s="85">
        <v>22303462719</v>
      </c>
      <c r="U694" s="57">
        <v>0</v>
      </c>
      <c r="V694" s="111">
        <f t="shared" ref="V694:AJ694" si="636">V692+V646+V628+V606+V589</f>
        <v>21336027978</v>
      </c>
      <c r="W694" s="111">
        <f t="shared" si="636"/>
        <v>328635454</v>
      </c>
      <c r="X694" s="111">
        <f t="shared" si="636"/>
        <v>2594880518</v>
      </c>
      <c r="Y694" s="111">
        <f t="shared" si="636"/>
        <v>2010543813</v>
      </c>
      <c r="Z694" s="111">
        <f t="shared" si="636"/>
        <v>4934059785</v>
      </c>
      <c r="AA694" s="111">
        <f t="shared" si="636"/>
        <v>901033319</v>
      </c>
      <c r="AB694" s="111">
        <f t="shared" si="636"/>
        <v>689520080</v>
      </c>
      <c r="AC694" s="111">
        <f t="shared" si="636"/>
        <v>1045418597</v>
      </c>
      <c r="AD694" s="111">
        <f t="shared" si="636"/>
        <v>2635971996</v>
      </c>
      <c r="AE694" s="111">
        <f t="shared" si="636"/>
        <v>199176386</v>
      </c>
      <c r="AF694" s="111">
        <f t="shared" si="636"/>
        <v>7769208167</v>
      </c>
      <c r="AG694" s="111">
        <f t="shared" si="636"/>
        <v>13566819811</v>
      </c>
      <c r="AH694" s="111">
        <f t="shared" si="636"/>
        <v>19412085723.02084</v>
      </c>
      <c r="AI694" s="111">
        <f t="shared" si="636"/>
        <v>3577138101</v>
      </c>
      <c r="AJ694" s="111">
        <f t="shared" si="636"/>
        <v>22989223824.02084</v>
      </c>
      <c r="AK694" s="88"/>
      <c r="AL694" s="86"/>
      <c r="AM694" s="257"/>
      <c r="AO694" s="23"/>
      <c r="AP694" s="24"/>
      <c r="AQ694" s="23"/>
      <c r="AR694" s="92"/>
      <c r="AS694" s="92"/>
      <c r="AT694" s="92"/>
      <c r="AU694" s="92"/>
      <c r="AV694" s="92"/>
      <c r="AW694" s="92"/>
      <c r="AX694" s="92"/>
      <c r="AY694" s="92"/>
      <c r="AZ694" s="92"/>
      <c r="BA694" s="92"/>
      <c r="BB694" s="92"/>
      <c r="BD694" s="32" t="s">
        <v>3142</v>
      </c>
    </row>
    <row r="695" spans="1:69" s="86" customFormat="1" ht="12" customHeight="1">
      <c r="D695" s="87"/>
      <c r="G695" s="88"/>
      <c r="I695" s="88"/>
      <c r="J695" s="88"/>
      <c r="L695" s="89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  <c r="AA695" s="78"/>
      <c r="AB695" s="78"/>
      <c r="AC695" s="78"/>
      <c r="AD695" s="78"/>
      <c r="AE695" s="78"/>
      <c r="AF695" s="78"/>
      <c r="AG695" s="78"/>
      <c r="AH695" s="78"/>
      <c r="AI695" s="78"/>
      <c r="AJ695" s="78"/>
      <c r="AK695" s="88"/>
      <c r="AM695" s="257"/>
      <c r="AO695" s="79"/>
      <c r="AP695" s="75"/>
      <c r="AQ695" s="79"/>
      <c r="BD695" s="32" t="s">
        <v>3142</v>
      </c>
      <c r="BE695" s="87"/>
      <c r="BF695" s="432"/>
      <c r="BP695" s="122"/>
    </row>
    <row r="696" spans="1:69" ht="27" customHeight="1">
      <c r="A696" s="67"/>
      <c r="B696" s="69"/>
      <c r="C696" s="67"/>
      <c r="D696" s="67"/>
      <c r="E696" s="67"/>
      <c r="F696" s="67"/>
      <c r="G696" s="67"/>
      <c r="H696" s="67"/>
      <c r="I696" s="285"/>
      <c r="J696" s="285"/>
      <c r="K696" s="69"/>
      <c r="L696" s="262" t="s">
        <v>616</v>
      </c>
      <c r="M696" s="69"/>
      <c r="N696" s="67"/>
      <c r="O696" s="69"/>
      <c r="P696" s="67"/>
      <c r="Q696" s="67"/>
      <c r="R696" s="69"/>
      <c r="S696" s="69"/>
      <c r="T696" s="69"/>
      <c r="U696" s="69"/>
      <c r="V696" s="68"/>
      <c r="W696" s="124"/>
      <c r="X696" s="124"/>
      <c r="Y696" s="124"/>
      <c r="Z696" s="124"/>
      <c r="AA696" s="124"/>
      <c r="AB696" s="124"/>
      <c r="AC696" s="124"/>
      <c r="AD696" s="124"/>
      <c r="AE696" s="124"/>
      <c r="AF696" s="124"/>
      <c r="AG696" s="124"/>
      <c r="AH696" s="124"/>
      <c r="AI696" s="124"/>
      <c r="AJ696" s="124"/>
      <c r="AK696" s="285"/>
      <c r="AL696" s="67"/>
      <c r="AM696" s="68"/>
      <c r="AO696" s="23"/>
      <c r="AP696" s="24"/>
      <c r="AQ696" s="23"/>
      <c r="BD696" s="32" t="s">
        <v>3142</v>
      </c>
    </row>
    <row r="697" spans="1:69">
      <c r="A697" s="86"/>
      <c r="C697" s="86"/>
      <c r="D697" s="87"/>
      <c r="E697" s="86"/>
      <c r="F697" s="86"/>
      <c r="G697" s="88"/>
      <c r="H697" s="86"/>
      <c r="I697" s="88"/>
      <c r="J697" s="88"/>
      <c r="L697" s="16" t="s">
        <v>22</v>
      </c>
      <c r="M697" s="302"/>
      <c r="N697" s="86"/>
      <c r="O697" s="302"/>
      <c r="P697" s="86"/>
      <c r="Q697" s="86"/>
      <c r="S697" s="302"/>
      <c r="T697" s="302"/>
      <c r="U697" s="302"/>
      <c r="V697" s="302"/>
      <c r="W697" s="122"/>
      <c r="X697" s="122"/>
      <c r="Y697" s="122"/>
      <c r="Z697" s="122"/>
      <c r="AA697" s="122"/>
      <c r="AB697" s="122"/>
      <c r="AC697" s="122"/>
      <c r="AD697" s="122"/>
      <c r="AE697" s="122"/>
      <c r="AF697" s="122"/>
      <c r="AG697" s="122"/>
      <c r="AH697" s="122"/>
      <c r="AI697" s="122"/>
      <c r="AJ697" s="122"/>
      <c r="AK697" s="88"/>
      <c r="AL697" s="86"/>
      <c r="AM697" s="257"/>
      <c r="AO697" s="23"/>
      <c r="AP697" s="24"/>
      <c r="AQ697" s="23"/>
      <c r="BD697" s="32" t="s">
        <v>3142</v>
      </c>
    </row>
    <row r="698" spans="1:69" s="32" customFormat="1" ht="15" customHeight="1">
      <c r="A698" s="17">
        <v>31</v>
      </c>
      <c r="B698" s="99">
        <v>0</v>
      </c>
      <c r="C698" s="17" t="s">
        <v>23</v>
      </c>
      <c r="D698" s="18" t="s">
        <v>90</v>
      </c>
      <c r="E698" s="17" t="s">
        <v>617</v>
      </c>
      <c r="F698" s="17" t="s">
        <v>617</v>
      </c>
      <c r="G698" s="18" t="s">
        <v>158</v>
      </c>
      <c r="H698" s="18" t="s">
        <v>27</v>
      </c>
      <c r="I698" s="18">
        <v>30125599</v>
      </c>
      <c r="J698" s="112" t="str">
        <f t="shared" ref="J698:J699" si="637">CLEAN(I698)</f>
        <v>30125599</v>
      </c>
      <c r="K698" s="112" t="str">
        <f t="shared" ref="K698:K699" si="638">CONCATENATE(I698,"-",H698)</f>
        <v>30125599-EJECUCION</v>
      </c>
      <c r="L698" s="442" t="s">
        <v>618</v>
      </c>
      <c r="M698" s="100">
        <v>988229000</v>
      </c>
      <c r="N698" s="19">
        <v>1065268937</v>
      </c>
      <c r="O698" s="100">
        <v>308000000</v>
      </c>
      <c r="P698" s="19">
        <v>300593762</v>
      </c>
      <c r="Q698" s="19">
        <v>578928535</v>
      </c>
      <c r="R698" s="19">
        <v>0</v>
      </c>
      <c r="S698" s="101">
        <v>680229000</v>
      </c>
      <c r="T698" s="20">
        <v>0</v>
      </c>
      <c r="U698" s="21">
        <v>0</v>
      </c>
      <c r="V698" s="21">
        <v>764675175</v>
      </c>
      <c r="W698" s="266">
        <v>211979448</v>
      </c>
      <c r="X698" s="266">
        <v>0</v>
      </c>
      <c r="Y698" s="266">
        <v>188791974</v>
      </c>
      <c r="Z698" s="266">
        <f t="shared" ref="Z698:Z699" si="639">W698+X698+Y698</f>
        <v>400771422</v>
      </c>
      <c r="AA698" s="266">
        <v>0</v>
      </c>
      <c r="AB698" s="266">
        <v>104495438</v>
      </c>
      <c r="AC698" s="266">
        <v>93010092</v>
      </c>
      <c r="AD698" s="266">
        <f t="shared" ref="AD698:AD699" si="640">AA698+AB698+AC698</f>
        <v>197505530</v>
      </c>
      <c r="AE698" s="266">
        <v>72973669</v>
      </c>
      <c r="AF698" s="266">
        <f t="shared" ref="AF698:AF699" si="641">W698+X698+Y698+AA698+AB698+AC698+AE698</f>
        <v>671250621</v>
      </c>
      <c r="AG698" s="266">
        <f t="shared" ref="AG698:AG699" si="642">V698-AF698</f>
        <v>93424554</v>
      </c>
      <c r="AH698" s="266">
        <v>0</v>
      </c>
      <c r="AI698" s="266">
        <f t="shared" ref="AI698:AI699" si="643">N698-(P698+V698+AH698)</f>
        <v>0</v>
      </c>
      <c r="AJ698" s="266">
        <f>N698-(P698+V698)</f>
        <v>0</v>
      </c>
      <c r="AK698" s="18" t="s">
        <v>3419</v>
      </c>
      <c r="AL698" s="17" t="s">
        <v>685</v>
      </c>
      <c r="AM698" s="81" t="s">
        <v>40</v>
      </c>
      <c r="AN698" s="22" t="s">
        <v>31</v>
      </c>
      <c r="AO698" s="23"/>
      <c r="AP698" s="24">
        <v>2015</v>
      </c>
      <c r="AQ698" s="23" t="s">
        <v>45</v>
      </c>
      <c r="AR698" t="str">
        <f>CONCATENATE( "OR PRO.CODIGO=",I698)</f>
        <v>OR PRO.CODIGO=30125599</v>
      </c>
      <c r="AS698">
        <f>LEN(I698)</f>
        <v>8</v>
      </c>
      <c r="AT698" t="e">
        <f>VLOOKUP(K698,#REF!,5,FALSE)</f>
        <v>#REF!</v>
      </c>
      <c r="AU698"/>
      <c r="AV698" t="e">
        <f>VLOOKUP(K698,#REF!,6,FALSE)</f>
        <v>#REF!</v>
      </c>
      <c r="AW698" s="32" t="e">
        <f>VLOOKUP(I698,'convenios 2017'!A$2:O$82,15,FALSE)</f>
        <v>#N/A</v>
      </c>
      <c r="AX698" s="373">
        <f>P698+AF698</f>
        <v>971844383</v>
      </c>
      <c r="AY698" s="32" t="e">
        <f>VLOOKUP(I698,'convenio 2016'!A$2:N$196,14,FALSE)</f>
        <v>#N/A</v>
      </c>
      <c r="AZ698" s="32" t="e">
        <f>VLOOKUP(I698,'convenio 2015'!A$4:M$228,13,FALSE)</f>
        <v>#N/A</v>
      </c>
      <c r="BA698" s="32" t="e">
        <f>VLOOKUP(K698,#REF!,6,FALSE)</f>
        <v>#REF!</v>
      </c>
      <c r="BB698" s="373">
        <f>P698+AF698</f>
        <v>971844383</v>
      </c>
      <c r="BC698" s="32" t="e">
        <v>#N/A</v>
      </c>
      <c r="BD698" s="32" t="e">
        <v>#N/A</v>
      </c>
      <c r="BE698" s="377" t="e">
        <v>#N/A</v>
      </c>
      <c r="BF698" s="431"/>
      <c r="BG698" s="32">
        <f>VLOOKUP(K698,'RATE JUNIO '!F$2:K$346,6,FALSE)</f>
        <v>0</v>
      </c>
      <c r="BH698" s="32" t="s">
        <v>3458</v>
      </c>
      <c r="BI698" s="92">
        <f>VLOOKUP(K698,'RATES 30-06-2017'!F$2:K$374,6,FALSE)</f>
        <v>0</v>
      </c>
      <c r="BJ698" s="92"/>
      <c r="BK698" s="92" t="str">
        <f>VLOOKUP(K698,Hoja4!C$2:E$268,2,FALSE)</f>
        <v>LIBRE</v>
      </c>
      <c r="BL698" s="92">
        <f>VLOOKUP(K698,Hoja4!C$2:E$268,3,FALSE)</f>
        <v>31</v>
      </c>
      <c r="BM698" s="92"/>
      <c r="BN698" s="92"/>
      <c r="BO698" s="32">
        <f>VLOOKUP(K698,RATES!F$2:K$309,6,FALSE)</f>
        <v>0</v>
      </c>
      <c r="BP698" s="373">
        <v>300593762</v>
      </c>
      <c r="BQ698" s="373">
        <f>P698-BP698</f>
        <v>0</v>
      </c>
    </row>
    <row r="699" spans="1:69" s="32" customFormat="1" ht="15" customHeight="1">
      <c r="A699" s="17">
        <v>33</v>
      </c>
      <c r="B699" s="99">
        <v>0</v>
      </c>
      <c r="C699" s="17" t="s">
        <v>23</v>
      </c>
      <c r="D699" s="18" t="s">
        <v>38</v>
      </c>
      <c r="E699" s="17" t="s">
        <v>617</v>
      </c>
      <c r="F699" s="17" t="s">
        <v>617</v>
      </c>
      <c r="G699" s="18" t="s">
        <v>620</v>
      </c>
      <c r="H699" s="18" t="s">
        <v>27</v>
      </c>
      <c r="I699" s="18">
        <v>30429222</v>
      </c>
      <c r="J699" s="112" t="str">
        <f t="shared" si="637"/>
        <v>30429222</v>
      </c>
      <c r="K699" s="112" t="str">
        <f t="shared" si="638"/>
        <v>30429222-EJECUCION</v>
      </c>
      <c r="L699" s="442" t="s">
        <v>621</v>
      </c>
      <c r="M699" s="100">
        <v>2204970000</v>
      </c>
      <c r="N699" s="125">
        <v>2204970000</v>
      </c>
      <c r="O699" s="100">
        <v>1470670000</v>
      </c>
      <c r="P699" s="125">
        <v>307600000</v>
      </c>
      <c r="Q699" s="125">
        <v>836040000</v>
      </c>
      <c r="R699" s="19">
        <v>700000000</v>
      </c>
      <c r="S699" s="101">
        <v>734300000</v>
      </c>
      <c r="T699" s="20">
        <v>0</v>
      </c>
      <c r="U699" s="21">
        <v>0</v>
      </c>
      <c r="V699" s="21">
        <v>734300000</v>
      </c>
      <c r="W699" s="266">
        <v>0</v>
      </c>
      <c r="X699" s="266">
        <v>0</v>
      </c>
      <c r="Y699" s="266">
        <v>0</v>
      </c>
      <c r="Z699" s="266">
        <f t="shared" si="639"/>
        <v>0</v>
      </c>
      <c r="AA699" s="266">
        <v>0</v>
      </c>
      <c r="AB699" s="266">
        <v>0</v>
      </c>
      <c r="AC699" s="266">
        <v>314600000</v>
      </c>
      <c r="AD699" s="266">
        <f t="shared" si="640"/>
        <v>314600000</v>
      </c>
      <c r="AE699" s="266">
        <v>18800000</v>
      </c>
      <c r="AF699" s="266">
        <f t="shared" si="641"/>
        <v>333400000</v>
      </c>
      <c r="AG699" s="266">
        <f t="shared" si="642"/>
        <v>400900000</v>
      </c>
      <c r="AH699" s="266">
        <v>1163070000</v>
      </c>
      <c r="AI699" s="266">
        <f t="shared" si="643"/>
        <v>0</v>
      </c>
      <c r="AJ699" s="266">
        <f>N699-(P699+V699)</f>
        <v>1163070000</v>
      </c>
      <c r="AK699" s="18" t="s">
        <v>3419</v>
      </c>
      <c r="AL699" s="17" t="s">
        <v>684</v>
      </c>
      <c r="AM699" s="81" t="s">
        <v>155</v>
      </c>
      <c r="AN699" s="22" t="s">
        <v>31</v>
      </c>
      <c r="AO699" s="23"/>
      <c r="AP699" s="24"/>
      <c r="AQ699" s="23" t="s">
        <v>45</v>
      </c>
      <c r="AR699" t="str">
        <f>CONCATENATE( "OR PRO.CODIGO=",I699)</f>
        <v>OR PRO.CODIGO=30429222</v>
      </c>
      <c r="AS699">
        <f>LEN(I699)</f>
        <v>8</v>
      </c>
      <c r="AT699" t="e">
        <f>VLOOKUP(K699,#REF!,5,FALSE)</f>
        <v>#REF!</v>
      </c>
      <c r="AU699"/>
      <c r="AV699" t="e">
        <f>VLOOKUP(K699,#REF!,6,FALSE)</f>
        <v>#REF!</v>
      </c>
      <c r="AW699" s="32" t="e">
        <f>VLOOKUP(I699,'convenios 2017'!A$2:O$82,15,FALSE)</f>
        <v>#N/A</v>
      </c>
      <c r="AX699" s="373">
        <f>P699+AF699</f>
        <v>641000000</v>
      </c>
      <c r="AY699" s="32" t="e">
        <f>VLOOKUP(I699,'convenio 2016'!A$2:N$196,14,FALSE)</f>
        <v>#N/A</v>
      </c>
      <c r="AZ699" s="32" t="e">
        <f>VLOOKUP(I699,'convenio 2015'!A$4:M$228,13,FALSE)</f>
        <v>#N/A</v>
      </c>
      <c r="BA699" s="32" t="e">
        <f>VLOOKUP(K699,#REF!,6,FALSE)</f>
        <v>#REF!</v>
      </c>
      <c r="BB699" s="373">
        <f>P699+AF699</f>
        <v>641000000</v>
      </c>
      <c r="BC699" s="32" t="e">
        <v>#N/A</v>
      </c>
      <c r="BD699" s="32" t="e">
        <v>#N/A</v>
      </c>
      <c r="BE699" s="377" t="e">
        <v>#N/A</v>
      </c>
      <c r="BF699" s="431"/>
      <c r="BG699" s="32">
        <f>VLOOKUP(K699,'RATE JUNIO '!F$2:K$346,6,FALSE)</f>
        <v>0</v>
      </c>
      <c r="BH699" s="32" t="s">
        <v>3458</v>
      </c>
      <c r="BI699" s="92">
        <f>VLOOKUP(K699,'RATES 30-06-2017'!F$2:K$374,6,FALSE)</f>
        <v>0</v>
      </c>
      <c r="BJ699" s="92"/>
      <c r="BK699" s="92" t="str">
        <f>VLOOKUP(K699,Hoja4!C$2:E$268,2,FALSE)</f>
        <v>TRS</v>
      </c>
      <c r="BL699" s="92">
        <f>VLOOKUP(K699,Hoja4!C$2:E$268,3,FALSE)</f>
        <v>33</v>
      </c>
      <c r="BM699" s="92"/>
      <c r="BN699" s="92"/>
      <c r="BO699" s="32">
        <f>VLOOKUP(K699,RATES!F$2:K$309,6,FALSE)</f>
        <v>0</v>
      </c>
      <c r="BP699" s="373">
        <v>307600000</v>
      </c>
      <c r="BQ699" s="373">
        <f>P699-BP699</f>
        <v>0</v>
      </c>
    </row>
    <row r="700" spans="1:69">
      <c r="A700" s="86"/>
      <c r="C700" s="86"/>
      <c r="D700" s="87"/>
      <c r="E700" s="86"/>
      <c r="F700" s="86"/>
      <c r="G700" s="88"/>
      <c r="H700" s="86"/>
      <c r="I700" s="88"/>
      <c r="J700" s="88"/>
      <c r="L700" s="110" t="s">
        <v>47</v>
      </c>
      <c r="M700" s="25">
        <f>SUBTOTAL(9,M698:M699)</f>
        <v>3193199000</v>
      </c>
      <c r="N700" s="111">
        <f>SUBTOTAL(9,N698:N699)</f>
        <v>3270238937</v>
      </c>
      <c r="O700" s="25">
        <f>SUBTOTAL(9,O698:O699)</f>
        <v>1778670000</v>
      </c>
      <c r="P700" s="111">
        <f>SUBTOTAL(9,P698:P699)</f>
        <v>608193762</v>
      </c>
      <c r="Q700" s="111">
        <f>SUBTOTAL(9,Q698:Q699)</f>
        <v>1414968535</v>
      </c>
      <c r="R700" s="109">
        <v>700000000</v>
      </c>
      <c r="S700" s="25">
        <v>1514529000</v>
      </c>
      <c r="T700" s="25">
        <v>5045139859</v>
      </c>
      <c r="U700" s="25">
        <v>0</v>
      </c>
      <c r="V700" s="111">
        <f t="shared" ref="V700:AJ700" si="644">SUBTOTAL(9,V698:V699)</f>
        <v>1498975175</v>
      </c>
      <c r="W700" s="111">
        <f t="shared" si="644"/>
        <v>211979448</v>
      </c>
      <c r="X700" s="111">
        <f t="shared" si="644"/>
        <v>0</v>
      </c>
      <c r="Y700" s="111">
        <f t="shared" si="644"/>
        <v>188791974</v>
      </c>
      <c r="Z700" s="111">
        <f t="shared" si="644"/>
        <v>400771422</v>
      </c>
      <c r="AA700" s="111">
        <f t="shared" si="644"/>
        <v>0</v>
      </c>
      <c r="AB700" s="111">
        <f t="shared" si="644"/>
        <v>104495438</v>
      </c>
      <c r="AC700" s="111">
        <f t="shared" si="644"/>
        <v>407610092</v>
      </c>
      <c r="AD700" s="111">
        <f t="shared" si="644"/>
        <v>512105530</v>
      </c>
      <c r="AE700" s="111">
        <f t="shared" si="644"/>
        <v>91773669</v>
      </c>
      <c r="AF700" s="111">
        <f t="shared" si="644"/>
        <v>1004650621</v>
      </c>
      <c r="AG700" s="111">
        <f t="shared" si="644"/>
        <v>494324554</v>
      </c>
      <c r="AH700" s="111">
        <f t="shared" si="644"/>
        <v>1163070000</v>
      </c>
      <c r="AI700" s="111">
        <f t="shared" si="644"/>
        <v>0</v>
      </c>
      <c r="AJ700" s="111">
        <f t="shared" si="644"/>
        <v>1163070000</v>
      </c>
      <c r="AK700" s="88"/>
      <c r="AL700" s="86"/>
      <c r="AM700" s="257"/>
      <c r="AO700" s="23"/>
      <c r="AP700" s="24"/>
      <c r="AQ700" s="23"/>
      <c r="AR700" s="92"/>
      <c r="AS700" s="92"/>
      <c r="AT700" s="92"/>
      <c r="AU700" s="92"/>
      <c r="AV700" s="92"/>
      <c r="AW700" s="92"/>
      <c r="AX700" s="92"/>
      <c r="AY700" s="92"/>
      <c r="AZ700" s="92"/>
      <c r="BA700" s="92"/>
      <c r="BB700" s="92"/>
      <c r="BD700" s="32" t="s">
        <v>3142</v>
      </c>
    </row>
    <row r="701" spans="1:69" ht="12" customHeight="1">
      <c r="A701" s="86"/>
      <c r="B701" s="302"/>
      <c r="C701" s="86"/>
      <c r="D701" s="87"/>
      <c r="E701" s="86"/>
      <c r="F701" s="86"/>
      <c r="G701" s="88"/>
      <c r="H701" s="86"/>
      <c r="I701" s="88"/>
      <c r="J701" s="88"/>
      <c r="K701" s="302"/>
      <c r="L701" s="303"/>
      <c r="M701" s="302"/>
      <c r="N701" s="86"/>
      <c r="O701" s="302"/>
      <c r="P701" s="86"/>
      <c r="Q701" s="86"/>
      <c r="R701" s="302"/>
      <c r="S701" s="302"/>
      <c r="T701" s="302"/>
      <c r="U701" s="302"/>
      <c r="V701" s="302"/>
      <c r="W701" s="122"/>
      <c r="X701" s="122"/>
      <c r="Y701" s="122"/>
      <c r="Z701" s="122"/>
      <c r="AA701" s="122"/>
      <c r="AB701" s="122"/>
      <c r="AC701" s="122"/>
      <c r="AD701" s="122"/>
      <c r="AE701" s="122"/>
      <c r="AF701" s="122"/>
      <c r="AG701" s="122"/>
      <c r="AH701" s="122"/>
      <c r="AI701" s="122"/>
      <c r="AJ701" s="122"/>
      <c r="AK701" s="88"/>
      <c r="AL701" s="86"/>
      <c r="AM701" s="257"/>
      <c r="AO701" s="23"/>
      <c r="AP701" s="24"/>
      <c r="AQ701" s="23"/>
      <c r="BD701" s="32" t="s">
        <v>3142</v>
      </c>
    </row>
    <row r="702" spans="1:69">
      <c r="A702" s="86"/>
      <c r="C702" s="86"/>
      <c r="D702" s="87"/>
      <c r="E702" s="86"/>
      <c r="F702" s="86"/>
      <c r="G702" s="88"/>
      <c r="H702" s="86"/>
      <c r="I702" s="88"/>
      <c r="J702" s="88"/>
      <c r="L702" s="16" t="s">
        <v>48</v>
      </c>
      <c r="N702" s="86"/>
      <c r="P702" s="86"/>
      <c r="Q702" s="86"/>
      <c r="V702"/>
      <c r="W702" s="122"/>
      <c r="X702" s="122"/>
      <c r="Y702" s="122"/>
      <c r="Z702" s="122"/>
      <c r="AA702" s="122"/>
      <c r="AB702" s="122"/>
      <c r="AC702" s="122"/>
      <c r="AD702" s="122"/>
      <c r="AE702" s="122"/>
      <c r="AF702" s="122"/>
      <c r="AG702" s="122"/>
      <c r="AH702" s="122"/>
      <c r="AI702" s="122"/>
      <c r="AJ702" s="122"/>
      <c r="AK702" s="88"/>
      <c r="AL702" s="86"/>
      <c r="AM702" s="257"/>
      <c r="AO702" s="23"/>
      <c r="AP702" s="24"/>
      <c r="AQ702" s="23"/>
      <c r="BD702" s="32" t="s">
        <v>3142</v>
      </c>
    </row>
    <row r="703" spans="1:69" s="32" customFormat="1" ht="15" customHeight="1">
      <c r="A703" s="17">
        <v>29</v>
      </c>
      <c r="B703" s="99">
        <v>0</v>
      </c>
      <c r="C703" s="17" t="s">
        <v>49</v>
      </c>
      <c r="D703" s="18" t="s">
        <v>69</v>
      </c>
      <c r="E703" s="17" t="s">
        <v>617</v>
      </c>
      <c r="F703" s="18" t="s">
        <v>617</v>
      </c>
      <c r="G703" s="18" t="s">
        <v>158</v>
      </c>
      <c r="H703" s="18" t="s">
        <v>27</v>
      </c>
      <c r="I703" s="18">
        <v>30415731</v>
      </c>
      <c r="J703" s="112" t="str">
        <f t="shared" ref="J703:J705" si="645">CLEAN(I703)</f>
        <v>30415731</v>
      </c>
      <c r="K703" s="112" t="str">
        <f t="shared" ref="K703:K705" si="646">CONCATENATE(I703,"-",H703)</f>
        <v>30415731-EJECUCION</v>
      </c>
      <c r="L703" s="442" t="s">
        <v>3456</v>
      </c>
      <c r="M703" s="289">
        <v>669066000</v>
      </c>
      <c r="N703" s="19">
        <v>669066000</v>
      </c>
      <c r="O703" s="289">
        <v>0</v>
      </c>
      <c r="P703" s="19">
        <v>0</v>
      </c>
      <c r="Q703" s="19">
        <v>100000000</v>
      </c>
      <c r="R703" s="290">
        <v>569066000</v>
      </c>
      <c r="S703" s="291">
        <v>100000000</v>
      </c>
      <c r="T703" s="292">
        <v>569066000</v>
      </c>
      <c r="U703" s="293"/>
      <c r="V703" s="21">
        <f>469066000-36521016+12964467</f>
        <v>445509451</v>
      </c>
      <c r="W703" s="266">
        <v>0</v>
      </c>
      <c r="X703" s="266">
        <v>0</v>
      </c>
      <c r="Y703" s="266">
        <v>0</v>
      </c>
      <c r="Z703" s="266">
        <f t="shared" ref="Z703:Z705" si="647">W703+X703+Y703</f>
        <v>0</v>
      </c>
      <c r="AA703" s="266">
        <v>0</v>
      </c>
      <c r="AB703" s="266">
        <v>0</v>
      </c>
      <c r="AC703" s="266">
        <v>0</v>
      </c>
      <c r="AD703" s="266">
        <f t="shared" ref="AD703:AD705" si="648">AA703+AB703+AC703</f>
        <v>0</v>
      </c>
      <c r="AE703" s="266">
        <v>0</v>
      </c>
      <c r="AF703" s="266">
        <f t="shared" ref="AF703:AF705" si="649">W703+X703+Y703+AA703+AB703+AC703+AE703</f>
        <v>0</v>
      </c>
      <c r="AG703" s="266">
        <f t="shared" ref="AG703:AG705" si="650">V703-AF703</f>
        <v>445509451</v>
      </c>
      <c r="AH703" s="266">
        <v>223556549</v>
      </c>
      <c r="AI703" s="266">
        <f t="shared" ref="AI703:AI705" si="651">N703-(P703+V703+AH703)</f>
        <v>0</v>
      </c>
      <c r="AJ703" s="266">
        <f>N703-(P703+V703)</f>
        <v>223556549</v>
      </c>
      <c r="AK703" s="18" t="s">
        <v>133</v>
      </c>
      <c r="AL703" s="17" t="s">
        <v>685</v>
      </c>
      <c r="AM703" s="81" t="s">
        <v>40</v>
      </c>
      <c r="AN703" s="295"/>
      <c r="AO703" s="296"/>
      <c r="AP703" s="297"/>
      <c r="AQ703" s="296"/>
      <c r="AR703" t="str">
        <f>CONCATENATE( "OR PRO.CODIGO=",I703)</f>
        <v>OR PRO.CODIGO=30415731</v>
      </c>
      <c r="AS703">
        <f>LEN(I703)</f>
        <v>8</v>
      </c>
      <c r="AT703" t="e">
        <f>VLOOKUP(K703,#REF!,5,FALSE)</f>
        <v>#REF!</v>
      </c>
      <c r="AV703" t="e">
        <f>VLOOKUP(K703,#REF!,6,FALSE)</f>
        <v>#REF!</v>
      </c>
      <c r="AW703" s="32" t="e">
        <f>VLOOKUP(I703,'convenios 2017'!A$2:O$82,15,FALSE)</f>
        <v>#N/A</v>
      </c>
      <c r="AX703" s="373">
        <f>P703+AF703</f>
        <v>0</v>
      </c>
      <c r="AY703" s="32" t="e">
        <f>VLOOKUP(I703,'convenio 2016'!A$2:N$196,14,FALSE)</f>
        <v>#N/A</v>
      </c>
      <c r="AZ703" s="32" t="e">
        <f>VLOOKUP(I703,'convenio 2015'!A$4:M$228,13,FALSE)</f>
        <v>#N/A</v>
      </c>
      <c r="BA703" s="32" t="e">
        <f>VLOOKUP(K703,#REF!,6,FALSE)</f>
        <v>#REF!</v>
      </c>
      <c r="BB703" s="373">
        <f>P703+AF703</f>
        <v>0</v>
      </c>
      <c r="BC703" s="32" t="e">
        <v>#N/A</v>
      </c>
      <c r="BD703" s="32" t="e">
        <v>#N/A</v>
      </c>
      <c r="BE703" s="377" t="e">
        <v>#N/A</v>
      </c>
      <c r="BF703" s="431"/>
      <c r="BG703" s="32" t="e">
        <f>VLOOKUP(K703,'RATE JUNIO '!F$2:K$346,6,FALSE)</f>
        <v>#N/A</v>
      </c>
      <c r="BH703" s="32" t="s">
        <v>3458</v>
      </c>
      <c r="BI703" s="92">
        <f>VLOOKUP(K703,'RATES 30-06-2017'!F$2:K$374,6,FALSE)</f>
        <v>0</v>
      </c>
      <c r="BJ703" s="92"/>
      <c r="BK703" s="92" t="str">
        <f>VLOOKUP(K703,Hoja4!C$2:E$268,2,FALSE)</f>
        <v>LIBRE</v>
      </c>
      <c r="BL703" s="92">
        <f>VLOOKUP(K703,Hoja4!C$2:E$268,3,FALSE)</f>
        <v>29</v>
      </c>
      <c r="BM703" s="92"/>
      <c r="BN703" s="92"/>
      <c r="BO703" s="32">
        <f>VLOOKUP(K703,RATES!F$2:K$309,6,FALSE)</f>
        <v>0</v>
      </c>
      <c r="BP703" s="373" t="e">
        <v>#N/A</v>
      </c>
      <c r="BQ703" s="373" t="e">
        <f>P703-BP703</f>
        <v>#N/A</v>
      </c>
    </row>
    <row r="704" spans="1:69" s="32" customFormat="1" ht="15" customHeight="1">
      <c r="A704" s="17">
        <v>22</v>
      </c>
      <c r="B704" s="99">
        <v>0</v>
      </c>
      <c r="C704" s="17" t="s">
        <v>49</v>
      </c>
      <c r="D704" s="18" t="s">
        <v>90</v>
      </c>
      <c r="E704" s="17" t="s">
        <v>617</v>
      </c>
      <c r="F704" s="17" t="s">
        <v>617</v>
      </c>
      <c r="G704" s="18" t="s">
        <v>158</v>
      </c>
      <c r="H704" s="18" t="s">
        <v>528</v>
      </c>
      <c r="I704" s="18">
        <v>30430874</v>
      </c>
      <c r="J704" s="112" t="str">
        <f t="shared" si="645"/>
        <v>30430874</v>
      </c>
      <c r="K704" s="112" t="str">
        <f t="shared" si="646"/>
        <v>30430874-ESTUDIO BÁSICO</v>
      </c>
      <c r="L704" s="442" t="s">
        <v>3411</v>
      </c>
      <c r="M704" s="100">
        <v>384067000</v>
      </c>
      <c r="N704" s="19">
        <v>384067000</v>
      </c>
      <c r="O704" s="100">
        <v>0</v>
      </c>
      <c r="P704" s="19">
        <v>0</v>
      </c>
      <c r="Q704" s="19">
        <v>150000000</v>
      </c>
      <c r="R704" s="19">
        <v>234067000</v>
      </c>
      <c r="S704" s="101">
        <v>150000000</v>
      </c>
      <c r="T704" s="20">
        <v>234067000</v>
      </c>
      <c r="U704" s="21">
        <v>0</v>
      </c>
      <c r="V704" s="446">
        <v>0</v>
      </c>
      <c r="W704" s="266">
        <v>0</v>
      </c>
      <c r="X704" s="266">
        <v>0</v>
      </c>
      <c r="Y704" s="266">
        <v>0</v>
      </c>
      <c r="Z704" s="266">
        <f t="shared" si="647"/>
        <v>0</v>
      </c>
      <c r="AA704" s="266">
        <v>0</v>
      </c>
      <c r="AB704" s="266">
        <v>0</v>
      </c>
      <c r="AC704" s="266">
        <v>0</v>
      </c>
      <c r="AD704" s="266">
        <f t="shared" si="648"/>
        <v>0</v>
      </c>
      <c r="AE704" s="266">
        <v>0</v>
      </c>
      <c r="AF704" s="266">
        <f t="shared" si="649"/>
        <v>0</v>
      </c>
      <c r="AG704" s="266">
        <f t="shared" si="650"/>
        <v>0</v>
      </c>
      <c r="AH704" s="266">
        <v>0</v>
      </c>
      <c r="AI704" s="266">
        <f t="shared" si="651"/>
        <v>384067000</v>
      </c>
      <c r="AJ704" s="266">
        <f>N704-(P704+V704)</f>
        <v>384067000</v>
      </c>
      <c r="AK704" s="18" t="s">
        <v>51</v>
      </c>
      <c r="AL704" s="17" t="s">
        <v>685</v>
      </c>
      <c r="AM704" s="81" t="s">
        <v>40</v>
      </c>
      <c r="AN704" s="22" t="s">
        <v>78</v>
      </c>
      <c r="AO704" s="23"/>
      <c r="AP704" s="24" t="s">
        <v>623</v>
      </c>
      <c r="AQ704" s="23"/>
      <c r="AR704" t="str">
        <f>CONCATENATE( "OR PRO.CODIGO=",I704)</f>
        <v>OR PRO.CODIGO=30430874</v>
      </c>
      <c r="AS704">
        <f>LEN(I704)</f>
        <v>8</v>
      </c>
      <c r="AT704" t="e">
        <f>VLOOKUP(K704,#REF!,5,FALSE)</f>
        <v>#REF!</v>
      </c>
      <c r="AU704"/>
      <c r="AV704" t="e">
        <f>VLOOKUP(K704,#REF!,6,FALSE)</f>
        <v>#REF!</v>
      </c>
      <c r="AW704" s="32" t="e">
        <f>VLOOKUP(I704,'convenios 2017'!A$2:O$82,15,FALSE)</f>
        <v>#N/A</v>
      </c>
      <c r="AX704" s="373">
        <f>P704+AF704</f>
        <v>0</v>
      </c>
      <c r="AY704" s="32" t="e">
        <f>VLOOKUP(I704,'convenio 2016'!A$2:N$196,14,FALSE)</f>
        <v>#N/A</v>
      </c>
      <c r="AZ704" s="32" t="e">
        <f>VLOOKUP(I704,'convenio 2015'!A$4:M$228,13,FALSE)</f>
        <v>#N/A</v>
      </c>
      <c r="BA704" s="32" t="e">
        <f>VLOOKUP(K704,#REF!,6,FALSE)</f>
        <v>#REF!</v>
      </c>
      <c r="BB704" s="373">
        <f>P704+AF704</f>
        <v>0</v>
      </c>
      <c r="BC704" s="32" t="e">
        <v>#N/A</v>
      </c>
      <c r="BD704" s="32" t="e">
        <v>#N/A</v>
      </c>
      <c r="BE704" s="377" t="e">
        <v>#N/A</v>
      </c>
      <c r="BF704" s="431"/>
      <c r="BG704" s="32" t="e">
        <f>VLOOKUP(K704,'RATE JUNIO '!F$2:K$346,6,FALSE)</f>
        <v>#N/A</v>
      </c>
      <c r="BH704" s="32" t="s">
        <v>3458</v>
      </c>
      <c r="BI704" s="92" t="e">
        <f>VLOOKUP(K704,'RATES 30-06-2017'!F$2:K$374,6,FALSE)</f>
        <v>#N/A</v>
      </c>
      <c r="BJ704" s="448"/>
      <c r="BK704" s="92" t="e">
        <f>VLOOKUP(K704,Hoja4!C$2:E$268,2,FALSE)</f>
        <v>#N/A</v>
      </c>
      <c r="BL704" s="92" t="e">
        <f>VLOOKUP(K704,Hoja4!C$2:E$268,3,FALSE)</f>
        <v>#N/A</v>
      </c>
      <c r="BM704" s="92"/>
      <c r="BN704" s="92"/>
      <c r="BO704" s="32" t="e">
        <f>VLOOKUP(K704,RATES!F$2:K$309,6,FALSE)</f>
        <v>#N/A</v>
      </c>
      <c r="BP704" s="373" t="e">
        <v>#N/A</v>
      </c>
      <c r="BQ704" s="373" t="e">
        <f>P704-BP704</f>
        <v>#N/A</v>
      </c>
    </row>
    <row r="705" spans="1:69" s="32" customFormat="1" ht="15" customHeight="1">
      <c r="A705" s="17">
        <v>33</v>
      </c>
      <c r="B705" s="99">
        <v>0</v>
      </c>
      <c r="C705" s="17" t="s">
        <v>49</v>
      </c>
      <c r="D705" s="18" t="s">
        <v>62</v>
      </c>
      <c r="E705" s="17" t="s">
        <v>617</v>
      </c>
      <c r="F705" s="17" t="s">
        <v>617</v>
      </c>
      <c r="G705" s="18" t="s">
        <v>158</v>
      </c>
      <c r="H705" s="18" t="s">
        <v>27</v>
      </c>
      <c r="I705" s="18" t="s">
        <v>3483</v>
      </c>
      <c r="J705" s="112" t="str">
        <f t="shared" si="645"/>
        <v>S/C-FIC</v>
      </c>
      <c r="K705" s="112" t="str">
        <f t="shared" si="646"/>
        <v>S/C-FIC-EJECUCION</v>
      </c>
      <c r="L705" s="442" t="s">
        <v>624</v>
      </c>
      <c r="M705" s="100">
        <v>1807158000</v>
      </c>
      <c r="N705" s="125">
        <v>1861373000</v>
      </c>
      <c r="O705" s="100">
        <v>0</v>
      </c>
      <c r="P705" s="125">
        <v>0</v>
      </c>
      <c r="Q705" s="125">
        <v>1807158000</v>
      </c>
      <c r="R705" s="19">
        <v>0</v>
      </c>
      <c r="S705" s="101">
        <v>1807158000</v>
      </c>
      <c r="T705" s="20">
        <v>0</v>
      </c>
      <c r="U705" s="21">
        <v>0</v>
      </c>
      <c r="V705" s="266">
        <v>1861373000</v>
      </c>
      <c r="W705" s="266">
        <v>0</v>
      </c>
      <c r="X705" s="266">
        <v>0</v>
      </c>
      <c r="Y705" s="266">
        <v>0</v>
      </c>
      <c r="Z705" s="266">
        <f t="shared" si="647"/>
        <v>0</v>
      </c>
      <c r="AA705" s="266">
        <v>0</v>
      </c>
      <c r="AB705" s="266">
        <v>0</v>
      </c>
      <c r="AC705" s="266">
        <v>0</v>
      </c>
      <c r="AD705" s="266">
        <f t="shared" si="648"/>
        <v>0</v>
      </c>
      <c r="AE705" s="266">
        <v>0</v>
      </c>
      <c r="AF705" s="266">
        <f t="shared" si="649"/>
        <v>0</v>
      </c>
      <c r="AG705" s="266">
        <f t="shared" si="650"/>
        <v>1861373000</v>
      </c>
      <c r="AH705" s="266">
        <v>0</v>
      </c>
      <c r="AI705" s="266">
        <f t="shared" si="651"/>
        <v>0</v>
      </c>
      <c r="AJ705" s="266">
        <f>N705-(P705+V705)</f>
        <v>0</v>
      </c>
      <c r="AK705" s="18" t="s">
        <v>133</v>
      </c>
      <c r="AL705" s="17" t="s">
        <v>625</v>
      </c>
      <c r="AM705" s="81" t="s">
        <v>155</v>
      </c>
      <c r="AN705" s="22" t="s">
        <v>31</v>
      </c>
      <c r="AO705" s="23"/>
      <c r="AP705" s="24"/>
      <c r="AQ705" s="23"/>
      <c r="AR705" t="str">
        <f>CONCATENATE( "OR PRO.CODIGO=",I705)</f>
        <v>OR PRO.CODIGO=S/C-FIC</v>
      </c>
      <c r="AS705">
        <f>LEN(I705)</f>
        <v>7</v>
      </c>
      <c r="AT705"/>
      <c r="AU705"/>
      <c r="AV705"/>
      <c r="AW705" s="32" t="e">
        <f>VLOOKUP(I705,'convenios 2017'!A$2:O$82,15,FALSE)</f>
        <v>#N/A</v>
      </c>
      <c r="AX705" s="373">
        <f>P705+AF705</f>
        <v>0</v>
      </c>
      <c r="AY705" s="32" t="e">
        <f>VLOOKUP(I705,'convenio 2016'!A$2:N$196,14,FALSE)</f>
        <v>#N/A</v>
      </c>
      <c r="AZ705" s="32" t="e">
        <f>VLOOKUP(I705,'convenio 2015'!A$4:M$228,13,FALSE)</f>
        <v>#N/A</v>
      </c>
      <c r="BA705" s="32" t="e">
        <f>VLOOKUP(K705,#REF!,6,FALSE)</f>
        <v>#REF!</v>
      </c>
      <c r="BB705" s="373">
        <f>P705+AF705</f>
        <v>0</v>
      </c>
      <c r="BC705" s="32" t="e">
        <v>#N/A</v>
      </c>
      <c r="BD705" s="32" t="e">
        <v>#N/A</v>
      </c>
      <c r="BE705" s="377" t="e">
        <v>#N/A</v>
      </c>
      <c r="BF705" s="431"/>
      <c r="BH705" s="32" t="s">
        <v>3459</v>
      </c>
      <c r="BI705" s="92" t="e">
        <f>VLOOKUP(K705,'RATES 30-06-2017'!F$2:K$374,6,FALSE)</f>
        <v>#N/A</v>
      </c>
      <c r="BJ705" s="92"/>
      <c r="BK705" s="92" t="e">
        <f>VLOOKUP(K705,Hoja4!C$2:E$268,2,FALSE)</f>
        <v>#N/A</v>
      </c>
      <c r="BL705" s="92" t="e">
        <f>VLOOKUP(K705,Hoja4!C$2:E$268,3,FALSE)</f>
        <v>#N/A</v>
      </c>
      <c r="BM705" s="92"/>
      <c r="BN705" s="92"/>
      <c r="BP705" s="373" t="e">
        <v>#N/A</v>
      </c>
      <c r="BQ705" s="373" t="e">
        <f>P705-BP705</f>
        <v>#N/A</v>
      </c>
    </row>
    <row r="706" spans="1:69">
      <c r="A706" s="86"/>
      <c r="C706" s="86"/>
      <c r="D706" s="87"/>
      <c r="E706" s="86"/>
      <c r="F706" s="86"/>
      <c r="G706" s="88"/>
      <c r="H706" s="86"/>
      <c r="I706" s="88"/>
      <c r="J706" s="88"/>
      <c r="L706" s="110" t="s">
        <v>52</v>
      </c>
      <c r="M706" s="25">
        <f>SUBTOTAL(9,M704:M705)</f>
        <v>2191225000</v>
      </c>
      <c r="N706" s="111">
        <f>SUBTOTAL(9,N703:N705)</f>
        <v>2914506000</v>
      </c>
      <c r="O706" s="25">
        <f>SUBTOTAL(9,O703:O705)</f>
        <v>0</v>
      </c>
      <c r="P706" s="111">
        <f>SUBTOTAL(9,P703:P705)</f>
        <v>0</v>
      </c>
      <c r="Q706" s="111">
        <f>SUBTOTAL(9,Q703:Q705)</f>
        <v>2057158000</v>
      </c>
      <c r="R706" s="109">
        <v>803133000</v>
      </c>
      <c r="S706" s="25">
        <v>1957158000</v>
      </c>
      <c r="T706" s="25">
        <v>234067000</v>
      </c>
      <c r="U706" s="25">
        <v>0</v>
      </c>
      <c r="V706" s="111">
        <f t="shared" ref="V706:AJ706" si="652">SUBTOTAL(9,V703:V705)</f>
        <v>2306882451</v>
      </c>
      <c r="W706" s="111">
        <f t="shared" si="652"/>
        <v>0</v>
      </c>
      <c r="X706" s="111">
        <f t="shared" si="652"/>
        <v>0</v>
      </c>
      <c r="Y706" s="111">
        <f t="shared" si="652"/>
        <v>0</v>
      </c>
      <c r="Z706" s="111">
        <f t="shared" si="652"/>
        <v>0</v>
      </c>
      <c r="AA706" s="111">
        <f t="shared" si="652"/>
        <v>0</v>
      </c>
      <c r="AB706" s="111">
        <f t="shared" si="652"/>
        <v>0</v>
      </c>
      <c r="AC706" s="111">
        <f t="shared" si="652"/>
        <v>0</v>
      </c>
      <c r="AD706" s="111">
        <f t="shared" si="652"/>
        <v>0</v>
      </c>
      <c r="AE706" s="111">
        <f t="shared" si="652"/>
        <v>0</v>
      </c>
      <c r="AF706" s="111">
        <f t="shared" si="652"/>
        <v>0</v>
      </c>
      <c r="AG706" s="111">
        <f t="shared" si="652"/>
        <v>2306882451</v>
      </c>
      <c r="AH706" s="111">
        <f t="shared" si="652"/>
        <v>223556549</v>
      </c>
      <c r="AI706" s="111">
        <f t="shared" si="652"/>
        <v>384067000</v>
      </c>
      <c r="AJ706" s="111">
        <f t="shared" si="652"/>
        <v>607623549</v>
      </c>
      <c r="AK706" s="88"/>
      <c r="AL706" s="86"/>
      <c r="AM706" s="257"/>
      <c r="AO706" s="23"/>
      <c r="AP706" s="24"/>
      <c r="AQ706" s="23"/>
      <c r="AR706" s="92"/>
      <c r="AS706" s="92"/>
      <c r="AT706" s="92"/>
      <c r="AU706" s="92"/>
      <c r="AV706" s="92"/>
      <c r="AW706" s="92"/>
      <c r="AX706" s="92"/>
      <c r="AY706" s="92"/>
      <c r="AZ706" s="92"/>
      <c r="BA706" s="92"/>
      <c r="BB706" s="92"/>
      <c r="BD706" s="32" t="s">
        <v>3142</v>
      </c>
    </row>
    <row r="707" spans="1:69" ht="12" customHeight="1">
      <c r="A707" s="86"/>
      <c r="C707" s="86"/>
      <c r="D707" s="87"/>
      <c r="E707" s="86"/>
      <c r="F707" s="86"/>
      <c r="G707" s="88"/>
      <c r="H707" s="86"/>
      <c r="I707" s="88"/>
      <c r="J707" s="88"/>
      <c r="L707" s="303"/>
      <c r="N707" s="86"/>
      <c r="P707" s="86"/>
      <c r="Q707" s="86"/>
      <c r="R707" s="302"/>
      <c r="V707"/>
      <c r="W707" s="122"/>
      <c r="X707" s="122"/>
      <c r="Y707" s="122"/>
      <c r="Z707" s="122"/>
      <c r="AA707" s="122"/>
      <c r="AB707" s="122"/>
      <c r="AC707" s="122"/>
      <c r="AD707" s="122"/>
      <c r="AE707" s="122"/>
      <c r="AF707" s="122"/>
      <c r="AG707" s="122"/>
      <c r="AH707" s="122"/>
      <c r="AI707" s="122"/>
      <c r="AJ707" s="122"/>
      <c r="AK707" s="88"/>
      <c r="AL707" s="86"/>
      <c r="AM707" s="257"/>
      <c r="AO707" s="23"/>
      <c r="AP707" s="24"/>
      <c r="AQ707" s="23"/>
      <c r="BD707" s="32" t="s">
        <v>3142</v>
      </c>
    </row>
    <row r="708" spans="1:69">
      <c r="A708" s="86"/>
      <c r="B708" s="302"/>
      <c r="C708" s="86"/>
      <c r="D708" s="87"/>
      <c r="E708" s="86"/>
      <c r="F708" s="86"/>
      <c r="G708" s="88"/>
      <c r="H708" s="86"/>
      <c r="I708" s="88"/>
      <c r="J708" s="88"/>
      <c r="K708" s="302"/>
      <c r="L708" s="16" t="s">
        <v>53</v>
      </c>
      <c r="M708" s="302"/>
      <c r="N708" s="86"/>
      <c r="O708" s="302"/>
      <c r="P708" s="86"/>
      <c r="Q708" s="86"/>
      <c r="R708" s="302"/>
      <c r="S708" s="302"/>
      <c r="T708" s="302"/>
      <c r="U708" s="302"/>
      <c r="V708" s="302"/>
      <c r="W708" s="122"/>
      <c r="X708" s="122"/>
      <c r="Y708" s="122"/>
      <c r="Z708" s="122"/>
      <c r="AA708" s="122"/>
      <c r="AB708" s="122"/>
      <c r="AC708" s="122"/>
      <c r="AD708" s="122"/>
      <c r="AE708" s="122"/>
      <c r="AF708" s="122"/>
      <c r="AG708" s="122"/>
      <c r="AH708" s="122"/>
      <c r="AI708" s="122"/>
      <c r="AJ708" s="122"/>
      <c r="AK708" s="88"/>
      <c r="AL708" s="86"/>
      <c r="AM708" s="257"/>
      <c r="AO708" s="23"/>
      <c r="AP708" s="24"/>
      <c r="AQ708" s="23"/>
      <c r="BD708" s="32" t="s">
        <v>3142</v>
      </c>
    </row>
    <row r="709" spans="1:69" s="32" customFormat="1" ht="15" customHeight="1">
      <c r="A709" s="17">
        <v>31</v>
      </c>
      <c r="B709" s="99">
        <v>0</v>
      </c>
      <c r="C709" s="17" t="s">
        <v>54</v>
      </c>
      <c r="D709" s="18" t="s">
        <v>90</v>
      </c>
      <c r="E709" s="17" t="s">
        <v>617</v>
      </c>
      <c r="F709" s="17" t="s">
        <v>617</v>
      </c>
      <c r="G709" s="18" t="s">
        <v>158</v>
      </c>
      <c r="H709" s="18" t="s">
        <v>27</v>
      </c>
      <c r="I709" s="18">
        <v>30460140</v>
      </c>
      <c r="J709" s="112" t="str">
        <f t="shared" ref="J709:J711" si="653">CLEAN(I709)</f>
        <v>30460140</v>
      </c>
      <c r="K709" s="112" t="str">
        <f t="shared" ref="K709:K710" si="654">CONCATENATE(I709,"-",H709)</f>
        <v>30460140-EJECUCION</v>
      </c>
      <c r="L709" s="442" t="s">
        <v>626</v>
      </c>
      <c r="M709" s="100">
        <v>3000000000</v>
      </c>
      <c r="N709" s="19">
        <v>3000000000</v>
      </c>
      <c r="O709" s="100">
        <v>0</v>
      </c>
      <c r="P709" s="19">
        <v>0</v>
      </c>
      <c r="Q709" s="19">
        <v>300000000</v>
      </c>
      <c r="R709" s="19">
        <v>2700000000</v>
      </c>
      <c r="S709" s="101">
        <v>300000000</v>
      </c>
      <c r="T709" s="20">
        <v>2700000000</v>
      </c>
      <c r="U709" s="21">
        <v>0</v>
      </c>
      <c r="V709" s="446">
        <v>0</v>
      </c>
      <c r="W709" s="266">
        <v>0</v>
      </c>
      <c r="X709" s="266">
        <v>0</v>
      </c>
      <c r="Y709" s="266">
        <v>0</v>
      </c>
      <c r="Z709" s="266">
        <f t="shared" ref="Z709:Z711" si="655">W709+X709+Y709</f>
        <v>0</v>
      </c>
      <c r="AA709" s="266">
        <v>0</v>
      </c>
      <c r="AB709" s="266">
        <v>0</v>
      </c>
      <c r="AC709" s="266">
        <v>0</v>
      </c>
      <c r="AD709" s="266">
        <f t="shared" ref="AD709:AD711" si="656">AA709+AB709+AC709</f>
        <v>0</v>
      </c>
      <c r="AE709" s="266">
        <v>0</v>
      </c>
      <c r="AF709" s="266">
        <f>W709+X709+Y709+AA709+AB709+AC709+AE709</f>
        <v>0</v>
      </c>
      <c r="AG709" s="266">
        <f>V709-AF709</f>
        <v>0</v>
      </c>
      <c r="AH709" s="266">
        <v>0</v>
      </c>
      <c r="AI709" s="266">
        <f t="shared" ref="AI709:AI711" si="657">N709-(P709+V709+AH709)</f>
        <v>3000000000</v>
      </c>
      <c r="AJ709" s="266">
        <f>N709-(P709+V709)</f>
        <v>3000000000</v>
      </c>
      <c r="AK709" s="18" t="s">
        <v>133</v>
      </c>
      <c r="AL709" s="17" t="s">
        <v>685</v>
      </c>
      <c r="AM709" s="81" t="s">
        <v>40</v>
      </c>
      <c r="AN709" s="22"/>
      <c r="AO709" s="23"/>
      <c r="AP709" s="24"/>
      <c r="AQ709" s="23"/>
      <c r="AR709" t="str">
        <f>CONCATENATE( "OR PRO.CODIGO=",I709)</f>
        <v>OR PRO.CODIGO=30460140</v>
      </c>
      <c r="AS709">
        <f>LEN(I709)</f>
        <v>8</v>
      </c>
      <c r="AT709" t="e">
        <f>VLOOKUP(K709,#REF!,5,FALSE)</f>
        <v>#REF!</v>
      </c>
      <c r="AU709"/>
      <c r="AV709" t="e">
        <f>VLOOKUP(K709,#REF!,6,FALSE)</f>
        <v>#REF!</v>
      </c>
      <c r="AW709" s="32" t="e">
        <f>VLOOKUP(I709,'convenios 2017'!A$2:O$82,15,FALSE)</f>
        <v>#N/A</v>
      </c>
      <c r="AX709" s="373">
        <f>P709+AF709</f>
        <v>0</v>
      </c>
      <c r="AY709" s="32" t="e">
        <f>VLOOKUP(I709,'convenio 2016'!A$2:N$196,14,FALSE)</f>
        <v>#N/A</v>
      </c>
      <c r="AZ709" s="32" t="e">
        <f>VLOOKUP(I709,'convenio 2015'!A$4:M$228,13,FALSE)</f>
        <v>#N/A</v>
      </c>
      <c r="BA709" s="32" t="e">
        <f>VLOOKUP(K709,#REF!,6,FALSE)</f>
        <v>#REF!</v>
      </c>
      <c r="BB709" s="373">
        <f>P709+AF709</f>
        <v>0</v>
      </c>
      <c r="BC709" s="32" t="e">
        <v>#N/A</v>
      </c>
      <c r="BD709" s="32" t="e">
        <v>#N/A</v>
      </c>
      <c r="BE709" s="377" t="e">
        <v>#N/A</v>
      </c>
      <c r="BF709" s="431"/>
      <c r="BG709" s="32">
        <f>VLOOKUP(K709,'RATE JUNIO '!F$2:K$346,6,FALSE)</f>
        <v>0</v>
      </c>
      <c r="BH709" s="32" t="s">
        <v>3458</v>
      </c>
      <c r="BI709" s="92">
        <f>VLOOKUP(K709,'RATES 30-06-2017'!F$2:K$374,6,FALSE)</f>
        <v>0</v>
      </c>
      <c r="BJ709" s="448"/>
      <c r="BK709" s="92" t="e">
        <f>VLOOKUP(K709,Hoja4!C$2:E$268,2,FALSE)</f>
        <v>#N/A</v>
      </c>
      <c r="BL709" s="92" t="e">
        <f>VLOOKUP(K709,Hoja4!C$2:E$268,3,FALSE)</f>
        <v>#N/A</v>
      </c>
      <c r="BM709" s="92"/>
      <c r="BN709" s="92"/>
      <c r="BO709" s="32">
        <f>VLOOKUP(K709,RATES!F$2:K$309,6,FALSE)</f>
        <v>0</v>
      </c>
      <c r="BP709" s="373" t="e">
        <v>#N/A</v>
      </c>
      <c r="BQ709" s="373" t="e">
        <f>P709-BP709</f>
        <v>#N/A</v>
      </c>
    </row>
    <row r="710" spans="1:69" s="32" customFormat="1" ht="15" customHeight="1">
      <c r="A710" s="17">
        <v>31</v>
      </c>
      <c r="B710" s="99">
        <v>1</v>
      </c>
      <c r="C710" s="17" t="s">
        <v>54</v>
      </c>
      <c r="D710" s="18" t="s">
        <v>38</v>
      </c>
      <c r="E710" s="17" t="s">
        <v>617</v>
      </c>
      <c r="F710" s="17" t="s">
        <v>617</v>
      </c>
      <c r="G710" s="18" t="s">
        <v>42</v>
      </c>
      <c r="H710" s="18" t="s">
        <v>492</v>
      </c>
      <c r="I710" s="18">
        <v>30409780</v>
      </c>
      <c r="J710" s="112" t="str">
        <f t="shared" si="653"/>
        <v>30409780</v>
      </c>
      <c r="K710" s="112" t="str">
        <f t="shared" si="654"/>
        <v>30409780-PREFACTIBILIDAD</v>
      </c>
      <c r="L710" s="442" t="s">
        <v>3363</v>
      </c>
      <c r="M710" s="100">
        <v>435192000</v>
      </c>
      <c r="N710" s="19">
        <v>435192000</v>
      </c>
      <c r="O710" s="100">
        <v>0</v>
      </c>
      <c r="P710" s="19">
        <v>0</v>
      </c>
      <c r="Q710" s="19">
        <v>200000000</v>
      </c>
      <c r="R710" s="19">
        <v>235192000</v>
      </c>
      <c r="S710" s="101">
        <v>200000000</v>
      </c>
      <c r="T710" s="20">
        <v>235192000</v>
      </c>
      <c r="U710" s="21">
        <v>0</v>
      </c>
      <c r="V710" s="446">
        <v>0</v>
      </c>
      <c r="W710" s="266">
        <v>0</v>
      </c>
      <c r="X710" s="266">
        <v>0</v>
      </c>
      <c r="Y710" s="266">
        <v>0</v>
      </c>
      <c r="Z710" s="266">
        <f t="shared" si="655"/>
        <v>0</v>
      </c>
      <c r="AA710" s="266">
        <v>0</v>
      </c>
      <c r="AB710" s="266">
        <v>0</v>
      </c>
      <c r="AC710" s="266">
        <v>0</v>
      </c>
      <c r="AD710" s="266">
        <f t="shared" si="656"/>
        <v>0</v>
      </c>
      <c r="AE710" s="266">
        <v>0</v>
      </c>
      <c r="AF710" s="266">
        <f>W710+X710+Y710+AA710+AB710+AC710+AE710</f>
        <v>0</v>
      </c>
      <c r="AG710" s="266">
        <f>V710-AF710</f>
        <v>0</v>
      </c>
      <c r="AH710" s="266">
        <v>0</v>
      </c>
      <c r="AI710" s="266">
        <f t="shared" si="657"/>
        <v>435192000</v>
      </c>
      <c r="AJ710" s="266">
        <f>N710-(P710+V710)</f>
        <v>435192000</v>
      </c>
      <c r="AK710" s="18" t="s">
        <v>1763</v>
      </c>
      <c r="AL710" s="17" t="s">
        <v>684</v>
      </c>
      <c r="AM710" s="81" t="s">
        <v>30</v>
      </c>
      <c r="AN710" s="29"/>
      <c r="AO710" s="30" t="s">
        <v>30</v>
      </c>
      <c r="AP710" s="58" t="s">
        <v>628</v>
      </c>
      <c r="AQ710" s="30"/>
      <c r="AR710" t="str">
        <f>CONCATENATE( "OR PRO.CODIGO=",I710)</f>
        <v>OR PRO.CODIGO=30409780</v>
      </c>
      <c r="AS710">
        <f>LEN(I710)</f>
        <v>8</v>
      </c>
      <c r="AT710" s="301" t="e">
        <f>VLOOKUP(K710,#REF!,5,FALSE)</f>
        <v>#REF!</v>
      </c>
      <c r="AU710"/>
      <c r="AV710" t="e">
        <f>VLOOKUP(K710,#REF!,6,FALSE)</f>
        <v>#REF!</v>
      </c>
      <c r="AW710" s="32" t="str">
        <f>VLOOKUP(I710,'convenios 2017'!A$2:O$82,15,FALSE)</f>
        <v>en revisión</v>
      </c>
      <c r="AX710" s="373">
        <f>P710+AF710</f>
        <v>0</v>
      </c>
      <c r="AY710" s="32" t="str">
        <f>VLOOKUP(I710,'convenio 2016'!A$2:N$196,14,FALSE)</f>
        <v>en tramite</v>
      </c>
      <c r="AZ710" s="32" t="e">
        <f>VLOOKUP(I710,'convenio 2015'!A$4:M$228,13,FALSE)</f>
        <v>#N/A</v>
      </c>
      <c r="BA710" s="32" t="e">
        <f>VLOOKUP(K710,#REF!,6,FALSE)</f>
        <v>#REF!</v>
      </c>
      <c r="BB710" s="373">
        <f>P710+AF710</f>
        <v>0</v>
      </c>
      <c r="BC710" s="32" t="s">
        <v>1459</v>
      </c>
      <c r="BE710" s="377"/>
      <c r="BF710" s="431"/>
      <c r="BG710" s="32" t="e">
        <f>VLOOKUP(K710,'RATE JUNIO '!F$2:K$346,6,FALSE)</f>
        <v>#N/A</v>
      </c>
      <c r="BH710" s="32" t="s">
        <v>3458</v>
      </c>
      <c r="BI710" s="92" t="e">
        <f>VLOOKUP(K710,'RATES 30-06-2017'!F$2:K$374,6,FALSE)</f>
        <v>#N/A</v>
      </c>
      <c r="BJ710" s="92"/>
      <c r="BK710" s="92" t="e">
        <f>VLOOKUP(K710,Hoja4!C$2:E$268,2,FALSE)</f>
        <v>#N/A</v>
      </c>
      <c r="BL710" s="92" t="e">
        <f>VLOOKUP(K710,Hoja4!C$2:E$268,3,FALSE)</f>
        <v>#N/A</v>
      </c>
      <c r="BM710" s="92"/>
      <c r="BN710" s="92"/>
      <c r="BO710" s="32" t="e">
        <f>VLOOKUP(K710,RATES!F$2:K$309,6,FALSE)</f>
        <v>#N/A</v>
      </c>
      <c r="BP710" s="373" t="e">
        <v>#N/A</v>
      </c>
      <c r="BQ710" s="373" t="e">
        <f>P710-BP710</f>
        <v>#N/A</v>
      </c>
    </row>
    <row r="711" spans="1:69" s="32" customFormat="1" ht="15" customHeight="1">
      <c r="A711" s="17">
        <v>31</v>
      </c>
      <c r="B711" s="99">
        <v>0</v>
      </c>
      <c r="C711" s="17" t="s">
        <v>54</v>
      </c>
      <c r="D711" s="18" t="s">
        <v>90</v>
      </c>
      <c r="E711" s="17" t="s">
        <v>617</v>
      </c>
      <c r="F711" s="17" t="s">
        <v>617</v>
      </c>
      <c r="G711" s="18" t="s">
        <v>120</v>
      </c>
      <c r="H711" s="18" t="s">
        <v>27</v>
      </c>
      <c r="I711" s="18">
        <v>30339322</v>
      </c>
      <c r="J711" s="112" t="str">
        <f t="shared" si="653"/>
        <v>30339322</v>
      </c>
      <c r="K711" s="112" t="str">
        <f>CONCATENATE(I711,"-",H711)</f>
        <v>30339322-EJECUCION</v>
      </c>
      <c r="L711" s="442" t="s">
        <v>631</v>
      </c>
      <c r="M711" s="100">
        <v>2534600000</v>
      </c>
      <c r="N711" s="125">
        <v>2534600000</v>
      </c>
      <c r="O711" s="100">
        <v>0</v>
      </c>
      <c r="P711" s="125">
        <v>62194200</v>
      </c>
      <c r="Q711" s="125">
        <v>100000000</v>
      </c>
      <c r="R711" s="19">
        <v>2434600000</v>
      </c>
      <c r="S711" s="101">
        <v>100000000</v>
      </c>
      <c r="T711" s="20">
        <v>2434600000</v>
      </c>
      <c r="U711" s="21">
        <v>0</v>
      </c>
      <c r="V711" s="21">
        <v>150402453</v>
      </c>
      <c r="W711" s="266">
        <v>0</v>
      </c>
      <c r="X711" s="266">
        <v>0</v>
      </c>
      <c r="Y711" s="266">
        <v>17172800</v>
      </c>
      <c r="Z711" s="266">
        <f t="shared" si="655"/>
        <v>17172800</v>
      </c>
      <c r="AA711" s="266">
        <v>0</v>
      </c>
      <c r="AB711" s="266">
        <v>0</v>
      </c>
      <c r="AC711" s="266">
        <v>0</v>
      </c>
      <c r="AD711" s="266">
        <f t="shared" si="656"/>
        <v>0</v>
      </c>
      <c r="AE711" s="266">
        <v>0</v>
      </c>
      <c r="AF711" s="266">
        <f>W711+X711+Y711+AA711+AB711+AC711+AE711</f>
        <v>17172800</v>
      </c>
      <c r="AG711" s="266">
        <f>V711-AF711</f>
        <v>133229653</v>
      </c>
      <c r="AH711" s="266">
        <v>2322003347</v>
      </c>
      <c r="AI711" s="266">
        <f t="shared" si="657"/>
        <v>0</v>
      </c>
      <c r="AJ711" s="266">
        <f>N711-(P711+V711)</f>
        <v>2322003347</v>
      </c>
      <c r="AK711" s="18" t="s">
        <v>3410</v>
      </c>
      <c r="AL711" s="17" t="s">
        <v>685</v>
      </c>
      <c r="AM711" s="81" t="s">
        <v>30</v>
      </c>
      <c r="AN711" s="22"/>
      <c r="AO711" s="23"/>
      <c r="AP711" s="24"/>
      <c r="AQ711" s="23"/>
      <c r="AR711" t="str">
        <f>CONCATENATE( "OR PRO.CODIGO=",I711)</f>
        <v>OR PRO.CODIGO=30339322</v>
      </c>
      <c r="AS711">
        <f>LEN(I711)</f>
        <v>8</v>
      </c>
      <c r="AT711" t="e">
        <f>VLOOKUP(K711,#REF!,5,FALSE)</f>
        <v>#REF!</v>
      </c>
      <c r="AU711"/>
      <c r="AV711" t="e">
        <f>VLOOKUP(K711,#REF!,6,FALSE)</f>
        <v>#REF!</v>
      </c>
      <c r="AW711" s="32" t="e">
        <f>VLOOKUP(I711,'convenios 2017'!A$2:O$82,15,FALSE)</f>
        <v>#N/A</v>
      </c>
      <c r="AX711" s="373">
        <f>P711+AF711</f>
        <v>79367000</v>
      </c>
      <c r="AY711" s="32" t="e">
        <f>VLOOKUP(I711,'convenio 2016'!A$2:N$196,14,FALSE)</f>
        <v>#N/A</v>
      </c>
      <c r="AZ711" s="32" t="str">
        <f>VLOOKUP(I711,'convenio 2015'!A$4:M$228,13,FALSE)</f>
        <v>en convenio</v>
      </c>
      <c r="BA711" s="32" t="e">
        <f>VLOOKUP(K711,#REF!,6,FALSE)</f>
        <v>#REF!</v>
      </c>
      <c r="BB711" s="373">
        <f>P711+AF711</f>
        <v>79367000</v>
      </c>
      <c r="BC711" s="32" t="e">
        <v>#N/A</v>
      </c>
      <c r="BD711" s="32">
        <v>686</v>
      </c>
      <c r="BE711" s="377">
        <v>686</v>
      </c>
      <c r="BF711" s="431">
        <v>42096</v>
      </c>
      <c r="BG711" s="32">
        <f>VLOOKUP(K711,'RATE JUNIO '!F$2:K$346,6,FALSE)</f>
        <v>0</v>
      </c>
      <c r="BH711" s="32" t="s">
        <v>3458</v>
      </c>
      <c r="BI711" s="92" t="str">
        <f>VLOOKUP(K711,'RATES 30-06-2017'!F$2:K$374,6,FALSE)</f>
        <v>OT</v>
      </c>
      <c r="BJ711" s="92"/>
      <c r="BK711" s="92" t="e">
        <f>VLOOKUP(K711,Hoja4!C$2:E$268,2,FALSE)</f>
        <v>#N/A</v>
      </c>
      <c r="BL711" s="92" t="e">
        <f>VLOOKUP(K711,Hoja4!C$2:E$268,3,FALSE)</f>
        <v>#N/A</v>
      </c>
      <c r="BM711" s="459">
        <v>49371800</v>
      </c>
      <c r="BN711" s="92"/>
      <c r="BP711" s="373">
        <v>62194200</v>
      </c>
      <c r="BQ711" s="373">
        <f>P711-BP711</f>
        <v>0</v>
      </c>
    </row>
    <row r="712" spans="1:69">
      <c r="A712" s="86"/>
      <c r="B712" s="302"/>
      <c r="C712" s="86"/>
      <c r="D712" s="87"/>
      <c r="E712" s="86"/>
      <c r="F712" s="86"/>
      <c r="G712" s="88"/>
      <c r="H712" s="86"/>
      <c r="I712" s="88"/>
      <c r="J712" s="88"/>
      <c r="K712" s="302"/>
      <c r="L712" s="110" t="s">
        <v>66</v>
      </c>
      <c r="M712" s="25">
        <f>SUBTOTAL(9,M709:M711)</f>
        <v>5969792000</v>
      </c>
      <c r="N712" s="111">
        <f>SUBTOTAL(9,N709:N711)</f>
        <v>5969792000</v>
      </c>
      <c r="O712" s="25">
        <v>0</v>
      </c>
      <c r="P712" s="111">
        <f>SUBTOTAL(9,P709:P711)</f>
        <v>62194200</v>
      </c>
      <c r="Q712" s="111">
        <f>SUBTOTAL(9,Q709:Q711)</f>
        <v>600000000</v>
      </c>
      <c r="R712" s="109">
        <v>7165219535</v>
      </c>
      <c r="S712" s="25">
        <v>650000000</v>
      </c>
      <c r="T712" s="25">
        <v>7164780000</v>
      </c>
      <c r="U712" s="25">
        <v>0</v>
      </c>
      <c r="V712" s="111">
        <f t="shared" ref="V712:AJ712" si="658">SUBTOTAL(9,V709:V711)</f>
        <v>150402453</v>
      </c>
      <c r="W712" s="111">
        <f t="shared" si="658"/>
        <v>0</v>
      </c>
      <c r="X712" s="111">
        <f t="shared" si="658"/>
        <v>0</v>
      </c>
      <c r="Y712" s="111">
        <f t="shared" si="658"/>
        <v>17172800</v>
      </c>
      <c r="Z712" s="111">
        <f t="shared" si="658"/>
        <v>17172800</v>
      </c>
      <c r="AA712" s="111">
        <f t="shared" si="658"/>
        <v>0</v>
      </c>
      <c r="AB712" s="111">
        <f t="shared" si="658"/>
        <v>0</v>
      </c>
      <c r="AC712" s="111">
        <f t="shared" si="658"/>
        <v>0</v>
      </c>
      <c r="AD712" s="111">
        <f t="shared" si="658"/>
        <v>0</v>
      </c>
      <c r="AE712" s="111">
        <f t="shared" si="658"/>
        <v>0</v>
      </c>
      <c r="AF712" s="111">
        <f t="shared" si="658"/>
        <v>17172800</v>
      </c>
      <c r="AG712" s="111">
        <f t="shared" si="658"/>
        <v>133229653</v>
      </c>
      <c r="AH712" s="111">
        <f t="shared" si="658"/>
        <v>2322003347</v>
      </c>
      <c r="AI712" s="111">
        <f t="shared" si="658"/>
        <v>3435192000</v>
      </c>
      <c r="AJ712" s="111">
        <f t="shared" si="658"/>
        <v>5757195347</v>
      </c>
      <c r="AK712" s="88"/>
      <c r="AL712" s="86"/>
      <c r="AM712" s="257"/>
      <c r="AO712" s="23"/>
      <c r="AP712" s="24"/>
      <c r="AQ712" s="23"/>
      <c r="AR712" s="92"/>
      <c r="AS712" s="92"/>
      <c r="AT712" s="92"/>
      <c r="AU712" s="92"/>
      <c r="AV712" s="92"/>
      <c r="AW712" s="92"/>
      <c r="AX712" s="92"/>
      <c r="AY712" s="92"/>
      <c r="AZ712" s="92"/>
      <c r="BA712" s="92"/>
      <c r="BB712" s="92"/>
      <c r="BD712" s="32" t="s">
        <v>3142</v>
      </c>
    </row>
    <row r="713" spans="1:69" ht="12" customHeight="1">
      <c r="A713" s="86"/>
      <c r="B713" s="302"/>
      <c r="C713" s="86"/>
      <c r="D713" s="87"/>
      <c r="E713" s="86"/>
      <c r="F713" s="86"/>
      <c r="G713" s="88"/>
      <c r="H713" s="86"/>
      <c r="I713" s="88"/>
      <c r="J713" s="88"/>
      <c r="K713" s="302"/>
      <c r="L713" s="303"/>
      <c r="M713" s="302"/>
      <c r="N713" s="86"/>
      <c r="O713" s="302"/>
      <c r="P713" s="86"/>
      <c r="Q713" s="86"/>
      <c r="S713" s="302"/>
      <c r="T713" s="302"/>
      <c r="U713" s="302"/>
      <c r="V713" s="302"/>
      <c r="W713" s="122"/>
      <c r="X713" s="122"/>
      <c r="Y713" s="122"/>
      <c r="Z713" s="122"/>
      <c r="AA713" s="122"/>
      <c r="AB713" s="122"/>
      <c r="AC713" s="122"/>
      <c r="AD713" s="122"/>
      <c r="AE713" s="122"/>
      <c r="AF713" s="122"/>
      <c r="AG713" s="122"/>
      <c r="AH713" s="122"/>
      <c r="AI713" s="122"/>
      <c r="AJ713" s="122"/>
      <c r="AK713" s="88"/>
      <c r="AL713" s="86"/>
      <c r="AM713" s="257"/>
      <c r="AO713" s="23"/>
      <c r="AP713" s="24"/>
      <c r="AQ713" s="23"/>
      <c r="BD713" s="32" t="s">
        <v>3142</v>
      </c>
    </row>
    <row r="714" spans="1:69" ht="19.5">
      <c r="A714" s="86"/>
      <c r="B714" s="302"/>
      <c r="C714" s="86"/>
      <c r="D714" s="87"/>
      <c r="E714" s="86"/>
      <c r="F714" s="86"/>
      <c r="G714" s="88"/>
      <c r="H714" s="86"/>
      <c r="I714" s="88"/>
      <c r="J714" s="88"/>
      <c r="K714" s="302"/>
      <c r="L714" s="260" t="s">
        <v>632</v>
      </c>
      <c r="M714" s="33">
        <f>M712+M706+M700</f>
        <v>11354216000</v>
      </c>
      <c r="N714" s="111">
        <f>N712+N706+N700</f>
        <v>12154536937</v>
      </c>
      <c r="O714" s="33">
        <v>5812096141</v>
      </c>
      <c r="P714" s="111">
        <f>P712+P706+P700</f>
        <v>670387962</v>
      </c>
      <c r="Q714" s="111">
        <f>Q712+Q706+Q700</f>
        <v>4072126535</v>
      </c>
      <c r="R714" s="111">
        <v>8668352535</v>
      </c>
      <c r="S714" s="33">
        <v>4121687000</v>
      </c>
      <c r="T714" s="33">
        <v>12443986859</v>
      </c>
      <c r="U714" s="33">
        <v>0</v>
      </c>
      <c r="V714" s="111">
        <f t="shared" ref="V714:AJ714" si="659">V712+V706+V700</f>
        <v>3956260079</v>
      </c>
      <c r="W714" s="111">
        <f t="shared" si="659"/>
        <v>211979448</v>
      </c>
      <c r="X714" s="111">
        <f t="shared" si="659"/>
        <v>0</v>
      </c>
      <c r="Y714" s="111">
        <f t="shared" si="659"/>
        <v>205964774</v>
      </c>
      <c r="Z714" s="111">
        <f t="shared" si="659"/>
        <v>417944222</v>
      </c>
      <c r="AA714" s="111">
        <f t="shared" si="659"/>
        <v>0</v>
      </c>
      <c r="AB714" s="111">
        <f t="shared" si="659"/>
        <v>104495438</v>
      </c>
      <c r="AC714" s="111">
        <f t="shared" si="659"/>
        <v>407610092</v>
      </c>
      <c r="AD714" s="111">
        <f t="shared" si="659"/>
        <v>512105530</v>
      </c>
      <c r="AE714" s="111">
        <f t="shared" si="659"/>
        <v>91773669</v>
      </c>
      <c r="AF714" s="111">
        <f t="shared" si="659"/>
        <v>1021823421</v>
      </c>
      <c r="AG714" s="111">
        <f t="shared" si="659"/>
        <v>2934436658</v>
      </c>
      <c r="AH714" s="111">
        <f t="shared" si="659"/>
        <v>3708629896</v>
      </c>
      <c r="AI714" s="111">
        <f t="shared" si="659"/>
        <v>3819259000</v>
      </c>
      <c r="AJ714" s="111">
        <f t="shared" si="659"/>
        <v>7527888896</v>
      </c>
      <c r="AK714" s="88"/>
      <c r="AL714" s="86"/>
      <c r="AM714" s="257"/>
      <c r="AO714" s="23"/>
      <c r="AP714" s="24"/>
      <c r="AQ714" s="23"/>
      <c r="AR714" s="92"/>
      <c r="AS714" s="92"/>
      <c r="AT714" s="92"/>
      <c r="AU714" s="92"/>
      <c r="AV714" s="92"/>
      <c r="AW714" s="92"/>
      <c r="AX714" s="92"/>
      <c r="AY714" s="92"/>
      <c r="AZ714" s="92"/>
      <c r="BA714" s="92"/>
      <c r="BB714" s="92"/>
      <c r="BD714" s="32" t="s">
        <v>3142</v>
      </c>
    </row>
    <row r="715" spans="1:69" s="86" customFormat="1" ht="5.25" customHeight="1">
      <c r="D715" s="87"/>
      <c r="G715" s="88"/>
      <c r="I715" s="88"/>
      <c r="J715" s="88"/>
      <c r="L715" s="89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  <c r="AA715" s="78"/>
      <c r="AB715" s="78"/>
      <c r="AC715" s="78"/>
      <c r="AD715" s="78"/>
      <c r="AE715" s="78"/>
      <c r="AF715" s="78"/>
      <c r="AG715" s="78"/>
      <c r="AH715" s="78"/>
      <c r="AI715" s="78"/>
      <c r="AJ715" s="78"/>
      <c r="AK715" s="88"/>
      <c r="AM715" s="257"/>
      <c r="AO715" s="79"/>
      <c r="AP715" s="75"/>
      <c r="AQ715" s="79"/>
      <c r="BD715" s="32" t="s">
        <v>3142</v>
      </c>
      <c r="BE715" s="87"/>
      <c r="BF715" s="432"/>
      <c r="BP715" s="122"/>
    </row>
    <row r="716" spans="1:69" ht="27">
      <c r="A716" s="67"/>
      <c r="B716" s="69"/>
      <c r="C716" s="67"/>
      <c r="D716" s="67"/>
      <c r="E716" s="67"/>
      <c r="F716" s="67"/>
      <c r="G716" s="67"/>
      <c r="H716" s="67"/>
      <c r="I716" s="285"/>
      <c r="J716" s="285"/>
      <c r="K716" s="69"/>
      <c r="L716" s="262" t="s">
        <v>633</v>
      </c>
      <c r="M716" s="69"/>
      <c r="N716" s="67"/>
      <c r="O716" s="69"/>
      <c r="P716" s="67"/>
      <c r="Q716" s="124"/>
      <c r="R716" s="69"/>
      <c r="S716" s="69"/>
      <c r="T716" s="69"/>
      <c r="U716" s="69"/>
      <c r="V716" s="68"/>
      <c r="W716" s="124"/>
      <c r="X716" s="124"/>
      <c r="Y716" s="124"/>
      <c r="Z716" s="124"/>
      <c r="AA716" s="124"/>
      <c r="AB716" s="124"/>
      <c r="AC716" s="124"/>
      <c r="AD716" s="124"/>
      <c r="AE716" s="124"/>
      <c r="AF716" s="124"/>
      <c r="AG716" s="124"/>
      <c r="AH716" s="124"/>
      <c r="AI716" s="124"/>
      <c r="AJ716" s="124"/>
      <c r="AK716" s="285"/>
      <c r="AL716" s="67"/>
      <c r="AM716" s="68"/>
      <c r="AO716" s="23"/>
      <c r="AP716" s="24"/>
      <c r="AQ716" s="23"/>
      <c r="BD716" s="32" t="s">
        <v>3142</v>
      </c>
    </row>
    <row r="717" spans="1:69" ht="12.75" customHeight="1">
      <c r="A717" s="86"/>
      <c r="C717" s="86"/>
      <c r="D717" s="87"/>
      <c r="E717" s="86"/>
      <c r="F717" s="86"/>
      <c r="G717" s="88"/>
      <c r="H717" s="86"/>
      <c r="I717" s="88"/>
      <c r="J717" s="88"/>
      <c r="L717" s="59" t="s">
        <v>22</v>
      </c>
      <c r="N717" s="86"/>
      <c r="P717" s="86"/>
      <c r="Q717" s="86"/>
      <c r="R717" s="302"/>
      <c r="V717"/>
      <c r="W717" s="122"/>
      <c r="X717" s="122"/>
      <c r="Y717" s="122"/>
      <c r="Z717" s="122"/>
      <c r="AA717" s="122"/>
      <c r="AB717" s="122"/>
      <c r="AC717" s="122"/>
      <c r="AD717" s="122"/>
      <c r="AE717" s="122"/>
      <c r="AF717" s="122"/>
      <c r="AG717" s="122"/>
      <c r="AH717" s="122"/>
      <c r="AI717" s="122"/>
      <c r="AJ717" s="122"/>
      <c r="AK717" s="88"/>
      <c r="AL717" s="86"/>
      <c r="AM717" s="257"/>
      <c r="AO717" s="23"/>
      <c r="AP717" s="24"/>
      <c r="AQ717" s="23"/>
      <c r="BD717" s="32" t="s">
        <v>3142</v>
      </c>
    </row>
    <row r="718" spans="1:69" s="32" customFormat="1" ht="13.7" customHeight="1">
      <c r="A718" s="17">
        <v>33</v>
      </c>
      <c r="B718" s="99">
        <v>0</v>
      </c>
      <c r="C718" s="17" t="s">
        <v>23</v>
      </c>
      <c r="D718" s="18" t="s">
        <v>62</v>
      </c>
      <c r="E718" s="17" t="s">
        <v>634</v>
      </c>
      <c r="F718" s="17" t="s">
        <v>634</v>
      </c>
      <c r="G718" s="18" t="s">
        <v>635</v>
      </c>
      <c r="H718" s="18" t="s">
        <v>27</v>
      </c>
      <c r="I718" s="18">
        <v>30126939</v>
      </c>
      <c r="J718" s="112" t="str">
        <f t="shared" ref="J718:J736" si="660">CLEAN(I718)</f>
        <v>30126939</v>
      </c>
      <c r="K718" s="112" t="str">
        <f t="shared" ref="K718:K736" si="661">CONCATENATE(I718,"-",H718)</f>
        <v>30126939-EJECUCION</v>
      </c>
      <c r="L718" s="442" t="s">
        <v>636</v>
      </c>
      <c r="M718" s="100">
        <v>800000000</v>
      </c>
      <c r="N718" s="19">
        <v>815061991</v>
      </c>
      <c r="O718" s="100">
        <v>586920000</v>
      </c>
      <c r="P718" s="19">
        <v>583417436</v>
      </c>
      <c r="Q718" s="19">
        <v>213080000</v>
      </c>
      <c r="R718" s="19">
        <v>119472000</v>
      </c>
      <c r="S718" s="101">
        <v>100000000</v>
      </c>
      <c r="T718" s="20">
        <v>113080000</v>
      </c>
      <c r="U718" s="21">
        <v>0</v>
      </c>
      <c r="V718" s="21">
        <v>231644555</v>
      </c>
      <c r="W718" s="266">
        <v>0</v>
      </c>
      <c r="X718" s="266">
        <v>0</v>
      </c>
      <c r="Y718" s="266">
        <v>0</v>
      </c>
      <c r="Z718" s="266">
        <f t="shared" ref="Z718:Z736" si="662">W718+X718+Y718</f>
        <v>0</v>
      </c>
      <c r="AA718" s="266">
        <v>0</v>
      </c>
      <c r="AB718" s="266">
        <v>0</v>
      </c>
      <c r="AC718" s="266">
        <v>22527697</v>
      </c>
      <c r="AD718" s="266">
        <f t="shared" ref="AD718:AD736" si="663">AA718+AB718+AC718</f>
        <v>22527697</v>
      </c>
      <c r="AE718" s="266">
        <v>0</v>
      </c>
      <c r="AF718" s="266">
        <f t="shared" ref="AF718:AF736" si="664">W718+X718+Y718+AA718+AB718+AC718+AE718</f>
        <v>22527697</v>
      </c>
      <c r="AG718" s="266">
        <f t="shared" ref="AG718:AG736" si="665">V718-AF718</f>
        <v>209116858</v>
      </c>
      <c r="AH718" s="266">
        <v>0</v>
      </c>
      <c r="AI718" s="266">
        <f t="shared" ref="AI718:AI736" si="666">N718-(P718+V718+AH718)</f>
        <v>0</v>
      </c>
      <c r="AJ718" s="266">
        <f t="shared" ref="AJ718:AJ736" si="667">N718-(P718+V718)</f>
        <v>0</v>
      </c>
      <c r="AK718" s="18" t="s">
        <v>3419</v>
      </c>
      <c r="AL718" s="17" t="s">
        <v>685</v>
      </c>
      <c r="AM718" s="81" t="s">
        <v>155</v>
      </c>
      <c r="AN718" s="22" t="s">
        <v>31</v>
      </c>
      <c r="AO718" s="23"/>
      <c r="AP718" s="24"/>
      <c r="AQ718" s="23" t="s">
        <v>45</v>
      </c>
      <c r="AR718" t="str">
        <f t="shared" ref="AR718:AR736" si="668">CONCATENATE( "OR PRO.CODIGO=",I718)</f>
        <v>OR PRO.CODIGO=30126939</v>
      </c>
      <c r="AS718">
        <f t="shared" ref="AS718:AS736" si="669">LEN(I718)</f>
        <v>8</v>
      </c>
      <c r="AT718" t="e">
        <f>VLOOKUP(K718,#REF!,5,FALSE)</f>
        <v>#REF!</v>
      </c>
      <c r="AU718"/>
      <c r="AV718" t="e">
        <f>VLOOKUP(K718,#REF!,6,FALSE)</f>
        <v>#REF!</v>
      </c>
      <c r="AW718" s="32" t="e">
        <f>VLOOKUP(I718,'convenios 2017'!A$2:O$82,15,FALSE)</f>
        <v>#N/A</v>
      </c>
      <c r="AX718" s="373">
        <f t="shared" ref="AX718:AX736" si="670">P718+AF718</f>
        <v>605945133</v>
      </c>
      <c r="AY718" s="32" t="e">
        <f>VLOOKUP(I718,'convenio 2016'!A$2:N$196,14,FALSE)</f>
        <v>#N/A</v>
      </c>
      <c r="AZ718" s="32" t="e">
        <f>VLOOKUP(I718,'convenio 2015'!A$4:M$228,13,FALSE)</f>
        <v>#N/A</v>
      </c>
      <c r="BA718" s="32" t="e">
        <f>VLOOKUP(K718,#REF!,6,FALSE)</f>
        <v>#REF!</v>
      </c>
      <c r="BB718" s="373">
        <f t="shared" ref="BB718:BB736" si="671">P718+AF718</f>
        <v>605945133</v>
      </c>
      <c r="BC718" s="32" t="e">
        <v>#N/A</v>
      </c>
      <c r="BD718" s="32" t="e">
        <v>#N/A</v>
      </c>
      <c r="BE718" s="377" t="e">
        <v>#N/A</v>
      </c>
      <c r="BF718" s="431"/>
      <c r="BG718" s="32">
        <f>VLOOKUP(K718,'RATE JUNIO '!F$2:K$346,6,FALSE)</f>
        <v>0</v>
      </c>
      <c r="BH718" s="32" t="s">
        <v>3458</v>
      </c>
      <c r="BI718" s="92">
        <f>VLOOKUP(K718,'RATES 30-06-2017'!F$2:K$374,6,FALSE)</f>
        <v>0</v>
      </c>
      <c r="BJ718" s="92"/>
      <c r="BK718" s="92" t="str">
        <f>VLOOKUP(K718,Hoja4!C$2:E$268,2,FALSE)</f>
        <v>LIBRE</v>
      </c>
      <c r="BL718" s="92">
        <f>VLOOKUP(K718,Hoja4!C$2:E$268,3,FALSE)</f>
        <v>33</v>
      </c>
      <c r="BM718" s="92"/>
      <c r="BN718" s="92"/>
      <c r="BO718" s="32">
        <f>VLOOKUP(K718,RATES!F$2:K$309,6,FALSE)</f>
        <v>0</v>
      </c>
      <c r="BP718" s="373">
        <v>583417436</v>
      </c>
      <c r="BQ718" s="373">
        <f>P718-BP718</f>
        <v>0</v>
      </c>
    </row>
    <row r="719" spans="1:69" s="32" customFormat="1" ht="13.7" customHeight="1">
      <c r="A719" s="17">
        <v>33</v>
      </c>
      <c r="B719" s="99">
        <v>0</v>
      </c>
      <c r="C719" s="17" t="s">
        <v>23</v>
      </c>
      <c r="D719" s="18" t="s">
        <v>313</v>
      </c>
      <c r="E719" s="17" t="s">
        <v>634</v>
      </c>
      <c r="F719" s="17" t="s">
        <v>634</v>
      </c>
      <c r="G719" s="18" t="s">
        <v>576</v>
      </c>
      <c r="H719" s="18" t="s">
        <v>27</v>
      </c>
      <c r="I719" s="18">
        <v>30135459</v>
      </c>
      <c r="J719" s="112" t="str">
        <f t="shared" si="660"/>
        <v>30135459</v>
      </c>
      <c r="K719" s="112" t="str">
        <f t="shared" si="661"/>
        <v>30135459-EJECUCION</v>
      </c>
      <c r="L719" s="442" t="s">
        <v>3353</v>
      </c>
      <c r="M719" s="100">
        <v>800000000</v>
      </c>
      <c r="N719" s="19">
        <v>868733901</v>
      </c>
      <c r="O719" s="100">
        <v>548700000</v>
      </c>
      <c r="P719" s="19">
        <v>500000000</v>
      </c>
      <c r="Q719" s="19">
        <v>259932198</v>
      </c>
      <c r="R719" s="19">
        <v>108839000</v>
      </c>
      <c r="S719" s="101">
        <v>150000000</v>
      </c>
      <c r="T719" s="20">
        <v>101300000</v>
      </c>
      <c r="U719" s="21">
        <v>0</v>
      </c>
      <c r="V719" s="21">
        <v>320033901</v>
      </c>
      <c r="W719" s="266">
        <v>0</v>
      </c>
      <c r="X719" s="266">
        <v>28666099</v>
      </c>
      <c r="Y719" s="266">
        <v>0</v>
      </c>
      <c r="Z719" s="266">
        <f t="shared" si="662"/>
        <v>28666099</v>
      </c>
      <c r="AA719" s="266">
        <v>0</v>
      </c>
      <c r="AB719" s="266">
        <v>218934532</v>
      </c>
      <c r="AC719" s="266">
        <v>11238369</v>
      </c>
      <c r="AD719" s="266">
        <f t="shared" si="663"/>
        <v>230172901</v>
      </c>
      <c r="AE719" s="266">
        <v>0</v>
      </c>
      <c r="AF719" s="266">
        <f t="shared" si="664"/>
        <v>258839000</v>
      </c>
      <c r="AG719" s="266">
        <f t="shared" si="665"/>
        <v>61194901</v>
      </c>
      <c r="AH719" s="266">
        <v>48700000</v>
      </c>
      <c r="AI719" s="266">
        <f t="shared" si="666"/>
        <v>0</v>
      </c>
      <c r="AJ719" s="266">
        <f t="shared" si="667"/>
        <v>48700000</v>
      </c>
      <c r="AK719" s="18" t="s">
        <v>3419</v>
      </c>
      <c r="AL719" s="17" t="s">
        <v>685</v>
      </c>
      <c r="AM719" s="81" t="s">
        <v>155</v>
      </c>
      <c r="AN719" s="22" t="s">
        <v>31</v>
      </c>
      <c r="AO719" s="23"/>
      <c r="AP719" s="24"/>
      <c r="AQ719" s="23" t="s">
        <v>45</v>
      </c>
      <c r="AR719" t="str">
        <f t="shared" si="668"/>
        <v>OR PRO.CODIGO=30135459</v>
      </c>
      <c r="AS719">
        <f t="shared" si="669"/>
        <v>8</v>
      </c>
      <c r="AT719" t="e">
        <f>VLOOKUP(K719,#REF!,5,FALSE)</f>
        <v>#REF!</v>
      </c>
      <c r="AU719"/>
      <c r="AV719" t="e">
        <f>VLOOKUP(K719,#REF!,6,FALSE)</f>
        <v>#REF!</v>
      </c>
      <c r="AW719" s="32" t="e">
        <f>VLOOKUP(I719,'convenios 2017'!A$2:O$82,15,FALSE)</f>
        <v>#N/A</v>
      </c>
      <c r="AX719" s="373">
        <f t="shared" si="670"/>
        <v>758839000</v>
      </c>
      <c r="AY719" s="32" t="e">
        <f>VLOOKUP(I719,'convenio 2016'!A$2:N$196,14,FALSE)</f>
        <v>#N/A</v>
      </c>
      <c r="AZ719" s="32" t="str">
        <f>VLOOKUP(I719,'convenio 2015'!A$4:M$228,13,FALSE)</f>
        <v>en convenio</v>
      </c>
      <c r="BA719" s="32" t="e">
        <f>VLOOKUP(K719,#REF!,6,FALSE)</f>
        <v>#REF!</v>
      </c>
      <c r="BB719" s="373">
        <f t="shared" si="671"/>
        <v>758839000</v>
      </c>
      <c r="BC719" s="32" t="e">
        <v>#N/A</v>
      </c>
      <c r="BD719" s="32">
        <v>142</v>
      </c>
      <c r="BE719" s="377">
        <v>142</v>
      </c>
      <c r="BF719" s="431">
        <v>42292</v>
      </c>
      <c r="BG719" s="32">
        <f>VLOOKUP(K719,'RATE JUNIO '!F$2:K$346,6,FALSE)</f>
        <v>0</v>
      </c>
      <c r="BH719" s="32" t="s">
        <v>3458</v>
      </c>
      <c r="BI719" s="92">
        <f>VLOOKUP(K719,'RATES 30-06-2017'!F$2:K$374,6,FALSE)</f>
        <v>0</v>
      </c>
      <c r="BJ719" s="92"/>
      <c r="BK719" s="92" t="str">
        <f>VLOOKUP(K719,Hoja4!C$2:E$268,2,FALSE)</f>
        <v>LIBRE</v>
      </c>
      <c r="BL719" s="92">
        <f>VLOOKUP(K719,Hoja4!C$2:E$268,3,FALSE)</f>
        <v>33</v>
      </c>
      <c r="BM719" s="92"/>
      <c r="BN719" s="92"/>
      <c r="BO719" s="32">
        <f>VLOOKUP(K719,RATES!F$2:K$309,6,FALSE)</f>
        <v>0</v>
      </c>
      <c r="BP719" s="373">
        <v>500000000</v>
      </c>
      <c r="BQ719" s="373">
        <f>P719-BP719</f>
        <v>0</v>
      </c>
    </row>
    <row r="720" spans="1:69" s="32" customFormat="1" ht="13.7" customHeight="1">
      <c r="A720" s="17">
        <v>33</v>
      </c>
      <c r="B720" s="99">
        <v>0</v>
      </c>
      <c r="C720" s="17" t="s">
        <v>23</v>
      </c>
      <c r="D720" s="18" t="s">
        <v>579</v>
      </c>
      <c r="E720" s="17" t="s">
        <v>634</v>
      </c>
      <c r="F720" s="17" t="s">
        <v>634</v>
      </c>
      <c r="G720" s="18" t="s">
        <v>584</v>
      </c>
      <c r="H720" s="18" t="s">
        <v>27</v>
      </c>
      <c r="I720" s="18">
        <v>30136317</v>
      </c>
      <c r="J720" s="112" t="str">
        <f t="shared" si="660"/>
        <v>30136317</v>
      </c>
      <c r="K720" s="112" t="str">
        <f t="shared" si="661"/>
        <v>30136317-EJECUCION</v>
      </c>
      <c r="L720" s="442" t="s">
        <v>638</v>
      </c>
      <c r="M720" s="100">
        <v>191000000</v>
      </c>
      <c r="N720" s="19">
        <v>191000000</v>
      </c>
      <c r="O720" s="100">
        <v>47750000</v>
      </c>
      <c r="P720" s="19">
        <v>47750000</v>
      </c>
      <c r="Q720" s="19">
        <v>80000000</v>
      </c>
      <c r="R720" s="19">
        <v>63250000</v>
      </c>
      <c r="S720" s="101">
        <v>80000000</v>
      </c>
      <c r="T720" s="20">
        <v>63250000</v>
      </c>
      <c r="U720" s="21">
        <v>0</v>
      </c>
      <c r="V720" s="21">
        <v>94925000</v>
      </c>
      <c r="W720" s="266">
        <v>0</v>
      </c>
      <c r="X720" s="266">
        <v>0</v>
      </c>
      <c r="Y720" s="266">
        <v>0</v>
      </c>
      <c r="Z720" s="266">
        <f t="shared" si="662"/>
        <v>0</v>
      </c>
      <c r="AA720" s="266">
        <v>0</v>
      </c>
      <c r="AB720" s="266">
        <v>0</v>
      </c>
      <c r="AC720" s="266">
        <v>0</v>
      </c>
      <c r="AD720" s="266">
        <f t="shared" si="663"/>
        <v>0</v>
      </c>
      <c r="AE720" s="266">
        <v>0</v>
      </c>
      <c r="AF720" s="266">
        <f t="shared" si="664"/>
        <v>0</v>
      </c>
      <c r="AG720" s="266">
        <f t="shared" si="665"/>
        <v>94925000</v>
      </c>
      <c r="AH720" s="266">
        <v>48325000</v>
      </c>
      <c r="AI720" s="266">
        <f t="shared" si="666"/>
        <v>0</v>
      </c>
      <c r="AJ720" s="266">
        <f t="shared" si="667"/>
        <v>48325000</v>
      </c>
      <c r="AK720" s="18" t="s">
        <v>3419</v>
      </c>
      <c r="AL720" s="17" t="s">
        <v>685</v>
      </c>
      <c r="AM720" s="81" t="s">
        <v>155</v>
      </c>
      <c r="AN720" s="22" t="s">
        <v>31</v>
      </c>
      <c r="AO720" s="23"/>
      <c r="AP720" s="24"/>
      <c r="AQ720" s="23" t="s">
        <v>45</v>
      </c>
      <c r="AR720" t="str">
        <f t="shared" si="668"/>
        <v>OR PRO.CODIGO=30136317</v>
      </c>
      <c r="AS720">
        <f t="shared" si="669"/>
        <v>8</v>
      </c>
      <c r="AT720" t="e">
        <f>VLOOKUP(K720,#REF!,5,FALSE)</f>
        <v>#REF!</v>
      </c>
      <c r="AU720"/>
      <c r="AV720" t="e">
        <f>VLOOKUP(K720,#REF!,6,FALSE)</f>
        <v>#REF!</v>
      </c>
      <c r="AW720" s="32" t="e">
        <f>VLOOKUP(I720,'convenios 2017'!A$2:O$82,15,FALSE)</f>
        <v>#N/A</v>
      </c>
      <c r="AX720" s="373">
        <f t="shared" si="670"/>
        <v>47750000</v>
      </c>
      <c r="AY720" s="32" t="str">
        <f>VLOOKUP(I720,'convenio 2016'!A$2:N$196,14,FALSE)</f>
        <v>toma razon</v>
      </c>
      <c r="AZ720" s="32" t="e">
        <f>VLOOKUP(I720,'convenio 2015'!A$4:M$228,13,FALSE)</f>
        <v>#N/A</v>
      </c>
      <c r="BA720" s="32" t="e">
        <f>VLOOKUP(K720,#REF!,6,FALSE)</f>
        <v>#REF!</v>
      </c>
      <c r="BB720" s="373">
        <f t="shared" si="671"/>
        <v>47750000</v>
      </c>
      <c r="BC720" s="32" t="s">
        <v>2408</v>
      </c>
      <c r="BD720" s="32" t="s">
        <v>1883</v>
      </c>
      <c r="BE720" s="377">
        <v>219</v>
      </c>
      <c r="BF720" s="431">
        <v>42417</v>
      </c>
      <c r="BG720" s="32">
        <f>VLOOKUP(K720,'RATE JUNIO '!F$2:K$346,6,FALSE)</f>
        <v>0</v>
      </c>
      <c r="BH720" s="32" t="s">
        <v>3458</v>
      </c>
      <c r="BI720" s="92">
        <f>VLOOKUP(K720,'RATES 30-06-2017'!F$2:K$374,6,FALSE)</f>
        <v>0</v>
      </c>
      <c r="BJ720" s="92"/>
      <c r="BK720" s="92" t="str">
        <f>VLOOKUP(K720,Hoja4!C$2:E$268,2,FALSE)</f>
        <v>LIBRE</v>
      </c>
      <c r="BL720" s="92">
        <f>VLOOKUP(K720,Hoja4!C$2:E$268,3,FALSE)</f>
        <v>33</v>
      </c>
      <c r="BM720" s="92"/>
      <c r="BN720" s="92"/>
      <c r="BO720" s="32">
        <f>VLOOKUP(K720,RATES!F$2:K$309,6,FALSE)</f>
        <v>0</v>
      </c>
      <c r="BP720" s="373">
        <v>0</v>
      </c>
      <c r="BQ720" s="517">
        <v>0</v>
      </c>
    </row>
    <row r="721" spans="1:69" s="32" customFormat="1" ht="13.7" customHeight="1">
      <c r="A721" s="17">
        <v>33</v>
      </c>
      <c r="B721" s="99">
        <v>0</v>
      </c>
      <c r="C721" s="17" t="s">
        <v>23</v>
      </c>
      <c r="D721" s="18" t="s">
        <v>90</v>
      </c>
      <c r="E721" s="17" t="s">
        <v>634</v>
      </c>
      <c r="F721" s="17" t="s">
        <v>634</v>
      </c>
      <c r="G721" s="18" t="s">
        <v>156</v>
      </c>
      <c r="H721" s="18" t="s">
        <v>27</v>
      </c>
      <c r="I721" s="18">
        <v>30136293</v>
      </c>
      <c r="J721" s="112" t="str">
        <f t="shared" si="660"/>
        <v>30136293</v>
      </c>
      <c r="K721" s="112" t="str">
        <f t="shared" si="661"/>
        <v>30136293-EJECUCION</v>
      </c>
      <c r="L721" s="442" t="s">
        <v>3364</v>
      </c>
      <c r="M721" s="100">
        <v>500000000</v>
      </c>
      <c r="N721" s="19">
        <v>500000000</v>
      </c>
      <c r="O721" s="100">
        <v>243360000</v>
      </c>
      <c r="P721" s="19">
        <v>249111000</v>
      </c>
      <c r="Q721" s="19">
        <v>134000000</v>
      </c>
      <c r="R721" s="19">
        <v>200889000</v>
      </c>
      <c r="S721" s="101">
        <v>50000000</v>
      </c>
      <c r="T721" s="20">
        <v>206640000</v>
      </c>
      <c r="U721" s="21">
        <v>0</v>
      </c>
      <c r="V721" s="21">
        <v>155374550</v>
      </c>
      <c r="W721" s="266">
        <v>0</v>
      </c>
      <c r="X721" s="266">
        <v>0</v>
      </c>
      <c r="Y721" s="266">
        <v>0</v>
      </c>
      <c r="Z721" s="266">
        <f t="shared" si="662"/>
        <v>0</v>
      </c>
      <c r="AA721" s="266">
        <v>0</v>
      </c>
      <c r="AB721" s="266">
        <v>50781690</v>
      </c>
      <c r="AC721" s="266">
        <v>23222999</v>
      </c>
      <c r="AD721" s="266">
        <f t="shared" si="663"/>
        <v>74004689</v>
      </c>
      <c r="AE721" s="266">
        <v>0</v>
      </c>
      <c r="AF721" s="266">
        <f t="shared" si="664"/>
        <v>74004689</v>
      </c>
      <c r="AG721" s="266">
        <f t="shared" si="665"/>
        <v>81369861</v>
      </c>
      <c r="AH721" s="266">
        <v>95514450</v>
      </c>
      <c r="AI721" s="266">
        <f t="shared" si="666"/>
        <v>0</v>
      </c>
      <c r="AJ721" s="266">
        <f t="shared" si="667"/>
        <v>95514450</v>
      </c>
      <c r="AK721" s="18" t="s">
        <v>3419</v>
      </c>
      <c r="AL721" s="17" t="s">
        <v>685</v>
      </c>
      <c r="AM721" s="81" t="s">
        <v>155</v>
      </c>
      <c r="AN721" s="22" t="s">
        <v>31</v>
      </c>
      <c r="AO721" s="23"/>
      <c r="AP721" s="24"/>
      <c r="AQ721" s="23" t="s">
        <v>45</v>
      </c>
      <c r="AR721" t="str">
        <f t="shared" si="668"/>
        <v>OR PRO.CODIGO=30136293</v>
      </c>
      <c r="AS721">
        <f t="shared" si="669"/>
        <v>8</v>
      </c>
      <c r="AT721" t="e">
        <f>VLOOKUP(K721,#REF!,5,FALSE)</f>
        <v>#REF!</v>
      </c>
      <c r="AU721"/>
      <c r="AV721" t="e">
        <f>VLOOKUP(K721,#REF!,6,FALSE)</f>
        <v>#REF!</v>
      </c>
      <c r="AW721" s="32" t="e">
        <f>VLOOKUP(I721,'convenios 2017'!A$2:O$82,15,FALSE)</f>
        <v>#N/A</v>
      </c>
      <c r="AX721" s="373">
        <f t="shared" si="670"/>
        <v>323115689</v>
      </c>
      <c r="AY721" s="32" t="e">
        <f>VLOOKUP(I721,'convenio 2016'!A$2:N$196,14,FALSE)</f>
        <v>#N/A</v>
      </c>
      <c r="AZ721" s="32" t="e">
        <f>VLOOKUP(I721,'convenio 2015'!A$4:M$228,13,FALSE)</f>
        <v>#N/A</v>
      </c>
      <c r="BA721" s="32" t="e">
        <f>VLOOKUP(K721,#REF!,6,FALSE)</f>
        <v>#REF!</v>
      </c>
      <c r="BB721" s="373">
        <f t="shared" si="671"/>
        <v>323115689</v>
      </c>
      <c r="BC721" s="32" t="e">
        <v>#N/A</v>
      </c>
      <c r="BD721" s="32" t="e">
        <v>#N/A</v>
      </c>
      <c r="BE721" s="377" t="e">
        <v>#N/A</v>
      </c>
      <c r="BF721" s="431"/>
      <c r="BG721" s="32">
        <f>VLOOKUP(K721,'RATE JUNIO '!F$2:K$346,6,FALSE)</f>
        <v>0</v>
      </c>
      <c r="BH721" s="32" t="s">
        <v>3458</v>
      </c>
      <c r="BI721" s="92">
        <f>VLOOKUP(K721,'RATES 30-06-2017'!F$2:K$374,6,FALSE)</f>
        <v>0</v>
      </c>
      <c r="BJ721" s="92"/>
      <c r="BK721" s="92" t="str">
        <f>VLOOKUP(K721,Hoja4!C$2:E$268,2,FALSE)</f>
        <v>LIBRE</v>
      </c>
      <c r="BL721" s="92">
        <f>VLOOKUP(K721,Hoja4!C$2:E$268,3,FALSE)</f>
        <v>33</v>
      </c>
      <c r="BM721" s="92"/>
      <c r="BN721" s="92"/>
      <c r="BO721" s="32">
        <f>VLOOKUP(K721,RATES!F$2:K$309,6,FALSE)</f>
        <v>0</v>
      </c>
      <c r="BP721" s="373">
        <v>249111000</v>
      </c>
      <c r="BQ721" s="373">
        <f t="shared" ref="BQ721:BQ736" si="672">P721-BP721</f>
        <v>0</v>
      </c>
    </row>
    <row r="722" spans="1:69" s="32" customFormat="1" ht="13.7" customHeight="1">
      <c r="A722" s="17">
        <v>33</v>
      </c>
      <c r="B722" s="99">
        <v>0</v>
      </c>
      <c r="C722" s="17" t="s">
        <v>23</v>
      </c>
      <c r="D722" s="18" t="s">
        <v>579</v>
      </c>
      <c r="E722" s="17" t="s">
        <v>634</v>
      </c>
      <c r="F722" s="17" t="s">
        <v>634</v>
      </c>
      <c r="G722" s="18" t="s">
        <v>584</v>
      </c>
      <c r="H722" s="18" t="s">
        <v>27</v>
      </c>
      <c r="I722" s="18">
        <v>30137060</v>
      </c>
      <c r="J722" s="112" t="str">
        <f t="shared" si="660"/>
        <v>30137060</v>
      </c>
      <c r="K722" s="112" t="str">
        <f t="shared" si="661"/>
        <v>30137060-EJECUCION</v>
      </c>
      <c r="L722" s="442" t="s">
        <v>640</v>
      </c>
      <c r="M722" s="100">
        <v>2332740000</v>
      </c>
      <c r="N722" s="19">
        <v>2332740000</v>
      </c>
      <c r="O722" s="100">
        <v>833185000</v>
      </c>
      <c r="P722" s="19">
        <v>787041682</v>
      </c>
      <c r="Q722" s="19">
        <v>530000000</v>
      </c>
      <c r="R722" s="19">
        <v>1445698318</v>
      </c>
      <c r="S722" s="101">
        <v>100000000</v>
      </c>
      <c r="T722" s="20">
        <v>1399555000</v>
      </c>
      <c r="U722" s="21">
        <v>0</v>
      </c>
      <c r="V722" s="21">
        <v>796080995</v>
      </c>
      <c r="W722" s="266">
        <v>0</v>
      </c>
      <c r="X722" s="266">
        <v>0</v>
      </c>
      <c r="Y722" s="266">
        <v>0</v>
      </c>
      <c r="Z722" s="266">
        <f t="shared" si="662"/>
        <v>0</v>
      </c>
      <c r="AA722" s="266">
        <v>0</v>
      </c>
      <c r="AB722" s="266">
        <v>0</v>
      </c>
      <c r="AC722" s="266">
        <v>339310000</v>
      </c>
      <c r="AD722" s="266">
        <f t="shared" si="663"/>
        <v>339310000</v>
      </c>
      <c r="AE722" s="266">
        <v>0</v>
      </c>
      <c r="AF722" s="266">
        <f t="shared" si="664"/>
        <v>339310000</v>
      </c>
      <c r="AG722" s="266">
        <f t="shared" si="665"/>
        <v>456770995</v>
      </c>
      <c r="AH722" s="266">
        <v>749617323</v>
      </c>
      <c r="AI722" s="266">
        <f t="shared" si="666"/>
        <v>0</v>
      </c>
      <c r="AJ722" s="266">
        <f t="shared" si="667"/>
        <v>749617323</v>
      </c>
      <c r="AK722" s="18" t="s">
        <v>3419</v>
      </c>
      <c r="AL722" s="17" t="s">
        <v>685</v>
      </c>
      <c r="AM722" s="81" t="s">
        <v>155</v>
      </c>
      <c r="AN722" s="22" t="s">
        <v>31</v>
      </c>
      <c r="AO722" s="23"/>
      <c r="AP722" s="24"/>
      <c r="AQ722" s="23" t="s">
        <v>45</v>
      </c>
      <c r="AR722" t="str">
        <f t="shared" si="668"/>
        <v>OR PRO.CODIGO=30137060</v>
      </c>
      <c r="AS722">
        <f t="shared" si="669"/>
        <v>8</v>
      </c>
      <c r="AT722" t="e">
        <f>VLOOKUP(K722,#REF!,5,FALSE)</f>
        <v>#REF!</v>
      </c>
      <c r="AU722"/>
      <c r="AV722" t="e">
        <f>VLOOKUP(K722,#REF!,6,FALSE)</f>
        <v>#REF!</v>
      </c>
      <c r="AW722" s="32" t="e">
        <f>VLOOKUP(I722,'convenios 2017'!A$2:O$82,15,FALSE)</f>
        <v>#N/A</v>
      </c>
      <c r="AX722" s="373">
        <f t="shared" si="670"/>
        <v>1126351682</v>
      </c>
      <c r="AY722" s="32" t="e">
        <f>VLOOKUP(I722,'convenio 2016'!A$2:N$196,14,FALSE)</f>
        <v>#N/A</v>
      </c>
      <c r="AZ722" s="32" t="e">
        <f>VLOOKUP(I722,'convenio 2015'!A$4:M$228,13,FALSE)</f>
        <v>#N/A</v>
      </c>
      <c r="BA722" s="32" t="e">
        <f>VLOOKUP(K722,#REF!,6,FALSE)</f>
        <v>#REF!</v>
      </c>
      <c r="BB722" s="373">
        <f t="shared" si="671"/>
        <v>1126351682</v>
      </c>
      <c r="BC722" s="32" t="e">
        <v>#N/A</v>
      </c>
      <c r="BD722" s="32" t="e">
        <v>#N/A</v>
      </c>
      <c r="BE722" s="377" t="e">
        <v>#N/A</v>
      </c>
      <c r="BF722" s="431"/>
      <c r="BG722" s="32">
        <f>VLOOKUP(K722,'RATE JUNIO '!F$2:K$346,6,FALSE)</f>
        <v>0</v>
      </c>
      <c r="BH722" s="32" t="s">
        <v>3458</v>
      </c>
      <c r="BI722" s="92">
        <f>VLOOKUP(K722,'RATES 30-06-2017'!F$2:K$374,6,FALSE)</f>
        <v>0</v>
      </c>
      <c r="BJ722" s="92"/>
      <c r="BK722" s="92" t="str">
        <f>VLOOKUP(K722,Hoja4!C$2:E$268,2,FALSE)</f>
        <v>LIBRE</v>
      </c>
      <c r="BL722" s="92">
        <f>VLOOKUP(K722,Hoja4!C$2:E$268,3,FALSE)</f>
        <v>33</v>
      </c>
      <c r="BM722" s="459">
        <v>926143318</v>
      </c>
      <c r="BN722" s="92"/>
      <c r="BO722" s="32">
        <f>VLOOKUP(K722,RATES!F$2:K$309,6,FALSE)</f>
        <v>0</v>
      </c>
      <c r="BP722" s="373">
        <v>787041682</v>
      </c>
      <c r="BQ722" s="373">
        <f t="shared" si="672"/>
        <v>0</v>
      </c>
    </row>
    <row r="723" spans="1:69" s="32" customFormat="1" ht="13.7" customHeight="1">
      <c r="A723" s="17">
        <v>33</v>
      </c>
      <c r="B723" s="99">
        <v>0</v>
      </c>
      <c r="C723" s="17" t="s">
        <v>23</v>
      </c>
      <c r="D723" s="18" t="s">
        <v>579</v>
      </c>
      <c r="E723" s="17" t="s">
        <v>634</v>
      </c>
      <c r="F723" s="17" t="s">
        <v>634</v>
      </c>
      <c r="G723" s="18" t="s">
        <v>580</v>
      </c>
      <c r="H723" s="18" t="s">
        <v>27</v>
      </c>
      <c r="I723" s="18">
        <v>30325327</v>
      </c>
      <c r="J723" s="112" t="str">
        <f t="shared" si="660"/>
        <v>30325327</v>
      </c>
      <c r="K723" s="112" t="str">
        <f t="shared" si="661"/>
        <v>30325327-EJECUCION</v>
      </c>
      <c r="L723" s="442" t="s">
        <v>641</v>
      </c>
      <c r="M723" s="100">
        <v>310000000</v>
      </c>
      <c r="N723" s="19">
        <v>310000000</v>
      </c>
      <c r="O723" s="100">
        <v>232500000</v>
      </c>
      <c r="P723" s="19">
        <v>228218950</v>
      </c>
      <c r="Q723" s="19">
        <v>81781050</v>
      </c>
      <c r="R723" s="19">
        <v>0</v>
      </c>
      <c r="S723" s="101">
        <v>77500000</v>
      </c>
      <c r="T723" s="20">
        <v>0</v>
      </c>
      <c r="U723" s="21">
        <v>0</v>
      </c>
      <c r="V723" s="21">
        <v>77500000</v>
      </c>
      <c r="W723" s="266">
        <v>0</v>
      </c>
      <c r="X723" s="266">
        <v>0</v>
      </c>
      <c r="Y723" s="266">
        <v>0</v>
      </c>
      <c r="Z723" s="266">
        <f t="shared" si="662"/>
        <v>0</v>
      </c>
      <c r="AA723" s="266">
        <v>0</v>
      </c>
      <c r="AB723" s="266">
        <v>0</v>
      </c>
      <c r="AC723" s="266">
        <v>14841752</v>
      </c>
      <c r="AD723" s="266">
        <f t="shared" si="663"/>
        <v>14841752</v>
      </c>
      <c r="AE723" s="266">
        <v>1228425</v>
      </c>
      <c r="AF723" s="266">
        <f t="shared" si="664"/>
        <v>16070177</v>
      </c>
      <c r="AG723" s="266">
        <f t="shared" si="665"/>
        <v>61429823</v>
      </c>
      <c r="AH723" s="266">
        <v>4281050</v>
      </c>
      <c r="AI723" s="266">
        <f t="shared" si="666"/>
        <v>0</v>
      </c>
      <c r="AJ723" s="266">
        <f t="shared" si="667"/>
        <v>4281050</v>
      </c>
      <c r="AK723" s="18" t="s">
        <v>3419</v>
      </c>
      <c r="AL723" s="17" t="s">
        <v>685</v>
      </c>
      <c r="AM723" s="81" t="s">
        <v>155</v>
      </c>
      <c r="AN723" s="22" t="s">
        <v>31</v>
      </c>
      <c r="AO723" s="23"/>
      <c r="AP723" s="24"/>
      <c r="AQ723" s="23" t="s">
        <v>45</v>
      </c>
      <c r="AR723" t="str">
        <f t="shared" si="668"/>
        <v>OR PRO.CODIGO=30325327</v>
      </c>
      <c r="AS723">
        <f t="shared" si="669"/>
        <v>8</v>
      </c>
      <c r="AT723" t="e">
        <f>VLOOKUP(K723,#REF!,5,FALSE)</f>
        <v>#REF!</v>
      </c>
      <c r="AU723"/>
      <c r="AV723" t="e">
        <f>VLOOKUP(K723,#REF!,6,FALSE)</f>
        <v>#REF!</v>
      </c>
      <c r="AW723" s="32" t="e">
        <f>VLOOKUP(I723,'convenios 2017'!A$2:O$82,15,FALSE)</f>
        <v>#N/A</v>
      </c>
      <c r="AX723" s="373">
        <f t="shared" si="670"/>
        <v>244289127</v>
      </c>
      <c r="AY723" s="32" t="e">
        <f>VLOOKUP(I723,'convenio 2016'!A$2:N$196,14,FALSE)</f>
        <v>#N/A</v>
      </c>
      <c r="AZ723" s="32" t="e">
        <f>VLOOKUP(I723,'convenio 2015'!A$4:M$228,13,FALSE)</f>
        <v>#N/A</v>
      </c>
      <c r="BA723" s="32" t="e">
        <f>VLOOKUP(K723,#REF!,6,FALSE)</f>
        <v>#REF!</v>
      </c>
      <c r="BB723" s="373">
        <f t="shared" si="671"/>
        <v>244289127</v>
      </c>
      <c r="BC723" s="32" t="e">
        <v>#N/A</v>
      </c>
      <c r="BD723" s="32" t="e">
        <v>#N/A</v>
      </c>
      <c r="BE723" s="377" t="e">
        <v>#N/A</v>
      </c>
      <c r="BF723" s="431"/>
      <c r="BG723" s="32">
        <f>VLOOKUP(K723,'RATE JUNIO '!F$2:K$346,6,FALSE)</f>
        <v>0</v>
      </c>
      <c r="BH723" s="32" t="s">
        <v>3458</v>
      </c>
      <c r="BI723" s="92">
        <f>VLOOKUP(K723,'RATES 30-06-2017'!F$2:K$374,6,FALSE)</f>
        <v>0</v>
      </c>
      <c r="BJ723" s="92"/>
      <c r="BK723" s="92" t="str">
        <f>VLOOKUP(K723,Hoja4!C$2:E$268,2,FALSE)</f>
        <v>LIBRE</v>
      </c>
      <c r="BL723" s="92">
        <f>VLOOKUP(K723,Hoja4!C$2:E$268,3,FALSE)</f>
        <v>33</v>
      </c>
      <c r="BM723" s="92"/>
      <c r="BN723" s="92"/>
      <c r="BO723" s="32">
        <f>VLOOKUP(K723,RATES!F$2:K$309,6,FALSE)</f>
        <v>0</v>
      </c>
      <c r="BP723" s="373">
        <v>228218950</v>
      </c>
      <c r="BQ723" s="373">
        <f t="shared" si="672"/>
        <v>0</v>
      </c>
    </row>
    <row r="724" spans="1:69" s="32" customFormat="1" ht="13.7" customHeight="1">
      <c r="A724" s="17">
        <v>33</v>
      </c>
      <c r="B724" s="99">
        <v>0</v>
      </c>
      <c r="C724" s="17" t="s">
        <v>23</v>
      </c>
      <c r="D724" s="18" t="s">
        <v>62</v>
      </c>
      <c r="E724" s="17" t="s">
        <v>634</v>
      </c>
      <c r="F724" s="17" t="s">
        <v>634</v>
      </c>
      <c r="G724" s="18" t="s">
        <v>582</v>
      </c>
      <c r="H724" s="18" t="s">
        <v>27</v>
      </c>
      <c r="I724" s="18">
        <v>30342025</v>
      </c>
      <c r="J724" s="112" t="str">
        <f t="shared" si="660"/>
        <v>30342025</v>
      </c>
      <c r="K724" s="112" t="str">
        <f t="shared" si="661"/>
        <v>30342025-EJECUCION</v>
      </c>
      <c r="L724" s="442" t="s">
        <v>3354</v>
      </c>
      <c r="M724" s="100">
        <v>700000000</v>
      </c>
      <c r="N724" s="19">
        <v>286280796</v>
      </c>
      <c r="O724" s="100">
        <v>70000000</v>
      </c>
      <c r="P724" s="19">
        <v>69980796</v>
      </c>
      <c r="Q724" s="19">
        <v>125000000</v>
      </c>
      <c r="R724" s="19">
        <v>116300000</v>
      </c>
      <c r="S724" s="101">
        <v>100000000</v>
      </c>
      <c r="T724" s="20">
        <v>530000000</v>
      </c>
      <c r="U724" s="21">
        <v>0</v>
      </c>
      <c r="V724" s="21">
        <v>216300000</v>
      </c>
      <c r="W724" s="266">
        <v>0</v>
      </c>
      <c r="X724" s="266">
        <v>0</v>
      </c>
      <c r="Y724" s="266">
        <v>0</v>
      </c>
      <c r="Z724" s="266">
        <f t="shared" si="662"/>
        <v>0</v>
      </c>
      <c r="AA724" s="266">
        <v>0</v>
      </c>
      <c r="AB724" s="266">
        <v>46683358</v>
      </c>
      <c r="AC724" s="266">
        <v>40056712</v>
      </c>
      <c r="AD724" s="266">
        <f t="shared" si="663"/>
        <v>86740070</v>
      </c>
      <c r="AE724" s="266">
        <v>0</v>
      </c>
      <c r="AF724" s="266">
        <f t="shared" si="664"/>
        <v>86740070</v>
      </c>
      <c r="AG724" s="266">
        <f t="shared" si="665"/>
        <v>129559930</v>
      </c>
      <c r="AH724" s="266">
        <v>0</v>
      </c>
      <c r="AI724" s="266">
        <f t="shared" si="666"/>
        <v>0</v>
      </c>
      <c r="AJ724" s="266">
        <f t="shared" si="667"/>
        <v>0</v>
      </c>
      <c r="AK724" s="18" t="s">
        <v>3419</v>
      </c>
      <c r="AL724" s="17" t="s">
        <v>685</v>
      </c>
      <c r="AM724" s="81" t="s">
        <v>155</v>
      </c>
      <c r="AN724" s="22" t="s">
        <v>31</v>
      </c>
      <c r="AO724" s="23"/>
      <c r="AP724" s="24"/>
      <c r="AQ724" s="23" t="s">
        <v>45</v>
      </c>
      <c r="AR724" t="str">
        <f t="shared" si="668"/>
        <v>OR PRO.CODIGO=30342025</v>
      </c>
      <c r="AS724">
        <f t="shared" si="669"/>
        <v>8</v>
      </c>
      <c r="AT724" t="e">
        <f>VLOOKUP(K724,#REF!,5,FALSE)</f>
        <v>#REF!</v>
      </c>
      <c r="AU724"/>
      <c r="AV724" t="e">
        <f>VLOOKUP(K724,#REF!,6,FALSE)</f>
        <v>#REF!</v>
      </c>
      <c r="AW724" s="32" t="e">
        <f>VLOOKUP(I724,'convenios 2017'!A$2:O$82,15,FALSE)</f>
        <v>#N/A</v>
      </c>
      <c r="AX724" s="373">
        <f t="shared" si="670"/>
        <v>156720866</v>
      </c>
      <c r="AY724" s="32" t="str">
        <f>VLOOKUP(I724,'convenio 2016'!A$2:N$196,14,FALSE)</f>
        <v>toma razon</v>
      </c>
      <c r="AZ724" s="32" t="e">
        <f>VLOOKUP(I724,'convenio 2015'!A$4:M$228,13,FALSE)</f>
        <v>#N/A</v>
      </c>
      <c r="BA724" s="32" t="e">
        <f>VLOOKUP(K724,#REF!,6,FALSE)</f>
        <v>#REF!</v>
      </c>
      <c r="BB724" s="373">
        <f t="shared" si="671"/>
        <v>156720866</v>
      </c>
      <c r="BC724" s="32" t="s">
        <v>2408</v>
      </c>
      <c r="BD724" s="32" t="s">
        <v>2207</v>
      </c>
      <c r="BE724" s="377">
        <v>107</v>
      </c>
      <c r="BF724" s="431">
        <v>42620</v>
      </c>
      <c r="BG724" s="32">
        <f>VLOOKUP(K724,'RATE JUNIO '!F$2:K$346,6,FALSE)</f>
        <v>0</v>
      </c>
      <c r="BH724" s="32" t="s">
        <v>3458</v>
      </c>
      <c r="BI724" s="92">
        <f>VLOOKUP(K724,'RATES 30-06-2017'!F$2:K$374,6,FALSE)</f>
        <v>0</v>
      </c>
      <c r="BJ724" s="92"/>
      <c r="BK724" s="92" t="str">
        <f>VLOOKUP(K724,Hoja4!C$2:E$268,2,FALSE)</f>
        <v>LIBRE</v>
      </c>
      <c r="BL724" s="92">
        <f>VLOOKUP(K724,Hoja4!C$2:E$268,3,FALSE)</f>
        <v>33</v>
      </c>
      <c r="BM724" s="92"/>
      <c r="BN724" s="92"/>
      <c r="BO724" s="32">
        <f>VLOOKUP(K724,RATES!F$2:K$309,6,FALSE)</f>
        <v>0</v>
      </c>
      <c r="BP724" s="373">
        <v>69980796</v>
      </c>
      <c r="BQ724" s="373">
        <f t="shared" si="672"/>
        <v>0</v>
      </c>
    </row>
    <row r="725" spans="1:69" s="32" customFormat="1" ht="13.7" customHeight="1">
      <c r="A725" s="17">
        <v>33</v>
      </c>
      <c r="B725" s="99">
        <v>0</v>
      </c>
      <c r="C725" s="17" t="s">
        <v>23</v>
      </c>
      <c r="D725" s="18" t="s">
        <v>62</v>
      </c>
      <c r="E725" s="17" t="s">
        <v>634</v>
      </c>
      <c r="F725" s="17" t="s">
        <v>634</v>
      </c>
      <c r="G725" s="18" t="s">
        <v>576</v>
      </c>
      <c r="H725" s="18" t="s">
        <v>27</v>
      </c>
      <c r="I725" s="18">
        <v>30440729</v>
      </c>
      <c r="J725" s="112" t="str">
        <f t="shared" si="660"/>
        <v>30440729</v>
      </c>
      <c r="K725" s="112" t="str">
        <f t="shared" si="661"/>
        <v>30440729-EJECUCION</v>
      </c>
      <c r="L725" s="442" t="s">
        <v>643</v>
      </c>
      <c r="M725" s="100">
        <v>320000000</v>
      </c>
      <c r="N725" s="19">
        <v>320000000</v>
      </c>
      <c r="O725" s="100">
        <v>100000000</v>
      </c>
      <c r="P725" s="19">
        <v>72527237</v>
      </c>
      <c r="Q725" s="19">
        <v>160000000</v>
      </c>
      <c r="R725" s="19">
        <v>87472763</v>
      </c>
      <c r="S725" s="101">
        <v>160000000</v>
      </c>
      <c r="T725" s="20">
        <v>60000000</v>
      </c>
      <c r="U725" s="21">
        <v>0</v>
      </c>
      <c r="V725" s="21">
        <v>101953135</v>
      </c>
      <c r="W725" s="266">
        <v>0</v>
      </c>
      <c r="X725" s="266">
        <v>0</v>
      </c>
      <c r="Y725" s="266">
        <v>0</v>
      </c>
      <c r="Z725" s="266">
        <f t="shared" si="662"/>
        <v>0</v>
      </c>
      <c r="AA725" s="266">
        <v>0</v>
      </c>
      <c r="AB725" s="266">
        <v>6370229</v>
      </c>
      <c r="AC725" s="266">
        <v>5582906</v>
      </c>
      <c r="AD725" s="266">
        <f t="shared" si="663"/>
        <v>11953135</v>
      </c>
      <c r="AE725" s="266">
        <v>0</v>
      </c>
      <c r="AF725" s="266">
        <f t="shared" si="664"/>
        <v>11953135</v>
      </c>
      <c r="AG725" s="266">
        <f t="shared" si="665"/>
        <v>90000000</v>
      </c>
      <c r="AH725" s="266">
        <v>145519628</v>
      </c>
      <c r="AI725" s="266">
        <f t="shared" si="666"/>
        <v>0</v>
      </c>
      <c r="AJ725" s="266">
        <f t="shared" si="667"/>
        <v>145519628</v>
      </c>
      <c r="AK725" s="18" t="s">
        <v>3419</v>
      </c>
      <c r="AL725" s="17" t="s">
        <v>685</v>
      </c>
      <c r="AM725" s="81" t="s">
        <v>155</v>
      </c>
      <c r="AN725" s="22" t="s">
        <v>31</v>
      </c>
      <c r="AO725" s="23"/>
      <c r="AP725" s="24"/>
      <c r="AQ725" s="23"/>
      <c r="AR725" t="str">
        <f t="shared" si="668"/>
        <v>OR PRO.CODIGO=30440729</v>
      </c>
      <c r="AS725">
        <f t="shared" si="669"/>
        <v>8</v>
      </c>
      <c r="AT725" t="e">
        <f>VLOOKUP(K725,#REF!,5,FALSE)</f>
        <v>#REF!</v>
      </c>
      <c r="AU725"/>
      <c r="AV725" t="e">
        <f>VLOOKUP(K725,#REF!,6,FALSE)</f>
        <v>#REF!</v>
      </c>
      <c r="AW725" s="32" t="e">
        <f>VLOOKUP(I725,'convenios 2017'!A$2:O$82,15,FALSE)</f>
        <v>#N/A</v>
      </c>
      <c r="AX725" s="373">
        <f t="shared" si="670"/>
        <v>84480372</v>
      </c>
      <c r="AY725" s="32" t="str">
        <f>VLOOKUP(I725,'convenio 2016'!A$2:N$196,14,FALSE)</f>
        <v>toma razon</v>
      </c>
      <c r="AZ725" s="32" t="e">
        <f>VLOOKUP(I725,'convenio 2015'!A$4:M$228,13,FALSE)</f>
        <v>#N/A</v>
      </c>
      <c r="BA725" s="32" t="e">
        <f>VLOOKUP(K725,#REF!,6,FALSE)</f>
        <v>#REF!</v>
      </c>
      <c r="BB725" s="373">
        <f t="shared" si="671"/>
        <v>84480372</v>
      </c>
      <c r="BC725" s="32" t="s">
        <v>2408</v>
      </c>
      <c r="BD725" s="32" t="s">
        <v>2203</v>
      </c>
      <c r="BE725" s="377">
        <v>102</v>
      </c>
      <c r="BF725" s="431">
        <v>42618</v>
      </c>
      <c r="BG725" s="32">
        <f>VLOOKUP(K725,'RATE JUNIO '!F$2:K$346,6,FALSE)</f>
        <v>0</v>
      </c>
      <c r="BH725" s="32" t="s">
        <v>3458</v>
      </c>
      <c r="BI725" s="92">
        <f>VLOOKUP(K725,'RATES 30-06-2017'!F$2:K$374,6,FALSE)</f>
        <v>0</v>
      </c>
      <c r="BJ725" s="92"/>
      <c r="BK725" s="92" t="str">
        <f>VLOOKUP(K725,Hoja4!C$2:E$268,2,FALSE)</f>
        <v>LIBRE</v>
      </c>
      <c r="BL725" s="92">
        <f>VLOOKUP(K725,Hoja4!C$2:E$268,3,FALSE)</f>
        <v>33</v>
      </c>
      <c r="BM725" s="92"/>
      <c r="BN725" s="92"/>
      <c r="BO725" s="32">
        <f>VLOOKUP(K725,RATES!F$2:K$309,6,FALSE)</f>
        <v>0</v>
      </c>
      <c r="BP725" s="373">
        <v>72527237</v>
      </c>
      <c r="BQ725" s="373">
        <f t="shared" si="672"/>
        <v>0</v>
      </c>
    </row>
    <row r="726" spans="1:69" s="32" customFormat="1" ht="13.7" customHeight="1">
      <c r="A726" s="17">
        <v>33</v>
      </c>
      <c r="B726" s="99">
        <v>0</v>
      </c>
      <c r="C726" s="17" t="s">
        <v>23</v>
      </c>
      <c r="D726" s="18" t="s">
        <v>579</v>
      </c>
      <c r="E726" s="17" t="s">
        <v>634</v>
      </c>
      <c r="F726" s="17" t="s">
        <v>634</v>
      </c>
      <c r="G726" s="18" t="s">
        <v>584</v>
      </c>
      <c r="H726" s="18" t="s">
        <v>27</v>
      </c>
      <c r="I726" s="18">
        <v>30132159</v>
      </c>
      <c r="J726" s="112" t="str">
        <f t="shared" si="660"/>
        <v>30132159</v>
      </c>
      <c r="K726" s="112" t="str">
        <f t="shared" si="661"/>
        <v>30132159-EJECUCION</v>
      </c>
      <c r="L726" s="442" t="s">
        <v>702</v>
      </c>
      <c r="M726" s="100"/>
      <c r="N726" s="19">
        <v>706255000</v>
      </c>
      <c r="O726" s="100"/>
      <c r="P726" s="19">
        <v>636746827</v>
      </c>
      <c r="Q726" s="19">
        <v>69508173</v>
      </c>
      <c r="R726" s="19">
        <v>0</v>
      </c>
      <c r="S726" s="101"/>
      <c r="T726" s="20"/>
      <c r="U726" s="21"/>
      <c r="V726" s="446">
        <v>0</v>
      </c>
      <c r="W726" s="266">
        <v>0</v>
      </c>
      <c r="X726" s="266">
        <v>0</v>
      </c>
      <c r="Y726" s="266">
        <v>0</v>
      </c>
      <c r="Z726" s="266">
        <f t="shared" si="662"/>
        <v>0</v>
      </c>
      <c r="AA726" s="266">
        <v>0</v>
      </c>
      <c r="AB726" s="266">
        <v>0</v>
      </c>
      <c r="AC726" s="266">
        <v>0</v>
      </c>
      <c r="AD726" s="266">
        <f t="shared" si="663"/>
        <v>0</v>
      </c>
      <c r="AE726" s="266">
        <v>0</v>
      </c>
      <c r="AF726" s="266">
        <f t="shared" si="664"/>
        <v>0</v>
      </c>
      <c r="AG726" s="266">
        <f t="shared" si="665"/>
        <v>0</v>
      </c>
      <c r="AH726" s="266">
        <v>69508173</v>
      </c>
      <c r="AI726" s="266">
        <f t="shared" si="666"/>
        <v>0</v>
      </c>
      <c r="AJ726" s="266">
        <f t="shared" si="667"/>
        <v>69508173</v>
      </c>
      <c r="AK726" s="18" t="s">
        <v>3419</v>
      </c>
      <c r="AL726" s="17" t="s">
        <v>685</v>
      </c>
      <c r="AM726" s="81" t="s">
        <v>155</v>
      </c>
      <c r="AN726" s="22"/>
      <c r="AO726" s="23"/>
      <c r="AP726" s="24"/>
      <c r="AQ726" s="23"/>
      <c r="AR726" t="str">
        <f t="shared" si="668"/>
        <v>OR PRO.CODIGO=30132159</v>
      </c>
      <c r="AS726">
        <f t="shared" si="669"/>
        <v>8</v>
      </c>
      <c r="AT726" t="e">
        <f>VLOOKUP(K726,#REF!,5,FALSE)</f>
        <v>#REF!</v>
      </c>
      <c r="AU726"/>
      <c r="AV726" t="e">
        <f>VLOOKUP(K726,#REF!,6,FALSE)</f>
        <v>#REF!</v>
      </c>
      <c r="AW726" s="32" t="e">
        <f>VLOOKUP(I726,'convenios 2017'!A$2:O$82,15,FALSE)</f>
        <v>#N/A</v>
      </c>
      <c r="AX726" s="373">
        <f t="shared" si="670"/>
        <v>636746827</v>
      </c>
      <c r="AY726" s="32" t="str">
        <f>VLOOKUP(I726,'convenio 2016'!A$2:N$196,14,FALSE)</f>
        <v>en tramite</v>
      </c>
      <c r="AZ726" s="32" t="str">
        <f>VLOOKUP(I726,'convenio 2015'!A$4:M$228,13,FALSE)</f>
        <v>en convenio</v>
      </c>
      <c r="BA726" s="32" t="e">
        <f>VLOOKUP(K726,#REF!,6,FALSE)</f>
        <v>#REF!</v>
      </c>
      <c r="BB726" s="373">
        <f t="shared" si="671"/>
        <v>636746827</v>
      </c>
      <c r="BC726" s="32" t="s">
        <v>1761</v>
      </c>
      <c r="BD726" s="32">
        <v>0</v>
      </c>
      <c r="BE726" s="377"/>
      <c r="BF726" s="431"/>
      <c r="BG726" s="32" t="e">
        <f>VLOOKUP(K726,'RATE JUNIO '!F$2:K$346,6,FALSE)</f>
        <v>#N/A</v>
      </c>
      <c r="BH726" s="32" t="s">
        <v>3458</v>
      </c>
      <c r="BI726" s="92" t="e">
        <f>VLOOKUP(K726,'RATES 30-06-2017'!F$2:K$374,6,FALSE)</f>
        <v>#N/A</v>
      </c>
      <c r="BJ726" s="92"/>
      <c r="BK726" s="92" t="e">
        <f>VLOOKUP(K726,Hoja4!C$2:E$268,2,FALSE)</f>
        <v>#N/A</v>
      </c>
      <c r="BL726" s="92" t="e">
        <f>VLOOKUP(K726,Hoja4!C$2:E$268,3,FALSE)</f>
        <v>#N/A</v>
      </c>
      <c r="BM726" s="92"/>
      <c r="BN726" s="92"/>
      <c r="BO726" s="32" t="e">
        <f>VLOOKUP(K726,RATES!F$2:K$309,6,FALSE)</f>
        <v>#N/A</v>
      </c>
      <c r="BP726" s="373" t="e">
        <v>#N/A</v>
      </c>
      <c r="BQ726" s="373" t="e">
        <f t="shared" si="672"/>
        <v>#N/A</v>
      </c>
    </row>
    <row r="727" spans="1:69" s="32" customFormat="1" ht="13.7" customHeight="1">
      <c r="A727" s="17">
        <v>33</v>
      </c>
      <c r="B727" s="99">
        <v>0</v>
      </c>
      <c r="C727" s="17" t="s">
        <v>23</v>
      </c>
      <c r="D727" s="18" t="s">
        <v>62</v>
      </c>
      <c r="E727" s="17" t="s">
        <v>634</v>
      </c>
      <c r="F727" s="17" t="s">
        <v>634</v>
      </c>
      <c r="G727" s="18" t="s">
        <v>635</v>
      </c>
      <c r="H727" s="18" t="s">
        <v>27</v>
      </c>
      <c r="I727" s="18">
        <v>30130362</v>
      </c>
      <c r="J727" s="112" t="str">
        <f t="shared" si="660"/>
        <v>30130362</v>
      </c>
      <c r="K727" s="112" t="str">
        <f t="shared" si="661"/>
        <v>30130362-EJECUCION</v>
      </c>
      <c r="L727" s="442" t="s">
        <v>703</v>
      </c>
      <c r="M727" s="100"/>
      <c r="N727" s="19">
        <v>250000000</v>
      </c>
      <c r="O727" s="100"/>
      <c r="P727" s="19">
        <v>242774719</v>
      </c>
      <c r="Q727" s="19">
        <v>7225281</v>
      </c>
      <c r="R727" s="19">
        <v>0</v>
      </c>
      <c r="S727" s="101"/>
      <c r="T727" s="20"/>
      <c r="U727" s="21"/>
      <c r="V727" s="446">
        <v>0</v>
      </c>
      <c r="W727" s="266">
        <v>0</v>
      </c>
      <c r="X727" s="266">
        <v>0</v>
      </c>
      <c r="Y727" s="266">
        <v>0</v>
      </c>
      <c r="Z727" s="266">
        <f t="shared" si="662"/>
        <v>0</v>
      </c>
      <c r="AA727" s="266">
        <v>0</v>
      </c>
      <c r="AB727" s="266">
        <v>0</v>
      </c>
      <c r="AC727" s="266">
        <v>0</v>
      </c>
      <c r="AD727" s="266">
        <f t="shared" si="663"/>
        <v>0</v>
      </c>
      <c r="AE727" s="266">
        <v>0</v>
      </c>
      <c r="AF727" s="266">
        <f t="shared" si="664"/>
        <v>0</v>
      </c>
      <c r="AG727" s="266">
        <f t="shared" si="665"/>
        <v>0</v>
      </c>
      <c r="AH727" s="266">
        <v>7225281</v>
      </c>
      <c r="AI727" s="266">
        <f t="shared" si="666"/>
        <v>0</v>
      </c>
      <c r="AJ727" s="266">
        <f t="shared" si="667"/>
        <v>7225281</v>
      </c>
      <c r="AK727" s="18" t="s">
        <v>3419</v>
      </c>
      <c r="AL727" s="17" t="s">
        <v>685</v>
      </c>
      <c r="AM727" s="81" t="s">
        <v>155</v>
      </c>
      <c r="AN727" s="22"/>
      <c r="AO727" s="23"/>
      <c r="AP727" s="24"/>
      <c r="AQ727" s="23"/>
      <c r="AR727" t="str">
        <f t="shared" si="668"/>
        <v>OR PRO.CODIGO=30130362</v>
      </c>
      <c r="AS727">
        <f t="shared" si="669"/>
        <v>8</v>
      </c>
      <c r="AT727" t="e">
        <f>VLOOKUP(K727,#REF!,5,FALSE)</f>
        <v>#REF!</v>
      </c>
      <c r="AU727"/>
      <c r="AV727" t="e">
        <f>VLOOKUP(K727,#REF!,6,FALSE)</f>
        <v>#REF!</v>
      </c>
      <c r="AW727" s="32" t="str">
        <f>VLOOKUP(I727,'convenios 2017'!A$2:O$82,15,FALSE)</f>
        <v>con convenio</v>
      </c>
      <c r="AX727" s="373">
        <f t="shared" si="670"/>
        <v>242774719</v>
      </c>
      <c r="AY727" s="32" t="str">
        <f>VLOOKUP(I727,'convenio 2016'!A$2:N$196,14,FALSE)</f>
        <v>en tramite</v>
      </c>
      <c r="AZ727" s="32" t="e">
        <f>VLOOKUP(I727,'convenio 2015'!A$4:M$228,13,FALSE)</f>
        <v>#N/A</v>
      </c>
      <c r="BA727" s="32" t="e">
        <f>VLOOKUP(K727,#REF!,6,FALSE)</f>
        <v>#REF!</v>
      </c>
      <c r="BB727" s="373">
        <f t="shared" si="671"/>
        <v>242774719</v>
      </c>
      <c r="BC727" s="32" t="s">
        <v>1763</v>
      </c>
      <c r="BD727" s="32" t="s">
        <v>3187</v>
      </c>
      <c r="BE727" s="377">
        <v>159</v>
      </c>
      <c r="BF727" s="431">
        <v>42734</v>
      </c>
      <c r="BG727" s="32" t="e">
        <f>VLOOKUP(K727,'RATE JUNIO '!F$2:K$346,6,FALSE)</f>
        <v>#N/A</v>
      </c>
      <c r="BH727" s="32" t="s">
        <v>3458</v>
      </c>
      <c r="BI727" s="92" t="e">
        <f>VLOOKUP(K727,'RATES 30-06-2017'!F$2:K$374,6,FALSE)</f>
        <v>#N/A</v>
      </c>
      <c r="BJ727" s="92"/>
      <c r="BK727" s="92" t="e">
        <f>VLOOKUP(K727,Hoja4!C$2:E$268,2,FALSE)</f>
        <v>#N/A</v>
      </c>
      <c r="BL727" s="92" t="e">
        <f>VLOOKUP(K727,Hoja4!C$2:E$268,3,FALSE)</f>
        <v>#N/A</v>
      </c>
      <c r="BM727" s="92"/>
      <c r="BN727" s="92"/>
      <c r="BO727" s="32" t="e">
        <f>VLOOKUP(K727,RATES!F$2:K$309,6,FALSE)</f>
        <v>#N/A</v>
      </c>
      <c r="BP727" s="373" t="e">
        <v>#N/A</v>
      </c>
      <c r="BQ727" s="373" t="e">
        <f t="shared" si="672"/>
        <v>#N/A</v>
      </c>
    </row>
    <row r="728" spans="1:69" s="32" customFormat="1" ht="13.7" customHeight="1">
      <c r="A728" s="17">
        <v>33</v>
      </c>
      <c r="B728" s="99">
        <v>0</v>
      </c>
      <c r="C728" s="17" t="s">
        <v>23</v>
      </c>
      <c r="D728" s="18" t="s">
        <v>62</v>
      </c>
      <c r="E728" s="17" t="s">
        <v>634</v>
      </c>
      <c r="F728" s="17" t="s">
        <v>634</v>
      </c>
      <c r="G728" s="18" t="s">
        <v>655</v>
      </c>
      <c r="H728" s="18" t="s">
        <v>27</v>
      </c>
      <c r="I728" s="18">
        <v>30343727</v>
      </c>
      <c r="J728" s="112" t="str">
        <f t="shared" si="660"/>
        <v>30343727</v>
      </c>
      <c r="K728" s="112" t="str">
        <f t="shared" si="661"/>
        <v>30343727-EJECUCION</v>
      </c>
      <c r="L728" s="442" t="s">
        <v>704</v>
      </c>
      <c r="M728" s="100"/>
      <c r="N728" s="19">
        <v>60000000</v>
      </c>
      <c r="O728" s="100"/>
      <c r="P728" s="19">
        <v>55500000</v>
      </c>
      <c r="Q728" s="19">
        <v>4500000</v>
      </c>
      <c r="R728" s="19">
        <v>0</v>
      </c>
      <c r="S728" s="101"/>
      <c r="T728" s="20"/>
      <c r="U728" s="21"/>
      <c r="V728" s="446">
        <v>0</v>
      </c>
      <c r="W728" s="266">
        <v>0</v>
      </c>
      <c r="X728" s="266">
        <v>0</v>
      </c>
      <c r="Y728" s="266">
        <v>0</v>
      </c>
      <c r="Z728" s="266">
        <f t="shared" si="662"/>
        <v>0</v>
      </c>
      <c r="AA728" s="266">
        <v>0</v>
      </c>
      <c r="AB728" s="266">
        <v>0</v>
      </c>
      <c r="AC728" s="266">
        <v>0</v>
      </c>
      <c r="AD728" s="266">
        <f t="shared" si="663"/>
        <v>0</v>
      </c>
      <c r="AE728" s="266">
        <v>0</v>
      </c>
      <c r="AF728" s="266">
        <f t="shared" si="664"/>
        <v>0</v>
      </c>
      <c r="AG728" s="266">
        <f t="shared" si="665"/>
        <v>0</v>
      </c>
      <c r="AH728" s="266">
        <v>4500000</v>
      </c>
      <c r="AI728" s="266">
        <f t="shared" si="666"/>
        <v>0</v>
      </c>
      <c r="AJ728" s="266">
        <f t="shared" si="667"/>
        <v>4500000</v>
      </c>
      <c r="AK728" s="18" t="s">
        <v>3419</v>
      </c>
      <c r="AL728" s="17" t="s">
        <v>691</v>
      </c>
      <c r="AM728" s="81" t="s">
        <v>155</v>
      </c>
      <c r="AN728" s="22"/>
      <c r="AO728" s="23"/>
      <c r="AP728" s="24"/>
      <c r="AQ728" s="23"/>
      <c r="AR728" t="str">
        <f t="shared" si="668"/>
        <v>OR PRO.CODIGO=30343727</v>
      </c>
      <c r="AS728">
        <f t="shared" si="669"/>
        <v>8</v>
      </c>
      <c r="AT728" t="e">
        <f>VLOOKUP(K728,#REF!,5,FALSE)</f>
        <v>#REF!</v>
      </c>
      <c r="AU728"/>
      <c r="AV728" t="e">
        <f>VLOOKUP(K728,#REF!,6,FALSE)</f>
        <v>#REF!</v>
      </c>
      <c r="AW728" s="32" t="e">
        <f>VLOOKUP(I728,'convenios 2017'!A$2:O$82,15,FALSE)</f>
        <v>#N/A</v>
      </c>
      <c r="AX728" s="373">
        <f t="shared" si="670"/>
        <v>55500000</v>
      </c>
      <c r="AY728" s="32" t="str">
        <f>VLOOKUP(I728,'convenio 2016'!A$2:N$196,14,FALSE)</f>
        <v>toma razon</v>
      </c>
      <c r="AZ728" s="32" t="e">
        <f>VLOOKUP(I728,'convenio 2015'!A$4:M$228,13,FALSE)</f>
        <v>#N/A</v>
      </c>
      <c r="BA728" s="32" t="e">
        <f>VLOOKUP(K728,#REF!,6,FALSE)</f>
        <v>#REF!</v>
      </c>
      <c r="BB728" s="373">
        <f t="shared" si="671"/>
        <v>55500000</v>
      </c>
      <c r="BC728" s="32" t="s">
        <v>2408</v>
      </c>
      <c r="BD728" s="32" t="s">
        <v>2234</v>
      </c>
      <c r="BE728" s="377">
        <v>2492</v>
      </c>
      <c r="BF728" s="431">
        <v>42625</v>
      </c>
      <c r="BG728" s="32" t="e">
        <f>VLOOKUP(K728,'RATE JUNIO '!F$2:K$346,6,FALSE)</f>
        <v>#N/A</v>
      </c>
      <c r="BH728" s="32" t="s">
        <v>3458</v>
      </c>
      <c r="BI728" s="92" t="e">
        <f>VLOOKUP(K728,'RATES 30-06-2017'!F$2:K$374,6,FALSE)</f>
        <v>#N/A</v>
      </c>
      <c r="BJ728" s="92"/>
      <c r="BK728" s="92" t="e">
        <f>VLOOKUP(K728,Hoja4!C$2:E$268,2,FALSE)</f>
        <v>#N/A</v>
      </c>
      <c r="BL728" s="92" t="e">
        <f>VLOOKUP(K728,Hoja4!C$2:E$268,3,FALSE)</f>
        <v>#N/A</v>
      </c>
      <c r="BM728" s="92"/>
      <c r="BN728" s="92"/>
      <c r="BO728" s="32" t="e">
        <f>VLOOKUP(K728,RATES!F$2:K$309,6,FALSE)</f>
        <v>#N/A</v>
      </c>
      <c r="BP728" s="373" t="e">
        <v>#N/A</v>
      </c>
      <c r="BQ728" s="373" t="e">
        <f t="shared" si="672"/>
        <v>#N/A</v>
      </c>
    </row>
    <row r="729" spans="1:69" s="32" customFormat="1" ht="13.7" customHeight="1">
      <c r="A729" s="17">
        <v>33</v>
      </c>
      <c r="B729" s="99">
        <v>0</v>
      </c>
      <c r="C729" s="17" t="s">
        <v>23</v>
      </c>
      <c r="D729" s="18" t="s">
        <v>62</v>
      </c>
      <c r="E729" s="17" t="s">
        <v>634</v>
      </c>
      <c r="F729" s="17" t="s">
        <v>634</v>
      </c>
      <c r="G729" s="18" t="s">
        <v>576</v>
      </c>
      <c r="H729" s="18" t="s">
        <v>27</v>
      </c>
      <c r="I729" s="18">
        <v>30464733</v>
      </c>
      <c r="J729" s="112" t="str">
        <f t="shared" si="660"/>
        <v>30464733</v>
      </c>
      <c r="K729" s="112" t="str">
        <f t="shared" si="661"/>
        <v>30464733-EJECUCION</v>
      </c>
      <c r="L729" s="442" t="s">
        <v>2240</v>
      </c>
      <c r="M729" s="100"/>
      <c r="N729" s="19">
        <v>503414000</v>
      </c>
      <c r="O729" s="100"/>
      <c r="P729" s="19">
        <v>491888375</v>
      </c>
      <c r="Q729" s="19">
        <v>11525625</v>
      </c>
      <c r="R729" s="19">
        <v>0</v>
      </c>
      <c r="S729" s="101"/>
      <c r="T729" s="20"/>
      <c r="U729" s="21"/>
      <c r="V729" s="21">
        <v>11525625</v>
      </c>
      <c r="W729" s="266">
        <v>0</v>
      </c>
      <c r="X729" s="266">
        <v>0</v>
      </c>
      <c r="Y729" s="266">
        <v>0</v>
      </c>
      <c r="Z729" s="266">
        <f t="shared" si="662"/>
        <v>0</v>
      </c>
      <c r="AA729" s="266">
        <v>0</v>
      </c>
      <c r="AB729" s="266">
        <v>0</v>
      </c>
      <c r="AC729" s="266">
        <v>0</v>
      </c>
      <c r="AD729" s="266">
        <f t="shared" si="663"/>
        <v>0</v>
      </c>
      <c r="AE729" s="266">
        <v>0</v>
      </c>
      <c r="AF729" s="266">
        <f t="shared" si="664"/>
        <v>0</v>
      </c>
      <c r="AG729" s="266">
        <f t="shared" si="665"/>
        <v>11525625</v>
      </c>
      <c r="AH729" s="266">
        <v>0</v>
      </c>
      <c r="AI729" s="266">
        <f t="shared" si="666"/>
        <v>0</v>
      </c>
      <c r="AJ729" s="266">
        <f t="shared" si="667"/>
        <v>0</v>
      </c>
      <c r="AK729" s="18" t="s">
        <v>3419</v>
      </c>
      <c r="AL729" s="17" t="s">
        <v>685</v>
      </c>
      <c r="AM729" s="81" t="s">
        <v>155</v>
      </c>
      <c r="AN729" s="22"/>
      <c r="AO729" s="23"/>
      <c r="AP729" s="24"/>
      <c r="AQ729" s="23"/>
      <c r="AR729" t="str">
        <f t="shared" si="668"/>
        <v>OR PRO.CODIGO=30464733</v>
      </c>
      <c r="AS729">
        <f t="shared" si="669"/>
        <v>8</v>
      </c>
      <c r="AT729" t="e">
        <f>VLOOKUP(K729,#REF!,5,FALSE)</f>
        <v>#REF!</v>
      </c>
      <c r="AU729"/>
      <c r="AV729" t="e">
        <f>VLOOKUP(K729,#REF!,6,FALSE)</f>
        <v>#REF!</v>
      </c>
      <c r="AW729" s="32" t="e">
        <f>VLOOKUP(I729,'convenios 2017'!A$2:O$82,15,FALSE)</f>
        <v>#N/A</v>
      </c>
      <c r="AX729" s="373">
        <f t="shared" si="670"/>
        <v>491888375</v>
      </c>
      <c r="AY729" s="32" t="str">
        <f>VLOOKUP(I729,'convenio 2016'!A$2:N$196,14,FALSE)</f>
        <v>toma razon</v>
      </c>
      <c r="AZ729" s="32" t="e">
        <f>VLOOKUP(I729,'convenio 2015'!A$4:M$228,13,FALSE)</f>
        <v>#N/A</v>
      </c>
      <c r="BA729" s="32" t="e">
        <f>VLOOKUP(K729,#REF!,6,FALSE)</f>
        <v>#REF!</v>
      </c>
      <c r="BB729" s="373">
        <f t="shared" si="671"/>
        <v>491888375</v>
      </c>
      <c r="BC729" s="32" t="s">
        <v>2408</v>
      </c>
      <c r="BD729" s="32" t="s">
        <v>2242</v>
      </c>
      <c r="BE729" s="377">
        <v>112</v>
      </c>
      <c r="BF729" s="431">
        <v>42625</v>
      </c>
      <c r="BG729" s="32" t="e">
        <f>VLOOKUP(K729,'RATE JUNIO '!F$2:K$346,6,FALSE)</f>
        <v>#N/A</v>
      </c>
      <c r="BH729" s="32" t="s">
        <v>3458</v>
      </c>
      <c r="BI729" s="92" t="e">
        <f>VLOOKUP(K729,'RATES 30-06-2017'!F$2:K$374,6,FALSE)</f>
        <v>#N/A</v>
      </c>
      <c r="BJ729" s="92"/>
      <c r="BK729" s="92" t="str">
        <f>VLOOKUP(K729,Hoja4!C$2:E$268,2,FALSE)</f>
        <v>LIBRE</v>
      </c>
      <c r="BL729" s="92">
        <f>VLOOKUP(K729,Hoja4!C$2:E$268,3,FALSE)</f>
        <v>33</v>
      </c>
      <c r="BM729" s="92"/>
      <c r="BN729" s="92"/>
      <c r="BO729" s="32">
        <f>VLOOKUP(K729,RATES!F$2:K$309,6,FALSE)</f>
        <v>0</v>
      </c>
      <c r="BP729" s="373">
        <v>491888375</v>
      </c>
      <c r="BQ729" s="373">
        <f t="shared" si="672"/>
        <v>0</v>
      </c>
    </row>
    <row r="730" spans="1:69" s="32" customFormat="1" ht="13.7" customHeight="1">
      <c r="A730" s="17">
        <v>33</v>
      </c>
      <c r="B730" s="99">
        <v>0</v>
      </c>
      <c r="C730" s="17" t="s">
        <v>23</v>
      </c>
      <c r="D730" s="18" t="s">
        <v>90</v>
      </c>
      <c r="E730" s="17" t="s">
        <v>634</v>
      </c>
      <c r="F730" s="17" t="s">
        <v>634</v>
      </c>
      <c r="G730" s="18" t="s">
        <v>707</v>
      </c>
      <c r="H730" s="18" t="s">
        <v>27</v>
      </c>
      <c r="I730" s="18">
        <v>30378428</v>
      </c>
      <c r="J730" s="112" t="str">
        <f t="shared" si="660"/>
        <v>30378428</v>
      </c>
      <c r="K730" s="112" t="str">
        <f t="shared" si="661"/>
        <v>30378428-EJECUCION</v>
      </c>
      <c r="L730" s="442" t="s">
        <v>706</v>
      </c>
      <c r="M730" s="100"/>
      <c r="N730" s="19">
        <v>563347000</v>
      </c>
      <c r="O730" s="100"/>
      <c r="P730" s="19">
        <v>35193401</v>
      </c>
      <c r="Q730" s="19">
        <v>328153599</v>
      </c>
      <c r="R730" s="19">
        <v>200000000</v>
      </c>
      <c r="S730" s="101"/>
      <c r="T730" s="20"/>
      <c r="U730" s="21"/>
      <c r="V730" s="446">
        <v>14527152</v>
      </c>
      <c r="W730" s="266">
        <v>0</v>
      </c>
      <c r="X730" s="266">
        <v>0</v>
      </c>
      <c r="Y730" s="266">
        <v>0</v>
      </c>
      <c r="Z730" s="266">
        <f t="shared" si="662"/>
        <v>0</v>
      </c>
      <c r="AA730" s="266">
        <v>0</v>
      </c>
      <c r="AB730" s="266">
        <v>0</v>
      </c>
      <c r="AC730" s="266">
        <v>0</v>
      </c>
      <c r="AD730" s="266">
        <f t="shared" si="663"/>
        <v>0</v>
      </c>
      <c r="AE730" s="266">
        <v>14527152</v>
      </c>
      <c r="AF730" s="266">
        <f t="shared" si="664"/>
        <v>14527152</v>
      </c>
      <c r="AG730" s="266">
        <f t="shared" si="665"/>
        <v>0</v>
      </c>
      <c r="AH730" s="266">
        <v>513626447</v>
      </c>
      <c r="AI730" s="266">
        <f t="shared" si="666"/>
        <v>0</v>
      </c>
      <c r="AJ730" s="266">
        <f t="shared" si="667"/>
        <v>513626447</v>
      </c>
      <c r="AK730" s="18" t="s">
        <v>3419</v>
      </c>
      <c r="AL730" s="17" t="s">
        <v>687</v>
      </c>
      <c r="AM730" s="81" t="s">
        <v>155</v>
      </c>
      <c r="AN730" s="22"/>
      <c r="AO730" s="23"/>
      <c r="AP730" s="24"/>
      <c r="AQ730" s="23"/>
      <c r="AR730" t="str">
        <f t="shared" si="668"/>
        <v>OR PRO.CODIGO=30378428</v>
      </c>
      <c r="AS730">
        <f t="shared" si="669"/>
        <v>8</v>
      </c>
      <c r="AT730" t="e">
        <f>VLOOKUP(K730,#REF!,5,FALSE)</f>
        <v>#REF!</v>
      </c>
      <c r="AU730"/>
      <c r="AV730" t="e">
        <f>VLOOKUP(K730,#REF!,6,FALSE)</f>
        <v>#REF!</v>
      </c>
      <c r="AW730" s="32" t="e">
        <f>VLOOKUP(I730,'convenios 2017'!A$2:O$82,15,FALSE)</f>
        <v>#N/A</v>
      </c>
      <c r="AX730" s="373">
        <f t="shared" si="670"/>
        <v>49720553</v>
      </c>
      <c r="AY730" s="32" t="str">
        <f>VLOOKUP(I730,'convenio 2016'!A$2:N$196,14,FALSE)</f>
        <v>toma razon</v>
      </c>
      <c r="AZ730" s="32" t="e">
        <f>VLOOKUP(I730,'convenio 2015'!A$4:M$228,13,FALSE)</f>
        <v>#N/A</v>
      </c>
      <c r="BA730" s="32" t="e">
        <f>VLOOKUP(K730,#REF!,6,FALSE)</f>
        <v>#REF!</v>
      </c>
      <c r="BB730" s="373">
        <f t="shared" si="671"/>
        <v>49720553</v>
      </c>
      <c r="BC730" s="32" t="s">
        <v>2408</v>
      </c>
      <c r="BD730" s="32" t="s">
        <v>2250</v>
      </c>
      <c r="BE730" s="377">
        <v>81</v>
      </c>
      <c r="BF730" s="431">
        <v>42549</v>
      </c>
      <c r="BG730" s="32">
        <f>VLOOKUP(K730,'RATE JUNIO '!F$2:K$346,6,FALSE)</f>
        <v>0</v>
      </c>
      <c r="BH730" s="32" t="s">
        <v>3458</v>
      </c>
      <c r="BI730" s="92">
        <f>VLOOKUP(K730,'RATES 30-06-2017'!F$2:K$374,6,FALSE)</f>
        <v>0</v>
      </c>
      <c r="BJ730" s="92"/>
      <c r="BK730" s="92" t="e">
        <f>VLOOKUP(K730,Hoja4!C$2:E$268,2,FALSE)</f>
        <v>#N/A</v>
      </c>
      <c r="BL730" s="92" t="e">
        <f>VLOOKUP(K730,Hoja4!C$2:E$268,3,FALSE)</f>
        <v>#N/A</v>
      </c>
      <c r="BM730" s="92"/>
      <c r="BN730" s="92"/>
      <c r="BO730" s="32">
        <f>VLOOKUP(K730,RATES!F$2:K$309,6,FALSE)</f>
        <v>0</v>
      </c>
      <c r="BP730" s="373">
        <v>35193401</v>
      </c>
      <c r="BQ730" s="373">
        <f t="shared" si="672"/>
        <v>0</v>
      </c>
    </row>
    <row r="731" spans="1:69" s="32" customFormat="1" ht="13.7" customHeight="1">
      <c r="A731" s="17">
        <v>33</v>
      </c>
      <c r="B731" s="99">
        <v>0</v>
      </c>
      <c r="C731" s="17" t="s">
        <v>23</v>
      </c>
      <c r="D731" s="18" t="s">
        <v>62</v>
      </c>
      <c r="E731" s="17" t="s">
        <v>634</v>
      </c>
      <c r="F731" s="17" t="s">
        <v>634</v>
      </c>
      <c r="G731" s="18" t="s">
        <v>644</v>
      </c>
      <c r="H731" s="18" t="s">
        <v>27</v>
      </c>
      <c r="I731" s="18">
        <v>30363825</v>
      </c>
      <c r="J731" s="112" t="str">
        <f t="shared" si="660"/>
        <v>30363825</v>
      </c>
      <c r="K731" s="112" t="str">
        <f t="shared" si="661"/>
        <v>30363825-EJECUCION</v>
      </c>
      <c r="L731" s="442" t="s">
        <v>645</v>
      </c>
      <c r="M731" s="100">
        <v>1000000000</v>
      </c>
      <c r="N731" s="19">
        <v>1000000000</v>
      </c>
      <c r="O731" s="100">
        <v>125000000</v>
      </c>
      <c r="P731" s="19">
        <v>125000000</v>
      </c>
      <c r="Q731" s="19">
        <v>200000000</v>
      </c>
      <c r="R731" s="19">
        <v>675000000</v>
      </c>
      <c r="S731" s="101">
        <v>200000000</v>
      </c>
      <c r="T731" s="20">
        <v>675000000</v>
      </c>
      <c r="U731" s="21">
        <v>0</v>
      </c>
      <c r="V731" s="21">
        <v>225000000</v>
      </c>
      <c r="W731" s="266">
        <v>0</v>
      </c>
      <c r="X731" s="266">
        <v>0</v>
      </c>
      <c r="Y731" s="266">
        <v>0</v>
      </c>
      <c r="Z731" s="266">
        <f t="shared" si="662"/>
        <v>0</v>
      </c>
      <c r="AA731" s="266">
        <v>0</v>
      </c>
      <c r="AB731" s="266">
        <v>8660556</v>
      </c>
      <c r="AC731" s="266">
        <v>52223963</v>
      </c>
      <c r="AD731" s="266">
        <f t="shared" si="663"/>
        <v>60884519</v>
      </c>
      <c r="AE731" s="266">
        <v>0</v>
      </c>
      <c r="AF731" s="266">
        <f t="shared" si="664"/>
        <v>60884519</v>
      </c>
      <c r="AG731" s="266">
        <f t="shared" si="665"/>
        <v>164115481</v>
      </c>
      <c r="AH731" s="266">
        <v>650000000</v>
      </c>
      <c r="AI731" s="266">
        <f t="shared" si="666"/>
        <v>0</v>
      </c>
      <c r="AJ731" s="266">
        <f t="shared" si="667"/>
        <v>650000000</v>
      </c>
      <c r="AK731" s="18" t="s">
        <v>3419</v>
      </c>
      <c r="AL731" s="17" t="s">
        <v>685</v>
      </c>
      <c r="AM731" s="81" t="s">
        <v>155</v>
      </c>
      <c r="AN731" s="22" t="s">
        <v>31</v>
      </c>
      <c r="AO731" s="23"/>
      <c r="AP731" s="24"/>
      <c r="AQ731" s="23" t="s">
        <v>45</v>
      </c>
      <c r="AR731" t="str">
        <f t="shared" si="668"/>
        <v>OR PRO.CODIGO=30363825</v>
      </c>
      <c r="AS731">
        <f t="shared" si="669"/>
        <v>8</v>
      </c>
      <c r="AT731" t="e">
        <f>VLOOKUP(K731,#REF!,5,FALSE)</f>
        <v>#REF!</v>
      </c>
      <c r="AU731"/>
      <c r="AV731" t="e">
        <f>VLOOKUP(K731,#REF!,6,FALSE)</f>
        <v>#REF!</v>
      </c>
      <c r="AW731" s="32" t="e">
        <f>VLOOKUP(I731,'convenios 2017'!A$2:O$82,15,FALSE)</f>
        <v>#N/A</v>
      </c>
      <c r="AX731" s="373">
        <f t="shared" si="670"/>
        <v>185884519</v>
      </c>
      <c r="AY731" s="32" t="str">
        <f>VLOOKUP(I731,'convenio 2016'!A$2:N$196,14,FALSE)</f>
        <v>toma razon</v>
      </c>
      <c r="AZ731" s="32" t="e">
        <f>VLOOKUP(I731,'convenio 2015'!A$4:M$228,13,FALSE)</f>
        <v>#N/A</v>
      </c>
      <c r="BA731" s="32" t="e">
        <f>VLOOKUP(K731,#REF!,6,FALSE)</f>
        <v>#REF!</v>
      </c>
      <c r="BB731" s="373">
        <f t="shared" si="671"/>
        <v>185884519</v>
      </c>
      <c r="BC731" s="32" t="s">
        <v>2408</v>
      </c>
      <c r="BD731" s="32" t="s">
        <v>2216</v>
      </c>
      <c r="BE731" s="377">
        <v>891</v>
      </c>
      <c r="BF731" s="431">
        <v>42569</v>
      </c>
      <c r="BG731" s="32">
        <f>VLOOKUP(K731,'RATE JUNIO '!F$2:K$346,6,FALSE)</f>
        <v>0</v>
      </c>
      <c r="BH731" s="32" t="s">
        <v>3458</v>
      </c>
      <c r="BI731" s="92">
        <f>VLOOKUP(K731,'RATES 30-06-2017'!F$2:K$374,6,FALSE)</f>
        <v>0</v>
      </c>
      <c r="BJ731" s="92"/>
      <c r="BK731" s="92" t="str">
        <f>VLOOKUP(K731,Hoja4!C$2:E$268,2,FALSE)</f>
        <v>LIBRE</v>
      </c>
      <c r="BL731" s="92">
        <f>VLOOKUP(K731,Hoja4!C$2:E$268,3,FALSE)</f>
        <v>33</v>
      </c>
      <c r="BM731" s="459">
        <v>125000000</v>
      </c>
      <c r="BN731" s="92"/>
      <c r="BO731" s="32">
        <f>VLOOKUP(K731,RATES!F$2:K$309,6,FALSE)</f>
        <v>0</v>
      </c>
      <c r="BP731" s="373">
        <v>125000000</v>
      </c>
      <c r="BQ731" s="373">
        <f t="shared" si="672"/>
        <v>0</v>
      </c>
    </row>
    <row r="732" spans="1:69" s="32" customFormat="1" ht="13.7" customHeight="1">
      <c r="A732" s="17">
        <v>33</v>
      </c>
      <c r="B732" s="99">
        <v>0</v>
      </c>
      <c r="C732" s="17" t="s">
        <v>23</v>
      </c>
      <c r="D732" s="18" t="s">
        <v>62</v>
      </c>
      <c r="E732" s="17" t="s">
        <v>634</v>
      </c>
      <c r="F732" s="17" t="s">
        <v>634</v>
      </c>
      <c r="G732" s="18" t="s">
        <v>646</v>
      </c>
      <c r="H732" s="18" t="s">
        <v>27</v>
      </c>
      <c r="I732" s="18">
        <v>30364279</v>
      </c>
      <c r="J732" s="112" t="str">
        <f t="shared" si="660"/>
        <v>30364279</v>
      </c>
      <c r="K732" s="112" t="str">
        <f t="shared" si="661"/>
        <v>30364279-EJECUCION</v>
      </c>
      <c r="L732" s="442" t="s">
        <v>647</v>
      </c>
      <c r="M732" s="100">
        <v>1000000000</v>
      </c>
      <c r="N732" s="19">
        <v>1007332301</v>
      </c>
      <c r="O732" s="100">
        <v>500000000</v>
      </c>
      <c r="P732" s="19">
        <v>492332301</v>
      </c>
      <c r="Q732" s="19">
        <v>515000000</v>
      </c>
      <c r="R732" s="19">
        <v>0</v>
      </c>
      <c r="S732" s="104">
        <v>500000000</v>
      </c>
      <c r="T732" s="20">
        <v>0</v>
      </c>
      <c r="U732" s="21">
        <v>0</v>
      </c>
      <c r="V732" s="21">
        <v>514285325</v>
      </c>
      <c r="W732" s="266">
        <v>0</v>
      </c>
      <c r="X732" s="266">
        <v>0</v>
      </c>
      <c r="Y732" s="266">
        <v>0</v>
      </c>
      <c r="Z732" s="266">
        <f t="shared" si="662"/>
        <v>0</v>
      </c>
      <c r="AA732" s="266">
        <v>0</v>
      </c>
      <c r="AB732" s="266">
        <v>0</v>
      </c>
      <c r="AC732" s="266">
        <v>462438073</v>
      </c>
      <c r="AD732" s="266">
        <f t="shared" si="663"/>
        <v>462438073</v>
      </c>
      <c r="AE732" s="266">
        <v>4375569</v>
      </c>
      <c r="AF732" s="266">
        <f t="shared" si="664"/>
        <v>466813642</v>
      </c>
      <c r="AG732" s="266">
        <f t="shared" si="665"/>
        <v>47471683</v>
      </c>
      <c r="AH732" s="266">
        <v>714675</v>
      </c>
      <c r="AI732" s="266">
        <f t="shared" si="666"/>
        <v>0</v>
      </c>
      <c r="AJ732" s="266">
        <f t="shared" si="667"/>
        <v>714675</v>
      </c>
      <c r="AK732" s="18" t="s">
        <v>3419</v>
      </c>
      <c r="AL732" s="17" t="s">
        <v>685</v>
      </c>
      <c r="AM732" s="81" t="s">
        <v>155</v>
      </c>
      <c r="AN732" s="22" t="s">
        <v>31</v>
      </c>
      <c r="AO732" s="23"/>
      <c r="AP732" s="24"/>
      <c r="AQ732" s="23" t="s">
        <v>45</v>
      </c>
      <c r="AR732" t="str">
        <f t="shared" si="668"/>
        <v>OR PRO.CODIGO=30364279</v>
      </c>
      <c r="AS732">
        <f t="shared" si="669"/>
        <v>8</v>
      </c>
      <c r="AT732" t="e">
        <f>VLOOKUP(K732,#REF!,5,FALSE)</f>
        <v>#REF!</v>
      </c>
      <c r="AU732"/>
      <c r="AV732" t="e">
        <f>VLOOKUP(K732,#REF!,6,FALSE)</f>
        <v>#REF!</v>
      </c>
      <c r="AW732" s="32" t="e">
        <f>VLOOKUP(I732,'convenios 2017'!A$2:O$82,15,FALSE)</f>
        <v>#N/A</v>
      </c>
      <c r="AX732" s="373">
        <f t="shared" si="670"/>
        <v>959145943</v>
      </c>
      <c r="AY732" s="32" t="str">
        <f>VLOOKUP(I732,'convenio 2016'!A$2:N$196,14,FALSE)</f>
        <v>toma razon</v>
      </c>
      <c r="AZ732" s="32" t="e">
        <f>VLOOKUP(I732,'convenio 2015'!A$4:M$228,13,FALSE)</f>
        <v>#N/A</v>
      </c>
      <c r="BA732" s="32" t="e">
        <f>VLOOKUP(K732,#REF!,6,FALSE)</f>
        <v>#REF!</v>
      </c>
      <c r="BB732" s="373">
        <f t="shared" si="671"/>
        <v>959145943</v>
      </c>
      <c r="BC732" s="32" t="s">
        <v>2408</v>
      </c>
      <c r="BD732" s="32" t="s">
        <v>2083</v>
      </c>
      <c r="BE732" s="377">
        <v>762</v>
      </c>
      <c r="BF732" s="431">
        <v>42541</v>
      </c>
      <c r="BG732" s="32">
        <f>VLOOKUP(K732,'RATE JUNIO '!F$2:K$346,6,FALSE)</f>
        <v>0</v>
      </c>
      <c r="BH732" s="32" t="s">
        <v>3458</v>
      </c>
      <c r="BI732" s="92">
        <f>VLOOKUP(K732,'RATES 30-06-2017'!F$2:K$374,6,FALSE)</f>
        <v>0</v>
      </c>
      <c r="BJ732" s="92"/>
      <c r="BK732" s="92" t="str">
        <f>VLOOKUP(K732,Hoja4!C$2:E$268,2,FALSE)</f>
        <v>LIBRE</v>
      </c>
      <c r="BL732" s="92">
        <f>VLOOKUP(K732,Hoja4!C$2:E$268,3,FALSE)</f>
        <v>33</v>
      </c>
      <c r="BM732" s="92"/>
      <c r="BN732" s="92"/>
      <c r="BO732" s="32">
        <f>VLOOKUP(K732,RATES!F$2:K$309,6,FALSE)</f>
        <v>0</v>
      </c>
      <c r="BP732" s="373">
        <v>492332301</v>
      </c>
      <c r="BQ732" s="373">
        <f t="shared" si="672"/>
        <v>0</v>
      </c>
    </row>
    <row r="733" spans="1:69" s="32" customFormat="1" ht="13.7" customHeight="1">
      <c r="A733" s="17">
        <v>33</v>
      </c>
      <c r="B733" s="99">
        <v>0</v>
      </c>
      <c r="C733" s="17" t="s">
        <v>23</v>
      </c>
      <c r="D733" s="18" t="s">
        <v>90</v>
      </c>
      <c r="E733" s="17" t="s">
        <v>634</v>
      </c>
      <c r="F733" s="17" t="s">
        <v>634</v>
      </c>
      <c r="G733" s="18" t="s">
        <v>649</v>
      </c>
      <c r="H733" s="18" t="s">
        <v>27</v>
      </c>
      <c r="I733" s="18">
        <v>30405874</v>
      </c>
      <c r="J733" s="112" t="str">
        <f t="shared" si="660"/>
        <v>30405874</v>
      </c>
      <c r="K733" s="112" t="str">
        <f t="shared" si="661"/>
        <v>30405874-EJECUCION</v>
      </c>
      <c r="L733" s="442" t="s">
        <v>650</v>
      </c>
      <c r="M733" s="105">
        <v>413277000</v>
      </c>
      <c r="N733" s="19">
        <v>413277000</v>
      </c>
      <c r="O733" s="105">
        <v>50000000</v>
      </c>
      <c r="P733" s="19">
        <v>47040289</v>
      </c>
      <c r="Q733" s="19">
        <v>122000000</v>
      </c>
      <c r="R733" s="19">
        <v>266236711</v>
      </c>
      <c r="S733" s="106">
        <v>100000000</v>
      </c>
      <c r="T733" s="20">
        <v>263277000</v>
      </c>
      <c r="U733" s="21">
        <v>0</v>
      </c>
      <c r="V733" s="21">
        <v>255120483</v>
      </c>
      <c r="W733" s="266">
        <v>0</v>
      </c>
      <c r="X733" s="266">
        <v>0</v>
      </c>
      <c r="Y733" s="266">
        <v>0</v>
      </c>
      <c r="Z733" s="266">
        <f t="shared" si="662"/>
        <v>0</v>
      </c>
      <c r="AA733" s="266">
        <v>0</v>
      </c>
      <c r="AB733" s="266">
        <v>42094058</v>
      </c>
      <c r="AC733" s="266">
        <v>90581429</v>
      </c>
      <c r="AD733" s="266">
        <f t="shared" si="663"/>
        <v>132675487</v>
      </c>
      <c r="AE733" s="266">
        <v>0</v>
      </c>
      <c r="AF733" s="266">
        <f t="shared" si="664"/>
        <v>132675487</v>
      </c>
      <c r="AG733" s="266">
        <f t="shared" si="665"/>
        <v>122444996</v>
      </c>
      <c r="AH733" s="266">
        <v>111116228</v>
      </c>
      <c r="AI733" s="266">
        <f t="shared" si="666"/>
        <v>0</v>
      </c>
      <c r="AJ733" s="266">
        <f t="shared" si="667"/>
        <v>111116228</v>
      </c>
      <c r="AK733" s="18" t="s">
        <v>3419</v>
      </c>
      <c r="AL733" s="17" t="s">
        <v>687</v>
      </c>
      <c r="AM733" s="76" t="s">
        <v>155</v>
      </c>
      <c r="AN733" s="22" t="s">
        <v>31</v>
      </c>
      <c r="AO733" s="23"/>
      <c r="AP733" s="24"/>
      <c r="AQ733" s="23" t="s">
        <v>45</v>
      </c>
      <c r="AR733" t="str">
        <f t="shared" si="668"/>
        <v>OR PRO.CODIGO=30405874</v>
      </c>
      <c r="AS733">
        <f t="shared" si="669"/>
        <v>8</v>
      </c>
      <c r="AT733" t="e">
        <f>VLOOKUP(K733,#REF!,5,FALSE)</f>
        <v>#REF!</v>
      </c>
      <c r="AU733"/>
      <c r="AV733" t="e">
        <f>VLOOKUP(K733,#REF!,6,FALSE)</f>
        <v>#REF!</v>
      </c>
      <c r="AW733" s="32" t="e">
        <f>VLOOKUP(I733,'convenios 2017'!A$2:O$82,15,FALSE)</f>
        <v>#N/A</v>
      </c>
      <c r="AX733" s="373">
        <f t="shared" si="670"/>
        <v>179715776</v>
      </c>
      <c r="AY733" s="32" t="str">
        <f>VLOOKUP(I733,'convenio 2016'!A$2:N$196,14,FALSE)</f>
        <v>en tramite</v>
      </c>
      <c r="AZ733" s="32" t="e">
        <f>VLOOKUP(I733,'convenio 2015'!A$4:M$228,13,FALSE)</f>
        <v>#N/A</v>
      </c>
      <c r="BA733" s="32" t="e">
        <f>VLOOKUP(K733,#REF!,6,FALSE)</f>
        <v>#REF!</v>
      </c>
      <c r="BB733" s="373">
        <f t="shared" si="671"/>
        <v>179715776</v>
      </c>
      <c r="BC733" s="32" t="s">
        <v>1761</v>
      </c>
      <c r="BD733" s="32">
        <v>0</v>
      </c>
      <c r="BE733" s="377"/>
      <c r="BF733" s="431"/>
      <c r="BG733" s="32">
        <f>VLOOKUP(K733,'RATE JUNIO '!F$2:K$346,6,FALSE)</f>
        <v>0</v>
      </c>
      <c r="BH733" s="32" t="s">
        <v>3458</v>
      </c>
      <c r="BI733" s="92">
        <f>VLOOKUP(K733,'RATES 30-06-2017'!F$2:K$374,6,FALSE)</f>
        <v>0</v>
      </c>
      <c r="BJ733" s="92"/>
      <c r="BK733" s="92" t="str">
        <f>VLOOKUP(K733,Hoja4!C$2:E$268,2,FALSE)</f>
        <v>PIR</v>
      </c>
      <c r="BL733" s="92">
        <f>VLOOKUP(K733,Hoja4!C$2:E$268,3,FALSE)</f>
        <v>33</v>
      </c>
      <c r="BM733" s="92"/>
      <c r="BN733" s="92"/>
      <c r="BO733" s="32">
        <f>VLOOKUP(K733,RATES!F$2:K$309,6,FALSE)</f>
        <v>0</v>
      </c>
      <c r="BP733" s="373">
        <v>47040289</v>
      </c>
      <c r="BQ733" s="373">
        <f t="shared" si="672"/>
        <v>0</v>
      </c>
    </row>
    <row r="734" spans="1:69" s="32" customFormat="1" ht="13.7" customHeight="1">
      <c r="A734" s="17">
        <v>33</v>
      </c>
      <c r="B734" s="99">
        <v>0</v>
      </c>
      <c r="C734" s="17" t="s">
        <v>23</v>
      </c>
      <c r="D734" s="18" t="s">
        <v>579</v>
      </c>
      <c r="E734" s="17" t="s">
        <v>634</v>
      </c>
      <c r="F734" s="17" t="s">
        <v>634</v>
      </c>
      <c r="G734" s="18" t="s">
        <v>580</v>
      </c>
      <c r="H734" s="18" t="s">
        <v>27</v>
      </c>
      <c r="I734" s="18">
        <v>30434988</v>
      </c>
      <c r="J734" s="112" t="str">
        <f t="shared" si="660"/>
        <v>30434988</v>
      </c>
      <c r="K734" s="112" t="str">
        <f t="shared" si="661"/>
        <v>30434988-EJECUCION</v>
      </c>
      <c r="L734" s="442" t="s">
        <v>651</v>
      </c>
      <c r="M734" s="100">
        <v>2000000000</v>
      </c>
      <c r="N734" s="19">
        <v>2000000000</v>
      </c>
      <c r="O734" s="100">
        <v>200000000</v>
      </c>
      <c r="P734" s="19">
        <v>191993352</v>
      </c>
      <c r="Q734" s="19">
        <v>350000000</v>
      </c>
      <c r="R734" s="19">
        <v>1458006648</v>
      </c>
      <c r="S734" s="101">
        <v>350000000</v>
      </c>
      <c r="T734" s="20">
        <v>1450000000</v>
      </c>
      <c r="U734" s="21">
        <v>0</v>
      </c>
      <c r="V734" s="21">
        <v>458006648</v>
      </c>
      <c r="W734" s="266">
        <v>0</v>
      </c>
      <c r="X734" s="266">
        <v>0</v>
      </c>
      <c r="Y734" s="266">
        <v>0</v>
      </c>
      <c r="Z734" s="266">
        <f t="shared" si="662"/>
        <v>0</v>
      </c>
      <c r="AA734" s="266">
        <v>0</v>
      </c>
      <c r="AB734" s="266">
        <v>0</v>
      </c>
      <c r="AC734" s="266">
        <v>18445886</v>
      </c>
      <c r="AD734" s="266">
        <f t="shared" si="663"/>
        <v>18445886</v>
      </c>
      <c r="AE734" s="266">
        <v>0</v>
      </c>
      <c r="AF734" s="266">
        <f t="shared" si="664"/>
        <v>18445886</v>
      </c>
      <c r="AG734" s="266">
        <f t="shared" si="665"/>
        <v>439560762</v>
      </c>
      <c r="AH734" s="266">
        <v>1350000000</v>
      </c>
      <c r="AI734" s="266">
        <f t="shared" si="666"/>
        <v>0</v>
      </c>
      <c r="AJ734" s="266">
        <f t="shared" si="667"/>
        <v>1350000000</v>
      </c>
      <c r="AK734" s="18" t="s">
        <v>3419</v>
      </c>
      <c r="AL734" s="17" t="s">
        <v>685</v>
      </c>
      <c r="AM734" s="81" t="s">
        <v>155</v>
      </c>
      <c r="AN734" s="22" t="s">
        <v>45</v>
      </c>
      <c r="AO734" s="23"/>
      <c r="AP734" s="24"/>
      <c r="AQ734" s="23" t="s">
        <v>45</v>
      </c>
      <c r="AR734" t="str">
        <f t="shared" si="668"/>
        <v>OR PRO.CODIGO=30434988</v>
      </c>
      <c r="AS734">
        <f t="shared" si="669"/>
        <v>8</v>
      </c>
      <c r="AT734" t="e">
        <f>VLOOKUP(K734,#REF!,5,FALSE)</f>
        <v>#REF!</v>
      </c>
      <c r="AU734"/>
      <c r="AV734" t="e">
        <f>VLOOKUP(K734,#REF!,6,FALSE)</f>
        <v>#REF!</v>
      </c>
      <c r="AW734" s="32" t="e">
        <f>VLOOKUP(I734,'convenios 2017'!A$2:O$82,15,FALSE)</f>
        <v>#N/A</v>
      </c>
      <c r="AX734" s="373">
        <f t="shared" si="670"/>
        <v>210439238</v>
      </c>
      <c r="AY734" s="32" t="str">
        <f>VLOOKUP(I734,'convenio 2016'!A$2:N$196,14,FALSE)</f>
        <v>toma razon</v>
      </c>
      <c r="AZ734" s="32" t="e">
        <f>VLOOKUP(I734,'convenio 2015'!A$4:M$228,13,FALSE)</f>
        <v>#N/A</v>
      </c>
      <c r="BA734" s="32" t="e">
        <f>VLOOKUP(K734,#REF!,6,FALSE)</f>
        <v>#REF!</v>
      </c>
      <c r="BB734" s="373">
        <f t="shared" si="671"/>
        <v>210439238</v>
      </c>
      <c r="BC734" s="32" t="s">
        <v>2408</v>
      </c>
      <c r="BD734" s="32" t="s">
        <v>2211</v>
      </c>
      <c r="BE734" s="377">
        <v>931</v>
      </c>
      <c r="BF734" s="431">
        <v>42592</v>
      </c>
      <c r="BG734" s="32">
        <f>VLOOKUP(K734,'RATE JUNIO '!F$2:K$346,6,FALSE)</f>
        <v>0</v>
      </c>
      <c r="BH734" s="32" t="s">
        <v>3458</v>
      </c>
      <c r="BI734" s="92">
        <f>VLOOKUP(K734,'RATES 30-06-2017'!F$2:K$374,6,FALSE)</f>
        <v>0</v>
      </c>
      <c r="BJ734" s="92"/>
      <c r="BK734" s="92" t="str">
        <f>VLOOKUP(K734,Hoja4!C$2:E$268,2,FALSE)</f>
        <v>LIBRE</v>
      </c>
      <c r="BL734" s="92">
        <f>VLOOKUP(K734,Hoja4!C$2:E$268,3,FALSE)</f>
        <v>33</v>
      </c>
      <c r="BM734" s="459">
        <v>358006648</v>
      </c>
      <c r="BN734" s="92"/>
      <c r="BO734" s="32">
        <f>VLOOKUP(K734,RATES!F$2:K$309,6,FALSE)</f>
        <v>0</v>
      </c>
      <c r="BP734" s="373">
        <v>191993352</v>
      </c>
      <c r="BQ734" s="373">
        <f t="shared" si="672"/>
        <v>0</v>
      </c>
    </row>
    <row r="735" spans="1:69" s="32" customFormat="1" ht="13.7" customHeight="1">
      <c r="A735" s="17">
        <v>33</v>
      </c>
      <c r="B735" s="99">
        <v>0</v>
      </c>
      <c r="C735" s="17" t="s">
        <v>23</v>
      </c>
      <c r="D735" s="18" t="s">
        <v>313</v>
      </c>
      <c r="E735" s="17" t="s">
        <v>634</v>
      </c>
      <c r="F735" s="17" t="s">
        <v>634</v>
      </c>
      <c r="G735" s="18" t="s">
        <v>653</v>
      </c>
      <c r="H735" s="18" t="s">
        <v>27</v>
      </c>
      <c r="I735" s="18">
        <v>30343724</v>
      </c>
      <c r="J735" s="112" t="str">
        <f t="shared" si="660"/>
        <v>30343724</v>
      </c>
      <c r="K735" s="112" t="str">
        <f t="shared" si="661"/>
        <v>30343724-EJECUCION</v>
      </c>
      <c r="L735" s="442" t="s">
        <v>654</v>
      </c>
      <c r="M735" s="100">
        <v>1260000000</v>
      </c>
      <c r="N735" s="19">
        <v>1266998300</v>
      </c>
      <c r="O735" s="100">
        <v>735000000</v>
      </c>
      <c r="P735" s="19">
        <v>734535131</v>
      </c>
      <c r="Q735" s="19">
        <v>741600000</v>
      </c>
      <c r="R735" s="19">
        <v>0</v>
      </c>
      <c r="S735" s="101">
        <v>525000000</v>
      </c>
      <c r="T735" s="20">
        <v>0</v>
      </c>
      <c r="U735" s="21">
        <v>0</v>
      </c>
      <c r="V735" s="21">
        <v>532463169</v>
      </c>
      <c r="W735" s="266">
        <v>0</v>
      </c>
      <c r="X735" s="266">
        <v>0</v>
      </c>
      <c r="Y735" s="266">
        <v>0</v>
      </c>
      <c r="Z735" s="266">
        <f t="shared" si="662"/>
        <v>0</v>
      </c>
      <c r="AA735" s="266">
        <v>0</v>
      </c>
      <c r="AB735" s="266">
        <v>0</v>
      </c>
      <c r="AC735" s="266">
        <v>96910864</v>
      </c>
      <c r="AD735" s="266">
        <f t="shared" si="663"/>
        <v>96910864</v>
      </c>
      <c r="AE735" s="266">
        <v>0</v>
      </c>
      <c r="AF735" s="266">
        <f t="shared" si="664"/>
        <v>96910864</v>
      </c>
      <c r="AG735" s="266">
        <f t="shared" si="665"/>
        <v>435552305</v>
      </c>
      <c r="AH735" s="266">
        <v>0</v>
      </c>
      <c r="AI735" s="266">
        <f t="shared" si="666"/>
        <v>0</v>
      </c>
      <c r="AJ735" s="266">
        <f t="shared" si="667"/>
        <v>0</v>
      </c>
      <c r="AK735" s="18" t="s">
        <v>3419</v>
      </c>
      <c r="AL735" s="17" t="s">
        <v>685</v>
      </c>
      <c r="AM735" s="81" t="s">
        <v>155</v>
      </c>
      <c r="AN735" s="22" t="s">
        <v>31</v>
      </c>
      <c r="AO735" s="23"/>
      <c r="AP735" s="24"/>
      <c r="AQ735" s="23" t="s">
        <v>45</v>
      </c>
      <c r="AR735" t="str">
        <f t="shared" si="668"/>
        <v>OR PRO.CODIGO=30343724</v>
      </c>
      <c r="AS735">
        <f t="shared" si="669"/>
        <v>8</v>
      </c>
      <c r="AT735" t="e">
        <f>VLOOKUP(K735,#REF!,5,FALSE)</f>
        <v>#REF!</v>
      </c>
      <c r="AU735"/>
      <c r="AV735" t="e">
        <f>VLOOKUP(K735,#REF!,6,FALSE)</f>
        <v>#REF!</v>
      </c>
      <c r="AW735" s="32" t="e">
        <f>VLOOKUP(I735,'convenios 2017'!A$2:O$82,15,FALSE)</f>
        <v>#N/A</v>
      </c>
      <c r="AX735" s="373">
        <f t="shared" si="670"/>
        <v>831445995</v>
      </c>
      <c r="AY735" s="32" t="str">
        <f>VLOOKUP(I735,'convenio 2016'!A$2:N$196,14,FALSE)</f>
        <v>en tramite</v>
      </c>
      <c r="AZ735" s="32">
        <f>VLOOKUP(I735,'convenio 2015'!A$4:M$228,13,FALSE)</f>
        <v>0</v>
      </c>
      <c r="BA735" s="32" t="e">
        <f>VLOOKUP(K735,#REF!,6,FALSE)</f>
        <v>#REF!</v>
      </c>
      <c r="BB735" s="373">
        <f t="shared" si="671"/>
        <v>831445995</v>
      </c>
      <c r="BC735" s="32" t="s">
        <v>1761</v>
      </c>
      <c r="BD735" s="32">
        <v>0</v>
      </c>
      <c r="BE735" s="377"/>
      <c r="BF735" s="431"/>
      <c r="BG735" s="32">
        <f>VLOOKUP(K735,'RATE JUNIO '!F$2:K$346,6,FALSE)</f>
        <v>0</v>
      </c>
      <c r="BH735" s="32" t="s">
        <v>3458</v>
      </c>
      <c r="BI735" s="92">
        <f>VLOOKUP(K735,'RATES 30-06-2017'!F$2:K$374,6,FALSE)</f>
        <v>0</v>
      </c>
      <c r="BJ735" s="92"/>
      <c r="BK735" s="92" t="str">
        <f>VLOOKUP(K735,Hoja4!C$2:E$268,2,FALSE)</f>
        <v>LIBRE</v>
      </c>
      <c r="BL735" s="92">
        <f>VLOOKUP(K735,Hoja4!C$2:E$268,3,FALSE)</f>
        <v>33</v>
      </c>
      <c r="BM735" s="459">
        <v>412463169</v>
      </c>
      <c r="BN735" s="92"/>
      <c r="BO735" s="32">
        <f>VLOOKUP(K735,RATES!F$2:K$309,6,FALSE)</f>
        <v>0</v>
      </c>
      <c r="BP735" s="19">
        <v>734535131</v>
      </c>
      <c r="BQ735" s="517">
        <f t="shared" si="672"/>
        <v>0</v>
      </c>
    </row>
    <row r="736" spans="1:69" s="32" customFormat="1" ht="13.7" customHeight="1">
      <c r="A736" s="17">
        <v>33</v>
      </c>
      <c r="B736" s="99">
        <v>0</v>
      </c>
      <c r="C736" s="17" t="s">
        <v>23</v>
      </c>
      <c r="D736" s="18" t="s">
        <v>313</v>
      </c>
      <c r="E736" s="17" t="s">
        <v>634</v>
      </c>
      <c r="F736" s="17" t="s">
        <v>634</v>
      </c>
      <c r="G736" s="18" t="s">
        <v>655</v>
      </c>
      <c r="H736" s="18" t="s">
        <v>27</v>
      </c>
      <c r="I736" s="18">
        <v>30343724</v>
      </c>
      <c r="J736" s="112" t="str">
        <f t="shared" si="660"/>
        <v>30343724</v>
      </c>
      <c r="K736" s="112" t="str">
        <f t="shared" si="661"/>
        <v>30343724-EJECUCION</v>
      </c>
      <c r="L736" s="442" t="s">
        <v>654</v>
      </c>
      <c r="M736" s="100">
        <v>900000000</v>
      </c>
      <c r="N736" s="19">
        <v>900000000</v>
      </c>
      <c r="O736" s="100">
        <v>450000000</v>
      </c>
      <c r="P736" s="19">
        <v>364868700</v>
      </c>
      <c r="Q736" s="19">
        <v>535131300</v>
      </c>
      <c r="R736" s="19">
        <v>0</v>
      </c>
      <c r="S736" s="101">
        <v>450000000</v>
      </c>
      <c r="T736" s="20">
        <v>0</v>
      </c>
      <c r="U736" s="21">
        <v>0</v>
      </c>
      <c r="V736" s="21">
        <v>430478135</v>
      </c>
      <c r="W736" s="266">
        <v>0</v>
      </c>
      <c r="X736" s="266">
        <v>0</v>
      </c>
      <c r="Y736" s="266">
        <v>0</v>
      </c>
      <c r="Z736" s="266">
        <f t="shared" si="662"/>
        <v>0</v>
      </c>
      <c r="AA736" s="266">
        <v>0</v>
      </c>
      <c r="AB736" s="266">
        <v>0</v>
      </c>
      <c r="AC736" s="266">
        <v>0</v>
      </c>
      <c r="AD736" s="266">
        <f t="shared" si="663"/>
        <v>0</v>
      </c>
      <c r="AE736" s="266">
        <v>0</v>
      </c>
      <c r="AF736" s="266">
        <f t="shared" si="664"/>
        <v>0</v>
      </c>
      <c r="AG736" s="266">
        <f t="shared" si="665"/>
        <v>430478135</v>
      </c>
      <c r="AH736" s="266">
        <v>104653165</v>
      </c>
      <c r="AI736" s="266">
        <f t="shared" si="666"/>
        <v>0</v>
      </c>
      <c r="AJ736" s="266">
        <f t="shared" si="667"/>
        <v>104653165</v>
      </c>
      <c r="AK736" s="18" t="s">
        <v>3419</v>
      </c>
      <c r="AL736" s="17" t="s">
        <v>685</v>
      </c>
      <c r="AM736" s="81" t="s">
        <v>155</v>
      </c>
      <c r="AN736" s="22" t="s">
        <v>31</v>
      </c>
      <c r="AO736" s="23"/>
      <c r="AP736" s="24"/>
      <c r="AQ736" s="23" t="s">
        <v>45</v>
      </c>
      <c r="AR736" t="str">
        <f t="shared" si="668"/>
        <v>OR PRO.CODIGO=30343724</v>
      </c>
      <c r="AS736">
        <f t="shared" si="669"/>
        <v>8</v>
      </c>
      <c r="AT736" t="e">
        <f>VLOOKUP(K736,#REF!,5,FALSE)</f>
        <v>#REF!</v>
      </c>
      <c r="AU736"/>
      <c r="AV736" t="e">
        <f>VLOOKUP(K736,#REF!,6,FALSE)</f>
        <v>#REF!</v>
      </c>
      <c r="AW736" s="32" t="e">
        <f>VLOOKUP(I736,'convenios 2017'!A$2:O$82,15,FALSE)</f>
        <v>#N/A</v>
      </c>
      <c r="AX736" s="373">
        <f t="shared" si="670"/>
        <v>364868700</v>
      </c>
      <c r="AY736" s="32" t="str">
        <f>VLOOKUP(I736,'convenio 2016'!A$2:N$196,14,FALSE)</f>
        <v>en tramite</v>
      </c>
      <c r="AZ736" s="32">
        <f>VLOOKUP(I736,'convenio 2015'!A$4:M$228,13,FALSE)</f>
        <v>0</v>
      </c>
      <c r="BA736" s="32" t="e">
        <f>VLOOKUP(K736,#REF!,6,FALSE)</f>
        <v>#REF!</v>
      </c>
      <c r="BB736" s="373">
        <f t="shared" si="671"/>
        <v>364868700</v>
      </c>
      <c r="BC736" s="32" t="s">
        <v>1761</v>
      </c>
      <c r="BD736" s="32">
        <v>0</v>
      </c>
      <c r="BE736" s="377"/>
      <c r="BF736" s="431"/>
      <c r="BG736" s="32">
        <f>VLOOKUP(K736,'RATE JUNIO '!F$2:K$346,6,FALSE)</f>
        <v>0</v>
      </c>
      <c r="BH736" s="32" t="s">
        <v>3458</v>
      </c>
      <c r="BI736" s="92">
        <f>VLOOKUP(K736,'RATES 30-06-2017'!F$2:K$374,6,FALSE)</f>
        <v>0</v>
      </c>
      <c r="BJ736" s="92"/>
      <c r="BK736" s="92" t="str">
        <f>VLOOKUP(K736,Hoja4!C$2:E$268,2,FALSE)</f>
        <v>LIBRE</v>
      </c>
      <c r="BL736" s="92">
        <f>VLOOKUP(K736,Hoja4!C$2:E$268,3,FALSE)</f>
        <v>33</v>
      </c>
      <c r="BM736" s="459">
        <v>330478135</v>
      </c>
      <c r="BN736" s="92"/>
      <c r="BO736" s="32">
        <f>VLOOKUP(K736,RATES!F$2:K$309,6,FALSE)</f>
        <v>0</v>
      </c>
      <c r="BP736" s="19">
        <v>364868700</v>
      </c>
      <c r="BQ736" s="517">
        <f t="shared" si="672"/>
        <v>0</v>
      </c>
    </row>
    <row r="737" spans="1:69">
      <c r="A737" s="86"/>
      <c r="B737" s="302"/>
      <c r="C737" s="86"/>
      <c r="D737" s="87"/>
      <c r="E737" s="86"/>
      <c r="F737" s="86"/>
      <c r="G737" s="88"/>
      <c r="H737" s="86"/>
      <c r="I737" s="88"/>
      <c r="J737" s="88"/>
      <c r="K737" s="302"/>
      <c r="L737" s="110" t="s">
        <v>47</v>
      </c>
      <c r="M737" s="25">
        <f>SUBTOTAL(9,M718:M736)</f>
        <v>12527017000</v>
      </c>
      <c r="N737" s="111">
        <f>SUBTOTAL(9,N718:N736)</f>
        <v>14294440289</v>
      </c>
      <c r="O737" s="25">
        <f>SUBTOTAL(9,O718:O736)</f>
        <v>4722415000</v>
      </c>
      <c r="P737" s="111">
        <f>SUBTOTAL(9,P718:P736)</f>
        <v>5955920196</v>
      </c>
      <c r="Q737" s="111">
        <f>SUBTOTAL(9,Q718:Q736)</f>
        <v>4468437226</v>
      </c>
      <c r="R737" s="109">
        <v>4741164440</v>
      </c>
      <c r="S737" s="25">
        <v>3181756000</v>
      </c>
      <c r="T737" s="25">
        <v>5596993000</v>
      </c>
      <c r="U737" s="25">
        <v>0</v>
      </c>
      <c r="V737" s="111">
        <f t="shared" ref="V737:AJ737" si="673">SUBTOTAL(9,V718:V736)</f>
        <v>4435218673</v>
      </c>
      <c r="W737" s="111">
        <f t="shared" si="673"/>
        <v>0</v>
      </c>
      <c r="X737" s="111">
        <f t="shared" si="673"/>
        <v>28666099</v>
      </c>
      <c r="Y737" s="111">
        <f t="shared" si="673"/>
        <v>0</v>
      </c>
      <c r="Z737" s="111">
        <f t="shared" si="673"/>
        <v>28666099</v>
      </c>
      <c r="AA737" s="111">
        <f t="shared" si="673"/>
        <v>0</v>
      </c>
      <c r="AB737" s="111">
        <f t="shared" si="673"/>
        <v>373524423</v>
      </c>
      <c r="AC737" s="111">
        <f t="shared" si="673"/>
        <v>1177380650</v>
      </c>
      <c r="AD737" s="111">
        <f t="shared" si="673"/>
        <v>1550905073</v>
      </c>
      <c r="AE737" s="111">
        <f t="shared" si="673"/>
        <v>20131146</v>
      </c>
      <c r="AF737" s="111">
        <f t="shared" si="673"/>
        <v>1599702318</v>
      </c>
      <c r="AG737" s="111">
        <f t="shared" si="673"/>
        <v>2835516355</v>
      </c>
      <c r="AH737" s="111">
        <f t="shared" si="673"/>
        <v>3903301420</v>
      </c>
      <c r="AI737" s="111">
        <f t="shared" si="673"/>
        <v>0</v>
      </c>
      <c r="AJ737" s="111">
        <f t="shared" si="673"/>
        <v>3903301420</v>
      </c>
      <c r="AK737" s="88"/>
      <c r="AL737" s="86"/>
      <c r="AM737" s="257"/>
      <c r="AO737" s="23"/>
      <c r="AP737" s="24"/>
      <c r="AQ737" s="23"/>
      <c r="AR737" s="92"/>
      <c r="AS737" s="92"/>
      <c r="AT737" s="92"/>
      <c r="AU737" s="92"/>
      <c r="AV737" s="92"/>
      <c r="AW737" s="92"/>
      <c r="AX737" s="92"/>
      <c r="AY737" s="92"/>
      <c r="AZ737" s="92"/>
      <c r="BA737" s="92"/>
      <c r="BB737" s="92"/>
      <c r="BD737" s="32" t="s">
        <v>3142</v>
      </c>
    </row>
    <row r="738" spans="1:69" s="32" customFormat="1" ht="3" customHeight="1">
      <c r="A738" s="86"/>
      <c r="B738" s="92"/>
      <c r="C738" s="86"/>
      <c r="D738" s="93"/>
      <c r="E738" s="92"/>
      <c r="F738" s="92"/>
      <c r="G738" s="270"/>
      <c r="H738" s="86"/>
      <c r="I738" s="88"/>
      <c r="J738" s="88"/>
      <c r="K738" s="92"/>
      <c r="L738" s="272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51"/>
      <c r="AD738" s="51"/>
      <c r="AE738" s="51"/>
      <c r="AF738" s="51"/>
      <c r="AG738" s="51"/>
      <c r="AH738" s="51"/>
      <c r="AI738" s="51"/>
      <c r="AJ738" s="51"/>
      <c r="AK738" s="88"/>
      <c r="AL738" s="86"/>
      <c r="AM738" s="257"/>
      <c r="AO738" s="23"/>
      <c r="AP738" s="24"/>
      <c r="AQ738" s="23"/>
      <c r="AR738" s="92"/>
      <c r="AS738" s="92"/>
      <c r="AT738" s="92"/>
      <c r="AU738" s="92"/>
      <c r="AV738" s="92"/>
      <c r="AW738" s="92"/>
      <c r="AX738" s="92"/>
      <c r="AY738" s="92"/>
      <c r="AZ738" s="92"/>
      <c r="BA738" s="92"/>
      <c r="BB738" s="92"/>
      <c r="BD738" s="32" t="s">
        <v>3142</v>
      </c>
      <c r="BE738" s="433"/>
      <c r="BF738" s="434"/>
      <c r="BI738" s="92"/>
      <c r="BJ738" s="92"/>
      <c r="BK738" s="92"/>
      <c r="BL738" s="92"/>
      <c r="BM738" s="92"/>
      <c r="BN738" s="92"/>
      <c r="BP738" s="373"/>
    </row>
    <row r="739" spans="1:69" ht="16.5" customHeight="1">
      <c r="A739" s="86"/>
      <c r="B739" s="302"/>
      <c r="C739" s="86"/>
      <c r="D739" s="87"/>
      <c r="E739" s="86"/>
      <c r="F739" s="86"/>
      <c r="G739" s="88"/>
      <c r="H739" s="86"/>
      <c r="I739" s="88"/>
      <c r="J739" s="88"/>
      <c r="K739" s="302"/>
      <c r="L739" s="16" t="s">
        <v>48</v>
      </c>
      <c r="M739" s="302"/>
      <c r="N739" s="86"/>
      <c r="O739" s="302"/>
      <c r="P739" s="86"/>
      <c r="Q739" s="86"/>
      <c r="R739" s="302"/>
      <c r="S739" s="302"/>
      <c r="T739" s="302"/>
      <c r="U739" s="302"/>
      <c r="V739" s="302"/>
      <c r="W739" s="122"/>
      <c r="X739" s="122"/>
      <c r="Y739" s="122"/>
      <c r="Z739" s="122"/>
      <c r="AA739" s="122"/>
      <c r="AB739" s="122"/>
      <c r="AC739" s="122"/>
      <c r="AD739" s="122"/>
      <c r="AE739" s="122"/>
      <c r="AF739" s="122"/>
      <c r="AG739" s="122"/>
      <c r="AH739" s="122"/>
      <c r="AI739" s="122"/>
      <c r="AJ739" s="122"/>
      <c r="AK739" s="88"/>
      <c r="AL739" s="86"/>
      <c r="AM739" s="257"/>
      <c r="AO739" s="23"/>
      <c r="AP739" s="24"/>
      <c r="AQ739" s="23"/>
      <c r="BD739" s="32" t="s">
        <v>3142</v>
      </c>
    </row>
    <row r="740" spans="1:69" s="32" customFormat="1" ht="14.1" customHeight="1">
      <c r="A740" s="17">
        <v>33</v>
      </c>
      <c r="B740" s="99">
        <v>0</v>
      </c>
      <c r="C740" s="17" t="s">
        <v>49</v>
      </c>
      <c r="D740" s="18" t="s">
        <v>90</v>
      </c>
      <c r="E740" s="17" t="s">
        <v>634</v>
      </c>
      <c r="F740" s="17" t="s">
        <v>634</v>
      </c>
      <c r="G740" s="18" t="s">
        <v>584</v>
      </c>
      <c r="H740" s="18" t="s">
        <v>27</v>
      </c>
      <c r="I740" s="18">
        <v>30378424</v>
      </c>
      <c r="J740" s="112" t="str">
        <f t="shared" ref="J740:J743" si="674">CLEAN(I740)</f>
        <v>30378424</v>
      </c>
      <c r="K740" s="112" t="str">
        <f t="shared" ref="K740:K743" si="675">CONCATENATE(I740,"-",H740)</f>
        <v>30378424-EJECUCION</v>
      </c>
      <c r="L740" s="442" t="s">
        <v>648</v>
      </c>
      <c r="M740" s="100">
        <v>563347000</v>
      </c>
      <c r="N740" s="19">
        <v>563347000</v>
      </c>
      <c r="O740" s="19">
        <v>50000000</v>
      </c>
      <c r="P740" s="19">
        <v>0</v>
      </c>
      <c r="Q740" s="19">
        <v>100000000</v>
      </c>
      <c r="R740" s="19">
        <v>463347000</v>
      </c>
      <c r="S740" s="20">
        <v>100000000</v>
      </c>
      <c r="T740" s="20">
        <v>413347000</v>
      </c>
      <c r="U740" s="21">
        <v>0</v>
      </c>
      <c r="V740" s="21">
        <v>117475999</v>
      </c>
      <c r="W740" s="266">
        <v>0</v>
      </c>
      <c r="X740" s="266">
        <v>0</v>
      </c>
      <c r="Y740" s="266">
        <v>0</v>
      </c>
      <c r="Z740" s="266">
        <f t="shared" ref="Z740:Z743" si="676">W740+X740+Y740</f>
        <v>0</v>
      </c>
      <c r="AA740" s="266">
        <v>0</v>
      </c>
      <c r="AB740" s="266">
        <v>0</v>
      </c>
      <c r="AC740" s="266">
        <v>0</v>
      </c>
      <c r="AD740" s="266">
        <f t="shared" ref="AD740:AD743" si="677">AA740+AB740+AC740</f>
        <v>0</v>
      </c>
      <c r="AE740" s="266">
        <v>0</v>
      </c>
      <c r="AF740" s="266">
        <f t="shared" ref="AF740:AF743" si="678">W740+X740+Y740+AA740+AB740+AC740+AE740</f>
        <v>0</v>
      </c>
      <c r="AG740" s="266">
        <f t="shared" ref="AG740:AG743" si="679">V740-AF740</f>
        <v>117475999</v>
      </c>
      <c r="AH740" s="266">
        <v>445871001</v>
      </c>
      <c r="AI740" s="266">
        <f t="shared" ref="AI740:AI743" si="680">N740-(P740+V740+AH740)</f>
        <v>0</v>
      </c>
      <c r="AJ740" s="266">
        <f>N740-(P740+V740)</f>
        <v>445871001</v>
      </c>
      <c r="AK740" s="18" t="s">
        <v>51</v>
      </c>
      <c r="AL740" s="17" t="s">
        <v>687</v>
      </c>
      <c r="AM740" s="81" t="s">
        <v>155</v>
      </c>
      <c r="AN740" s="22" t="s">
        <v>31</v>
      </c>
      <c r="AO740" s="23"/>
      <c r="AP740" s="24"/>
      <c r="AQ740" s="23"/>
      <c r="AR740" t="str">
        <f>CONCATENATE( "OR PRO.CODIGO=",I740)</f>
        <v>OR PRO.CODIGO=30378424</v>
      </c>
      <c r="AS740">
        <f>LEN(I740)</f>
        <v>8</v>
      </c>
      <c r="AT740" t="e">
        <f>VLOOKUP(K740,#REF!,5,FALSE)</f>
        <v>#REF!</v>
      </c>
      <c r="AU740"/>
      <c r="AV740" t="e">
        <f>VLOOKUP(K740,#REF!,6,FALSE)</f>
        <v>#REF!</v>
      </c>
      <c r="AW740" s="32" t="e">
        <f>VLOOKUP(I740,'convenios 2017'!A$2:O$82,15,FALSE)</f>
        <v>#N/A</v>
      </c>
      <c r="AX740" s="373">
        <f>P740+AF740</f>
        <v>0</v>
      </c>
      <c r="AY740" s="32" t="e">
        <f>VLOOKUP(I740,'convenio 2016'!A$2:N$196,14,FALSE)</f>
        <v>#N/A</v>
      </c>
      <c r="AZ740" s="32" t="e">
        <f>VLOOKUP(I740,'convenio 2015'!A$4:M$228,13,FALSE)</f>
        <v>#N/A</v>
      </c>
      <c r="BA740" s="32" t="e">
        <f>VLOOKUP(K740,#REF!,6,FALSE)</f>
        <v>#REF!</v>
      </c>
      <c r="BB740" s="373">
        <f>P740+AF740</f>
        <v>0</v>
      </c>
      <c r="BC740" s="32" t="e">
        <v>#N/A</v>
      </c>
      <c r="BD740" s="32" t="e">
        <v>#N/A</v>
      </c>
      <c r="BE740" s="377" t="e">
        <v>#N/A</v>
      </c>
      <c r="BF740" s="431"/>
      <c r="BG740" s="32" t="e">
        <f>VLOOKUP(K740,'RATE JUNIO '!F$2:K$346,6,FALSE)</f>
        <v>#N/A</v>
      </c>
      <c r="BH740" s="32" t="s">
        <v>1763</v>
      </c>
      <c r="BI740" s="92" t="e">
        <f>VLOOKUP(K740,'RATES 30-06-2017'!F$2:K$374,6,FALSE)</f>
        <v>#N/A</v>
      </c>
      <c r="BJ740" s="92"/>
      <c r="BK740" s="92" t="str">
        <f>VLOOKUP(K740,Hoja4!C$2:E$268,2,FALSE)</f>
        <v>PIR</v>
      </c>
      <c r="BL740" s="92">
        <f>VLOOKUP(K740,Hoja4!C$2:E$268,3,FALSE)</f>
        <v>33</v>
      </c>
      <c r="BM740" s="92"/>
      <c r="BN740" s="92"/>
      <c r="BO740" s="32" t="e">
        <f>VLOOKUP(K740,RATES!F$2:K$309,6,FALSE)</f>
        <v>#N/A</v>
      </c>
      <c r="BP740" s="373" t="e">
        <v>#N/A</v>
      </c>
      <c r="BQ740" s="373" t="e">
        <f>P740-BP740</f>
        <v>#N/A</v>
      </c>
    </row>
    <row r="741" spans="1:69" s="32" customFormat="1" ht="14.1" customHeight="1">
      <c r="A741" s="17">
        <v>33</v>
      </c>
      <c r="B741" s="99">
        <v>0</v>
      </c>
      <c r="C741" s="17" t="s">
        <v>49</v>
      </c>
      <c r="D741" s="18" t="s">
        <v>313</v>
      </c>
      <c r="E741" s="17" t="s">
        <v>634</v>
      </c>
      <c r="F741" s="17" t="s">
        <v>634</v>
      </c>
      <c r="G741" s="18" t="s">
        <v>576</v>
      </c>
      <c r="H741" s="18" t="s">
        <v>27</v>
      </c>
      <c r="I741" s="18">
        <v>30349427</v>
      </c>
      <c r="J741" s="112" t="str">
        <f t="shared" si="674"/>
        <v>30349427</v>
      </c>
      <c r="K741" s="112" t="str">
        <f t="shared" si="675"/>
        <v>30349427-EJECUCION</v>
      </c>
      <c r="L741" s="442" t="s">
        <v>3260</v>
      </c>
      <c r="M741" s="100">
        <v>540800000</v>
      </c>
      <c r="N741" s="19">
        <v>540800000</v>
      </c>
      <c r="O741" s="19">
        <v>80000000</v>
      </c>
      <c r="P741" s="19">
        <v>0</v>
      </c>
      <c r="Q741" s="19">
        <v>212939576</v>
      </c>
      <c r="R741" s="19">
        <v>401544000</v>
      </c>
      <c r="S741" s="20">
        <v>139256000</v>
      </c>
      <c r="T741" s="20">
        <v>321544000</v>
      </c>
      <c r="U741" s="21">
        <v>0</v>
      </c>
      <c r="V741" s="21">
        <v>319256000</v>
      </c>
      <c r="W741" s="266">
        <v>0</v>
      </c>
      <c r="X741" s="266">
        <v>76841788</v>
      </c>
      <c r="Y741" s="266">
        <v>0</v>
      </c>
      <c r="Z741" s="266">
        <f t="shared" si="676"/>
        <v>76841788</v>
      </c>
      <c r="AA741" s="266">
        <v>0</v>
      </c>
      <c r="AB741" s="266">
        <v>0</v>
      </c>
      <c r="AC741" s="266">
        <v>0</v>
      </c>
      <c r="AD741" s="266">
        <f t="shared" si="677"/>
        <v>0</v>
      </c>
      <c r="AE741" s="266">
        <v>0</v>
      </c>
      <c r="AF741" s="266">
        <f t="shared" si="678"/>
        <v>76841788</v>
      </c>
      <c r="AG741" s="266">
        <f t="shared" si="679"/>
        <v>242414212</v>
      </c>
      <c r="AH741" s="266">
        <v>221544000</v>
      </c>
      <c r="AI741" s="266">
        <f t="shared" si="680"/>
        <v>0</v>
      </c>
      <c r="AJ741" s="266">
        <f>N741-(P741+V741)</f>
        <v>221544000</v>
      </c>
      <c r="AK741" s="18" t="s">
        <v>3419</v>
      </c>
      <c r="AL741" s="17" t="s">
        <v>685</v>
      </c>
      <c r="AM741" s="81" t="s">
        <v>155</v>
      </c>
      <c r="AN741" s="22" t="s">
        <v>31</v>
      </c>
      <c r="AO741" s="23"/>
      <c r="AP741" s="24"/>
      <c r="AQ741" s="23" t="s">
        <v>45</v>
      </c>
      <c r="AR741" t="str">
        <f>CONCATENATE( "OR PRO.CODIGO=",I741)</f>
        <v>OR PRO.CODIGO=30349427</v>
      </c>
      <c r="AS741">
        <f>LEN(I741)</f>
        <v>8</v>
      </c>
      <c r="AT741" t="e">
        <f>VLOOKUP(K741,#REF!,5,FALSE)</f>
        <v>#REF!</v>
      </c>
      <c r="AU741"/>
      <c r="AV741" t="e">
        <f>VLOOKUP(K741,#REF!,6,FALSE)</f>
        <v>#REF!</v>
      </c>
      <c r="AW741" s="32" t="e">
        <f>VLOOKUP(I741,'convenios 2017'!A$2:O$82,15,FALSE)</f>
        <v>#N/A</v>
      </c>
      <c r="AX741" s="373">
        <f>P741+AF741</f>
        <v>76841788</v>
      </c>
      <c r="AY741" s="32" t="e">
        <f>VLOOKUP(I741,'convenio 2016'!A$2:N$196,14,FALSE)</f>
        <v>#N/A</v>
      </c>
      <c r="AZ741" s="32" t="e">
        <f>VLOOKUP(I741,'convenio 2015'!A$4:M$228,13,FALSE)</f>
        <v>#N/A</v>
      </c>
      <c r="BA741" s="32" t="e">
        <f>VLOOKUP(K741,#REF!,6,FALSE)</f>
        <v>#REF!</v>
      </c>
      <c r="BB741" s="373">
        <f>P741+AF741</f>
        <v>76841788</v>
      </c>
      <c r="BC741" s="32" t="e">
        <v>#N/A</v>
      </c>
      <c r="BD741" s="32" t="e">
        <v>#N/A</v>
      </c>
      <c r="BE741" s="377" t="e">
        <v>#N/A</v>
      </c>
      <c r="BF741" s="431"/>
      <c r="BG741" s="32">
        <f>VLOOKUP(K741,'RATE JUNIO '!F$2:K$346,6,FALSE)</f>
        <v>0</v>
      </c>
      <c r="BH741" s="32" t="s">
        <v>3458</v>
      </c>
      <c r="BI741" s="92">
        <f>VLOOKUP(K741,'RATES 30-06-2017'!F$2:K$374,6,FALSE)</f>
        <v>0</v>
      </c>
      <c r="BJ741" s="92"/>
      <c r="BK741" s="92" t="str">
        <f>VLOOKUP(K741,Hoja4!C$2:E$268,2,FALSE)</f>
        <v>LIBRE</v>
      </c>
      <c r="BL741" s="92">
        <f>VLOOKUP(K741,Hoja4!C$2:E$268,3,FALSE)</f>
        <v>33</v>
      </c>
      <c r="BM741" s="459">
        <v>219256000</v>
      </c>
      <c r="BN741" s="92"/>
      <c r="BO741" s="32">
        <f>VLOOKUP(K741,RATES!F$2:K$309,6,FALSE)</f>
        <v>0</v>
      </c>
      <c r="BP741" s="373">
        <v>0</v>
      </c>
      <c r="BQ741" s="373">
        <f>P741-BP741</f>
        <v>0</v>
      </c>
    </row>
    <row r="742" spans="1:69" s="32" customFormat="1" ht="13.7" customHeight="1">
      <c r="A742" s="17">
        <v>33</v>
      </c>
      <c r="B742" s="99"/>
      <c r="C742" s="17" t="s">
        <v>49</v>
      </c>
      <c r="D742" s="18" t="s">
        <v>90</v>
      </c>
      <c r="E742" s="17" t="s">
        <v>634</v>
      </c>
      <c r="F742" s="17" t="s">
        <v>634</v>
      </c>
      <c r="G742" s="18"/>
      <c r="H742" s="18" t="s">
        <v>27</v>
      </c>
      <c r="I742" s="18">
        <v>30136320</v>
      </c>
      <c r="J742" s="112" t="str">
        <f t="shared" si="674"/>
        <v>30136320</v>
      </c>
      <c r="K742" s="112" t="str">
        <f t="shared" si="675"/>
        <v>30136320-EJECUCION</v>
      </c>
      <c r="L742" s="442" t="s">
        <v>3355</v>
      </c>
      <c r="M742" s="100"/>
      <c r="N742" s="19">
        <v>600000000</v>
      </c>
      <c r="O742" s="100"/>
      <c r="P742" s="19">
        <v>0</v>
      </c>
      <c r="Q742" s="19">
        <v>2099819</v>
      </c>
      <c r="R742" s="19"/>
      <c r="S742" s="101"/>
      <c r="T742" s="20"/>
      <c r="U742" s="21"/>
      <c r="V742" s="21">
        <v>132099819</v>
      </c>
      <c r="W742" s="266">
        <v>0</v>
      </c>
      <c r="X742" s="266">
        <v>0</v>
      </c>
      <c r="Y742" s="266">
        <v>0</v>
      </c>
      <c r="Z742" s="266">
        <f t="shared" si="676"/>
        <v>0</v>
      </c>
      <c r="AA742" s="266">
        <v>0</v>
      </c>
      <c r="AB742" s="266">
        <v>2099819</v>
      </c>
      <c r="AC742" s="266">
        <v>0</v>
      </c>
      <c r="AD742" s="266">
        <f t="shared" si="677"/>
        <v>2099819</v>
      </c>
      <c r="AE742" s="266">
        <v>0</v>
      </c>
      <c r="AF742" s="266">
        <f t="shared" si="678"/>
        <v>2099819</v>
      </c>
      <c r="AG742" s="266">
        <f t="shared" si="679"/>
        <v>130000000</v>
      </c>
      <c r="AH742" s="266">
        <v>467900181</v>
      </c>
      <c r="AI742" s="266">
        <f t="shared" si="680"/>
        <v>0</v>
      </c>
      <c r="AJ742" s="266">
        <f>N742-(P742+V742)</f>
        <v>467900181</v>
      </c>
      <c r="AK742" s="18" t="s">
        <v>3419</v>
      </c>
      <c r="AL742" s="17" t="s">
        <v>685</v>
      </c>
      <c r="AM742" s="81" t="s">
        <v>155</v>
      </c>
      <c r="AN742" s="22"/>
      <c r="AO742" s="23"/>
      <c r="AP742" s="24"/>
      <c r="AQ742" s="23"/>
      <c r="AR742" t="str">
        <f>CONCATENATE( "OR PRO.CODIGO=",I742)</f>
        <v>OR PRO.CODIGO=30136320</v>
      </c>
      <c r="AS742">
        <f>LEN(I742)</f>
        <v>8</v>
      </c>
      <c r="AT742"/>
      <c r="AU742"/>
      <c r="AV742"/>
      <c r="AX742" s="373"/>
      <c r="BB742" s="373"/>
      <c r="BE742" s="377"/>
      <c r="BF742" s="431"/>
      <c r="BH742" s="32" t="s">
        <v>3458</v>
      </c>
      <c r="BI742" s="92">
        <f>VLOOKUP(K742,'RATES 30-06-2017'!F$2:K$374,6,FALSE)</f>
        <v>0</v>
      </c>
      <c r="BJ742" s="92"/>
      <c r="BK742" s="92" t="str">
        <f>VLOOKUP(K742,Hoja4!C$2:E$268,2,FALSE)</f>
        <v>LIBRE</v>
      </c>
      <c r="BL742" s="92">
        <f>VLOOKUP(K742,Hoja4!C$2:E$268,3,FALSE)</f>
        <v>33</v>
      </c>
      <c r="BM742" s="459">
        <v>32099819</v>
      </c>
      <c r="BN742" s="92"/>
      <c r="BO742" s="32">
        <f>VLOOKUP(K742,RATES!F$2:K$309,6,FALSE)</f>
        <v>0</v>
      </c>
      <c r="BP742" s="373">
        <v>0</v>
      </c>
      <c r="BQ742" s="373">
        <f>P742-BP742</f>
        <v>0</v>
      </c>
    </row>
    <row r="743" spans="1:69" s="32" customFormat="1" ht="14.1" customHeight="1">
      <c r="A743" s="17">
        <v>33</v>
      </c>
      <c r="B743" s="107">
        <v>0</v>
      </c>
      <c r="C743" s="62" t="s">
        <v>49</v>
      </c>
      <c r="D743" s="63" t="s">
        <v>90</v>
      </c>
      <c r="E743" s="17" t="s">
        <v>634</v>
      </c>
      <c r="F743" s="17" t="s">
        <v>634</v>
      </c>
      <c r="G743" s="63" t="s">
        <v>284</v>
      </c>
      <c r="H743" s="63" t="s">
        <v>27</v>
      </c>
      <c r="I743" s="63">
        <v>30315872</v>
      </c>
      <c r="J743" s="112" t="str">
        <f t="shared" si="674"/>
        <v>30315872</v>
      </c>
      <c r="K743" s="112" t="str">
        <f t="shared" si="675"/>
        <v>30315872-EJECUCION</v>
      </c>
      <c r="L743" s="442" t="s">
        <v>656</v>
      </c>
      <c r="M743" s="105">
        <v>50000000</v>
      </c>
      <c r="N743" s="125">
        <v>50000000</v>
      </c>
      <c r="O743" s="60">
        <v>0</v>
      </c>
      <c r="P743" s="125">
        <v>0</v>
      </c>
      <c r="Q743" s="125">
        <v>50000000</v>
      </c>
      <c r="R743" s="19">
        <v>0</v>
      </c>
      <c r="S743" s="61">
        <v>50000000</v>
      </c>
      <c r="T743" s="20">
        <v>0</v>
      </c>
      <c r="U743" s="21">
        <v>0</v>
      </c>
      <c r="V743" s="446">
        <v>0</v>
      </c>
      <c r="W743" s="266">
        <v>0</v>
      </c>
      <c r="X743" s="266">
        <v>0</v>
      </c>
      <c r="Y743" s="266">
        <v>0</v>
      </c>
      <c r="Z743" s="266">
        <f t="shared" si="676"/>
        <v>0</v>
      </c>
      <c r="AA743" s="266">
        <v>0</v>
      </c>
      <c r="AB743" s="266">
        <v>0</v>
      </c>
      <c r="AC743" s="266">
        <v>0</v>
      </c>
      <c r="AD743" s="266">
        <f t="shared" si="677"/>
        <v>0</v>
      </c>
      <c r="AE743" s="266">
        <v>0</v>
      </c>
      <c r="AF743" s="266">
        <f t="shared" si="678"/>
        <v>0</v>
      </c>
      <c r="AG743" s="266">
        <f t="shared" si="679"/>
        <v>0</v>
      </c>
      <c r="AH743" s="266">
        <v>0</v>
      </c>
      <c r="AI743" s="266">
        <f t="shared" si="680"/>
        <v>50000000</v>
      </c>
      <c r="AJ743" s="266">
        <f>N743-(P743+V743)</f>
        <v>50000000</v>
      </c>
      <c r="AK743" s="63" t="s">
        <v>51</v>
      </c>
      <c r="AL743" s="17" t="s">
        <v>685</v>
      </c>
      <c r="AM743" s="81" t="s">
        <v>155</v>
      </c>
      <c r="AN743" s="64" t="s">
        <v>45</v>
      </c>
      <c r="AO743" s="23"/>
      <c r="AP743" s="24"/>
      <c r="AQ743" s="23"/>
      <c r="AR743" t="str">
        <f>CONCATENATE( "OR PRO.CODIGO=",I743)</f>
        <v>OR PRO.CODIGO=30315872</v>
      </c>
      <c r="AS743">
        <f>LEN(I743)</f>
        <v>8</v>
      </c>
      <c r="AT743" t="e">
        <f>VLOOKUP(K743,#REF!,5,FALSE)</f>
        <v>#REF!</v>
      </c>
      <c r="AU743"/>
      <c r="AV743" t="e">
        <f>VLOOKUP(K743,#REF!,6,FALSE)</f>
        <v>#REF!</v>
      </c>
      <c r="AW743" s="32" t="e">
        <f>VLOOKUP(I743,'convenios 2017'!A$2:O$82,15,FALSE)</f>
        <v>#N/A</v>
      </c>
      <c r="AX743" s="373">
        <f>P743+AF743</f>
        <v>0</v>
      </c>
      <c r="AY743" s="32" t="e">
        <f>VLOOKUP(I743,'convenio 2016'!A$2:N$196,14,FALSE)</f>
        <v>#N/A</v>
      </c>
      <c r="AZ743" s="32" t="e">
        <f>VLOOKUP(I743,'convenio 2015'!A$4:M$228,13,FALSE)</f>
        <v>#N/A</v>
      </c>
      <c r="BA743" s="32" t="e">
        <f>VLOOKUP(K743,#REF!,6,FALSE)</f>
        <v>#REF!</v>
      </c>
      <c r="BB743" s="373">
        <f>P743+AF743</f>
        <v>0</v>
      </c>
      <c r="BC743" s="32" t="e">
        <v>#N/A</v>
      </c>
      <c r="BD743" s="32" t="e">
        <v>#N/A</v>
      </c>
      <c r="BE743" s="377" t="e">
        <v>#N/A</v>
      </c>
      <c r="BF743" s="431"/>
      <c r="BG743" s="32" t="e">
        <f>VLOOKUP(K743,'RATE JUNIO '!F$2:K$346,6,FALSE)</f>
        <v>#N/A</v>
      </c>
      <c r="BH743" s="32" t="s">
        <v>1763</v>
      </c>
      <c r="BI743" s="92" t="e">
        <f>VLOOKUP(K743,'RATES 30-06-2017'!F$2:K$374,6,FALSE)</f>
        <v>#N/A</v>
      </c>
      <c r="BJ743" s="92"/>
      <c r="BK743" s="92" t="e">
        <f>VLOOKUP(K743,Hoja4!C$2:E$268,2,FALSE)</f>
        <v>#N/A</v>
      </c>
      <c r="BL743" s="92" t="e">
        <f>VLOOKUP(K743,Hoja4!C$2:E$268,3,FALSE)</f>
        <v>#N/A</v>
      </c>
      <c r="BM743" s="92"/>
      <c r="BN743" s="92"/>
      <c r="BO743" s="32" t="e">
        <f>VLOOKUP(K743,RATES!F$2:K$309,6,FALSE)</f>
        <v>#N/A</v>
      </c>
      <c r="BP743" s="373" t="e">
        <v>#N/A</v>
      </c>
      <c r="BQ743" s="373" t="e">
        <f>P743-BP743</f>
        <v>#N/A</v>
      </c>
    </row>
    <row r="744" spans="1:69">
      <c r="A744" s="86"/>
      <c r="C744" s="86"/>
      <c r="D744" s="87"/>
      <c r="E744" s="86"/>
      <c r="F744" s="86"/>
      <c r="G744" s="88"/>
      <c r="H744" s="86"/>
      <c r="I744" s="88"/>
      <c r="J744" s="88"/>
      <c r="L744" s="110" t="s">
        <v>52</v>
      </c>
      <c r="M744" s="33">
        <f>SUBTOTAL(9,M743)</f>
        <v>50000000</v>
      </c>
      <c r="N744" s="111">
        <f>SUBTOTAL(9,N740:N743)</f>
        <v>1754147000</v>
      </c>
      <c r="O744" s="33">
        <f>SUBTOTAL(9,O740:O743)</f>
        <v>130000000</v>
      </c>
      <c r="P744" s="111">
        <f>SUBTOTAL(9,P740:P743)</f>
        <v>0</v>
      </c>
      <c r="Q744" s="111">
        <f>SUBTOTAL(9,Q740:Q743)</f>
        <v>365039395</v>
      </c>
      <c r="R744" s="111">
        <v>864891000</v>
      </c>
      <c r="S744" s="33">
        <v>50000000</v>
      </c>
      <c r="T744" s="33">
        <v>0</v>
      </c>
      <c r="U744" s="33">
        <v>0</v>
      </c>
      <c r="V744" s="111">
        <f t="shared" ref="V744:AJ744" si="681">SUBTOTAL(9,V740:V743)</f>
        <v>568831818</v>
      </c>
      <c r="W744" s="111">
        <f t="shared" si="681"/>
        <v>0</v>
      </c>
      <c r="X744" s="111">
        <f t="shared" si="681"/>
        <v>76841788</v>
      </c>
      <c r="Y744" s="111">
        <f t="shared" si="681"/>
        <v>0</v>
      </c>
      <c r="Z744" s="111">
        <f t="shared" si="681"/>
        <v>76841788</v>
      </c>
      <c r="AA744" s="111">
        <f t="shared" si="681"/>
        <v>0</v>
      </c>
      <c r="AB744" s="111">
        <f t="shared" si="681"/>
        <v>2099819</v>
      </c>
      <c r="AC744" s="111">
        <f t="shared" si="681"/>
        <v>0</v>
      </c>
      <c r="AD744" s="111">
        <f t="shared" si="681"/>
        <v>2099819</v>
      </c>
      <c r="AE744" s="111">
        <f t="shared" si="681"/>
        <v>0</v>
      </c>
      <c r="AF744" s="111">
        <f t="shared" si="681"/>
        <v>78941607</v>
      </c>
      <c r="AG744" s="111">
        <f t="shared" si="681"/>
        <v>489890211</v>
      </c>
      <c r="AH744" s="111">
        <f t="shared" si="681"/>
        <v>1135315182</v>
      </c>
      <c r="AI744" s="111">
        <f t="shared" si="681"/>
        <v>50000000</v>
      </c>
      <c r="AJ744" s="111">
        <f t="shared" si="681"/>
        <v>1185315182</v>
      </c>
      <c r="AK744" s="88"/>
      <c r="AL744" s="86"/>
      <c r="AM744" s="257"/>
      <c r="AO744" s="23"/>
      <c r="AP744" s="24"/>
      <c r="AQ744" s="23"/>
      <c r="AR744" s="92"/>
      <c r="AS744" s="92"/>
      <c r="AT744" s="92"/>
      <c r="AU744" s="92"/>
      <c r="AV744" s="92"/>
      <c r="AW744" s="92"/>
      <c r="AX744" s="92"/>
      <c r="AY744" s="92"/>
      <c r="AZ744" s="92"/>
      <c r="BA744" s="92"/>
      <c r="BB744" s="92"/>
      <c r="BD744" s="32" t="s">
        <v>3142</v>
      </c>
    </row>
    <row r="745" spans="1:69" s="32" customFormat="1" ht="3" customHeight="1">
      <c r="A745" s="86"/>
      <c r="B745" s="92"/>
      <c r="C745" s="86"/>
      <c r="D745" s="93"/>
      <c r="E745" s="92"/>
      <c r="F745" s="92"/>
      <c r="G745" s="270"/>
      <c r="H745" s="86"/>
      <c r="I745" s="88"/>
      <c r="J745" s="88"/>
      <c r="K745" s="92"/>
      <c r="L745" s="272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  <c r="AC745" s="51"/>
      <c r="AD745" s="51"/>
      <c r="AE745" s="51"/>
      <c r="AF745" s="51"/>
      <c r="AG745" s="51"/>
      <c r="AH745" s="51"/>
      <c r="AI745" s="51"/>
      <c r="AJ745" s="51"/>
      <c r="AK745" s="88"/>
      <c r="AL745" s="86"/>
      <c r="AM745" s="257"/>
      <c r="AO745" s="23"/>
      <c r="AP745" s="24"/>
      <c r="AQ745" s="23"/>
      <c r="AR745" s="92"/>
      <c r="AS745" s="92"/>
      <c r="AT745" s="92"/>
      <c r="AU745" s="92"/>
      <c r="AV745" s="92"/>
      <c r="AW745" s="92"/>
      <c r="AX745" s="92"/>
      <c r="AY745" s="92"/>
      <c r="AZ745" s="92"/>
      <c r="BA745" s="92"/>
      <c r="BB745" s="92"/>
      <c r="BD745" s="32" t="s">
        <v>3142</v>
      </c>
      <c r="BE745" s="433"/>
      <c r="BF745" s="434"/>
      <c r="BI745" s="92"/>
      <c r="BJ745" s="92"/>
      <c r="BK745" s="92"/>
      <c r="BL745" s="92"/>
      <c r="BM745" s="92"/>
      <c r="BN745" s="92"/>
      <c r="BP745" s="373"/>
    </row>
    <row r="746" spans="1:69" ht="15.75" customHeight="1">
      <c r="A746" s="67"/>
      <c r="B746" s="69"/>
      <c r="C746" s="67"/>
      <c r="D746" s="67"/>
      <c r="E746" s="67"/>
      <c r="F746" s="67"/>
      <c r="G746" s="67"/>
      <c r="H746" s="67"/>
      <c r="I746" s="285"/>
      <c r="J746" s="285"/>
      <c r="K746" s="69"/>
      <c r="L746" s="259" t="s">
        <v>633</v>
      </c>
      <c r="M746" s="69"/>
      <c r="N746" s="67"/>
      <c r="O746" s="69"/>
      <c r="P746" s="67"/>
      <c r="Q746" s="67"/>
      <c r="R746" s="69"/>
      <c r="S746" s="69"/>
      <c r="T746" s="69"/>
      <c r="U746" s="69"/>
      <c r="V746" s="68"/>
      <c r="W746" s="124"/>
      <c r="X746" s="124"/>
      <c r="Y746" s="124"/>
      <c r="Z746" s="124"/>
      <c r="AA746" s="124"/>
      <c r="AB746" s="124"/>
      <c r="AC746" s="124"/>
      <c r="AD746" s="124"/>
      <c r="AE746" s="124"/>
      <c r="AF746" s="124"/>
      <c r="AG746" s="124"/>
      <c r="AH746" s="124"/>
      <c r="AI746" s="124"/>
      <c r="AJ746" s="124"/>
      <c r="AK746" s="285"/>
      <c r="AL746" s="67"/>
      <c r="AM746" s="68"/>
      <c r="AO746" s="23"/>
      <c r="AP746" s="24"/>
      <c r="AQ746" s="23"/>
      <c r="BD746" s="32" t="s">
        <v>3142</v>
      </c>
    </row>
    <row r="747" spans="1:69" ht="13.5" customHeight="1">
      <c r="A747" s="86"/>
      <c r="B747" s="302"/>
      <c r="C747" s="86"/>
      <c r="D747" s="87"/>
      <c r="E747" s="86"/>
      <c r="F747" s="86"/>
      <c r="G747" s="88"/>
      <c r="H747" s="86"/>
      <c r="I747" s="88"/>
      <c r="J747" s="88"/>
      <c r="K747" s="302"/>
      <c r="L747" s="16" t="s">
        <v>53</v>
      </c>
      <c r="M747" s="302"/>
      <c r="N747" s="86"/>
      <c r="O747" s="302"/>
      <c r="P747" s="86"/>
      <c r="Q747" s="86"/>
      <c r="R747" s="302"/>
      <c r="S747" s="302"/>
      <c r="T747" s="302"/>
      <c r="U747" s="302"/>
      <c r="V747" s="302"/>
      <c r="W747" s="122"/>
      <c r="X747" s="122"/>
      <c r="Y747" s="122"/>
      <c r="Z747" s="122"/>
      <c r="AA747" s="122"/>
      <c r="AB747" s="122"/>
      <c r="AC747" s="122"/>
      <c r="AD747" s="122"/>
      <c r="AE747" s="122"/>
      <c r="AF747" s="122"/>
      <c r="AG747" s="122"/>
      <c r="AH747" s="122"/>
      <c r="AI747" s="122"/>
      <c r="AJ747" s="122"/>
      <c r="AK747" s="88"/>
      <c r="AL747" s="86"/>
      <c r="AM747" s="257"/>
      <c r="AO747" s="23"/>
      <c r="AP747" s="24"/>
      <c r="AQ747" s="23"/>
      <c r="BD747" s="32" t="s">
        <v>3142</v>
      </c>
    </row>
    <row r="748" spans="1:69" s="32" customFormat="1" ht="13.7" customHeight="1">
      <c r="A748" s="17">
        <v>33</v>
      </c>
      <c r="B748" s="99">
        <v>0</v>
      </c>
      <c r="C748" s="17" t="s">
        <v>54</v>
      </c>
      <c r="D748" s="18" t="s">
        <v>579</v>
      </c>
      <c r="E748" s="17" t="s">
        <v>634</v>
      </c>
      <c r="F748" s="17" t="s">
        <v>634</v>
      </c>
      <c r="G748" s="18" t="s">
        <v>584</v>
      </c>
      <c r="H748" s="18" t="s">
        <v>27</v>
      </c>
      <c r="I748" s="18">
        <v>30433775</v>
      </c>
      <c r="J748" s="112" t="str">
        <f t="shared" ref="J748:J760" si="682">CLEAN(I748)</f>
        <v>30433775</v>
      </c>
      <c r="K748" s="112" t="str">
        <f t="shared" ref="K748:K757" si="683">CONCATENATE(I748,"-",H748)</f>
        <v>30433775-EJECUCION</v>
      </c>
      <c r="L748" s="442" t="s">
        <v>3002</v>
      </c>
      <c r="M748" s="100">
        <v>500000000</v>
      </c>
      <c r="N748" s="19">
        <v>500000000</v>
      </c>
      <c r="O748" s="100">
        <v>0</v>
      </c>
      <c r="P748" s="19">
        <v>0</v>
      </c>
      <c r="Q748" s="19">
        <v>29172103</v>
      </c>
      <c r="R748" s="19">
        <v>470827897</v>
      </c>
      <c r="S748" s="101">
        <v>30000000</v>
      </c>
      <c r="T748" s="20">
        <v>470000000</v>
      </c>
      <c r="U748" s="21">
        <v>0</v>
      </c>
      <c r="V748" s="21">
        <v>130000000</v>
      </c>
      <c r="W748" s="266">
        <v>0</v>
      </c>
      <c r="X748" s="266">
        <v>0</v>
      </c>
      <c r="Y748" s="266">
        <v>0</v>
      </c>
      <c r="Z748" s="266">
        <f t="shared" ref="Z748:Z760" si="684">W748+X748+Y748</f>
        <v>0</v>
      </c>
      <c r="AA748" s="266">
        <v>0</v>
      </c>
      <c r="AB748" s="266">
        <v>0</v>
      </c>
      <c r="AC748" s="266">
        <v>0</v>
      </c>
      <c r="AD748" s="266">
        <f t="shared" ref="AD748:AD760" si="685">AA748+AB748+AC748</f>
        <v>0</v>
      </c>
      <c r="AE748" s="266">
        <v>0</v>
      </c>
      <c r="AF748" s="266">
        <f t="shared" ref="AF748:AF760" si="686">W748+X748+Y748+AA748+AB748+AC748+AE748</f>
        <v>0</v>
      </c>
      <c r="AG748" s="266">
        <f t="shared" ref="AG748:AG760" si="687">V748-AF748</f>
        <v>130000000</v>
      </c>
      <c r="AH748" s="266">
        <v>370000000</v>
      </c>
      <c r="AI748" s="266">
        <f t="shared" ref="AI748:AI760" si="688">N748-(P748+V748+AH748)</f>
        <v>0</v>
      </c>
      <c r="AJ748" s="266">
        <f t="shared" ref="AJ748:AJ760" si="689">N748-(P748+V748)</f>
        <v>370000000</v>
      </c>
      <c r="AK748" s="18" t="s">
        <v>1459</v>
      </c>
      <c r="AL748" s="17" t="s">
        <v>685</v>
      </c>
      <c r="AM748" s="81" t="s">
        <v>155</v>
      </c>
      <c r="AN748" s="22"/>
      <c r="AO748" s="23"/>
      <c r="AP748" s="24"/>
      <c r="AQ748" s="23"/>
      <c r="AR748" t="str">
        <f t="shared" ref="AR748:AR760" si="690">CONCATENATE( "OR PRO.CODIGO=",I748)</f>
        <v>OR PRO.CODIGO=30433775</v>
      </c>
      <c r="AS748">
        <f t="shared" ref="AS748:AS760" si="691">LEN(I748)</f>
        <v>8</v>
      </c>
      <c r="AT748" t="e">
        <f>VLOOKUP(K748,#REF!,5,FALSE)</f>
        <v>#REF!</v>
      </c>
      <c r="AU748"/>
      <c r="AV748" t="e">
        <f>VLOOKUP(K748,#REF!,6,FALSE)</f>
        <v>#REF!</v>
      </c>
      <c r="AW748" s="32" t="str">
        <f>VLOOKUP(I748,'convenios 2017'!A$2:O$82,15,FALSE)</f>
        <v>en revisión</v>
      </c>
      <c r="AX748" s="373">
        <f>P748+AF748</f>
        <v>0</v>
      </c>
      <c r="AY748" s="32" t="e">
        <f>VLOOKUP(I748,'convenio 2016'!A$2:N$196,14,FALSE)</f>
        <v>#N/A</v>
      </c>
      <c r="AZ748" s="32" t="e">
        <f>VLOOKUP(I748,'convenio 2015'!A$4:M$228,13,FALSE)</f>
        <v>#N/A</v>
      </c>
      <c r="BA748" s="32" t="e">
        <f>VLOOKUP(K748,#REF!,6,FALSE)</f>
        <v>#REF!</v>
      </c>
      <c r="BB748" s="373">
        <f>P748+AF748</f>
        <v>0</v>
      </c>
      <c r="BC748" s="32" t="s">
        <v>3031</v>
      </c>
      <c r="BE748" s="377"/>
      <c r="BF748" s="431"/>
      <c r="BG748" s="32">
        <f>VLOOKUP(K748,'RATE JUNIO '!F$2:K$346,6,FALSE)</f>
        <v>0</v>
      </c>
      <c r="BH748" s="32" t="s">
        <v>3458</v>
      </c>
      <c r="BI748" s="92">
        <f>VLOOKUP(K748,'RATES 30-06-2017'!F$2:K$374,6,FALSE)</f>
        <v>0</v>
      </c>
      <c r="BJ748" s="92"/>
      <c r="BK748" s="92" t="str">
        <f>VLOOKUP(K748,Hoja4!C$2:E$268,2,FALSE)</f>
        <v>LIBRE</v>
      </c>
      <c r="BL748" s="92">
        <f>VLOOKUP(K748,Hoja4!C$2:E$268,3,FALSE)</f>
        <v>33</v>
      </c>
      <c r="BM748" s="459">
        <v>30000000</v>
      </c>
      <c r="BN748" s="92"/>
      <c r="BO748" s="32">
        <f>VLOOKUP(K748,RATES!F$2:K$309,6,FALSE)</f>
        <v>0</v>
      </c>
      <c r="BP748" s="373" t="e">
        <v>#N/A</v>
      </c>
      <c r="BQ748" s="373" t="e">
        <f t="shared" ref="BQ748:BQ760" si="692">P748-BP748</f>
        <v>#N/A</v>
      </c>
    </row>
    <row r="749" spans="1:69" s="32" customFormat="1" ht="13.7" customHeight="1">
      <c r="A749" s="17">
        <v>33</v>
      </c>
      <c r="B749" s="99">
        <v>0</v>
      </c>
      <c r="C749" s="17" t="s">
        <v>54</v>
      </c>
      <c r="D749" s="18" t="s">
        <v>579</v>
      </c>
      <c r="E749" s="17" t="s">
        <v>634</v>
      </c>
      <c r="F749" s="17" t="s">
        <v>634</v>
      </c>
      <c r="G749" s="18"/>
      <c r="H749" s="18" t="s">
        <v>27</v>
      </c>
      <c r="I749" s="18">
        <v>30341175</v>
      </c>
      <c r="J749" s="112" t="str">
        <f t="shared" si="682"/>
        <v>30341175</v>
      </c>
      <c r="K749" s="112" t="str">
        <f t="shared" si="683"/>
        <v>30341175-EJECUCION</v>
      </c>
      <c r="L749" s="442" t="s">
        <v>3005</v>
      </c>
      <c r="M749" s="100"/>
      <c r="N749" s="19">
        <v>600000000</v>
      </c>
      <c r="O749" s="100"/>
      <c r="P749" s="19">
        <v>0</v>
      </c>
      <c r="Q749" s="19">
        <v>0</v>
      </c>
      <c r="R749" s="19"/>
      <c r="S749" s="101"/>
      <c r="T749" s="20"/>
      <c r="U749" s="21"/>
      <c r="V749" s="21">
        <v>80000000</v>
      </c>
      <c r="W749" s="266">
        <v>0</v>
      </c>
      <c r="X749" s="266">
        <v>0</v>
      </c>
      <c r="Y749" s="266">
        <v>0</v>
      </c>
      <c r="Z749" s="266">
        <f t="shared" si="684"/>
        <v>0</v>
      </c>
      <c r="AA749" s="266">
        <v>0</v>
      </c>
      <c r="AB749" s="266">
        <v>0</v>
      </c>
      <c r="AC749" s="266">
        <v>0</v>
      </c>
      <c r="AD749" s="266">
        <f t="shared" si="685"/>
        <v>0</v>
      </c>
      <c r="AE749" s="266">
        <v>0</v>
      </c>
      <c r="AF749" s="266">
        <f t="shared" si="686"/>
        <v>0</v>
      </c>
      <c r="AG749" s="266">
        <f t="shared" si="687"/>
        <v>80000000</v>
      </c>
      <c r="AH749" s="266">
        <v>520000000</v>
      </c>
      <c r="AI749" s="266">
        <f t="shared" si="688"/>
        <v>0</v>
      </c>
      <c r="AJ749" s="266">
        <f t="shared" si="689"/>
        <v>520000000</v>
      </c>
      <c r="AK749" s="18" t="s">
        <v>1125</v>
      </c>
      <c r="AL749" s="17" t="s">
        <v>691</v>
      </c>
      <c r="AM749" s="81" t="s">
        <v>155</v>
      </c>
      <c r="AN749" s="22"/>
      <c r="AO749" s="23"/>
      <c r="AP749" s="24"/>
      <c r="AQ749" s="23"/>
      <c r="AR749" t="str">
        <f t="shared" si="690"/>
        <v>OR PRO.CODIGO=30341175</v>
      </c>
      <c r="AS749">
        <f t="shared" si="691"/>
        <v>8</v>
      </c>
      <c r="AT749"/>
      <c r="AU749"/>
      <c r="AV749"/>
      <c r="AX749" s="373"/>
      <c r="BB749" s="373">
        <f>P749+AF749</f>
        <v>0</v>
      </c>
      <c r="BC749" s="32" t="e">
        <v>#N/A</v>
      </c>
      <c r="BD749" s="32" t="e">
        <v>#N/A</v>
      </c>
      <c r="BE749" s="377" t="e">
        <v>#N/A</v>
      </c>
      <c r="BF749" s="431"/>
      <c r="BG749" s="32">
        <f>VLOOKUP(K749,'RATE JUNIO '!F$2:K$346,6,FALSE)</f>
        <v>0</v>
      </c>
      <c r="BH749" s="32" t="s">
        <v>3458</v>
      </c>
      <c r="BI749" s="92">
        <f>VLOOKUP(K749,'RATES 30-06-2017'!F$2:K$374,6,FALSE)</f>
        <v>0</v>
      </c>
      <c r="BJ749" s="92"/>
      <c r="BK749" s="92" t="str">
        <f>VLOOKUP(K749,Hoja4!C$2:E$268,2,FALSE)</f>
        <v>PV</v>
      </c>
      <c r="BL749" s="92">
        <f>VLOOKUP(K749,Hoja4!C$2:E$268,3,FALSE)</f>
        <v>33</v>
      </c>
      <c r="BM749" s="92"/>
      <c r="BN749" s="92"/>
      <c r="BO749" s="32">
        <f>VLOOKUP(K749,RATES!F$2:K$309,6,FALSE)</f>
        <v>0</v>
      </c>
      <c r="BP749" s="373" t="e">
        <v>#N/A</v>
      </c>
      <c r="BQ749" s="373" t="e">
        <f t="shared" si="692"/>
        <v>#N/A</v>
      </c>
    </row>
    <row r="750" spans="1:69" s="32" customFormat="1" ht="13.7" customHeight="1">
      <c r="A750" s="17">
        <v>33</v>
      </c>
      <c r="B750" s="99"/>
      <c r="C750" s="17" t="s">
        <v>54</v>
      </c>
      <c r="D750" s="18" t="s">
        <v>62</v>
      </c>
      <c r="E750" s="17" t="s">
        <v>634</v>
      </c>
      <c r="F750" s="17" t="s">
        <v>634</v>
      </c>
      <c r="G750" s="18"/>
      <c r="H750" s="18" t="s">
        <v>27</v>
      </c>
      <c r="I750" s="18">
        <v>30482658</v>
      </c>
      <c r="J750" s="112" t="str">
        <f t="shared" si="682"/>
        <v>30482658</v>
      </c>
      <c r="K750" s="112" t="str">
        <f t="shared" si="683"/>
        <v>30482658-EJECUCION</v>
      </c>
      <c r="L750" s="442" t="s">
        <v>3415</v>
      </c>
      <c r="M750" s="100"/>
      <c r="N750" s="19">
        <v>230000000</v>
      </c>
      <c r="O750" s="100"/>
      <c r="P750" s="19">
        <v>0</v>
      </c>
      <c r="Q750" s="19">
        <v>0</v>
      </c>
      <c r="R750" s="19"/>
      <c r="S750" s="101"/>
      <c r="T750" s="20"/>
      <c r="U750" s="21"/>
      <c r="V750" s="266">
        <v>150000000</v>
      </c>
      <c r="W750" s="266">
        <v>0</v>
      </c>
      <c r="X750" s="266">
        <v>0</v>
      </c>
      <c r="Y750" s="266">
        <v>0</v>
      </c>
      <c r="Z750" s="266">
        <f t="shared" si="684"/>
        <v>0</v>
      </c>
      <c r="AA750" s="266">
        <v>0</v>
      </c>
      <c r="AB750" s="266">
        <v>0</v>
      </c>
      <c r="AC750" s="266">
        <v>0</v>
      </c>
      <c r="AD750" s="266">
        <f t="shared" si="685"/>
        <v>0</v>
      </c>
      <c r="AE750" s="266">
        <v>0</v>
      </c>
      <c r="AF750" s="266">
        <f t="shared" si="686"/>
        <v>0</v>
      </c>
      <c r="AG750" s="266">
        <f t="shared" si="687"/>
        <v>150000000</v>
      </c>
      <c r="AH750" s="266">
        <v>80000000</v>
      </c>
      <c r="AI750" s="266">
        <f t="shared" si="688"/>
        <v>0</v>
      </c>
      <c r="AJ750" s="266">
        <f t="shared" si="689"/>
        <v>80000000</v>
      </c>
      <c r="AK750" s="18" t="s">
        <v>1125</v>
      </c>
      <c r="AL750" s="17" t="s">
        <v>685</v>
      </c>
      <c r="AM750" s="81" t="s">
        <v>155</v>
      </c>
      <c r="AN750" s="22"/>
      <c r="AO750" s="23"/>
      <c r="AP750" s="24"/>
      <c r="AQ750" s="23"/>
      <c r="AR750" t="str">
        <f t="shared" si="690"/>
        <v>OR PRO.CODIGO=30482658</v>
      </c>
      <c r="AS750">
        <f t="shared" si="691"/>
        <v>8</v>
      </c>
      <c r="AT750"/>
      <c r="AU750"/>
      <c r="AV750"/>
      <c r="AX750" s="373"/>
      <c r="BB750" s="373"/>
      <c r="BE750" s="377"/>
      <c r="BF750" s="431"/>
      <c r="BH750" s="32" t="s">
        <v>3458</v>
      </c>
      <c r="BI750" s="92">
        <f>VLOOKUP(K750,'RATES 30-06-2017'!F$2:K$374,6,FALSE)</f>
        <v>0</v>
      </c>
      <c r="BJ750" s="92"/>
      <c r="BK750" s="92" t="str">
        <f>VLOOKUP(K750,Hoja4!C$2:E$268,2,FALSE)</f>
        <v>LIBRE</v>
      </c>
      <c r="BL750" s="92">
        <f>VLOOKUP(K750,Hoja4!C$2:E$268,3,FALSE)</f>
        <v>33</v>
      </c>
      <c r="BM750" s="92"/>
      <c r="BN750" s="92"/>
      <c r="BO750" s="32">
        <f>VLOOKUP(K750,RATES!F$2:K$309,6,FALSE)</f>
        <v>0</v>
      </c>
      <c r="BP750" s="373" t="e">
        <v>#N/A</v>
      </c>
      <c r="BQ750" s="373" t="e">
        <f t="shared" si="692"/>
        <v>#N/A</v>
      </c>
    </row>
    <row r="751" spans="1:69" s="32" customFormat="1" ht="13.7" customHeight="1">
      <c r="A751" s="17">
        <v>33</v>
      </c>
      <c r="B751" s="99"/>
      <c r="C751" s="17" t="s">
        <v>54</v>
      </c>
      <c r="D751" s="18" t="s">
        <v>62</v>
      </c>
      <c r="E751" s="17" t="s">
        <v>634</v>
      </c>
      <c r="F751" s="17" t="s">
        <v>634</v>
      </c>
      <c r="G751" s="18"/>
      <c r="H751" s="18" t="s">
        <v>27</v>
      </c>
      <c r="I751" s="18">
        <v>30484364</v>
      </c>
      <c r="J751" s="112" t="str">
        <f t="shared" si="682"/>
        <v>30484364</v>
      </c>
      <c r="K751" s="112" t="str">
        <f t="shared" si="683"/>
        <v>30484364-EJECUCION</v>
      </c>
      <c r="L751" s="442" t="s">
        <v>3416</v>
      </c>
      <c r="M751" s="100"/>
      <c r="N751" s="19">
        <v>230000000</v>
      </c>
      <c r="O751" s="100"/>
      <c r="P751" s="19">
        <v>0</v>
      </c>
      <c r="Q751" s="19">
        <v>0</v>
      </c>
      <c r="R751" s="19"/>
      <c r="S751" s="101"/>
      <c r="T751" s="20"/>
      <c r="U751" s="21"/>
      <c r="V751" s="266">
        <v>230000000</v>
      </c>
      <c r="W751" s="266">
        <v>0</v>
      </c>
      <c r="X751" s="266">
        <v>0</v>
      </c>
      <c r="Y751" s="266">
        <v>0</v>
      </c>
      <c r="Z751" s="266">
        <f t="shared" si="684"/>
        <v>0</v>
      </c>
      <c r="AA751" s="266">
        <v>0</v>
      </c>
      <c r="AB751" s="266">
        <v>0</v>
      </c>
      <c r="AC751" s="266">
        <v>0</v>
      </c>
      <c r="AD751" s="266">
        <f t="shared" si="685"/>
        <v>0</v>
      </c>
      <c r="AE751" s="266">
        <v>0</v>
      </c>
      <c r="AF751" s="266">
        <f t="shared" si="686"/>
        <v>0</v>
      </c>
      <c r="AG751" s="266">
        <f t="shared" si="687"/>
        <v>230000000</v>
      </c>
      <c r="AH751" s="266">
        <v>0</v>
      </c>
      <c r="AI751" s="266">
        <f t="shared" si="688"/>
        <v>0</v>
      </c>
      <c r="AJ751" s="266">
        <f t="shared" si="689"/>
        <v>0</v>
      </c>
      <c r="AK751" s="18" t="s">
        <v>1125</v>
      </c>
      <c r="AL751" s="17" t="s">
        <v>685</v>
      </c>
      <c r="AM751" s="81" t="s">
        <v>155</v>
      </c>
      <c r="AN751" s="22"/>
      <c r="AO751" s="23"/>
      <c r="AP751" s="24"/>
      <c r="AQ751" s="23"/>
      <c r="AR751" t="str">
        <f t="shared" si="690"/>
        <v>OR PRO.CODIGO=30484364</v>
      </c>
      <c r="AS751">
        <f t="shared" si="691"/>
        <v>8</v>
      </c>
      <c r="AT751"/>
      <c r="AU751"/>
      <c r="AV751"/>
      <c r="AX751" s="373"/>
      <c r="BB751" s="373"/>
      <c r="BE751" s="377"/>
      <c r="BF751" s="431"/>
      <c r="BH751" s="32" t="s">
        <v>3458</v>
      </c>
      <c r="BI751" s="92">
        <f>VLOOKUP(K751,'RATES 30-06-2017'!F$2:K$374,6,FALSE)</f>
        <v>0</v>
      </c>
      <c r="BJ751" s="92"/>
      <c r="BK751" s="92" t="str">
        <f>VLOOKUP(K751,Hoja4!C$2:E$268,2,FALSE)</f>
        <v>LIBRE</v>
      </c>
      <c r="BL751" s="92">
        <f>VLOOKUP(K751,Hoja4!C$2:E$268,3,FALSE)</f>
        <v>33</v>
      </c>
      <c r="BM751" s="92"/>
      <c r="BN751" s="92"/>
      <c r="BO751" s="32">
        <f>VLOOKUP(K751,RATES!F$2:K$309,6,FALSE)</f>
        <v>0</v>
      </c>
      <c r="BP751" s="373" t="e">
        <v>#N/A</v>
      </c>
      <c r="BQ751" s="373" t="e">
        <f t="shared" si="692"/>
        <v>#N/A</v>
      </c>
    </row>
    <row r="752" spans="1:69" s="32" customFormat="1" ht="13.7" customHeight="1">
      <c r="A752" s="17">
        <v>33</v>
      </c>
      <c r="B752" s="99">
        <v>0</v>
      </c>
      <c r="C752" s="17" t="s">
        <v>54</v>
      </c>
      <c r="D752" s="18" t="s">
        <v>579</v>
      </c>
      <c r="E752" s="17" t="s">
        <v>634</v>
      </c>
      <c r="F752" s="17" t="s">
        <v>634</v>
      </c>
      <c r="G752" s="18"/>
      <c r="H752" s="18" t="s">
        <v>27</v>
      </c>
      <c r="I752" s="18">
        <v>30341439</v>
      </c>
      <c r="J752" s="112" t="str">
        <f t="shared" si="682"/>
        <v>30341439</v>
      </c>
      <c r="K752" s="112" t="str">
        <f t="shared" si="683"/>
        <v>30341439-EJECUCION</v>
      </c>
      <c r="L752" s="442" t="s">
        <v>3006</v>
      </c>
      <c r="M752" s="100"/>
      <c r="N752" s="19">
        <v>210000000</v>
      </c>
      <c r="O752" s="100"/>
      <c r="P752" s="19">
        <v>0</v>
      </c>
      <c r="Q752" s="19">
        <v>0</v>
      </c>
      <c r="R752" s="19"/>
      <c r="S752" s="101"/>
      <c r="T752" s="20"/>
      <c r="U752" s="21"/>
      <c r="V752" s="21">
        <v>50000000</v>
      </c>
      <c r="W752" s="266">
        <v>0</v>
      </c>
      <c r="X752" s="266">
        <v>0</v>
      </c>
      <c r="Y752" s="266">
        <v>0</v>
      </c>
      <c r="Z752" s="266">
        <f t="shared" si="684"/>
        <v>0</v>
      </c>
      <c r="AA752" s="266">
        <v>0</v>
      </c>
      <c r="AB752" s="266">
        <v>0</v>
      </c>
      <c r="AC752" s="266">
        <v>0</v>
      </c>
      <c r="AD752" s="266">
        <f t="shared" si="685"/>
        <v>0</v>
      </c>
      <c r="AE752" s="266">
        <v>0</v>
      </c>
      <c r="AF752" s="266">
        <f t="shared" si="686"/>
        <v>0</v>
      </c>
      <c r="AG752" s="266">
        <f t="shared" si="687"/>
        <v>50000000</v>
      </c>
      <c r="AH752" s="266">
        <v>160000000</v>
      </c>
      <c r="AI752" s="266">
        <f t="shared" si="688"/>
        <v>0</v>
      </c>
      <c r="AJ752" s="266">
        <f t="shared" si="689"/>
        <v>160000000</v>
      </c>
      <c r="AK752" s="18" t="s">
        <v>1125</v>
      </c>
      <c r="AL752" s="17" t="s">
        <v>691</v>
      </c>
      <c r="AM752" s="81" t="s">
        <v>155</v>
      </c>
      <c r="AN752" s="22"/>
      <c r="AO752" s="23"/>
      <c r="AP752" s="24"/>
      <c r="AQ752" s="23"/>
      <c r="AR752" t="str">
        <f t="shared" si="690"/>
        <v>OR PRO.CODIGO=30341439</v>
      </c>
      <c r="AS752">
        <f t="shared" si="691"/>
        <v>8</v>
      </c>
      <c r="AT752"/>
      <c r="AU752"/>
      <c r="AV752"/>
      <c r="AX752" s="373"/>
      <c r="BB752" s="373">
        <f t="shared" ref="BB752:BB760" si="693">P752+AF752</f>
        <v>0</v>
      </c>
      <c r="BC752" s="32" t="e">
        <v>#N/A</v>
      </c>
      <c r="BD752" s="32" t="e">
        <v>#N/A</v>
      </c>
      <c r="BE752" s="377" t="e">
        <v>#N/A</v>
      </c>
      <c r="BF752" s="431"/>
      <c r="BG752" s="32">
        <f>VLOOKUP(K752,'RATE JUNIO '!F$2:K$346,6,FALSE)</f>
        <v>0</v>
      </c>
      <c r="BH752" s="32" t="s">
        <v>3458</v>
      </c>
      <c r="BI752" s="92">
        <f>VLOOKUP(K752,'RATES 30-06-2017'!F$2:K$374,6,FALSE)</f>
        <v>0</v>
      </c>
      <c r="BJ752" s="92"/>
      <c r="BK752" s="92" t="str">
        <f>VLOOKUP(K752,Hoja4!C$2:E$268,2,FALSE)</f>
        <v>PV</v>
      </c>
      <c r="BL752" s="92">
        <f>VLOOKUP(K752,Hoja4!C$2:E$268,3,FALSE)</f>
        <v>33</v>
      </c>
      <c r="BM752" s="92"/>
      <c r="BN752" s="92"/>
      <c r="BO752" s="32">
        <f>VLOOKUP(K752,RATES!F$2:K$309,6,FALSE)</f>
        <v>0</v>
      </c>
      <c r="BP752" s="373" t="e">
        <v>#N/A</v>
      </c>
      <c r="BQ752" s="373" t="e">
        <f t="shared" si="692"/>
        <v>#N/A</v>
      </c>
    </row>
    <row r="753" spans="1:69" s="32" customFormat="1" ht="13.7" customHeight="1">
      <c r="A753" s="17">
        <v>33</v>
      </c>
      <c r="B753" s="99">
        <v>0</v>
      </c>
      <c r="C753" s="17" t="s">
        <v>54</v>
      </c>
      <c r="D753" s="18" t="s">
        <v>579</v>
      </c>
      <c r="E753" s="17" t="s">
        <v>634</v>
      </c>
      <c r="F753" s="17" t="s">
        <v>634</v>
      </c>
      <c r="G753" s="18"/>
      <c r="H753" s="18" t="s">
        <v>27</v>
      </c>
      <c r="I753" s="18">
        <v>30329922</v>
      </c>
      <c r="J753" s="112" t="str">
        <f t="shared" si="682"/>
        <v>30329922</v>
      </c>
      <c r="K753" s="112" t="str">
        <f t="shared" si="683"/>
        <v>30329922-EJECUCION</v>
      </c>
      <c r="L753" s="442" t="s">
        <v>3007</v>
      </c>
      <c r="M753" s="100"/>
      <c r="N753" s="19">
        <v>530000000</v>
      </c>
      <c r="O753" s="100"/>
      <c r="P753" s="19">
        <v>0</v>
      </c>
      <c r="Q753" s="19">
        <v>0</v>
      </c>
      <c r="R753" s="19"/>
      <c r="S753" s="101"/>
      <c r="T753" s="20"/>
      <c r="U753" s="21"/>
      <c r="V753" s="21">
        <v>72900000</v>
      </c>
      <c r="W753" s="266">
        <v>0</v>
      </c>
      <c r="X753" s="266">
        <v>0</v>
      </c>
      <c r="Y753" s="266">
        <v>0</v>
      </c>
      <c r="Z753" s="266">
        <f t="shared" si="684"/>
        <v>0</v>
      </c>
      <c r="AA753" s="266">
        <v>0</v>
      </c>
      <c r="AB753" s="266">
        <v>0</v>
      </c>
      <c r="AC753" s="266">
        <v>0</v>
      </c>
      <c r="AD753" s="266">
        <f t="shared" si="685"/>
        <v>0</v>
      </c>
      <c r="AE753" s="266">
        <v>0</v>
      </c>
      <c r="AF753" s="266">
        <f t="shared" si="686"/>
        <v>0</v>
      </c>
      <c r="AG753" s="266">
        <f t="shared" si="687"/>
        <v>72900000</v>
      </c>
      <c r="AH753" s="266">
        <v>457100000</v>
      </c>
      <c r="AI753" s="266">
        <f t="shared" si="688"/>
        <v>0</v>
      </c>
      <c r="AJ753" s="266">
        <f t="shared" si="689"/>
        <v>457100000</v>
      </c>
      <c r="AK753" s="18" t="s">
        <v>1125</v>
      </c>
      <c r="AL753" s="17" t="s">
        <v>691</v>
      </c>
      <c r="AM753" s="81" t="s">
        <v>155</v>
      </c>
      <c r="AN753" s="22"/>
      <c r="AO753" s="23"/>
      <c r="AP753" s="24"/>
      <c r="AQ753" s="23"/>
      <c r="AR753" t="str">
        <f t="shared" si="690"/>
        <v>OR PRO.CODIGO=30329922</v>
      </c>
      <c r="AS753">
        <f t="shared" si="691"/>
        <v>8</v>
      </c>
      <c r="AT753"/>
      <c r="AU753"/>
      <c r="AV753"/>
      <c r="AX753" s="373"/>
      <c r="BB753" s="373">
        <f t="shared" si="693"/>
        <v>0</v>
      </c>
      <c r="BC753" s="32" t="e">
        <v>#N/A</v>
      </c>
      <c r="BD753" s="32" t="e">
        <v>#N/A</v>
      </c>
      <c r="BE753" s="377" t="e">
        <v>#N/A</v>
      </c>
      <c r="BF753" s="431"/>
      <c r="BG753" s="32">
        <f>VLOOKUP(K753,'RATE JUNIO '!F$2:K$346,6,FALSE)</f>
        <v>0</v>
      </c>
      <c r="BH753" s="32" t="s">
        <v>3458</v>
      </c>
      <c r="BI753" s="92">
        <f>VLOOKUP(K753,'RATES 30-06-2017'!F$2:K$374,6,FALSE)</f>
        <v>0</v>
      </c>
      <c r="BJ753" s="92"/>
      <c r="BK753" s="92" t="str">
        <f>VLOOKUP(K753,Hoja4!C$2:E$268,2,FALSE)</f>
        <v>PV</v>
      </c>
      <c r="BL753" s="92">
        <f>VLOOKUP(K753,Hoja4!C$2:E$268,3,FALSE)</f>
        <v>33</v>
      </c>
      <c r="BM753" s="92"/>
      <c r="BN753" s="92"/>
      <c r="BO753" s="32">
        <f>VLOOKUP(K753,RATES!F$2:K$309,6,FALSE)</f>
        <v>0</v>
      </c>
      <c r="BP753" s="373" t="e">
        <v>#N/A</v>
      </c>
      <c r="BQ753" s="373" t="e">
        <f t="shared" si="692"/>
        <v>#N/A</v>
      </c>
    </row>
    <row r="754" spans="1:69" s="32" customFormat="1" ht="13.7" customHeight="1">
      <c r="A754" s="17">
        <v>33</v>
      </c>
      <c r="B754" s="99">
        <v>0</v>
      </c>
      <c r="C754" s="17" t="s">
        <v>54</v>
      </c>
      <c r="D754" s="18" t="s">
        <v>579</v>
      </c>
      <c r="E754" s="17" t="s">
        <v>634</v>
      </c>
      <c r="F754" s="17" t="s">
        <v>634</v>
      </c>
      <c r="G754" s="18"/>
      <c r="H754" s="18" t="s">
        <v>27</v>
      </c>
      <c r="I754" s="18">
        <v>30341424</v>
      </c>
      <c r="J754" s="112" t="str">
        <f t="shared" si="682"/>
        <v>30341424</v>
      </c>
      <c r="K754" s="112" t="str">
        <f t="shared" si="683"/>
        <v>30341424-EJECUCION</v>
      </c>
      <c r="L754" s="442" t="s">
        <v>3008</v>
      </c>
      <c r="M754" s="100"/>
      <c r="N754" s="19">
        <v>169500000</v>
      </c>
      <c r="O754" s="100"/>
      <c r="P754" s="19">
        <v>0</v>
      </c>
      <c r="Q754" s="19">
        <v>0</v>
      </c>
      <c r="R754" s="19"/>
      <c r="S754" s="101"/>
      <c r="T754" s="20"/>
      <c r="U754" s="21"/>
      <c r="V754" s="21">
        <v>50000000</v>
      </c>
      <c r="W754" s="266">
        <v>0</v>
      </c>
      <c r="X754" s="266">
        <v>0</v>
      </c>
      <c r="Y754" s="266">
        <v>0</v>
      </c>
      <c r="Z754" s="266">
        <f t="shared" si="684"/>
        <v>0</v>
      </c>
      <c r="AA754" s="266">
        <v>0</v>
      </c>
      <c r="AB754" s="266">
        <v>0</v>
      </c>
      <c r="AC754" s="266">
        <v>0</v>
      </c>
      <c r="AD754" s="266">
        <f t="shared" si="685"/>
        <v>0</v>
      </c>
      <c r="AE754" s="266">
        <v>0</v>
      </c>
      <c r="AF754" s="266">
        <f t="shared" si="686"/>
        <v>0</v>
      </c>
      <c r="AG754" s="266">
        <f t="shared" si="687"/>
        <v>50000000</v>
      </c>
      <c r="AH754" s="266">
        <v>119500000</v>
      </c>
      <c r="AI754" s="266">
        <f t="shared" si="688"/>
        <v>0</v>
      </c>
      <c r="AJ754" s="266">
        <f t="shared" si="689"/>
        <v>119500000</v>
      </c>
      <c r="AK754" s="18" t="s">
        <v>1125</v>
      </c>
      <c r="AL754" s="17" t="s">
        <v>691</v>
      </c>
      <c r="AM754" s="81" t="s">
        <v>155</v>
      </c>
      <c r="AN754" s="22"/>
      <c r="AO754" s="23"/>
      <c r="AP754" s="24"/>
      <c r="AQ754" s="23"/>
      <c r="AR754" t="str">
        <f t="shared" si="690"/>
        <v>OR PRO.CODIGO=30341424</v>
      </c>
      <c r="AS754">
        <f t="shared" si="691"/>
        <v>8</v>
      </c>
      <c r="AT754"/>
      <c r="AU754"/>
      <c r="AV754"/>
      <c r="AX754" s="373"/>
      <c r="BB754" s="373">
        <f t="shared" si="693"/>
        <v>0</v>
      </c>
      <c r="BC754" s="32" t="e">
        <v>#N/A</v>
      </c>
      <c r="BD754" s="32" t="e">
        <v>#N/A</v>
      </c>
      <c r="BE754" s="377" t="e">
        <v>#N/A</v>
      </c>
      <c r="BF754" s="431"/>
      <c r="BG754" s="32">
        <f>VLOOKUP(K754,'RATE JUNIO '!F$2:K$346,6,FALSE)</f>
        <v>0</v>
      </c>
      <c r="BH754" s="32" t="s">
        <v>3458</v>
      </c>
      <c r="BI754" s="92">
        <f>VLOOKUP(K754,'RATES 30-06-2017'!F$2:K$374,6,FALSE)</f>
        <v>0</v>
      </c>
      <c r="BJ754" s="92"/>
      <c r="BK754" s="92" t="str">
        <f>VLOOKUP(K754,Hoja4!C$2:E$268,2,FALSE)</f>
        <v>PV</v>
      </c>
      <c r="BL754" s="92">
        <f>VLOOKUP(K754,Hoja4!C$2:E$268,3,FALSE)</f>
        <v>33</v>
      </c>
      <c r="BM754" s="92"/>
      <c r="BN754" s="92"/>
      <c r="BO754" s="32">
        <f>VLOOKUP(K754,RATES!F$2:K$309,6,FALSE)</f>
        <v>0</v>
      </c>
      <c r="BP754" s="373" t="e">
        <v>#N/A</v>
      </c>
      <c r="BQ754" s="373" t="e">
        <f t="shared" si="692"/>
        <v>#N/A</v>
      </c>
    </row>
    <row r="755" spans="1:69" s="32" customFormat="1" ht="13.7" customHeight="1">
      <c r="A755" s="17">
        <v>33</v>
      </c>
      <c r="B755" s="99">
        <v>0</v>
      </c>
      <c r="C755" s="17" t="s">
        <v>54</v>
      </c>
      <c r="D755" s="18" t="s">
        <v>579</v>
      </c>
      <c r="E755" s="17" t="s">
        <v>634</v>
      </c>
      <c r="F755" s="17" t="s">
        <v>634</v>
      </c>
      <c r="G755" s="18" t="s">
        <v>580</v>
      </c>
      <c r="H755" s="18" t="s">
        <v>27</v>
      </c>
      <c r="I755" s="286">
        <v>30341173</v>
      </c>
      <c r="J755" s="112" t="str">
        <f t="shared" si="682"/>
        <v>30341173</v>
      </c>
      <c r="K755" s="112" t="str">
        <f>CONCATENATE(I755,"-",H755)</f>
        <v>30341173-EJECUCION</v>
      </c>
      <c r="L755" s="442" t="s">
        <v>3356</v>
      </c>
      <c r="M755" s="100">
        <v>450000000</v>
      </c>
      <c r="N755" s="19">
        <v>450000000</v>
      </c>
      <c r="O755" s="100">
        <v>0</v>
      </c>
      <c r="P755" s="19">
        <v>0</v>
      </c>
      <c r="Q755" s="19">
        <v>45000000</v>
      </c>
      <c r="R755" s="19">
        <v>405000000</v>
      </c>
      <c r="S755" s="101">
        <v>45000000</v>
      </c>
      <c r="T755" s="20">
        <v>405000000</v>
      </c>
      <c r="U755" s="311"/>
      <c r="V755" s="21">
        <v>50000000</v>
      </c>
      <c r="W755" s="266">
        <v>0</v>
      </c>
      <c r="X755" s="266">
        <v>0</v>
      </c>
      <c r="Y755" s="266">
        <v>0</v>
      </c>
      <c r="Z755" s="266">
        <f t="shared" si="684"/>
        <v>0</v>
      </c>
      <c r="AA755" s="266">
        <v>0</v>
      </c>
      <c r="AB755" s="266">
        <v>0</v>
      </c>
      <c r="AC755" s="266">
        <v>0</v>
      </c>
      <c r="AD755" s="266">
        <f t="shared" si="685"/>
        <v>0</v>
      </c>
      <c r="AE755" s="266">
        <v>0</v>
      </c>
      <c r="AF755" s="266">
        <f t="shared" si="686"/>
        <v>0</v>
      </c>
      <c r="AG755" s="266">
        <f t="shared" si="687"/>
        <v>50000000</v>
      </c>
      <c r="AH755" s="266">
        <v>400000000</v>
      </c>
      <c r="AI755" s="266">
        <f t="shared" si="688"/>
        <v>0</v>
      </c>
      <c r="AJ755" s="266">
        <f t="shared" si="689"/>
        <v>400000000</v>
      </c>
      <c r="AK755" s="18" t="s">
        <v>1459</v>
      </c>
      <c r="AL755" s="17" t="s">
        <v>691</v>
      </c>
      <c r="AM755" s="81" t="s">
        <v>155</v>
      </c>
      <c r="AN755" s="312"/>
      <c r="AO755" s="313"/>
      <c r="AP755" s="314"/>
      <c r="AQ755" s="313"/>
      <c r="AR755" t="str">
        <f t="shared" si="690"/>
        <v>OR PRO.CODIGO=30341173</v>
      </c>
      <c r="AS755">
        <f t="shared" si="691"/>
        <v>8</v>
      </c>
      <c r="AT755"/>
      <c r="AU755"/>
      <c r="AV755"/>
      <c r="AW755" s="32" t="e">
        <f>VLOOKUP(I755,'convenios 2017'!A$2:O$82,15,FALSE)</f>
        <v>#N/A</v>
      </c>
      <c r="AX755" s="373">
        <f>P755+AF755</f>
        <v>0</v>
      </c>
      <c r="AY755" s="32" t="e">
        <f>VLOOKUP(I755,'convenio 2016'!A$2:N$196,14,FALSE)</f>
        <v>#N/A</v>
      </c>
      <c r="AZ755" s="32" t="e">
        <f>VLOOKUP(I755,'convenio 2015'!A$4:M$228,13,FALSE)</f>
        <v>#N/A</v>
      </c>
      <c r="BA755" s="32" t="e">
        <f>VLOOKUP(K755,#REF!,6,FALSE)</f>
        <v>#REF!</v>
      </c>
      <c r="BB755" s="373">
        <f t="shared" si="693"/>
        <v>0</v>
      </c>
      <c r="BC755" s="32" t="s">
        <v>3031</v>
      </c>
      <c r="BE755" s="377"/>
      <c r="BF755" s="431"/>
      <c r="BG755" s="32">
        <f>VLOOKUP(K755,'RATE JUNIO '!F$2:K$346,6,FALSE)</f>
        <v>0</v>
      </c>
      <c r="BH755" s="32" t="s">
        <v>3458</v>
      </c>
      <c r="BI755" s="92">
        <f>VLOOKUP(K755,'RATES 30-06-2017'!F$2:K$374,6,FALSE)</f>
        <v>0</v>
      </c>
      <c r="BJ755" s="92"/>
      <c r="BK755" s="92" t="str">
        <f>VLOOKUP(K755,Hoja4!C$2:E$268,2,FALSE)</f>
        <v>PV</v>
      </c>
      <c r="BL755" s="92">
        <f>VLOOKUP(K755,Hoja4!C$2:E$268,3,FALSE)</f>
        <v>33</v>
      </c>
      <c r="BM755" s="92"/>
      <c r="BN755" s="92"/>
      <c r="BO755" s="32">
        <f>VLOOKUP(K755,RATES!F$2:K$309,6,FALSE)</f>
        <v>0</v>
      </c>
      <c r="BP755" s="373" t="e">
        <v>#N/A</v>
      </c>
      <c r="BQ755" s="373" t="e">
        <f t="shared" si="692"/>
        <v>#N/A</v>
      </c>
    </row>
    <row r="756" spans="1:69" s="32" customFormat="1" ht="13.7" customHeight="1">
      <c r="A756" s="17">
        <v>33</v>
      </c>
      <c r="B756" s="99">
        <v>0</v>
      </c>
      <c r="C756" s="17" t="s">
        <v>54</v>
      </c>
      <c r="D756" s="18" t="s">
        <v>313</v>
      </c>
      <c r="E756" s="17" t="s">
        <v>634</v>
      </c>
      <c r="F756" s="17" t="s">
        <v>634</v>
      </c>
      <c r="G756" s="18" t="s">
        <v>653</v>
      </c>
      <c r="H756" s="18" t="s">
        <v>27</v>
      </c>
      <c r="I756" s="18">
        <v>30398233</v>
      </c>
      <c r="J756" s="112" t="str">
        <f t="shared" si="682"/>
        <v>30398233</v>
      </c>
      <c r="K756" s="112" t="str">
        <f t="shared" si="683"/>
        <v>30398233-EJECUCION</v>
      </c>
      <c r="L756" s="442" t="s">
        <v>3001</v>
      </c>
      <c r="M756" s="100">
        <v>1890000000</v>
      </c>
      <c r="N756" s="19">
        <v>1890000000</v>
      </c>
      <c r="O756" s="100">
        <v>0</v>
      </c>
      <c r="P756" s="19">
        <v>0</v>
      </c>
      <c r="Q756" s="19">
        <v>990000000</v>
      </c>
      <c r="R756" s="19">
        <v>1290000000</v>
      </c>
      <c r="S756" s="101">
        <v>900000000</v>
      </c>
      <c r="T756" s="20">
        <v>990000000</v>
      </c>
      <c r="U756" s="21">
        <v>0</v>
      </c>
      <c r="V756" s="21">
        <v>1000000000</v>
      </c>
      <c r="W756" s="266">
        <v>0</v>
      </c>
      <c r="X756" s="266">
        <v>0</v>
      </c>
      <c r="Y756" s="266">
        <v>0</v>
      </c>
      <c r="Z756" s="266">
        <f t="shared" si="684"/>
        <v>0</v>
      </c>
      <c r="AA756" s="266">
        <v>0</v>
      </c>
      <c r="AB756" s="266">
        <v>0</v>
      </c>
      <c r="AC756" s="266">
        <v>0</v>
      </c>
      <c r="AD756" s="266">
        <f t="shared" si="685"/>
        <v>0</v>
      </c>
      <c r="AE756" s="266">
        <v>0</v>
      </c>
      <c r="AF756" s="266">
        <f t="shared" si="686"/>
        <v>0</v>
      </c>
      <c r="AG756" s="266">
        <f t="shared" si="687"/>
        <v>1000000000</v>
      </c>
      <c r="AH756" s="266">
        <v>890000000</v>
      </c>
      <c r="AI756" s="266">
        <f t="shared" si="688"/>
        <v>0</v>
      </c>
      <c r="AJ756" s="266">
        <f t="shared" si="689"/>
        <v>890000000</v>
      </c>
      <c r="AK756" s="18" t="s">
        <v>1763</v>
      </c>
      <c r="AL756" s="17" t="s">
        <v>685</v>
      </c>
      <c r="AM756" s="81" t="s">
        <v>155</v>
      </c>
      <c r="AN756" s="22" t="s">
        <v>31</v>
      </c>
      <c r="AO756" s="23"/>
      <c r="AP756" s="24"/>
      <c r="AQ756" s="23" t="s">
        <v>45</v>
      </c>
      <c r="AR756" t="str">
        <f t="shared" si="690"/>
        <v>OR PRO.CODIGO=30398233</v>
      </c>
      <c r="AS756">
        <f t="shared" si="691"/>
        <v>8</v>
      </c>
      <c r="AT756" t="e">
        <f>VLOOKUP(K756,#REF!,5,FALSE)</f>
        <v>#REF!</v>
      </c>
      <c r="AU756"/>
      <c r="AV756" t="e">
        <f>VLOOKUP(K756,#REF!,6,FALSE)</f>
        <v>#REF!</v>
      </c>
      <c r="AW756" s="32" t="e">
        <f>VLOOKUP(I756,'convenios 2017'!A$2:O$82,15,FALSE)</f>
        <v>#N/A</v>
      </c>
      <c r="AX756" s="373">
        <f>P756+AF756</f>
        <v>0</v>
      </c>
      <c r="AY756" s="32" t="e">
        <f>VLOOKUP(I756,'convenio 2016'!A$2:N$196,14,FALSE)</f>
        <v>#N/A</v>
      </c>
      <c r="AZ756" s="32" t="e">
        <f>VLOOKUP(I756,'convenio 2015'!A$4:M$228,13,FALSE)</f>
        <v>#N/A</v>
      </c>
      <c r="BA756" s="32" t="e">
        <f>VLOOKUP(K756,#REF!,6,FALSE)</f>
        <v>#REF!</v>
      </c>
      <c r="BB756" s="373">
        <f t="shared" si="693"/>
        <v>0</v>
      </c>
      <c r="BC756" s="32" t="e">
        <v>#N/A</v>
      </c>
      <c r="BD756" s="32" t="e">
        <v>#N/A</v>
      </c>
      <c r="BE756" s="377" t="e">
        <v>#N/A</v>
      </c>
      <c r="BF756" s="431"/>
      <c r="BG756" s="32">
        <f>VLOOKUP(K756,'RATE JUNIO '!F$2:K$346,6,FALSE)</f>
        <v>0</v>
      </c>
      <c r="BH756" s="32" t="s">
        <v>3458</v>
      </c>
      <c r="BI756" s="92">
        <f>VLOOKUP(K756,'RATES 30-06-2017'!F$2:K$374,6,FALSE)</f>
        <v>0</v>
      </c>
      <c r="BJ756" s="92"/>
      <c r="BK756" s="92" t="str">
        <f>VLOOKUP(K756,Hoja4!C$2:E$268,2,FALSE)</f>
        <v>LIBRE</v>
      </c>
      <c r="BL756" s="92">
        <f>VLOOKUP(K756,Hoja4!C$2:E$268,3,FALSE)</f>
        <v>33</v>
      </c>
      <c r="BM756" s="459">
        <v>900000000</v>
      </c>
      <c r="BN756" s="92"/>
      <c r="BO756" s="32">
        <f>VLOOKUP(K756,RATES!F$2:K$309,6,FALSE)</f>
        <v>0</v>
      </c>
      <c r="BP756" s="373" t="e">
        <v>#N/A</v>
      </c>
      <c r="BQ756" s="373" t="e">
        <f t="shared" si="692"/>
        <v>#N/A</v>
      </c>
    </row>
    <row r="757" spans="1:69" s="32" customFormat="1" ht="13.7" customHeight="1">
      <c r="A757" s="17">
        <v>33</v>
      </c>
      <c r="B757" s="99">
        <v>0</v>
      </c>
      <c r="C757" s="17" t="s">
        <v>54</v>
      </c>
      <c r="D757" s="18" t="s">
        <v>62</v>
      </c>
      <c r="E757" s="17" t="s">
        <v>634</v>
      </c>
      <c r="F757" s="17" t="s">
        <v>634</v>
      </c>
      <c r="G757" s="18" t="s">
        <v>659</v>
      </c>
      <c r="H757" s="18" t="s">
        <v>27</v>
      </c>
      <c r="I757" s="18">
        <v>30399283</v>
      </c>
      <c r="J757" s="112" t="str">
        <f t="shared" si="682"/>
        <v>30399283</v>
      </c>
      <c r="K757" s="112" t="str">
        <f t="shared" si="683"/>
        <v>30399283-EJECUCION</v>
      </c>
      <c r="L757" s="442" t="s">
        <v>3357</v>
      </c>
      <c r="M757" s="100">
        <v>12000000</v>
      </c>
      <c r="N757" s="19">
        <v>12000000</v>
      </c>
      <c r="O757" s="100">
        <v>0</v>
      </c>
      <c r="P757" s="19">
        <v>0</v>
      </c>
      <c r="Q757" s="19">
        <v>12000000</v>
      </c>
      <c r="R757" s="19">
        <v>0</v>
      </c>
      <c r="S757" s="101">
        <v>12000000</v>
      </c>
      <c r="T757" s="20">
        <v>0</v>
      </c>
      <c r="U757" s="21"/>
      <c r="V757" s="446">
        <v>0</v>
      </c>
      <c r="W757" s="266">
        <v>0</v>
      </c>
      <c r="X757" s="266">
        <v>0</v>
      </c>
      <c r="Y757" s="266">
        <v>0</v>
      </c>
      <c r="Z757" s="266">
        <f t="shared" si="684"/>
        <v>0</v>
      </c>
      <c r="AA757" s="266">
        <v>0</v>
      </c>
      <c r="AB757" s="266">
        <v>0</v>
      </c>
      <c r="AC757" s="266">
        <v>0</v>
      </c>
      <c r="AD757" s="266">
        <f t="shared" si="685"/>
        <v>0</v>
      </c>
      <c r="AE757" s="266">
        <v>0</v>
      </c>
      <c r="AF757" s="266">
        <f t="shared" si="686"/>
        <v>0</v>
      </c>
      <c r="AG757" s="266">
        <f t="shared" si="687"/>
        <v>0</v>
      </c>
      <c r="AH757" s="266">
        <v>0</v>
      </c>
      <c r="AI757" s="266">
        <f t="shared" si="688"/>
        <v>12000000</v>
      </c>
      <c r="AJ757" s="266">
        <f t="shared" si="689"/>
        <v>12000000</v>
      </c>
      <c r="AK757" s="18" t="s">
        <v>1459</v>
      </c>
      <c r="AL757" s="17" t="s">
        <v>685</v>
      </c>
      <c r="AM757" s="81" t="s">
        <v>155</v>
      </c>
      <c r="AN757" s="22"/>
      <c r="AO757" s="23"/>
      <c r="AP757" s="24"/>
      <c r="AQ757" s="23"/>
      <c r="AR757" t="str">
        <f t="shared" si="690"/>
        <v>OR PRO.CODIGO=30399283</v>
      </c>
      <c r="AS757">
        <f t="shared" si="691"/>
        <v>8</v>
      </c>
      <c r="AT757" t="e">
        <f>VLOOKUP(K757,#REF!,5,FALSE)</f>
        <v>#REF!</v>
      </c>
      <c r="AU757"/>
      <c r="AV757" t="e">
        <f>VLOOKUP(K757,#REF!,6,FALSE)</f>
        <v>#REF!</v>
      </c>
      <c r="AW757" s="32" t="str">
        <f>VLOOKUP(I757,'convenios 2017'!A$2:O$82,15,FALSE)</f>
        <v>en revisión</v>
      </c>
      <c r="AX757" s="373">
        <f>P757+AF757</f>
        <v>0</v>
      </c>
      <c r="AY757" s="32" t="e">
        <f>VLOOKUP(I757,'convenio 2016'!A$2:N$196,14,FALSE)</f>
        <v>#N/A</v>
      </c>
      <c r="AZ757" s="32" t="e">
        <f>VLOOKUP(I757,'convenio 2015'!A$4:M$228,13,FALSE)</f>
        <v>#N/A</v>
      </c>
      <c r="BA757" s="32" t="e">
        <f>VLOOKUP(K757,#REF!,6,FALSE)</f>
        <v>#REF!</v>
      </c>
      <c r="BB757" s="373">
        <f t="shared" si="693"/>
        <v>0</v>
      </c>
      <c r="BC757" s="32" t="s">
        <v>3031</v>
      </c>
      <c r="BE757" s="377"/>
      <c r="BF757" s="431"/>
      <c r="BG757" s="32">
        <f>VLOOKUP(K757,'RATE JUNIO '!F$2:K$346,6,FALSE)</f>
        <v>0</v>
      </c>
      <c r="BH757" s="32" t="s">
        <v>3458</v>
      </c>
      <c r="BI757" s="92">
        <f>VLOOKUP(K757,'RATES 30-06-2017'!F$2:K$374,6,FALSE)</f>
        <v>0</v>
      </c>
      <c r="BJ757" s="92"/>
      <c r="BK757" s="92" t="str">
        <f>VLOOKUP(K757,Hoja4!C$2:E$268,2,FALSE)</f>
        <v>LIBRE</v>
      </c>
      <c r="BL757" s="92">
        <f>VLOOKUP(K757,Hoja4!C$2:E$268,3,FALSE)</f>
        <v>33</v>
      </c>
      <c r="BM757" s="92"/>
      <c r="BN757" s="92"/>
      <c r="BO757" s="32">
        <f>VLOOKUP(K757,RATES!F$2:K$309,6,FALSE)</f>
        <v>0</v>
      </c>
      <c r="BP757" s="373" t="e">
        <v>#N/A</v>
      </c>
      <c r="BQ757" s="373" t="e">
        <f t="shared" si="692"/>
        <v>#N/A</v>
      </c>
    </row>
    <row r="758" spans="1:69" s="32" customFormat="1" ht="13.7" customHeight="1">
      <c r="A758" s="17">
        <v>33</v>
      </c>
      <c r="B758" s="99">
        <v>0</v>
      </c>
      <c r="C758" s="17" t="s">
        <v>54</v>
      </c>
      <c r="D758" s="18" t="s">
        <v>579</v>
      </c>
      <c r="E758" s="17" t="s">
        <v>634</v>
      </c>
      <c r="F758" s="17" t="s">
        <v>634</v>
      </c>
      <c r="G758" s="18" t="s">
        <v>580</v>
      </c>
      <c r="H758" s="18" t="s">
        <v>27</v>
      </c>
      <c r="I758" s="286">
        <v>30481688</v>
      </c>
      <c r="J758" s="112" t="str">
        <f t="shared" si="682"/>
        <v>30481688</v>
      </c>
      <c r="K758" s="112" t="str">
        <f>CONCATENATE(I758,"-",H758)</f>
        <v>30481688-EJECUCION</v>
      </c>
      <c r="L758" s="442" t="s">
        <v>3409</v>
      </c>
      <c r="M758" s="289">
        <v>500000000</v>
      </c>
      <c r="N758" s="19">
        <v>500000000</v>
      </c>
      <c r="O758" s="289">
        <v>0</v>
      </c>
      <c r="P758" s="19">
        <v>0</v>
      </c>
      <c r="Q758" s="19">
        <v>50000000</v>
      </c>
      <c r="R758" s="290">
        <v>450000000</v>
      </c>
      <c r="S758" s="291">
        <v>60000000</v>
      </c>
      <c r="T758" s="292">
        <v>440000000</v>
      </c>
      <c r="U758" s="293"/>
      <c r="V758" s="21">
        <v>196000000</v>
      </c>
      <c r="W758" s="266">
        <v>0</v>
      </c>
      <c r="X758" s="266">
        <v>0</v>
      </c>
      <c r="Y758" s="266">
        <v>0</v>
      </c>
      <c r="Z758" s="266">
        <f t="shared" si="684"/>
        <v>0</v>
      </c>
      <c r="AA758" s="266">
        <v>0</v>
      </c>
      <c r="AB758" s="266">
        <v>0</v>
      </c>
      <c r="AC758" s="266">
        <v>0</v>
      </c>
      <c r="AD758" s="266">
        <f t="shared" si="685"/>
        <v>0</v>
      </c>
      <c r="AE758" s="266">
        <v>0</v>
      </c>
      <c r="AF758" s="266">
        <f t="shared" si="686"/>
        <v>0</v>
      </c>
      <c r="AG758" s="266">
        <f t="shared" si="687"/>
        <v>196000000</v>
      </c>
      <c r="AH758" s="266">
        <v>304000000</v>
      </c>
      <c r="AI758" s="266">
        <f t="shared" si="688"/>
        <v>0</v>
      </c>
      <c r="AJ758" s="266">
        <f t="shared" si="689"/>
        <v>304000000</v>
      </c>
      <c r="AK758" s="18" t="s">
        <v>1763</v>
      </c>
      <c r="AL758" s="17" t="s">
        <v>685</v>
      </c>
      <c r="AM758" s="81" t="s">
        <v>155</v>
      </c>
      <c r="AN758" s="295"/>
      <c r="AO758" s="296"/>
      <c r="AP758" s="297"/>
      <c r="AQ758" s="296"/>
      <c r="AR758" t="str">
        <f t="shared" si="690"/>
        <v>OR PRO.CODIGO=30481688</v>
      </c>
      <c r="AS758">
        <f t="shared" si="691"/>
        <v>8</v>
      </c>
      <c r="AT758" s="298"/>
      <c r="AV758" t="e">
        <f>VLOOKUP(K758,#REF!,6,FALSE)</f>
        <v>#REF!</v>
      </c>
      <c r="AW758" s="32" t="e">
        <f>VLOOKUP(I758,'convenios 2017'!A$2:O$82,15,FALSE)</f>
        <v>#N/A</v>
      </c>
      <c r="AX758" s="373">
        <f>P758+AF758</f>
        <v>0</v>
      </c>
      <c r="AY758" s="32" t="e">
        <f>VLOOKUP(I758,'convenio 2016'!A$2:N$196,14,FALSE)</f>
        <v>#N/A</v>
      </c>
      <c r="AZ758" s="32" t="e">
        <f>VLOOKUP(I758,'convenio 2015'!A$4:M$228,13,FALSE)</f>
        <v>#N/A</v>
      </c>
      <c r="BA758" s="32" t="e">
        <f>VLOOKUP(K758,#REF!,6,FALSE)</f>
        <v>#REF!</v>
      </c>
      <c r="BB758" s="373">
        <f t="shared" si="693"/>
        <v>0</v>
      </c>
      <c r="BC758" s="32" t="e">
        <v>#N/A</v>
      </c>
      <c r="BD758" s="32" t="e">
        <v>#N/A</v>
      </c>
      <c r="BE758" s="377" t="e">
        <v>#N/A</v>
      </c>
      <c r="BF758" s="431"/>
      <c r="BG758" s="32">
        <f>VLOOKUP(K758,'RATE JUNIO '!F$2:K$346,6,FALSE)</f>
        <v>0</v>
      </c>
      <c r="BH758" s="32" t="s">
        <v>3458</v>
      </c>
      <c r="BI758" s="92">
        <f>VLOOKUP(K758,'RATES 30-06-2017'!F$2:K$374,6,FALSE)</f>
        <v>0</v>
      </c>
      <c r="BJ758" s="92"/>
      <c r="BK758" s="92" t="str">
        <f>VLOOKUP(K758,Hoja4!C$2:E$268,2,FALSE)</f>
        <v>LIBRE</v>
      </c>
      <c r="BL758" s="92">
        <f>VLOOKUP(K758,Hoja4!C$2:E$268,3,FALSE)</f>
        <v>33</v>
      </c>
      <c r="BM758" s="459">
        <v>96000000</v>
      </c>
      <c r="BN758" s="92"/>
      <c r="BO758" s="32">
        <f>VLOOKUP(K758,RATES!F$2:K$309,6,FALSE)</f>
        <v>0</v>
      </c>
      <c r="BP758" s="373" t="e">
        <v>#N/A</v>
      </c>
      <c r="BQ758" s="373" t="e">
        <f t="shared" si="692"/>
        <v>#N/A</v>
      </c>
    </row>
    <row r="759" spans="1:69" s="32" customFormat="1" ht="13.7" customHeight="1">
      <c r="A759" s="17">
        <v>33</v>
      </c>
      <c r="B759" s="99"/>
      <c r="C759" s="17" t="s">
        <v>54</v>
      </c>
      <c r="D759" s="18" t="s">
        <v>579</v>
      </c>
      <c r="E759" s="17" t="s">
        <v>634</v>
      </c>
      <c r="F759" s="17" t="s">
        <v>634</v>
      </c>
      <c r="G759" s="18"/>
      <c r="H759" s="18" t="s">
        <v>27</v>
      </c>
      <c r="I759" s="286">
        <v>30341224</v>
      </c>
      <c r="J759" s="112" t="str">
        <f t="shared" si="682"/>
        <v>30341224</v>
      </c>
      <c r="K759" s="112" t="str">
        <f>CONCATENATE(I759,"-",H759)</f>
        <v>30341224-EJECUCION</v>
      </c>
      <c r="L759" s="442" t="s">
        <v>3010</v>
      </c>
      <c r="M759" s="289"/>
      <c r="N759" s="19">
        <v>315000000</v>
      </c>
      <c r="O759" s="289"/>
      <c r="P759" s="19">
        <v>0</v>
      </c>
      <c r="Q759" s="19">
        <v>0</v>
      </c>
      <c r="R759" s="290"/>
      <c r="S759" s="291"/>
      <c r="T759" s="292"/>
      <c r="U759" s="293"/>
      <c r="V759" s="266">
        <v>50000000</v>
      </c>
      <c r="W759" s="266">
        <v>0</v>
      </c>
      <c r="X759" s="266">
        <v>0</v>
      </c>
      <c r="Y759" s="266">
        <v>0</v>
      </c>
      <c r="Z759" s="266">
        <f t="shared" si="684"/>
        <v>0</v>
      </c>
      <c r="AA759" s="266">
        <v>0</v>
      </c>
      <c r="AB759" s="266">
        <v>0</v>
      </c>
      <c r="AC759" s="266">
        <v>0</v>
      </c>
      <c r="AD759" s="266">
        <f t="shared" si="685"/>
        <v>0</v>
      </c>
      <c r="AE759" s="266">
        <v>0</v>
      </c>
      <c r="AF759" s="266">
        <f t="shared" si="686"/>
        <v>0</v>
      </c>
      <c r="AG759" s="266">
        <f t="shared" si="687"/>
        <v>50000000</v>
      </c>
      <c r="AH759" s="266">
        <v>265000000</v>
      </c>
      <c r="AI759" s="266">
        <f t="shared" si="688"/>
        <v>0</v>
      </c>
      <c r="AJ759" s="266">
        <f t="shared" si="689"/>
        <v>265000000</v>
      </c>
      <c r="AK759" s="18" t="s">
        <v>1459</v>
      </c>
      <c r="AL759" s="17" t="s">
        <v>691</v>
      </c>
      <c r="AM759" s="81" t="s">
        <v>155</v>
      </c>
      <c r="AN759" s="295"/>
      <c r="AO759" s="296"/>
      <c r="AP759" s="297"/>
      <c r="AQ759" s="296"/>
      <c r="AR759" t="str">
        <f t="shared" si="690"/>
        <v>OR PRO.CODIGO=30341224</v>
      </c>
      <c r="AS759">
        <f t="shared" si="691"/>
        <v>8</v>
      </c>
      <c r="AT759" t="e">
        <f>VLOOKUP(K759,#REF!,5,FALSE)</f>
        <v>#REF!</v>
      </c>
      <c r="AV759" t="e">
        <f>VLOOKUP(K759,#REF!,6,FALSE)</f>
        <v>#REF!</v>
      </c>
      <c r="AX759" s="373"/>
      <c r="BB759" s="373">
        <f t="shared" si="693"/>
        <v>0</v>
      </c>
      <c r="BC759" s="32" t="s">
        <v>3031</v>
      </c>
      <c r="BE759" s="377"/>
      <c r="BF759" s="431"/>
      <c r="BG759" s="32" t="e">
        <f>VLOOKUP(K759,'RATE JUNIO '!F$2:K$346,6,FALSE)</f>
        <v>#N/A</v>
      </c>
      <c r="BH759" s="32" t="s">
        <v>3458</v>
      </c>
      <c r="BI759" s="92" t="e">
        <f>VLOOKUP(K759,'RATES 30-06-2017'!F$2:K$374,6,FALSE)</f>
        <v>#N/A</v>
      </c>
      <c r="BJ759" s="92"/>
      <c r="BK759" s="92" t="str">
        <f>VLOOKUP(K759,Hoja4!C$2:E$268,2,FALSE)</f>
        <v>PV</v>
      </c>
      <c r="BL759" s="92">
        <f>VLOOKUP(K759,Hoja4!C$2:E$268,3,FALSE)</f>
        <v>33</v>
      </c>
      <c r="BM759" s="92"/>
      <c r="BN759" s="92"/>
      <c r="BO759" s="32" t="e">
        <f>VLOOKUP(K759,RATES!F$2:K$309,6,FALSE)</f>
        <v>#N/A</v>
      </c>
      <c r="BP759" s="373" t="e">
        <v>#N/A</v>
      </c>
      <c r="BQ759" s="373" t="e">
        <f t="shared" si="692"/>
        <v>#N/A</v>
      </c>
    </row>
    <row r="760" spans="1:69" s="32" customFormat="1" ht="13.7" customHeight="1">
      <c r="A760" s="17">
        <v>33</v>
      </c>
      <c r="B760" s="99">
        <v>0</v>
      </c>
      <c r="C760" s="17" t="s">
        <v>54</v>
      </c>
      <c r="D760" s="18" t="s">
        <v>313</v>
      </c>
      <c r="E760" s="17" t="s">
        <v>634</v>
      </c>
      <c r="F760" s="17" t="s">
        <v>634</v>
      </c>
      <c r="G760" s="18" t="s">
        <v>653</v>
      </c>
      <c r="H760" s="18" t="s">
        <v>27</v>
      </c>
      <c r="I760" s="18">
        <v>30398277</v>
      </c>
      <c r="J760" s="112" t="str">
        <f t="shared" si="682"/>
        <v>30398277</v>
      </c>
      <c r="K760" s="112" t="str">
        <f>CONCATENATE(I760,"-",H760)</f>
        <v>30398277-EJECUCION</v>
      </c>
      <c r="L760" s="442" t="s">
        <v>3000</v>
      </c>
      <c r="M760" s="100">
        <v>605000000</v>
      </c>
      <c r="N760" s="19">
        <v>605000000</v>
      </c>
      <c r="O760" s="100">
        <v>0</v>
      </c>
      <c r="P760" s="19">
        <v>0</v>
      </c>
      <c r="Q760" s="19">
        <v>300000000</v>
      </c>
      <c r="R760" s="19">
        <v>305000000</v>
      </c>
      <c r="S760" s="101">
        <v>382706000</v>
      </c>
      <c r="T760" s="20">
        <v>222294000</v>
      </c>
      <c r="U760" s="21">
        <v>0</v>
      </c>
      <c r="V760" s="21">
        <v>300000000</v>
      </c>
      <c r="W760" s="266">
        <v>0</v>
      </c>
      <c r="X760" s="266">
        <v>0</v>
      </c>
      <c r="Y760" s="266">
        <v>0</v>
      </c>
      <c r="Z760" s="266">
        <f t="shared" si="684"/>
        <v>0</v>
      </c>
      <c r="AA760" s="266">
        <v>0</v>
      </c>
      <c r="AB760" s="266">
        <v>0</v>
      </c>
      <c r="AC760" s="266">
        <v>0</v>
      </c>
      <c r="AD760" s="266">
        <f t="shared" si="685"/>
        <v>0</v>
      </c>
      <c r="AE760" s="266">
        <v>0</v>
      </c>
      <c r="AF760" s="266">
        <f t="shared" si="686"/>
        <v>0</v>
      </c>
      <c r="AG760" s="266">
        <f t="shared" si="687"/>
        <v>300000000</v>
      </c>
      <c r="AH760" s="266">
        <v>305000000</v>
      </c>
      <c r="AI760" s="266">
        <f t="shared" si="688"/>
        <v>0</v>
      </c>
      <c r="AJ760" s="266">
        <f t="shared" si="689"/>
        <v>305000000</v>
      </c>
      <c r="AK760" s="18" t="s">
        <v>3486</v>
      </c>
      <c r="AL760" s="17" t="s">
        <v>685</v>
      </c>
      <c r="AM760" s="81" t="s">
        <v>155</v>
      </c>
      <c r="AN760" s="22" t="s">
        <v>31</v>
      </c>
      <c r="AO760" s="23"/>
      <c r="AP760" s="24"/>
      <c r="AQ760" s="23" t="s">
        <v>45</v>
      </c>
      <c r="AR760" t="str">
        <f t="shared" si="690"/>
        <v>OR PRO.CODIGO=30398277</v>
      </c>
      <c r="AS760">
        <f t="shared" si="691"/>
        <v>8</v>
      </c>
      <c r="AT760" t="e">
        <f>VLOOKUP(K760,#REF!,5,FALSE)</f>
        <v>#REF!</v>
      </c>
      <c r="AU760"/>
      <c r="AV760" t="e">
        <f>VLOOKUP(K760,#REF!,6,FALSE)</f>
        <v>#REF!</v>
      </c>
      <c r="AW760" s="32" t="e">
        <f>VLOOKUP(I760,'convenios 2017'!A$2:O$82,15,FALSE)</f>
        <v>#N/A</v>
      </c>
      <c r="AX760" s="373">
        <f>P760+AF760</f>
        <v>0</v>
      </c>
      <c r="AY760" s="32" t="e">
        <f>VLOOKUP(I760,'convenio 2016'!A$2:N$196,14,FALSE)</f>
        <v>#N/A</v>
      </c>
      <c r="AZ760" s="32" t="e">
        <f>VLOOKUP(I760,'convenio 2015'!A$4:M$228,13,FALSE)</f>
        <v>#N/A</v>
      </c>
      <c r="BA760" s="32" t="e">
        <f>VLOOKUP(K760,#REF!,6,FALSE)</f>
        <v>#REF!</v>
      </c>
      <c r="BB760" s="373">
        <f t="shared" si="693"/>
        <v>0</v>
      </c>
      <c r="BC760" s="32" t="e">
        <v>#N/A</v>
      </c>
      <c r="BD760" s="32" t="e">
        <v>#N/A</v>
      </c>
      <c r="BE760" s="377" t="e">
        <v>#N/A</v>
      </c>
      <c r="BF760" s="431"/>
      <c r="BG760" s="32">
        <f>VLOOKUP(K760,'RATE JUNIO '!F$2:K$346,6,FALSE)</f>
        <v>0</v>
      </c>
      <c r="BI760" s="92">
        <f>VLOOKUP(K760,'RATES 30-06-2017'!F$2:K$374,6,FALSE)</f>
        <v>0</v>
      </c>
      <c r="BJ760" s="92"/>
      <c r="BK760" s="92" t="e">
        <f>VLOOKUP(K760,Hoja4!C$2:E$268,2,FALSE)</f>
        <v>#N/A</v>
      </c>
      <c r="BL760" s="92" t="e">
        <f>VLOOKUP(K760,Hoja4!C$2:E$268,3,FALSE)</f>
        <v>#N/A</v>
      </c>
      <c r="BM760" s="459">
        <v>200000000</v>
      </c>
      <c r="BN760" s="92"/>
      <c r="BO760" s="32">
        <f>VLOOKUP(K760,RATES!F$2:K$309,6,FALSE)</f>
        <v>0</v>
      </c>
      <c r="BP760" s="373" t="e">
        <v>#N/A</v>
      </c>
      <c r="BQ760" s="373" t="e">
        <f t="shared" si="692"/>
        <v>#N/A</v>
      </c>
    </row>
    <row r="761" spans="1:69">
      <c r="A761" s="86"/>
      <c r="C761" s="86"/>
      <c r="D761" s="87"/>
      <c r="E761" s="86"/>
      <c r="F761" s="86"/>
      <c r="G761" s="88"/>
      <c r="H761" s="86"/>
      <c r="I761" s="88"/>
      <c r="J761" s="88"/>
      <c r="L761" s="110" t="s">
        <v>66</v>
      </c>
      <c r="M761" s="25">
        <f>SUBTOTAL(9,M748:M760)</f>
        <v>3957000000</v>
      </c>
      <c r="N761" s="111">
        <f>SUBTOTAL(9,N748:N760)</f>
        <v>6241500000</v>
      </c>
      <c r="O761" s="25">
        <f>SUBTOTAL(9,O748:O760)</f>
        <v>0</v>
      </c>
      <c r="P761" s="111">
        <f>SUBTOTAL(9,P748:P760)</f>
        <v>0</v>
      </c>
      <c r="Q761" s="111">
        <f>SUBTOTAL(9,Q748:Q760)</f>
        <v>1426172103</v>
      </c>
      <c r="R761" s="109">
        <v>4786913897</v>
      </c>
      <c r="S761" s="25">
        <v>2158606000</v>
      </c>
      <c r="T761" s="25">
        <v>4261124000</v>
      </c>
      <c r="U761" s="25">
        <v>0</v>
      </c>
      <c r="V761" s="111">
        <f t="shared" ref="V761:AJ761" si="694">SUBTOTAL(9,V748:V760)</f>
        <v>2358900000</v>
      </c>
      <c r="W761" s="111">
        <f t="shared" si="694"/>
        <v>0</v>
      </c>
      <c r="X761" s="111">
        <f t="shared" si="694"/>
        <v>0</v>
      </c>
      <c r="Y761" s="111">
        <f t="shared" si="694"/>
        <v>0</v>
      </c>
      <c r="Z761" s="111">
        <f t="shared" si="694"/>
        <v>0</v>
      </c>
      <c r="AA761" s="111">
        <f t="shared" si="694"/>
        <v>0</v>
      </c>
      <c r="AB761" s="111">
        <f t="shared" si="694"/>
        <v>0</v>
      </c>
      <c r="AC761" s="111">
        <f t="shared" si="694"/>
        <v>0</v>
      </c>
      <c r="AD761" s="111">
        <f t="shared" si="694"/>
        <v>0</v>
      </c>
      <c r="AE761" s="111">
        <f t="shared" si="694"/>
        <v>0</v>
      </c>
      <c r="AF761" s="111">
        <f t="shared" si="694"/>
        <v>0</v>
      </c>
      <c r="AG761" s="111">
        <f t="shared" si="694"/>
        <v>2358900000</v>
      </c>
      <c r="AH761" s="111">
        <f t="shared" si="694"/>
        <v>3870600000</v>
      </c>
      <c r="AI761" s="111">
        <f t="shared" si="694"/>
        <v>12000000</v>
      </c>
      <c r="AJ761" s="111">
        <f t="shared" si="694"/>
        <v>3882600000</v>
      </c>
      <c r="AK761" s="88"/>
      <c r="AL761" s="86"/>
      <c r="AM761" s="257"/>
      <c r="AO761" s="23"/>
      <c r="AP761" s="14"/>
      <c r="AR761" s="92"/>
      <c r="AS761" s="92"/>
      <c r="AT761" s="92"/>
      <c r="AU761" s="92"/>
      <c r="AV761" s="92"/>
      <c r="AW761" s="92"/>
      <c r="AX761" s="92"/>
      <c r="AY761" s="92"/>
      <c r="AZ761" s="92"/>
      <c r="BA761" s="92"/>
      <c r="BB761" s="92"/>
    </row>
    <row r="762" spans="1:69" ht="3.75" customHeight="1">
      <c r="A762" s="86"/>
      <c r="C762" s="86"/>
      <c r="D762" s="87"/>
      <c r="E762" s="86"/>
      <c r="F762" s="86"/>
      <c r="G762" s="88"/>
      <c r="H762" s="86"/>
      <c r="I762" s="88"/>
      <c r="J762" s="88"/>
      <c r="L762" s="261"/>
      <c r="V762"/>
      <c r="AK762" s="441"/>
      <c r="AL762" s="255"/>
      <c r="AO762" s="23"/>
      <c r="AP762" s="14"/>
    </row>
    <row r="763" spans="1:69" ht="19.5">
      <c r="A763" s="86"/>
      <c r="C763" s="86"/>
      <c r="D763" s="87"/>
      <c r="E763" s="86"/>
      <c r="F763" s="86"/>
      <c r="G763" s="88"/>
      <c r="H763" s="86"/>
      <c r="I763" s="88"/>
      <c r="J763" s="88"/>
      <c r="L763" s="284" t="s">
        <v>668</v>
      </c>
      <c r="M763" s="33">
        <f>M761+M744+M737</f>
        <v>16534017000</v>
      </c>
      <c r="N763" s="111">
        <f>N761+N744+N737</f>
        <v>22290087289</v>
      </c>
      <c r="O763" s="33">
        <f>O761+O744+O737</f>
        <v>4852415000</v>
      </c>
      <c r="P763" s="111">
        <f>P761+P744+P737</f>
        <v>5955920196</v>
      </c>
      <c r="Q763" s="111">
        <f>Q761+Q744+Q737</f>
        <v>6259648724</v>
      </c>
      <c r="R763" s="111">
        <v>10392969337</v>
      </c>
      <c r="S763" s="33">
        <v>5390362000</v>
      </c>
      <c r="T763" s="33">
        <v>9858117000</v>
      </c>
      <c r="U763" s="33">
        <v>0</v>
      </c>
      <c r="V763" s="111">
        <f t="shared" ref="V763:AJ763" si="695">V761+V744+V737</f>
        <v>7362950491</v>
      </c>
      <c r="W763" s="111">
        <f t="shared" si="695"/>
        <v>0</v>
      </c>
      <c r="X763" s="111">
        <f t="shared" si="695"/>
        <v>105507887</v>
      </c>
      <c r="Y763" s="111">
        <f t="shared" si="695"/>
        <v>0</v>
      </c>
      <c r="Z763" s="111">
        <f t="shared" si="695"/>
        <v>105507887</v>
      </c>
      <c r="AA763" s="111">
        <f t="shared" si="695"/>
        <v>0</v>
      </c>
      <c r="AB763" s="111">
        <f t="shared" si="695"/>
        <v>375624242</v>
      </c>
      <c r="AC763" s="111">
        <f t="shared" si="695"/>
        <v>1177380650</v>
      </c>
      <c r="AD763" s="111">
        <f t="shared" si="695"/>
        <v>1553004892</v>
      </c>
      <c r="AE763" s="111">
        <f t="shared" si="695"/>
        <v>20131146</v>
      </c>
      <c r="AF763" s="111">
        <f t="shared" si="695"/>
        <v>1678643925</v>
      </c>
      <c r="AG763" s="111">
        <f t="shared" si="695"/>
        <v>5684306566</v>
      </c>
      <c r="AH763" s="111">
        <f t="shared" si="695"/>
        <v>8909216602</v>
      </c>
      <c r="AI763" s="111">
        <f t="shared" si="695"/>
        <v>62000000</v>
      </c>
      <c r="AJ763" s="111">
        <f t="shared" si="695"/>
        <v>8971216602</v>
      </c>
      <c r="AK763" s="440"/>
      <c r="AL763" s="78"/>
      <c r="AM763" s="80"/>
      <c r="AN763" s="115">
        <f>AN761+AN744+AN737</f>
        <v>0</v>
      </c>
      <c r="AO763" s="25">
        <f>AO761+AO744+AO737</f>
        <v>0</v>
      </c>
      <c r="AP763" s="25">
        <f>AP761+AP744+AP737</f>
        <v>0</v>
      </c>
      <c r="AQ763" s="114">
        <f>AQ761+AQ744+AQ737</f>
        <v>0</v>
      </c>
      <c r="AR763" s="92"/>
      <c r="AS763" s="92"/>
      <c r="AT763" s="92"/>
      <c r="AU763" s="92"/>
      <c r="AV763" s="92"/>
      <c r="AW763" s="92"/>
      <c r="AX763" s="92"/>
      <c r="AY763" s="92"/>
      <c r="AZ763" s="92"/>
      <c r="BA763" s="92"/>
      <c r="BB763" s="92"/>
    </row>
    <row r="764" spans="1:69" ht="3.75" customHeight="1">
      <c r="A764" s="86"/>
      <c r="C764" s="86"/>
      <c r="D764" s="87"/>
      <c r="E764" s="86"/>
      <c r="F764" s="86"/>
      <c r="G764" s="88"/>
      <c r="H764" s="86"/>
      <c r="I764" s="88"/>
      <c r="J764" s="88"/>
      <c r="L764" s="261"/>
      <c r="Q764" s="50"/>
      <c r="V764"/>
      <c r="AK764" s="441"/>
      <c r="AL764" s="255"/>
      <c r="AO764" s="23"/>
      <c r="AP764" s="14"/>
    </row>
    <row r="765" spans="1:69" ht="14.25" customHeight="1">
      <c r="A765" s="86"/>
      <c r="C765" s="86"/>
      <c r="D765" s="87"/>
      <c r="E765" s="86"/>
      <c r="F765" s="86"/>
      <c r="G765" s="88"/>
      <c r="H765" s="86"/>
      <c r="I765" s="88"/>
      <c r="J765" s="88"/>
      <c r="L765" s="283" t="s">
        <v>708</v>
      </c>
      <c r="M765" s="111" t="e">
        <f>M763+M714+M694+M574+M371+M147</f>
        <v>#REF!</v>
      </c>
      <c r="N765" s="111">
        <f>N763+N714+N694+N574+N371+N147</f>
        <v>344836201504.02087</v>
      </c>
      <c r="O765" s="25">
        <f>O763+O714+O694+O574+O371+O147</f>
        <v>86056521962</v>
      </c>
      <c r="P765" s="111">
        <f>P763+P714+P694+P574+P371+P147</f>
        <v>114901191533</v>
      </c>
      <c r="Q765" s="111">
        <f>Q763+Q714+Q694+Q574+Q371+Q147</f>
        <v>97439627077.020844</v>
      </c>
      <c r="R765" s="111">
        <v>140613450540</v>
      </c>
      <c r="S765" s="25">
        <v>100728004464</v>
      </c>
      <c r="T765" s="25">
        <v>145116314319</v>
      </c>
      <c r="U765" s="25"/>
      <c r="V765" s="111">
        <f t="shared" ref="V765:AJ765" si="696">V763+V714+V694+V574+V371+V147</f>
        <v>89379279000</v>
      </c>
      <c r="W765" s="111">
        <f t="shared" si="696"/>
        <v>6686876675</v>
      </c>
      <c r="X765" s="111">
        <f t="shared" si="696"/>
        <v>6044519044</v>
      </c>
      <c r="Y765" s="111">
        <f t="shared" si="696"/>
        <v>6114731956</v>
      </c>
      <c r="Z765" s="111">
        <f t="shared" si="696"/>
        <v>18846127675</v>
      </c>
      <c r="AA765" s="111">
        <f t="shared" si="696"/>
        <v>7147503773</v>
      </c>
      <c r="AB765" s="111">
        <f t="shared" si="696"/>
        <v>4591725421</v>
      </c>
      <c r="AC765" s="111">
        <f t="shared" si="696"/>
        <v>9899693417</v>
      </c>
      <c r="AD765" s="111">
        <f t="shared" si="696"/>
        <v>21638922611</v>
      </c>
      <c r="AE765" s="111">
        <f t="shared" si="696"/>
        <v>2072340662</v>
      </c>
      <c r="AF765" s="111">
        <f t="shared" si="696"/>
        <v>42557390948</v>
      </c>
      <c r="AG765" s="111">
        <f t="shared" si="696"/>
        <v>46821888052</v>
      </c>
      <c r="AH765" s="111">
        <f t="shared" si="696"/>
        <v>91427479009.020844</v>
      </c>
      <c r="AI765" s="111">
        <f t="shared" si="696"/>
        <v>49128251962</v>
      </c>
      <c r="AJ765" s="111">
        <f t="shared" si="696"/>
        <v>140555730971.02084</v>
      </c>
      <c r="AK765" s="441"/>
      <c r="AL765" s="255"/>
      <c r="AO765" s="23"/>
      <c r="AP765" s="14"/>
    </row>
    <row r="766" spans="1:69" ht="12" customHeight="1">
      <c r="F766"/>
      <c r="V766"/>
    </row>
    <row r="767" spans="1:69" ht="27.75" customHeight="1">
      <c r="F767"/>
      <c r="V767"/>
    </row>
    <row r="768" spans="1:69">
      <c r="F768"/>
      <c r="V768" s="50"/>
    </row>
    <row r="769" spans="1:68">
      <c r="F769"/>
      <c r="L769" s="456"/>
      <c r="V769" s="50"/>
    </row>
    <row r="770" spans="1:68">
      <c r="F770"/>
      <c r="V770" s="50"/>
    </row>
    <row r="771" spans="1:68">
      <c r="F771"/>
      <c r="V771" s="50"/>
    </row>
    <row r="772" spans="1:68" s="302" customFormat="1" ht="12" customHeight="1">
      <c r="A772"/>
      <c r="B772"/>
      <c r="C772"/>
      <c r="D772" s="15"/>
      <c r="E772"/>
      <c r="F772"/>
      <c r="G772"/>
      <c r="H772" s="15"/>
      <c r="I772" s="15"/>
      <c r="J772" s="15"/>
      <c r="K772"/>
      <c r="L772" s="84"/>
      <c r="M772"/>
      <c r="N772"/>
      <c r="O772"/>
      <c r="P772"/>
      <c r="Q772"/>
      <c r="R772"/>
      <c r="S772"/>
      <c r="T772"/>
      <c r="U772"/>
      <c r="V772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15"/>
      <c r="AL772"/>
      <c r="AM772" s="488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 s="14"/>
      <c r="BF772" s="430"/>
      <c r="BG772"/>
      <c r="BH772"/>
      <c r="BO772"/>
      <c r="BP772" s="304"/>
    </row>
    <row r="773" spans="1:68" s="302" customFormat="1" ht="12" customHeight="1">
      <c r="A773"/>
      <c r="B773"/>
      <c r="C773"/>
      <c r="D773" s="15"/>
      <c r="E773"/>
      <c r="F773"/>
      <c r="G773"/>
      <c r="H773" s="15"/>
      <c r="I773" s="15"/>
      <c r="J773" s="15"/>
      <c r="K773"/>
      <c r="L773" s="84"/>
      <c r="M773"/>
      <c r="N773"/>
      <c r="O773"/>
      <c r="P773"/>
      <c r="Q773"/>
      <c r="R773"/>
      <c r="S773"/>
      <c r="T773"/>
      <c r="U773"/>
      <c r="V773"/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15"/>
      <c r="AL773"/>
      <c r="AM773" s="488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 s="14"/>
      <c r="BF773" s="430"/>
      <c r="BG773"/>
      <c r="BH773"/>
      <c r="BO773"/>
      <c r="BP773" s="304"/>
    </row>
    <row r="774" spans="1:68" s="302" customFormat="1" ht="12" customHeight="1">
      <c r="A774"/>
      <c r="B774"/>
      <c r="C774"/>
      <c r="D774" s="15"/>
      <c r="E774"/>
      <c r="F774"/>
      <c r="G774"/>
      <c r="H774" s="15"/>
      <c r="I774" s="15"/>
      <c r="J774" s="15"/>
      <c r="K774"/>
      <c r="L774" s="84"/>
      <c r="M774"/>
      <c r="N774"/>
      <c r="O774"/>
      <c r="P774"/>
      <c r="Q774"/>
      <c r="R774"/>
      <c r="S774"/>
      <c r="T774"/>
      <c r="U774"/>
      <c r="V774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15"/>
      <c r="AL774"/>
      <c r="AM774" s="488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 s="14"/>
      <c r="BF774" s="430"/>
      <c r="BG774"/>
      <c r="BH774"/>
      <c r="BO774"/>
      <c r="BP774" s="304"/>
    </row>
    <row r="775" spans="1:68" s="302" customFormat="1" ht="12" customHeight="1">
      <c r="A775"/>
      <c r="B775"/>
      <c r="C775"/>
      <c r="D775" s="15"/>
      <c r="E775"/>
      <c r="F775"/>
      <c r="G775"/>
      <c r="H775" s="15"/>
      <c r="I775" s="15"/>
      <c r="J775" s="15"/>
      <c r="K775"/>
      <c r="L775" s="84"/>
      <c r="M775"/>
      <c r="N775"/>
      <c r="O775"/>
      <c r="P775"/>
      <c r="Q775"/>
      <c r="R775"/>
      <c r="S775"/>
      <c r="T775"/>
      <c r="U775"/>
      <c r="V775"/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15"/>
      <c r="AL775"/>
      <c r="AM775" s="488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 s="14"/>
      <c r="BF775" s="430"/>
      <c r="BG775"/>
      <c r="BH775"/>
      <c r="BO775"/>
      <c r="BP775" s="304"/>
    </row>
    <row r="776" spans="1:68" s="302" customFormat="1" ht="12" customHeight="1">
      <c r="A776"/>
      <c r="B776"/>
      <c r="C776"/>
      <c r="D776" s="15"/>
      <c r="E776"/>
      <c r="F776"/>
      <c r="G776"/>
      <c r="H776" s="15"/>
      <c r="I776" s="15"/>
      <c r="J776" s="15"/>
      <c r="K776"/>
      <c r="L776" s="84"/>
      <c r="M776"/>
      <c r="N776"/>
      <c r="O776"/>
      <c r="P776"/>
      <c r="Q776"/>
      <c r="R776"/>
      <c r="S776"/>
      <c r="T776"/>
      <c r="U776"/>
      <c r="V776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15"/>
      <c r="AL776"/>
      <c r="AM776" s="488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 s="14"/>
      <c r="BF776" s="430"/>
      <c r="BG776"/>
      <c r="BH776"/>
      <c r="BO776"/>
      <c r="BP776" s="304"/>
    </row>
    <row r="777" spans="1:68" s="302" customFormat="1" ht="12" customHeight="1">
      <c r="A777"/>
      <c r="B777"/>
      <c r="C777"/>
      <c r="D777" s="15"/>
      <c r="E777"/>
      <c r="F777"/>
      <c r="G777"/>
      <c r="H777" s="15"/>
      <c r="I777" s="15"/>
      <c r="J777" s="15"/>
      <c r="K777"/>
      <c r="L777" s="84"/>
      <c r="M777"/>
      <c r="N777"/>
      <c r="O777"/>
      <c r="P777"/>
      <c r="Q777"/>
      <c r="R777"/>
      <c r="S777"/>
      <c r="T777"/>
      <c r="U777"/>
      <c r="V777"/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15"/>
      <c r="AL777"/>
      <c r="AM777" s="488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 s="14"/>
      <c r="BF777" s="430"/>
      <c r="BG777"/>
      <c r="BH777"/>
      <c r="BO777"/>
      <c r="BP777" s="304"/>
    </row>
    <row r="778" spans="1:68" s="302" customFormat="1" ht="12" customHeight="1">
      <c r="A778"/>
      <c r="B778"/>
      <c r="C778"/>
      <c r="D778" s="15"/>
      <c r="E778"/>
      <c r="F778"/>
      <c r="G778"/>
      <c r="H778" s="15"/>
      <c r="I778" s="15"/>
      <c r="J778" s="15"/>
      <c r="K778"/>
      <c r="L778" s="84"/>
      <c r="M778"/>
      <c r="N778"/>
      <c r="O778"/>
      <c r="P778"/>
      <c r="Q778"/>
      <c r="R778"/>
      <c r="S778"/>
      <c r="T778"/>
      <c r="U778"/>
      <c r="V778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15"/>
      <c r="AL778"/>
      <c r="AM778" s="48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 s="14"/>
      <c r="BF778" s="430"/>
      <c r="BG778"/>
      <c r="BH778"/>
      <c r="BO778"/>
      <c r="BP778" s="304"/>
    </row>
    <row r="779" spans="1:68" s="302" customFormat="1">
      <c r="A779"/>
      <c r="B779"/>
      <c r="C779"/>
      <c r="D779" s="15"/>
      <c r="E779"/>
      <c r="F779"/>
      <c r="G779"/>
      <c r="H779" s="15"/>
      <c r="I779" s="15"/>
      <c r="J779" s="15"/>
      <c r="K779"/>
      <c r="L779" s="84"/>
      <c r="M779"/>
      <c r="N779"/>
      <c r="O779"/>
      <c r="P779"/>
      <c r="Q779"/>
      <c r="R779"/>
      <c r="S779"/>
      <c r="T779"/>
      <c r="U779"/>
      <c r="V779"/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15"/>
      <c r="AL779"/>
      <c r="AM779" s="488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 s="14"/>
      <c r="BF779" s="430"/>
      <c r="BG779" s="32" t="e">
        <f>VLOOKUP(K779,'RATE JUNIO '!F$2:K$346,6,FALSE)</f>
        <v>#N/A</v>
      </c>
      <c r="BH779" s="32"/>
      <c r="BO779"/>
      <c r="BP779" s="304"/>
    </row>
  </sheetData>
  <autoFilter ref="A1:BQ779"/>
  <pageMargins left="1.1023622047244095" right="0.15748031496062992" top="0.31496062992125984" bottom="0.15748031496062992" header="0.15748031496062992" footer="0.15748031496062992"/>
  <pageSetup paperSize="5" scale="52" orientation="landscape" horizontalDpi="1200" verticalDpi="1200" r:id="rId1"/>
  <headerFooter>
    <oddHeader>&amp;C&amp;"-,Negrita"&amp;18ESTADO DE SITUACION FNDR MES DE JULIO 2017&amp;RUNIDAD DE CONTROL Y PROGRAMACION PRESUPUESTARIA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89"/>
  <sheetViews>
    <sheetView topLeftCell="A4" workbookViewId="0">
      <selection activeCell="C4" sqref="C4"/>
    </sheetView>
  </sheetViews>
  <sheetFormatPr baseColWidth="10" defaultRowHeight="15"/>
  <cols>
    <col min="1" max="1" width="17.5703125" bestFit="1" customWidth="1"/>
    <col min="2" max="2" width="31.5703125" style="50" bestFit="1" customWidth="1"/>
  </cols>
  <sheetData>
    <row r="3" spans="1:2">
      <c r="A3" s="282" t="s">
        <v>4670</v>
      </c>
      <c r="B3" s="50" t="s">
        <v>4671</v>
      </c>
    </row>
    <row r="4" spans="1:2">
      <c r="A4" s="15" t="s">
        <v>4342</v>
      </c>
      <c r="B4" s="50">
        <v>95882250</v>
      </c>
    </row>
    <row r="5" spans="1:2">
      <c r="A5" s="15" t="s">
        <v>4013</v>
      </c>
      <c r="B5" s="50">
        <v>2654564924</v>
      </c>
    </row>
    <row r="6" spans="1:2">
      <c r="A6" s="15" t="s">
        <v>4101</v>
      </c>
      <c r="B6" s="50">
        <v>249336775</v>
      </c>
    </row>
    <row r="7" spans="1:2">
      <c r="A7" s="15" t="s">
        <v>3126</v>
      </c>
      <c r="B7" s="50">
        <v>3674416508</v>
      </c>
    </row>
    <row r="8" spans="1:2">
      <c r="A8" s="15" t="s">
        <v>4414</v>
      </c>
      <c r="B8" s="50">
        <v>0</v>
      </c>
    </row>
    <row r="9" spans="1:2">
      <c r="A9" s="15" t="s">
        <v>4389</v>
      </c>
      <c r="B9" s="50">
        <v>0</v>
      </c>
    </row>
    <row r="10" spans="1:2">
      <c r="A10" s="15" t="s">
        <v>4416</v>
      </c>
      <c r="B10" s="50">
        <v>0</v>
      </c>
    </row>
    <row r="11" spans="1:2">
      <c r="A11" s="15" t="s">
        <v>4393</v>
      </c>
      <c r="B11" s="50">
        <v>0</v>
      </c>
    </row>
    <row r="12" spans="1:2">
      <c r="A12" s="15" t="s">
        <v>4419</v>
      </c>
      <c r="B12" s="50">
        <v>0</v>
      </c>
    </row>
    <row r="13" spans="1:2">
      <c r="A13" s="15" t="s">
        <v>4421</v>
      </c>
      <c r="B13" s="50">
        <v>0</v>
      </c>
    </row>
    <row r="14" spans="1:2">
      <c r="A14" s="15" t="s">
        <v>4423</v>
      </c>
      <c r="B14" s="50">
        <v>0</v>
      </c>
    </row>
    <row r="15" spans="1:2">
      <c r="A15" s="15" t="s">
        <v>4425</v>
      </c>
      <c r="B15" s="50">
        <v>0</v>
      </c>
    </row>
    <row r="16" spans="1:2">
      <c r="A16" s="15" t="s">
        <v>4427</v>
      </c>
      <c r="B16" s="50">
        <v>0</v>
      </c>
    </row>
    <row r="17" spans="1:2">
      <c r="A17" s="15" t="s">
        <v>4429</v>
      </c>
      <c r="B17" s="50">
        <v>0</v>
      </c>
    </row>
    <row r="18" spans="1:2">
      <c r="A18" s="15" t="s">
        <v>4431</v>
      </c>
      <c r="B18" s="50">
        <v>0</v>
      </c>
    </row>
    <row r="19" spans="1:2">
      <c r="A19" s="15" t="s">
        <v>4433</v>
      </c>
      <c r="B19" s="50">
        <v>0</v>
      </c>
    </row>
    <row r="20" spans="1:2">
      <c r="A20" s="15" t="s">
        <v>4435</v>
      </c>
      <c r="B20" s="50">
        <v>0</v>
      </c>
    </row>
    <row r="21" spans="1:2">
      <c r="A21" s="15" t="s">
        <v>4437</v>
      </c>
      <c r="B21" s="50">
        <v>0</v>
      </c>
    </row>
    <row r="22" spans="1:2">
      <c r="A22" s="15" t="s">
        <v>4565</v>
      </c>
      <c r="B22" s="50">
        <v>0</v>
      </c>
    </row>
    <row r="23" spans="1:2">
      <c r="A23" s="15" t="s">
        <v>4568</v>
      </c>
      <c r="B23" s="50">
        <v>0</v>
      </c>
    </row>
    <row r="24" spans="1:2">
      <c r="A24" s="15" t="s">
        <v>4656</v>
      </c>
      <c r="B24" s="50">
        <v>0</v>
      </c>
    </row>
    <row r="25" spans="1:2">
      <c r="A25" s="15" t="s">
        <v>4155</v>
      </c>
      <c r="B25" s="50">
        <v>0</v>
      </c>
    </row>
    <row r="26" spans="1:2">
      <c r="A26" s="15" t="s">
        <v>4400</v>
      </c>
      <c r="B26" s="50">
        <v>0</v>
      </c>
    </row>
    <row r="27" spans="1:2">
      <c r="A27" s="15" t="s">
        <v>4403</v>
      </c>
      <c r="B27" s="50">
        <v>0</v>
      </c>
    </row>
    <row r="28" spans="1:2">
      <c r="A28" s="15" t="s">
        <v>4405</v>
      </c>
      <c r="B28" s="50">
        <v>0</v>
      </c>
    </row>
    <row r="29" spans="1:2">
      <c r="A29" s="15" t="s">
        <v>4407</v>
      </c>
      <c r="B29" s="50">
        <v>0</v>
      </c>
    </row>
    <row r="30" spans="1:2">
      <c r="A30" s="15" t="s">
        <v>4410</v>
      </c>
      <c r="B30" s="50">
        <v>0</v>
      </c>
    </row>
    <row r="31" spans="1:2">
      <c r="A31" s="15" t="s">
        <v>4395</v>
      </c>
      <c r="B31" s="50">
        <v>0</v>
      </c>
    </row>
    <row r="32" spans="1:2">
      <c r="A32" s="15" t="s">
        <v>4412</v>
      </c>
      <c r="B32" s="50">
        <v>0</v>
      </c>
    </row>
    <row r="33" spans="1:2">
      <c r="A33" s="15" t="s">
        <v>4439</v>
      </c>
      <c r="B33" s="50">
        <v>0</v>
      </c>
    </row>
    <row r="34" spans="1:2">
      <c r="A34" s="15" t="s">
        <v>4443</v>
      </c>
      <c r="B34" s="50">
        <v>0</v>
      </c>
    </row>
    <row r="35" spans="1:2">
      <c r="A35" s="15" t="s">
        <v>4447</v>
      </c>
      <c r="B35" s="50">
        <v>0</v>
      </c>
    </row>
    <row r="36" spans="1:2">
      <c r="A36" s="15" t="s">
        <v>4449</v>
      </c>
      <c r="B36" s="50">
        <v>0</v>
      </c>
    </row>
    <row r="37" spans="1:2">
      <c r="A37" s="15" t="s">
        <v>4451</v>
      </c>
      <c r="B37" s="50">
        <v>0</v>
      </c>
    </row>
    <row r="38" spans="1:2">
      <c r="A38" s="15" t="s">
        <v>4454</v>
      </c>
      <c r="B38" s="50">
        <v>0</v>
      </c>
    </row>
    <row r="39" spans="1:2">
      <c r="A39" s="15" t="s">
        <v>4456</v>
      </c>
      <c r="B39" s="50">
        <v>0</v>
      </c>
    </row>
    <row r="40" spans="1:2">
      <c r="A40" s="15" t="s">
        <v>4458</v>
      </c>
      <c r="B40" s="50">
        <v>0</v>
      </c>
    </row>
    <row r="41" spans="1:2">
      <c r="A41" s="15" t="s">
        <v>4460</v>
      </c>
      <c r="B41" s="50">
        <v>0</v>
      </c>
    </row>
    <row r="42" spans="1:2">
      <c r="A42" s="15" t="s">
        <v>4462</v>
      </c>
      <c r="B42" s="50">
        <v>0</v>
      </c>
    </row>
    <row r="43" spans="1:2">
      <c r="A43" s="15" t="s">
        <v>4464</v>
      </c>
      <c r="B43" s="50">
        <v>0</v>
      </c>
    </row>
    <row r="44" spans="1:2">
      <c r="A44" s="15" t="s">
        <v>4467</v>
      </c>
      <c r="B44" s="50">
        <v>0</v>
      </c>
    </row>
    <row r="45" spans="1:2">
      <c r="A45" s="15" t="s">
        <v>4470</v>
      </c>
      <c r="B45" s="50">
        <v>0</v>
      </c>
    </row>
    <row r="46" spans="1:2">
      <c r="A46" s="15" t="s">
        <v>4472</v>
      </c>
      <c r="B46" s="50">
        <v>0</v>
      </c>
    </row>
    <row r="47" spans="1:2">
      <c r="A47" s="15" t="s">
        <v>4476</v>
      </c>
      <c r="B47" s="50">
        <v>0</v>
      </c>
    </row>
    <row r="48" spans="1:2">
      <c r="A48" s="15" t="s">
        <v>4479</v>
      </c>
      <c r="B48" s="50">
        <v>0</v>
      </c>
    </row>
    <row r="49" spans="1:2">
      <c r="A49" s="15" t="s">
        <v>4482</v>
      </c>
      <c r="B49" s="50">
        <v>0</v>
      </c>
    </row>
    <row r="50" spans="1:2">
      <c r="A50" s="15" t="s">
        <v>4484</v>
      </c>
      <c r="B50" s="50">
        <v>0</v>
      </c>
    </row>
    <row r="51" spans="1:2">
      <c r="A51" s="15" t="s">
        <v>4486</v>
      </c>
      <c r="B51" s="50">
        <v>0</v>
      </c>
    </row>
    <row r="52" spans="1:2">
      <c r="A52" s="15" t="s">
        <v>4489</v>
      </c>
      <c r="B52" s="50">
        <v>0</v>
      </c>
    </row>
    <row r="53" spans="1:2">
      <c r="A53" s="15" t="s">
        <v>4491</v>
      </c>
      <c r="B53" s="50">
        <v>0</v>
      </c>
    </row>
    <row r="54" spans="1:2">
      <c r="A54" s="15" t="s">
        <v>4504</v>
      </c>
      <c r="B54" s="50">
        <v>0</v>
      </c>
    </row>
    <row r="55" spans="1:2">
      <c r="A55" s="15" t="s">
        <v>4506</v>
      </c>
      <c r="B55" s="50">
        <v>0</v>
      </c>
    </row>
    <row r="56" spans="1:2">
      <c r="A56" s="15" t="s">
        <v>4508</v>
      </c>
      <c r="B56" s="50">
        <v>0</v>
      </c>
    </row>
    <row r="57" spans="1:2">
      <c r="A57" s="15" t="s">
        <v>4510</v>
      </c>
      <c r="B57" s="50">
        <v>0</v>
      </c>
    </row>
    <row r="58" spans="1:2">
      <c r="A58" s="15" t="s">
        <v>4512</v>
      </c>
      <c r="B58" s="50">
        <v>0</v>
      </c>
    </row>
    <row r="59" spans="1:2">
      <c r="A59" s="15" t="s">
        <v>4572</v>
      </c>
      <c r="B59" s="50">
        <v>0</v>
      </c>
    </row>
    <row r="60" spans="1:2">
      <c r="A60" s="15" t="s">
        <v>4575</v>
      </c>
      <c r="B60" s="50">
        <v>0</v>
      </c>
    </row>
    <row r="61" spans="1:2">
      <c r="A61" s="15" t="s">
        <v>4162</v>
      </c>
      <c r="B61" s="50">
        <v>9900000</v>
      </c>
    </row>
    <row r="62" spans="1:2">
      <c r="A62" s="15" t="s">
        <v>4172</v>
      </c>
      <c r="B62" s="50">
        <v>4275000</v>
      </c>
    </row>
    <row r="63" spans="1:2">
      <c r="A63" s="15" t="s">
        <v>4174</v>
      </c>
      <c r="B63" s="50">
        <v>9497085</v>
      </c>
    </row>
    <row r="64" spans="1:2">
      <c r="A64" s="15" t="s">
        <v>4176</v>
      </c>
      <c r="B64" s="50">
        <v>9497816</v>
      </c>
    </row>
    <row r="65" spans="1:2">
      <c r="A65" s="15" t="s">
        <v>4178</v>
      </c>
      <c r="B65" s="50">
        <v>9600000</v>
      </c>
    </row>
    <row r="66" spans="1:2">
      <c r="A66" s="15" t="s">
        <v>4180</v>
      </c>
      <c r="B66" s="50">
        <v>7600000</v>
      </c>
    </row>
    <row r="67" spans="1:2">
      <c r="A67" s="15" t="s">
        <v>4182</v>
      </c>
      <c r="B67" s="50">
        <v>4867234</v>
      </c>
    </row>
    <row r="68" spans="1:2">
      <c r="A68" s="15" t="s">
        <v>4184</v>
      </c>
      <c r="B68" s="50">
        <v>9700000</v>
      </c>
    </row>
    <row r="69" spans="1:2">
      <c r="A69" s="15" t="s">
        <v>4186</v>
      </c>
      <c r="B69" s="50">
        <v>9500000</v>
      </c>
    </row>
    <row r="70" spans="1:2">
      <c r="A70" s="15" t="s">
        <v>4327</v>
      </c>
      <c r="B70" s="50">
        <v>0</v>
      </c>
    </row>
    <row r="71" spans="1:2">
      <c r="A71" s="15" t="s">
        <v>4329</v>
      </c>
      <c r="B71" s="50">
        <v>0</v>
      </c>
    </row>
    <row r="72" spans="1:2">
      <c r="A72" s="15" t="s">
        <v>4331</v>
      </c>
      <c r="B72" s="50">
        <v>0</v>
      </c>
    </row>
    <row r="73" spans="1:2">
      <c r="A73" s="15" t="s">
        <v>4333</v>
      </c>
      <c r="B73" s="50">
        <v>0</v>
      </c>
    </row>
    <row r="74" spans="1:2">
      <c r="A74" s="15" t="s">
        <v>4335</v>
      </c>
      <c r="B74" s="50">
        <v>0</v>
      </c>
    </row>
    <row r="75" spans="1:2">
      <c r="A75" s="15" t="s">
        <v>4337</v>
      </c>
      <c r="B75" s="50">
        <v>0</v>
      </c>
    </row>
    <row r="76" spans="1:2">
      <c r="A76" s="15" t="s">
        <v>4359</v>
      </c>
      <c r="B76" s="50">
        <v>0</v>
      </c>
    </row>
    <row r="77" spans="1:2">
      <c r="A77" s="15" t="s">
        <v>4361</v>
      </c>
      <c r="B77" s="50">
        <v>0</v>
      </c>
    </row>
    <row r="78" spans="1:2">
      <c r="A78" s="15" t="s">
        <v>4363</v>
      </c>
      <c r="B78" s="50">
        <v>0</v>
      </c>
    </row>
    <row r="79" spans="1:2">
      <c r="A79" s="15" t="s">
        <v>4365</v>
      </c>
      <c r="B79" s="50">
        <v>0</v>
      </c>
    </row>
    <row r="80" spans="1:2">
      <c r="A80" s="15" t="s">
        <v>4367</v>
      </c>
      <c r="B80" s="50">
        <v>0</v>
      </c>
    </row>
    <row r="81" spans="1:2">
      <c r="A81" s="15" t="s">
        <v>4570</v>
      </c>
      <c r="B81" s="50">
        <v>0</v>
      </c>
    </row>
    <row r="82" spans="1:2">
      <c r="A82" s="15" t="s">
        <v>4659</v>
      </c>
      <c r="B82" s="50">
        <v>0</v>
      </c>
    </row>
    <row r="83" spans="1:2">
      <c r="A83" s="15" t="s">
        <v>4661</v>
      </c>
      <c r="B83" s="50">
        <v>0</v>
      </c>
    </row>
    <row r="84" spans="1:2">
      <c r="A84" s="15" t="s">
        <v>4196</v>
      </c>
      <c r="B84" s="50">
        <v>7988000</v>
      </c>
    </row>
    <row r="85" spans="1:2">
      <c r="A85" s="15" t="s">
        <v>4199</v>
      </c>
      <c r="B85" s="50">
        <v>7980000</v>
      </c>
    </row>
    <row r="86" spans="1:2">
      <c r="A86" s="15" t="s">
        <v>4201</v>
      </c>
      <c r="B86" s="50">
        <v>7980000</v>
      </c>
    </row>
    <row r="87" spans="1:2">
      <c r="A87" s="15" t="s">
        <v>4203</v>
      </c>
      <c r="B87" s="50">
        <v>7980000</v>
      </c>
    </row>
    <row r="88" spans="1:2">
      <c r="A88" s="15" t="s">
        <v>4205</v>
      </c>
      <c r="B88" s="50">
        <v>7780000</v>
      </c>
    </row>
    <row r="89" spans="1:2">
      <c r="A89" s="15" t="s">
        <v>4207</v>
      </c>
      <c r="B89" s="50">
        <v>4769950</v>
      </c>
    </row>
    <row r="90" spans="1:2">
      <c r="A90" s="15" t="s">
        <v>4209</v>
      </c>
      <c r="B90" s="50">
        <v>7980000</v>
      </c>
    </row>
    <row r="91" spans="1:2">
      <c r="A91" s="15" t="s">
        <v>4211</v>
      </c>
      <c r="B91" s="50">
        <v>3800000</v>
      </c>
    </row>
    <row r="92" spans="1:2">
      <c r="A92" s="15" t="s">
        <v>4213</v>
      </c>
      <c r="B92" s="50">
        <v>7980000</v>
      </c>
    </row>
    <row r="93" spans="1:2">
      <c r="A93" s="15" t="s">
        <v>4215</v>
      </c>
      <c r="B93" s="50">
        <v>5235735</v>
      </c>
    </row>
    <row r="94" spans="1:2">
      <c r="A94" s="15" t="s">
        <v>4217</v>
      </c>
      <c r="B94" s="50">
        <v>7372000</v>
      </c>
    </row>
    <row r="95" spans="1:2">
      <c r="A95" s="15" t="s">
        <v>4219</v>
      </c>
      <c r="B95" s="50">
        <v>7980000</v>
      </c>
    </row>
    <row r="96" spans="1:2">
      <c r="A96" s="15" t="s">
        <v>4221</v>
      </c>
      <c r="B96" s="50">
        <v>5534779</v>
      </c>
    </row>
    <row r="97" spans="1:2">
      <c r="A97" s="15" t="s">
        <v>4223</v>
      </c>
      <c r="B97" s="50">
        <v>7980000</v>
      </c>
    </row>
    <row r="98" spans="1:2">
      <c r="A98" s="15" t="s">
        <v>4225</v>
      </c>
      <c r="B98" s="50">
        <v>6709803</v>
      </c>
    </row>
    <row r="99" spans="1:2">
      <c r="A99" s="15" t="s">
        <v>4227</v>
      </c>
      <c r="B99" s="50">
        <v>7500000</v>
      </c>
    </row>
    <row r="100" spans="1:2">
      <c r="A100" s="15" t="s">
        <v>4229</v>
      </c>
      <c r="B100" s="50">
        <v>7980000</v>
      </c>
    </row>
    <row r="101" spans="1:2">
      <c r="A101" s="15" t="s">
        <v>4231</v>
      </c>
      <c r="B101" s="50">
        <v>7911125</v>
      </c>
    </row>
    <row r="102" spans="1:2">
      <c r="A102" s="15" t="s">
        <v>4233</v>
      </c>
      <c r="B102" s="50">
        <v>7980000</v>
      </c>
    </row>
    <row r="103" spans="1:2">
      <c r="A103" s="15" t="s">
        <v>4235</v>
      </c>
      <c r="B103" s="50">
        <v>7448000</v>
      </c>
    </row>
    <row r="104" spans="1:2">
      <c r="A104" s="15" t="s">
        <v>4237</v>
      </c>
      <c r="B104" s="50">
        <v>7798000</v>
      </c>
    </row>
    <row r="105" spans="1:2">
      <c r="A105" s="15" t="s">
        <v>4239</v>
      </c>
      <c r="B105" s="50">
        <v>7980000</v>
      </c>
    </row>
    <row r="106" spans="1:2">
      <c r="A106" s="15" t="s">
        <v>4241</v>
      </c>
      <c r="B106" s="50">
        <v>7960000</v>
      </c>
    </row>
    <row r="107" spans="1:2">
      <c r="A107" s="15" t="s">
        <v>4243</v>
      </c>
      <c r="B107" s="50">
        <v>7625745</v>
      </c>
    </row>
    <row r="108" spans="1:2">
      <c r="A108" s="15" t="s">
        <v>4245</v>
      </c>
      <c r="B108" s="50">
        <v>7980000</v>
      </c>
    </row>
    <row r="109" spans="1:2">
      <c r="A109" s="15" t="s">
        <v>4369</v>
      </c>
      <c r="B109" s="50">
        <v>0</v>
      </c>
    </row>
    <row r="110" spans="1:2">
      <c r="A110" s="15" t="s">
        <v>4254</v>
      </c>
      <c r="B110" s="50">
        <v>4636147</v>
      </c>
    </row>
    <row r="111" spans="1:2">
      <c r="A111" s="15" t="s">
        <v>4257</v>
      </c>
      <c r="B111" s="50">
        <v>5700000</v>
      </c>
    </row>
    <row r="112" spans="1:2">
      <c r="A112" s="15" t="s">
        <v>4259</v>
      </c>
      <c r="B112" s="50">
        <v>4685809</v>
      </c>
    </row>
    <row r="113" spans="1:2">
      <c r="A113" s="15" t="s">
        <v>4261</v>
      </c>
      <c r="B113" s="50">
        <v>2338439</v>
      </c>
    </row>
    <row r="114" spans="1:2">
      <c r="A114" s="15" t="s">
        <v>4263</v>
      </c>
      <c r="B114" s="50">
        <v>9499972</v>
      </c>
    </row>
    <row r="115" spans="1:2">
      <c r="A115" s="15" t="s">
        <v>4265</v>
      </c>
      <c r="B115" s="50">
        <v>5680257</v>
      </c>
    </row>
    <row r="116" spans="1:2">
      <c r="A116" s="15" t="s">
        <v>4267</v>
      </c>
      <c r="B116" s="50">
        <v>9500000</v>
      </c>
    </row>
    <row r="117" spans="1:2">
      <c r="A117" s="15" t="s">
        <v>4269</v>
      </c>
      <c r="B117" s="50">
        <v>2731250</v>
      </c>
    </row>
    <row r="118" spans="1:2">
      <c r="A118" s="15" t="s">
        <v>4271</v>
      </c>
      <c r="B118" s="50">
        <v>4750000</v>
      </c>
    </row>
    <row r="119" spans="1:2">
      <c r="A119" s="15" t="s">
        <v>4273</v>
      </c>
      <c r="B119" s="50">
        <v>9500000</v>
      </c>
    </row>
    <row r="120" spans="1:2">
      <c r="A120" s="15" t="s">
        <v>4275</v>
      </c>
      <c r="B120" s="50">
        <v>4778663</v>
      </c>
    </row>
    <row r="121" spans="1:2">
      <c r="A121" s="15" t="s">
        <v>4277</v>
      </c>
      <c r="B121" s="50">
        <v>4731855</v>
      </c>
    </row>
    <row r="122" spans="1:2">
      <c r="A122" s="15" t="s">
        <v>4279</v>
      </c>
      <c r="B122" s="50">
        <v>4343441</v>
      </c>
    </row>
    <row r="123" spans="1:2">
      <c r="A123" s="15" t="s">
        <v>4281</v>
      </c>
      <c r="B123" s="50">
        <v>9500000</v>
      </c>
    </row>
    <row r="124" spans="1:2">
      <c r="A124" s="15" t="s">
        <v>4283</v>
      </c>
      <c r="B124" s="50">
        <v>2375000</v>
      </c>
    </row>
    <row r="125" spans="1:2">
      <c r="A125" s="15" t="s">
        <v>4285</v>
      </c>
      <c r="B125" s="50">
        <v>5652500</v>
      </c>
    </row>
    <row r="126" spans="1:2">
      <c r="A126" s="15" t="s">
        <v>4287</v>
      </c>
      <c r="B126" s="50">
        <v>5700000</v>
      </c>
    </row>
    <row r="127" spans="1:2">
      <c r="A127" s="15" t="s">
        <v>4289</v>
      </c>
      <c r="B127" s="50">
        <v>5700000</v>
      </c>
    </row>
    <row r="128" spans="1:2">
      <c r="A128" s="15" t="s">
        <v>4291</v>
      </c>
      <c r="B128" s="50">
        <v>9480000</v>
      </c>
    </row>
    <row r="129" spans="1:2">
      <c r="A129" s="15" t="s">
        <v>4293</v>
      </c>
      <c r="B129" s="50">
        <v>4885219</v>
      </c>
    </row>
    <row r="130" spans="1:2">
      <c r="A130" s="15" t="s">
        <v>4295</v>
      </c>
      <c r="B130" s="50">
        <v>9250000</v>
      </c>
    </row>
    <row r="131" spans="1:2">
      <c r="A131" s="15" t="s">
        <v>4297</v>
      </c>
      <c r="B131" s="50">
        <v>9500000</v>
      </c>
    </row>
    <row r="132" spans="1:2">
      <c r="A132" s="15" t="s">
        <v>4299</v>
      </c>
      <c r="B132" s="50">
        <v>9302495</v>
      </c>
    </row>
    <row r="133" spans="1:2">
      <c r="A133" s="15" t="s">
        <v>4191</v>
      </c>
      <c r="B133" s="50">
        <v>3324804</v>
      </c>
    </row>
    <row r="134" spans="1:2">
      <c r="A134" s="15" t="s">
        <v>4188</v>
      </c>
      <c r="B134" s="50">
        <v>4275000</v>
      </c>
    </row>
    <row r="135" spans="1:2">
      <c r="A135" s="15" t="s">
        <v>4194</v>
      </c>
      <c r="B135" s="50">
        <v>3656298</v>
      </c>
    </row>
    <row r="136" spans="1:2">
      <c r="A136" s="15" t="s">
        <v>4663</v>
      </c>
      <c r="B136" s="50">
        <v>0</v>
      </c>
    </row>
    <row r="137" spans="1:2">
      <c r="A137" s="15" t="s">
        <v>4665</v>
      </c>
      <c r="B137" s="50">
        <v>0</v>
      </c>
    </row>
    <row r="138" spans="1:2">
      <c r="A138" s="15" t="s">
        <v>4668</v>
      </c>
      <c r="B138" s="50">
        <v>0</v>
      </c>
    </row>
    <row r="139" spans="1:2">
      <c r="A139" s="15" t="s">
        <v>4247</v>
      </c>
      <c r="B139" s="50">
        <v>1540291</v>
      </c>
    </row>
    <row r="140" spans="1:2">
      <c r="A140" s="15" t="s">
        <v>4250</v>
      </c>
      <c r="B140" s="50">
        <v>2669709</v>
      </c>
    </row>
    <row r="141" spans="1:2">
      <c r="A141" s="15" t="s">
        <v>4252</v>
      </c>
      <c r="B141" s="50">
        <v>41100000</v>
      </c>
    </row>
    <row r="142" spans="1:2">
      <c r="A142" s="15" t="s">
        <v>4301</v>
      </c>
      <c r="B142" s="50">
        <v>4750000</v>
      </c>
    </row>
    <row r="143" spans="1:2">
      <c r="A143" s="15" t="s">
        <v>4304</v>
      </c>
      <c r="B143" s="50">
        <v>4743692</v>
      </c>
    </row>
    <row r="144" spans="1:2">
      <c r="A144" s="15" t="s">
        <v>4306</v>
      </c>
      <c r="B144" s="50">
        <v>4750000</v>
      </c>
    </row>
    <row r="145" spans="1:2">
      <c r="A145" s="15" t="s">
        <v>4309</v>
      </c>
      <c r="B145" s="50">
        <v>4750000</v>
      </c>
    </row>
    <row r="146" spans="1:2">
      <c r="A146" s="15" t="s">
        <v>4311</v>
      </c>
      <c r="B146" s="50">
        <v>2847036</v>
      </c>
    </row>
    <row r="147" spans="1:2">
      <c r="A147" s="15" t="s">
        <v>4313</v>
      </c>
      <c r="B147" s="50">
        <v>2850000</v>
      </c>
    </row>
    <row r="148" spans="1:2">
      <c r="A148" s="15" t="s">
        <v>4315</v>
      </c>
      <c r="B148" s="50">
        <v>4750000</v>
      </c>
    </row>
    <row r="149" spans="1:2">
      <c r="A149" s="15" t="s">
        <v>4317</v>
      </c>
      <c r="B149" s="50">
        <v>4736434</v>
      </c>
    </row>
    <row r="150" spans="1:2">
      <c r="A150" s="15" t="s">
        <v>4319</v>
      </c>
      <c r="B150" s="50">
        <v>4729767</v>
      </c>
    </row>
    <row r="151" spans="1:2">
      <c r="A151" s="15" t="s">
        <v>4321</v>
      </c>
      <c r="B151" s="50">
        <v>3687691</v>
      </c>
    </row>
    <row r="152" spans="1:2">
      <c r="A152" s="15" t="s">
        <v>4323</v>
      </c>
      <c r="B152" s="50">
        <v>2850000</v>
      </c>
    </row>
    <row r="153" spans="1:2">
      <c r="A153" s="15" t="s">
        <v>4325</v>
      </c>
      <c r="B153" s="50">
        <v>4450000</v>
      </c>
    </row>
    <row r="154" spans="1:2">
      <c r="A154" s="15" t="s">
        <v>3713</v>
      </c>
      <c r="B154" s="50">
        <v>242080336</v>
      </c>
    </row>
    <row r="155" spans="1:2">
      <c r="A155" s="15" t="s">
        <v>3120</v>
      </c>
      <c r="B155" s="50">
        <v>3000000</v>
      </c>
    </row>
    <row r="156" spans="1:2">
      <c r="A156" s="15" t="s">
        <v>4126</v>
      </c>
      <c r="B156" s="50">
        <v>306009859</v>
      </c>
    </row>
    <row r="157" spans="1:2">
      <c r="A157" s="15" t="s">
        <v>3959</v>
      </c>
      <c r="B157" s="50">
        <v>2860376518</v>
      </c>
    </row>
    <row r="158" spans="1:2">
      <c r="A158" s="15" t="s">
        <v>4561</v>
      </c>
      <c r="B158" s="50">
        <v>0</v>
      </c>
    </row>
    <row r="159" spans="1:2">
      <c r="A159" s="15" t="s">
        <v>3128</v>
      </c>
      <c r="B159" s="50">
        <v>1431761746</v>
      </c>
    </row>
    <row r="160" spans="1:2">
      <c r="A160" s="15" t="s">
        <v>3654</v>
      </c>
      <c r="B160" s="50">
        <v>177136661</v>
      </c>
    </row>
    <row r="161" spans="1:2">
      <c r="A161" s="15" t="s">
        <v>3738</v>
      </c>
      <c r="B161" s="50">
        <v>1892843606</v>
      </c>
    </row>
    <row r="162" spans="1:2">
      <c r="A162" s="15" t="s">
        <v>4093</v>
      </c>
      <c r="B162" s="50">
        <v>585379404</v>
      </c>
    </row>
    <row r="163" spans="1:2">
      <c r="A163" s="15" t="s">
        <v>4022</v>
      </c>
      <c r="B163" s="50">
        <v>0</v>
      </c>
    </row>
    <row r="164" spans="1:2">
      <c r="A164" s="15" t="s">
        <v>3129</v>
      </c>
      <c r="B164" s="50">
        <v>2214659319</v>
      </c>
    </row>
    <row r="165" spans="1:2">
      <c r="A165" s="15" t="s">
        <v>3096</v>
      </c>
      <c r="B165" s="50">
        <v>2559215791</v>
      </c>
    </row>
    <row r="166" spans="1:2">
      <c r="A166" s="15" t="s">
        <v>4046</v>
      </c>
      <c r="B166" s="50">
        <v>0</v>
      </c>
    </row>
    <row r="167" spans="1:2">
      <c r="A167" s="15" t="s">
        <v>4353</v>
      </c>
      <c r="B167" s="50">
        <v>1645939199</v>
      </c>
    </row>
    <row r="168" spans="1:2">
      <c r="A168" s="15" t="s">
        <v>3099</v>
      </c>
      <c r="B168" s="50">
        <v>4545333</v>
      </c>
    </row>
    <row r="169" spans="1:2">
      <c r="A169" s="15" t="s">
        <v>4015</v>
      </c>
      <c r="B169" s="50">
        <v>12832500</v>
      </c>
    </row>
    <row r="170" spans="1:2">
      <c r="A170" s="15" t="s">
        <v>4112</v>
      </c>
      <c r="B170" s="50">
        <v>1369473125</v>
      </c>
    </row>
    <row r="171" spans="1:2">
      <c r="A171" s="15" t="s">
        <v>4006</v>
      </c>
      <c r="B171" s="50">
        <v>13262160441</v>
      </c>
    </row>
    <row r="172" spans="1:2">
      <c r="A172" s="15" t="s">
        <v>3714</v>
      </c>
      <c r="B172" s="50">
        <v>34366000</v>
      </c>
    </row>
    <row r="173" spans="1:2">
      <c r="A173" s="15" t="s">
        <v>4106</v>
      </c>
      <c r="B173" s="50">
        <v>414240291</v>
      </c>
    </row>
    <row r="174" spans="1:2">
      <c r="A174" s="15" t="s">
        <v>4534</v>
      </c>
      <c r="B174" s="50">
        <v>0</v>
      </c>
    </row>
    <row r="175" spans="1:2">
      <c r="A175" s="15" t="s">
        <v>4082</v>
      </c>
      <c r="B175" s="50">
        <v>42054000</v>
      </c>
    </row>
    <row r="176" spans="1:2">
      <c r="A176" s="15" t="s">
        <v>3671</v>
      </c>
      <c r="B176" s="50">
        <v>659954793</v>
      </c>
    </row>
    <row r="177" spans="1:2">
      <c r="A177" s="15" t="s">
        <v>3953</v>
      </c>
      <c r="B177" s="50">
        <v>1969987155</v>
      </c>
    </row>
    <row r="178" spans="1:2">
      <c r="A178" s="15" t="s">
        <v>3130</v>
      </c>
      <c r="B178" s="50">
        <v>912101001</v>
      </c>
    </row>
    <row r="179" spans="1:2">
      <c r="A179" s="15" t="s">
        <v>4115</v>
      </c>
      <c r="B179" s="50">
        <v>918122454</v>
      </c>
    </row>
    <row r="180" spans="1:2">
      <c r="A180" s="15" t="s">
        <v>3097</v>
      </c>
      <c r="B180" s="50">
        <v>1108226144</v>
      </c>
    </row>
    <row r="181" spans="1:2">
      <c r="A181" s="15" t="s">
        <v>3685</v>
      </c>
      <c r="B181" s="50">
        <v>1195791880</v>
      </c>
    </row>
    <row r="182" spans="1:2">
      <c r="A182" s="15" t="s">
        <v>3638</v>
      </c>
      <c r="B182" s="50">
        <v>1119147262</v>
      </c>
    </row>
    <row r="183" spans="1:2">
      <c r="A183" s="15" t="s">
        <v>4103</v>
      </c>
      <c r="B183" s="50">
        <v>1595215421</v>
      </c>
    </row>
    <row r="184" spans="1:2">
      <c r="A184" s="15" t="s">
        <v>4142</v>
      </c>
      <c r="B184" s="50">
        <v>1047156420</v>
      </c>
    </row>
    <row r="185" spans="1:2">
      <c r="A185" s="15" t="s">
        <v>4044</v>
      </c>
      <c r="B185" s="50">
        <v>0</v>
      </c>
    </row>
    <row r="186" spans="1:2">
      <c r="A186" s="15" t="s">
        <v>3101</v>
      </c>
      <c r="B186" s="50">
        <v>21296429</v>
      </c>
    </row>
    <row r="187" spans="1:2">
      <c r="A187" s="15" t="s">
        <v>3119</v>
      </c>
      <c r="B187" s="50">
        <v>123732876</v>
      </c>
    </row>
    <row r="188" spans="1:2">
      <c r="A188" s="15" t="s">
        <v>3988</v>
      </c>
      <c r="B188" s="50">
        <v>2479487641</v>
      </c>
    </row>
    <row r="189" spans="1:2">
      <c r="A189" s="15" t="s">
        <v>4530</v>
      </c>
      <c r="B189" s="50">
        <v>0</v>
      </c>
    </row>
    <row r="190" spans="1:2">
      <c r="A190" s="15" t="s">
        <v>3994</v>
      </c>
      <c r="B190" s="50">
        <v>16915000</v>
      </c>
    </row>
    <row r="191" spans="1:2">
      <c r="A191" s="15" t="s">
        <v>4090</v>
      </c>
      <c r="B191" s="50">
        <v>93439000</v>
      </c>
    </row>
    <row r="192" spans="1:2">
      <c r="A192" s="15" t="s">
        <v>3115</v>
      </c>
      <c r="B192" s="50">
        <v>590702359</v>
      </c>
    </row>
    <row r="193" spans="1:2">
      <c r="A193" s="15" t="s">
        <v>4638</v>
      </c>
      <c r="B193" s="50">
        <v>1792172899</v>
      </c>
    </row>
    <row r="194" spans="1:2">
      <c r="A194" s="15" t="s">
        <v>4099</v>
      </c>
      <c r="B194" s="50">
        <v>1000000</v>
      </c>
    </row>
    <row r="195" spans="1:2">
      <c r="A195" s="15" t="s">
        <v>3983</v>
      </c>
      <c r="B195" s="50">
        <v>1000000</v>
      </c>
    </row>
    <row r="196" spans="1:2">
      <c r="A196" s="15" t="s">
        <v>4083</v>
      </c>
      <c r="B196" s="50">
        <v>0</v>
      </c>
    </row>
    <row r="197" spans="1:2">
      <c r="A197" s="15" t="s">
        <v>3955</v>
      </c>
      <c r="B197" s="50">
        <v>4545350939</v>
      </c>
    </row>
    <row r="198" spans="1:2">
      <c r="A198" s="15" t="s">
        <v>4023</v>
      </c>
      <c r="B198" s="50">
        <v>0</v>
      </c>
    </row>
    <row r="199" spans="1:2">
      <c r="A199" s="15" t="s">
        <v>4025</v>
      </c>
      <c r="B199" s="50">
        <v>32463865</v>
      </c>
    </row>
    <row r="200" spans="1:2">
      <c r="A200" s="15" t="s">
        <v>3992</v>
      </c>
      <c r="B200" s="50">
        <v>219892030</v>
      </c>
    </row>
    <row r="201" spans="1:2">
      <c r="A201" s="15" t="s">
        <v>4445</v>
      </c>
      <c r="B201" s="50">
        <v>0</v>
      </c>
    </row>
    <row r="202" spans="1:2">
      <c r="A202" s="15" t="s">
        <v>3113</v>
      </c>
      <c r="B202" s="50">
        <v>3416832892</v>
      </c>
    </row>
    <row r="203" spans="1:2">
      <c r="A203" s="15" t="s">
        <v>4096</v>
      </c>
      <c r="B203" s="50">
        <v>683623581</v>
      </c>
    </row>
    <row r="204" spans="1:2">
      <c r="A204" s="15" t="s">
        <v>3095</v>
      </c>
      <c r="B204" s="50">
        <v>1709354859</v>
      </c>
    </row>
    <row r="205" spans="1:2">
      <c r="A205" s="15" t="s">
        <v>4577</v>
      </c>
      <c r="B205" s="50">
        <v>953589363</v>
      </c>
    </row>
    <row r="206" spans="1:2">
      <c r="A206" s="15" t="s">
        <v>4493</v>
      </c>
      <c r="B206" s="50">
        <v>0</v>
      </c>
    </row>
    <row r="207" spans="1:2">
      <c r="A207" s="15" t="s">
        <v>3110</v>
      </c>
      <c r="B207" s="50">
        <v>2031066657</v>
      </c>
    </row>
    <row r="208" spans="1:2">
      <c r="A208" s="15" t="s">
        <v>3977</v>
      </c>
      <c r="B208" s="50">
        <v>88689930</v>
      </c>
    </row>
    <row r="209" spans="1:2">
      <c r="A209" s="15" t="s">
        <v>3985</v>
      </c>
      <c r="B209" s="50">
        <v>0</v>
      </c>
    </row>
    <row r="210" spans="1:2">
      <c r="A210" s="15" t="s">
        <v>4036</v>
      </c>
      <c r="B210" s="50">
        <v>191070916</v>
      </c>
    </row>
    <row r="211" spans="1:2">
      <c r="A211" s="15" t="s">
        <v>4084</v>
      </c>
      <c r="B211" s="50">
        <v>0</v>
      </c>
    </row>
    <row r="212" spans="1:2">
      <c r="A212" s="15" t="s">
        <v>4524</v>
      </c>
      <c r="B212" s="50">
        <v>21085000</v>
      </c>
    </row>
    <row r="213" spans="1:2">
      <c r="A213" s="15" t="s">
        <v>3986</v>
      </c>
      <c r="B213" s="50">
        <v>550380874</v>
      </c>
    </row>
    <row r="214" spans="1:2">
      <c r="A214" s="15" t="s">
        <v>3712</v>
      </c>
      <c r="B214" s="50">
        <v>4513041083</v>
      </c>
    </row>
    <row r="215" spans="1:2">
      <c r="A215" s="15" t="s">
        <v>4517</v>
      </c>
      <c r="B215" s="50">
        <v>0</v>
      </c>
    </row>
    <row r="216" spans="1:2">
      <c r="A216" s="15" t="s">
        <v>3998</v>
      </c>
      <c r="B216" s="50">
        <v>27413219</v>
      </c>
    </row>
    <row r="217" spans="1:2">
      <c r="A217" s="15" t="s">
        <v>4001</v>
      </c>
      <c r="B217" s="50">
        <v>915342</v>
      </c>
    </row>
    <row r="218" spans="1:2">
      <c r="A218" s="15" t="s">
        <v>3088</v>
      </c>
      <c r="B218" s="50">
        <v>29640000</v>
      </c>
    </row>
    <row r="219" spans="1:2">
      <c r="A219" s="15" t="s">
        <v>4171</v>
      </c>
      <c r="B219" s="50">
        <v>0</v>
      </c>
    </row>
    <row r="220" spans="1:2">
      <c r="A220" s="15" t="s">
        <v>3705</v>
      </c>
      <c r="B220" s="50">
        <v>1395290867</v>
      </c>
    </row>
    <row r="221" spans="1:2">
      <c r="A221" s="15" t="s">
        <v>4012</v>
      </c>
      <c r="B221" s="50">
        <v>47819520</v>
      </c>
    </row>
    <row r="222" spans="1:2">
      <c r="A222" s="15" t="s">
        <v>4105</v>
      </c>
      <c r="B222" s="50">
        <v>95426000</v>
      </c>
    </row>
    <row r="223" spans="1:2">
      <c r="A223" s="15" t="s">
        <v>4010</v>
      </c>
      <c r="B223" s="50">
        <v>1167719889</v>
      </c>
    </row>
    <row r="224" spans="1:2">
      <c r="A224" s="15" t="s">
        <v>3662</v>
      </c>
      <c r="B224" s="50">
        <v>2775076112</v>
      </c>
    </row>
    <row r="225" spans="1:2">
      <c r="A225" s="15" t="s">
        <v>3124</v>
      </c>
      <c r="B225" s="50">
        <v>0</v>
      </c>
    </row>
    <row r="226" spans="1:2">
      <c r="A226" s="15" t="s">
        <v>4647</v>
      </c>
      <c r="B226" s="50">
        <v>0</v>
      </c>
    </row>
    <row r="227" spans="1:2">
      <c r="A227" s="15" t="s">
        <v>3980</v>
      </c>
      <c r="B227" s="50">
        <v>821570168</v>
      </c>
    </row>
    <row r="228" spans="1:2">
      <c r="A228" s="15" t="s">
        <v>4104</v>
      </c>
      <c r="B228" s="50">
        <v>37373600</v>
      </c>
    </row>
    <row r="229" spans="1:2">
      <c r="A229" s="15" t="s">
        <v>3741</v>
      </c>
      <c r="B229" s="50">
        <v>31720336</v>
      </c>
    </row>
    <row r="230" spans="1:2">
      <c r="A230" s="15" t="s">
        <v>4079</v>
      </c>
      <c r="B230" s="50">
        <v>1502000</v>
      </c>
    </row>
    <row r="231" spans="1:2">
      <c r="A231" s="15" t="s">
        <v>3975</v>
      </c>
      <c r="B231" s="50">
        <v>473254163</v>
      </c>
    </row>
    <row r="232" spans="1:2">
      <c r="A232" s="15" t="s">
        <v>4035</v>
      </c>
      <c r="B232" s="50">
        <v>6470000</v>
      </c>
    </row>
    <row r="233" spans="1:2">
      <c r="A233" s="15" t="s">
        <v>3982</v>
      </c>
      <c r="B233" s="50">
        <v>0</v>
      </c>
    </row>
    <row r="234" spans="1:2">
      <c r="A234" s="15" t="s">
        <v>4441</v>
      </c>
      <c r="B234" s="50">
        <v>0</v>
      </c>
    </row>
    <row r="235" spans="1:2">
      <c r="A235" s="15" t="s">
        <v>3116</v>
      </c>
      <c r="B235" s="50">
        <v>300593762</v>
      </c>
    </row>
    <row r="236" spans="1:2">
      <c r="A236" s="15" t="s">
        <v>3674</v>
      </c>
      <c r="B236" s="50">
        <v>604331951</v>
      </c>
    </row>
    <row r="237" spans="1:2">
      <c r="A237" s="15" t="s">
        <v>3107</v>
      </c>
      <c r="B237" s="50">
        <v>668274244</v>
      </c>
    </row>
    <row r="238" spans="1:2">
      <c r="A238" s="15" t="s">
        <v>4339</v>
      </c>
      <c r="B238" s="50">
        <v>996802954</v>
      </c>
    </row>
    <row r="239" spans="1:2">
      <c r="A239" s="15" t="s">
        <v>4088</v>
      </c>
      <c r="B239" s="50">
        <v>15998388</v>
      </c>
    </row>
    <row r="240" spans="1:2">
      <c r="A240" s="15" t="s">
        <v>3908</v>
      </c>
      <c r="B240" s="50">
        <v>583417436</v>
      </c>
    </row>
    <row r="241" spans="1:2">
      <c r="A241" s="15" t="s">
        <v>4017</v>
      </c>
      <c r="B241" s="50">
        <v>172134780</v>
      </c>
    </row>
    <row r="242" spans="1:2">
      <c r="A242" s="15" t="s">
        <v>4049</v>
      </c>
      <c r="B242" s="50">
        <v>4000000</v>
      </c>
    </row>
    <row r="243" spans="1:2">
      <c r="A243" s="15" t="s">
        <v>3718</v>
      </c>
      <c r="B243" s="50">
        <v>237205033</v>
      </c>
    </row>
    <row r="244" spans="1:2">
      <c r="A244" s="15" t="s">
        <v>3112</v>
      </c>
      <c r="B244" s="50">
        <v>1201684526</v>
      </c>
    </row>
    <row r="245" spans="1:2">
      <c r="A245" s="15" t="s">
        <v>3103</v>
      </c>
      <c r="B245" s="50">
        <v>219369486</v>
      </c>
    </row>
    <row r="246" spans="1:2">
      <c r="A246" s="15" t="s">
        <v>3666</v>
      </c>
      <c r="B246" s="50">
        <v>253598931</v>
      </c>
    </row>
    <row r="247" spans="1:2">
      <c r="A247" s="15" t="s">
        <v>4651</v>
      </c>
      <c r="B247" s="50">
        <v>0</v>
      </c>
    </row>
    <row r="248" spans="1:2">
      <c r="A248" s="15" t="s">
        <v>4648</v>
      </c>
      <c r="B248" s="50">
        <v>0</v>
      </c>
    </row>
    <row r="249" spans="1:2">
      <c r="A249" s="15" t="s">
        <v>4380</v>
      </c>
      <c r="B249" s="50">
        <v>35792000</v>
      </c>
    </row>
    <row r="250" spans="1:2">
      <c r="A250" s="15" t="s">
        <v>3105</v>
      </c>
      <c r="B250" s="50">
        <v>0</v>
      </c>
    </row>
    <row r="251" spans="1:2">
      <c r="A251" s="15" t="s">
        <v>4522</v>
      </c>
      <c r="B251" s="50">
        <v>0</v>
      </c>
    </row>
    <row r="252" spans="1:2">
      <c r="A252" s="15" t="s">
        <v>3106</v>
      </c>
      <c r="B252" s="50">
        <v>365744441</v>
      </c>
    </row>
    <row r="253" spans="1:2">
      <c r="A253" s="15" t="s">
        <v>4092</v>
      </c>
      <c r="B253" s="50">
        <v>506443648</v>
      </c>
    </row>
    <row r="254" spans="1:2">
      <c r="A254" s="15" t="s">
        <v>3089</v>
      </c>
      <c r="B254" s="50">
        <v>594343146</v>
      </c>
    </row>
    <row r="255" spans="1:2">
      <c r="A255" s="15" t="s">
        <v>3118</v>
      </c>
      <c r="B255" s="50">
        <v>106507565</v>
      </c>
    </row>
    <row r="256" spans="1:2">
      <c r="A256" s="15" t="s">
        <v>3100</v>
      </c>
      <c r="B256" s="50">
        <v>61611342</v>
      </c>
    </row>
    <row r="257" spans="1:2">
      <c r="A257" s="15" t="s">
        <v>4466</v>
      </c>
      <c r="B257" s="50">
        <v>0</v>
      </c>
    </row>
    <row r="258" spans="1:2">
      <c r="A258" s="15" t="s">
        <v>4478</v>
      </c>
      <c r="B258" s="50">
        <v>0</v>
      </c>
    </row>
    <row r="259" spans="1:2">
      <c r="A259" s="15" t="s">
        <v>3127</v>
      </c>
      <c r="B259" s="50">
        <v>621603533</v>
      </c>
    </row>
    <row r="260" spans="1:2">
      <c r="A260" s="15" t="s">
        <v>4014</v>
      </c>
      <c r="B260" s="50">
        <v>548983527</v>
      </c>
    </row>
    <row r="261" spans="1:2">
      <c r="A261" s="15" t="s">
        <v>3098</v>
      </c>
      <c r="B261" s="50">
        <v>236911146</v>
      </c>
    </row>
    <row r="262" spans="1:2">
      <c r="A262" s="15" t="s">
        <v>4087</v>
      </c>
      <c r="B262" s="50">
        <v>31237000</v>
      </c>
    </row>
    <row r="263" spans="1:2">
      <c r="A263" s="15" t="s">
        <v>3134</v>
      </c>
      <c r="B263" s="50">
        <v>500000000</v>
      </c>
    </row>
    <row r="264" spans="1:2">
      <c r="A264" s="15" t="s">
        <v>4074</v>
      </c>
      <c r="B264" s="50">
        <v>30000000</v>
      </c>
    </row>
    <row r="265" spans="1:2">
      <c r="A265" s="15" t="s">
        <v>4121</v>
      </c>
      <c r="B265" s="50">
        <v>49500000</v>
      </c>
    </row>
    <row r="266" spans="1:2">
      <c r="A266" s="15" t="s">
        <v>3093</v>
      </c>
      <c r="B266" s="50">
        <v>348948349</v>
      </c>
    </row>
    <row r="267" spans="1:2">
      <c r="A267" s="15" t="s">
        <v>3132</v>
      </c>
      <c r="B267" s="50">
        <v>375000000</v>
      </c>
    </row>
    <row r="268" spans="1:2">
      <c r="A268" s="15" t="s">
        <v>3131</v>
      </c>
      <c r="B268" s="50">
        <v>249111000</v>
      </c>
    </row>
    <row r="269" spans="1:2">
      <c r="A269" s="15" t="s">
        <v>4003</v>
      </c>
      <c r="B269" s="50">
        <v>0</v>
      </c>
    </row>
    <row r="270" spans="1:2">
      <c r="A270" s="15" t="s">
        <v>3133</v>
      </c>
      <c r="B270" s="50">
        <v>0</v>
      </c>
    </row>
    <row r="271" spans="1:2">
      <c r="A271" s="15" t="s">
        <v>3094</v>
      </c>
      <c r="B271" s="50">
        <v>0</v>
      </c>
    </row>
    <row r="272" spans="1:2">
      <c r="A272" s="15" t="s">
        <v>3969</v>
      </c>
      <c r="B272" s="50">
        <v>787041682</v>
      </c>
    </row>
    <row r="273" spans="1:2">
      <c r="A273" s="15" t="s">
        <v>4378</v>
      </c>
      <c r="B273" s="50">
        <v>21960000</v>
      </c>
    </row>
    <row r="274" spans="1:2">
      <c r="A274" s="15" t="s">
        <v>4128</v>
      </c>
      <c r="B274" s="50">
        <v>53194459</v>
      </c>
    </row>
    <row r="275" spans="1:2">
      <c r="A275" s="15" t="s">
        <v>4376</v>
      </c>
      <c r="B275" s="50">
        <v>508634000</v>
      </c>
    </row>
    <row r="276" spans="1:2">
      <c r="A276" s="15" t="s">
        <v>4652</v>
      </c>
      <c r="B276" s="50">
        <v>0</v>
      </c>
    </row>
    <row r="277" spans="1:2">
      <c r="A277" s="15" t="s">
        <v>3102</v>
      </c>
      <c r="B277" s="50">
        <v>5697000</v>
      </c>
    </row>
    <row r="278" spans="1:2">
      <c r="A278" s="15" t="s">
        <v>4110</v>
      </c>
      <c r="B278" s="50">
        <v>3000000</v>
      </c>
    </row>
    <row r="279" spans="1:2">
      <c r="A279" s="15" t="s">
        <v>4118</v>
      </c>
      <c r="B279" s="50">
        <v>0</v>
      </c>
    </row>
    <row r="280" spans="1:2">
      <c r="A280" s="15" t="s">
        <v>4119</v>
      </c>
      <c r="B280" s="50">
        <v>0</v>
      </c>
    </row>
    <row r="281" spans="1:2">
      <c r="A281" s="15" t="s">
        <v>4109</v>
      </c>
      <c r="B281" s="50">
        <v>1046000</v>
      </c>
    </row>
    <row r="282" spans="1:2">
      <c r="A282" s="15" t="s">
        <v>3660</v>
      </c>
      <c r="B282" s="50">
        <v>1723336610</v>
      </c>
    </row>
    <row r="283" spans="1:2">
      <c r="A283" s="15" t="s">
        <v>3108</v>
      </c>
      <c r="B283" s="50">
        <v>1343516747</v>
      </c>
    </row>
    <row r="284" spans="1:2">
      <c r="A284" s="15" t="s">
        <v>4026</v>
      </c>
      <c r="B284" s="50">
        <v>0</v>
      </c>
    </row>
    <row r="285" spans="1:2">
      <c r="A285" s="15" t="s">
        <v>3121</v>
      </c>
      <c r="B285" s="50">
        <v>0</v>
      </c>
    </row>
    <row r="286" spans="1:2">
      <c r="A286" s="15" t="s">
        <v>3109</v>
      </c>
      <c r="B286" s="50">
        <v>378101816</v>
      </c>
    </row>
    <row r="287" spans="1:2">
      <c r="A287" s="15" t="s">
        <v>4120</v>
      </c>
      <c r="B287" s="50">
        <v>234940852</v>
      </c>
    </row>
    <row r="288" spans="1:2">
      <c r="A288" s="15" t="s">
        <v>3111</v>
      </c>
      <c r="B288" s="50">
        <v>376365503</v>
      </c>
    </row>
    <row r="289" spans="1:2">
      <c r="A289" s="15" t="s">
        <v>4020</v>
      </c>
      <c r="B289" s="50">
        <v>154215851</v>
      </c>
    </row>
    <row r="290" spans="1:2">
      <c r="A290" s="15" t="s">
        <v>3722</v>
      </c>
      <c r="B290" s="50">
        <v>82343100</v>
      </c>
    </row>
    <row r="291" spans="1:2">
      <c r="A291" s="15" t="s">
        <v>3984</v>
      </c>
      <c r="B291" s="50">
        <v>75698372</v>
      </c>
    </row>
    <row r="292" spans="1:2">
      <c r="A292" s="15" t="s">
        <v>4580</v>
      </c>
      <c r="B292" s="50">
        <v>0</v>
      </c>
    </row>
    <row r="293" spans="1:2">
      <c r="A293" s="15" t="s">
        <v>3962</v>
      </c>
      <c r="B293" s="50">
        <v>2093000</v>
      </c>
    </row>
    <row r="294" spans="1:2">
      <c r="A294" s="15" t="s">
        <v>4385</v>
      </c>
      <c r="B294" s="50">
        <v>0</v>
      </c>
    </row>
    <row r="295" spans="1:2">
      <c r="A295" s="15" t="s">
        <v>4107</v>
      </c>
      <c r="B295" s="50">
        <v>1138036824</v>
      </c>
    </row>
    <row r="296" spans="1:2">
      <c r="A296" s="15" t="s">
        <v>3747</v>
      </c>
      <c r="B296" s="50">
        <v>35151702</v>
      </c>
    </row>
    <row r="297" spans="1:2">
      <c r="A297" s="15" t="s">
        <v>3749</v>
      </c>
      <c r="B297" s="50">
        <v>77186021</v>
      </c>
    </row>
    <row r="298" spans="1:2">
      <c r="A298" s="15" t="s">
        <v>4453</v>
      </c>
      <c r="B298" s="50">
        <v>0</v>
      </c>
    </row>
    <row r="299" spans="1:2">
      <c r="A299" s="15" t="s">
        <v>4076</v>
      </c>
      <c r="B299" s="50">
        <v>1016703121</v>
      </c>
    </row>
    <row r="300" spans="1:2">
      <c r="A300" s="15" t="s">
        <v>3961</v>
      </c>
      <c r="B300" s="50">
        <v>54640992</v>
      </c>
    </row>
    <row r="301" spans="1:2">
      <c r="A301" s="15" t="s">
        <v>4085</v>
      </c>
      <c r="B301" s="50">
        <v>0</v>
      </c>
    </row>
    <row r="302" spans="1:2">
      <c r="A302" s="15" t="s">
        <v>3125</v>
      </c>
      <c r="B302" s="50">
        <v>0</v>
      </c>
    </row>
    <row r="303" spans="1:2">
      <c r="A303" s="15" t="s">
        <v>4131</v>
      </c>
      <c r="B303" s="50">
        <v>2000000000</v>
      </c>
    </row>
    <row r="304" spans="1:2">
      <c r="A304" s="15" t="s">
        <v>4095</v>
      </c>
      <c r="B304" s="50">
        <v>514913206</v>
      </c>
    </row>
    <row r="305" spans="1:2">
      <c r="A305" s="15" t="s">
        <v>4354</v>
      </c>
      <c r="B305" s="50">
        <v>0</v>
      </c>
    </row>
    <row r="306" spans="1:2">
      <c r="A306" s="15" t="s">
        <v>4007</v>
      </c>
      <c r="B306" s="50">
        <v>150254478</v>
      </c>
    </row>
    <row r="307" spans="1:2">
      <c r="A307" s="15" t="s">
        <v>3090</v>
      </c>
      <c r="B307" s="50">
        <v>359788359</v>
      </c>
    </row>
    <row r="308" spans="1:2">
      <c r="A308" s="15" t="s">
        <v>4133</v>
      </c>
      <c r="B308" s="50">
        <v>0</v>
      </c>
    </row>
    <row r="309" spans="1:2">
      <c r="A309" s="15" t="s">
        <v>3917</v>
      </c>
      <c r="B309" s="50">
        <v>228218950</v>
      </c>
    </row>
    <row r="310" spans="1:2">
      <c r="A310" s="15" t="s">
        <v>3941</v>
      </c>
      <c r="B310" s="50">
        <v>15000000</v>
      </c>
    </row>
    <row r="311" spans="1:2">
      <c r="A311" s="15" t="s">
        <v>3929</v>
      </c>
      <c r="B311" s="50">
        <v>189004104</v>
      </c>
    </row>
    <row r="312" spans="1:2">
      <c r="A312" s="15" t="s">
        <v>3737</v>
      </c>
      <c r="B312" s="50">
        <v>62194200</v>
      </c>
    </row>
    <row r="313" spans="1:2">
      <c r="A313" s="15" t="s">
        <v>4166</v>
      </c>
      <c r="B313" s="50">
        <v>0</v>
      </c>
    </row>
    <row r="314" spans="1:2">
      <c r="A314" s="15" t="s">
        <v>3753</v>
      </c>
      <c r="B314" s="50">
        <v>56962940</v>
      </c>
    </row>
    <row r="315" spans="1:2">
      <c r="A315" s="15" t="s">
        <v>3972</v>
      </c>
      <c r="B315" s="50">
        <v>100000000</v>
      </c>
    </row>
    <row r="316" spans="1:2">
      <c r="A316" s="15" t="s">
        <v>3137</v>
      </c>
      <c r="B316" s="50">
        <v>33500000</v>
      </c>
    </row>
    <row r="317" spans="1:2">
      <c r="A317" s="15" t="s">
        <v>4069</v>
      </c>
      <c r="B317" s="50">
        <v>43500000</v>
      </c>
    </row>
    <row r="318" spans="1:2">
      <c r="A318" s="15" t="s">
        <v>4064</v>
      </c>
      <c r="B318" s="50">
        <v>0</v>
      </c>
    </row>
    <row r="319" spans="1:2">
      <c r="A319" s="15" t="s">
        <v>3136</v>
      </c>
      <c r="B319" s="50">
        <v>42681639</v>
      </c>
    </row>
    <row r="320" spans="1:2">
      <c r="A320" s="15" t="s">
        <v>3939</v>
      </c>
      <c r="B320" s="50">
        <v>191500000</v>
      </c>
    </row>
    <row r="321" spans="1:2">
      <c r="A321" s="15" t="s">
        <v>3937</v>
      </c>
      <c r="B321" s="50">
        <v>97750000</v>
      </c>
    </row>
    <row r="322" spans="1:2">
      <c r="A322" s="15" t="s">
        <v>3922</v>
      </c>
      <c r="B322" s="50">
        <v>92130750</v>
      </c>
    </row>
    <row r="323" spans="1:2">
      <c r="A323" s="15" t="s">
        <v>3135</v>
      </c>
      <c r="B323" s="50">
        <v>69980796</v>
      </c>
    </row>
    <row r="324" spans="1:2">
      <c r="A324" s="15" t="s">
        <v>3935</v>
      </c>
      <c r="B324" s="50">
        <v>238750000</v>
      </c>
    </row>
    <row r="325" spans="1:2">
      <c r="A325" s="15" t="s">
        <v>4081</v>
      </c>
      <c r="B325" s="50">
        <v>2684981</v>
      </c>
    </row>
    <row r="326" spans="1:2">
      <c r="A326" s="15" t="s">
        <v>3122</v>
      </c>
      <c r="B326" s="50">
        <v>198808402</v>
      </c>
    </row>
    <row r="327" spans="1:2">
      <c r="A327" s="15" t="s">
        <v>3123</v>
      </c>
      <c r="B327" s="50">
        <v>1000000</v>
      </c>
    </row>
    <row r="328" spans="1:2">
      <c r="A328" s="15" t="s">
        <v>3729</v>
      </c>
      <c r="B328" s="50">
        <v>8755977</v>
      </c>
    </row>
    <row r="329" spans="1:2">
      <c r="A329" s="15" t="s">
        <v>3913</v>
      </c>
      <c r="B329" s="50">
        <v>1099344298</v>
      </c>
    </row>
    <row r="330" spans="1:2">
      <c r="A330" s="15" t="s">
        <v>3104</v>
      </c>
      <c r="B330" s="50">
        <v>0</v>
      </c>
    </row>
    <row r="331" spans="1:2">
      <c r="A331" s="15" t="s">
        <v>3943</v>
      </c>
      <c r="B331" s="50">
        <v>265000000</v>
      </c>
    </row>
    <row r="332" spans="1:2">
      <c r="A332" s="15" t="s">
        <v>3755</v>
      </c>
      <c r="B332" s="50">
        <v>54721648</v>
      </c>
    </row>
    <row r="333" spans="1:2">
      <c r="A333" s="15" t="s">
        <v>3931</v>
      </c>
      <c r="B333" s="50">
        <v>0</v>
      </c>
    </row>
    <row r="334" spans="1:2">
      <c r="A334" s="15" t="s">
        <v>4488</v>
      </c>
      <c r="B334" s="50">
        <v>0</v>
      </c>
    </row>
    <row r="335" spans="1:2">
      <c r="A335" s="15" t="s">
        <v>4528</v>
      </c>
      <c r="B335" s="50">
        <v>0</v>
      </c>
    </row>
    <row r="336" spans="1:2">
      <c r="A336" s="15" t="s">
        <v>3114</v>
      </c>
      <c r="B336" s="50">
        <v>2215804231</v>
      </c>
    </row>
    <row r="337" spans="1:2">
      <c r="A337" s="15" t="s">
        <v>3758</v>
      </c>
      <c r="B337" s="50">
        <v>8766656</v>
      </c>
    </row>
    <row r="338" spans="1:2">
      <c r="A338" s="15" t="s">
        <v>3725</v>
      </c>
      <c r="B338" s="50">
        <v>205457219</v>
      </c>
    </row>
    <row r="339" spans="1:2">
      <c r="A339" s="15" t="s">
        <v>3689</v>
      </c>
      <c r="B339" s="50">
        <v>0</v>
      </c>
    </row>
    <row r="340" spans="1:2">
      <c r="A340" s="15" t="s">
        <v>3762</v>
      </c>
      <c r="B340" s="50">
        <v>52044140</v>
      </c>
    </row>
    <row r="341" spans="1:2">
      <c r="A341" s="15" t="s">
        <v>3138</v>
      </c>
      <c r="B341" s="50">
        <v>125000000</v>
      </c>
    </row>
    <row r="342" spans="1:2">
      <c r="A342" s="15" t="s">
        <v>3945</v>
      </c>
      <c r="B342" s="50">
        <v>492332301</v>
      </c>
    </row>
    <row r="343" spans="1:2">
      <c r="A343" s="15" t="s">
        <v>3764</v>
      </c>
      <c r="B343" s="50">
        <v>60876354</v>
      </c>
    </row>
    <row r="344" spans="1:2">
      <c r="A344" s="15" t="s">
        <v>3769</v>
      </c>
      <c r="B344" s="50">
        <v>56129972</v>
      </c>
    </row>
    <row r="345" spans="1:2">
      <c r="A345" s="15" t="s">
        <v>3772</v>
      </c>
      <c r="B345" s="50">
        <v>47115392</v>
      </c>
    </row>
    <row r="346" spans="1:2">
      <c r="A346" s="15" t="s">
        <v>3774</v>
      </c>
      <c r="B346" s="50">
        <v>58366318</v>
      </c>
    </row>
    <row r="347" spans="1:2">
      <c r="A347" s="15" t="s">
        <v>4519</v>
      </c>
      <c r="B347" s="50">
        <v>0</v>
      </c>
    </row>
    <row r="348" spans="1:2">
      <c r="A348" s="15" t="s">
        <v>3776</v>
      </c>
      <c r="B348" s="50">
        <v>49117450</v>
      </c>
    </row>
    <row r="349" spans="1:2">
      <c r="A349" s="15" t="s">
        <v>3781</v>
      </c>
      <c r="B349" s="50">
        <v>48820087</v>
      </c>
    </row>
    <row r="350" spans="1:2">
      <c r="A350" s="15" t="s">
        <v>4124</v>
      </c>
      <c r="B350" s="50">
        <v>35193401</v>
      </c>
    </row>
    <row r="351" spans="1:2">
      <c r="A351" s="15" t="s">
        <v>3783</v>
      </c>
      <c r="B351" s="50">
        <v>33655668</v>
      </c>
    </row>
    <row r="352" spans="1:2">
      <c r="A352" s="15" t="s">
        <v>3786</v>
      </c>
      <c r="B352" s="50">
        <v>69425062</v>
      </c>
    </row>
    <row r="353" spans="1:2">
      <c r="A353" s="15" t="s">
        <v>4551</v>
      </c>
      <c r="B353" s="50">
        <v>70000000</v>
      </c>
    </row>
    <row r="354" spans="1:2">
      <c r="A354" s="15" t="s">
        <v>3788</v>
      </c>
      <c r="B354" s="50">
        <v>47376365</v>
      </c>
    </row>
    <row r="355" spans="1:2">
      <c r="A355" s="15" t="s">
        <v>4516</v>
      </c>
      <c r="B355" s="50">
        <v>0</v>
      </c>
    </row>
    <row r="356" spans="1:2">
      <c r="A356" s="15" t="s">
        <v>4383</v>
      </c>
      <c r="B356" s="50">
        <v>0</v>
      </c>
    </row>
    <row r="357" spans="1:2">
      <c r="A357" s="15" t="s">
        <v>4497</v>
      </c>
      <c r="B357" s="50">
        <v>0</v>
      </c>
    </row>
    <row r="358" spans="1:2">
      <c r="A358" s="15" t="s">
        <v>3791</v>
      </c>
      <c r="B358" s="50">
        <v>47918116</v>
      </c>
    </row>
    <row r="359" spans="1:2">
      <c r="A359" s="15" t="s">
        <v>4603</v>
      </c>
      <c r="B359" s="50">
        <v>0</v>
      </c>
    </row>
    <row r="360" spans="1:2">
      <c r="A360" s="15" t="s">
        <v>4481</v>
      </c>
      <c r="B360" s="50">
        <v>0</v>
      </c>
    </row>
    <row r="361" spans="1:2">
      <c r="A361" s="15" t="s">
        <v>4469</v>
      </c>
      <c r="B361" s="50">
        <v>0</v>
      </c>
    </row>
    <row r="362" spans="1:2">
      <c r="A362" s="15" t="s">
        <v>4499</v>
      </c>
      <c r="B362" s="50">
        <v>0</v>
      </c>
    </row>
    <row r="363" spans="1:2">
      <c r="A363" s="15" t="s">
        <v>4501</v>
      </c>
      <c r="B363" s="50">
        <v>0</v>
      </c>
    </row>
    <row r="364" spans="1:2">
      <c r="A364" s="15" t="s">
        <v>3933</v>
      </c>
      <c r="B364" s="50">
        <v>150000000</v>
      </c>
    </row>
    <row r="365" spans="1:2">
      <c r="A365" s="15" t="s">
        <v>3794</v>
      </c>
      <c r="B365" s="50">
        <v>41909894</v>
      </c>
    </row>
    <row r="366" spans="1:2">
      <c r="A366" s="15" t="s">
        <v>3139</v>
      </c>
      <c r="B366" s="50">
        <v>47040289</v>
      </c>
    </row>
    <row r="367" spans="1:2">
      <c r="A367" s="15" t="s">
        <v>4357</v>
      </c>
      <c r="B367" s="50">
        <v>0</v>
      </c>
    </row>
    <row r="368" spans="1:2">
      <c r="A368" s="15" t="s">
        <v>3797</v>
      </c>
      <c r="B368" s="50">
        <v>23728005</v>
      </c>
    </row>
    <row r="369" spans="1:2">
      <c r="A369" s="15" t="s">
        <v>3092</v>
      </c>
      <c r="B369" s="50">
        <v>0</v>
      </c>
    </row>
    <row r="370" spans="1:2">
      <c r="A370" s="15" t="s">
        <v>4529</v>
      </c>
      <c r="B370" s="50">
        <v>0</v>
      </c>
    </row>
    <row r="371" spans="1:2">
      <c r="A371" s="15" t="s">
        <v>3800</v>
      </c>
      <c r="B371" s="50">
        <v>80745964</v>
      </c>
    </row>
    <row r="372" spans="1:2">
      <c r="A372" s="15" t="s">
        <v>3804</v>
      </c>
      <c r="B372" s="50">
        <v>24123362</v>
      </c>
    </row>
    <row r="373" spans="1:2">
      <c r="A373" s="15" t="s">
        <v>3807</v>
      </c>
      <c r="B373" s="50">
        <v>46343621</v>
      </c>
    </row>
    <row r="374" spans="1:2">
      <c r="A374" s="15" t="s">
        <v>3809</v>
      </c>
      <c r="B374" s="50">
        <v>12409989</v>
      </c>
    </row>
    <row r="375" spans="1:2">
      <c r="A375" s="15" t="s">
        <v>3812</v>
      </c>
      <c r="B375" s="50">
        <v>69400154</v>
      </c>
    </row>
    <row r="376" spans="1:2">
      <c r="A376" s="15" t="s">
        <v>3817</v>
      </c>
      <c r="B376" s="50">
        <v>35840790</v>
      </c>
    </row>
    <row r="377" spans="1:2">
      <c r="A377" s="15" t="s">
        <v>3819</v>
      </c>
      <c r="B377" s="50">
        <v>15004486</v>
      </c>
    </row>
    <row r="378" spans="1:2">
      <c r="A378" s="15" t="s">
        <v>3117</v>
      </c>
      <c r="B378" s="50">
        <v>84954911</v>
      </c>
    </row>
    <row r="379" spans="1:2">
      <c r="A379" s="15" t="s">
        <v>4637</v>
      </c>
      <c r="B379" s="50">
        <v>0</v>
      </c>
    </row>
    <row r="380" spans="1:2">
      <c r="A380" s="15" t="s">
        <v>4168</v>
      </c>
      <c r="B380" s="50">
        <v>0</v>
      </c>
    </row>
    <row r="381" spans="1:2">
      <c r="A381" s="15" t="s">
        <v>4051</v>
      </c>
      <c r="B381" s="50">
        <v>307600000</v>
      </c>
    </row>
    <row r="382" spans="1:2">
      <c r="A382" s="15" t="s">
        <v>3822</v>
      </c>
      <c r="B382" s="50">
        <v>15546909</v>
      </c>
    </row>
    <row r="383" spans="1:2">
      <c r="A383" s="15" t="s">
        <v>3825</v>
      </c>
      <c r="B383" s="50">
        <v>45515486</v>
      </c>
    </row>
    <row r="384" spans="1:2">
      <c r="A384" s="15" t="s">
        <v>3827</v>
      </c>
      <c r="B384" s="50">
        <v>28691636</v>
      </c>
    </row>
    <row r="385" spans="1:2">
      <c r="A385" s="15" t="s">
        <v>3829</v>
      </c>
      <c r="B385" s="50">
        <v>39758216</v>
      </c>
    </row>
    <row r="386" spans="1:2">
      <c r="A386" s="15" t="s">
        <v>3832</v>
      </c>
      <c r="B386" s="50">
        <v>38076802</v>
      </c>
    </row>
    <row r="387" spans="1:2">
      <c r="A387" s="15" t="s">
        <v>4140</v>
      </c>
      <c r="B387" s="50">
        <v>0</v>
      </c>
    </row>
    <row r="388" spans="1:2">
      <c r="A388" s="15" t="s">
        <v>3834</v>
      </c>
      <c r="B388" s="50">
        <v>5313877</v>
      </c>
    </row>
    <row r="389" spans="1:2">
      <c r="A389" s="15" t="s">
        <v>3948</v>
      </c>
      <c r="B389" s="50">
        <v>191993352</v>
      </c>
    </row>
    <row r="390" spans="1:2">
      <c r="A390" s="15" t="s">
        <v>3836</v>
      </c>
      <c r="B390" s="50">
        <v>27188187</v>
      </c>
    </row>
    <row r="391" spans="1:2">
      <c r="A391" s="15" t="s">
        <v>3838</v>
      </c>
      <c r="B391" s="50">
        <v>54302878</v>
      </c>
    </row>
    <row r="392" spans="1:2">
      <c r="A392" s="15" t="s">
        <v>3951</v>
      </c>
      <c r="B392" s="50">
        <v>72527237</v>
      </c>
    </row>
    <row r="393" spans="1:2">
      <c r="A393" s="15" t="s">
        <v>3841</v>
      </c>
      <c r="B393" s="50">
        <v>19834177</v>
      </c>
    </row>
    <row r="394" spans="1:2">
      <c r="A394" s="15" t="s">
        <v>3843</v>
      </c>
      <c r="B394" s="50">
        <v>22292661</v>
      </c>
    </row>
    <row r="395" spans="1:2">
      <c r="A395" s="15" t="s">
        <v>4147</v>
      </c>
      <c r="B395" s="50">
        <v>0</v>
      </c>
    </row>
    <row r="396" spans="1:2">
      <c r="A396" s="15" t="s">
        <v>4149</v>
      </c>
      <c r="B396" s="50">
        <v>0</v>
      </c>
    </row>
    <row r="397" spans="1:2">
      <c r="A397" s="15" t="s">
        <v>4159</v>
      </c>
      <c r="B397" s="50">
        <v>0</v>
      </c>
    </row>
    <row r="398" spans="1:2">
      <c r="A398" s="15" t="s">
        <v>3846</v>
      </c>
      <c r="B398" s="50">
        <v>24529126</v>
      </c>
    </row>
    <row r="399" spans="1:2">
      <c r="A399" s="15" t="s">
        <v>3848</v>
      </c>
      <c r="B399" s="50">
        <v>31631452</v>
      </c>
    </row>
    <row r="400" spans="1:2">
      <c r="A400" s="15" t="s">
        <v>3850</v>
      </c>
      <c r="B400" s="50">
        <v>64315739</v>
      </c>
    </row>
    <row r="401" spans="1:2">
      <c r="A401" s="15" t="s">
        <v>4028</v>
      </c>
      <c r="B401" s="50">
        <v>0</v>
      </c>
    </row>
    <row r="402" spans="1:2">
      <c r="A402" s="15" t="s">
        <v>3852</v>
      </c>
      <c r="B402" s="50">
        <v>47146908</v>
      </c>
    </row>
    <row r="403" spans="1:2">
      <c r="A403" s="15" t="s">
        <v>3854</v>
      </c>
      <c r="B403" s="50">
        <v>20084244</v>
      </c>
    </row>
    <row r="404" spans="1:2">
      <c r="A404" s="15" t="s">
        <v>3856</v>
      </c>
      <c r="B404" s="50">
        <v>20994863</v>
      </c>
    </row>
    <row r="405" spans="1:2">
      <c r="A405" s="15" t="s">
        <v>3858</v>
      </c>
      <c r="B405" s="50">
        <v>27081816</v>
      </c>
    </row>
    <row r="406" spans="1:2">
      <c r="A406" s="15" t="s">
        <v>4136</v>
      </c>
      <c r="B406" s="50">
        <v>0</v>
      </c>
    </row>
    <row r="407" spans="1:2">
      <c r="A407" s="15" t="s">
        <v>3861</v>
      </c>
      <c r="B407" s="50">
        <v>54961433</v>
      </c>
    </row>
    <row r="408" spans="1:2">
      <c r="A408" s="15" t="s">
        <v>4138</v>
      </c>
      <c r="B408" s="50">
        <v>0</v>
      </c>
    </row>
    <row r="409" spans="1:2">
      <c r="A409" s="15" t="s">
        <v>3864</v>
      </c>
      <c r="B409" s="50">
        <v>51811651</v>
      </c>
    </row>
    <row r="410" spans="1:2">
      <c r="A410" s="15" t="s">
        <v>3866</v>
      </c>
      <c r="B410" s="50">
        <v>75700297</v>
      </c>
    </row>
    <row r="411" spans="1:2">
      <c r="A411" s="15" t="s">
        <v>3868</v>
      </c>
      <c r="B411" s="50">
        <v>46464451</v>
      </c>
    </row>
    <row r="412" spans="1:2">
      <c r="A412" s="15" t="s">
        <v>3870</v>
      </c>
      <c r="B412" s="50">
        <v>14210254</v>
      </c>
    </row>
    <row r="413" spans="1:2">
      <c r="A413" s="15" t="s">
        <v>3873</v>
      </c>
      <c r="B413" s="50">
        <v>53691395</v>
      </c>
    </row>
    <row r="414" spans="1:2">
      <c r="A414" s="15" t="s">
        <v>4031</v>
      </c>
      <c r="B414" s="50">
        <v>0</v>
      </c>
    </row>
    <row r="415" spans="1:2">
      <c r="A415" s="15" t="s">
        <v>3876</v>
      </c>
      <c r="B415" s="50">
        <v>35354429</v>
      </c>
    </row>
    <row r="416" spans="1:2">
      <c r="A416" s="15" t="s">
        <v>4033</v>
      </c>
      <c r="B416" s="50">
        <v>0</v>
      </c>
    </row>
    <row r="417" spans="1:2">
      <c r="A417" s="15" t="s">
        <v>3878</v>
      </c>
      <c r="B417" s="50">
        <v>7118804</v>
      </c>
    </row>
    <row r="418" spans="1:2">
      <c r="A418" s="15" t="s">
        <v>3881</v>
      </c>
      <c r="B418" s="50">
        <v>76155811</v>
      </c>
    </row>
    <row r="419" spans="1:2">
      <c r="A419" s="15" t="s">
        <v>3883</v>
      </c>
      <c r="B419" s="50">
        <v>23099390</v>
      </c>
    </row>
    <row r="420" spans="1:2">
      <c r="A420" s="15" t="s">
        <v>4502</v>
      </c>
      <c r="B420" s="50">
        <v>0</v>
      </c>
    </row>
    <row r="421" spans="1:2">
      <c r="A421" s="15" t="s">
        <v>3885</v>
      </c>
      <c r="B421" s="50">
        <v>57539925</v>
      </c>
    </row>
    <row r="422" spans="1:2">
      <c r="A422" s="15" t="s">
        <v>3887</v>
      </c>
      <c r="B422" s="50">
        <v>10296105</v>
      </c>
    </row>
    <row r="423" spans="1:2">
      <c r="A423" s="15" t="s">
        <v>4526</v>
      </c>
      <c r="B423" s="50">
        <v>0</v>
      </c>
    </row>
    <row r="424" spans="1:2">
      <c r="A424" s="15" t="s">
        <v>3889</v>
      </c>
      <c r="B424" s="50">
        <v>48402452</v>
      </c>
    </row>
    <row r="425" spans="1:2">
      <c r="A425" s="15" t="s">
        <v>4340</v>
      </c>
      <c r="B425" s="50">
        <v>0</v>
      </c>
    </row>
    <row r="426" spans="1:2">
      <c r="A426" s="15" t="s">
        <v>4629</v>
      </c>
      <c r="B426" s="50">
        <v>0</v>
      </c>
    </row>
    <row r="427" spans="1:2">
      <c r="A427" s="15" t="s">
        <v>3891</v>
      </c>
      <c r="B427" s="50">
        <v>60158104</v>
      </c>
    </row>
    <row r="428" spans="1:2">
      <c r="A428" s="15" t="s">
        <v>4145</v>
      </c>
      <c r="B428" s="50">
        <v>0</v>
      </c>
    </row>
    <row r="429" spans="1:2">
      <c r="A429" s="15" t="s">
        <v>3893</v>
      </c>
      <c r="B429" s="50">
        <v>13827959</v>
      </c>
    </row>
    <row r="430" spans="1:2">
      <c r="A430" s="15" t="s">
        <v>3895</v>
      </c>
      <c r="B430" s="50">
        <v>23884063</v>
      </c>
    </row>
    <row r="431" spans="1:2">
      <c r="A431" s="15" t="s">
        <v>4123</v>
      </c>
      <c r="B431" s="50">
        <v>491888375</v>
      </c>
    </row>
    <row r="432" spans="1:2">
      <c r="A432" s="15" t="s">
        <v>4605</v>
      </c>
      <c r="B432" s="50">
        <v>0</v>
      </c>
    </row>
    <row r="433" spans="1:2">
      <c r="A433" s="15" t="s">
        <v>4494</v>
      </c>
      <c r="B433" s="50">
        <v>0</v>
      </c>
    </row>
    <row r="434" spans="1:2">
      <c r="A434" s="15" t="s">
        <v>4495</v>
      </c>
      <c r="B434" s="50">
        <v>0</v>
      </c>
    </row>
    <row r="435" spans="1:2">
      <c r="A435" s="15" t="s">
        <v>3897</v>
      </c>
      <c r="B435" s="50">
        <v>36134695</v>
      </c>
    </row>
    <row r="436" spans="1:2">
      <c r="A436" s="15" t="s">
        <v>3899</v>
      </c>
      <c r="B436" s="50">
        <v>43938502</v>
      </c>
    </row>
    <row r="437" spans="1:2">
      <c r="A437" s="15" t="s">
        <v>3901</v>
      </c>
      <c r="B437" s="50">
        <v>26089738</v>
      </c>
    </row>
    <row r="438" spans="1:2">
      <c r="A438" s="15" t="s">
        <v>3903</v>
      </c>
      <c r="B438" s="50">
        <v>33280084</v>
      </c>
    </row>
    <row r="439" spans="1:2">
      <c r="A439" s="15" t="s">
        <v>3905</v>
      </c>
      <c r="B439" s="50">
        <v>27459153</v>
      </c>
    </row>
    <row r="440" spans="1:2">
      <c r="A440" s="15" t="s">
        <v>4474</v>
      </c>
      <c r="B440" s="50">
        <v>0</v>
      </c>
    </row>
    <row r="441" spans="1:2">
      <c r="A441" s="15" t="s">
        <v>4170</v>
      </c>
      <c r="B441" s="50">
        <v>0</v>
      </c>
    </row>
    <row r="442" spans="1:2">
      <c r="A442" s="15" t="s">
        <v>4151</v>
      </c>
      <c r="B442" s="50">
        <v>8000000</v>
      </c>
    </row>
    <row r="443" spans="1:2">
      <c r="A443" s="15" t="s">
        <v>4153</v>
      </c>
      <c r="B443" s="50">
        <v>11015000</v>
      </c>
    </row>
    <row r="444" spans="1:2">
      <c r="A444" s="15" t="s">
        <v>4535</v>
      </c>
      <c r="B444" s="50">
        <v>75000000</v>
      </c>
    </row>
    <row r="445" spans="1:2">
      <c r="A445" s="15" t="s">
        <v>4555</v>
      </c>
      <c r="B445" s="50">
        <v>0</v>
      </c>
    </row>
    <row r="446" spans="1:2">
      <c r="A446" s="15" t="s">
        <v>4537</v>
      </c>
      <c r="B446" s="50">
        <v>85000000</v>
      </c>
    </row>
    <row r="447" spans="1:2">
      <c r="A447" s="15" t="s">
        <v>4553</v>
      </c>
      <c r="B447" s="50">
        <v>0</v>
      </c>
    </row>
    <row r="448" spans="1:2">
      <c r="A448" s="15" t="s">
        <v>4541</v>
      </c>
      <c r="B448" s="50">
        <v>60000000</v>
      </c>
    </row>
    <row r="449" spans="1:2">
      <c r="A449" s="15" t="s">
        <v>4539</v>
      </c>
      <c r="B449" s="50">
        <v>71000000</v>
      </c>
    </row>
    <row r="450" spans="1:2">
      <c r="A450" s="15" t="s">
        <v>4543</v>
      </c>
      <c r="B450" s="50">
        <v>65000000</v>
      </c>
    </row>
    <row r="451" spans="1:2">
      <c r="A451" s="15" t="s">
        <v>4547</v>
      </c>
      <c r="B451" s="50">
        <v>0</v>
      </c>
    </row>
    <row r="452" spans="1:2">
      <c r="A452" s="15" t="s">
        <v>4514</v>
      </c>
      <c r="B452" s="50">
        <v>0</v>
      </c>
    </row>
    <row r="453" spans="1:2">
      <c r="A453" s="15" t="s">
        <v>4586</v>
      </c>
      <c r="B453" s="50">
        <v>0</v>
      </c>
    </row>
    <row r="454" spans="1:2">
      <c r="A454" s="15" t="s">
        <v>4578</v>
      </c>
      <c r="B454" s="50">
        <v>0</v>
      </c>
    </row>
    <row r="455" spans="1:2">
      <c r="A455" s="15" t="s">
        <v>4584</v>
      </c>
      <c r="B455" s="50">
        <v>0</v>
      </c>
    </row>
    <row r="456" spans="1:2">
      <c r="A456" s="15" t="s">
        <v>4582</v>
      </c>
      <c r="B456" s="50">
        <v>0</v>
      </c>
    </row>
    <row r="457" spans="1:2">
      <c r="A457" s="15" t="s">
        <v>4621</v>
      </c>
      <c r="B457" s="50">
        <v>0</v>
      </c>
    </row>
    <row r="458" spans="1:2">
      <c r="A458" s="15" t="s">
        <v>4623</v>
      </c>
      <c r="B458" s="50">
        <v>0</v>
      </c>
    </row>
    <row r="459" spans="1:2">
      <c r="A459" s="15" t="s">
        <v>4609</v>
      </c>
      <c r="B459" s="50">
        <v>0</v>
      </c>
    </row>
    <row r="460" spans="1:2">
      <c r="A460" s="15" t="s">
        <v>4611</v>
      </c>
      <c r="B460" s="50">
        <v>0</v>
      </c>
    </row>
    <row r="461" spans="1:2">
      <c r="A461" s="15" t="s">
        <v>4607</v>
      </c>
      <c r="B461" s="50">
        <v>0</v>
      </c>
    </row>
    <row r="462" spans="1:2">
      <c r="A462" s="15" t="s">
        <v>4630</v>
      </c>
      <c r="B462" s="50">
        <v>0</v>
      </c>
    </row>
    <row r="463" spans="1:2">
      <c r="A463" s="15" t="s">
        <v>4599</v>
      </c>
      <c r="B463" s="50">
        <v>0</v>
      </c>
    </row>
    <row r="464" spans="1:2">
      <c r="A464" s="15" t="s">
        <v>4601</v>
      </c>
      <c r="B464" s="50">
        <v>0</v>
      </c>
    </row>
    <row r="465" spans="1:2">
      <c r="A465" s="15" t="s">
        <v>4625</v>
      </c>
      <c r="B465" s="50">
        <v>0</v>
      </c>
    </row>
    <row r="466" spans="1:2">
      <c r="A466" s="15" t="s">
        <v>4590</v>
      </c>
      <c r="B466" s="50">
        <v>0</v>
      </c>
    </row>
    <row r="467" spans="1:2">
      <c r="A467" s="15" t="s">
        <v>4588</v>
      </c>
      <c r="B467" s="50">
        <v>0</v>
      </c>
    </row>
    <row r="468" spans="1:2">
      <c r="A468" s="15" t="s">
        <v>4593</v>
      </c>
      <c r="B468" s="50">
        <v>0</v>
      </c>
    </row>
    <row r="469" spans="1:2">
      <c r="A469" s="15" t="s">
        <v>4398</v>
      </c>
      <c r="B469" s="50">
        <v>0</v>
      </c>
    </row>
    <row r="470" spans="1:2">
      <c r="A470" s="15" t="s">
        <v>4634</v>
      </c>
      <c r="B470" s="50">
        <v>0</v>
      </c>
    </row>
    <row r="471" spans="1:2">
      <c r="A471" s="15" t="s">
        <v>4632</v>
      </c>
      <c r="B471" s="50">
        <v>0</v>
      </c>
    </row>
    <row r="472" spans="1:2">
      <c r="A472" s="15" t="s">
        <v>4627</v>
      </c>
      <c r="B472" s="50">
        <v>0</v>
      </c>
    </row>
    <row r="473" spans="1:2">
      <c r="A473" s="15" t="s">
        <v>4645</v>
      </c>
      <c r="B473" s="50">
        <v>0</v>
      </c>
    </row>
    <row r="474" spans="1:2">
      <c r="A474" s="15" t="s">
        <v>4619</v>
      </c>
      <c r="B474" s="50">
        <v>0</v>
      </c>
    </row>
    <row r="475" spans="1:2">
      <c r="A475" s="15" t="s">
        <v>4595</v>
      </c>
      <c r="B475" s="50">
        <v>0</v>
      </c>
    </row>
    <row r="476" spans="1:2">
      <c r="A476" s="15" t="s">
        <v>4371</v>
      </c>
      <c r="B476" s="50">
        <v>0</v>
      </c>
    </row>
    <row r="477" spans="1:2">
      <c r="A477" s="15" t="s">
        <v>4640</v>
      </c>
      <c r="B477" s="50">
        <v>0</v>
      </c>
    </row>
    <row r="478" spans="1:2">
      <c r="A478" s="15" t="s">
        <v>4643</v>
      </c>
      <c r="B478" s="50">
        <v>0</v>
      </c>
    </row>
    <row r="479" spans="1:2">
      <c r="A479" s="15" t="s">
        <v>4617</v>
      </c>
      <c r="B479" s="50">
        <v>0</v>
      </c>
    </row>
    <row r="480" spans="1:2">
      <c r="A480" s="15" t="s">
        <v>4559</v>
      </c>
      <c r="B480" s="50">
        <v>0</v>
      </c>
    </row>
    <row r="481" spans="1:2">
      <c r="A481" s="15" t="s">
        <v>4374</v>
      </c>
      <c r="B481" s="50">
        <v>0</v>
      </c>
    </row>
    <row r="482" spans="1:2">
      <c r="A482" s="15" t="s">
        <v>4557</v>
      </c>
      <c r="B482" s="50">
        <v>0</v>
      </c>
    </row>
    <row r="483" spans="1:2">
      <c r="A483" s="15" t="s">
        <v>4613</v>
      </c>
      <c r="B483" s="50">
        <v>0</v>
      </c>
    </row>
    <row r="484" spans="1:2">
      <c r="A484" s="15" t="s">
        <v>4615</v>
      </c>
      <c r="B484" s="50">
        <v>0</v>
      </c>
    </row>
    <row r="485" spans="1:2">
      <c r="A485" s="15" t="s">
        <v>4597</v>
      </c>
      <c r="B485" s="50">
        <v>0</v>
      </c>
    </row>
    <row r="486" spans="1:2">
      <c r="A486" s="15" t="s">
        <v>4549</v>
      </c>
      <c r="B486" s="50">
        <v>0</v>
      </c>
    </row>
    <row r="487" spans="1:2">
      <c r="A487" s="15" t="s">
        <v>4545</v>
      </c>
      <c r="B487" s="50">
        <v>0</v>
      </c>
    </row>
    <row r="488" spans="1:2">
      <c r="A488" s="15" t="s">
        <v>709</v>
      </c>
      <c r="B488" s="50">
        <v>109007992967</v>
      </c>
    </row>
    <row r="489" spans="1:2">
      <c r="B48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757"/>
  <sheetViews>
    <sheetView workbookViewId="0">
      <selection activeCell="R112" sqref="R112"/>
    </sheetView>
  </sheetViews>
  <sheetFormatPr baseColWidth="10" defaultRowHeight="15"/>
  <cols>
    <col min="1" max="1" width="11.7109375" customWidth="1"/>
    <col min="2" max="2" width="6.85546875" hidden="1" customWidth="1"/>
    <col min="3" max="3" width="41.140625" customWidth="1"/>
    <col min="4" max="4" width="13.7109375" hidden="1" customWidth="1"/>
    <col min="5" max="6" width="22" hidden="1" customWidth="1"/>
    <col min="7" max="7" width="13.7109375" hidden="1" customWidth="1"/>
    <col min="8" max="10" width="19.140625" hidden="1" customWidth="1"/>
    <col min="11" max="11" width="24.7109375" hidden="1" customWidth="1"/>
    <col min="12" max="13" width="11" hidden="1" customWidth="1"/>
    <col min="14" max="14" width="9.5703125" hidden="1" customWidth="1"/>
    <col min="15" max="15" width="22" hidden="1" customWidth="1"/>
    <col min="16" max="19" width="24.7109375" customWidth="1"/>
    <col min="20" max="31" width="16.42578125" customWidth="1"/>
    <col min="32" max="32" width="15" customWidth="1"/>
    <col min="33" max="35" width="15.140625" customWidth="1"/>
    <col min="36" max="36" width="15" customWidth="1"/>
    <col min="37" max="39" width="15.140625" customWidth="1"/>
    <col min="40" max="40" width="15" customWidth="1"/>
    <col min="41" max="43" width="15.140625" customWidth="1"/>
    <col min="44" max="44" width="15" customWidth="1"/>
    <col min="45" max="47" width="15.140625" customWidth="1"/>
    <col min="48" max="48" width="15" customWidth="1"/>
    <col min="49" max="51" width="15.140625" customWidth="1"/>
    <col min="52" max="52" width="15" customWidth="1"/>
    <col min="53" max="55" width="15.140625" customWidth="1"/>
    <col min="56" max="71" width="24.7109375" customWidth="1"/>
    <col min="72" max="72" width="103" customWidth="1"/>
    <col min="73" max="73" width="0.28515625" customWidth="1"/>
    <col min="74" max="74" width="1.5703125" customWidth="1"/>
  </cols>
  <sheetData>
    <row r="1" spans="1:71" ht="23.25" thickBot="1">
      <c r="A1" s="491" t="s">
        <v>3571</v>
      </c>
      <c r="B1" s="491" t="s">
        <v>3572</v>
      </c>
      <c r="C1" s="492" t="s">
        <v>3573</v>
      </c>
      <c r="D1" s="492" t="s">
        <v>3574</v>
      </c>
      <c r="E1" s="492" t="s">
        <v>3575</v>
      </c>
      <c r="F1" s="492" t="s">
        <v>3576</v>
      </c>
      <c r="G1" s="492" t="s">
        <v>3577</v>
      </c>
      <c r="H1" s="492" t="s">
        <v>3207</v>
      </c>
      <c r="I1" s="492" t="s">
        <v>3578</v>
      </c>
      <c r="J1" s="492" t="s">
        <v>3579</v>
      </c>
      <c r="K1" s="492" t="s">
        <v>3580</v>
      </c>
      <c r="L1" s="491" t="s">
        <v>3581</v>
      </c>
      <c r="M1" s="491" t="s">
        <v>3582</v>
      </c>
      <c r="N1" s="491" t="s">
        <v>1135</v>
      </c>
      <c r="O1" s="493" t="s">
        <v>3583</v>
      </c>
      <c r="P1" s="494" t="s">
        <v>3584</v>
      </c>
      <c r="Q1" s="494"/>
      <c r="R1" s="494" t="s">
        <v>3585</v>
      </c>
      <c r="S1" s="495" t="s">
        <v>3203</v>
      </c>
      <c r="T1" s="496" t="s">
        <v>3586</v>
      </c>
      <c r="U1" s="496" t="s">
        <v>3587</v>
      </c>
      <c r="V1" s="496" t="s">
        <v>3588</v>
      </c>
      <c r="W1" s="496" t="s">
        <v>3589</v>
      </c>
      <c r="X1" s="496" t="s">
        <v>3590</v>
      </c>
      <c r="Y1" s="496" t="s">
        <v>3591</v>
      </c>
      <c r="Z1" s="497" t="s">
        <v>3592</v>
      </c>
      <c r="AA1" s="498" t="s">
        <v>3593</v>
      </c>
      <c r="AB1" s="498" t="s">
        <v>3594</v>
      </c>
      <c r="AC1" s="499" t="s">
        <v>3595</v>
      </c>
      <c r="AD1" s="497" t="s">
        <v>3596</v>
      </c>
      <c r="AE1" s="497" t="s">
        <v>3597</v>
      </c>
      <c r="AF1" s="498" t="s">
        <v>3598</v>
      </c>
      <c r="AG1" s="498" t="s">
        <v>3599</v>
      </c>
      <c r="AH1" s="498" t="s">
        <v>3600</v>
      </c>
      <c r="AI1" s="498" t="s">
        <v>3601</v>
      </c>
      <c r="AJ1" s="498" t="s">
        <v>3602</v>
      </c>
      <c r="AK1" s="498" t="s">
        <v>3603</v>
      </c>
      <c r="AL1" s="498" t="s">
        <v>3604</v>
      </c>
      <c r="AM1" s="498" t="s">
        <v>3605</v>
      </c>
      <c r="AN1" s="498" t="s">
        <v>3606</v>
      </c>
      <c r="AO1" s="498" t="s">
        <v>3607</v>
      </c>
      <c r="AP1" s="498" t="s">
        <v>3608</v>
      </c>
      <c r="AQ1" s="498" t="s">
        <v>3609</v>
      </c>
      <c r="AR1" s="498" t="s">
        <v>3610</v>
      </c>
      <c r="AS1" s="498" t="s">
        <v>3611</v>
      </c>
      <c r="AT1" s="498" t="s">
        <v>3612</v>
      </c>
      <c r="AU1" s="498" t="s">
        <v>3613</v>
      </c>
      <c r="AV1" s="498" t="s">
        <v>3614</v>
      </c>
      <c r="AW1" s="498" t="s">
        <v>3615</v>
      </c>
      <c r="AX1" s="498" t="s">
        <v>3616</v>
      </c>
      <c r="AY1" s="498" t="s">
        <v>3617</v>
      </c>
      <c r="AZ1" s="498" t="s">
        <v>3618</v>
      </c>
      <c r="BA1" s="498" t="s">
        <v>3619</v>
      </c>
      <c r="BB1" s="498" t="s">
        <v>3620</v>
      </c>
      <c r="BC1" s="499" t="s">
        <v>3621</v>
      </c>
      <c r="BD1" s="494" t="s">
        <v>3622</v>
      </c>
      <c r="BE1" s="494" t="s">
        <v>3623</v>
      </c>
      <c r="BF1" s="494" t="s">
        <v>3624</v>
      </c>
      <c r="BG1" s="494" t="s">
        <v>3625</v>
      </c>
      <c r="BH1" s="494" t="s">
        <v>3626</v>
      </c>
      <c r="BI1" s="494" t="s">
        <v>3627</v>
      </c>
      <c r="BJ1" s="494" t="s">
        <v>3628</v>
      </c>
      <c r="BK1" s="494" t="s">
        <v>3629</v>
      </c>
      <c r="BL1" s="494" t="s">
        <v>3630</v>
      </c>
      <c r="BM1" s="494" t="s">
        <v>3631</v>
      </c>
      <c r="BN1" s="494" t="s">
        <v>3632</v>
      </c>
      <c r="BO1" s="494" t="s">
        <v>3633</v>
      </c>
      <c r="BP1" s="494" t="s">
        <v>3634</v>
      </c>
      <c r="BQ1" s="494" t="s">
        <v>3635</v>
      </c>
      <c r="BR1" s="494" t="s">
        <v>3636</v>
      </c>
      <c r="BS1" s="494" t="s">
        <v>3637</v>
      </c>
    </row>
    <row r="2" spans="1:71" ht="22.5">
      <c r="A2" s="500" t="s">
        <v>3638</v>
      </c>
      <c r="B2" s="500" t="s">
        <v>8</v>
      </c>
      <c r="C2" s="501" t="s">
        <v>3639</v>
      </c>
      <c r="D2" s="501" t="s">
        <v>3640</v>
      </c>
      <c r="E2" s="501" t="s">
        <v>158</v>
      </c>
      <c r="F2" s="501" t="s">
        <v>183</v>
      </c>
      <c r="G2" s="501" t="s">
        <v>3641</v>
      </c>
      <c r="H2" s="501" t="s">
        <v>31</v>
      </c>
      <c r="I2" s="501" t="s">
        <v>3642</v>
      </c>
      <c r="J2" s="501" t="s">
        <v>31</v>
      </c>
      <c r="K2" s="501" t="s">
        <v>3643</v>
      </c>
      <c r="L2" s="500" t="s">
        <v>3644</v>
      </c>
      <c r="M2" s="500" t="s">
        <v>3645</v>
      </c>
      <c r="N2" s="500" t="s">
        <v>30</v>
      </c>
      <c r="O2" s="502" t="s">
        <v>31</v>
      </c>
      <c r="P2" s="501" t="s">
        <v>3646</v>
      </c>
      <c r="Q2" s="501">
        <f>VLOOKUP(CLEAN(A2),JULIO!J$4:AM$760,27,FALSE)</f>
        <v>28716000</v>
      </c>
      <c r="R2" s="501" t="s">
        <v>3647</v>
      </c>
      <c r="S2" s="502" t="s">
        <v>3648</v>
      </c>
      <c r="T2" s="503">
        <v>3189000</v>
      </c>
      <c r="U2" s="503">
        <v>3050000</v>
      </c>
      <c r="V2" s="503">
        <v>3050000</v>
      </c>
      <c r="W2" s="503">
        <v>3050000</v>
      </c>
      <c r="X2" s="503">
        <v>0</v>
      </c>
      <c r="Y2" s="503">
        <v>0</v>
      </c>
      <c r="Z2" s="504">
        <v>0</v>
      </c>
      <c r="AA2" s="503">
        <v>0</v>
      </c>
      <c r="AB2" s="503">
        <v>0</v>
      </c>
      <c r="AC2" s="504">
        <v>0</v>
      </c>
      <c r="AD2" s="504">
        <v>0</v>
      </c>
      <c r="AE2" s="504">
        <v>0</v>
      </c>
      <c r="AF2" s="503">
        <v>0</v>
      </c>
      <c r="AG2" s="503">
        <v>0</v>
      </c>
      <c r="AH2" s="503">
        <v>0</v>
      </c>
      <c r="AI2" s="503">
        <v>0</v>
      </c>
      <c r="AJ2" s="503">
        <v>0</v>
      </c>
      <c r="AK2" s="503">
        <v>0</v>
      </c>
      <c r="AL2" s="503">
        <v>0</v>
      </c>
      <c r="AM2" s="503">
        <v>0</v>
      </c>
      <c r="AN2" s="503">
        <v>0</v>
      </c>
      <c r="AO2" s="503">
        <v>0</v>
      </c>
      <c r="AP2" s="503">
        <v>0</v>
      </c>
      <c r="AQ2" s="503">
        <v>0</v>
      </c>
      <c r="AR2" s="503">
        <v>0</v>
      </c>
      <c r="AS2" s="503">
        <v>0</v>
      </c>
      <c r="AT2" s="503">
        <v>0</v>
      </c>
      <c r="AU2" s="503">
        <v>0</v>
      </c>
      <c r="AV2" s="503">
        <v>0</v>
      </c>
      <c r="AW2" s="503">
        <v>0</v>
      </c>
      <c r="AX2" s="503">
        <v>0</v>
      </c>
      <c r="AY2" s="503">
        <v>0</v>
      </c>
      <c r="AZ2" s="503">
        <v>0</v>
      </c>
      <c r="BA2" s="503">
        <v>0</v>
      </c>
      <c r="BB2" s="503">
        <v>0</v>
      </c>
      <c r="BC2" s="504">
        <v>0</v>
      </c>
      <c r="BD2" s="501" t="s">
        <v>31</v>
      </c>
      <c r="BE2" s="501" t="s">
        <v>31</v>
      </c>
      <c r="BF2" s="501" t="s">
        <v>31</v>
      </c>
      <c r="BG2" s="501" t="s">
        <v>31</v>
      </c>
      <c r="BH2" s="501" t="s">
        <v>31</v>
      </c>
      <c r="BI2" s="501" t="s">
        <v>31</v>
      </c>
      <c r="BJ2" s="501" t="s">
        <v>31</v>
      </c>
      <c r="BK2" s="501" t="s">
        <v>31</v>
      </c>
      <c r="BL2" s="501"/>
      <c r="BM2" s="501"/>
      <c r="BN2" s="501"/>
      <c r="BO2" s="501"/>
      <c r="BP2" s="501"/>
      <c r="BQ2" s="501"/>
      <c r="BR2" s="501"/>
      <c r="BS2" s="501"/>
    </row>
    <row r="3" spans="1:71" ht="22.5">
      <c r="A3" s="505" t="s">
        <v>3638</v>
      </c>
      <c r="B3" s="505" t="s">
        <v>8</v>
      </c>
      <c r="C3" s="506" t="s">
        <v>3639</v>
      </c>
      <c r="D3" s="506" t="s">
        <v>3640</v>
      </c>
      <c r="E3" s="506" t="s">
        <v>158</v>
      </c>
      <c r="F3" s="506" t="s">
        <v>183</v>
      </c>
      <c r="G3" s="506" t="s">
        <v>3641</v>
      </c>
      <c r="H3" s="506" t="s">
        <v>31</v>
      </c>
      <c r="I3" s="506" t="s">
        <v>3642</v>
      </c>
      <c r="J3" s="506" t="s">
        <v>31</v>
      </c>
      <c r="K3" s="506" t="s">
        <v>3643</v>
      </c>
      <c r="L3" s="505" t="s">
        <v>3644</v>
      </c>
      <c r="M3" s="505" t="s">
        <v>3645</v>
      </c>
      <c r="N3" s="505" t="s">
        <v>30</v>
      </c>
      <c r="O3" s="507" t="s">
        <v>31</v>
      </c>
      <c r="P3" s="506" t="s">
        <v>3646</v>
      </c>
      <c r="Q3" s="501">
        <f>VLOOKUP(CLEAN(A3),JULIO!J$4:AM$760,27,FALSE)</f>
        <v>28716000</v>
      </c>
      <c r="R3" s="506" t="s">
        <v>3647</v>
      </c>
      <c r="S3" s="507" t="s">
        <v>3649</v>
      </c>
      <c r="T3" s="508">
        <v>28809000</v>
      </c>
      <c r="U3" s="508">
        <v>27402000</v>
      </c>
      <c r="V3" s="508">
        <v>18784900</v>
      </c>
      <c r="W3" s="508">
        <v>18784900</v>
      </c>
      <c r="X3" s="508">
        <v>0</v>
      </c>
      <c r="Y3" s="508">
        <v>0</v>
      </c>
      <c r="Z3" s="509">
        <v>0</v>
      </c>
      <c r="AA3" s="508">
        <v>0</v>
      </c>
      <c r="AB3" s="508">
        <v>0</v>
      </c>
      <c r="AC3" s="509">
        <v>0</v>
      </c>
      <c r="AD3" s="509">
        <v>0</v>
      </c>
      <c r="AE3" s="509">
        <v>0</v>
      </c>
      <c r="AF3" s="508">
        <v>0</v>
      </c>
      <c r="AG3" s="508">
        <v>0</v>
      </c>
      <c r="AH3" s="508">
        <v>0</v>
      </c>
      <c r="AI3" s="508">
        <v>0</v>
      </c>
      <c r="AJ3" s="508">
        <v>0</v>
      </c>
      <c r="AK3" s="508">
        <v>0</v>
      </c>
      <c r="AL3" s="508">
        <v>0</v>
      </c>
      <c r="AM3" s="508">
        <v>0</v>
      </c>
      <c r="AN3" s="508">
        <v>0</v>
      </c>
      <c r="AO3" s="508">
        <v>0</v>
      </c>
      <c r="AP3" s="508">
        <v>0</v>
      </c>
      <c r="AQ3" s="508">
        <v>0</v>
      </c>
      <c r="AR3" s="508">
        <v>0</v>
      </c>
      <c r="AS3" s="508">
        <v>0</v>
      </c>
      <c r="AT3" s="508">
        <v>0</v>
      </c>
      <c r="AU3" s="508">
        <v>0</v>
      </c>
      <c r="AV3" s="508">
        <v>0</v>
      </c>
      <c r="AW3" s="508">
        <v>0</v>
      </c>
      <c r="AX3" s="508">
        <v>0</v>
      </c>
      <c r="AY3" s="508">
        <v>0</v>
      </c>
      <c r="AZ3" s="508">
        <v>0</v>
      </c>
      <c r="BA3" s="508">
        <v>0</v>
      </c>
      <c r="BB3" s="508">
        <v>0</v>
      </c>
      <c r="BC3" s="509">
        <v>0</v>
      </c>
      <c r="BD3" s="506" t="s">
        <v>31</v>
      </c>
      <c r="BE3" s="506" t="s">
        <v>31</v>
      </c>
      <c r="BF3" s="506" t="s">
        <v>31</v>
      </c>
      <c r="BG3" s="506" t="s">
        <v>31</v>
      </c>
      <c r="BH3" s="506" t="s">
        <v>31</v>
      </c>
      <c r="BI3" s="506" t="s">
        <v>31</v>
      </c>
      <c r="BJ3" s="506" t="s">
        <v>31</v>
      </c>
      <c r="BK3" s="506" t="s">
        <v>31</v>
      </c>
      <c r="BL3" s="506"/>
      <c r="BM3" s="506"/>
      <c r="BN3" s="506"/>
      <c r="BO3" s="506"/>
      <c r="BP3" s="506"/>
      <c r="BQ3" s="506"/>
      <c r="BR3" s="506"/>
      <c r="BS3" s="506"/>
    </row>
    <row r="4" spans="1:71" ht="22.5">
      <c r="A4" s="500" t="s">
        <v>3638</v>
      </c>
      <c r="B4" s="500" t="s">
        <v>8</v>
      </c>
      <c r="C4" s="501" t="s">
        <v>3639</v>
      </c>
      <c r="D4" s="501" t="s">
        <v>3640</v>
      </c>
      <c r="E4" s="501" t="s">
        <v>158</v>
      </c>
      <c r="F4" s="501" t="s">
        <v>183</v>
      </c>
      <c r="G4" s="501" t="s">
        <v>3641</v>
      </c>
      <c r="H4" s="501" t="s">
        <v>31</v>
      </c>
      <c r="I4" s="501" t="s">
        <v>3642</v>
      </c>
      <c r="J4" s="501" t="s">
        <v>31</v>
      </c>
      <c r="K4" s="501" t="s">
        <v>3643</v>
      </c>
      <c r="L4" s="500" t="s">
        <v>3644</v>
      </c>
      <c r="M4" s="500" t="s">
        <v>3645</v>
      </c>
      <c r="N4" s="500" t="s">
        <v>30</v>
      </c>
      <c r="O4" s="502" t="s">
        <v>31</v>
      </c>
      <c r="P4" s="501" t="s">
        <v>3646</v>
      </c>
      <c r="Q4" s="501">
        <f>VLOOKUP(CLEAN(A4),JULIO!J$4:AM$760,27,FALSE)</f>
        <v>28716000</v>
      </c>
      <c r="R4" s="501" t="s">
        <v>3647</v>
      </c>
      <c r="S4" s="502" t="s">
        <v>3650</v>
      </c>
      <c r="T4" s="503">
        <v>1027020000</v>
      </c>
      <c r="U4" s="503">
        <v>997182076</v>
      </c>
      <c r="V4" s="503">
        <v>1021782480</v>
      </c>
      <c r="W4" s="503">
        <v>1021782480</v>
      </c>
      <c r="X4" s="503">
        <v>0</v>
      </c>
      <c r="Y4" s="503">
        <v>0</v>
      </c>
      <c r="Z4" s="504">
        <v>0</v>
      </c>
      <c r="AA4" s="503">
        <v>0</v>
      </c>
      <c r="AB4" s="503">
        <v>0</v>
      </c>
      <c r="AC4" s="504">
        <v>0</v>
      </c>
      <c r="AD4" s="504">
        <v>0</v>
      </c>
      <c r="AE4" s="504">
        <v>0</v>
      </c>
      <c r="AF4" s="503">
        <v>0</v>
      </c>
      <c r="AG4" s="503">
        <v>0</v>
      </c>
      <c r="AH4" s="503">
        <v>0</v>
      </c>
      <c r="AI4" s="503">
        <v>0</v>
      </c>
      <c r="AJ4" s="503">
        <v>0</v>
      </c>
      <c r="AK4" s="503">
        <v>0</v>
      </c>
      <c r="AL4" s="503">
        <v>0</v>
      </c>
      <c r="AM4" s="503">
        <v>0</v>
      </c>
      <c r="AN4" s="503">
        <v>0</v>
      </c>
      <c r="AO4" s="503">
        <v>0</v>
      </c>
      <c r="AP4" s="503">
        <v>0</v>
      </c>
      <c r="AQ4" s="503">
        <v>0</v>
      </c>
      <c r="AR4" s="503">
        <v>0</v>
      </c>
      <c r="AS4" s="503">
        <v>0</v>
      </c>
      <c r="AT4" s="503">
        <v>0</v>
      </c>
      <c r="AU4" s="503">
        <v>0</v>
      </c>
      <c r="AV4" s="503">
        <v>0</v>
      </c>
      <c r="AW4" s="503">
        <v>0</v>
      </c>
      <c r="AX4" s="503">
        <v>0</v>
      </c>
      <c r="AY4" s="503">
        <v>0</v>
      </c>
      <c r="AZ4" s="503">
        <v>0</v>
      </c>
      <c r="BA4" s="503">
        <v>0</v>
      </c>
      <c r="BB4" s="503">
        <v>0</v>
      </c>
      <c r="BC4" s="504">
        <v>0</v>
      </c>
      <c r="BD4" s="501" t="s">
        <v>31</v>
      </c>
      <c r="BE4" s="501" t="s">
        <v>31</v>
      </c>
      <c r="BF4" s="501" t="s">
        <v>31</v>
      </c>
      <c r="BG4" s="501" t="s">
        <v>31</v>
      </c>
      <c r="BH4" s="501" t="s">
        <v>31</v>
      </c>
      <c r="BI4" s="501" t="s">
        <v>31</v>
      </c>
      <c r="BJ4" s="501" t="s">
        <v>31</v>
      </c>
      <c r="BK4" s="501" t="s">
        <v>31</v>
      </c>
      <c r="BL4" s="501"/>
      <c r="BM4" s="501"/>
      <c r="BN4" s="501"/>
      <c r="BO4" s="501"/>
      <c r="BP4" s="501"/>
      <c r="BQ4" s="501"/>
      <c r="BR4" s="501"/>
      <c r="BS4" s="501"/>
    </row>
    <row r="5" spans="1:71" ht="22.5">
      <c r="A5" s="505" t="s">
        <v>3638</v>
      </c>
      <c r="B5" s="505" t="s">
        <v>8</v>
      </c>
      <c r="C5" s="506" t="s">
        <v>3639</v>
      </c>
      <c r="D5" s="506" t="s">
        <v>3640</v>
      </c>
      <c r="E5" s="506" t="s">
        <v>158</v>
      </c>
      <c r="F5" s="506" t="s">
        <v>183</v>
      </c>
      <c r="G5" s="506" t="s">
        <v>3641</v>
      </c>
      <c r="H5" s="506" t="s">
        <v>31</v>
      </c>
      <c r="I5" s="506" t="s">
        <v>3642</v>
      </c>
      <c r="J5" s="506" t="s">
        <v>31</v>
      </c>
      <c r="K5" s="506" t="s">
        <v>3643</v>
      </c>
      <c r="L5" s="505" t="s">
        <v>3644</v>
      </c>
      <c r="M5" s="505" t="s">
        <v>3645</v>
      </c>
      <c r="N5" s="505" t="s">
        <v>30</v>
      </c>
      <c r="O5" s="507" t="s">
        <v>31</v>
      </c>
      <c r="P5" s="506" t="s">
        <v>3646</v>
      </c>
      <c r="Q5" s="501">
        <f>VLOOKUP(CLEAN(A5),JULIO!J$4:AM$760,27,FALSE)</f>
        <v>28716000</v>
      </c>
      <c r="R5" s="506" t="s">
        <v>3647</v>
      </c>
      <c r="S5" s="507" t="s">
        <v>3651</v>
      </c>
      <c r="T5" s="508">
        <v>48264000</v>
      </c>
      <c r="U5" s="508">
        <v>48234000</v>
      </c>
      <c r="V5" s="508">
        <v>40255949</v>
      </c>
      <c r="W5" s="508">
        <v>40255949</v>
      </c>
      <c r="X5" s="508">
        <v>0</v>
      </c>
      <c r="Y5" s="508">
        <v>0</v>
      </c>
      <c r="Z5" s="509">
        <v>0</v>
      </c>
      <c r="AA5" s="508">
        <v>0</v>
      </c>
      <c r="AB5" s="508">
        <v>0</v>
      </c>
      <c r="AC5" s="509">
        <v>0</v>
      </c>
      <c r="AD5" s="509">
        <v>0</v>
      </c>
      <c r="AE5" s="509">
        <v>0</v>
      </c>
      <c r="AF5" s="508">
        <v>0</v>
      </c>
      <c r="AG5" s="508">
        <v>0</v>
      </c>
      <c r="AH5" s="508">
        <v>0</v>
      </c>
      <c r="AI5" s="508">
        <v>0</v>
      </c>
      <c r="AJ5" s="508">
        <v>0</v>
      </c>
      <c r="AK5" s="508">
        <v>0</v>
      </c>
      <c r="AL5" s="508">
        <v>0</v>
      </c>
      <c r="AM5" s="508">
        <v>0</v>
      </c>
      <c r="AN5" s="508">
        <v>0</v>
      </c>
      <c r="AO5" s="508">
        <v>0</v>
      </c>
      <c r="AP5" s="508">
        <v>0</v>
      </c>
      <c r="AQ5" s="508">
        <v>0</v>
      </c>
      <c r="AR5" s="508">
        <v>0</v>
      </c>
      <c r="AS5" s="508">
        <v>0</v>
      </c>
      <c r="AT5" s="508">
        <v>0</v>
      </c>
      <c r="AU5" s="508">
        <v>0</v>
      </c>
      <c r="AV5" s="508">
        <v>0</v>
      </c>
      <c r="AW5" s="508">
        <v>0</v>
      </c>
      <c r="AX5" s="508">
        <v>0</v>
      </c>
      <c r="AY5" s="508">
        <v>0</v>
      </c>
      <c r="AZ5" s="508">
        <v>0</v>
      </c>
      <c r="BA5" s="508">
        <v>0</v>
      </c>
      <c r="BB5" s="508">
        <v>0</v>
      </c>
      <c r="BC5" s="509">
        <v>0</v>
      </c>
      <c r="BD5" s="506" t="s">
        <v>31</v>
      </c>
      <c r="BE5" s="506" t="s">
        <v>31</v>
      </c>
      <c r="BF5" s="506" t="s">
        <v>31</v>
      </c>
      <c r="BG5" s="506" t="s">
        <v>31</v>
      </c>
      <c r="BH5" s="506" t="s">
        <v>31</v>
      </c>
      <c r="BI5" s="506" t="s">
        <v>31</v>
      </c>
      <c r="BJ5" s="506" t="s">
        <v>31</v>
      </c>
      <c r="BK5" s="506" t="s">
        <v>31</v>
      </c>
      <c r="BL5" s="506"/>
      <c r="BM5" s="506"/>
      <c r="BN5" s="506"/>
      <c r="BO5" s="506"/>
      <c r="BP5" s="506"/>
      <c r="BQ5" s="506"/>
      <c r="BR5" s="506"/>
      <c r="BS5" s="506"/>
    </row>
    <row r="6" spans="1:71" ht="22.5">
      <c r="A6" s="500" t="s">
        <v>3638</v>
      </c>
      <c r="B6" s="500" t="s">
        <v>8</v>
      </c>
      <c r="C6" s="501" t="s">
        <v>3639</v>
      </c>
      <c r="D6" s="501" t="s">
        <v>3640</v>
      </c>
      <c r="E6" s="501" t="s">
        <v>158</v>
      </c>
      <c r="F6" s="501" t="s">
        <v>183</v>
      </c>
      <c r="G6" s="501" t="s">
        <v>3641</v>
      </c>
      <c r="H6" s="501" t="s">
        <v>31</v>
      </c>
      <c r="I6" s="501" t="s">
        <v>3642</v>
      </c>
      <c r="J6" s="501" t="s">
        <v>31</v>
      </c>
      <c r="K6" s="501" t="s">
        <v>3643</v>
      </c>
      <c r="L6" s="500" t="s">
        <v>3644</v>
      </c>
      <c r="M6" s="500" t="s">
        <v>3645</v>
      </c>
      <c r="N6" s="500" t="s">
        <v>30</v>
      </c>
      <c r="O6" s="502" t="s">
        <v>31</v>
      </c>
      <c r="P6" s="501" t="s">
        <v>3646</v>
      </c>
      <c r="Q6" s="501">
        <f>VLOOKUP(CLEAN(A6),JULIO!J$4:AM$760,27,FALSE)</f>
        <v>28716000</v>
      </c>
      <c r="R6" s="501" t="s">
        <v>3647</v>
      </c>
      <c r="S6" s="502" t="s">
        <v>3652</v>
      </c>
      <c r="T6" s="503">
        <v>66525000</v>
      </c>
      <c r="U6" s="503">
        <v>66525000</v>
      </c>
      <c r="V6" s="503">
        <v>35273933</v>
      </c>
      <c r="W6" s="503">
        <v>35273933</v>
      </c>
      <c r="X6" s="503">
        <v>0</v>
      </c>
      <c r="Y6" s="503">
        <v>0</v>
      </c>
      <c r="Z6" s="504">
        <v>0</v>
      </c>
      <c r="AA6" s="503">
        <v>0</v>
      </c>
      <c r="AB6" s="503">
        <v>0</v>
      </c>
      <c r="AC6" s="504">
        <v>0</v>
      </c>
      <c r="AD6" s="504">
        <v>0</v>
      </c>
      <c r="AE6" s="504">
        <v>0</v>
      </c>
      <c r="AF6" s="503">
        <v>0</v>
      </c>
      <c r="AG6" s="503">
        <v>0</v>
      </c>
      <c r="AH6" s="503">
        <v>0</v>
      </c>
      <c r="AI6" s="503">
        <v>0</v>
      </c>
      <c r="AJ6" s="503">
        <v>0</v>
      </c>
      <c r="AK6" s="503">
        <v>0</v>
      </c>
      <c r="AL6" s="503">
        <v>0</v>
      </c>
      <c r="AM6" s="503">
        <v>0</v>
      </c>
      <c r="AN6" s="503">
        <v>0</v>
      </c>
      <c r="AO6" s="503">
        <v>0</v>
      </c>
      <c r="AP6" s="503">
        <v>0</v>
      </c>
      <c r="AQ6" s="503">
        <v>0</v>
      </c>
      <c r="AR6" s="503">
        <v>0</v>
      </c>
      <c r="AS6" s="503">
        <v>0</v>
      </c>
      <c r="AT6" s="503">
        <v>0</v>
      </c>
      <c r="AU6" s="503">
        <v>0</v>
      </c>
      <c r="AV6" s="503">
        <v>0</v>
      </c>
      <c r="AW6" s="503">
        <v>0</v>
      </c>
      <c r="AX6" s="503">
        <v>0</v>
      </c>
      <c r="AY6" s="503">
        <v>0</v>
      </c>
      <c r="AZ6" s="503">
        <v>0</v>
      </c>
      <c r="BA6" s="503">
        <v>0</v>
      </c>
      <c r="BB6" s="503">
        <v>0</v>
      </c>
      <c r="BC6" s="504">
        <v>0</v>
      </c>
      <c r="BD6" s="501" t="s">
        <v>31</v>
      </c>
      <c r="BE6" s="501" t="s">
        <v>31</v>
      </c>
      <c r="BF6" s="501" t="s">
        <v>31</v>
      </c>
      <c r="BG6" s="501" t="s">
        <v>31</v>
      </c>
      <c r="BH6" s="501" t="s">
        <v>31</v>
      </c>
      <c r="BI6" s="501" t="s">
        <v>31</v>
      </c>
      <c r="BJ6" s="501" t="s">
        <v>31</v>
      </c>
      <c r="BK6" s="501" t="s">
        <v>31</v>
      </c>
      <c r="BL6" s="501"/>
      <c r="BM6" s="501"/>
      <c r="BN6" s="501"/>
      <c r="BO6" s="501"/>
      <c r="BP6" s="501"/>
      <c r="BQ6" s="501"/>
      <c r="BR6" s="501"/>
      <c r="BS6" s="501"/>
    </row>
    <row r="7" spans="1:71" ht="22.5">
      <c r="A7" s="505" t="s">
        <v>3638</v>
      </c>
      <c r="B7" s="505" t="s">
        <v>8</v>
      </c>
      <c r="C7" s="506" t="s">
        <v>3639</v>
      </c>
      <c r="D7" s="506" t="s">
        <v>3640</v>
      </c>
      <c r="E7" s="506" t="s">
        <v>158</v>
      </c>
      <c r="F7" s="506" t="s">
        <v>183</v>
      </c>
      <c r="G7" s="506" t="s">
        <v>3641</v>
      </c>
      <c r="H7" s="506" t="s">
        <v>31</v>
      </c>
      <c r="I7" s="506" t="s">
        <v>3642</v>
      </c>
      <c r="J7" s="506" t="s">
        <v>31</v>
      </c>
      <c r="K7" s="506" t="s">
        <v>3643</v>
      </c>
      <c r="L7" s="505" t="s">
        <v>3644</v>
      </c>
      <c r="M7" s="505" t="s">
        <v>3645</v>
      </c>
      <c r="N7" s="505" t="s">
        <v>30</v>
      </c>
      <c r="O7" s="507" t="s">
        <v>31</v>
      </c>
      <c r="P7" s="506" t="s">
        <v>3646</v>
      </c>
      <c r="Q7" s="501">
        <f>VLOOKUP(CLEAN(A7),JULIO!J$4:AM$760,27,FALSE)</f>
        <v>28716000</v>
      </c>
      <c r="R7" s="506" t="s">
        <v>3647</v>
      </c>
      <c r="S7" s="507" t="s">
        <v>3653</v>
      </c>
      <c r="T7" s="508">
        <v>0</v>
      </c>
      <c r="U7" s="508">
        <v>0</v>
      </c>
      <c r="V7" s="508">
        <v>28716000</v>
      </c>
      <c r="W7" s="508">
        <v>0</v>
      </c>
      <c r="X7" s="508">
        <v>28716000</v>
      </c>
      <c r="Y7" s="508">
        <v>0</v>
      </c>
      <c r="Z7" s="509">
        <v>0</v>
      </c>
      <c r="AA7" s="508">
        <v>0</v>
      </c>
      <c r="AB7" s="508">
        <v>0</v>
      </c>
      <c r="AC7" s="509">
        <v>28716000</v>
      </c>
      <c r="AD7" s="509">
        <v>0</v>
      </c>
      <c r="AE7" s="509">
        <v>0</v>
      </c>
      <c r="AF7" s="508">
        <v>0</v>
      </c>
      <c r="AG7" s="508">
        <v>0</v>
      </c>
      <c r="AH7" s="508">
        <v>0</v>
      </c>
      <c r="AI7" s="508">
        <v>0</v>
      </c>
      <c r="AJ7" s="508">
        <v>0</v>
      </c>
      <c r="AK7" s="508">
        <v>0</v>
      </c>
      <c r="AL7" s="508">
        <v>0</v>
      </c>
      <c r="AM7" s="508">
        <v>0</v>
      </c>
      <c r="AN7" s="508">
        <v>0</v>
      </c>
      <c r="AO7" s="508">
        <v>0</v>
      </c>
      <c r="AP7" s="508">
        <v>0</v>
      </c>
      <c r="AQ7" s="508">
        <v>0</v>
      </c>
      <c r="AR7" s="508">
        <v>0</v>
      </c>
      <c r="AS7" s="508">
        <v>0</v>
      </c>
      <c r="AT7" s="508">
        <v>0</v>
      </c>
      <c r="AU7" s="508">
        <v>0</v>
      </c>
      <c r="AV7" s="508">
        <v>0</v>
      </c>
      <c r="AW7" s="508">
        <v>0</v>
      </c>
      <c r="AX7" s="508">
        <v>0</v>
      </c>
      <c r="AY7" s="508">
        <v>0</v>
      </c>
      <c r="AZ7" s="508">
        <v>0</v>
      </c>
      <c r="BA7" s="508">
        <v>0</v>
      </c>
      <c r="BB7" s="508">
        <v>0</v>
      </c>
      <c r="BC7" s="509">
        <v>0</v>
      </c>
      <c r="BD7" s="506" t="s">
        <v>31</v>
      </c>
      <c r="BE7" s="506" t="s">
        <v>31</v>
      </c>
      <c r="BF7" s="506" t="s">
        <v>31</v>
      </c>
      <c r="BG7" s="506" t="s">
        <v>31</v>
      </c>
      <c r="BH7" s="506" t="s">
        <v>31</v>
      </c>
      <c r="BI7" s="506" t="s">
        <v>31</v>
      </c>
      <c r="BJ7" s="506" t="s">
        <v>31</v>
      </c>
      <c r="BK7" s="506" t="s">
        <v>31</v>
      </c>
      <c r="BL7" s="506"/>
      <c r="BM7" s="506"/>
      <c r="BN7" s="506"/>
      <c r="BO7" s="506"/>
      <c r="BP7" s="506"/>
      <c r="BQ7" s="506"/>
      <c r="BR7" s="506"/>
      <c r="BS7" s="506"/>
    </row>
    <row r="8" spans="1:71" ht="33.75">
      <c r="A8" s="500" t="s">
        <v>3654</v>
      </c>
      <c r="B8" s="500" t="s">
        <v>8</v>
      </c>
      <c r="C8" s="501" t="s">
        <v>1224</v>
      </c>
      <c r="D8" s="501" t="s">
        <v>3640</v>
      </c>
      <c r="E8" s="501" t="s">
        <v>158</v>
      </c>
      <c r="F8" s="501" t="s">
        <v>158</v>
      </c>
      <c r="G8" s="501" t="s">
        <v>3641</v>
      </c>
      <c r="H8" s="501" t="s">
        <v>31</v>
      </c>
      <c r="I8" s="501" t="s">
        <v>3655</v>
      </c>
      <c r="J8" s="501" t="s">
        <v>31</v>
      </c>
      <c r="K8" s="501" t="s">
        <v>3643</v>
      </c>
      <c r="L8" s="500" t="s">
        <v>3656</v>
      </c>
      <c r="M8" s="500" t="s">
        <v>3657</v>
      </c>
      <c r="N8" s="500" t="s">
        <v>30</v>
      </c>
      <c r="O8" s="502" t="s">
        <v>3658</v>
      </c>
      <c r="P8" s="501" t="s">
        <v>3659</v>
      </c>
      <c r="Q8" s="501">
        <f>VLOOKUP(CLEAN(A8),JULIO!J$4:AM$760,27,FALSE)</f>
        <v>8832000</v>
      </c>
      <c r="R8" s="501" t="s">
        <v>3647</v>
      </c>
      <c r="S8" s="502" t="s">
        <v>3648</v>
      </c>
      <c r="T8" s="503">
        <v>15570000</v>
      </c>
      <c r="U8" s="503">
        <v>15570000</v>
      </c>
      <c r="V8" s="503">
        <v>15569000</v>
      </c>
      <c r="W8" s="503">
        <v>15569000</v>
      </c>
      <c r="X8" s="503">
        <v>0</v>
      </c>
      <c r="Y8" s="503">
        <v>0</v>
      </c>
      <c r="Z8" s="504">
        <v>0</v>
      </c>
      <c r="AA8" s="503">
        <v>0</v>
      </c>
      <c r="AB8" s="503">
        <v>0</v>
      </c>
      <c r="AC8" s="504">
        <v>0</v>
      </c>
      <c r="AD8" s="504">
        <v>0</v>
      </c>
      <c r="AE8" s="504">
        <v>0</v>
      </c>
      <c r="AF8" s="503">
        <v>0</v>
      </c>
      <c r="AG8" s="503">
        <v>0</v>
      </c>
      <c r="AH8" s="503">
        <v>0</v>
      </c>
      <c r="AI8" s="503">
        <v>0</v>
      </c>
      <c r="AJ8" s="503">
        <v>0</v>
      </c>
      <c r="AK8" s="503">
        <v>0</v>
      </c>
      <c r="AL8" s="503">
        <v>0</v>
      </c>
      <c r="AM8" s="503">
        <v>0</v>
      </c>
      <c r="AN8" s="503">
        <v>0</v>
      </c>
      <c r="AO8" s="503">
        <v>0</v>
      </c>
      <c r="AP8" s="503">
        <v>0</v>
      </c>
      <c r="AQ8" s="503">
        <v>0</v>
      </c>
      <c r="AR8" s="503">
        <v>0</v>
      </c>
      <c r="AS8" s="503">
        <v>0</v>
      </c>
      <c r="AT8" s="503">
        <v>0</v>
      </c>
      <c r="AU8" s="503">
        <v>0</v>
      </c>
      <c r="AV8" s="503">
        <v>0</v>
      </c>
      <c r="AW8" s="503">
        <v>0</v>
      </c>
      <c r="AX8" s="503">
        <v>0</v>
      </c>
      <c r="AY8" s="503">
        <v>0</v>
      </c>
      <c r="AZ8" s="503">
        <v>0</v>
      </c>
      <c r="BA8" s="503">
        <v>0</v>
      </c>
      <c r="BB8" s="503">
        <v>0</v>
      </c>
      <c r="BC8" s="504">
        <v>0</v>
      </c>
      <c r="BD8" s="501" t="s">
        <v>31</v>
      </c>
      <c r="BE8" s="501" t="s">
        <v>31</v>
      </c>
      <c r="BF8" s="501" t="s">
        <v>31</v>
      </c>
      <c r="BG8" s="501" t="s">
        <v>31</v>
      </c>
      <c r="BH8" s="501" t="s">
        <v>31</v>
      </c>
      <c r="BI8" s="501" t="s">
        <v>31</v>
      </c>
      <c r="BJ8" s="501" t="s">
        <v>31</v>
      </c>
      <c r="BK8" s="501" t="s">
        <v>31</v>
      </c>
      <c r="BL8" s="501" t="s">
        <v>31</v>
      </c>
      <c r="BM8" s="501" t="s">
        <v>31</v>
      </c>
      <c r="BN8" s="501" t="s">
        <v>31</v>
      </c>
      <c r="BO8" s="501" t="s">
        <v>31</v>
      </c>
      <c r="BP8" s="501" t="s">
        <v>31</v>
      </c>
      <c r="BQ8" s="501" t="s">
        <v>31</v>
      </c>
      <c r="BR8" s="501"/>
      <c r="BS8" s="501"/>
    </row>
    <row r="9" spans="1:71" ht="33.75">
      <c r="A9" s="505" t="s">
        <v>3654</v>
      </c>
      <c r="B9" s="505" t="s">
        <v>8</v>
      </c>
      <c r="C9" s="506" t="s">
        <v>1224</v>
      </c>
      <c r="D9" s="506" t="s">
        <v>3640</v>
      </c>
      <c r="E9" s="506" t="s">
        <v>158</v>
      </c>
      <c r="F9" s="506" t="s">
        <v>158</v>
      </c>
      <c r="G9" s="506" t="s">
        <v>3641</v>
      </c>
      <c r="H9" s="506" t="s">
        <v>31</v>
      </c>
      <c r="I9" s="506" t="s">
        <v>3655</v>
      </c>
      <c r="J9" s="506" t="s">
        <v>31</v>
      </c>
      <c r="K9" s="506" t="s">
        <v>3643</v>
      </c>
      <c r="L9" s="505" t="s">
        <v>3656</v>
      </c>
      <c r="M9" s="505" t="s">
        <v>3657</v>
      </c>
      <c r="N9" s="505" t="s">
        <v>30</v>
      </c>
      <c r="O9" s="507" t="s">
        <v>3658</v>
      </c>
      <c r="P9" s="506" t="s">
        <v>3659</v>
      </c>
      <c r="Q9" s="501">
        <f>VLOOKUP(CLEAN(A9),JULIO!J$4:AM$760,27,FALSE)</f>
        <v>8832000</v>
      </c>
      <c r="R9" s="506" t="s">
        <v>3647</v>
      </c>
      <c r="S9" s="507" t="s">
        <v>3649</v>
      </c>
      <c r="T9" s="508">
        <v>16002000</v>
      </c>
      <c r="U9" s="508">
        <v>16002000</v>
      </c>
      <c r="V9" s="508">
        <v>11707500</v>
      </c>
      <c r="W9" s="508">
        <v>5017500</v>
      </c>
      <c r="X9" s="508">
        <v>6690000</v>
      </c>
      <c r="Y9" s="508">
        <v>0</v>
      </c>
      <c r="Z9" s="509">
        <v>0</v>
      </c>
      <c r="AA9" s="508">
        <v>6690000</v>
      </c>
      <c r="AB9" s="508">
        <v>0</v>
      </c>
      <c r="AC9" s="509">
        <v>0</v>
      </c>
      <c r="AD9" s="509">
        <v>6690000</v>
      </c>
      <c r="AE9" s="509">
        <v>0</v>
      </c>
      <c r="AF9" s="508">
        <v>0</v>
      </c>
      <c r="AG9" s="508">
        <v>1672500</v>
      </c>
      <c r="AH9" s="508">
        <v>0</v>
      </c>
      <c r="AI9" s="508">
        <v>1672500</v>
      </c>
      <c r="AJ9" s="508">
        <v>0</v>
      </c>
      <c r="AK9" s="508">
        <v>0</v>
      </c>
      <c r="AL9" s="508">
        <v>1672500</v>
      </c>
      <c r="AM9" s="508">
        <v>1672500</v>
      </c>
      <c r="AN9" s="508">
        <v>0</v>
      </c>
      <c r="AO9" s="508">
        <v>0</v>
      </c>
      <c r="AP9" s="508">
        <v>0</v>
      </c>
      <c r="AQ9" s="508">
        <v>1672500</v>
      </c>
      <c r="AR9" s="508">
        <v>0</v>
      </c>
      <c r="AS9" s="508">
        <v>0</v>
      </c>
      <c r="AT9" s="508">
        <v>0</v>
      </c>
      <c r="AU9" s="508">
        <v>0</v>
      </c>
      <c r="AV9" s="508">
        <v>0</v>
      </c>
      <c r="AW9" s="508">
        <v>0</v>
      </c>
      <c r="AX9" s="508">
        <v>0</v>
      </c>
      <c r="AY9" s="508">
        <v>0</v>
      </c>
      <c r="AZ9" s="508">
        <v>0</v>
      </c>
      <c r="BA9" s="508">
        <v>0</v>
      </c>
      <c r="BB9" s="508">
        <v>0</v>
      </c>
      <c r="BC9" s="509">
        <v>0</v>
      </c>
      <c r="BD9" s="506" t="s">
        <v>31</v>
      </c>
      <c r="BE9" s="506" t="s">
        <v>31</v>
      </c>
      <c r="BF9" s="506" t="s">
        <v>31</v>
      </c>
      <c r="BG9" s="506" t="s">
        <v>31</v>
      </c>
      <c r="BH9" s="506" t="s">
        <v>31</v>
      </c>
      <c r="BI9" s="506" t="s">
        <v>31</v>
      </c>
      <c r="BJ9" s="506" t="s">
        <v>31</v>
      </c>
      <c r="BK9" s="506" t="s">
        <v>31</v>
      </c>
      <c r="BL9" s="506" t="s">
        <v>31</v>
      </c>
      <c r="BM9" s="506" t="s">
        <v>31</v>
      </c>
      <c r="BN9" s="506" t="s">
        <v>31</v>
      </c>
      <c r="BO9" s="506" t="s">
        <v>31</v>
      </c>
      <c r="BP9" s="506" t="s">
        <v>31</v>
      </c>
      <c r="BQ9" s="506" t="s">
        <v>31</v>
      </c>
      <c r="BR9" s="506"/>
      <c r="BS9" s="506"/>
    </row>
    <row r="10" spans="1:71" ht="33.75">
      <c r="A10" s="500" t="s">
        <v>3654</v>
      </c>
      <c r="B10" s="500" t="s">
        <v>8</v>
      </c>
      <c r="C10" s="501" t="s">
        <v>1224</v>
      </c>
      <c r="D10" s="501" t="s">
        <v>3640</v>
      </c>
      <c r="E10" s="501" t="s">
        <v>158</v>
      </c>
      <c r="F10" s="501" t="s">
        <v>158</v>
      </c>
      <c r="G10" s="501" t="s">
        <v>3641</v>
      </c>
      <c r="H10" s="501" t="s">
        <v>31</v>
      </c>
      <c r="I10" s="501" t="s">
        <v>3655</v>
      </c>
      <c r="J10" s="501" t="s">
        <v>31</v>
      </c>
      <c r="K10" s="501" t="s">
        <v>3643</v>
      </c>
      <c r="L10" s="500" t="s">
        <v>3656</v>
      </c>
      <c r="M10" s="500" t="s">
        <v>3657</v>
      </c>
      <c r="N10" s="500" t="s">
        <v>30</v>
      </c>
      <c r="O10" s="502" t="s">
        <v>3658</v>
      </c>
      <c r="P10" s="501" t="s">
        <v>3659</v>
      </c>
      <c r="Q10" s="501">
        <f>VLOOKUP(CLEAN(A10),JULIO!J$4:AM$760,27,FALSE)</f>
        <v>8832000</v>
      </c>
      <c r="R10" s="501" t="s">
        <v>3647</v>
      </c>
      <c r="S10" s="502" t="s">
        <v>3650</v>
      </c>
      <c r="T10" s="503">
        <v>575010000</v>
      </c>
      <c r="U10" s="503">
        <v>575010000</v>
      </c>
      <c r="V10" s="503">
        <v>626200658</v>
      </c>
      <c r="W10" s="503">
        <v>156550161</v>
      </c>
      <c r="X10" s="503">
        <v>469650497</v>
      </c>
      <c r="Y10" s="503">
        <v>0</v>
      </c>
      <c r="Z10" s="504">
        <v>0</v>
      </c>
      <c r="AA10" s="503">
        <v>469650497</v>
      </c>
      <c r="AB10" s="503">
        <v>12360440</v>
      </c>
      <c r="AC10" s="504">
        <v>0</v>
      </c>
      <c r="AD10" s="504">
        <v>457290057</v>
      </c>
      <c r="AE10" s="504">
        <v>12360440</v>
      </c>
      <c r="AF10" s="503">
        <v>0</v>
      </c>
      <c r="AG10" s="503">
        <v>107525001</v>
      </c>
      <c r="AH10" s="503">
        <v>0</v>
      </c>
      <c r="AI10" s="503">
        <v>92840148</v>
      </c>
      <c r="AJ10" s="503">
        <v>91584240</v>
      </c>
      <c r="AK10" s="503">
        <v>91584240</v>
      </c>
      <c r="AL10" s="503">
        <v>46839000</v>
      </c>
      <c r="AM10" s="503">
        <v>46839000</v>
      </c>
      <c r="AN10" s="503">
        <v>0</v>
      </c>
      <c r="AO10" s="503">
        <v>0</v>
      </c>
      <c r="AP10" s="503">
        <v>0</v>
      </c>
      <c r="AQ10" s="503">
        <v>118501668</v>
      </c>
      <c r="AR10" s="503">
        <v>0</v>
      </c>
      <c r="AS10" s="503">
        <v>0</v>
      </c>
      <c r="AT10" s="503">
        <v>0</v>
      </c>
      <c r="AU10" s="503">
        <v>0</v>
      </c>
      <c r="AV10" s="503">
        <v>0</v>
      </c>
      <c r="AW10" s="503">
        <v>0</v>
      </c>
      <c r="AX10" s="503">
        <v>0</v>
      </c>
      <c r="AY10" s="503">
        <v>0</v>
      </c>
      <c r="AZ10" s="503">
        <v>0</v>
      </c>
      <c r="BA10" s="503">
        <v>0</v>
      </c>
      <c r="BB10" s="503">
        <v>0</v>
      </c>
      <c r="BC10" s="504">
        <v>0</v>
      </c>
      <c r="BD10" s="501" t="s">
        <v>31</v>
      </c>
      <c r="BE10" s="501" t="s">
        <v>31</v>
      </c>
      <c r="BF10" s="501" t="s">
        <v>31</v>
      </c>
      <c r="BG10" s="501" t="s">
        <v>31</v>
      </c>
      <c r="BH10" s="501" t="s">
        <v>31</v>
      </c>
      <c r="BI10" s="501" t="s">
        <v>31</v>
      </c>
      <c r="BJ10" s="501" t="s">
        <v>31</v>
      </c>
      <c r="BK10" s="501" t="s">
        <v>31</v>
      </c>
      <c r="BL10" s="501" t="s">
        <v>31</v>
      </c>
      <c r="BM10" s="501" t="s">
        <v>31</v>
      </c>
      <c r="BN10" s="501" t="s">
        <v>31</v>
      </c>
      <c r="BO10" s="501" t="s">
        <v>31</v>
      </c>
      <c r="BP10" s="501" t="s">
        <v>31</v>
      </c>
      <c r="BQ10" s="501" t="s">
        <v>31</v>
      </c>
      <c r="BR10" s="501"/>
      <c r="BS10" s="501"/>
    </row>
    <row r="11" spans="1:71" ht="33.75">
      <c r="A11" s="505" t="s">
        <v>3654</v>
      </c>
      <c r="B11" s="505" t="s">
        <v>8</v>
      </c>
      <c r="C11" s="506" t="s">
        <v>1224</v>
      </c>
      <c r="D11" s="506" t="s">
        <v>3640</v>
      </c>
      <c r="E11" s="506" t="s">
        <v>158</v>
      </c>
      <c r="F11" s="506" t="s">
        <v>158</v>
      </c>
      <c r="G11" s="506" t="s">
        <v>3641</v>
      </c>
      <c r="H11" s="506" t="s">
        <v>31</v>
      </c>
      <c r="I11" s="506" t="s">
        <v>3655</v>
      </c>
      <c r="J11" s="506" t="s">
        <v>31</v>
      </c>
      <c r="K11" s="506" t="s">
        <v>3643</v>
      </c>
      <c r="L11" s="505" t="s">
        <v>3656</v>
      </c>
      <c r="M11" s="505" t="s">
        <v>3657</v>
      </c>
      <c r="N11" s="505" t="s">
        <v>30</v>
      </c>
      <c r="O11" s="507" t="s">
        <v>3658</v>
      </c>
      <c r="P11" s="506" t="s">
        <v>3659</v>
      </c>
      <c r="Q11" s="501">
        <f>VLOOKUP(CLEAN(A11),JULIO!J$4:AM$760,27,FALSE)</f>
        <v>8832000</v>
      </c>
      <c r="R11" s="506" t="s">
        <v>3647</v>
      </c>
      <c r="S11" s="507" t="s">
        <v>3651</v>
      </c>
      <c r="T11" s="508">
        <v>7429000</v>
      </c>
      <c r="U11" s="508">
        <v>7429000</v>
      </c>
      <c r="V11" s="508">
        <v>7429000</v>
      </c>
      <c r="W11" s="508">
        <v>0</v>
      </c>
      <c r="X11" s="508">
        <v>0</v>
      </c>
      <c r="Y11" s="508">
        <v>7429000</v>
      </c>
      <c r="Z11" s="509">
        <v>0</v>
      </c>
      <c r="AA11" s="508">
        <v>0</v>
      </c>
      <c r="AB11" s="508">
        <v>0</v>
      </c>
      <c r="AC11" s="509">
        <v>0</v>
      </c>
      <c r="AD11" s="509">
        <v>0</v>
      </c>
      <c r="AE11" s="509">
        <v>7429000</v>
      </c>
      <c r="AF11" s="508">
        <v>0</v>
      </c>
      <c r="AG11" s="508">
        <v>0</v>
      </c>
      <c r="AH11" s="508">
        <v>0</v>
      </c>
      <c r="AI11" s="508">
        <v>0</v>
      </c>
      <c r="AJ11" s="508">
        <v>0</v>
      </c>
      <c r="AK11" s="508">
        <v>0</v>
      </c>
      <c r="AL11" s="508">
        <v>0</v>
      </c>
      <c r="AM11" s="508">
        <v>0</v>
      </c>
      <c r="AN11" s="508">
        <v>0</v>
      </c>
      <c r="AO11" s="508">
        <v>0</v>
      </c>
      <c r="AP11" s="508">
        <v>0</v>
      </c>
      <c r="AQ11" s="508">
        <v>0</v>
      </c>
      <c r="AR11" s="508">
        <v>0</v>
      </c>
      <c r="AS11" s="508">
        <v>0</v>
      </c>
      <c r="AT11" s="508">
        <v>0</v>
      </c>
      <c r="AU11" s="508">
        <v>0</v>
      </c>
      <c r="AV11" s="508">
        <v>0</v>
      </c>
      <c r="AW11" s="508">
        <v>0</v>
      </c>
      <c r="AX11" s="508">
        <v>0</v>
      </c>
      <c r="AY11" s="508">
        <v>0</v>
      </c>
      <c r="AZ11" s="508">
        <v>0</v>
      </c>
      <c r="BA11" s="508">
        <v>0</v>
      </c>
      <c r="BB11" s="508">
        <v>0</v>
      </c>
      <c r="BC11" s="509">
        <v>0</v>
      </c>
      <c r="BD11" s="506" t="s">
        <v>31</v>
      </c>
      <c r="BE11" s="506" t="s">
        <v>31</v>
      </c>
      <c r="BF11" s="506" t="s">
        <v>31</v>
      </c>
      <c r="BG11" s="506" t="s">
        <v>31</v>
      </c>
      <c r="BH11" s="506" t="s">
        <v>31</v>
      </c>
      <c r="BI11" s="506" t="s">
        <v>31</v>
      </c>
      <c r="BJ11" s="506" t="s">
        <v>31</v>
      </c>
      <c r="BK11" s="506" t="s">
        <v>31</v>
      </c>
      <c r="BL11" s="506" t="s">
        <v>31</v>
      </c>
      <c r="BM11" s="506" t="s">
        <v>31</v>
      </c>
      <c r="BN11" s="506" t="s">
        <v>31</v>
      </c>
      <c r="BO11" s="506" t="s">
        <v>31</v>
      </c>
      <c r="BP11" s="506" t="s">
        <v>31</v>
      </c>
      <c r="BQ11" s="506" t="s">
        <v>31</v>
      </c>
      <c r="BR11" s="506"/>
      <c r="BS11" s="506"/>
    </row>
    <row r="12" spans="1:71" ht="33.75">
      <c r="A12" s="500" t="s">
        <v>3654</v>
      </c>
      <c r="B12" s="500" t="s">
        <v>8</v>
      </c>
      <c r="C12" s="501" t="s">
        <v>1224</v>
      </c>
      <c r="D12" s="501" t="s">
        <v>3640</v>
      </c>
      <c r="E12" s="501" t="s">
        <v>158</v>
      </c>
      <c r="F12" s="501" t="s">
        <v>158</v>
      </c>
      <c r="G12" s="501" t="s">
        <v>3641</v>
      </c>
      <c r="H12" s="501" t="s">
        <v>31</v>
      </c>
      <c r="I12" s="501" t="s">
        <v>3655</v>
      </c>
      <c r="J12" s="501" t="s">
        <v>31</v>
      </c>
      <c r="K12" s="501" t="s">
        <v>3643</v>
      </c>
      <c r="L12" s="500" t="s">
        <v>3656</v>
      </c>
      <c r="M12" s="500" t="s">
        <v>3657</v>
      </c>
      <c r="N12" s="500" t="s">
        <v>30</v>
      </c>
      <c r="O12" s="502" t="s">
        <v>3658</v>
      </c>
      <c r="P12" s="501" t="s">
        <v>3659</v>
      </c>
      <c r="Q12" s="501">
        <f>VLOOKUP(CLEAN(A12),JULIO!J$4:AM$760,27,FALSE)</f>
        <v>8832000</v>
      </c>
      <c r="R12" s="501" t="s">
        <v>3647</v>
      </c>
      <c r="S12" s="502" t="s">
        <v>3652</v>
      </c>
      <c r="T12" s="503">
        <v>31015000</v>
      </c>
      <c r="U12" s="503">
        <v>31015000</v>
      </c>
      <c r="V12" s="503">
        <v>31015000</v>
      </c>
      <c r="W12" s="503">
        <v>0</v>
      </c>
      <c r="X12" s="503">
        <v>0</v>
      </c>
      <c r="Y12" s="503">
        <v>31015000</v>
      </c>
      <c r="Z12" s="504">
        <v>0</v>
      </c>
      <c r="AA12" s="503">
        <v>0</v>
      </c>
      <c r="AB12" s="503">
        <v>0</v>
      </c>
      <c r="AC12" s="504">
        <v>0</v>
      </c>
      <c r="AD12" s="504">
        <v>0</v>
      </c>
      <c r="AE12" s="504">
        <v>31015000</v>
      </c>
      <c r="AF12" s="503">
        <v>0</v>
      </c>
      <c r="AG12" s="503">
        <v>0</v>
      </c>
      <c r="AH12" s="503">
        <v>0</v>
      </c>
      <c r="AI12" s="503">
        <v>0</v>
      </c>
      <c r="AJ12" s="503">
        <v>0</v>
      </c>
      <c r="AK12" s="503">
        <v>0</v>
      </c>
      <c r="AL12" s="503">
        <v>0</v>
      </c>
      <c r="AM12" s="503">
        <v>0</v>
      </c>
      <c r="AN12" s="503">
        <v>0</v>
      </c>
      <c r="AO12" s="503">
        <v>0</v>
      </c>
      <c r="AP12" s="503">
        <v>0</v>
      </c>
      <c r="AQ12" s="503">
        <v>0</v>
      </c>
      <c r="AR12" s="503">
        <v>0</v>
      </c>
      <c r="AS12" s="503">
        <v>0</v>
      </c>
      <c r="AT12" s="503">
        <v>0</v>
      </c>
      <c r="AU12" s="503">
        <v>0</v>
      </c>
      <c r="AV12" s="503">
        <v>0</v>
      </c>
      <c r="AW12" s="503">
        <v>0</v>
      </c>
      <c r="AX12" s="503">
        <v>0</v>
      </c>
      <c r="AY12" s="503">
        <v>0</v>
      </c>
      <c r="AZ12" s="503">
        <v>0</v>
      </c>
      <c r="BA12" s="503">
        <v>0</v>
      </c>
      <c r="BB12" s="503">
        <v>0</v>
      </c>
      <c r="BC12" s="504">
        <v>0</v>
      </c>
      <c r="BD12" s="501" t="s">
        <v>31</v>
      </c>
      <c r="BE12" s="501" t="s">
        <v>31</v>
      </c>
      <c r="BF12" s="501" t="s">
        <v>31</v>
      </c>
      <c r="BG12" s="501" t="s">
        <v>31</v>
      </c>
      <c r="BH12" s="501" t="s">
        <v>31</v>
      </c>
      <c r="BI12" s="501" t="s">
        <v>31</v>
      </c>
      <c r="BJ12" s="501" t="s">
        <v>31</v>
      </c>
      <c r="BK12" s="501" t="s">
        <v>31</v>
      </c>
      <c r="BL12" s="501" t="s">
        <v>31</v>
      </c>
      <c r="BM12" s="501" t="s">
        <v>31</v>
      </c>
      <c r="BN12" s="501" t="s">
        <v>31</v>
      </c>
      <c r="BO12" s="501" t="s">
        <v>31</v>
      </c>
      <c r="BP12" s="501" t="s">
        <v>31</v>
      </c>
      <c r="BQ12" s="501" t="s">
        <v>31</v>
      </c>
      <c r="BR12" s="501"/>
      <c r="BS12" s="501"/>
    </row>
    <row r="13" spans="1:71" ht="22.5">
      <c r="A13" s="505" t="s">
        <v>3660</v>
      </c>
      <c r="B13" s="505" t="s">
        <v>8</v>
      </c>
      <c r="C13" s="506" t="s">
        <v>1167</v>
      </c>
      <c r="D13" s="506" t="s">
        <v>3640</v>
      </c>
      <c r="E13" s="506" t="s">
        <v>158</v>
      </c>
      <c r="F13" s="506" t="s">
        <v>183</v>
      </c>
      <c r="G13" s="506" t="s">
        <v>3641</v>
      </c>
      <c r="H13" s="506" t="s">
        <v>31</v>
      </c>
      <c r="I13" s="506" t="s">
        <v>3642</v>
      </c>
      <c r="J13" s="506" t="s">
        <v>31</v>
      </c>
      <c r="K13" s="506" t="s">
        <v>3661</v>
      </c>
      <c r="L13" s="505" t="s">
        <v>3656</v>
      </c>
      <c r="M13" s="505" t="s">
        <v>3657</v>
      </c>
      <c r="N13" s="505" t="s">
        <v>30</v>
      </c>
      <c r="O13" s="507" t="s">
        <v>31</v>
      </c>
      <c r="P13" s="506" t="s">
        <v>3646</v>
      </c>
      <c r="Q13" s="501">
        <f>VLOOKUP(CLEAN(A13),JULIO!J$4:AM$760,27,FALSE)</f>
        <v>0</v>
      </c>
      <c r="R13" s="506" t="s">
        <v>3647</v>
      </c>
      <c r="S13" s="507" t="s">
        <v>3648</v>
      </c>
      <c r="T13" s="508">
        <v>1200000</v>
      </c>
      <c r="U13" s="508">
        <v>1200000</v>
      </c>
      <c r="V13" s="508">
        <v>1200000</v>
      </c>
      <c r="W13" s="508">
        <v>1200000</v>
      </c>
      <c r="X13" s="508">
        <v>0</v>
      </c>
      <c r="Y13" s="508">
        <v>0</v>
      </c>
      <c r="Z13" s="509">
        <v>0</v>
      </c>
      <c r="AA13" s="508">
        <v>0</v>
      </c>
      <c r="AB13" s="508">
        <v>0</v>
      </c>
      <c r="AC13" s="509">
        <v>0</v>
      </c>
      <c r="AD13" s="509">
        <v>0</v>
      </c>
      <c r="AE13" s="509">
        <v>0</v>
      </c>
      <c r="AF13" s="508">
        <v>0</v>
      </c>
      <c r="AG13" s="508">
        <v>0</v>
      </c>
      <c r="AH13" s="508">
        <v>0</v>
      </c>
      <c r="AI13" s="508">
        <v>0</v>
      </c>
      <c r="AJ13" s="508">
        <v>0</v>
      </c>
      <c r="AK13" s="508">
        <v>0</v>
      </c>
      <c r="AL13" s="508">
        <v>0</v>
      </c>
      <c r="AM13" s="508">
        <v>0</v>
      </c>
      <c r="AN13" s="508">
        <v>0</v>
      </c>
      <c r="AO13" s="508">
        <v>0</v>
      </c>
      <c r="AP13" s="508">
        <v>0</v>
      </c>
      <c r="AQ13" s="508">
        <v>0</v>
      </c>
      <c r="AR13" s="508">
        <v>0</v>
      </c>
      <c r="AS13" s="508">
        <v>0</v>
      </c>
      <c r="AT13" s="508">
        <v>0</v>
      </c>
      <c r="AU13" s="508">
        <v>0</v>
      </c>
      <c r="AV13" s="508">
        <v>0</v>
      </c>
      <c r="AW13" s="508">
        <v>0</v>
      </c>
      <c r="AX13" s="508">
        <v>0</v>
      </c>
      <c r="AY13" s="508">
        <v>0</v>
      </c>
      <c r="AZ13" s="508">
        <v>0</v>
      </c>
      <c r="BA13" s="508">
        <v>0</v>
      </c>
      <c r="BB13" s="508">
        <v>0</v>
      </c>
      <c r="BC13" s="509">
        <v>0</v>
      </c>
      <c r="BD13" s="506" t="s">
        <v>31</v>
      </c>
      <c r="BE13" s="506" t="s">
        <v>31</v>
      </c>
      <c r="BF13" s="506" t="s">
        <v>31</v>
      </c>
      <c r="BG13" s="506" t="s">
        <v>31</v>
      </c>
      <c r="BH13" s="506"/>
      <c r="BI13" s="506"/>
      <c r="BJ13" s="506" t="s">
        <v>31</v>
      </c>
      <c r="BK13" s="506" t="s">
        <v>31</v>
      </c>
      <c r="BL13" s="506" t="s">
        <v>31</v>
      </c>
      <c r="BM13" s="506" t="s">
        <v>31</v>
      </c>
      <c r="BN13" s="506"/>
      <c r="BO13" s="506"/>
      <c r="BP13" s="506"/>
      <c r="BQ13" s="506"/>
      <c r="BR13" s="506"/>
      <c r="BS13" s="506"/>
    </row>
    <row r="14" spans="1:71" ht="22.5">
      <c r="A14" s="500" t="s">
        <v>3660</v>
      </c>
      <c r="B14" s="500" t="s">
        <v>8</v>
      </c>
      <c r="C14" s="501" t="s">
        <v>1167</v>
      </c>
      <c r="D14" s="501" t="s">
        <v>3640</v>
      </c>
      <c r="E14" s="501" t="s">
        <v>158</v>
      </c>
      <c r="F14" s="501" t="s">
        <v>183</v>
      </c>
      <c r="G14" s="501" t="s">
        <v>3641</v>
      </c>
      <c r="H14" s="501" t="s">
        <v>31</v>
      </c>
      <c r="I14" s="501" t="s">
        <v>3642</v>
      </c>
      <c r="J14" s="501" t="s">
        <v>31</v>
      </c>
      <c r="K14" s="501" t="s">
        <v>3661</v>
      </c>
      <c r="L14" s="500" t="s">
        <v>3656</v>
      </c>
      <c r="M14" s="500" t="s">
        <v>3657</v>
      </c>
      <c r="N14" s="500" t="s">
        <v>30</v>
      </c>
      <c r="O14" s="502" t="s">
        <v>31</v>
      </c>
      <c r="P14" s="501" t="s">
        <v>3646</v>
      </c>
      <c r="Q14" s="501">
        <f>VLOOKUP(CLEAN(A14),JULIO!J$4:AM$760,27,FALSE)</f>
        <v>0</v>
      </c>
      <c r="R14" s="501" t="s">
        <v>3647</v>
      </c>
      <c r="S14" s="502" t="s">
        <v>3649</v>
      </c>
      <c r="T14" s="503">
        <v>9603000</v>
      </c>
      <c r="U14" s="503">
        <v>9603000</v>
      </c>
      <c r="V14" s="503">
        <v>5750000</v>
      </c>
      <c r="W14" s="503">
        <v>4025000</v>
      </c>
      <c r="X14" s="503">
        <v>1725000</v>
      </c>
      <c r="Y14" s="503">
        <v>0</v>
      </c>
      <c r="Z14" s="504">
        <v>0</v>
      </c>
      <c r="AA14" s="503">
        <v>1725000</v>
      </c>
      <c r="AB14" s="503">
        <v>1725000</v>
      </c>
      <c r="AC14" s="504">
        <v>0</v>
      </c>
      <c r="AD14" s="504">
        <v>0</v>
      </c>
      <c r="AE14" s="504">
        <v>1725000</v>
      </c>
      <c r="AF14" s="503">
        <v>0</v>
      </c>
      <c r="AG14" s="503">
        <v>0</v>
      </c>
      <c r="AH14" s="503">
        <v>0</v>
      </c>
      <c r="AI14" s="503">
        <v>0</v>
      </c>
      <c r="AJ14" s="503">
        <v>0</v>
      </c>
      <c r="AK14" s="503">
        <v>0</v>
      </c>
      <c r="AL14" s="503">
        <v>0</v>
      </c>
      <c r="AM14" s="503">
        <v>0</v>
      </c>
      <c r="AN14" s="503">
        <v>0</v>
      </c>
      <c r="AO14" s="503">
        <v>0</v>
      </c>
      <c r="AP14" s="503">
        <v>0</v>
      </c>
      <c r="AQ14" s="503">
        <v>0</v>
      </c>
      <c r="AR14" s="503">
        <v>0</v>
      </c>
      <c r="AS14" s="503">
        <v>0</v>
      </c>
      <c r="AT14" s="503">
        <v>0</v>
      </c>
      <c r="AU14" s="503">
        <v>0</v>
      </c>
      <c r="AV14" s="503">
        <v>0</v>
      </c>
      <c r="AW14" s="503">
        <v>0</v>
      </c>
      <c r="AX14" s="503">
        <v>0</v>
      </c>
      <c r="AY14" s="503">
        <v>0</v>
      </c>
      <c r="AZ14" s="503">
        <v>0</v>
      </c>
      <c r="BA14" s="503">
        <v>0</v>
      </c>
      <c r="BB14" s="503">
        <v>0</v>
      </c>
      <c r="BC14" s="504">
        <v>0</v>
      </c>
      <c r="BD14" s="501" t="s">
        <v>31</v>
      </c>
      <c r="BE14" s="501" t="s">
        <v>31</v>
      </c>
      <c r="BF14" s="501" t="s">
        <v>31</v>
      </c>
      <c r="BG14" s="501" t="s">
        <v>31</v>
      </c>
      <c r="BH14" s="501"/>
      <c r="BI14" s="501"/>
      <c r="BJ14" s="501" t="s">
        <v>31</v>
      </c>
      <c r="BK14" s="501" t="s">
        <v>31</v>
      </c>
      <c r="BL14" s="501" t="s">
        <v>31</v>
      </c>
      <c r="BM14" s="501" t="s">
        <v>31</v>
      </c>
      <c r="BN14" s="501"/>
      <c r="BO14" s="501"/>
      <c r="BP14" s="501"/>
      <c r="BQ14" s="501"/>
      <c r="BR14" s="501"/>
      <c r="BS14" s="501"/>
    </row>
    <row r="15" spans="1:71" ht="22.5">
      <c r="A15" s="505" t="s">
        <v>3660</v>
      </c>
      <c r="B15" s="505" t="s">
        <v>8</v>
      </c>
      <c r="C15" s="506" t="s">
        <v>1167</v>
      </c>
      <c r="D15" s="506" t="s">
        <v>3640</v>
      </c>
      <c r="E15" s="506" t="s">
        <v>158</v>
      </c>
      <c r="F15" s="506" t="s">
        <v>183</v>
      </c>
      <c r="G15" s="506" t="s">
        <v>3641</v>
      </c>
      <c r="H15" s="506" t="s">
        <v>31</v>
      </c>
      <c r="I15" s="506" t="s">
        <v>3642</v>
      </c>
      <c r="J15" s="506" t="s">
        <v>31</v>
      </c>
      <c r="K15" s="506" t="s">
        <v>3661</v>
      </c>
      <c r="L15" s="505" t="s">
        <v>3656</v>
      </c>
      <c r="M15" s="505" t="s">
        <v>3657</v>
      </c>
      <c r="N15" s="505" t="s">
        <v>30</v>
      </c>
      <c r="O15" s="507" t="s">
        <v>31</v>
      </c>
      <c r="P15" s="506" t="s">
        <v>3646</v>
      </c>
      <c r="Q15" s="501">
        <f>VLOOKUP(CLEAN(A15),JULIO!J$4:AM$760,27,FALSE)</f>
        <v>0</v>
      </c>
      <c r="R15" s="506" t="s">
        <v>3647</v>
      </c>
      <c r="S15" s="507" t="s">
        <v>3650</v>
      </c>
      <c r="T15" s="508">
        <v>1254368000</v>
      </c>
      <c r="U15" s="508">
        <v>1254368000</v>
      </c>
      <c r="V15" s="508">
        <v>1755226435</v>
      </c>
      <c r="W15" s="508">
        <v>1718111610</v>
      </c>
      <c r="X15" s="508">
        <v>37114825</v>
      </c>
      <c r="Y15" s="508">
        <v>0</v>
      </c>
      <c r="Z15" s="509">
        <v>0</v>
      </c>
      <c r="AA15" s="508">
        <v>37114825</v>
      </c>
      <c r="AB15" s="508">
        <v>14092009</v>
      </c>
      <c r="AC15" s="509">
        <v>0</v>
      </c>
      <c r="AD15" s="509">
        <v>23022816</v>
      </c>
      <c r="AE15" s="509">
        <v>14092009</v>
      </c>
      <c r="AF15" s="508">
        <v>0</v>
      </c>
      <c r="AG15" s="508">
        <v>23022816</v>
      </c>
      <c r="AH15" s="508">
        <v>0</v>
      </c>
      <c r="AI15" s="508">
        <v>0</v>
      </c>
      <c r="AJ15" s="508">
        <v>0</v>
      </c>
      <c r="AK15" s="508">
        <v>0</v>
      </c>
      <c r="AL15" s="508">
        <v>0</v>
      </c>
      <c r="AM15" s="508">
        <v>0</v>
      </c>
      <c r="AN15" s="508">
        <v>0</v>
      </c>
      <c r="AO15" s="508">
        <v>0</v>
      </c>
      <c r="AP15" s="508">
        <v>0</v>
      </c>
      <c r="AQ15" s="508">
        <v>0</v>
      </c>
      <c r="AR15" s="508">
        <v>0</v>
      </c>
      <c r="AS15" s="508">
        <v>0</v>
      </c>
      <c r="AT15" s="508">
        <v>0</v>
      </c>
      <c r="AU15" s="508">
        <v>0</v>
      </c>
      <c r="AV15" s="508">
        <v>0</v>
      </c>
      <c r="AW15" s="508">
        <v>0</v>
      </c>
      <c r="AX15" s="508">
        <v>0</v>
      </c>
      <c r="AY15" s="508">
        <v>0</v>
      </c>
      <c r="AZ15" s="508">
        <v>0</v>
      </c>
      <c r="BA15" s="508">
        <v>0</v>
      </c>
      <c r="BB15" s="508">
        <v>0</v>
      </c>
      <c r="BC15" s="509">
        <v>0</v>
      </c>
      <c r="BD15" s="506" t="s">
        <v>31</v>
      </c>
      <c r="BE15" s="506" t="s">
        <v>31</v>
      </c>
      <c r="BF15" s="506" t="s">
        <v>31</v>
      </c>
      <c r="BG15" s="506" t="s">
        <v>31</v>
      </c>
      <c r="BH15" s="506"/>
      <c r="BI15" s="506"/>
      <c r="BJ15" s="506" t="s">
        <v>31</v>
      </c>
      <c r="BK15" s="506" t="s">
        <v>31</v>
      </c>
      <c r="BL15" s="506" t="s">
        <v>31</v>
      </c>
      <c r="BM15" s="506" t="s">
        <v>31</v>
      </c>
      <c r="BN15" s="506"/>
      <c r="BO15" s="506"/>
      <c r="BP15" s="506"/>
      <c r="BQ15" s="506"/>
      <c r="BR15" s="506"/>
      <c r="BS15" s="506"/>
    </row>
    <row r="16" spans="1:71" ht="22.5">
      <c r="A16" s="500" t="s">
        <v>3660</v>
      </c>
      <c r="B16" s="500" t="s">
        <v>8</v>
      </c>
      <c r="C16" s="501" t="s">
        <v>1167</v>
      </c>
      <c r="D16" s="501" t="s">
        <v>3640</v>
      </c>
      <c r="E16" s="501" t="s">
        <v>158</v>
      </c>
      <c r="F16" s="501" t="s">
        <v>183</v>
      </c>
      <c r="G16" s="501" t="s">
        <v>3641</v>
      </c>
      <c r="H16" s="501" t="s">
        <v>31</v>
      </c>
      <c r="I16" s="501" t="s">
        <v>3642</v>
      </c>
      <c r="J16" s="501" t="s">
        <v>31</v>
      </c>
      <c r="K16" s="501" t="s">
        <v>3661</v>
      </c>
      <c r="L16" s="500" t="s">
        <v>3656</v>
      </c>
      <c r="M16" s="500" t="s">
        <v>3657</v>
      </c>
      <c r="N16" s="500" t="s">
        <v>30</v>
      </c>
      <c r="O16" s="502" t="s">
        <v>31</v>
      </c>
      <c r="P16" s="501" t="s">
        <v>3646</v>
      </c>
      <c r="Q16" s="501">
        <f>VLOOKUP(CLEAN(A16),JULIO!J$4:AM$760,27,FALSE)</f>
        <v>0</v>
      </c>
      <c r="R16" s="501" t="s">
        <v>3647</v>
      </c>
      <c r="S16" s="502" t="s">
        <v>3651</v>
      </c>
      <c r="T16" s="503">
        <v>6840000</v>
      </c>
      <c r="U16" s="503">
        <v>6840000</v>
      </c>
      <c r="V16" s="503">
        <v>6840000</v>
      </c>
      <c r="W16" s="503">
        <v>0</v>
      </c>
      <c r="X16" s="503">
        <v>0</v>
      </c>
      <c r="Y16" s="503">
        <v>6840000</v>
      </c>
      <c r="Z16" s="504">
        <v>0</v>
      </c>
      <c r="AA16" s="503">
        <v>0</v>
      </c>
      <c r="AB16" s="503">
        <v>0</v>
      </c>
      <c r="AC16" s="504">
        <v>0</v>
      </c>
      <c r="AD16" s="504">
        <v>0</v>
      </c>
      <c r="AE16" s="504">
        <v>6840000</v>
      </c>
      <c r="AF16" s="503">
        <v>0</v>
      </c>
      <c r="AG16" s="503">
        <v>0</v>
      </c>
      <c r="AH16" s="503">
        <v>0</v>
      </c>
      <c r="AI16" s="503">
        <v>0</v>
      </c>
      <c r="AJ16" s="503">
        <v>0</v>
      </c>
      <c r="AK16" s="503">
        <v>0</v>
      </c>
      <c r="AL16" s="503">
        <v>0</v>
      </c>
      <c r="AM16" s="503">
        <v>0</v>
      </c>
      <c r="AN16" s="503">
        <v>0</v>
      </c>
      <c r="AO16" s="503">
        <v>0</v>
      </c>
      <c r="AP16" s="503">
        <v>0</v>
      </c>
      <c r="AQ16" s="503">
        <v>0</v>
      </c>
      <c r="AR16" s="503">
        <v>0</v>
      </c>
      <c r="AS16" s="503">
        <v>0</v>
      </c>
      <c r="AT16" s="503">
        <v>0</v>
      </c>
      <c r="AU16" s="503">
        <v>0</v>
      </c>
      <c r="AV16" s="503">
        <v>0</v>
      </c>
      <c r="AW16" s="503">
        <v>0</v>
      </c>
      <c r="AX16" s="503">
        <v>0</v>
      </c>
      <c r="AY16" s="503">
        <v>0</v>
      </c>
      <c r="AZ16" s="503">
        <v>0</v>
      </c>
      <c r="BA16" s="503">
        <v>0</v>
      </c>
      <c r="BB16" s="503">
        <v>0</v>
      </c>
      <c r="BC16" s="504">
        <v>0</v>
      </c>
      <c r="BD16" s="501" t="s">
        <v>31</v>
      </c>
      <c r="BE16" s="501" t="s">
        <v>31</v>
      </c>
      <c r="BF16" s="501" t="s">
        <v>31</v>
      </c>
      <c r="BG16" s="501" t="s">
        <v>31</v>
      </c>
      <c r="BH16" s="501"/>
      <c r="BI16" s="501"/>
      <c r="BJ16" s="501" t="s">
        <v>31</v>
      </c>
      <c r="BK16" s="501" t="s">
        <v>31</v>
      </c>
      <c r="BL16" s="501" t="s">
        <v>31</v>
      </c>
      <c r="BM16" s="501" t="s">
        <v>31</v>
      </c>
      <c r="BN16" s="501"/>
      <c r="BO16" s="501"/>
      <c r="BP16" s="501"/>
      <c r="BQ16" s="501"/>
      <c r="BR16" s="501"/>
      <c r="BS16" s="501"/>
    </row>
    <row r="17" spans="1:71" ht="22.5">
      <c r="A17" s="505" t="s">
        <v>3660</v>
      </c>
      <c r="B17" s="505" t="s">
        <v>8</v>
      </c>
      <c r="C17" s="506" t="s">
        <v>1167</v>
      </c>
      <c r="D17" s="506" t="s">
        <v>3640</v>
      </c>
      <c r="E17" s="506" t="s">
        <v>158</v>
      </c>
      <c r="F17" s="506" t="s">
        <v>183</v>
      </c>
      <c r="G17" s="506" t="s">
        <v>3641</v>
      </c>
      <c r="H17" s="506" t="s">
        <v>31</v>
      </c>
      <c r="I17" s="506" t="s">
        <v>3642</v>
      </c>
      <c r="J17" s="506" t="s">
        <v>31</v>
      </c>
      <c r="K17" s="506" t="s">
        <v>3661</v>
      </c>
      <c r="L17" s="505" t="s">
        <v>3656</v>
      </c>
      <c r="M17" s="505" t="s">
        <v>3657</v>
      </c>
      <c r="N17" s="505" t="s">
        <v>30</v>
      </c>
      <c r="O17" s="507" t="s">
        <v>31</v>
      </c>
      <c r="P17" s="506" t="s">
        <v>3646</v>
      </c>
      <c r="Q17" s="501">
        <f>VLOOKUP(CLEAN(A17),JULIO!J$4:AM$760,27,FALSE)</f>
        <v>0</v>
      </c>
      <c r="R17" s="506" t="s">
        <v>3647</v>
      </c>
      <c r="S17" s="507" t="s">
        <v>3652</v>
      </c>
      <c r="T17" s="508">
        <v>6844000</v>
      </c>
      <c r="U17" s="508">
        <v>6844000</v>
      </c>
      <c r="V17" s="508">
        <v>6844000</v>
      </c>
      <c r="W17" s="508">
        <v>0</v>
      </c>
      <c r="X17" s="508">
        <v>0</v>
      </c>
      <c r="Y17" s="508">
        <v>6844000</v>
      </c>
      <c r="Z17" s="509">
        <v>0</v>
      </c>
      <c r="AA17" s="508">
        <v>0</v>
      </c>
      <c r="AB17" s="508">
        <v>0</v>
      </c>
      <c r="AC17" s="509">
        <v>0</v>
      </c>
      <c r="AD17" s="509">
        <v>0</v>
      </c>
      <c r="AE17" s="509">
        <v>6844000</v>
      </c>
      <c r="AF17" s="508">
        <v>0</v>
      </c>
      <c r="AG17" s="508">
        <v>0</v>
      </c>
      <c r="AH17" s="508">
        <v>0</v>
      </c>
      <c r="AI17" s="508">
        <v>0</v>
      </c>
      <c r="AJ17" s="508">
        <v>0</v>
      </c>
      <c r="AK17" s="508">
        <v>0</v>
      </c>
      <c r="AL17" s="508">
        <v>0</v>
      </c>
      <c r="AM17" s="508">
        <v>0</v>
      </c>
      <c r="AN17" s="508">
        <v>0</v>
      </c>
      <c r="AO17" s="508">
        <v>0</v>
      </c>
      <c r="AP17" s="508">
        <v>0</v>
      </c>
      <c r="AQ17" s="508">
        <v>0</v>
      </c>
      <c r="AR17" s="508">
        <v>0</v>
      </c>
      <c r="AS17" s="508">
        <v>0</v>
      </c>
      <c r="AT17" s="508">
        <v>0</v>
      </c>
      <c r="AU17" s="508">
        <v>0</v>
      </c>
      <c r="AV17" s="508">
        <v>0</v>
      </c>
      <c r="AW17" s="508">
        <v>0</v>
      </c>
      <c r="AX17" s="508">
        <v>0</v>
      </c>
      <c r="AY17" s="508">
        <v>0</v>
      </c>
      <c r="AZ17" s="508">
        <v>0</v>
      </c>
      <c r="BA17" s="508">
        <v>0</v>
      </c>
      <c r="BB17" s="508">
        <v>0</v>
      </c>
      <c r="BC17" s="509">
        <v>0</v>
      </c>
      <c r="BD17" s="506" t="s">
        <v>31</v>
      </c>
      <c r="BE17" s="506" t="s">
        <v>31</v>
      </c>
      <c r="BF17" s="506" t="s">
        <v>31</v>
      </c>
      <c r="BG17" s="506" t="s">
        <v>31</v>
      </c>
      <c r="BH17" s="506"/>
      <c r="BI17" s="506"/>
      <c r="BJ17" s="506" t="s">
        <v>31</v>
      </c>
      <c r="BK17" s="506" t="s">
        <v>31</v>
      </c>
      <c r="BL17" s="506" t="s">
        <v>31</v>
      </c>
      <c r="BM17" s="506" t="s">
        <v>31</v>
      </c>
      <c r="BN17" s="506"/>
      <c r="BO17" s="506"/>
      <c r="BP17" s="506"/>
      <c r="BQ17" s="506"/>
      <c r="BR17" s="506"/>
      <c r="BS17" s="506"/>
    </row>
    <row r="18" spans="1:71" ht="22.5">
      <c r="A18" s="500">
        <v>30113942</v>
      </c>
      <c r="B18" s="500" t="s">
        <v>8</v>
      </c>
      <c r="C18" s="501" t="s">
        <v>3663</v>
      </c>
      <c r="D18" s="501" t="s">
        <v>3640</v>
      </c>
      <c r="E18" s="501" t="s">
        <v>158</v>
      </c>
      <c r="F18" s="501" t="s">
        <v>261</v>
      </c>
      <c r="G18" s="501" t="s">
        <v>3641</v>
      </c>
      <c r="H18" s="501" t="s">
        <v>31</v>
      </c>
      <c r="I18" s="501" t="s">
        <v>3664</v>
      </c>
      <c r="J18" s="501" t="s">
        <v>31</v>
      </c>
      <c r="K18" s="501" t="s">
        <v>3665</v>
      </c>
      <c r="L18" s="500" t="s">
        <v>3656</v>
      </c>
      <c r="M18" s="500" t="s">
        <v>3657</v>
      </c>
      <c r="N18" s="500" t="s">
        <v>30</v>
      </c>
      <c r="O18" s="502" t="s">
        <v>31</v>
      </c>
      <c r="P18" s="518" t="s">
        <v>3646</v>
      </c>
      <c r="Q18" s="501">
        <f>VLOOKUP(CLEAN(A18),JULIO!J$4:AM$760,27,FALSE)</f>
        <v>9873211</v>
      </c>
      <c r="R18" s="501" t="s">
        <v>3647</v>
      </c>
      <c r="S18" s="502" t="s">
        <v>3648</v>
      </c>
      <c r="T18" s="503">
        <v>1500000</v>
      </c>
      <c r="U18" s="503">
        <v>1500000</v>
      </c>
      <c r="V18" s="503">
        <v>1500000</v>
      </c>
      <c r="W18" s="503">
        <v>1500000</v>
      </c>
      <c r="X18" s="503">
        <v>0</v>
      </c>
      <c r="Y18" s="503">
        <v>0</v>
      </c>
      <c r="Z18" s="504">
        <v>0</v>
      </c>
      <c r="AA18" s="503">
        <v>0</v>
      </c>
      <c r="AB18" s="503">
        <v>0</v>
      </c>
      <c r="AC18" s="504">
        <v>0</v>
      </c>
      <c r="AD18" s="504">
        <v>0</v>
      </c>
      <c r="AE18" s="504">
        <v>0</v>
      </c>
      <c r="AF18" s="503">
        <v>0</v>
      </c>
      <c r="AG18" s="503">
        <v>0</v>
      </c>
      <c r="AH18" s="503">
        <v>0</v>
      </c>
      <c r="AI18" s="503">
        <v>0</v>
      </c>
      <c r="AJ18" s="503">
        <v>0</v>
      </c>
      <c r="AK18" s="503">
        <v>0</v>
      </c>
      <c r="AL18" s="503">
        <v>0</v>
      </c>
      <c r="AM18" s="503">
        <v>0</v>
      </c>
      <c r="AN18" s="503">
        <v>0</v>
      </c>
      <c r="AO18" s="503">
        <v>0</v>
      </c>
      <c r="AP18" s="503">
        <v>0</v>
      </c>
      <c r="AQ18" s="503">
        <v>0</v>
      </c>
      <c r="AR18" s="503">
        <v>0</v>
      </c>
      <c r="AS18" s="503">
        <v>0</v>
      </c>
      <c r="AT18" s="503">
        <v>0</v>
      </c>
      <c r="AU18" s="503">
        <v>0</v>
      </c>
      <c r="AV18" s="503">
        <v>0</v>
      </c>
      <c r="AW18" s="503">
        <v>0</v>
      </c>
      <c r="AX18" s="503">
        <v>0</v>
      </c>
      <c r="AY18" s="503">
        <v>0</v>
      </c>
      <c r="AZ18" s="503">
        <v>0</v>
      </c>
      <c r="BA18" s="503">
        <v>0</v>
      </c>
      <c r="BB18" s="503">
        <v>0</v>
      </c>
      <c r="BC18" s="504">
        <v>0</v>
      </c>
      <c r="BD18" s="501" t="s">
        <v>31</v>
      </c>
      <c r="BE18" s="501" t="s">
        <v>31</v>
      </c>
      <c r="BF18" s="501" t="s">
        <v>31</v>
      </c>
      <c r="BG18" s="501" t="s">
        <v>31</v>
      </c>
      <c r="BH18" s="501"/>
      <c r="BI18" s="501"/>
      <c r="BJ18" s="501" t="s">
        <v>31</v>
      </c>
      <c r="BK18" s="501" t="s">
        <v>31</v>
      </c>
      <c r="BL18" s="501" t="s">
        <v>31</v>
      </c>
      <c r="BM18" s="501" t="s">
        <v>31</v>
      </c>
      <c r="BN18" s="501"/>
      <c r="BO18" s="501"/>
      <c r="BP18" s="501"/>
      <c r="BQ18" s="501"/>
      <c r="BR18" s="501"/>
      <c r="BS18" s="501"/>
    </row>
    <row r="19" spans="1:71" ht="22.5">
      <c r="A19" s="505" t="s">
        <v>3662</v>
      </c>
      <c r="B19" s="505" t="s">
        <v>8</v>
      </c>
      <c r="C19" s="506" t="s">
        <v>3663</v>
      </c>
      <c r="D19" s="506" t="s">
        <v>3640</v>
      </c>
      <c r="E19" s="506" t="s">
        <v>158</v>
      </c>
      <c r="F19" s="506" t="s">
        <v>261</v>
      </c>
      <c r="G19" s="506" t="s">
        <v>3641</v>
      </c>
      <c r="H19" s="506" t="s">
        <v>31</v>
      </c>
      <c r="I19" s="506" t="s">
        <v>3664</v>
      </c>
      <c r="J19" s="506" t="s">
        <v>31</v>
      </c>
      <c r="K19" s="506" t="s">
        <v>3665</v>
      </c>
      <c r="L19" s="505" t="s">
        <v>3656</v>
      </c>
      <c r="M19" s="505" t="s">
        <v>3657</v>
      </c>
      <c r="N19" s="505" t="s">
        <v>30</v>
      </c>
      <c r="O19" s="507" t="s">
        <v>31</v>
      </c>
      <c r="P19" s="518" t="s">
        <v>3646</v>
      </c>
      <c r="Q19" s="501">
        <f>VLOOKUP(CLEAN(A19),JULIO!J$4:AM$760,27,FALSE)</f>
        <v>9873211</v>
      </c>
      <c r="R19" s="506" t="s">
        <v>3647</v>
      </c>
      <c r="S19" s="507" t="s">
        <v>3649</v>
      </c>
      <c r="T19" s="508">
        <v>10001000</v>
      </c>
      <c r="U19" s="508">
        <v>10001000</v>
      </c>
      <c r="V19" s="508">
        <v>21600000</v>
      </c>
      <c r="W19" s="508">
        <v>21600000</v>
      </c>
      <c r="X19" s="508">
        <v>0</v>
      </c>
      <c r="Y19" s="508">
        <v>0</v>
      </c>
      <c r="Z19" s="509">
        <v>0</v>
      </c>
      <c r="AA19" s="508">
        <v>0</v>
      </c>
      <c r="AB19" s="508">
        <v>0</v>
      </c>
      <c r="AC19" s="509">
        <v>0</v>
      </c>
      <c r="AD19" s="509">
        <v>0</v>
      </c>
      <c r="AE19" s="509">
        <v>0</v>
      </c>
      <c r="AF19" s="508">
        <v>0</v>
      </c>
      <c r="AG19" s="508">
        <v>0</v>
      </c>
      <c r="AH19" s="508">
        <v>0</v>
      </c>
      <c r="AI19" s="508">
        <v>0</v>
      </c>
      <c r="AJ19" s="508">
        <v>0</v>
      </c>
      <c r="AK19" s="508">
        <v>0</v>
      </c>
      <c r="AL19" s="508">
        <v>0</v>
      </c>
      <c r="AM19" s="508">
        <v>0</v>
      </c>
      <c r="AN19" s="508">
        <v>0</v>
      </c>
      <c r="AO19" s="508">
        <v>0</v>
      </c>
      <c r="AP19" s="508">
        <v>0</v>
      </c>
      <c r="AQ19" s="508">
        <v>0</v>
      </c>
      <c r="AR19" s="508">
        <v>0</v>
      </c>
      <c r="AS19" s="508">
        <v>0</v>
      </c>
      <c r="AT19" s="508">
        <v>0</v>
      </c>
      <c r="AU19" s="508">
        <v>0</v>
      </c>
      <c r="AV19" s="508">
        <v>0</v>
      </c>
      <c r="AW19" s="508">
        <v>0</v>
      </c>
      <c r="AX19" s="508">
        <v>0</v>
      </c>
      <c r="AY19" s="508">
        <v>0</v>
      </c>
      <c r="AZ19" s="508">
        <v>0</v>
      </c>
      <c r="BA19" s="508">
        <v>0</v>
      </c>
      <c r="BB19" s="508">
        <v>0</v>
      </c>
      <c r="BC19" s="509">
        <v>0</v>
      </c>
      <c r="BD19" s="506" t="s">
        <v>31</v>
      </c>
      <c r="BE19" s="506" t="s">
        <v>31</v>
      </c>
      <c r="BF19" s="506" t="s">
        <v>31</v>
      </c>
      <c r="BG19" s="506" t="s">
        <v>31</v>
      </c>
      <c r="BH19" s="506"/>
      <c r="BI19" s="506"/>
      <c r="BJ19" s="506" t="s">
        <v>31</v>
      </c>
      <c r="BK19" s="506" t="s">
        <v>31</v>
      </c>
      <c r="BL19" s="506" t="s">
        <v>31</v>
      </c>
      <c r="BM19" s="506" t="s">
        <v>31</v>
      </c>
      <c r="BN19" s="506"/>
      <c r="BO19" s="506"/>
      <c r="BP19" s="506"/>
      <c r="BQ19" s="506"/>
      <c r="BR19" s="506"/>
      <c r="BS19" s="506"/>
    </row>
    <row r="20" spans="1:71" ht="22.5">
      <c r="A20" s="500" t="s">
        <v>3662</v>
      </c>
      <c r="B20" s="500" t="s">
        <v>8</v>
      </c>
      <c r="C20" s="501" t="s">
        <v>3663</v>
      </c>
      <c r="D20" s="501" t="s">
        <v>3640</v>
      </c>
      <c r="E20" s="501" t="s">
        <v>158</v>
      </c>
      <c r="F20" s="501" t="s">
        <v>261</v>
      </c>
      <c r="G20" s="501" t="s">
        <v>3641</v>
      </c>
      <c r="H20" s="501" t="s">
        <v>31</v>
      </c>
      <c r="I20" s="501" t="s">
        <v>3664</v>
      </c>
      <c r="J20" s="501" t="s">
        <v>31</v>
      </c>
      <c r="K20" s="501" t="s">
        <v>3665</v>
      </c>
      <c r="L20" s="500" t="s">
        <v>3656</v>
      </c>
      <c r="M20" s="500" t="s">
        <v>3657</v>
      </c>
      <c r="N20" s="500" t="s">
        <v>30</v>
      </c>
      <c r="O20" s="502" t="s">
        <v>31</v>
      </c>
      <c r="P20" s="518" t="s">
        <v>3646</v>
      </c>
      <c r="Q20" s="501">
        <f>VLOOKUP(CLEAN(A20),JULIO!J$4:AM$760,27,FALSE)</f>
        <v>9873211</v>
      </c>
      <c r="R20" s="501" t="s">
        <v>3647</v>
      </c>
      <c r="S20" s="502" t="s">
        <v>3650</v>
      </c>
      <c r="T20" s="503">
        <v>1692025000</v>
      </c>
      <c r="U20" s="503">
        <v>162025000</v>
      </c>
      <c r="V20" s="503">
        <v>2751976112</v>
      </c>
      <c r="W20" s="503">
        <v>2751976112</v>
      </c>
      <c r="X20" s="503">
        <v>0</v>
      </c>
      <c r="Y20" s="503">
        <v>0</v>
      </c>
      <c r="Z20" s="504">
        <v>0</v>
      </c>
      <c r="AA20" s="503">
        <v>0</v>
      </c>
      <c r="AB20" s="503">
        <v>0</v>
      </c>
      <c r="AC20" s="504">
        <v>0</v>
      </c>
      <c r="AD20" s="504">
        <v>0</v>
      </c>
      <c r="AE20" s="504">
        <v>0</v>
      </c>
      <c r="AF20" s="503">
        <v>0</v>
      </c>
      <c r="AG20" s="503">
        <v>0</v>
      </c>
      <c r="AH20" s="503">
        <v>0</v>
      </c>
      <c r="AI20" s="503">
        <v>0</v>
      </c>
      <c r="AJ20" s="503">
        <v>0</v>
      </c>
      <c r="AK20" s="503">
        <v>0</v>
      </c>
      <c r="AL20" s="503">
        <v>0</v>
      </c>
      <c r="AM20" s="503">
        <v>0</v>
      </c>
      <c r="AN20" s="503">
        <v>0</v>
      </c>
      <c r="AO20" s="503">
        <v>0</v>
      </c>
      <c r="AP20" s="503">
        <v>0</v>
      </c>
      <c r="AQ20" s="503">
        <v>0</v>
      </c>
      <c r="AR20" s="503">
        <v>0</v>
      </c>
      <c r="AS20" s="503">
        <v>0</v>
      </c>
      <c r="AT20" s="503">
        <v>0</v>
      </c>
      <c r="AU20" s="503">
        <v>0</v>
      </c>
      <c r="AV20" s="503">
        <v>0</v>
      </c>
      <c r="AW20" s="503">
        <v>0</v>
      </c>
      <c r="AX20" s="503">
        <v>0</v>
      </c>
      <c r="AY20" s="503">
        <v>0</v>
      </c>
      <c r="AZ20" s="503">
        <v>0</v>
      </c>
      <c r="BA20" s="503">
        <v>0</v>
      </c>
      <c r="BB20" s="503">
        <v>0</v>
      </c>
      <c r="BC20" s="504">
        <v>0</v>
      </c>
      <c r="BD20" s="501" t="s">
        <v>31</v>
      </c>
      <c r="BE20" s="501" t="s">
        <v>31</v>
      </c>
      <c r="BF20" s="501" t="s">
        <v>31</v>
      </c>
      <c r="BG20" s="501" t="s">
        <v>31</v>
      </c>
      <c r="BH20" s="501"/>
      <c r="BI20" s="501"/>
      <c r="BJ20" s="501" t="s">
        <v>31</v>
      </c>
      <c r="BK20" s="501" t="s">
        <v>31</v>
      </c>
      <c r="BL20" s="501" t="s">
        <v>31</v>
      </c>
      <c r="BM20" s="501" t="s">
        <v>31</v>
      </c>
      <c r="BN20" s="501"/>
      <c r="BO20" s="501"/>
      <c r="BP20" s="501"/>
      <c r="BQ20" s="501"/>
      <c r="BR20" s="501"/>
      <c r="BS20" s="501"/>
    </row>
    <row r="21" spans="1:71" ht="22.5">
      <c r="A21" s="505" t="s">
        <v>3662</v>
      </c>
      <c r="B21" s="505" t="s">
        <v>8</v>
      </c>
      <c r="C21" s="506" t="s">
        <v>3663</v>
      </c>
      <c r="D21" s="506" t="s">
        <v>3640</v>
      </c>
      <c r="E21" s="506" t="s">
        <v>158</v>
      </c>
      <c r="F21" s="506" t="s">
        <v>261</v>
      </c>
      <c r="G21" s="506" t="s">
        <v>3641</v>
      </c>
      <c r="H21" s="506" t="s">
        <v>31</v>
      </c>
      <c r="I21" s="506" t="s">
        <v>3664</v>
      </c>
      <c r="J21" s="506" t="s">
        <v>31</v>
      </c>
      <c r="K21" s="506" t="s">
        <v>3665</v>
      </c>
      <c r="L21" s="505" t="s">
        <v>3656</v>
      </c>
      <c r="M21" s="505" t="s">
        <v>3657</v>
      </c>
      <c r="N21" s="505" t="s">
        <v>30</v>
      </c>
      <c r="O21" s="507" t="s">
        <v>31</v>
      </c>
      <c r="P21" s="518" t="s">
        <v>3646</v>
      </c>
      <c r="Q21" s="501">
        <f>VLOOKUP(CLEAN(A21),JULIO!J$4:AM$760,27,FALSE)</f>
        <v>9873211</v>
      </c>
      <c r="R21" s="506" t="s">
        <v>3647</v>
      </c>
      <c r="S21" s="507" t="s">
        <v>3651</v>
      </c>
      <c r="T21" s="508">
        <v>41840000</v>
      </c>
      <c r="U21" s="508">
        <v>41840000</v>
      </c>
      <c r="V21" s="508">
        <v>40657802</v>
      </c>
      <c r="W21" s="508">
        <v>0</v>
      </c>
      <c r="X21" s="508">
        <v>40657802</v>
      </c>
      <c r="Y21" s="508">
        <v>0</v>
      </c>
      <c r="Z21" s="509">
        <v>0</v>
      </c>
      <c r="AA21" s="508">
        <v>40657802</v>
      </c>
      <c r="AB21" s="508">
        <v>2983606</v>
      </c>
      <c r="AC21" s="509">
        <v>0</v>
      </c>
      <c r="AD21" s="509">
        <v>37674196</v>
      </c>
      <c r="AE21" s="509">
        <v>2983606</v>
      </c>
      <c r="AF21" s="508">
        <v>0</v>
      </c>
      <c r="AG21" s="508">
        <v>0</v>
      </c>
      <c r="AH21" s="508">
        <v>0</v>
      </c>
      <c r="AI21" s="508">
        <v>0</v>
      </c>
      <c r="AJ21" s="508">
        <v>13471666</v>
      </c>
      <c r="AK21" s="508">
        <v>13471666</v>
      </c>
      <c r="AL21" s="508">
        <v>0</v>
      </c>
      <c r="AM21" s="508">
        <v>1569464</v>
      </c>
      <c r="AN21" s="508">
        <v>0</v>
      </c>
      <c r="AO21" s="508">
        <v>0</v>
      </c>
      <c r="AP21" s="508">
        <v>0</v>
      </c>
      <c r="AQ21" s="508">
        <v>22633066</v>
      </c>
      <c r="AR21" s="508">
        <v>0</v>
      </c>
      <c r="AS21" s="508">
        <v>0</v>
      </c>
      <c r="AT21" s="508">
        <v>0</v>
      </c>
      <c r="AU21" s="508">
        <v>0</v>
      </c>
      <c r="AV21" s="508">
        <v>0</v>
      </c>
      <c r="AW21" s="508">
        <v>0</v>
      </c>
      <c r="AX21" s="508">
        <v>0</v>
      </c>
      <c r="AY21" s="508">
        <v>0</v>
      </c>
      <c r="AZ21" s="508">
        <v>0</v>
      </c>
      <c r="BA21" s="508">
        <v>0</v>
      </c>
      <c r="BB21" s="508">
        <v>0</v>
      </c>
      <c r="BC21" s="509">
        <v>0</v>
      </c>
      <c r="BD21" s="506" t="s">
        <v>31</v>
      </c>
      <c r="BE21" s="506" t="s">
        <v>31</v>
      </c>
      <c r="BF21" s="506" t="s">
        <v>31</v>
      </c>
      <c r="BG21" s="506" t="s">
        <v>31</v>
      </c>
      <c r="BH21" s="506"/>
      <c r="BI21" s="506"/>
      <c r="BJ21" s="506" t="s">
        <v>31</v>
      </c>
      <c r="BK21" s="506" t="s">
        <v>31</v>
      </c>
      <c r="BL21" s="506" t="s">
        <v>31</v>
      </c>
      <c r="BM21" s="506" t="s">
        <v>31</v>
      </c>
      <c r="BN21" s="506"/>
      <c r="BO21" s="506"/>
      <c r="BP21" s="506"/>
      <c r="BQ21" s="506"/>
      <c r="BR21" s="506"/>
      <c r="BS21" s="506"/>
    </row>
    <row r="22" spans="1:71" ht="22.5">
      <c r="A22" s="500" t="s">
        <v>3662</v>
      </c>
      <c r="B22" s="500" t="s">
        <v>8</v>
      </c>
      <c r="C22" s="501" t="s">
        <v>3663</v>
      </c>
      <c r="D22" s="501" t="s">
        <v>3640</v>
      </c>
      <c r="E22" s="501" t="s">
        <v>158</v>
      </c>
      <c r="F22" s="501" t="s">
        <v>261</v>
      </c>
      <c r="G22" s="501" t="s">
        <v>3641</v>
      </c>
      <c r="H22" s="501" t="s">
        <v>31</v>
      </c>
      <c r="I22" s="501" t="s">
        <v>3664</v>
      </c>
      <c r="J22" s="501" t="s">
        <v>31</v>
      </c>
      <c r="K22" s="501" t="s">
        <v>3665</v>
      </c>
      <c r="L22" s="500" t="s">
        <v>3656</v>
      </c>
      <c r="M22" s="500" t="s">
        <v>3657</v>
      </c>
      <c r="N22" s="500" t="s">
        <v>30</v>
      </c>
      <c r="O22" s="502" t="s">
        <v>31</v>
      </c>
      <c r="P22" s="518" t="s">
        <v>3646</v>
      </c>
      <c r="Q22" s="501">
        <f>VLOOKUP(CLEAN(A22),JULIO!J$4:AM$760,27,FALSE)</f>
        <v>9873211</v>
      </c>
      <c r="R22" s="501" t="s">
        <v>3647</v>
      </c>
      <c r="S22" s="502" t="s">
        <v>3652</v>
      </c>
      <c r="T22" s="503">
        <v>16222000</v>
      </c>
      <c r="U22" s="503">
        <v>16222000</v>
      </c>
      <c r="V22" s="503">
        <v>11417593</v>
      </c>
      <c r="W22" s="503">
        <v>0</v>
      </c>
      <c r="X22" s="503">
        <v>11417593</v>
      </c>
      <c r="Y22" s="503">
        <v>0</v>
      </c>
      <c r="Z22" s="504">
        <v>0</v>
      </c>
      <c r="AA22" s="503">
        <v>11417593</v>
      </c>
      <c r="AB22" s="503">
        <v>0</v>
      </c>
      <c r="AC22" s="504">
        <v>0</v>
      </c>
      <c r="AD22" s="504">
        <v>11417593</v>
      </c>
      <c r="AE22" s="504">
        <v>0</v>
      </c>
      <c r="AF22" s="503">
        <v>0</v>
      </c>
      <c r="AG22" s="503">
        <v>0</v>
      </c>
      <c r="AH22" s="503">
        <v>0</v>
      </c>
      <c r="AI22" s="503">
        <v>0</v>
      </c>
      <c r="AJ22" s="503">
        <v>10411263</v>
      </c>
      <c r="AK22" s="503">
        <v>10411263</v>
      </c>
      <c r="AL22" s="503">
        <v>0</v>
      </c>
      <c r="AM22" s="503">
        <v>1006330</v>
      </c>
      <c r="AN22" s="503">
        <v>0</v>
      </c>
      <c r="AO22" s="503">
        <v>0</v>
      </c>
      <c r="AP22" s="503">
        <v>0</v>
      </c>
      <c r="AQ22" s="503">
        <v>0</v>
      </c>
      <c r="AR22" s="503">
        <v>0</v>
      </c>
      <c r="AS22" s="503">
        <v>0</v>
      </c>
      <c r="AT22" s="503">
        <v>0</v>
      </c>
      <c r="AU22" s="503">
        <v>0</v>
      </c>
      <c r="AV22" s="503">
        <v>0</v>
      </c>
      <c r="AW22" s="503">
        <v>0</v>
      </c>
      <c r="AX22" s="503">
        <v>0</v>
      </c>
      <c r="AY22" s="503">
        <v>0</v>
      </c>
      <c r="AZ22" s="503">
        <v>0</v>
      </c>
      <c r="BA22" s="503">
        <v>0</v>
      </c>
      <c r="BB22" s="503">
        <v>0</v>
      </c>
      <c r="BC22" s="504">
        <v>0</v>
      </c>
      <c r="BD22" s="501" t="s">
        <v>31</v>
      </c>
      <c r="BE22" s="501" t="s">
        <v>31</v>
      </c>
      <c r="BF22" s="501" t="s">
        <v>31</v>
      </c>
      <c r="BG22" s="501" t="s">
        <v>31</v>
      </c>
      <c r="BH22" s="501"/>
      <c r="BI22" s="501"/>
      <c r="BJ22" s="501" t="s">
        <v>31</v>
      </c>
      <c r="BK22" s="501" t="s">
        <v>31</v>
      </c>
      <c r="BL22" s="501" t="s">
        <v>31</v>
      </c>
      <c r="BM22" s="501" t="s">
        <v>31</v>
      </c>
      <c r="BN22" s="501"/>
      <c r="BO22" s="501"/>
      <c r="BP22" s="501"/>
      <c r="BQ22" s="501"/>
      <c r="BR22" s="501"/>
      <c r="BS22" s="501"/>
    </row>
    <row r="23" spans="1:71" ht="22.5">
      <c r="A23" s="505" t="s">
        <v>3666</v>
      </c>
      <c r="B23" s="505" t="s">
        <v>8</v>
      </c>
      <c r="C23" s="506" t="s">
        <v>1444</v>
      </c>
      <c r="D23" s="506" t="s">
        <v>3640</v>
      </c>
      <c r="E23" s="506" t="s">
        <v>158</v>
      </c>
      <c r="F23" s="506" t="s">
        <v>249</v>
      </c>
      <c r="G23" s="506" t="s">
        <v>3641</v>
      </c>
      <c r="H23" s="506" t="s">
        <v>31</v>
      </c>
      <c r="I23" s="506" t="s">
        <v>3667</v>
      </c>
      <c r="J23" s="506" t="s">
        <v>31</v>
      </c>
      <c r="K23" s="506" t="s">
        <v>3668</v>
      </c>
      <c r="L23" s="505" t="s">
        <v>3669</v>
      </c>
      <c r="M23" s="505" t="s">
        <v>3670</v>
      </c>
      <c r="N23" s="505" t="s">
        <v>30</v>
      </c>
      <c r="O23" s="507" t="s">
        <v>31</v>
      </c>
      <c r="P23" s="518" t="s">
        <v>3646</v>
      </c>
      <c r="Q23" s="501">
        <f>VLOOKUP(CLEAN(A23),JULIO!J$4:AM$760,27,FALSE)</f>
        <v>0</v>
      </c>
      <c r="R23" s="506" t="s">
        <v>3647</v>
      </c>
      <c r="S23" s="507" t="s">
        <v>3649</v>
      </c>
      <c r="T23" s="508">
        <v>4309000</v>
      </c>
      <c r="U23" s="508">
        <v>4309000</v>
      </c>
      <c r="V23" s="508">
        <v>3999000</v>
      </c>
      <c r="W23" s="508">
        <v>3999000</v>
      </c>
      <c r="X23" s="508">
        <v>0</v>
      </c>
      <c r="Y23" s="508">
        <v>0</v>
      </c>
      <c r="Z23" s="509">
        <v>0</v>
      </c>
      <c r="AA23" s="508">
        <v>0</v>
      </c>
      <c r="AB23" s="508">
        <v>0</v>
      </c>
      <c r="AC23" s="509">
        <v>0</v>
      </c>
      <c r="AD23" s="509">
        <v>0</v>
      </c>
      <c r="AE23" s="509">
        <v>0</v>
      </c>
      <c r="AF23" s="508">
        <v>0</v>
      </c>
      <c r="AG23" s="508">
        <v>0</v>
      </c>
      <c r="AH23" s="508">
        <v>0</v>
      </c>
      <c r="AI23" s="508">
        <v>0</v>
      </c>
      <c r="AJ23" s="508">
        <v>0</v>
      </c>
      <c r="AK23" s="508">
        <v>0</v>
      </c>
      <c r="AL23" s="508">
        <v>0</v>
      </c>
      <c r="AM23" s="508">
        <v>0</v>
      </c>
      <c r="AN23" s="508">
        <v>0</v>
      </c>
      <c r="AO23" s="508">
        <v>0</v>
      </c>
      <c r="AP23" s="508">
        <v>0</v>
      </c>
      <c r="AQ23" s="508">
        <v>0</v>
      </c>
      <c r="AR23" s="508">
        <v>0</v>
      </c>
      <c r="AS23" s="508">
        <v>0</v>
      </c>
      <c r="AT23" s="508">
        <v>0</v>
      </c>
      <c r="AU23" s="508">
        <v>0</v>
      </c>
      <c r="AV23" s="508">
        <v>0</v>
      </c>
      <c r="AW23" s="508">
        <v>0</v>
      </c>
      <c r="AX23" s="508">
        <v>0</v>
      </c>
      <c r="AY23" s="508">
        <v>0</v>
      </c>
      <c r="AZ23" s="508">
        <v>0</v>
      </c>
      <c r="BA23" s="508">
        <v>0</v>
      </c>
      <c r="BB23" s="508">
        <v>0</v>
      </c>
      <c r="BC23" s="509">
        <v>0</v>
      </c>
      <c r="BD23" s="506" t="s">
        <v>31</v>
      </c>
      <c r="BE23" s="506" t="s">
        <v>31</v>
      </c>
      <c r="BF23" s="506" t="s">
        <v>31</v>
      </c>
      <c r="BG23" s="506" t="s">
        <v>31</v>
      </c>
      <c r="BH23" s="506"/>
      <c r="BI23" s="506"/>
      <c r="BJ23" s="506" t="s">
        <v>31</v>
      </c>
      <c r="BK23" s="506" t="s">
        <v>31</v>
      </c>
      <c r="BL23" s="506" t="s">
        <v>31</v>
      </c>
      <c r="BM23" s="506" t="s">
        <v>31</v>
      </c>
      <c r="BN23" s="506"/>
      <c r="BO23" s="506"/>
      <c r="BP23" s="506" t="s">
        <v>31</v>
      </c>
      <c r="BQ23" s="506" t="s">
        <v>31</v>
      </c>
      <c r="BR23" s="506"/>
      <c r="BS23" s="506"/>
    </row>
    <row r="24" spans="1:71" ht="22.5">
      <c r="A24" s="500" t="s">
        <v>3666</v>
      </c>
      <c r="B24" s="500" t="s">
        <v>8</v>
      </c>
      <c r="C24" s="501" t="s">
        <v>1444</v>
      </c>
      <c r="D24" s="501" t="s">
        <v>3640</v>
      </c>
      <c r="E24" s="501" t="s">
        <v>158</v>
      </c>
      <c r="F24" s="501" t="s">
        <v>249</v>
      </c>
      <c r="G24" s="501" t="s">
        <v>3641</v>
      </c>
      <c r="H24" s="501" t="s">
        <v>31</v>
      </c>
      <c r="I24" s="501" t="s">
        <v>3667</v>
      </c>
      <c r="J24" s="501" t="s">
        <v>31</v>
      </c>
      <c r="K24" s="501" t="s">
        <v>3668</v>
      </c>
      <c r="L24" s="500" t="s">
        <v>3669</v>
      </c>
      <c r="M24" s="500" t="s">
        <v>3670</v>
      </c>
      <c r="N24" s="500" t="s">
        <v>30</v>
      </c>
      <c r="O24" s="502" t="s">
        <v>31</v>
      </c>
      <c r="P24" s="518" t="s">
        <v>3646</v>
      </c>
      <c r="Q24" s="501">
        <f>VLOOKUP(CLEAN(A24),JULIO!J$4:AM$760,27,FALSE)</f>
        <v>0</v>
      </c>
      <c r="R24" s="501" t="s">
        <v>3647</v>
      </c>
      <c r="S24" s="502" t="s">
        <v>3650</v>
      </c>
      <c r="T24" s="503">
        <v>272502000</v>
      </c>
      <c r="U24" s="503">
        <v>272502000</v>
      </c>
      <c r="V24" s="503">
        <v>251540488</v>
      </c>
      <c r="W24" s="503">
        <v>249599931</v>
      </c>
      <c r="X24" s="503">
        <v>1940557</v>
      </c>
      <c r="Y24" s="503">
        <v>0</v>
      </c>
      <c r="Z24" s="504">
        <v>0</v>
      </c>
      <c r="AA24" s="503">
        <v>1940557</v>
      </c>
      <c r="AB24" s="503">
        <v>0</v>
      </c>
      <c r="AC24" s="504">
        <v>0</v>
      </c>
      <c r="AD24" s="504">
        <v>1940557</v>
      </c>
      <c r="AE24" s="504">
        <v>0</v>
      </c>
      <c r="AF24" s="503">
        <v>0</v>
      </c>
      <c r="AG24" s="503">
        <v>0</v>
      </c>
      <c r="AH24" s="503">
        <v>0</v>
      </c>
      <c r="AI24" s="503">
        <v>0</v>
      </c>
      <c r="AJ24" s="503">
        <v>0</v>
      </c>
      <c r="AK24" s="503">
        <v>0</v>
      </c>
      <c r="AL24" s="503">
        <v>1940557</v>
      </c>
      <c r="AM24" s="503">
        <v>1940557</v>
      </c>
      <c r="AN24" s="503">
        <v>0</v>
      </c>
      <c r="AO24" s="503">
        <v>0</v>
      </c>
      <c r="AP24" s="503">
        <v>0</v>
      </c>
      <c r="AQ24" s="503">
        <v>0</v>
      </c>
      <c r="AR24" s="503">
        <v>0</v>
      </c>
      <c r="AS24" s="503">
        <v>0</v>
      </c>
      <c r="AT24" s="503">
        <v>0</v>
      </c>
      <c r="AU24" s="503">
        <v>0</v>
      </c>
      <c r="AV24" s="503">
        <v>0</v>
      </c>
      <c r="AW24" s="503">
        <v>0</v>
      </c>
      <c r="AX24" s="503">
        <v>0</v>
      </c>
      <c r="AY24" s="503">
        <v>0</v>
      </c>
      <c r="AZ24" s="503">
        <v>0</v>
      </c>
      <c r="BA24" s="503">
        <v>0</v>
      </c>
      <c r="BB24" s="503">
        <v>0</v>
      </c>
      <c r="BC24" s="504">
        <v>0</v>
      </c>
      <c r="BD24" s="501" t="s">
        <v>31</v>
      </c>
      <c r="BE24" s="501" t="s">
        <v>31</v>
      </c>
      <c r="BF24" s="501" t="s">
        <v>31</v>
      </c>
      <c r="BG24" s="501" t="s">
        <v>31</v>
      </c>
      <c r="BH24" s="501"/>
      <c r="BI24" s="501"/>
      <c r="BJ24" s="501" t="s">
        <v>31</v>
      </c>
      <c r="BK24" s="501" t="s">
        <v>31</v>
      </c>
      <c r="BL24" s="501" t="s">
        <v>31</v>
      </c>
      <c r="BM24" s="501" t="s">
        <v>31</v>
      </c>
      <c r="BN24" s="501"/>
      <c r="BO24" s="501"/>
      <c r="BP24" s="501" t="s">
        <v>31</v>
      </c>
      <c r="BQ24" s="501" t="s">
        <v>31</v>
      </c>
      <c r="BR24" s="501"/>
      <c r="BS24" s="501"/>
    </row>
    <row r="25" spans="1:71" ht="22.5">
      <c r="A25" s="505" t="s">
        <v>3671</v>
      </c>
      <c r="B25" s="505" t="s">
        <v>8</v>
      </c>
      <c r="C25" s="506" t="s">
        <v>1307</v>
      </c>
      <c r="D25" s="506" t="s">
        <v>3640</v>
      </c>
      <c r="E25" s="506" t="s">
        <v>158</v>
      </c>
      <c r="F25" s="506" t="s">
        <v>261</v>
      </c>
      <c r="G25" s="506" t="s">
        <v>3641</v>
      </c>
      <c r="H25" s="506" t="s">
        <v>31</v>
      </c>
      <c r="I25" s="506" t="s">
        <v>3664</v>
      </c>
      <c r="J25" s="506" t="s">
        <v>31</v>
      </c>
      <c r="K25" s="506" t="s">
        <v>3665</v>
      </c>
      <c r="L25" s="505" t="s">
        <v>3672</v>
      </c>
      <c r="M25" s="505" t="s">
        <v>3670</v>
      </c>
      <c r="N25" s="505" t="s">
        <v>30</v>
      </c>
      <c r="O25" s="507" t="s">
        <v>31</v>
      </c>
      <c r="P25" s="506" t="s">
        <v>3673</v>
      </c>
      <c r="Q25" s="501">
        <f>VLOOKUP(CLEAN(A25),JULIO!J$4:AM$760,27,FALSE)</f>
        <v>4336533</v>
      </c>
      <c r="R25" s="506" t="s">
        <v>3647</v>
      </c>
      <c r="S25" s="507" t="s">
        <v>3648</v>
      </c>
      <c r="T25" s="508">
        <v>1501000</v>
      </c>
      <c r="U25" s="508">
        <v>1501000</v>
      </c>
      <c r="V25" s="508">
        <v>1501000</v>
      </c>
      <c r="W25" s="508">
        <v>1501000</v>
      </c>
      <c r="X25" s="508">
        <v>0</v>
      </c>
      <c r="Y25" s="508">
        <v>0</v>
      </c>
      <c r="Z25" s="509">
        <v>0</v>
      </c>
      <c r="AA25" s="508">
        <v>0</v>
      </c>
      <c r="AB25" s="508">
        <v>0</v>
      </c>
      <c r="AC25" s="509">
        <v>0</v>
      </c>
      <c r="AD25" s="509">
        <v>0</v>
      </c>
      <c r="AE25" s="509">
        <v>0</v>
      </c>
      <c r="AF25" s="508">
        <v>0</v>
      </c>
      <c r="AG25" s="508">
        <v>0</v>
      </c>
      <c r="AH25" s="508">
        <v>0</v>
      </c>
      <c r="AI25" s="508">
        <v>0</v>
      </c>
      <c r="AJ25" s="508">
        <v>0</v>
      </c>
      <c r="AK25" s="508">
        <v>0</v>
      </c>
      <c r="AL25" s="508">
        <v>0</v>
      </c>
      <c r="AM25" s="508">
        <v>0</v>
      </c>
      <c r="AN25" s="508">
        <v>0</v>
      </c>
      <c r="AO25" s="508">
        <v>0</v>
      </c>
      <c r="AP25" s="508">
        <v>0</v>
      </c>
      <c r="AQ25" s="508">
        <v>0</v>
      </c>
      <c r="AR25" s="508">
        <v>0</v>
      </c>
      <c r="AS25" s="508">
        <v>0</v>
      </c>
      <c r="AT25" s="508">
        <v>0</v>
      </c>
      <c r="AU25" s="508">
        <v>0</v>
      </c>
      <c r="AV25" s="508">
        <v>0</v>
      </c>
      <c r="AW25" s="508">
        <v>0</v>
      </c>
      <c r="AX25" s="508">
        <v>0</v>
      </c>
      <c r="AY25" s="508">
        <v>0</v>
      </c>
      <c r="AZ25" s="508">
        <v>0</v>
      </c>
      <c r="BA25" s="508">
        <v>0</v>
      </c>
      <c r="BB25" s="508">
        <v>0</v>
      </c>
      <c r="BC25" s="509">
        <v>0</v>
      </c>
      <c r="BD25" s="506" t="s">
        <v>31</v>
      </c>
      <c r="BE25" s="506" t="s">
        <v>31</v>
      </c>
      <c r="BF25" s="506" t="s">
        <v>31</v>
      </c>
      <c r="BG25" s="506" t="s">
        <v>31</v>
      </c>
      <c r="BH25" s="506"/>
      <c r="BI25" s="506"/>
      <c r="BJ25" s="506" t="s">
        <v>31</v>
      </c>
      <c r="BK25" s="506" t="s">
        <v>31</v>
      </c>
      <c r="BL25" s="506" t="s">
        <v>31</v>
      </c>
      <c r="BM25" s="506" t="s">
        <v>31</v>
      </c>
      <c r="BN25" s="506"/>
      <c r="BO25" s="506"/>
      <c r="BP25" s="506" t="s">
        <v>31</v>
      </c>
      <c r="BQ25" s="506" t="s">
        <v>31</v>
      </c>
      <c r="BR25" s="506"/>
      <c r="BS25" s="506"/>
    </row>
    <row r="26" spans="1:71" ht="22.5">
      <c r="A26" s="500" t="s">
        <v>3671</v>
      </c>
      <c r="B26" s="500" t="s">
        <v>8</v>
      </c>
      <c r="C26" s="501" t="s">
        <v>1307</v>
      </c>
      <c r="D26" s="501" t="s">
        <v>3640</v>
      </c>
      <c r="E26" s="501" t="s">
        <v>158</v>
      </c>
      <c r="F26" s="501" t="s">
        <v>261</v>
      </c>
      <c r="G26" s="501" t="s">
        <v>3641</v>
      </c>
      <c r="H26" s="501" t="s">
        <v>31</v>
      </c>
      <c r="I26" s="501" t="s">
        <v>3664</v>
      </c>
      <c r="J26" s="501" t="s">
        <v>31</v>
      </c>
      <c r="K26" s="501" t="s">
        <v>3665</v>
      </c>
      <c r="L26" s="500" t="s">
        <v>3672</v>
      </c>
      <c r="M26" s="500" t="s">
        <v>3670</v>
      </c>
      <c r="N26" s="500" t="s">
        <v>30</v>
      </c>
      <c r="O26" s="502" t="s">
        <v>31</v>
      </c>
      <c r="P26" s="501" t="s">
        <v>3673</v>
      </c>
      <c r="Q26" s="501">
        <f>VLOOKUP(CLEAN(A26),JULIO!J$4:AM$760,27,FALSE)</f>
        <v>4336533</v>
      </c>
      <c r="R26" s="501" t="s">
        <v>3647</v>
      </c>
      <c r="S26" s="502" t="s">
        <v>3649</v>
      </c>
      <c r="T26" s="503">
        <v>10001000</v>
      </c>
      <c r="U26" s="503">
        <v>10001000</v>
      </c>
      <c r="V26" s="503">
        <v>9900000</v>
      </c>
      <c r="W26" s="503">
        <v>7700000</v>
      </c>
      <c r="X26" s="503">
        <v>2200000</v>
      </c>
      <c r="Y26" s="503">
        <v>0</v>
      </c>
      <c r="Z26" s="504">
        <v>0</v>
      </c>
      <c r="AA26" s="503">
        <v>2200000</v>
      </c>
      <c r="AB26" s="503">
        <v>0</v>
      </c>
      <c r="AC26" s="504">
        <v>0</v>
      </c>
      <c r="AD26" s="504">
        <v>2200000</v>
      </c>
      <c r="AE26" s="504">
        <v>0</v>
      </c>
      <c r="AF26" s="503">
        <v>0</v>
      </c>
      <c r="AG26" s="503">
        <v>0</v>
      </c>
      <c r="AH26" s="503">
        <v>0</v>
      </c>
      <c r="AI26" s="503">
        <v>0</v>
      </c>
      <c r="AJ26" s="503">
        <v>0</v>
      </c>
      <c r="AK26" s="503">
        <v>0</v>
      </c>
      <c r="AL26" s="503">
        <v>0</v>
      </c>
      <c r="AM26" s="503">
        <v>0</v>
      </c>
      <c r="AN26" s="503">
        <v>0</v>
      </c>
      <c r="AO26" s="503">
        <v>0</v>
      </c>
      <c r="AP26" s="503">
        <v>0</v>
      </c>
      <c r="AQ26" s="503">
        <v>2200000</v>
      </c>
      <c r="AR26" s="503">
        <v>0</v>
      </c>
      <c r="AS26" s="503">
        <v>0</v>
      </c>
      <c r="AT26" s="503">
        <v>0</v>
      </c>
      <c r="AU26" s="503">
        <v>0</v>
      </c>
      <c r="AV26" s="503">
        <v>0</v>
      </c>
      <c r="AW26" s="503">
        <v>0</v>
      </c>
      <c r="AX26" s="503">
        <v>0</v>
      </c>
      <c r="AY26" s="503">
        <v>0</v>
      </c>
      <c r="AZ26" s="503">
        <v>0</v>
      </c>
      <c r="BA26" s="503">
        <v>0</v>
      </c>
      <c r="BB26" s="503">
        <v>0</v>
      </c>
      <c r="BC26" s="504">
        <v>0</v>
      </c>
      <c r="BD26" s="501" t="s">
        <v>31</v>
      </c>
      <c r="BE26" s="501" t="s">
        <v>31</v>
      </c>
      <c r="BF26" s="501" t="s">
        <v>31</v>
      </c>
      <c r="BG26" s="501" t="s">
        <v>31</v>
      </c>
      <c r="BH26" s="501"/>
      <c r="BI26" s="501"/>
      <c r="BJ26" s="501" t="s">
        <v>31</v>
      </c>
      <c r="BK26" s="501" t="s">
        <v>31</v>
      </c>
      <c r="BL26" s="501" t="s">
        <v>31</v>
      </c>
      <c r="BM26" s="501" t="s">
        <v>31</v>
      </c>
      <c r="BN26" s="501"/>
      <c r="BO26" s="501"/>
      <c r="BP26" s="501" t="s">
        <v>31</v>
      </c>
      <c r="BQ26" s="501" t="s">
        <v>31</v>
      </c>
      <c r="BR26" s="501"/>
      <c r="BS26" s="501"/>
    </row>
    <row r="27" spans="1:71" ht="22.5">
      <c r="A27" s="505" t="s">
        <v>3671</v>
      </c>
      <c r="B27" s="505" t="s">
        <v>8</v>
      </c>
      <c r="C27" s="506" t="s">
        <v>1307</v>
      </c>
      <c r="D27" s="506" t="s">
        <v>3640</v>
      </c>
      <c r="E27" s="506" t="s">
        <v>158</v>
      </c>
      <c r="F27" s="506" t="s">
        <v>261</v>
      </c>
      <c r="G27" s="506" t="s">
        <v>3641</v>
      </c>
      <c r="H27" s="506" t="s">
        <v>31</v>
      </c>
      <c r="I27" s="506" t="s">
        <v>3664</v>
      </c>
      <c r="J27" s="506" t="s">
        <v>31</v>
      </c>
      <c r="K27" s="506" t="s">
        <v>3665</v>
      </c>
      <c r="L27" s="505" t="s">
        <v>3672</v>
      </c>
      <c r="M27" s="505" t="s">
        <v>3670</v>
      </c>
      <c r="N27" s="505" t="s">
        <v>30</v>
      </c>
      <c r="O27" s="507" t="s">
        <v>31</v>
      </c>
      <c r="P27" s="506" t="s">
        <v>3673</v>
      </c>
      <c r="Q27" s="501">
        <f>VLOOKUP(CLEAN(A27),JULIO!J$4:AM$760,27,FALSE)</f>
        <v>4336533</v>
      </c>
      <c r="R27" s="506" t="s">
        <v>3647</v>
      </c>
      <c r="S27" s="507" t="s">
        <v>3650</v>
      </c>
      <c r="T27" s="508">
        <v>657090000</v>
      </c>
      <c r="U27" s="508">
        <v>657090000</v>
      </c>
      <c r="V27" s="508">
        <v>650753793</v>
      </c>
      <c r="W27" s="508">
        <v>650753793</v>
      </c>
      <c r="X27" s="508">
        <v>0</v>
      </c>
      <c r="Y27" s="508">
        <v>0</v>
      </c>
      <c r="Z27" s="509">
        <v>0</v>
      </c>
      <c r="AA27" s="508">
        <v>0</v>
      </c>
      <c r="AB27" s="508">
        <v>0</v>
      </c>
      <c r="AC27" s="509">
        <v>0</v>
      </c>
      <c r="AD27" s="509">
        <v>0</v>
      </c>
      <c r="AE27" s="509">
        <v>0</v>
      </c>
      <c r="AF27" s="508">
        <v>0</v>
      </c>
      <c r="AG27" s="508">
        <v>0</v>
      </c>
      <c r="AH27" s="508">
        <v>0</v>
      </c>
      <c r="AI27" s="508">
        <v>0</v>
      </c>
      <c r="AJ27" s="508">
        <v>0</v>
      </c>
      <c r="AK27" s="508">
        <v>0</v>
      </c>
      <c r="AL27" s="508">
        <v>0</v>
      </c>
      <c r="AM27" s="508">
        <v>0</v>
      </c>
      <c r="AN27" s="508">
        <v>0</v>
      </c>
      <c r="AO27" s="508">
        <v>0</v>
      </c>
      <c r="AP27" s="508">
        <v>0</v>
      </c>
      <c r="AQ27" s="508">
        <v>0</v>
      </c>
      <c r="AR27" s="508">
        <v>0</v>
      </c>
      <c r="AS27" s="508">
        <v>0</v>
      </c>
      <c r="AT27" s="508">
        <v>0</v>
      </c>
      <c r="AU27" s="508">
        <v>0</v>
      </c>
      <c r="AV27" s="508">
        <v>0</v>
      </c>
      <c r="AW27" s="508">
        <v>0</v>
      </c>
      <c r="AX27" s="508">
        <v>0</v>
      </c>
      <c r="AY27" s="508">
        <v>0</v>
      </c>
      <c r="AZ27" s="508">
        <v>0</v>
      </c>
      <c r="BA27" s="508">
        <v>0</v>
      </c>
      <c r="BB27" s="508">
        <v>0</v>
      </c>
      <c r="BC27" s="509">
        <v>0</v>
      </c>
      <c r="BD27" s="506" t="s">
        <v>31</v>
      </c>
      <c r="BE27" s="506" t="s">
        <v>31</v>
      </c>
      <c r="BF27" s="506" t="s">
        <v>31</v>
      </c>
      <c r="BG27" s="506" t="s">
        <v>31</v>
      </c>
      <c r="BH27" s="506"/>
      <c r="BI27" s="506"/>
      <c r="BJ27" s="506" t="s">
        <v>31</v>
      </c>
      <c r="BK27" s="506" t="s">
        <v>31</v>
      </c>
      <c r="BL27" s="506" t="s">
        <v>31</v>
      </c>
      <c r="BM27" s="506" t="s">
        <v>31</v>
      </c>
      <c r="BN27" s="506"/>
      <c r="BO27" s="506"/>
      <c r="BP27" s="506" t="s">
        <v>31</v>
      </c>
      <c r="BQ27" s="506" t="s">
        <v>31</v>
      </c>
      <c r="BR27" s="506"/>
      <c r="BS27" s="506"/>
    </row>
    <row r="28" spans="1:71" ht="22.5">
      <c r="A28" s="500" t="s">
        <v>3671</v>
      </c>
      <c r="B28" s="500" t="s">
        <v>8</v>
      </c>
      <c r="C28" s="501" t="s">
        <v>1307</v>
      </c>
      <c r="D28" s="501" t="s">
        <v>3640</v>
      </c>
      <c r="E28" s="501" t="s">
        <v>158</v>
      </c>
      <c r="F28" s="501" t="s">
        <v>261</v>
      </c>
      <c r="G28" s="501" t="s">
        <v>3641</v>
      </c>
      <c r="H28" s="501" t="s">
        <v>31</v>
      </c>
      <c r="I28" s="501" t="s">
        <v>3664</v>
      </c>
      <c r="J28" s="501" t="s">
        <v>31</v>
      </c>
      <c r="K28" s="501" t="s">
        <v>3665</v>
      </c>
      <c r="L28" s="500" t="s">
        <v>3672</v>
      </c>
      <c r="M28" s="500" t="s">
        <v>3670</v>
      </c>
      <c r="N28" s="500" t="s">
        <v>30</v>
      </c>
      <c r="O28" s="502" t="s">
        <v>31</v>
      </c>
      <c r="P28" s="501" t="s">
        <v>3673</v>
      </c>
      <c r="Q28" s="501">
        <f>VLOOKUP(CLEAN(A28),JULIO!J$4:AM$760,27,FALSE)</f>
        <v>4336533</v>
      </c>
      <c r="R28" s="501" t="s">
        <v>3647</v>
      </c>
      <c r="S28" s="502" t="s">
        <v>3651</v>
      </c>
      <c r="T28" s="503">
        <v>27491000</v>
      </c>
      <c r="U28" s="503">
        <v>27491000</v>
      </c>
      <c r="V28" s="503">
        <v>40136984</v>
      </c>
      <c r="W28" s="503">
        <v>0</v>
      </c>
      <c r="X28" s="503">
        <v>40136984</v>
      </c>
      <c r="Y28" s="503">
        <v>0</v>
      </c>
      <c r="Z28" s="504">
        <v>0</v>
      </c>
      <c r="AA28" s="503">
        <v>40136984</v>
      </c>
      <c r="AB28" s="503">
        <v>17372382</v>
      </c>
      <c r="AC28" s="504">
        <v>0</v>
      </c>
      <c r="AD28" s="504">
        <v>22764602</v>
      </c>
      <c r="AE28" s="504">
        <v>17372382</v>
      </c>
      <c r="AF28" s="503">
        <v>0</v>
      </c>
      <c r="AG28" s="503">
        <v>0</v>
      </c>
      <c r="AH28" s="503">
        <v>0</v>
      </c>
      <c r="AI28" s="503">
        <v>12751430</v>
      </c>
      <c r="AJ28" s="503">
        <v>8732672</v>
      </c>
      <c r="AK28" s="503">
        <v>8732672</v>
      </c>
      <c r="AL28" s="503">
        <v>0</v>
      </c>
      <c r="AM28" s="503">
        <v>0</v>
      </c>
      <c r="AN28" s="503">
        <v>0</v>
      </c>
      <c r="AO28" s="503">
        <v>0</v>
      </c>
      <c r="AP28" s="503">
        <v>0</v>
      </c>
      <c r="AQ28" s="503">
        <v>1280500</v>
      </c>
      <c r="AR28" s="503">
        <v>0</v>
      </c>
      <c r="AS28" s="503">
        <v>0</v>
      </c>
      <c r="AT28" s="503">
        <v>0</v>
      </c>
      <c r="AU28" s="503">
        <v>0</v>
      </c>
      <c r="AV28" s="503">
        <v>0</v>
      </c>
      <c r="AW28" s="503">
        <v>0</v>
      </c>
      <c r="AX28" s="503">
        <v>0</v>
      </c>
      <c r="AY28" s="503">
        <v>0</v>
      </c>
      <c r="AZ28" s="503">
        <v>0</v>
      </c>
      <c r="BA28" s="503">
        <v>0</v>
      </c>
      <c r="BB28" s="503">
        <v>0</v>
      </c>
      <c r="BC28" s="504">
        <v>0</v>
      </c>
      <c r="BD28" s="501" t="s">
        <v>31</v>
      </c>
      <c r="BE28" s="501" t="s">
        <v>31</v>
      </c>
      <c r="BF28" s="501" t="s">
        <v>31</v>
      </c>
      <c r="BG28" s="501" t="s">
        <v>31</v>
      </c>
      <c r="BH28" s="501"/>
      <c r="BI28" s="501"/>
      <c r="BJ28" s="501" t="s">
        <v>31</v>
      </c>
      <c r="BK28" s="501" t="s">
        <v>31</v>
      </c>
      <c r="BL28" s="501" t="s">
        <v>31</v>
      </c>
      <c r="BM28" s="501" t="s">
        <v>31</v>
      </c>
      <c r="BN28" s="501"/>
      <c r="BO28" s="501"/>
      <c r="BP28" s="501" t="s">
        <v>31</v>
      </c>
      <c r="BQ28" s="501" t="s">
        <v>31</v>
      </c>
      <c r="BR28" s="501"/>
      <c r="BS28" s="501"/>
    </row>
    <row r="29" spans="1:71" ht="22.5">
      <c r="A29" s="505" t="s">
        <v>3671</v>
      </c>
      <c r="B29" s="505" t="s">
        <v>8</v>
      </c>
      <c r="C29" s="506" t="s">
        <v>1307</v>
      </c>
      <c r="D29" s="506" t="s">
        <v>3640</v>
      </c>
      <c r="E29" s="506" t="s">
        <v>158</v>
      </c>
      <c r="F29" s="506" t="s">
        <v>261</v>
      </c>
      <c r="G29" s="506" t="s">
        <v>3641</v>
      </c>
      <c r="H29" s="506" t="s">
        <v>31</v>
      </c>
      <c r="I29" s="506" t="s">
        <v>3664</v>
      </c>
      <c r="J29" s="506" t="s">
        <v>31</v>
      </c>
      <c r="K29" s="506" t="s">
        <v>3665</v>
      </c>
      <c r="L29" s="505" t="s">
        <v>3672</v>
      </c>
      <c r="M29" s="505" t="s">
        <v>3670</v>
      </c>
      <c r="N29" s="505" t="s">
        <v>30</v>
      </c>
      <c r="O29" s="507" t="s">
        <v>31</v>
      </c>
      <c r="P29" s="506" t="s">
        <v>3673</v>
      </c>
      <c r="Q29" s="501">
        <f>VLOOKUP(CLEAN(A29),JULIO!J$4:AM$760,27,FALSE)</f>
        <v>4336533</v>
      </c>
      <c r="R29" s="506" t="s">
        <v>3647</v>
      </c>
      <c r="S29" s="507" t="s">
        <v>3652</v>
      </c>
      <c r="T29" s="508">
        <v>16232000</v>
      </c>
      <c r="U29" s="508">
        <v>16232000</v>
      </c>
      <c r="V29" s="508">
        <v>15686591</v>
      </c>
      <c r="W29" s="508">
        <v>0</v>
      </c>
      <c r="X29" s="508">
        <v>15686591</v>
      </c>
      <c r="Y29" s="508">
        <v>0</v>
      </c>
      <c r="Z29" s="509">
        <v>0</v>
      </c>
      <c r="AA29" s="508">
        <v>15686591</v>
      </c>
      <c r="AB29" s="508">
        <v>0</v>
      </c>
      <c r="AC29" s="509">
        <v>0</v>
      </c>
      <c r="AD29" s="509">
        <v>15686591</v>
      </c>
      <c r="AE29" s="509">
        <v>0</v>
      </c>
      <c r="AF29" s="508">
        <v>0</v>
      </c>
      <c r="AG29" s="508">
        <v>0</v>
      </c>
      <c r="AH29" s="508">
        <v>0</v>
      </c>
      <c r="AI29" s="508">
        <v>10773249</v>
      </c>
      <c r="AJ29" s="508">
        <v>4913342</v>
      </c>
      <c r="AK29" s="508">
        <v>4913342</v>
      </c>
      <c r="AL29" s="508">
        <v>0</v>
      </c>
      <c r="AM29" s="508">
        <v>0</v>
      </c>
      <c r="AN29" s="508">
        <v>0</v>
      </c>
      <c r="AO29" s="508">
        <v>0</v>
      </c>
      <c r="AP29" s="508">
        <v>0</v>
      </c>
      <c r="AQ29" s="508">
        <v>0</v>
      </c>
      <c r="AR29" s="508">
        <v>0</v>
      </c>
      <c r="AS29" s="508">
        <v>0</v>
      </c>
      <c r="AT29" s="508">
        <v>0</v>
      </c>
      <c r="AU29" s="508">
        <v>0</v>
      </c>
      <c r="AV29" s="508">
        <v>0</v>
      </c>
      <c r="AW29" s="508">
        <v>0</v>
      </c>
      <c r="AX29" s="508">
        <v>0</v>
      </c>
      <c r="AY29" s="508">
        <v>0</v>
      </c>
      <c r="AZ29" s="508">
        <v>0</v>
      </c>
      <c r="BA29" s="508">
        <v>0</v>
      </c>
      <c r="BB29" s="508">
        <v>0</v>
      </c>
      <c r="BC29" s="509">
        <v>0</v>
      </c>
      <c r="BD29" s="506" t="s">
        <v>31</v>
      </c>
      <c r="BE29" s="506" t="s">
        <v>31</v>
      </c>
      <c r="BF29" s="506" t="s">
        <v>31</v>
      </c>
      <c r="BG29" s="506" t="s">
        <v>31</v>
      </c>
      <c r="BH29" s="506"/>
      <c r="BI29" s="506"/>
      <c r="BJ29" s="506" t="s">
        <v>31</v>
      </c>
      <c r="BK29" s="506" t="s">
        <v>31</v>
      </c>
      <c r="BL29" s="506" t="s">
        <v>31</v>
      </c>
      <c r="BM29" s="506" t="s">
        <v>31</v>
      </c>
      <c r="BN29" s="506"/>
      <c r="BO29" s="506"/>
      <c r="BP29" s="506" t="s">
        <v>31</v>
      </c>
      <c r="BQ29" s="506" t="s">
        <v>31</v>
      </c>
      <c r="BR29" s="506"/>
      <c r="BS29" s="506"/>
    </row>
    <row r="30" spans="1:71" ht="22.5">
      <c r="A30" s="500" t="s">
        <v>3674</v>
      </c>
      <c r="B30" s="500" t="s">
        <v>8</v>
      </c>
      <c r="C30" s="501" t="s">
        <v>3675</v>
      </c>
      <c r="D30" s="501" t="s">
        <v>3640</v>
      </c>
      <c r="E30" s="501" t="s">
        <v>158</v>
      </c>
      <c r="F30" s="501" t="s">
        <v>284</v>
      </c>
      <c r="G30" s="501" t="s">
        <v>3641</v>
      </c>
      <c r="H30" s="501" t="s">
        <v>31</v>
      </c>
      <c r="I30" s="501" t="s">
        <v>3667</v>
      </c>
      <c r="J30" s="501" t="s">
        <v>31</v>
      </c>
      <c r="K30" s="501" t="s">
        <v>3676</v>
      </c>
      <c r="L30" s="500" t="s">
        <v>3677</v>
      </c>
      <c r="M30" s="500" t="s">
        <v>3645</v>
      </c>
      <c r="N30" s="500" t="s">
        <v>30</v>
      </c>
      <c r="O30" s="502" t="s">
        <v>31</v>
      </c>
      <c r="P30" s="501" t="s">
        <v>3646</v>
      </c>
      <c r="Q30" s="501" t="e">
        <f>VLOOKUP(CLEAN(A30),JULIO!J$4:AM$760,27,FALSE)</f>
        <v>#N/A</v>
      </c>
      <c r="R30" s="501" t="s">
        <v>3647</v>
      </c>
      <c r="S30" s="502" t="s">
        <v>3650</v>
      </c>
      <c r="T30" s="503">
        <v>719133000</v>
      </c>
      <c r="U30" s="503">
        <v>719133000</v>
      </c>
      <c r="V30" s="503">
        <v>621915375</v>
      </c>
      <c r="W30" s="503">
        <v>604331951</v>
      </c>
      <c r="X30" s="503">
        <v>17583424</v>
      </c>
      <c r="Y30" s="503">
        <v>0</v>
      </c>
      <c r="Z30" s="504">
        <v>0</v>
      </c>
      <c r="AA30" s="503">
        <v>0</v>
      </c>
      <c r="AB30" s="503">
        <v>0</v>
      </c>
      <c r="AC30" s="504">
        <v>17583424</v>
      </c>
      <c r="AD30" s="504">
        <v>0</v>
      </c>
      <c r="AE30" s="504">
        <v>17583424</v>
      </c>
      <c r="AF30" s="503">
        <v>0</v>
      </c>
      <c r="AG30" s="503">
        <v>0</v>
      </c>
      <c r="AH30" s="503">
        <v>0</v>
      </c>
      <c r="AI30" s="503">
        <v>0</v>
      </c>
      <c r="AJ30" s="503">
        <v>0</v>
      </c>
      <c r="AK30" s="503">
        <v>0</v>
      </c>
      <c r="AL30" s="503">
        <v>0</v>
      </c>
      <c r="AM30" s="503">
        <v>0</v>
      </c>
      <c r="AN30" s="503">
        <v>0</v>
      </c>
      <c r="AO30" s="503">
        <v>0</v>
      </c>
      <c r="AP30" s="503">
        <v>0</v>
      </c>
      <c r="AQ30" s="503">
        <v>0</v>
      </c>
      <c r="AR30" s="503">
        <v>0</v>
      </c>
      <c r="AS30" s="503">
        <v>0</v>
      </c>
      <c r="AT30" s="503">
        <v>0</v>
      </c>
      <c r="AU30" s="503">
        <v>0</v>
      </c>
      <c r="AV30" s="503">
        <v>0</v>
      </c>
      <c r="AW30" s="503">
        <v>0</v>
      </c>
      <c r="AX30" s="503">
        <v>0</v>
      </c>
      <c r="AY30" s="503">
        <v>0</v>
      </c>
      <c r="AZ30" s="503">
        <v>0</v>
      </c>
      <c r="BA30" s="503">
        <v>0</v>
      </c>
      <c r="BB30" s="503">
        <v>0</v>
      </c>
      <c r="BC30" s="504">
        <v>0</v>
      </c>
      <c r="BD30" s="501" t="s">
        <v>31</v>
      </c>
      <c r="BE30" s="501" t="s">
        <v>31</v>
      </c>
      <c r="BF30" s="501" t="s">
        <v>31</v>
      </c>
      <c r="BG30" s="501" t="s">
        <v>31</v>
      </c>
      <c r="BH30" s="501" t="s">
        <v>31</v>
      </c>
      <c r="BI30" s="501" t="s">
        <v>31</v>
      </c>
      <c r="BJ30" s="501" t="s">
        <v>31</v>
      </c>
      <c r="BK30" s="501" t="s">
        <v>31</v>
      </c>
      <c r="BL30" s="501"/>
      <c r="BM30" s="501"/>
      <c r="BN30" s="501"/>
      <c r="BO30" s="501"/>
      <c r="BP30" s="501"/>
      <c r="BQ30" s="501"/>
      <c r="BR30" s="501"/>
      <c r="BS30" s="501"/>
    </row>
    <row r="31" spans="1:71" ht="22.5">
      <c r="A31" s="505" t="s">
        <v>3126</v>
      </c>
      <c r="B31" s="505" t="s">
        <v>8</v>
      </c>
      <c r="C31" s="506" t="s">
        <v>192</v>
      </c>
      <c r="D31" s="506" t="s">
        <v>3640</v>
      </c>
      <c r="E31" s="506" t="s">
        <v>158</v>
      </c>
      <c r="F31" s="506" t="s">
        <v>158</v>
      </c>
      <c r="G31" s="506" t="s">
        <v>3641</v>
      </c>
      <c r="H31" s="506" t="s">
        <v>31</v>
      </c>
      <c r="I31" s="506" t="s">
        <v>3642</v>
      </c>
      <c r="J31" s="506" t="s">
        <v>31</v>
      </c>
      <c r="K31" s="506" t="s">
        <v>3676</v>
      </c>
      <c r="L31" s="505" t="s">
        <v>3678</v>
      </c>
      <c r="M31" s="505" t="s">
        <v>3679</v>
      </c>
      <c r="N31" s="505" t="s">
        <v>30</v>
      </c>
      <c r="O31" s="507" t="s">
        <v>3680</v>
      </c>
      <c r="P31" s="506" t="s">
        <v>3646</v>
      </c>
      <c r="Q31" s="501">
        <f>VLOOKUP(CLEAN(A31),JULIO!J$4:AM$760,27,FALSE)</f>
        <v>0</v>
      </c>
      <c r="R31" s="506" t="s">
        <v>3647</v>
      </c>
      <c r="S31" s="507" t="s">
        <v>3648</v>
      </c>
      <c r="T31" s="508">
        <v>9550000</v>
      </c>
      <c r="U31" s="508">
        <v>9271000</v>
      </c>
      <c r="V31" s="508">
        <v>9271000</v>
      </c>
      <c r="W31" s="508">
        <v>9271000</v>
      </c>
      <c r="X31" s="508">
        <v>0</v>
      </c>
      <c r="Y31" s="508">
        <v>0</v>
      </c>
      <c r="Z31" s="509">
        <v>0</v>
      </c>
      <c r="AA31" s="508">
        <v>0</v>
      </c>
      <c r="AB31" s="508">
        <v>0</v>
      </c>
      <c r="AC31" s="509">
        <v>0</v>
      </c>
      <c r="AD31" s="509">
        <v>0</v>
      </c>
      <c r="AE31" s="509">
        <v>0</v>
      </c>
      <c r="AF31" s="508">
        <v>0</v>
      </c>
      <c r="AG31" s="508">
        <v>0</v>
      </c>
      <c r="AH31" s="508">
        <v>0</v>
      </c>
      <c r="AI31" s="508">
        <v>0</v>
      </c>
      <c r="AJ31" s="508">
        <v>0</v>
      </c>
      <c r="AK31" s="508">
        <v>0</v>
      </c>
      <c r="AL31" s="508">
        <v>0</v>
      </c>
      <c r="AM31" s="508">
        <v>0</v>
      </c>
      <c r="AN31" s="508">
        <v>0</v>
      </c>
      <c r="AO31" s="508">
        <v>0</v>
      </c>
      <c r="AP31" s="508">
        <v>0</v>
      </c>
      <c r="AQ31" s="508">
        <v>0</v>
      </c>
      <c r="AR31" s="508">
        <v>0</v>
      </c>
      <c r="AS31" s="508">
        <v>0</v>
      </c>
      <c r="AT31" s="508">
        <v>0</v>
      </c>
      <c r="AU31" s="508">
        <v>0</v>
      </c>
      <c r="AV31" s="508">
        <v>0</v>
      </c>
      <c r="AW31" s="508">
        <v>0</v>
      </c>
      <c r="AX31" s="508">
        <v>0</v>
      </c>
      <c r="AY31" s="508">
        <v>0</v>
      </c>
      <c r="AZ31" s="508">
        <v>0</v>
      </c>
      <c r="BA31" s="508">
        <v>0</v>
      </c>
      <c r="BB31" s="508">
        <v>0</v>
      </c>
      <c r="BC31" s="509">
        <v>0</v>
      </c>
      <c r="BD31" s="506" t="s">
        <v>31</v>
      </c>
      <c r="BE31" s="506" t="s">
        <v>31</v>
      </c>
      <c r="BF31" s="506" t="s">
        <v>31</v>
      </c>
      <c r="BG31" s="506" t="s">
        <v>31</v>
      </c>
      <c r="BH31" s="506" t="s">
        <v>31</v>
      </c>
      <c r="BI31" s="506" t="s">
        <v>31</v>
      </c>
      <c r="BJ31" s="506" t="s">
        <v>31</v>
      </c>
      <c r="BK31" s="506" t="s">
        <v>31</v>
      </c>
      <c r="BL31" s="506"/>
      <c r="BM31" s="506"/>
      <c r="BN31" s="506"/>
      <c r="BO31" s="506"/>
      <c r="BP31" s="506"/>
      <c r="BQ31" s="506"/>
      <c r="BR31" s="506"/>
      <c r="BS31" s="506"/>
    </row>
    <row r="32" spans="1:71" ht="22.5">
      <c r="A32" s="500" t="s">
        <v>3126</v>
      </c>
      <c r="B32" s="500" t="s">
        <v>8</v>
      </c>
      <c r="C32" s="501" t="s">
        <v>192</v>
      </c>
      <c r="D32" s="501" t="s">
        <v>3640</v>
      </c>
      <c r="E32" s="501" t="s">
        <v>158</v>
      </c>
      <c r="F32" s="501" t="s">
        <v>158</v>
      </c>
      <c r="G32" s="501" t="s">
        <v>3641</v>
      </c>
      <c r="H32" s="501" t="s">
        <v>31</v>
      </c>
      <c r="I32" s="501" t="s">
        <v>3642</v>
      </c>
      <c r="J32" s="501" t="s">
        <v>31</v>
      </c>
      <c r="K32" s="501" t="s">
        <v>3676</v>
      </c>
      <c r="L32" s="500" t="s">
        <v>3678</v>
      </c>
      <c r="M32" s="500" t="s">
        <v>3679</v>
      </c>
      <c r="N32" s="500" t="s">
        <v>30</v>
      </c>
      <c r="O32" s="502" t="s">
        <v>3680</v>
      </c>
      <c r="P32" s="501" t="s">
        <v>3646</v>
      </c>
      <c r="Q32" s="501">
        <f>VLOOKUP(CLEAN(A32),JULIO!J$4:AM$760,27,FALSE)</f>
        <v>0</v>
      </c>
      <c r="R32" s="501" t="s">
        <v>3647</v>
      </c>
      <c r="S32" s="502" t="s">
        <v>3649</v>
      </c>
      <c r="T32" s="503">
        <v>14418000</v>
      </c>
      <c r="U32" s="503">
        <v>13789000</v>
      </c>
      <c r="V32" s="503">
        <v>13760178</v>
      </c>
      <c r="W32" s="503">
        <v>13760178</v>
      </c>
      <c r="X32" s="503">
        <v>0</v>
      </c>
      <c r="Y32" s="503">
        <v>0</v>
      </c>
      <c r="Z32" s="504">
        <v>0</v>
      </c>
      <c r="AA32" s="503">
        <v>0</v>
      </c>
      <c r="AB32" s="503">
        <v>0</v>
      </c>
      <c r="AC32" s="504">
        <v>0</v>
      </c>
      <c r="AD32" s="504">
        <v>0</v>
      </c>
      <c r="AE32" s="504">
        <v>0</v>
      </c>
      <c r="AF32" s="503">
        <v>0</v>
      </c>
      <c r="AG32" s="503">
        <v>0</v>
      </c>
      <c r="AH32" s="503">
        <v>0</v>
      </c>
      <c r="AI32" s="503">
        <v>0</v>
      </c>
      <c r="AJ32" s="503">
        <v>0</v>
      </c>
      <c r="AK32" s="503">
        <v>0</v>
      </c>
      <c r="AL32" s="503">
        <v>0</v>
      </c>
      <c r="AM32" s="503">
        <v>0</v>
      </c>
      <c r="AN32" s="503">
        <v>0</v>
      </c>
      <c r="AO32" s="503">
        <v>0</v>
      </c>
      <c r="AP32" s="503">
        <v>0</v>
      </c>
      <c r="AQ32" s="503">
        <v>0</v>
      </c>
      <c r="AR32" s="503">
        <v>0</v>
      </c>
      <c r="AS32" s="503">
        <v>0</v>
      </c>
      <c r="AT32" s="503">
        <v>0</v>
      </c>
      <c r="AU32" s="503">
        <v>0</v>
      </c>
      <c r="AV32" s="503">
        <v>0</v>
      </c>
      <c r="AW32" s="503">
        <v>0</v>
      </c>
      <c r="AX32" s="503">
        <v>0</v>
      </c>
      <c r="AY32" s="503">
        <v>0</v>
      </c>
      <c r="AZ32" s="503">
        <v>0</v>
      </c>
      <c r="BA32" s="503">
        <v>0</v>
      </c>
      <c r="BB32" s="503">
        <v>0</v>
      </c>
      <c r="BC32" s="504">
        <v>0</v>
      </c>
      <c r="BD32" s="501" t="s">
        <v>31</v>
      </c>
      <c r="BE32" s="501" t="s">
        <v>31</v>
      </c>
      <c r="BF32" s="501" t="s">
        <v>31</v>
      </c>
      <c r="BG32" s="501" t="s">
        <v>31</v>
      </c>
      <c r="BH32" s="501" t="s">
        <v>31</v>
      </c>
      <c r="BI32" s="501" t="s">
        <v>31</v>
      </c>
      <c r="BJ32" s="501" t="s">
        <v>31</v>
      </c>
      <c r="BK32" s="501" t="s">
        <v>31</v>
      </c>
      <c r="BL32" s="501"/>
      <c r="BM32" s="501"/>
      <c r="BN32" s="501"/>
      <c r="BO32" s="501"/>
      <c r="BP32" s="501"/>
      <c r="BQ32" s="501"/>
      <c r="BR32" s="501"/>
      <c r="BS32" s="501"/>
    </row>
    <row r="33" spans="1:71" ht="22.5">
      <c r="A33" s="505" t="s">
        <v>3126</v>
      </c>
      <c r="B33" s="505" t="s">
        <v>8</v>
      </c>
      <c r="C33" s="506" t="s">
        <v>192</v>
      </c>
      <c r="D33" s="506" t="s">
        <v>3640</v>
      </c>
      <c r="E33" s="506" t="s">
        <v>158</v>
      </c>
      <c r="F33" s="506" t="s">
        <v>158</v>
      </c>
      <c r="G33" s="506" t="s">
        <v>3641</v>
      </c>
      <c r="H33" s="506" t="s">
        <v>31</v>
      </c>
      <c r="I33" s="506" t="s">
        <v>3642</v>
      </c>
      <c r="J33" s="506" t="s">
        <v>31</v>
      </c>
      <c r="K33" s="506" t="s">
        <v>3676</v>
      </c>
      <c r="L33" s="505" t="s">
        <v>3678</v>
      </c>
      <c r="M33" s="505" t="s">
        <v>3679</v>
      </c>
      <c r="N33" s="505" t="s">
        <v>30</v>
      </c>
      <c r="O33" s="507" t="s">
        <v>3680</v>
      </c>
      <c r="P33" s="506" t="s">
        <v>3646</v>
      </c>
      <c r="Q33" s="501">
        <f>VLOOKUP(CLEAN(A33),JULIO!J$4:AM$760,27,FALSE)</f>
        <v>0</v>
      </c>
      <c r="R33" s="506" t="s">
        <v>3647</v>
      </c>
      <c r="S33" s="507" t="s">
        <v>3650</v>
      </c>
      <c r="T33" s="508">
        <v>2832808000</v>
      </c>
      <c r="U33" s="508">
        <v>2832808000</v>
      </c>
      <c r="V33" s="508">
        <v>3119230401</v>
      </c>
      <c r="W33" s="508">
        <v>3119230401</v>
      </c>
      <c r="X33" s="508">
        <v>0</v>
      </c>
      <c r="Y33" s="508">
        <v>0</v>
      </c>
      <c r="Z33" s="509">
        <v>0</v>
      </c>
      <c r="AA33" s="508">
        <v>0</v>
      </c>
      <c r="AB33" s="508">
        <v>0</v>
      </c>
      <c r="AC33" s="509">
        <v>0</v>
      </c>
      <c r="AD33" s="509">
        <v>0</v>
      </c>
      <c r="AE33" s="509">
        <v>0</v>
      </c>
      <c r="AF33" s="508">
        <v>0</v>
      </c>
      <c r="AG33" s="508">
        <v>0</v>
      </c>
      <c r="AH33" s="508">
        <v>0</v>
      </c>
      <c r="AI33" s="508">
        <v>0</v>
      </c>
      <c r="AJ33" s="508">
        <v>0</v>
      </c>
      <c r="AK33" s="508">
        <v>0</v>
      </c>
      <c r="AL33" s="508">
        <v>0</v>
      </c>
      <c r="AM33" s="508">
        <v>0</v>
      </c>
      <c r="AN33" s="508">
        <v>0</v>
      </c>
      <c r="AO33" s="508">
        <v>0</v>
      </c>
      <c r="AP33" s="508">
        <v>0</v>
      </c>
      <c r="AQ33" s="508">
        <v>0</v>
      </c>
      <c r="AR33" s="508">
        <v>0</v>
      </c>
      <c r="AS33" s="508">
        <v>0</v>
      </c>
      <c r="AT33" s="508">
        <v>0</v>
      </c>
      <c r="AU33" s="508">
        <v>0</v>
      </c>
      <c r="AV33" s="508">
        <v>0</v>
      </c>
      <c r="AW33" s="508">
        <v>0</v>
      </c>
      <c r="AX33" s="508">
        <v>0</v>
      </c>
      <c r="AY33" s="508">
        <v>0</v>
      </c>
      <c r="AZ33" s="508">
        <v>0</v>
      </c>
      <c r="BA33" s="508">
        <v>0</v>
      </c>
      <c r="BB33" s="508">
        <v>0</v>
      </c>
      <c r="BC33" s="509">
        <v>0</v>
      </c>
      <c r="BD33" s="506" t="s">
        <v>31</v>
      </c>
      <c r="BE33" s="506" t="s">
        <v>31</v>
      </c>
      <c r="BF33" s="506" t="s">
        <v>31</v>
      </c>
      <c r="BG33" s="506" t="s">
        <v>31</v>
      </c>
      <c r="BH33" s="506" t="s">
        <v>31</v>
      </c>
      <c r="BI33" s="506" t="s">
        <v>31</v>
      </c>
      <c r="BJ33" s="506" t="s">
        <v>31</v>
      </c>
      <c r="BK33" s="506" t="s">
        <v>31</v>
      </c>
      <c r="BL33" s="506"/>
      <c r="BM33" s="506"/>
      <c r="BN33" s="506"/>
      <c r="BO33" s="506"/>
      <c r="BP33" s="506"/>
      <c r="BQ33" s="506"/>
      <c r="BR33" s="506"/>
      <c r="BS33" s="506"/>
    </row>
    <row r="34" spans="1:71" ht="22.5">
      <c r="A34" s="500" t="s">
        <v>3126</v>
      </c>
      <c r="B34" s="500" t="s">
        <v>8</v>
      </c>
      <c r="C34" s="501" t="s">
        <v>192</v>
      </c>
      <c r="D34" s="501" t="s">
        <v>3640</v>
      </c>
      <c r="E34" s="501" t="s">
        <v>158</v>
      </c>
      <c r="F34" s="501" t="s">
        <v>158</v>
      </c>
      <c r="G34" s="501" t="s">
        <v>3641</v>
      </c>
      <c r="H34" s="501" t="s">
        <v>31</v>
      </c>
      <c r="I34" s="501" t="s">
        <v>3642</v>
      </c>
      <c r="J34" s="501" t="s">
        <v>31</v>
      </c>
      <c r="K34" s="501" t="s">
        <v>3676</v>
      </c>
      <c r="L34" s="500" t="s">
        <v>3678</v>
      </c>
      <c r="M34" s="500" t="s">
        <v>3679</v>
      </c>
      <c r="N34" s="500" t="s">
        <v>30</v>
      </c>
      <c r="O34" s="502" t="s">
        <v>3680</v>
      </c>
      <c r="P34" s="501" t="s">
        <v>3646</v>
      </c>
      <c r="Q34" s="501">
        <f>VLOOKUP(CLEAN(A34),JULIO!J$4:AM$760,27,FALSE)</f>
        <v>0</v>
      </c>
      <c r="R34" s="501" t="s">
        <v>3647</v>
      </c>
      <c r="S34" s="502" t="s">
        <v>3651</v>
      </c>
      <c r="T34" s="503">
        <v>171954000</v>
      </c>
      <c r="U34" s="503">
        <v>171954000</v>
      </c>
      <c r="V34" s="503">
        <v>63627611</v>
      </c>
      <c r="W34" s="503">
        <v>35482213</v>
      </c>
      <c r="X34" s="503">
        <v>28145398</v>
      </c>
      <c r="Y34" s="503">
        <v>0</v>
      </c>
      <c r="Z34" s="504">
        <v>0</v>
      </c>
      <c r="AA34" s="503">
        <v>27325439</v>
      </c>
      <c r="AB34" s="503">
        <v>0</v>
      </c>
      <c r="AC34" s="504">
        <v>819959</v>
      </c>
      <c r="AD34" s="504">
        <v>27325439</v>
      </c>
      <c r="AE34" s="504">
        <v>819959</v>
      </c>
      <c r="AF34" s="503">
        <v>0</v>
      </c>
      <c r="AG34" s="503">
        <v>0</v>
      </c>
      <c r="AH34" s="503">
        <v>0</v>
      </c>
      <c r="AI34" s="503">
        <v>1974051</v>
      </c>
      <c r="AJ34" s="503">
        <v>8840774</v>
      </c>
      <c r="AK34" s="503">
        <v>8840774</v>
      </c>
      <c r="AL34" s="503">
        <v>0</v>
      </c>
      <c r="AM34" s="503">
        <v>0</v>
      </c>
      <c r="AN34" s="503">
        <v>0</v>
      </c>
      <c r="AO34" s="503">
        <v>6437432</v>
      </c>
      <c r="AP34" s="503">
        <v>0</v>
      </c>
      <c r="AQ34" s="503">
        <v>8350230</v>
      </c>
      <c r="AR34" s="503">
        <v>0</v>
      </c>
      <c r="AS34" s="503">
        <v>1722952</v>
      </c>
      <c r="AT34" s="503">
        <v>0</v>
      </c>
      <c r="AU34" s="503">
        <v>0</v>
      </c>
      <c r="AV34" s="503">
        <v>0</v>
      </c>
      <c r="AW34" s="503">
        <v>0</v>
      </c>
      <c r="AX34" s="503">
        <v>0</v>
      </c>
      <c r="AY34" s="503">
        <v>0</v>
      </c>
      <c r="AZ34" s="503">
        <v>0</v>
      </c>
      <c r="BA34" s="503">
        <v>0</v>
      </c>
      <c r="BB34" s="503">
        <v>0</v>
      </c>
      <c r="BC34" s="504">
        <v>0</v>
      </c>
      <c r="BD34" s="501" t="s">
        <v>31</v>
      </c>
      <c r="BE34" s="501" t="s">
        <v>31</v>
      </c>
      <c r="BF34" s="501" t="s">
        <v>31</v>
      </c>
      <c r="BG34" s="501" t="s">
        <v>31</v>
      </c>
      <c r="BH34" s="501" t="s">
        <v>31</v>
      </c>
      <c r="BI34" s="501" t="s">
        <v>31</v>
      </c>
      <c r="BJ34" s="501" t="s">
        <v>31</v>
      </c>
      <c r="BK34" s="501" t="s">
        <v>31</v>
      </c>
      <c r="BL34" s="501"/>
      <c r="BM34" s="501"/>
      <c r="BN34" s="501"/>
      <c r="BO34" s="501"/>
      <c r="BP34" s="501"/>
      <c r="BQ34" s="501"/>
      <c r="BR34" s="501"/>
      <c r="BS34" s="501"/>
    </row>
    <row r="35" spans="1:71" ht="22.5">
      <c r="A35" s="505" t="s">
        <v>3126</v>
      </c>
      <c r="B35" s="505" t="s">
        <v>8</v>
      </c>
      <c r="C35" s="506" t="s">
        <v>192</v>
      </c>
      <c r="D35" s="506" t="s">
        <v>3640</v>
      </c>
      <c r="E35" s="506" t="s">
        <v>158</v>
      </c>
      <c r="F35" s="506" t="s">
        <v>158</v>
      </c>
      <c r="G35" s="506" t="s">
        <v>3641</v>
      </c>
      <c r="H35" s="506" t="s">
        <v>31</v>
      </c>
      <c r="I35" s="506" t="s">
        <v>3642</v>
      </c>
      <c r="J35" s="506" t="s">
        <v>31</v>
      </c>
      <c r="K35" s="506" t="s">
        <v>3676</v>
      </c>
      <c r="L35" s="505" t="s">
        <v>3678</v>
      </c>
      <c r="M35" s="505" t="s">
        <v>3679</v>
      </c>
      <c r="N35" s="505" t="s">
        <v>30</v>
      </c>
      <c r="O35" s="507" t="s">
        <v>3680</v>
      </c>
      <c r="P35" s="506" t="s">
        <v>3646</v>
      </c>
      <c r="Q35" s="501">
        <f>VLOOKUP(CLEAN(A35),JULIO!J$4:AM$760,27,FALSE)</f>
        <v>0</v>
      </c>
      <c r="R35" s="506" t="s">
        <v>3647</v>
      </c>
      <c r="S35" s="507" t="s">
        <v>3652</v>
      </c>
      <c r="T35" s="508">
        <v>279918000</v>
      </c>
      <c r="U35" s="508">
        <v>279918000</v>
      </c>
      <c r="V35" s="508">
        <v>274521272</v>
      </c>
      <c r="W35" s="508">
        <v>100199358</v>
      </c>
      <c r="X35" s="508">
        <v>174321914</v>
      </c>
      <c r="Y35" s="508">
        <v>0</v>
      </c>
      <c r="Z35" s="509">
        <v>0</v>
      </c>
      <c r="AA35" s="508">
        <v>172641878</v>
      </c>
      <c r="AB35" s="508">
        <v>0</v>
      </c>
      <c r="AC35" s="509">
        <v>1680036</v>
      </c>
      <c r="AD35" s="509">
        <v>172641878</v>
      </c>
      <c r="AE35" s="509">
        <v>1680036</v>
      </c>
      <c r="AF35" s="508">
        <v>0</v>
      </c>
      <c r="AG35" s="508">
        <v>0</v>
      </c>
      <c r="AH35" s="508">
        <v>0</v>
      </c>
      <c r="AI35" s="508">
        <v>143872524</v>
      </c>
      <c r="AJ35" s="508">
        <v>22139236</v>
      </c>
      <c r="AK35" s="508">
        <v>22139236</v>
      </c>
      <c r="AL35" s="508">
        <v>0</v>
      </c>
      <c r="AM35" s="508">
        <v>940100</v>
      </c>
      <c r="AN35" s="508">
        <v>0</v>
      </c>
      <c r="AO35" s="508">
        <v>0</v>
      </c>
      <c r="AP35" s="508">
        <v>0</v>
      </c>
      <c r="AQ35" s="508">
        <v>3343067</v>
      </c>
      <c r="AR35" s="508">
        <v>0</v>
      </c>
      <c r="AS35" s="508">
        <v>2346951</v>
      </c>
      <c r="AT35" s="508">
        <v>0</v>
      </c>
      <c r="AU35" s="508">
        <v>0</v>
      </c>
      <c r="AV35" s="508">
        <v>0</v>
      </c>
      <c r="AW35" s="508">
        <v>0</v>
      </c>
      <c r="AX35" s="508">
        <v>0</v>
      </c>
      <c r="AY35" s="508">
        <v>0</v>
      </c>
      <c r="AZ35" s="508">
        <v>0</v>
      </c>
      <c r="BA35" s="508">
        <v>0</v>
      </c>
      <c r="BB35" s="508">
        <v>0</v>
      </c>
      <c r="BC35" s="509">
        <v>0</v>
      </c>
      <c r="BD35" s="506" t="s">
        <v>31</v>
      </c>
      <c r="BE35" s="506" t="s">
        <v>31</v>
      </c>
      <c r="BF35" s="506" t="s">
        <v>31</v>
      </c>
      <c r="BG35" s="506" t="s">
        <v>31</v>
      </c>
      <c r="BH35" s="506" t="s">
        <v>31</v>
      </c>
      <c r="BI35" s="506" t="s">
        <v>31</v>
      </c>
      <c r="BJ35" s="506" t="s">
        <v>31</v>
      </c>
      <c r="BK35" s="506" t="s">
        <v>31</v>
      </c>
      <c r="BL35" s="506"/>
      <c r="BM35" s="506"/>
      <c r="BN35" s="506"/>
      <c r="BO35" s="506"/>
      <c r="BP35" s="506"/>
      <c r="BQ35" s="506"/>
      <c r="BR35" s="506"/>
      <c r="BS35" s="506"/>
    </row>
    <row r="36" spans="1:71" ht="22.5">
      <c r="A36" s="500" t="s">
        <v>3126</v>
      </c>
      <c r="B36" s="500" t="s">
        <v>8</v>
      </c>
      <c r="C36" s="501" t="s">
        <v>192</v>
      </c>
      <c r="D36" s="501" t="s">
        <v>3640</v>
      </c>
      <c r="E36" s="501" t="s">
        <v>158</v>
      </c>
      <c r="F36" s="501" t="s">
        <v>158</v>
      </c>
      <c r="G36" s="501" t="s">
        <v>3641</v>
      </c>
      <c r="H36" s="501" t="s">
        <v>31</v>
      </c>
      <c r="I36" s="501" t="s">
        <v>3642</v>
      </c>
      <c r="J36" s="501" t="s">
        <v>31</v>
      </c>
      <c r="K36" s="501" t="s">
        <v>3676</v>
      </c>
      <c r="L36" s="500" t="s">
        <v>3678</v>
      </c>
      <c r="M36" s="500" t="s">
        <v>3679</v>
      </c>
      <c r="N36" s="500" t="s">
        <v>30</v>
      </c>
      <c r="O36" s="502" t="s">
        <v>3680</v>
      </c>
      <c r="P36" s="501" t="s">
        <v>3646</v>
      </c>
      <c r="Q36" s="501">
        <f>VLOOKUP(CLEAN(A36),JULIO!J$4:AM$760,27,FALSE)</f>
        <v>0</v>
      </c>
      <c r="R36" s="501" t="s">
        <v>3647</v>
      </c>
      <c r="S36" s="502" t="s">
        <v>3681</v>
      </c>
      <c r="T36" s="503">
        <v>396474000</v>
      </c>
      <c r="U36" s="503">
        <v>429839000</v>
      </c>
      <c r="V36" s="503">
        <v>396473358</v>
      </c>
      <c r="W36" s="503">
        <v>396473358</v>
      </c>
      <c r="X36" s="503">
        <v>0</v>
      </c>
      <c r="Y36" s="503">
        <v>0</v>
      </c>
      <c r="Z36" s="504">
        <v>0</v>
      </c>
      <c r="AA36" s="503">
        <v>0</v>
      </c>
      <c r="AB36" s="503">
        <v>0</v>
      </c>
      <c r="AC36" s="504">
        <v>0</v>
      </c>
      <c r="AD36" s="504">
        <v>0</v>
      </c>
      <c r="AE36" s="504">
        <v>0</v>
      </c>
      <c r="AF36" s="503">
        <v>0</v>
      </c>
      <c r="AG36" s="503">
        <v>0</v>
      </c>
      <c r="AH36" s="503">
        <v>0</v>
      </c>
      <c r="AI36" s="503">
        <v>0</v>
      </c>
      <c r="AJ36" s="503">
        <v>0</v>
      </c>
      <c r="AK36" s="503">
        <v>0</v>
      </c>
      <c r="AL36" s="503">
        <v>0</v>
      </c>
      <c r="AM36" s="503">
        <v>0</v>
      </c>
      <c r="AN36" s="503">
        <v>0</v>
      </c>
      <c r="AO36" s="503">
        <v>0</v>
      </c>
      <c r="AP36" s="503">
        <v>0</v>
      </c>
      <c r="AQ36" s="503">
        <v>0</v>
      </c>
      <c r="AR36" s="503">
        <v>0</v>
      </c>
      <c r="AS36" s="503">
        <v>0</v>
      </c>
      <c r="AT36" s="503">
        <v>0</v>
      </c>
      <c r="AU36" s="503">
        <v>0</v>
      </c>
      <c r="AV36" s="503">
        <v>0</v>
      </c>
      <c r="AW36" s="503">
        <v>0</v>
      </c>
      <c r="AX36" s="503">
        <v>0</v>
      </c>
      <c r="AY36" s="503">
        <v>0</v>
      </c>
      <c r="AZ36" s="503">
        <v>0</v>
      </c>
      <c r="BA36" s="503">
        <v>0</v>
      </c>
      <c r="BB36" s="503">
        <v>0</v>
      </c>
      <c r="BC36" s="504">
        <v>0</v>
      </c>
      <c r="BD36" s="501" t="s">
        <v>31</v>
      </c>
      <c r="BE36" s="501" t="s">
        <v>31</v>
      </c>
      <c r="BF36" s="501" t="s">
        <v>31</v>
      </c>
      <c r="BG36" s="501" t="s">
        <v>31</v>
      </c>
      <c r="BH36" s="501" t="s">
        <v>31</v>
      </c>
      <c r="BI36" s="501" t="s">
        <v>31</v>
      </c>
      <c r="BJ36" s="501" t="s">
        <v>31</v>
      </c>
      <c r="BK36" s="501" t="s">
        <v>31</v>
      </c>
      <c r="BL36" s="501"/>
      <c r="BM36" s="501"/>
      <c r="BN36" s="501"/>
      <c r="BO36" s="501"/>
      <c r="BP36" s="501"/>
      <c r="BQ36" s="501"/>
      <c r="BR36" s="501"/>
      <c r="BS36" s="501"/>
    </row>
    <row r="37" spans="1:71" ht="22.5">
      <c r="A37" s="505" t="s">
        <v>3096</v>
      </c>
      <c r="B37" s="505" t="s">
        <v>8</v>
      </c>
      <c r="C37" s="506" t="s">
        <v>1512</v>
      </c>
      <c r="D37" s="506" t="s">
        <v>3640</v>
      </c>
      <c r="E37" s="506" t="s">
        <v>158</v>
      </c>
      <c r="F37" s="506" t="s">
        <v>325</v>
      </c>
      <c r="G37" s="506" t="s">
        <v>3641</v>
      </c>
      <c r="H37" s="506" t="s">
        <v>31</v>
      </c>
      <c r="I37" s="506" t="s">
        <v>3682</v>
      </c>
      <c r="J37" s="506" t="s">
        <v>31</v>
      </c>
      <c r="K37" s="506" t="s">
        <v>3676</v>
      </c>
      <c r="L37" s="505" t="s">
        <v>3683</v>
      </c>
      <c r="M37" s="505" t="s">
        <v>3645</v>
      </c>
      <c r="N37" s="505" t="s">
        <v>30</v>
      </c>
      <c r="O37" s="507" t="s">
        <v>3684</v>
      </c>
      <c r="P37" s="506" t="s">
        <v>3646</v>
      </c>
      <c r="Q37" s="501">
        <f>VLOOKUP(CLEAN(A37),JULIO!J$4:AM$760,27,FALSE)</f>
        <v>436568362</v>
      </c>
      <c r="R37" s="506" t="s">
        <v>3647</v>
      </c>
      <c r="S37" s="507" t="s">
        <v>3648</v>
      </c>
      <c r="T37" s="508">
        <v>4463000</v>
      </c>
      <c r="U37" s="508">
        <v>4463000</v>
      </c>
      <c r="V37" s="508">
        <v>4273000</v>
      </c>
      <c r="W37" s="508">
        <v>4273000</v>
      </c>
      <c r="X37" s="508">
        <v>0</v>
      </c>
      <c r="Y37" s="508">
        <v>0</v>
      </c>
      <c r="Z37" s="509">
        <v>0</v>
      </c>
      <c r="AA37" s="508">
        <v>0</v>
      </c>
      <c r="AB37" s="508">
        <v>0</v>
      </c>
      <c r="AC37" s="509">
        <v>0</v>
      </c>
      <c r="AD37" s="509">
        <v>0</v>
      </c>
      <c r="AE37" s="509">
        <v>0</v>
      </c>
      <c r="AF37" s="508">
        <v>0</v>
      </c>
      <c r="AG37" s="508">
        <v>0</v>
      </c>
      <c r="AH37" s="508">
        <v>0</v>
      </c>
      <c r="AI37" s="508">
        <v>0</v>
      </c>
      <c r="AJ37" s="508">
        <v>0</v>
      </c>
      <c r="AK37" s="508">
        <v>0</v>
      </c>
      <c r="AL37" s="508">
        <v>0</v>
      </c>
      <c r="AM37" s="508">
        <v>0</v>
      </c>
      <c r="AN37" s="508">
        <v>0</v>
      </c>
      <c r="AO37" s="508">
        <v>0</v>
      </c>
      <c r="AP37" s="508">
        <v>0</v>
      </c>
      <c r="AQ37" s="508">
        <v>0</v>
      </c>
      <c r="AR37" s="508">
        <v>0</v>
      </c>
      <c r="AS37" s="508">
        <v>0</v>
      </c>
      <c r="AT37" s="508">
        <v>0</v>
      </c>
      <c r="AU37" s="508">
        <v>0</v>
      </c>
      <c r="AV37" s="508">
        <v>0</v>
      </c>
      <c r="AW37" s="508">
        <v>0</v>
      </c>
      <c r="AX37" s="508">
        <v>0</v>
      </c>
      <c r="AY37" s="508">
        <v>0</v>
      </c>
      <c r="AZ37" s="508">
        <v>0</v>
      </c>
      <c r="BA37" s="508">
        <v>0</v>
      </c>
      <c r="BB37" s="508">
        <v>0</v>
      </c>
      <c r="BC37" s="509">
        <v>0</v>
      </c>
      <c r="BD37" s="506" t="s">
        <v>31</v>
      </c>
      <c r="BE37" s="506" t="s">
        <v>31</v>
      </c>
      <c r="BF37" s="506" t="s">
        <v>31</v>
      </c>
      <c r="BG37" s="506" t="s">
        <v>31</v>
      </c>
      <c r="BH37" s="506" t="s">
        <v>31</v>
      </c>
      <c r="BI37" s="506" t="s">
        <v>31</v>
      </c>
      <c r="BJ37" s="506" t="s">
        <v>31</v>
      </c>
      <c r="BK37" s="506" t="s">
        <v>31</v>
      </c>
      <c r="BL37" s="506"/>
      <c r="BM37" s="506"/>
      <c r="BN37" s="506"/>
      <c r="BO37" s="506"/>
      <c r="BP37" s="506"/>
      <c r="BQ37" s="506"/>
      <c r="BR37" s="506"/>
      <c r="BS37" s="506"/>
    </row>
    <row r="38" spans="1:71" ht="22.5">
      <c r="A38" s="500" t="s">
        <v>3096</v>
      </c>
      <c r="B38" s="500" t="s">
        <v>8</v>
      </c>
      <c r="C38" s="501" t="s">
        <v>1512</v>
      </c>
      <c r="D38" s="501" t="s">
        <v>3640</v>
      </c>
      <c r="E38" s="501" t="s">
        <v>158</v>
      </c>
      <c r="F38" s="501" t="s">
        <v>325</v>
      </c>
      <c r="G38" s="501" t="s">
        <v>3641</v>
      </c>
      <c r="H38" s="501" t="s">
        <v>31</v>
      </c>
      <c r="I38" s="501" t="s">
        <v>3682</v>
      </c>
      <c r="J38" s="501" t="s">
        <v>31</v>
      </c>
      <c r="K38" s="501" t="s">
        <v>3676</v>
      </c>
      <c r="L38" s="500" t="s">
        <v>3683</v>
      </c>
      <c r="M38" s="500" t="s">
        <v>3645</v>
      </c>
      <c r="N38" s="500" t="s">
        <v>30</v>
      </c>
      <c r="O38" s="502" t="s">
        <v>3684</v>
      </c>
      <c r="P38" s="501" t="s">
        <v>3646</v>
      </c>
      <c r="Q38" s="501">
        <f>VLOOKUP(CLEAN(A38),JULIO!J$4:AM$760,27,FALSE)</f>
        <v>436568362</v>
      </c>
      <c r="R38" s="501" t="s">
        <v>3647</v>
      </c>
      <c r="S38" s="502" t="s">
        <v>3649</v>
      </c>
      <c r="T38" s="503">
        <v>47738693</v>
      </c>
      <c r="U38" s="503">
        <v>47738693</v>
      </c>
      <c r="V38" s="503">
        <v>47324117</v>
      </c>
      <c r="W38" s="503">
        <v>36228885</v>
      </c>
      <c r="X38" s="503">
        <v>11095232</v>
      </c>
      <c r="Y38" s="503">
        <v>0</v>
      </c>
      <c r="Z38" s="504">
        <v>0</v>
      </c>
      <c r="AA38" s="503">
        <v>11095232</v>
      </c>
      <c r="AB38" s="503">
        <v>1386904</v>
      </c>
      <c r="AC38" s="504">
        <v>0</v>
      </c>
      <c r="AD38" s="504">
        <v>9708328</v>
      </c>
      <c r="AE38" s="504">
        <v>1386904</v>
      </c>
      <c r="AF38" s="503">
        <v>0</v>
      </c>
      <c r="AG38" s="503">
        <v>1386904</v>
      </c>
      <c r="AH38" s="503">
        <v>0</v>
      </c>
      <c r="AI38" s="503">
        <v>1386904</v>
      </c>
      <c r="AJ38" s="503">
        <v>0</v>
      </c>
      <c r="AK38" s="503">
        <v>0</v>
      </c>
      <c r="AL38" s="503">
        <v>0</v>
      </c>
      <c r="AM38" s="503">
        <v>0</v>
      </c>
      <c r="AN38" s="503">
        <v>5547616</v>
      </c>
      <c r="AO38" s="503">
        <v>5547616</v>
      </c>
      <c r="AP38" s="503">
        <v>0</v>
      </c>
      <c r="AQ38" s="503">
        <v>1386904</v>
      </c>
      <c r="AR38" s="503">
        <v>0</v>
      </c>
      <c r="AS38" s="503">
        <v>0</v>
      </c>
      <c r="AT38" s="503">
        <v>0</v>
      </c>
      <c r="AU38" s="503">
        <v>0</v>
      </c>
      <c r="AV38" s="503">
        <v>0</v>
      </c>
      <c r="AW38" s="503">
        <v>0</v>
      </c>
      <c r="AX38" s="503">
        <v>0</v>
      </c>
      <c r="AY38" s="503">
        <v>0</v>
      </c>
      <c r="AZ38" s="503">
        <v>0</v>
      </c>
      <c r="BA38" s="503">
        <v>0</v>
      </c>
      <c r="BB38" s="503">
        <v>0</v>
      </c>
      <c r="BC38" s="504">
        <v>0</v>
      </c>
      <c r="BD38" s="501" t="s">
        <v>31</v>
      </c>
      <c r="BE38" s="501" t="s">
        <v>31</v>
      </c>
      <c r="BF38" s="501" t="s">
        <v>31</v>
      </c>
      <c r="BG38" s="501" t="s">
        <v>31</v>
      </c>
      <c r="BH38" s="501" t="s">
        <v>31</v>
      </c>
      <c r="BI38" s="501" t="s">
        <v>31</v>
      </c>
      <c r="BJ38" s="501" t="s">
        <v>31</v>
      </c>
      <c r="BK38" s="501" t="s">
        <v>31</v>
      </c>
      <c r="BL38" s="501"/>
      <c r="BM38" s="501"/>
      <c r="BN38" s="501"/>
      <c r="BO38" s="501"/>
      <c r="BP38" s="501"/>
      <c r="BQ38" s="501"/>
      <c r="BR38" s="501"/>
      <c r="BS38" s="501"/>
    </row>
    <row r="39" spans="1:71" ht="22.5">
      <c r="A39" s="505" t="s">
        <v>3096</v>
      </c>
      <c r="B39" s="505" t="s">
        <v>8</v>
      </c>
      <c r="C39" s="506" t="s">
        <v>1512</v>
      </c>
      <c r="D39" s="506" t="s">
        <v>3640</v>
      </c>
      <c r="E39" s="506" t="s">
        <v>158</v>
      </c>
      <c r="F39" s="506" t="s">
        <v>325</v>
      </c>
      <c r="G39" s="506" t="s">
        <v>3641</v>
      </c>
      <c r="H39" s="506" t="s">
        <v>31</v>
      </c>
      <c r="I39" s="506" t="s">
        <v>3682</v>
      </c>
      <c r="J39" s="506" t="s">
        <v>31</v>
      </c>
      <c r="K39" s="506" t="s">
        <v>3676</v>
      </c>
      <c r="L39" s="505" t="s">
        <v>3683</v>
      </c>
      <c r="M39" s="505" t="s">
        <v>3645</v>
      </c>
      <c r="N39" s="505" t="s">
        <v>30</v>
      </c>
      <c r="O39" s="507" t="s">
        <v>3684</v>
      </c>
      <c r="P39" s="506" t="s">
        <v>3646</v>
      </c>
      <c r="Q39" s="501">
        <f>VLOOKUP(CLEAN(A39),JULIO!J$4:AM$760,27,FALSE)</f>
        <v>436568362</v>
      </c>
      <c r="R39" s="506" t="s">
        <v>3647</v>
      </c>
      <c r="S39" s="507" t="s">
        <v>3650</v>
      </c>
      <c r="T39" s="508">
        <v>3719548311</v>
      </c>
      <c r="U39" s="508">
        <v>3719548311</v>
      </c>
      <c r="V39" s="508">
        <v>3719548311</v>
      </c>
      <c r="W39" s="508">
        <v>2374375898</v>
      </c>
      <c r="X39" s="508">
        <v>1071597940</v>
      </c>
      <c r="Y39" s="508">
        <v>273574473</v>
      </c>
      <c r="Z39" s="509">
        <v>0</v>
      </c>
      <c r="AA39" s="508">
        <v>1071597940</v>
      </c>
      <c r="AB39" s="508">
        <v>297517836</v>
      </c>
      <c r="AC39" s="509">
        <v>0</v>
      </c>
      <c r="AD39" s="509">
        <v>774080104</v>
      </c>
      <c r="AE39" s="509">
        <v>571092309</v>
      </c>
      <c r="AF39" s="508">
        <v>0</v>
      </c>
      <c r="AG39" s="508">
        <v>141124942</v>
      </c>
      <c r="AH39" s="508">
        <v>0</v>
      </c>
      <c r="AI39" s="508">
        <v>0</v>
      </c>
      <c r="AJ39" s="508">
        <v>0</v>
      </c>
      <c r="AK39" s="508">
        <v>63306355</v>
      </c>
      <c r="AL39" s="508">
        <v>0</v>
      </c>
      <c r="AM39" s="508">
        <v>138377526</v>
      </c>
      <c r="AN39" s="508">
        <v>0</v>
      </c>
      <c r="AO39" s="508">
        <v>147521293</v>
      </c>
      <c r="AP39" s="508">
        <v>0</v>
      </c>
      <c r="AQ39" s="508">
        <v>178882136</v>
      </c>
      <c r="AR39" s="508">
        <v>0</v>
      </c>
      <c r="AS39" s="508">
        <v>104867852</v>
      </c>
      <c r="AT39" s="508">
        <v>0</v>
      </c>
      <c r="AU39" s="508">
        <v>0</v>
      </c>
      <c r="AV39" s="508">
        <v>0</v>
      </c>
      <c r="AW39" s="508">
        <v>0</v>
      </c>
      <c r="AX39" s="508">
        <v>0</v>
      </c>
      <c r="AY39" s="508">
        <v>0</v>
      </c>
      <c r="AZ39" s="508">
        <v>0</v>
      </c>
      <c r="BA39" s="508">
        <v>0</v>
      </c>
      <c r="BB39" s="508">
        <v>0</v>
      </c>
      <c r="BC39" s="509">
        <v>0</v>
      </c>
      <c r="BD39" s="506" t="s">
        <v>31</v>
      </c>
      <c r="BE39" s="506" t="s">
        <v>31</v>
      </c>
      <c r="BF39" s="506" t="s">
        <v>31</v>
      </c>
      <c r="BG39" s="506" t="s">
        <v>31</v>
      </c>
      <c r="BH39" s="506" t="s">
        <v>31</v>
      </c>
      <c r="BI39" s="506" t="s">
        <v>31</v>
      </c>
      <c r="BJ39" s="506" t="s">
        <v>31</v>
      </c>
      <c r="BK39" s="506" t="s">
        <v>31</v>
      </c>
      <c r="BL39" s="506"/>
      <c r="BM39" s="506"/>
      <c r="BN39" s="506"/>
      <c r="BO39" s="506"/>
      <c r="BP39" s="506"/>
      <c r="BQ39" s="506"/>
      <c r="BR39" s="506"/>
      <c r="BS39" s="506"/>
    </row>
    <row r="40" spans="1:71" ht="22.5">
      <c r="A40" s="500" t="s">
        <v>3096</v>
      </c>
      <c r="B40" s="500" t="s">
        <v>8</v>
      </c>
      <c r="C40" s="501" t="s">
        <v>1512</v>
      </c>
      <c r="D40" s="501" t="s">
        <v>3640</v>
      </c>
      <c r="E40" s="501" t="s">
        <v>158</v>
      </c>
      <c r="F40" s="501" t="s">
        <v>325</v>
      </c>
      <c r="G40" s="501" t="s">
        <v>3641</v>
      </c>
      <c r="H40" s="501" t="s">
        <v>31</v>
      </c>
      <c r="I40" s="501" t="s">
        <v>3682</v>
      </c>
      <c r="J40" s="501" t="s">
        <v>31</v>
      </c>
      <c r="K40" s="501" t="s">
        <v>3676</v>
      </c>
      <c r="L40" s="500" t="s">
        <v>3683</v>
      </c>
      <c r="M40" s="500" t="s">
        <v>3645</v>
      </c>
      <c r="N40" s="500" t="s">
        <v>30</v>
      </c>
      <c r="O40" s="502" t="s">
        <v>3684</v>
      </c>
      <c r="P40" s="501" t="s">
        <v>3646</v>
      </c>
      <c r="Q40" s="501">
        <f>VLOOKUP(CLEAN(A40),JULIO!J$4:AM$760,27,FALSE)</f>
        <v>436568362</v>
      </c>
      <c r="R40" s="501" t="s">
        <v>3647</v>
      </c>
      <c r="S40" s="502" t="s">
        <v>3651</v>
      </c>
      <c r="T40" s="503">
        <v>168157000</v>
      </c>
      <c r="U40" s="503">
        <v>168157000</v>
      </c>
      <c r="V40" s="503">
        <v>157158251</v>
      </c>
      <c r="W40" s="503">
        <v>37499833</v>
      </c>
      <c r="X40" s="503">
        <v>119658418</v>
      </c>
      <c r="Y40" s="503">
        <v>0</v>
      </c>
      <c r="Z40" s="504">
        <v>0</v>
      </c>
      <c r="AA40" s="503">
        <v>119658418</v>
      </c>
      <c r="AB40" s="503">
        <v>0</v>
      </c>
      <c r="AC40" s="504">
        <v>0</v>
      </c>
      <c r="AD40" s="504">
        <v>119658418</v>
      </c>
      <c r="AE40" s="504">
        <v>0</v>
      </c>
      <c r="AF40" s="503">
        <v>0</v>
      </c>
      <c r="AG40" s="503">
        <v>73717521</v>
      </c>
      <c r="AH40" s="503">
        <v>0</v>
      </c>
      <c r="AI40" s="503">
        <v>0</v>
      </c>
      <c r="AJ40" s="503">
        <v>0</v>
      </c>
      <c r="AK40" s="503">
        <v>0</v>
      </c>
      <c r="AL40" s="503">
        <v>0</v>
      </c>
      <c r="AM40" s="503">
        <v>3488001</v>
      </c>
      <c r="AN40" s="503">
        <v>0</v>
      </c>
      <c r="AO40" s="503">
        <v>36331473</v>
      </c>
      <c r="AP40" s="503">
        <v>0</v>
      </c>
      <c r="AQ40" s="503">
        <v>5526360</v>
      </c>
      <c r="AR40" s="503">
        <v>0</v>
      </c>
      <c r="AS40" s="503">
        <v>595063</v>
      </c>
      <c r="AT40" s="503">
        <v>0</v>
      </c>
      <c r="AU40" s="503">
        <v>0</v>
      </c>
      <c r="AV40" s="503">
        <v>0</v>
      </c>
      <c r="AW40" s="503">
        <v>0</v>
      </c>
      <c r="AX40" s="503">
        <v>0</v>
      </c>
      <c r="AY40" s="503">
        <v>0</v>
      </c>
      <c r="AZ40" s="503">
        <v>0</v>
      </c>
      <c r="BA40" s="503">
        <v>0</v>
      </c>
      <c r="BB40" s="503">
        <v>0</v>
      </c>
      <c r="BC40" s="504">
        <v>0</v>
      </c>
      <c r="BD40" s="501" t="s">
        <v>31</v>
      </c>
      <c r="BE40" s="501" t="s">
        <v>31</v>
      </c>
      <c r="BF40" s="501" t="s">
        <v>31</v>
      </c>
      <c r="BG40" s="501" t="s">
        <v>31</v>
      </c>
      <c r="BH40" s="501" t="s">
        <v>31</v>
      </c>
      <c r="BI40" s="501" t="s">
        <v>31</v>
      </c>
      <c r="BJ40" s="501" t="s">
        <v>31</v>
      </c>
      <c r="BK40" s="501" t="s">
        <v>31</v>
      </c>
      <c r="BL40" s="501"/>
      <c r="BM40" s="501"/>
      <c r="BN40" s="501"/>
      <c r="BO40" s="501"/>
      <c r="BP40" s="501"/>
      <c r="BQ40" s="501"/>
      <c r="BR40" s="501"/>
      <c r="BS40" s="501"/>
    </row>
    <row r="41" spans="1:71" ht="22.5">
      <c r="A41" s="505" t="s">
        <v>3096</v>
      </c>
      <c r="B41" s="505" t="s">
        <v>8</v>
      </c>
      <c r="C41" s="506" t="s">
        <v>1512</v>
      </c>
      <c r="D41" s="506" t="s">
        <v>3640</v>
      </c>
      <c r="E41" s="506" t="s">
        <v>158</v>
      </c>
      <c r="F41" s="506" t="s">
        <v>325</v>
      </c>
      <c r="G41" s="506" t="s">
        <v>3641</v>
      </c>
      <c r="H41" s="506" t="s">
        <v>31</v>
      </c>
      <c r="I41" s="506" t="s">
        <v>3682</v>
      </c>
      <c r="J41" s="506" t="s">
        <v>31</v>
      </c>
      <c r="K41" s="506" t="s">
        <v>3676</v>
      </c>
      <c r="L41" s="505" t="s">
        <v>3683</v>
      </c>
      <c r="M41" s="505" t="s">
        <v>3645</v>
      </c>
      <c r="N41" s="505" t="s">
        <v>30</v>
      </c>
      <c r="O41" s="507" t="s">
        <v>3684</v>
      </c>
      <c r="P41" s="506" t="s">
        <v>3646</v>
      </c>
      <c r="Q41" s="501">
        <f>VLOOKUP(CLEAN(A41),JULIO!J$4:AM$760,27,FALSE)</f>
        <v>436568362</v>
      </c>
      <c r="R41" s="506" t="s">
        <v>3647</v>
      </c>
      <c r="S41" s="507" t="s">
        <v>3652</v>
      </c>
      <c r="T41" s="508">
        <v>256212000</v>
      </c>
      <c r="U41" s="508">
        <v>256212000</v>
      </c>
      <c r="V41" s="508">
        <v>225486441</v>
      </c>
      <c r="W41" s="508">
        <v>106838175</v>
      </c>
      <c r="X41" s="508">
        <v>118648266</v>
      </c>
      <c r="Y41" s="508">
        <v>0</v>
      </c>
      <c r="Z41" s="509">
        <v>0</v>
      </c>
      <c r="AA41" s="508">
        <v>118648266</v>
      </c>
      <c r="AB41" s="508">
        <v>0</v>
      </c>
      <c r="AC41" s="509">
        <v>0</v>
      </c>
      <c r="AD41" s="509">
        <v>118648266</v>
      </c>
      <c r="AE41" s="509">
        <v>0</v>
      </c>
      <c r="AF41" s="508">
        <v>0</v>
      </c>
      <c r="AG41" s="508">
        <v>55187373</v>
      </c>
      <c r="AH41" s="508">
        <v>0</v>
      </c>
      <c r="AI41" s="508">
        <v>0</v>
      </c>
      <c r="AJ41" s="508">
        <v>0</v>
      </c>
      <c r="AK41" s="508">
        <v>0</v>
      </c>
      <c r="AL41" s="508">
        <v>0</v>
      </c>
      <c r="AM41" s="508">
        <v>53199815</v>
      </c>
      <c r="AN41" s="508">
        <v>0</v>
      </c>
      <c r="AO41" s="508">
        <v>8244320</v>
      </c>
      <c r="AP41" s="508">
        <v>0</v>
      </c>
      <c r="AQ41" s="508">
        <v>2016758</v>
      </c>
      <c r="AR41" s="508">
        <v>0</v>
      </c>
      <c r="AS41" s="508">
        <v>0</v>
      </c>
      <c r="AT41" s="508">
        <v>0</v>
      </c>
      <c r="AU41" s="508">
        <v>0</v>
      </c>
      <c r="AV41" s="508">
        <v>0</v>
      </c>
      <c r="AW41" s="508">
        <v>0</v>
      </c>
      <c r="AX41" s="508">
        <v>0</v>
      </c>
      <c r="AY41" s="508">
        <v>0</v>
      </c>
      <c r="AZ41" s="508">
        <v>0</v>
      </c>
      <c r="BA41" s="508">
        <v>0</v>
      </c>
      <c r="BB41" s="508">
        <v>0</v>
      </c>
      <c r="BC41" s="509">
        <v>0</v>
      </c>
      <c r="BD41" s="506" t="s">
        <v>31</v>
      </c>
      <c r="BE41" s="506" t="s">
        <v>31</v>
      </c>
      <c r="BF41" s="506" t="s">
        <v>31</v>
      </c>
      <c r="BG41" s="506" t="s">
        <v>31</v>
      </c>
      <c r="BH41" s="506" t="s">
        <v>31</v>
      </c>
      <c r="BI41" s="506" t="s">
        <v>31</v>
      </c>
      <c r="BJ41" s="506" t="s">
        <v>31</v>
      </c>
      <c r="BK41" s="506" t="s">
        <v>31</v>
      </c>
      <c r="BL41" s="506"/>
      <c r="BM41" s="506"/>
      <c r="BN41" s="506"/>
      <c r="BO41" s="506"/>
      <c r="BP41" s="506"/>
      <c r="BQ41" s="506"/>
      <c r="BR41" s="506"/>
      <c r="BS41" s="506"/>
    </row>
    <row r="42" spans="1:71" ht="22.5">
      <c r="A42" s="500" t="s">
        <v>3096</v>
      </c>
      <c r="B42" s="500" t="s">
        <v>8</v>
      </c>
      <c r="C42" s="501" t="s">
        <v>1512</v>
      </c>
      <c r="D42" s="501" t="s">
        <v>3640</v>
      </c>
      <c r="E42" s="501" t="s">
        <v>158</v>
      </c>
      <c r="F42" s="501" t="s">
        <v>325</v>
      </c>
      <c r="G42" s="501" t="s">
        <v>3641</v>
      </c>
      <c r="H42" s="501" t="s">
        <v>31</v>
      </c>
      <c r="I42" s="501" t="s">
        <v>3682</v>
      </c>
      <c r="J42" s="501" t="s">
        <v>31</v>
      </c>
      <c r="K42" s="501" t="s">
        <v>3676</v>
      </c>
      <c r="L42" s="500" t="s">
        <v>3683</v>
      </c>
      <c r="M42" s="500" t="s">
        <v>3645</v>
      </c>
      <c r="N42" s="500" t="s">
        <v>30</v>
      </c>
      <c r="O42" s="502" t="s">
        <v>3684</v>
      </c>
      <c r="P42" s="501" t="s">
        <v>3646</v>
      </c>
      <c r="Q42" s="501">
        <f>VLOOKUP(CLEAN(A42),JULIO!J$4:AM$760,27,FALSE)</f>
        <v>436568362</v>
      </c>
      <c r="R42" s="501" t="s">
        <v>3647</v>
      </c>
      <c r="S42" s="502" t="s">
        <v>3681</v>
      </c>
      <c r="T42" s="503">
        <v>30468000</v>
      </c>
      <c r="U42" s="503">
        <v>30468000</v>
      </c>
      <c r="V42" s="503">
        <v>30468000</v>
      </c>
      <c r="W42" s="503">
        <v>0</v>
      </c>
      <c r="X42" s="503">
        <v>30468000</v>
      </c>
      <c r="Y42" s="503">
        <v>0</v>
      </c>
      <c r="Z42" s="504">
        <v>0</v>
      </c>
      <c r="AA42" s="503">
        <v>30468000</v>
      </c>
      <c r="AB42" s="503">
        <v>0</v>
      </c>
      <c r="AC42" s="504">
        <v>0</v>
      </c>
      <c r="AD42" s="504">
        <v>30468000</v>
      </c>
      <c r="AE42" s="504">
        <v>0</v>
      </c>
      <c r="AF42" s="503">
        <v>0</v>
      </c>
      <c r="AG42" s="503">
        <v>0</v>
      </c>
      <c r="AH42" s="503">
        <v>0</v>
      </c>
      <c r="AI42" s="503">
        <v>0</v>
      </c>
      <c r="AJ42" s="503">
        <v>0</v>
      </c>
      <c r="AK42" s="503">
        <v>0</v>
      </c>
      <c r="AL42" s="503">
        <v>0</v>
      </c>
      <c r="AM42" s="503">
        <v>0</v>
      </c>
      <c r="AN42" s="503">
        <v>0</v>
      </c>
      <c r="AO42" s="503">
        <v>0</v>
      </c>
      <c r="AP42" s="503">
        <v>0</v>
      </c>
      <c r="AQ42" s="503">
        <v>30468000</v>
      </c>
      <c r="AR42" s="503">
        <v>0</v>
      </c>
      <c r="AS42" s="503">
        <v>0</v>
      </c>
      <c r="AT42" s="503">
        <v>0</v>
      </c>
      <c r="AU42" s="503">
        <v>0</v>
      </c>
      <c r="AV42" s="503">
        <v>0</v>
      </c>
      <c r="AW42" s="503">
        <v>0</v>
      </c>
      <c r="AX42" s="503">
        <v>0</v>
      </c>
      <c r="AY42" s="503">
        <v>0</v>
      </c>
      <c r="AZ42" s="503">
        <v>0</v>
      </c>
      <c r="BA42" s="503">
        <v>0</v>
      </c>
      <c r="BB42" s="503">
        <v>0</v>
      </c>
      <c r="BC42" s="504">
        <v>0</v>
      </c>
      <c r="BD42" s="501" t="s">
        <v>31</v>
      </c>
      <c r="BE42" s="501" t="s">
        <v>31</v>
      </c>
      <c r="BF42" s="501" t="s">
        <v>31</v>
      </c>
      <c r="BG42" s="501" t="s">
        <v>31</v>
      </c>
      <c r="BH42" s="501" t="s">
        <v>31</v>
      </c>
      <c r="BI42" s="501" t="s">
        <v>31</v>
      </c>
      <c r="BJ42" s="501" t="s">
        <v>31</v>
      </c>
      <c r="BK42" s="501" t="s">
        <v>31</v>
      </c>
      <c r="BL42" s="501"/>
      <c r="BM42" s="501"/>
      <c r="BN42" s="501"/>
      <c r="BO42" s="501"/>
      <c r="BP42" s="501"/>
      <c r="BQ42" s="501"/>
      <c r="BR42" s="501"/>
      <c r="BS42" s="501"/>
    </row>
    <row r="43" spans="1:71" ht="22.5">
      <c r="A43" s="505" t="s">
        <v>3685</v>
      </c>
      <c r="B43" s="505" t="s">
        <v>8</v>
      </c>
      <c r="C43" s="506" t="s">
        <v>1335</v>
      </c>
      <c r="D43" s="506" t="s">
        <v>3640</v>
      </c>
      <c r="E43" s="506" t="s">
        <v>158</v>
      </c>
      <c r="F43" s="506" t="s">
        <v>249</v>
      </c>
      <c r="G43" s="506" t="s">
        <v>3641</v>
      </c>
      <c r="H43" s="506" t="s">
        <v>31</v>
      </c>
      <c r="I43" s="506" t="s">
        <v>3667</v>
      </c>
      <c r="J43" s="506" t="s">
        <v>31</v>
      </c>
      <c r="K43" s="506" t="s">
        <v>3661</v>
      </c>
      <c r="L43" s="505" t="s">
        <v>3686</v>
      </c>
      <c r="M43" s="505" t="s">
        <v>3657</v>
      </c>
      <c r="N43" s="505" t="s">
        <v>30</v>
      </c>
      <c r="O43" s="507" t="s">
        <v>31</v>
      </c>
      <c r="P43" s="506" t="s">
        <v>3646</v>
      </c>
      <c r="Q43" s="501">
        <f>VLOOKUP(CLEAN(A43),JULIO!J$4:AM$760,27,FALSE)</f>
        <v>0</v>
      </c>
      <c r="R43" s="506" t="s">
        <v>3647</v>
      </c>
      <c r="S43" s="507" t="s">
        <v>3648</v>
      </c>
      <c r="T43" s="508">
        <v>2802000</v>
      </c>
      <c r="U43" s="508">
        <v>2802000</v>
      </c>
      <c r="V43" s="508">
        <v>2802000</v>
      </c>
      <c r="W43" s="508">
        <v>0</v>
      </c>
      <c r="X43" s="508">
        <v>0</v>
      </c>
      <c r="Y43" s="508">
        <v>2802000</v>
      </c>
      <c r="Z43" s="509">
        <v>0</v>
      </c>
      <c r="AA43" s="508">
        <v>0</v>
      </c>
      <c r="AB43" s="508">
        <v>0</v>
      </c>
      <c r="AC43" s="509">
        <v>0</v>
      </c>
      <c r="AD43" s="509">
        <v>0</v>
      </c>
      <c r="AE43" s="509">
        <v>2802000</v>
      </c>
      <c r="AF43" s="508">
        <v>0</v>
      </c>
      <c r="AG43" s="508">
        <v>0</v>
      </c>
      <c r="AH43" s="508">
        <v>0</v>
      </c>
      <c r="AI43" s="508">
        <v>0</v>
      </c>
      <c r="AJ43" s="508">
        <v>0</v>
      </c>
      <c r="AK43" s="508">
        <v>0</v>
      </c>
      <c r="AL43" s="508">
        <v>0</v>
      </c>
      <c r="AM43" s="508">
        <v>0</v>
      </c>
      <c r="AN43" s="508">
        <v>0</v>
      </c>
      <c r="AO43" s="508">
        <v>0</v>
      </c>
      <c r="AP43" s="508">
        <v>0</v>
      </c>
      <c r="AQ43" s="508">
        <v>0</v>
      </c>
      <c r="AR43" s="508">
        <v>0</v>
      </c>
      <c r="AS43" s="508">
        <v>0</v>
      </c>
      <c r="AT43" s="508">
        <v>0</v>
      </c>
      <c r="AU43" s="508">
        <v>0</v>
      </c>
      <c r="AV43" s="508">
        <v>0</v>
      </c>
      <c r="AW43" s="508">
        <v>0</v>
      </c>
      <c r="AX43" s="508">
        <v>0</v>
      </c>
      <c r="AY43" s="508">
        <v>0</v>
      </c>
      <c r="AZ43" s="508">
        <v>0</v>
      </c>
      <c r="BA43" s="508">
        <v>0</v>
      </c>
      <c r="BB43" s="508">
        <v>0</v>
      </c>
      <c r="BC43" s="509">
        <v>0</v>
      </c>
      <c r="BD43" s="506" t="s">
        <v>31</v>
      </c>
      <c r="BE43" s="506" t="s">
        <v>31</v>
      </c>
      <c r="BF43" s="506" t="s">
        <v>31</v>
      </c>
      <c r="BG43" s="506" t="s">
        <v>31</v>
      </c>
      <c r="BH43" s="506" t="s">
        <v>31</v>
      </c>
      <c r="BI43" s="506" t="s">
        <v>31</v>
      </c>
      <c r="BJ43" s="506" t="s">
        <v>31</v>
      </c>
      <c r="BK43" s="506" t="s">
        <v>31</v>
      </c>
      <c r="BL43" s="506"/>
      <c r="BM43" s="506"/>
      <c r="BN43" s="506"/>
      <c r="BO43" s="506"/>
      <c r="BP43" s="506"/>
      <c r="BQ43" s="506"/>
      <c r="BR43" s="506"/>
      <c r="BS43" s="506"/>
    </row>
    <row r="44" spans="1:71" ht="22.5">
      <c r="A44" s="500" t="s">
        <v>3685</v>
      </c>
      <c r="B44" s="500" t="s">
        <v>8</v>
      </c>
      <c r="C44" s="501" t="s">
        <v>1335</v>
      </c>
      <c r="D44" s="501" t="s">
        <v>3640</v>
      </c>
      <c r="E44" s="501" t="s">
        <v>158</v>
      </c>
      <c r="F44" s="501" t="s">
        <v>249</v>
      </c>
      <c r="G44" s="501" t="s">
        <v>3641</v>
      </c>
      <c r="H44" s="501" t="s">
        <v>31</v>
      </c>
      <c r="I44" s="501" t="s">
        <v>3667</v>
      </c>
      <c r="J44" s="501" t="s">
        <v>31</v>
      </c>
      <c r="K44" s="501" t="s">
        <v>3661</v>
      </c>
      <c r="L44" s="500" t="s">
        <v>3686</v>
      </c>
      <c r="M44" s="500" t="s">
        <v>3657</v>
      </c>
      <c r="N44" s="500" t="s">
        <v>30</v>
      </c>
      <c r="O44" s="502" t="s">
        <v>31</v>
      </c>
      <c r="P44" s="501" t="s">
        <v>3646</v>
      </c>
      <c r="Q44" s="501">
        <f>VLOOKUP(CLEAN(A44),JULIO!J$4:AM$760,27,FALSE)</f>
        <v>0</v>
      </c>
      <c r="R44" s="501" t="s">
        <v>3647</v>
      </c>
      <c r="S44" s="502" t="s">
        <v>3649</v>
      </c>
      <c r="T44" s="503">
        <v>9603000</v>
      </c>
      <c r="U44" s="503">
        <v>9555556</v>
      </c>
      <c r="V44" s="503">
        <v>9555556</v>
      </c>
      <c r="W44" s="503">
        <v>9555556</v>
      </c>
      <c r="X44" s="503">
        <v>0</v>
      </c>
      <c r="Y44" s="503">
        <v>0</v>
      </c>
      <c r="Z44" s="504">
        <v>0</v>
      </c>
      <c r="AA44" s="503">
        <v>0</v>
      </c>
      <c r="AB44" s="503">
        <v>0</v>
      </c>
      <c r="AC44" s="504">
        <v>0</v>
      </c>
      <c r="AD44" s="504">
        <v>0</v>
      </c>
      <c r="AE44" s="504">
        <v>0</v>
      </c>
      <c r="AF44" s="503">
        <v>0</v>
      </c>
      <c r="AG44" s="503">
        <v>0</v>
      </c>
      <c r="AH44" s="503">
        <v>0</v>
      </c>
      <c r="AI44" s="503">
        <v>0</v>
      </c>
      <c r="AJ44" s="503">
        <v>0</v>
      </c>
      <c r="AK44" s="503">
        <v>0</v>
      </c>
      <c r="AL44" s="503">
        <v>0</v>
      </c>
      <c r="AM44" s="503">
        <v>0</v>
      </c>
      <c r="AN44" s="503">
        <v>0</v>
      </c>
      <c r="AO44" s="503">
        <v>0</v>
      </c>
      <c r="AP44" s="503">
        <v>0</v>
      </c>
      <c r="AQ44" s="503">
        <v>0</v>
      </c>
      <c r="AR44" s="503">
        <v>0</v>
      </c>
      <c r="AS44" s="503">
        <v>0</v>
      </c>
      <c r="AT44" s="503">
        <v>0</v>
      </c>
      <c r="AU44" s="503">
        <v>0</v>
      </c>
      <c r="AV44" s="503">
        <v>0</v>
      </c>
      <c r="AW44" s="503">
        <v>0</v>
      </c>
      <c r="AX44" s="503">
        <v>0</v>
      </c>
      <c r="AY44" s="503">
        <v>0</v>
      </c>
      <c r="AZ44" s="503">
        <v>0</v>
      </c>
      <c r="BA44" s="503">
        <v>0</v>
      </c>
      <c r="BB44" s="503">
        <v>0</v>
      </c>
      <c r="BC44" s="504">
        <v>0</v>
      </c>
      <c r="BD44" s="501" t="s">
        <v>31</v>
      </c>
      <c r="BE44" s="501" t="s">
        <v>31</v>
      </c>
      <c r="BF44" s="501" t="s">
        <v>31</v>
      </c>
      <c r="BG44" s="501" t="s">
        <v>31</v>
      </c>
      <c r="BH44" s="501" t="s">
        <v>31</v>
      </c>
      <c r="BI44" s="501" t="s">
        <v>31</v>
      </c>
      <c r="BJ44" s="501" t="s">
        <v>31</v>
      </c>
      <c r="BK44" s="501" t="s">
        <v>31</v>
      </c>
      <c r="BL44" s="501"/>
      <c r="BM44" s="501"/>
      <c r="BN44" s="501"/>
      <c r="BO44" s="501"/>
      <c r="BP44" s="501"/>
      <c r="BQ44" s="501"/>
      <c r="BR44" s="501"/>
      <c r="BS44" s="501"/>
    </row>
    <row r="45" spans="1:71" ht="22.5">
      <c r="A45" s="505" t="s">
        <v>3685</v>
      </c>
      <c r="B45" s="505" t="s">
        <v>8</v>
      </c>
      <c r="C45" s="506" t="s">
        <v>1335</v>
      </c>
      <c r="D45" s="506" t="s">
        <v>3640</v>
      </c>
      <c r="E45" s="506" t="s">
        <v>158</v>
      </c>
      <c r="F45" s="506" t="s">
        <v>249</v>
      </c>
      <c r="G45" s="506" t="s">
        <v>3641</v>
      </c>
      <c r="H45" s="506" t="s">
        <v>31</v>
      </c>
      <c r="I45" s="506" t="s">
        <v>3667</v>
      </c>
      <c r="J45" s="506" t="s">
        <v>31</v>
      </c>
      <c r="K45" s="506" t="s">
        <v>3661</v>
      </c>
      <c r="L45" s="505" t="s">
        <v>3686</v>
      </c>
      <c r="M45" s="505" t="s">
        <v>3657</v>
      </c>
      <c r="N45" s="505" t="s">
        <v>30</v>
      </c>
      <c r="O45" s="507" t="s">
        <v>31</v>
      </c>
      <c r="P45" s="506" t="s">
        <v>3646</v>
      </c>
      <c r="Q45" s="501">
        <f>VLOOKUP(CLEAN(A45),JULIO!J$4:AM$760,27,FALSE)</f>
        <v>0</v>
      </c>
      <c r="R45" s="506" t="s">
        <v>3647</v>
      </c>
      <c r="S45" s="507" t="s">
        <v>3650</v>
      </c>
      <c r="T45" s="508">
        <v>1146129916</v>
      </c>
      <c r="U45" s="508">
        <v>1146129916</v>
      </c>
      <c r="V45" s="508">
        <v>1181531465</v>
      </c>
      <c r="W45" s="508">
        <v>1170290324</v>
      </c>
      <c r="X45" s="508">
        <v>11241141</v>
      </c>
      <c r="Y45" s="508">
        <v>0</v>
      </c>
      <c r="Z45" s="509">
        <v>0</v>
      </c>
      <c r="AA45" s="508">
        <v>11241141</v>
      </c>
      <c r="AB45" s="508">
        <v>0</v>
      </c>
      <c r="AC45" s="509">
        <v>0</v>
      </c>
      <c r="AD45" s="509">
        <v>11241141</v>
      </c>
      <c r="AE45" s="509">
        <v>0</v>
      </c>
      <c r="AF45" s="508">
        <v>0</v>
      </c>
      <c r="AG45" s="508">
        <v>0</v>
      </c>
      <c r="AH45" s="508">
        <v>0</v>
      </c>
      <c r="AI45" s="508">
        <v>11241141</v>
      </c>
      <c r="AJ45" s="508">
        <v>0</v>
      </c>
      <c r="AK45" s="508">
        <v>0</v>
      </c>
      <c r="AL45" s="508">
        <v>0</v>
      </c>
      <c r="AM45" s="508">
        <v>0</v>
      </c>
      <c r="AN45" s="508">
        <v>0</v>
      </c>
      <c r="AO45" s="508">
        <v>0</v>
      </c>
      <c r="AP45" s="508">
        <v>0</v>
      </c>
      <c r="AQ45" s="508">
        <v>0</v>
      </c>
      <c r="AR45" s="508">
        <v>0</v>
      </c>
      <c r="AS45" s="508">
        <v>0</v>
      </c>
      <c r="AT45" s="508">
        <v>0</v>
      </c>
      <c r="AU45" s="508">
        <v>0</v>
      </c>
      <c r="AV45" s="508">
        <v>0</v>
      </c>
      <c r="AW45" s="508">
        <v>0</v>
      </c>
      <c r="AX45" s="508">
        <v>0</v>
      </c>
      <c r="AY45" s="508">
        <v>0</v>
      </c>
      <c r="AZ45" s="508">
        <v>0</v>
      </c>
      <c r="BA45" s="508">
        <v>0</v>
      </c>
      <c r="BB45" s="508">
        <v>0</v>
      </c>
      <c r="BC45" s="509">
        <v>0</v>
      </c>
      <c r="BD45" s="506" t="s">
        <v>31</v>
      </c>
      <c r="BE45" s="506" t="s">
        <v>31</v>
      </c>
      <c r="BF45" s="506" t="s">
        <v>31</v>
      </c>
      <c r="BG45" s="506" t="s">
        <v>31</v>
      </c>
      <c r="BH45" s="506" t="s">
        <v>31</v>
      </c>
      <c r="BI45" s="506" t="s">
        <v>31</v>
      </c>
      <c r="BJ45" s="506" t="s">
        <v>31</v>
      </c>
      <c r="BK45" s="506" t="s">
        <v>31</v>
      </c>
      <c r="BL45" s="506"/>
      <c r="BM45" s="506"/>
      <c r="BN45" s="506"/>
      <c r="BO45" s="506"/>
      <c r="BP45" s="506"/>
      <c r="BQ45" s="506"/>
      <c r="BR45" s="506"/>
      <c r="BS45" s="506"/>
    </row>
    <row r="46" spans="1:71" ht="22.5">
      <c r="A46" s="500" t="s">
        <v>3685</v>
      </c>
      <c r="B46" s="500" t="s">
        <v>8</v>
      </c>
      <c r="C46" s="501" t="s">
        <v>1335</v>
      </c>
      <c r="D46" s="501" t="s">
        <v>3640</v>
      </c>
      <c r="E46" s="501" t="s">
        <v>158</v>
      </c>
      <c r="F46" s="501" t="s">
        <v>249</v>
      </c>
      <c r="G46" s="501" t="s">
        <v>3641</v>
      </c>
      <c r="H46" s="501" t="s">
        <v>31</v>
      </c>
      <c r="I46" s="501" t="s">
        <v>3667</v>
      </c>
      <c r="J46" s="501" t="s">
        <v>31</v>
      </c>
      <c r="K46" s="501" t="s">
        <v>3661</v>
      </c>
      <c r="L46" s="500" t="s">
        <v>3686</v>
      </c>
      <c r="M46" s="500" t="s">
        <v>3657</v>
      </c>
      <c r="N46" s="500" t="s">
        <v>30</v>
      </c>
      <c r="O46" s="502" t="s">
        <v>31</v>
      </c>
      <c r="P46" s="501" t="s">
        <v>3646</v>
      </c>
      <c r="Q46" s="501">
        <f>VLOOKUP(CLEAN(A46),JULIO!J$4:AM$760,27,FALSE)</f>
        <v>0</v>
      </c>
      <c r="R46" s="501" t="s">
        <v>3647</v>
      </c>
      <c r="S46" s="502" t="s">
        <v>3651</v>
      </c>
      <c r="T46" s="503">
        <v>18672000</v>
      </c>
      <c r="U46" s="503">
        <v>18672000</v>
      </c>
      <c r="V46" s="503">
        <v>15946000</v>
      </c>
      <c r="W46" s="503">
        <v>15946000</v>
      </c>
      <c r="X46" s="503">
        <v>0</v>
      </c>
      <c r="Y46" s="503">
        <v>0</v>
      </c>
      <c r="Z46" s="504">
        <v>0</v>
      </c>
      <c r="AA46" s="503">
        <v>0</v>
      </c>
      <c r="AB46" s="503">
        <v>0</v>
      </c>
      <c r="AC46" s="504">
        <v>0</v>
      </c>
      <c r="AD46" s="504">
        <v>0</v>
      </c>
      <c r="AE46" s="504">
        <v>0</v>
      </c>
      <c r="AF46" s="503">
        <v>0</v>
      </c>
      <c r="AG46" s="503">
        <v>0</v>
      </c>
      <c r="AH46" s="503">
        <v>0</v>
      </c>
      <c r="AI46" s="503">
        <v>0</v>
      </c>
      <c r="AJ46" s="503">
        <v>0</v>
      </c>
      <c r="AK46" s="503">
        <v>0</v>
      </c>
      <c r="AL46" s="503">
        <v>0</v>
      </c>
      <c r="AM46" s="503">
        <v>0</v>
      </c>
      <c r="AN46" s="503">
        <v>0</v>
      </c>
      <c r="AO46" s="503">
        <v>0</v>
      </c>
      <c r="AP46" s="503">
        <v>0</v>
      </c>
      <c r="AQ46" s="503">
        <v>0</v>
      </c>
      <c r="AR46" s="503">
        <v>0</v>
      </c>
      <c r="AS46" s="503">
        <v>0</v>
      </c>
      <c r="AT46" s="503">
        <v>0</v>
      </c>
      <c r="AU46" s="503">
        <v>0</v>
      </c>
      <c r="AV46" s="503">
        <v>0</v>
      </c>
      <c r="AW46" s="503">
        <v>0</v>
      </c>
      <c r="AX46" s="503">
        <v>0</v>
      </c>
      <c r="AY46" s="503">
        <v>0</v>
      </c>
      <c r="AZ46" s="503">
        <v>0</v>
      </c>
      <c r="BA46" s="503">
        <v>0</v>
      </c>
      <c r="BB46" s="503">
        <v>0</v>
      </c>
      <c r="BC46" s="504">
        <v>0</v>
      </c>
      <c r="BD46" s="501" t="s">
        <v>31</v>
      </c>
      <c r="BE46" s="501" t="s">
        <v>31</v>
      </c>
      <c r="BF46" s="501" t="s">
        <v>31</v>
      </c>
      <c r="BG46" s="501" t="s">
        <v>31</v>
      </c>
      <c r="BH46" s="501" t="s">
        <v>31</v>
      </c>
      <c r="BI46" s="501" t="s">
        <v>31</v>
      </c>
      <c r="BJ46" s="501" t="s">
        <v>31</v>
      </c>
      <c r="BK46" s="501" t="s">
        <v>31</v>
      </c>
      <c r="BL46" s="501"/>
      <c r="BM46" s="501"/>
      <c r="BN46" s="501"/>
      <c r="BO46" s="501"/>
      <c r="BP46" s="501"/>
      <c r="BQ46" s="501"/>
      <c r="BR46" s="501"/>
      <c r="BS46" s="501"/>
    </row>
    <row r="47" spans="1:71" ht="22.5">
      <c r="A47" s="505" t="s">
        <v>3107</v>
      </c>
      <c r="B47" s="505" t="s">
        <v>8</v>
      </c>
      <c r="C47" s="506" t="s">
        <v>695</v>
      </c>
      <c r="D47" s="506" t="s">
        <v>3640</v>
      </c>
      <c r="E47" s="506" t="s">
        <v>158</v>
      </c>
      <c r="F47" s="506" t="s">
        <v>261</v>
      </c>
      <c r="G47" s="506" t="s">
        <v>3641</v>
      </c>
      <c r="H47" s="506" t="s">
        <v>31</v>
      </c>
      <c r="I47" s="506" t="s">
        <v>3664</v>
      </c>
      <c r="J47" s="506" t="s">
        <v>31</v>
      </c>
      <c r="K47" s="506" t="s">
        <v>3676</v>
      </c>
      <c r="L47" s="505" t="s">
        <v>3687</v>
      </c>
      <c r="M47" s="505" t="s">
        <v>3688</v>
      </c>
      <c r="N47" s="505" t="s">
        <v>30</v>
      </c>
      <c r="O47" s="507" t="s">
        <v>31</v>
      </c>
      <c r="P47" s="506" t="s">
        <v>3646</v>
      </c>
      <c r="Q47" s="501">
        <f>VLOOKUP(CLEAN(A47),JULIO!J$4:AM$760,27,FALSE)</f>
        <v>0</v>
      </c>
      <c r="R47" s="506" t="s">
        <v>3647</v>
      </c>
      <c r="S47" s="507" t="s">
        <v>3648</v>
      </c>
      <c r="T47" s="508">
        <v>3679000</v>
      </c>
      <c r="U47" s="508">
        <v>3679000</v>
      </c>
      <c r="V47" s="508">
        <v>3679000</v>
      </c>
      <c r="W47" s="508">
        <v>0</v>
      </c>
      <c r="X47" s="508">
        <v>0</v>
      </c>
      <c r="Y47" s="508">
        <v>3679000</v>
      </c>
      <c r="Z47" s="509">
        <v>0</v>
      </c>
      <c r="AA47" s="508">
        <v>0</v>
      </c>
      <c r="AB47" s="508">
        <v>0</v>
      </c>
      <c r="AC47" s="509">
        <v>0</v>
      </c>
      <c r="AD47" s="509">
        <v>0</v>
      </c>
      <c r="AE47" s="509">
        <v>3679000</v>
      </c>
      <c r="AF47" s="508">
        <v>0</v>
      </c>
      <c r="AG47" s="508">
        <v>0</v>
      </c>
      <c r="AH47" s="508">
        <v>0</v>
      </c>
      <c r="AI47" s="508">
        <v>0</v>
      </c>
      <c r="AJ47" s="508">
        <v>0</v>
      </c>
      <c r="AK47" s="508">
        <v>0</v>
      </c>
      <c r="AL47" s="508">
        <v>0</v>
      </c>
      <c r="AM47" s="508">
        <v>0</v>
      </c>
      <c r="AN47" s="508">
        <v>0</v>
      </c>
      <c r="AO47" s="508">
        <v>0</v>
      </c>
      <c r="AP47" s="508">
        <v>0</v>
      </c>
      <c r="AQ47" s="508">
        <v>0</v>
      </c>
      <c r="AR47" s="508">
        <v>0</v>
      </c>
      <c r="AS47" s="508">
        <v>0</v>
      </c>
      <c r="AT47" s="508">
        <v>0</v>
      </c>
      <c r="AU47" s="508">
        <v>0</v>
      </c>
      <c r="AV47" s="508">
        <v>0</v>
      </c>
      <c r="AW47" s="508">
        <v>0</v>
      </c>
      <c r="AX47" s="508">
        <v>0</v>
      </c>
      <c r="AY47" s="508">
        <v>0</v>
      </c>
      <c r="AZ47" s="508">
        <v>0</v>
      </c>
      <c r="BA47" s="508">
        <v>0</v>
      </c>
      <c r="BB47" s="508">
        <v>0</v>
      </c>
      <c r="BC47" s="509">
        <v>0</v>
      </c>
      <c r="BD47" s="506" t="s">
        <v>31</v>
      </c>
      <c r="BE47" s="506" t="s">
        <v>31</v>
      </c>
      <c r="BF47" s="506" t="s">
        <v>31</v>
      </c>
      <c r="BG47" s="506" t="s">
        <v>31</v>
      </c>
      <c r="BH47" s="506"/>
      <c r="BI47" s="506"/>
      <c r="BJ47" s="506" t="s">
        <v>31</v>
      </c>
      <c r="BK47" s="506" t="s">
        <v>31</v>
      </c>
      <c r="BL47" s="506" t="s">
        <v>31</v>
      </c>
      <c r="BM47" s="506" t="s">
        <v>31</v>
      </c>
      <c r="BN47" s="506"/>
      <c r="BO47" s="506"/>
      <c r="BP47" s="506"/>
      <c r="BQ47" s="506"/>
      <c r="BR47" s="506"/>
      <c r="BS47" s="506"/>
    </row>
    <row r="48" spans="1:71" ht="22.5">
      <c r="A48" s="500" t="s">
        <v>3107</v>
      </c>
      <c r="B48" s="500" t="s">
        <v>8</v>
      </c>
      <c r="C48" s="501" t="s">
        <v>695</v>
      </c>
      <c r="D48" s="501" t="s">
        <v>3640</v>
      </c>
      <c r="E48" s="501" t="s">
        <v>158</v>
      </c>
      <c r="F48" s="501" t="s">
        <v>261</v>
      </c>
      <c r="G48" s="501" t="s">
        <v>3641</v>
      </c>
      <c r="H48" s="501" t="s">
        <v>31</v>
      </c>
      <c r="I48" s="501" t="s">
        <v>3664</v>
      </c>
      <c r="J48" s="501" t="s">
        <v>31</v>
      </c>
      <c r="K48" s="501" t="s">
        <v>3676</v>
      </c>
      <c r="L48" s="500" t="s">
        <v>3687</v>
      </c>
      <c r="M48" s="500" t="s">
        <v>3688</v>
      </c>
      <c r="N48" s="500" t="s">
        <v>30</v>
      </c>
      <c r="O48" s="502" t="s">
        <v>31</v>
      </c>
      <c r="P48" s="501" t="s">
        <v>3646</v>
      </c>
      <c r="Q48" s="501">
        <f>VLOOKUP(CLEAN(A48),JULIO!J$4:AM$760,27,FALSE)</f>
        <v>0</v>
      </c>
      <c r="R48" s="501" t="s">
        <v>3647</v>
      </c>
      <c r="S48" s="502" t="s">
        <v>3650</v>
      </c>
      <c r="T48" s="503">
        <v>695192000</v>
      </c>
      <c r="U48" s="503">
        <v>655533000</v>
      </c>
      <c r="V48" s="503">
        <v>695191181</v>
      </c>
      <c r="W48" s="503">
        <v>668274244</v>
      </c>
      <c r="X48" s="503">
        <v>26916937</v>
      </c>
      <c r="Y48" s="503">
        <v>0</v>
      </c>
      <c r="Z48" s="504">
        <v>0</v>
      </c>
      <c r="AA48" s="503">
        <v>26916937</v>
      </c>
      <c r="AB48" s="503">
        <v>1</v>
      </c>
      <c r="AC48" s="504">
        <v>0</v>
      </c>
      <c r="AD48" s="504">
        <v>26916936</v>
      </c>
      <c r="AE48" s="504">
        <v>1</v>
      </c>
      <c r="AF48" s="503">
        <v>0</v>
      </c>
      <c r="AG48" s="503">
        <v>0</v>
      </c>
      <c r="AH48" s="503">
        <v>0</v>
      </c>
      <c r="AI48" s="503">
        <v>0</v>
      </c>
      <c r="AJ48" s="503">
        <v>0</v>
      </c>
      <c r="AK48" s="503">
        <v>0</v>
      </c>
      <c r="AL48" s="503">
        <v>0</v>
      </c>
      <c r="AM48" s="503">
        <v>0</v>
      </c>
      <c r="AN48" s="503">
        <v>0</v>
      </c>
      <c r="AO48" s="503">
        <v>26916936</v>
      </c>
      <c r="AP48" s="503">
        <v>0</v>
      </c>
      <c r="AQ48" s="503">
        <v>0</v>
      </c>
      <c r="AR48" s="503">
        <v>0</v>
      </c>
      <c r="AS48" s="503">
        <v>0</v>
      </c>
      <c r="AT48" s="503">
        <v>0</v>
      </c>
      <c r="AU48" s="503">
        <v>0</v>
      </c>
      <c r="AV48" s="503">
        <v>0</v>
      </c>
      <c r="AW48" s="503">
        <v>0</v>
      </c>
      <c r="AX48" s="503">
        <v>0</v>
      </c>
      <c r="AY48" s="503">
        <v>0</v>
      </c>
      <c r="AZ48" s="503">
        <v>0</v>
      </c>
      <c r="BA48" s="503">
        <v>0</v>
      </c>
      <c r="BB48" s="503">
        <v>0</v>
      </c>
      <c r="BC48" s="504">
        <v>0</v>
      </c>
      <c r="BD48" s="501" t="s">
        <v>31</v>
      </c>
      <c r="BE48" s="501" t="s">
        <v>31</v>
      </c>
      <c r="BF48" s="501" t="s">
        <v>31</v>
      </c>
      <c r="BG48" s="501" t="s">
        <v>31</v>
      </c>
      <c r="BH48" s="501"/>
      <c r="BI48" s="501"/>
      <c r="BJ48" s="501" t="s">
        <v>31</v>
      </c>
      <c r="BK48" s="501" t="s">
        <v>31</v>
      </c>
      <c r="BL48" s="501" t="s">
        <v>31</v>
      </c>
      <c r="BM48" s="501" t="s">
        <v>31</v>
      </c>
      <c r="BN48" s="501"/>
      <c r="BO48" s="501"/>
      <c r="BP48" s="501"/>
      <c r="BQ48" s="501"/>
      <c r="BR48" s="501"/>
      <c r="BS48" s="501"/>
    </row>
    <row r="49" spans="1:71" ht="45">
      <c r="A49" s="505">
        <v>30361577</v>
      </c>
      <c r="B49" s="505" t="s">
        <v>8</v>
      </c>
      <c r="C49" s="506" t="s">
        <v>1258</v>
      </c>
      <c r="D49" s="506" t="s">
        <v>3640</v>
      </c>
      <c r="E49" s="506" t="s">
        <v>158</v>
      </c>
      <c r="F49" s="506" t="s">
        <v>325</v>
      </c>
      <c r="G49" s="506" t="s">
        <v>3641</v>
      </c>
      <c r="H49" s="506" t="s">
        <v>31</v>
      </c>
      <c r="I49" s="506" t="s">
        <v>3682</v>
      </c>
      <c r="J49" s="506" t="s">
        <v>31</v>
      </c>
      <c r="K49" s="506" t="s">
        <v>3668</v>
      </c>
      <c r="L49" s="505" t="s">
        <v>3690</v>
      </c>
      <c r="M49" s="505" t="s">
        <v>3691</v>
      </c>
      <c r="N49" s="505" t="s">
        <v>31</v>
      </c>
      <c r="O49" s="507" t="s">
        <v>31</v>
      </c>
      <c r="P49" s="518" t="s">
        <v>3646</v>
      </c>
      <c r="Q49" s="501">
        <f>VLOOKUP(CLEAN(A49),JULIO!J$4:AM$760,27,FALSE)</f>
        <v>0</v>
      </c>
      <c r="R49" s="506" t="s">
        <v>3692</v>
      </c>
      <c r="S49" s="507" t="s">
        <v>3693</v>
      </c>
      <c r="T49" s="508">
        <v>262620000</v>
      </c>
      <c r="U49" s="508">
        <v>262620000</v>
      </c>
      <c r="V49" s="508">
        <v>203277326</v>
      </c>
      <c r="W49" s="508">
        <v>0</v>
      </c>
      <c r="X49" s="508">
        <v>203277326</v>
      </c>
      <c r="Y49" s="508">
        <v>0</v>
      </c>
      <c r="Z49" s="509">
        <v>0</v>
      </c>
      <c r="AA49" s="508">
        <v>203277326</v>
      </c>
      <c r="AB49" s="508">
        <v>0</v>
      </c>
      <c r="AC49" s="509">
        <v>0</v>
      </c>
      <c r="AD49" s="509">
        <v>203277326</v>
      </c>
      <c r="AE49" s="509">
        <v>0</v>
      </c>
      <c r="AF49" s="508">
        <v>0</v>
      </c>
      <c r="AG49" s="508">
        <v>0</v>
      </c>
      <c r="AH49" s="508">
        <v>0</v>
      </c>
      <c r="AI49" s="508">
        <v>0</v>
      </c>
      <c r="AJ49" s="508">
        <v>0</v>
      </c>
      <c r="AK49" s="508">
        <v>0</v>
      </c>
      <c r="AL49" s="508">
        <v>0</v>
      </c>
      <c r="AM49" s="508">
        <v>0</v>
      </c>
      <c r="AN49" s="508">
        <v>0</v>
      </c>
      <c r="AO49" s="508">
        <v>0</v>
      </c>
      <c r="AP49" s="508">
        <v>0</v>
      </c>
      <c r="AQ49" s="508">
        <v>203277326</v>
      </c>
      <c r="AR49" s="508">
        <v>0</v>
      </c>
      <c r="AS49" s="508">
        <v>0</v>
      </c>
      <c r="AT49" s="508">
        <v>0</v>
      </c>
      <c r="AU49" s="508">
        <v>0</v>
      </c>
      <c r="AV49" s="508">
        <v>0</v>
      </c>
      <c r="AW49" s="508">
        <v>0</v>
      </c>
      <c r="AX49" s="508">
        <v>0</v>
      </c>
      <c r="AY49" s="508">
        <v>0</v>
      </c>
      <c r="AZ49" s="508">
        <v>0</v>
      </c>
      <c r="BA49" s="508">
        <v>0</v>
      </c>
      <c r="BB49" s="508">
        <v>0</v>
      </c>
      <c r="BC49" s="509">
        <v>0</v>
      </c>
      <c r="BD49" s="506" t="s">
        <v>31</v>
      </c>
      <c r="BE49" s="506" t="s">
        <v>31</v>
      </c>
      <c r="BF49" s="506" t="s">
        <v>31</v>
      </c>
      <c r="BG49" s="506" t="s">
        <v>31</v>
      </c>
      <c r="BH49" s="506" t="s">
        <v>31</v>
      </c>
      <c r="BI49" s="506" t="s">
        <v>31</v>
      </c>
      <c r="BJ49" s="506" t="s">
        <v>3694</v>
      </c>
      <c r="BK49" s="506" t="s">
        <v>31</v>
      </c>
      <c r="BL49" s="506" t="s">
        <v>31</v>
      </c>
      <c r="BM49" s="506" t="s">
        <v>31</v>
      </c>
      <c r="BN49" s="506" t="s">
        <v>31</v>
      </c>
      <c r="BO49" s="506" t="s">
        <v>31</v>
      </c>
      <c r="BP49" s="506" t="s">
        <v>31</v>
      </c>
      <c r="BQ49" s="506" t="s">
        <v>31</v>
      </c>
      <c r="BR49" s="506"/>
      <c r="BS49" s="506"/>
    </row>
    <row r="50" spans="1:71" ht="22.5">
      <c r="A50" s="500" t="s">
        <v>3129</v>
      </c>
      <c r="B50" s="500" t="s">
        <v>8</v>
      </c>
      <c r="C50" s="501" t="s">
        <v>188</v>
      </c>
      <c r="D50" s="501" t="s">
        <v>3640</v>
      </c>
      <c r="E50" s="501" t="s">
        <v>158</v>
      </c>
      <c r="F50" s="501" t="s">
        <v>120</v>
      </c>
      <c r="G50" s="501" t="s">
        <v>3641</v>
      </c>
      <c r="H50" s="501" t="s">
        <v>31</v>
      </c>
      <c r="I50" s="501" t="s">
        <v>3642</v>
      </c>
      <c r="J50" s="501" t="s">
        <v>31</v>
      </c>
      <c r="K50" s="501" t="s">
        <v>3665</v>
      </c>
      <c r="L50" s="500" t="s">
        <v>3695</v>
      </c>
      <c r="M50" s="500" t="s">
        <v>3696</v>
      </c>
      <c r="N50" s="500" t="s">
        <v>30</v>
      </c>
      <c r="O50" s="502" t="s">
        <v>3680</v>
      </c>
      <c r="P50" s="501" t="s">
        <v>3673</v>
      </c>
      <c r="Q50" s="501">
        <f>VLOOKUP(CLEAN(A50),JULIO!J$4:AM$760,27,FALSE)</f>
        <v>0</v>
      </c>
      <c r="R50" s="501" t="s">
        <v>3647</v>
      </c>
      <c r="S50" s="502" t="s">
        <v>3648</v>
      </c>
      <c r="T50" s="503">
        <v>9351000</v>
      </c>
      <c r="U50" s="503">
        <v>8945000</v>
      </c>
      <c r="V50" s="503">
        <v>16261000</v>
      </c>
      <c r="W50" s="503">
        <v>16261000</v>
      </c>
      <c r="X50" s="503">
        <v>0</v>
      </c>
      <c r="Y50" s="503">
        <v>0</v>
      </c>
      <c r="Z50" s="504">
        <v>0</v>
      </c>
      <c r="AA50" s="503">
        <v>0</v>
      </c>
      <c r="AB50" s="503">
        <v>0</v>
      </c>
      <c r="AC50" s="504">
        <v>0</v>
      </c>
      <c r="AD50" s="504">
        <v>0</v>
      </c>
      <c r="AE50" s="504">
        <v>0</v>
      </c>
      <c r="AF50" s="503">
        <v>0</v>
      </c>
      <c r="AG50" s="503">
        <v>0</v>
      </c>
      <c r="AH50" s="503">
        <v>0</v>
      </c>
      <c r="AI50" s="503">
        <v>0</v>
      </c>
      <c r="AJ50" s="503">
        <v>0</v>
      </c>
      <c r="AK50" s="503">
        <v>0</v>
      </c>
      <c r="AL50" s="503">
        <v>0</v>
      </c>
      <c r="AM50" s="503">
        <v>0</v>
      </c>
      <c r="AN50" s="503">
        <v>0</v>
      </c>
      <c r="AO50" s="503">
        <v>0</v>
      </c>
      <c r="AP50" s="503">
        <v>0</v>
      </c>
      <c r="AQ50" s="503">
        <v>0</v>
      </c>
      <c r="AR50" s="503">
        <v>0</v>
      </c>
      <c r="AS50" s="503">
        <v>0</v>
      </c>
      <c r="AT50" s="503">
        <v>0</v>
      </c>
      <c r="AU50" s="503">
        <v>0</v>
      </c>
      <c r="AV50" s="503">
        <v>0</v>
      </c>
      <c r="AW50" s="503">
        <v>0</v>
      </c>
      <c r="AX50" s="503">
        <v>0</v>
      </c>
      <c r="AY50" s="503">
        <v>0</v>
      </c>
      <c r="AZ50" s="503">
        <v>0</v>
      </c>
      <c r="BA50" s="503">
        <v>0</v>
      </c>
      <c r="BB50" s="503">
        <v>0</v>
      </c>
      <c r="BC50" s="504">
        <v>0</v>
      </c>
      <c r="BD50" s="501" t="s">
        <v>31</v>
      </c>
      <c r="BE50" s="501" t="s">
        <v>31</v>
      </c>
      <c r="BF50" s="501" t="s">
        <v>31</v>
      </c>
      <c r="BG50" s="501" t="s">
        <v>31</v>
      </c>
      <c r="BH50" s="501" t="s">
        <v>31</v>
      </c>
      <c r="BI50" s="501" t="s">
        <v>31</v>
      </c>
      <c r="BJ50" s="501" t="s">
        <v>31</v>
      </c>
      <c r="BK50" s="501" t="s">
        <v>31</v>
      </c>
      <c r="BL50" s="501"/>
      <c r="BM50" s="501"/>
      <c r="BN50" s="501"/>
      <c r="BO50" s="501"/>
      <c r="BP50" s="501"/>
      <c r="BQ50" s="501"/>
      <c r="BR50" s="501"/>
      <c r="BS50" s="501"/>
    </row>
    <row r="51" spans="1:71">
      <c r="A51" s="505" t="s">
        <v>3129</v>
      </c>
      <c r="B51" s="505" t="s">
        <v>8</v>
      </c>
      <c r="C51" s="506" t="s">
        <v>188</v>
      </c>
      <c r="D51" s="506" t="s">
        <v>3640</v>
      </c>
      <c r="E51" s="506" t="s">
        <v>158</v>
      </c>
      <c r="F51" s="506" t="s">
        <v>120</v>
      </c>
      <c r="G51" s="506" t="s">
        <v>3641</v>
      </c>
      <c r="H51" s="506" t="s">
        <v>31</v>
      </c>
      <c r="I51" s="506" t="s">
        <v>3642</v>
      </c>
      <c r="J51" s="506" t="s">
        <v>31</v>
      </c>
      <c r="K51" s="506" t="s">
        <v>3665</v>
      </c>
      <c r="L51" s="505" t="s">
        <v>3695</v>
      </c>
      <c r="M51" s="505" t="s">
        <v>3696</v>
      </c>
      <c r="N51" s="505" t="s">
        <v>30</v>
      </c>
      <c r="O51" s="507" t="s">
        <v>3680</v>
      </c>
      <c r="P51" s="506" t="s">
        <v>3673</v>
      </c>
      <c r="Q51" s="501">
        <f>VLOOKUP(CLEAN(A51),JULIO!J$4:AM$760,27,FALSE)</f>
        <v>0</v>
      </c>
      <c r="R51" s="506" t="s">
        <v>3647</v>
      </c>
      <c r="S51" s="507" t="s">
        <v>3649</v>
      </c>
      <c r="T51" s="508">
        <v>15000000</v>
      </c>
      <c r="U51" s="508">
        <v>18211000</v>
      </c>
      <c r="V51" s="508">
        <v>15000000</v>
      </c>
      <c r="W51" s="508">
        <v>15000000</v>
      </c>
      <c r="X51" s="508">
        <v>0</v>
      </c>
      <c r="Y51" s="508">
        <v>0</v>
      </c>
      <c r="Z51" s="509">
        <v>0</v>
      </c>
      <c r="AA51" s="508">
        <v>0</v>
      </c>
      <c r="AB51" s="508">
        <v>0</v>
      </c>
      <c r="AC51" s="509">
        <v>0</v>
      </c>
      <c r="AD51" s="509">
        <v>0</v>
      </c>
      <c r="AE51" s="509">
        <v>0</v>
      </c>
      <c r="AF51" s="508">
        <v>0</v>
      </c>
      <c r="AG51" s="508">
        <v>0</v>
      </c>
      <c r="AH51" s="508">
        <v>0</v>
      </c>
      <c r="AI51" s="508">
        <v>0</v>
      </c>
      <c r="AJ51" s="508">
        <v>0</v>
      </c>
      <c r="AK51" s="508">
        <v>0</v>
      </c>
      <c r="AL51" s="508">
        <v>0</v>
      </c>
      <c r="AM51" s="508">
        <v>0</v>
      </c>
      <c r="AN51" s="508">
        <v>0</v>
      </c>
      <c r="AO51" s="508">
        <v>0</v>
      </c>
      <c r="AP51" s="508">
        <v>0</v>
      </c>
      <c r="AQ51" s="508">
        <v>0</v>
      </c>
      <c r="AR51" s="508">
        <v>0</v>
      </c>
      <c r="AS51" s="508">
        <v>0</v>
      </c>
      <c r="AT51" s="508">
        <v>0</v>
      </c>
      <c r="AU51" s="508">
        <v>0</v>
      </c>
      <c r="AV51" s="508">
        <v>0</v>
      </c>
      <c r="AW51" s="508">
        <v>0</v>
      </c>
      <c r="AX51" s="508">
        <v>0</v>
      </c>
      <c r="AY51" s="508">
        <v>0</v>
      </c>
      <c r="AZ51" s="508">
        <v>0</v>
      </c>
      <c r="BA51" s="508">
        <v>0</v>
      </c>
      <c r="BB51" s="508">
        <v>0</v>
      </c>
      <c r="BC51" s="509">
        <v>0</v>
      </c>
      <c r="BD51" s="506" t="s">
        <v>31</v>
      </c>
      <c r="BE51" s="506" t="s">
        <v>31</v>
      </c>
      <c r="BF51" s="506" t="s">
        <v>31</v>
      </c>
      <c r="BG51" s="506" t="s">
        <v>31</v>
      </c>
      <c r="BH51" s="506" t="s">
        <v>31</v>
      </c>
      <c r="BI51" s="506" t="s">
        <v>31</v>
      </c>
      <c r="BJ51" s="506" t="s">
        <v>31</v>
      </c>
      <c r="BK51" s="506" t="s">
        <v>31</v>
      </c>
      <c r="BL51" s="506"/>
      <c r="BM51" s="506"/>
      <c r="BN51" s="506"/>
      <c r="BO51" s="506"/>
      <c r="BP51" s="506"/>
      <c r="BQ51" s="506"/>
      <c r="BR51" s="506"/>
      <c r="BS51" s="506"/>
    </row>
    <row r="52" spans="1:71">
      <c r="A52" s="500" t="s">
        <v>3129</v>
      </c>
      <c r="B52" s="500" t="s">
        <v>8</v>
      </c>
      <c r="C52" s="501" t="s">
        <v>188</v>
      </c>
      <c r="D52" s="501" t="s">
        <v>3640</v>
      </c>
      <c r="E52" s="501" t="s">
        <v>158</v>
      </c>
      <c r="F52" s="501" t="s">
        <v>120</v>
      </c>
      <c r="G52" s="501" t="s">
        <v>3641</v>
      </c>
      <c r="H52" s="501" t="s">
        <v>31</v>
      </c>
      <c r="I52" s="501" t="s">
        <v>3642</v>
      </c>
      <c r="J52" s="501" t="s">
        <v>31</v>
      </c>
      <c r="K52" s="501" t="s">
        <v>3665</v>
      </c>
      <c r="L52" s="500" t="s">
        <v>3695</v>
      </c>
      <c r="M52" s="500" t="s">
        <v>3696</v>
      </c>
      <c r="N52" s="500" t="s">
        <v>30</v>
      </c>
      <c r="O52" s="502" t="s">
        <v>3680</v>
      </c>
      <c r="P52" s="501" t="s">
        <v>3673</v>
      </c>
      <c r="Q52" s="501">
        <f>VLOOKUP(CLEAN(A52),JULIO!J$4:AM$760,27,FALSE)</f>
        <v>0</v>
      </c>
      <c r="R52" s="501" t="s">
        <v>3647</v>
      </c>
      <c r="S52" s="502" t="s">
        <v>3650</v>
      </c>
      <c r="T52" s="503">
        <v>2146369000</v>
      </c>
      <c r="U52" s="503">
        <v>2083636000</v>
      </c>
      <c r="V52" s="503">
        <v>2190417101</v>
      </c>
      <c r="W52" s="503">
        <v>2174847368</v>
      </c>
      <c r="X52" s="503">
        <v>15569733</v>
      </c>
      <c r="Y52" s="503">
        <v>0</v>
      </c>
      <c r="Z52" s="504">
        <v>0</v>
      </c>
      <c r="AA52" s="503">
        <v>15569733</v>
      </c>
      <c r="AB52" s="503">
        <v>8625588</v>
      </c>
      <c r="AC52" s="504">
        <v>0</v>
      </c>
      <c r="AD52" s="504">
        <v>6944145</v>
      </c>
      <c r="AE52" s="504">
        <v>8625588</v>
      </c>
      <c r="AF52" s="503">
        <v>0</v>
      </c>
      <c r="AG52" s="503">
        <v>0</v>
      </c>
      <c r="AH52" s="503">
        <v>0</v>
      </c>
      <c r="AI52" s="503">
        <v>0</v>
      </c>
      <c r="AJ52" s="503">
        <v>0</v>
      </c>
      <c r="AK52" s="503">
        <v>0</v>
      </c>
      <c r="AL52" s="503">
        <v>0</v>
      </c>
      <c r="AM52" s="503">
        <v>0</v>
      </c>
      <c r="AN52" s="503">
        <v>0</v>
      </c>
      <c r="AO52" s="503">
        <v>0</v>
      </c>
      <c r="AP52" s="503">
        <v>0</v>
      </c>
      <c r="AQ52" s="503">
        <v>6944145</v>
      </c>
      <c r="AR52" s="503">
        <v>0</v>
      </c>
      <c r="AS52" s="503">
        <v>0</v>
      </c>
      <c r="AT52" s="503">
        <v>0</v>
      </c>
      <c r="AU52" s="503">
        <v>0</v>
      </c>
      <c r="AV52" s="503">
        <v>0</v>
      </c>
      <c r="AW52" s="503">
        <v>0</v>
      </c>
      <c r="AX52" s="503">
        <v>0</v>
      </c>
      <c r="AY52" s="503">
        <v>0</v>
      </c>
      <c r="AZ52" s="503">
        <v>0</v>
      </c>
      <c r="BA52" s="503">
        <v>0</v>
      </c>
      <c r="BB52" s="503">
        <v>0</v>
      </c>
      <c r="BC52" s="504">
        <v>0</v>
      </c>
      <c r="BD52" s="501" t="s">
        <v>31</v>
      </c>
      <c r="BE52" s="501" t="s">
        <v>31</v>
      </c>
      <c r="BF52" s="501" t="s">
        <v>31</v>
      </c>
      <c r="BG52" s="501" t="s">
        <v>31</v>
      </c>
      <c r="BH52" s="501" t="s">
        <v>31</v>
      </c>
      <c r="BI52" s="501" t="s">
        <v>31</v>
      </c>
      <c r="BJ52" s="501" t="s">
        <v>31</v>
      </c>
      <c r="BK52" s="501" t="s">
        <v>31</v>
      </c>
      <c r="BL52" s="501"/>
      <c r="BM52" s="501"/>
      <c r="BN52" s="501"/>
      <c r="BO52" s="501"/>
      <c r="BP52" s="501"/>
      <c r="BQ52" s="501"/>
      <c r="BR52" s="501"/>
      <c r="BS52" s="501"/>
    </row>
    <row r="53" spans="1:71">
      <c r="A53" s="505" t="s">
        <v>3129</v>
      </c>
      <c r="B53" s="505" t="s">
        <v>8</v>
      </c>
      <c r="C53" s="506" t="s">
        <v>188</v>
      </c>
      <c r="D53" s="506" t="s">
        <v>3640</v>
      </c>
      <c r="E53" s="506" t="s">
        <v>158</v>
      </c>
      <c r="F53" s="506" t="s">
        <v>120</v>
      </c>
      <c r="G53" s="506" t="s">
        <v>3641</v>
      </c>
      <c r="H53" s="506" t="s">
        <v>31</v>
      </c>
      <c r="I53" s="506" t="s">
        <v>3642</v>
      </c>
      <c r="J53" s="506" t="s">
        <v>31</v>
      </c>
      <c r="K53" s="506" t="s">
        <v>3665</v>
      </c>
      <c r="L53" s="505" t="s">
        <v>3695</v>
      </c>
      <c r="M53" s="505" t="s">
        <v>3696</v>
      </c>
      <c r="N53" s="505" t="s">
        <v>30</v>
      </c>
      <c r="O53" s="507" t="s">
        <v>3680</v>
      </c>
      <c r="P53" s="506" t="s">
        <v>3673</v>
      </c>
      <c r="Q53" s="501">
        <f>VLOOKUP(CLEAN(A53),JULIO!J$4:AM$760,27,FALSE)</f>
        <v>0</v>
      </c>
      <c r="R53" s="506" t="s">
        <v>3647</v>
      </c>
      <c r="S53" s="507" t="s">
        <v>3651</v>
      </c>
      <c r="T53" s="508">
        <v>29869000</v>
      </c>
      <c r="U53" s="508">
        <v>22839000</v>
      </c>
      <c r="V53" s="508">
        <v>27050842</v>
      </c>
      <c r="W53" s="508">
        <v>0</v>
      </c>
      <c r="X53" s="508">
        <v>27050842</v>
      </c>
      <c r="Y53" s="508">
        <v>0</v>
      </c>
      <c r="Z53" s="509">
        <v>0</v>
      </c>
      <c r="AA53" s="508">
        <v>27050842</v>
      </c>
      <c r="AB53" s="508">
        <v>0</v>
      </c>
      <c r="AC53" s="509">
        <v>0</v>
      </c>
      <c r="AD53" s="509">
        <v>27050842</v>
      </c>
      <c r="AE53" s="509">
        <v>0</v>
      </c>
      <c r="AF53" s="508">
        <v>0</v>
      </c>
      <c r="AG53" s="508">
        <v>0</v>
      </c>
      <c r="AH53" s="508">
        <v>0</v>
      </c>
      <c r="AI53" s="508">
        <v>0</v>
      </c>
      <c r="AJ53" s="508">
        <v>0</v>
      </c>
      <c r="AK53" s="508">
        <v>0</v>
      </c>
      <c r="AL53" s="508">
        <v>0</v>
      </c>
      <c r="AM53" s="508">
        <v>0</v>
      </c>
      <c r="AN53" s="508">
        <v>0</v>
      </c>
      <c r="AO53" s="508">
        <v>0</v>
      </c>
      <c r="AP53" s="508">
        <v>0</v>
      </c>
      <c r="AQ53" s="508">
        <v>27050842</v>
      </c>
      <c r="AR53" s="508">
        <v>0</v>
      </c>
      <c r="AS53" s="508">
        <v>0</v>
      </c>
      <c r="AT53" s="508">
        <v>0</v>
      </c>
      <c r="AU53" s="508">
        <v>0</v>
      </c>
      <c r="AV53" s="508">
        <v>0</v>
      </c>
      <c r="AW53" s="508">
        <v>0</v>
      </c>
      <c r="AX53" s="508">
        <v>0</v>
      </c>
      <c r="AY53" s="508">
        <v>0</v>
      </c>
      <c r="AZ53" s="508">
        <v>0</v>
      </c>
      <c r="BA53" s="508">
        <v>0</v>
      </c>
      <c r="BB53" s="508">
        <v>0</v>
      </c>
      <c r="BC53" s="509">
        <v>0</v>
      </c>
      <c r="BD53" s="506" t="s">
        <v>31</v>
      </c>
      <c r="BE53" s="506" t="s">
        <v>31</v>
      </c>
      <c r="BF53" s="506" t="s">
        <v>31</v>
      </c>
      <c r="BG53" s="506" t="s">
        <v>31</v>
      </c>
      <c r="BH53" s="506" t="s">
        <v>31</v>
      </c>
      <c r="BI53" s="506" t="s">
        <v>31</v>
      </c>
      <c r="BJ53" s="506" t="s">
        <v>31</v>
      </c>
      <c r="BK53" s="506" t="s">
        <v>31</v>
      </c>
      <c r="BL53" s="506"/>
      <c r="BM53" s="506"/>
      <c r="BN53" s="506"/>
      <c r="BO53" s="506"/>
      <c r="BP53" s="506"/>
      <c r="BQ53" s="506"/>
      <c r="BR53" s="506"/>
      <c r="BS53" s="506"/>
    </row>
    <row r="54" spans="1:71">
      <c r="A54" s="500" t="s">
        <v>3129</v>
      </c>
      <c r="B54" s="500" t="s">
        <v>8</v>
      </c>
      <c r="C54" s="501" t="s">
        <v>188</v>
      </c>
      <c r="D54" s="501" t="s">
        <v>3640</v>
      </c>
      <c r="E54" s="501" t="s">
        <v>158</v>
      </c>
      <c r="F54" s="501" t="s">
        <v>120</v>
      </c>
      <c r="G54" s="501" t="s">
        <v>3641</v>
      </c>
      <c r="H54" s="501" t="s">
        <v>31</v>
      </c>
      <c r="I54" s="501" t="s">
        <v>3642</v>
      </c>
      <c r="J54" s="501" t="s">
        <v>31</v>
      </c>
      <c r="K54" s="501" t="s">
        <v>3665</v>
      </c>
      <c r="L54" s="500" t="s">
        <v>3695</v>
      </c>
      <c r="M54" s="500" t="s">
        <v>3696</v>
      </c>
      <c r="N54" s="500" t="s">
        <v>30</v>
      </c>
      <c r="O54" s="502" t="s">
        <v>3680</v>
      </c>
      <c r="P54" s="501" t="s">
        <v>3673</v>
      </c>
      <c r="Q54" s="501">
        <f>VLOOKUP(CLEAN(A54),JULIO!J$4:AM$760,27,FALSE)</f>
        <v>0</v>
      </c>
      <c r="R54" s="501" t="s">
        <v>3647</v>
      </c>
      <c r="S54" s="502" t="s">
        <v>3652</v>
      </c>
      <c r="T54" s="503">
        <v>35341000</v>
      </c>
      <c r="U54" s="503">
        <v>35341000</v>
      </c>
      <c r="V54" s="503">
        <v>20363191</v>
      </c>
      <c r="W54" s="503">
        <v>8550951</v>
      </c>
      <c r="X54" s="503">
        <v>11812240</v>
      </c>
      <c r="Y54" s="503">
        <v>0</v>
      </c>
      <c r="Z54" s="504">
        <v>0</v>
      </c>
      <c r="AA54" s="503">
        <v>11812240</v>
      </c>
      <c r="AB54" s="503">
        <v>0</v>
      </c>
      <c r="AC54" s="504">
        <v>0</v>
      </c>
      <c r="AD54" s="504">
        <v>11812240</v>
      </c>
      <c r="AE54" s="504">
        <v>0</v>
      </c>
      <c r="AF54" s="503">
        <v>0</v>
      </c>
      <c r="AG54" s="503">
        <v>9957468</v>
      </c>
      <c r="AH54" s="503">
        <v>0</v>
      </c>
      <c r="AI54" s="503">
        <v>0</v>
      </c>
      <c r="AJ54" s="503">
        <v>0</v>
      </c>
      <c r="AK54" s="503">
        <v>0</v>
      </c>
      <c r="AL54" s="503">
        <v>0</v>
      </c>
      <c r="AM54" s="503">
        <v>0</v>
      </c>
      <c r="AN54" s="503">
        <v>0</v>
      </c>
      <c r="AO54" s="503">
        <v>1854772</v>
      </c>
      <c r="AP54" s="503">
        <v>0</v>
      </c>
      <c r="AQ54" s="503">
        <v>0</v>
      </c>
      <c r="AR54" s="503">
        <v>0</v>
      </c>
      <c r="AS54" s="503">
        <v>0</v>
      </c>
      <c r="AT54" s="503">
        <v>0</v>
      </c>
      <c r="AU54" s="503">
        <v>0</v>
      </c>
      <c r="AV54" s="503">
        <v>0</v>
      </c>
      <c r="AW54" s="503">
        <v>0</v>
      </c>
      <c r="AX54" s="503">
        <v>0</v>
      </c>
      <c r="AY54" s="503">
        <v>0</v>
      </c>
      <c r="AZ54" s="503">
        <v>0</v>
      </c>
      <c r="BA54" s="503">
        <v>0</v>
      </c>
      <c r="BB54" s="503">
        <v>0</v>
      </c>
      <c r="BC54" s="504">
        <v>0</v>
      </c>
      <c r="BD54" s="501" t="s">
        <v>31</v>
      </c>
      <c r="BE54" s="501" t="s">
        <v>31</v>
      </c>
      <c r="BF54" s="501" t="s">
        <v>31</v>
      </c>
      <c r="BG54" s="501" t="s">
        <v>31</v>
      </c>
      <c r="BH54" s="501" t="s">
        <v>31</v>
      </c>
      <c r="BI54" s="501" t="s">
        <v>31</v>
      </c>
      <c r="BJ54" s="501" t="s">
        <v>31</v>
      </c>
      <c r="BK54" s="501" t="s">
        <v>31</v>
      </c>
      <c r="BL54" s="501"/>
      <c r="BM54" s="501"/>
      <c r="BN54" s="501"/>
      <c r="BO54" s="501"/>
      <c r="BP54" s="501"/>
      <c r="BQ54" s="501"/>
      <c r="BR54" s="501"/>
      <c r="BS54" s="501"/>
    </row>
    <row r="55" spans="1:71" ht="33.75">
      <c r="A55" s="505" t="s">
        <v>3130</v>
      </c>
      <c r="B55" s="505" t="s">
        <v>8</v>
      </c>
      <c r="C55" s="506" t="s">
        <v>282</v>
      </c>
      <c r="D55" s="506" t="s">
        <v>3640</v>
      </c>
      <c r="E55" s="506" t="s">
        <v>158</v>
      </c>
      <c r="F55" s="506" t="s">
        <v>281</v>
      </c>
      <c r="G55" s="506" t="s">
        <v>3641</v>
      </c>
      <c r="H55" s="506" t="s">
        <v>31</v>
      </c>
      <c r="I55" s="506" t="s">
        <v>3697</v>
      </c>
      <c r="J55" s="506" t="s">
        <v>31</v>
      </c>
      <c r="K55" s="506" t="s">
        <v>3698</v>
      </c>
      <c r="L55" s="505" t="s">
        <v>3699</v>
      </c>
      <c r="M55" s="505" t="s">
        <v>3700</v>
      </c>
      <c r="N55" s="505" t="s">
        <v>3701</v>
      </c>
      <c r="O55" s="507" t="s">
        <v>31</v>
      </c>
      <c r="P55" s="506" t="s">
        <v>3702</v>
      </c>
      <c r="Q55" s="501">
        <f>VLOOKUP(CLEAN(A55),JULIO!J$4:AM$760,27,FALSE)</f>
        <v>0</v>
      </c>
      <c r="R55" s="506" t="s">
        <v>3703</v>
      </c>
      <c r="S55" s="507" t="s">
        <v>3704</v>
      </c>
      <c r="T55" s="508">
        <v>1090594000</v>
      </c>
      <c r="U55" s="508">
        <v>971361000</v>
      </c>
      <c r="V55" s="508">
        <v>939577523</v>
      </c>
      <c r="W55" s="508">
        <v>912101001</v>
      </c>
      <c r="X55" s="508">
        <v>27476522</v>
      </c>
      <c r="Y55" s="508">
        <v>0</v>
      </c>
      <c r="Z55" s="509">
        <v>0</v>
      </c>
      <c r="AA55" s="508">
        <v>27476522</v>
      </c>
      <c r="AB55" s="508">
        <v>994245</v>
      </c>
      <c r="AC55" s="509">
        <v>0</v>
      </c>
      <c r="AD55" s="509">
        <v>26482277</v>
      </c>
      <c r="AE55" s="509">
        <v>1353632</v>
      </c>
      <c r="AF55" s="508">
        <v>0</v>
      </c>
      <c r="AG55" s="508">
        <v>0</v>
      </c>
      <c r="AH55" s="508">
        <v>0</v>
      </c>
      <c r="AI55" s="508">
        <v>0</v>
      </c>
      <c r="AJ55" s="508">
        <v>0</v>
      </c>
      <c r="AK55" s="508">
        <v>10449156</v>
      </c>
      <c r="AL55" s="508">
        <v>0</v>
      </c>
      <c r="AM55" s="508">
        <v>5224578</v>
      </c>
      <c r="AN55" s="508">
        <v>0</v>
      </c>
      <c r="AO55" s="508">
        <v>5224578</v>
      </c>
      <c r="AP55" s="508">
        <v>0</v>
      </c>
      <c r="AQ55" s="508">
        <v>5224578</v>
      </c>
      <c r="AR55" s="508">
        <v>0</v>
      </c>
      <c r="AS55" s="508">
        <v>359387</v>
      </c>
      <c r="AT55" s="508">
        <v>0</v>
      </c>
      <c r="AU55" s="508">
        <v>0</v>
      </c>
      <c r="AV55" s="508">
        <v>0</v>
      </c>
      <c r="AW55" s="508">
        <v>0</v>
      </c>
      <c r="AX55" s="508">
        <v>0</v>
      </c>
      <c r="AY55" s="508">
        <v>0</v>
      </c>
      <c r="AZ55" s="508">
        <v>0</v>
      </c>
      <c r="BA55" s="508">
        <v>0</v>
      </c>
      <c r="BB55" s="508">
        <v>0</v>
      </c>
      <c r="BC55" s="509">
        <v>0</v>
      </c>
      <c r="BD55" s="506" t="s">
        <v>31</v>
      </c>
      <c r="BE55" s="506" t="s">
        <v>31</v>
      </c>
      <c r="BF55" s="506" t="s">
        <v>31</v>
      </c>
      <c r="BG55" s="506" t="s">
        <v>31</v>
      </c>
      <c r="BH55" s="506" t="s">
        <v>31</v>
      </c>
      <c r="BI55" s="506" t="s">
        <v>31</v>
      </c>
      <c r="BJ55" s="506" t="s">
        <v>31</v>
      </c>
      <c r="BK55" s="506" t="s">
        <v>31</v>
      </c>
      <c r="BL55" s="506"/>
      <c r="BM55" s="506"/>
      <c r="BN55" s="506"/>
      <c r="BO55" s="506"/>
      <c r="BP55" s="506"/>
      <c r="BQ55" s="506"/>
      <c r="BR55" s="506"/>
      <c r="BS55" s="506"/>
    </row>
    <row r="56" spans="1:71" ht="33.75">
      <c r="A56" s="500" t="s">
        <v>3705</v>
      </c>
      <c r="B56" s="500" t="s">
        <v>8</v>
      </c>
      <c r="C56" s="501" t="s">
        <v>1389</v>
      </c>
      <c r="D56" s="501" t="s">
        <v>3640</v>
      </c>
      <c r="E56" s="501" t="s">
        <v>158</v>
      </c>
      <c r="F56" s="501" t="s">
        <v>290</v>
      </c>
      <c r="G56" s="501" t="s">
        <v>3641</v>
      </c>
      <c r="H56" s="501" t="s">
        <v>31</v>
      </c>
      <c r="I56" s="501" t="s">
        <v>3706</v>
      </c>
      <c r="J56" s="501" t="s">
        <v>31</v>
      </c>
      <c r="K56" s="501" t="s">
        <v>3698</v>
      </c>
      <c r="L56" s="500" t="s">
        <v>3707</v>
      </c>
      <c r="M56" s="500" t="s">
        <v>3708</v>
      </c>
      <c r="N56" s="500" t="s">
        <v>31</v>
      </c>
      <c r="O56" s="502" t="s">
        <v>31</v>
      </c>
      <c r="P56" s="501" t="s">
        <v>3702</v>
      </c>
      <c r="Q56" s="501">
        <f>VLOOKUP(CLEAN(A56),JULIO!J$4:AM$760,27,FALSE)</f>
        <v>181930351</v>
      </c>
      <c r="R56" s="501" t="s">
        <v>3703</v>
      </c>
      <c r="S56" s="502" t="s">
        <v>3704</v>
      </c>
      <c r="T56" s="503">
        <v>1110831000</v>
      </c>
      <c r="U56" s="503">
        <v>1110831000</v>
      </c>
      <c r="V56" s="503">
        <v>1587610000</v>
      </c>
      <c r="W56" s="503">
        <v>1395290867</v>
      </c>
      <c r="X56" s="503">
        <v>192319133</v>
      </c>
      <c r="Y56" s="503">
        <v>0</v>
      </c>
      <c r="Z56" s="504">
        <v>0</v>
      </c>
      <c r="AA56" s="503">
        <v>10388782</v>
      </c>
      <c r="AB56" s="503">
        <v>0</v>
      </c>
      <c r="AC56" s="504">
        <v>181930351</v>
      </c>
      <c r="AD56" s="504">
        <v>10388782</v>
      </c>
      <c r="AE56" s="504">
        <v>181930351</v>
      </c>
      <c r="AF56" s="503">
        <v>0</v>
      </c>
      <c r="AG56" s="503">
        <v>5569282</v>
      </c>
      <c r="AH56" s="503">
        <v>0</v>
      </c>
      <c r="AI56" s="503">
        <v>4819500</v>
      </c>
      <c r="AJ56" s="503">
        <v>0</v>
      </c>
      <c r="AK56" s="503">
        <v>0</v>
      </c>
      <c r="AL56" s="503">
        <v>0</v>
      </c>
      <c r="AM56" s="503">
        <v>0</v>
      </c>
      <c r="AN56" s="503">
        <v>0</v>
      </c>
      <c r="AO56" s="503">
        <v>0</v>
      </c>
      <c r="AP56" s="503">
        <v>0</v>
      </c>
      <c r="AQ56" s="503">
        <v>0</v>
      </c>
      <c r="AR56" s="503">
        <v>0</v>
      </c>
      <c r="AS56" s="503">
        <v>0</v>
      </c>
      <c r="AT56" s="503">
        <v>0</v>
      </c>
      <c r="AU56" s="503">
        <v>0</v>
      </c>
      <c r="AV56" s="503">
        <v>0</v>
      </c>
      <c r="AW56" s="503">
        <v>0</v>
      </c>
      <c r="AX56" s="503">
        <v>0</v>
      </c>
      <c r="AY56" s="503">
        <v>0</v>
      </c>
      <c r="AZ56" s="503">
        <v>0</v>
      </c>
      <c r="BA56" s="503">
        <v>0</v>
      </c>
      <c r="BB56" s="503">
        <v>0</v>
      </c>
      <c r="BC56" s="504">
        <v>0</v>
      </c>
      <c r="BD56" s="501" t="s">
        <v>31</v>
      </c>
      <c r="BE56" s="501" t="s">
        <v>31</v>
      </c>
      <c r="BF56" s="501" t="s">
        <v>31</v>
      </c>
      <c r="BG56" s="501" t="s">
        <v>31</v>
      </c>
      <c r="BH56" s="501" t="s">
        <v>31</v>
      </c>
      <c r="BI56" s="501" t="s">
        <v>31</v>
      </c>
      <c r="BJ56" s="501" t="s">
        <v>31</v>
      </c>
      <c r="BK56" s="501" t="s">
        <v>31</v>
      </c>
      <c r="BL56" s="501"/>
      <c r="BM56" s="501"/>
      <c r="BN56" s="501"/>
      <c r="BO56" s="501"/>
      <c r="BP56" s="501"/>
      <c r="BQ56" s="501"/>
      <c r="BR56" s="501"/>
      <c r="BS56" s="501"/>
    </row>
    <row r="57" spans="1:71" ht="22.5">
      <c r="A57" s="505" t="s">
        <v>3108</v>
      </c>
      <c r="B57" s="505" t="s">
        <v>8</v>
      </c>
      <c r="C57" s="506" t="s">
        <v>1416</v>
      </c>
      <c r="D57" s="506" t="s">
        <v>3640</v>
      </c>
      <c r="E57" s="506" t="s">
        <v>158</v>
      </c>
      <c r="F57" s="506" t="s">
        <v>183</v>
      </c>
      <c r="G57" s="506" t="s">
        <v>3641</v>
      </c>
      <c r="H57" s="506" t="s">
        <v>31</v>
      </c>
      <c r="I57" s="506" t="s">
        <v>3642</v>
      </c>
      <c r="J57" s="506" t="s">
        <v>31</v>
      </c>
      <c r="K57" s="506" t="s">
        <v>3661</v>
      </c>
      <c r="L57" s="505" t="s">
        <v>3709</v>
      </c>
      <c r="M57" s="505" t="s">
        <v>3670</v>
      </c>
      <c r="N57" s="505" t="s">
        <v>30</v>
      </c>
      <c r="O57" s="507" t="s">
        <v>31</v>
      </c>
      <c r="P57" s="506" t="s">
        <v>3646</v>
      </c>
      <c r="Q57" s="501">
        <f>VLOOKUP(CLEAN(A57),JULIO!J$4:AM$760,27,FALSE)</f>
        <v>0</v>
      </c>
      <c r="R57" s="506" t="s">
        <v>3647</v>
      </c>
      <c r="S57" s="507" t="s">
        <v>3648</v>
      </c>
      <c r="T57" s="508">
        <v>1201000</v>
      </c>
      <c r="U57" s="508">
        <v>1201000</v>
      </c>
      <c r="V57" s="508">
        <v>1200000</v>
      </c>
      <c r="W57" s="508">
        <v>1200000</v>
      </c>
      <c r="X57" s="508">
        <v>0</v>
      </c>
      <c r="Y57" s="508">
        <v>0</v>
      </c>
      <c r="Z57" s="509">
        <v>0</v>
      </c>
      <c r="AA57" s="508">
        <v>0</v>
      </c>
      <c r="AB57" s="508">
        <v>0</v>
      </c>
      <c r="AC57" s="509">
        <v>0</v>
      </c>
      <c r="AD57" s="509">
        <v>0</v>
      </c>
      <c r="AE57" s="509">
        <v>0</v>
      </c>
      <c r="AF57" s="508">
        <v>0</v>
      </c>
      <c r="AG57" s="508">
        <v>0</v>
      </c>
      <c r="AH57" s="508">
        <v>0</v>
      </c>
      <c r="AI57" s="508">
        <v>0</v>
      </c>
      <c r="AJ57" s="508">
        <v>0</v>
      </c>
      <c r="AK57" s="508">
        <v>0</v>
      </c>
      <c r="AL57" s="508">
        <v>0</v>
      </c>
      <c r="AM57" s="508">
        <v>0</v>
      </c>
      <c r="AN57" s="508">
        <v>0</v>
      </c>
      <c r="AO57" s="508">
        <v>0</v>
      </c>
      <c r="AP57" s="508">
        <v>0</v>
      </c>
      <c r="AQ57" s="508">
        <v>0</v>
      </c>
      <c r="AR57" s="508">
        <v>0</v>
      </c>
      <c r="AS57" s="508">
        <v>0</v>
      </c>
      <c r="AT57" s="508">
        <v>0</v>
      </c>
      <c r="AU57" s="508">
        <v>0</v>
      </c>
      <c r="AV57" s="508">
        <v>0</v>
      </c>
      <c r="AW57" s="508">
        <v>0</v>
      </c>
      <c r="AX57" s="508">
        <v>0</v>
      </c>
      <c r="AY57" s="508">
        <v>0</v>
      </c>
      <c r="AZ57" s="508">
        <v>0</v>
      </c>
      <c r="BA57" s="508">
        <v>0</v>
      </c>
      <c r="BB57" s="508">
        <v>0</v>
      </c>
      <c r="BC57" s="509">
        <v>0</v>
      </c>
      <c r="BD57" s="506" t="s">
        <v>31</v>
      </c>
      <c r="BE57" s="506" t="s">
        <v>31</v>
      </c>
      <c r="BF57" s="506" t="s">
        <v>31</v>
      </c>
      <c r="BG57" s="506" t="s">
        <v>31</v>
      </c>
      <c r="BH57" s="506"/>
      <c r="BI57" s="506"/>
      <c r="BJ57" s="506" t="s">
        <v>31</v>
      </c>
      <c r="BK57" s="506" t="s">
        <v>31</v>
      </c>
      <c r="BL57" s="506" t="s">
        <v>31</v>
      </c>
      <c r="BM57" s="506" t="s">
        <v>31</v>
      </c>
      <c r="BN57" s="506"/>
      <c r="BO57" s="506"/>
      <c r="BP57" s="506"/>
      <c r="BQ57" s="506"/>
      <c r="BR57" s="506"/>
      <c r="BS57" s="506"/>
    </row>
    <row r="58" spans="1:71" ht="22.5">
      <c r="A58" s="500" t="s">
        <v>3108</v>
      </c>
      <c r="B58" s="500" t="s">
        <v>8</v>
      </c>
      <c r="C58" s="501" t="s">
        <v>1416</v>
      </c>
      <c r="D58" s="501" t="s">
        <v>3640</v>
      </c>
      <c r="E58" s="501" t="s">
        <v>158</v>
      </c>
      <c r="F58" s="501" t="s">
        <v>183</v>
      </c>
      <c r="G58" s="501" t="s">
        <v>3641</v>
      </c>
      <c r="H58" s="501" t="s">
        <v>31</v>
      </c>
      <c r="I58" s="501" t="s">
        <v>3642</v>
      </c>
      <c r="J58" s="501" t="s">
        <v>31</v>
      </c>
      <c r="K58" s="501" t="s">
        <v>3661</v>
      </c>
      <c r="L58" s="500" t="s">
        <v>3709</v>
      </c>
      <c r="M58" s="500" t="s">
        <v>3670</v>
      </c>
      <c r="N58" s="500" t="s">
        <v>30</v>
      </c>
      <c r="O58" s="502" t="s">
        <v>31</v>
      </c>
      <c r="P58" s="501" t="s">
        <v>3646</v>
      </c>
      <c r="Q58" s="501">
        <f>VLOOKUP(CLEAN(A58),JULIO!J$4:AM$760,27,FALSE)</f>
        <v>0</v>
      </c>
      <c r="R58" s="501" t="s">
        <v>3647</v>
      </c>
      <c r="S58" s="502" t="s">
        <v>3649</v>
      </c>
      <c r="T58" s="503">
        <v>9602000</v>
      </c>
      <c r="U58" s="503">
        <v>9602000</v>
      </c>
      <c r="V58" s="503">
        <v>9500000</v>
      </c>
      <c r="W58" s="503">
        <v>9500000</v>
      </c>
      <c r="X58" s="503">
        <v>0</v>
      </c>
      <c r="Y58" s="503">
        <v>0</v>
      </c>
      <c r="Z58" s="504">
        <v>0</v>
      </c>
      <c r="AA58" s="503">
        <v>0</v>
      </c>
      <c r="AB58" s="503">
        <v>0</v>
      </c>
      <c r="AC58" s="504">
        <v>0</v>
      </c>
      <c r="AD58" s="504">
        <v>0</v>
      </c>
      <c r="AE58" s="504">
        <v>0</v>
      </c>
      <c r="AF58" s="503">
        <v>0</v>
      </c>
      <c r="AG58" s="503">
        <v>0</v>
      </c>
      <c r="AH58" s="503">
        <v>0</v>
      </c>
      <c r="AI58" s="503">
        <v>0</v>
      </c>
      <c r="AJ58" s="503">
        <v>0</v>
      </c>
      <c r="AK58" s="503">
        <v>0</v>
      </c>
      <c r="AL58" s="503">
        <v>0</v>
      </c>
      <c r="AM58" s="503">
        <v>0</v>
      </c>
      <c r="AN58" s="503">
        <v>0</v>
      </c>
      <c r="AO58" s="503">
        <v>0</v>
      </c>
      <c r="AP58" s="503">
        <v>0</v>
      </c>
      <c r="AQ58" s="503">
        <v>0</v>
      </c>
      <c r="AR58" s="503">
        <v>0</v>
      </c>
      <c r="AS58" s="503">
        <v>0</v>
      </c>
      <c r="AT58" s="503">
        <v>0</v>
      </c>
      <c r="AU58" s="503">
        <v>0</v>
      </c>
      <c r="AV58" s="503">
        <v>0</v>
      </c>
      <c r="AW58" s="503">
        <v>0</v>
      </c>
      <c r="AX58" s="503">
        <v>0</v>
      </c>
      <c r="AY58" s="503">
        <v>0</v>
      </c>
      <c r="AZ58" s="503">
        <v>0</v>
      </c>
      <c r="BA58" s="503">
        <v>0</v>
      </c>
      <c r="BB58" s="503">
        <v>0</v>
      </c>
      <c r="BC58" s="504">
        <v>0</v>
      </c>
      <c r="BD58" s="501" t="s">
        <v>31</v>
      </c>
      <c r="BE58" s="501" t="s">
        <v>31</v>
      </c>
      <c r="BF58" s="501" t="s">
        <v>31</v>
      </c>
      <c r="BG58" s="501" t="s">
        <v>31</v>
      </c>
      <c r="BH58" s="501"/>
      <c r="BI58" s="501"/>
      <c r="BJ58" s="501" t="s">
        <v>31</v>
      </c>
      <c r="BK58" s="501" t="s">
        <v>31</v>
      </c>
      <c r="BL58" s="501" t="s">
        <v>31</v>
      </c>
      <c r="BM58" s="501" t="s">
        <v>31</v>
      </c>
      <c r="BN58" s="501"/>
      <c r="BO58" s="501"/>
      <c r="BP58" s="501"/>
      <c r="BQ58" s="501"/>
      <c r="BR58" s="501"/>
      <c r="BS58" s="501"/>
    </row>
    <row r="59" spans="1:71" ht="22.5">
      <c r="A59" s="505" t="s">
        <v>3108</v>
      </c>
      <c r="B59" s="505" t="s">
        <v>8</v>
      </c>
      <c r="C59" s="506" t="s">
        <v>1416</v>
      </c>
      <c r="D59" s="506" t="s">
        <v>3640</v>
      </c>
      <c r="E59" s="506" t="s">
        <v>158</v>
      </c>
      <c r="F59" s="506" t="s">
        <v>183</v>
      </c>
      <c r="G59" s="506" t="s">
        <v>3641</v>
      </c>
      <c r="H59" s="506" t="s">
        <v>31</v>
      </c>
      <c r="I59" s="506" t="s">
        <v>3642</v>
      </c>
      <c r="J59" s="506" t="s">
        <v>31</v>
      </c>
      <c r="K59" s="506" t="s">
        <v>3661</v>
      </c>
      <c r="L59" s="505" t="s">
        <v>3709</v>
      </c>
      <c r="M59" s="505" t="s">
        <v>3670</v>
      </c>
      <c r="N59" s="505" t="s">
        <v>30</v>
      </c>
      <c r="O59" s="507" t="s">
        <v>31</v>
      </c>
      <c r="P59" s="506" t="s">
        <v>3646</v>
      </c>
      <c r="Q59" s="501">
        <f>VLOOKUP(CLEAN(A59),JULIO!J$4:AM$760,27,FALSE)</f>
        <v>0</v>
      </c>
      <c r="R59" s="506" t="s">
        <v>3647</v>
      </c>
      <c r="S59" s="507" t="s">
        <v>3650</v>
      </c>
      <c r="T59" s="508">
        <v>1195357000</v>
      </c>
      <c r="U59" s="508">
        <v>1195357000</v>
      </c>
      <c r="V59" s="508">
        <v>1657804357</v>
      </c>
      <c r="W59" s="508">
        <v>1332816747</v>
      </c>
      <c r="X59" s="508">
        <v>324987610</v>
      </c>
      <c r="Y59" s="508">
        <v>0</v>
      </c>
      <c r="Z59" s="509">
        <v>0</v>
      </c>
      <c r="AA59" s="508">
        <v>324987610</v>
      </c>
      <c r="AB59" s="508">
        <v>0</v>
      </c>
      <c r="AC59" s="509">
        <v>0</v>
      </c>
      <c r="AD59" s="509">
        <v>324987610</v>
      </c>
      <c r="AE59" s="509">
        <v>36322605</v>
      </c>
      <c r="AF59" s="508">
        <v>0</v>
      </c>
      <c r="AG59" s="508">
        <v>288665005</v>
      </c>
      <c r="AH59" s="508">
        <v>0</v>
      </c>
      <c r="AI59" s="508">
        <v>0</v>
      </c>
      <c r="AJ59" s="508">
        <v>0</v>
      </c>
      <c r="AK59" s="508">
        <v>0</v>
      </c>
      <c r="AL59" s="508">
        <v>0</v>
      </c>
      <c r="AM59" s="508">
        <v>0</v>
      </c>
      <c r="AN59" s="508">
        <v>0</v>
      </c>
      <c r="AO59" s="508">
        <v>36322605</v>
      </c>
      <c r="AP59" s="508">
        <v>0</v>
      </c>
      <c r="AQ59" s="508">
        <v>0</v>
      </c>
      <c r="AR59" s="508">
        <v>0</v>
      </c>
      <c r="AS59" s="508">
        <v>0</v>
      </c>
      <c r="AT59" s="508">
        <v>0</v>
      </c>
      <c r="AU59" s="508">
        <v>0</v>
      </c>
      <c r="AV59" s="508">
        <v>0</v>
      </c>
      <c r="AW59" s="508">
        <v>0</v>
      </c>
      <c r="AX59" s="508">
        <v>0</v>
      </c>
      <c r="AY59" s="508">
        <v>0</v>
      </c>
      <c r="AZ59" s="508">
        <v>0</v>
      </c>
      <c r="BA59" s="508">
        <v>0</v>
      </c>
      <c r="BB59" s="508">
        <v>0</v>
      </c>
      <c r="BC59" s="509">
        <v>0</v>
      </c>
      <c r="BD59" s="506" t="s">
        <v>31</v>
      </c>
      <c r="BE59" s="506" t="s">
        <v>31</v>
      </c>
      <c r="BF59" s="506" t="s">
        <v>31</v>
      </c>
      <c r="BG59" s="506" t="s">
        <v>31</v>
      </c>
      <c r="BH59" s="506"/>
      <c r="BI59" s="506"/>
      <c r="BJ59" s="506" t="s">
        <v>31</v>
      </c>
      <c r="BK59" s="506" t="s">
        <v>31</v>
      </c>
      <c r="BL59" s="506" t="s">
        <v>31</v>
      </c>
      <c r="BM59" s="506" t="s">
        <v>31</v>
      </c>
      <c r="BN59" s="506"/>
      <c r="BO59" s="506"/>
      <c r="BP59" s="506"/>
      <c r="BQ59" s="506"/>
      <c r="BR59" s="506"/>
      <c r="BS59" s="506"/>
    </row>
    <row r="60" spans="1:71" ht="22.5">
      <c r="A60" s="500" t="s">
        <v>3108</v>
      </c>
      <c r="B60" s="500" t="s">
        <v>8</v>
      </c>
      <c r="C60" s="501" t="s">
        <v>1416</v>
      </c>
      <c r="D60" s="501" t="s">
        <v>3640</v>
      </c>
      <c r="E60" s="501" t="s">
        <v>158</v>
      </c>
      <c r="F60" s="501" t="s">
        <v>183</v>
      </c>
      <c r="G60" s="501" t="s">
        <v>3641</v>
      </c>
      <c r="H60" s="501" t="s">
        <v>31</v>
      </c>
      <c r="I60" s="501" t="s">
        <v>3642</v>
      </c>
      <c r="J60" s="501" t="s">
        <v>31</v>
      </c>
      <c r="K60" s="501" t="s">
        <v>3661</v>
      </c>
      <c r="L60" s="500" t="s">
        <v>3709</v>
      </c>
      <c r="M60" s="500" t="s">
        <v>3670</v>
      </c>
      <c r="N60" s="500" t="s">
        <v>30</v>
      </c>
      <c r="O60" s="502" t="s">
        <v>31</v>
      </c>
      <c r="P60" s="501" t="s">
        <v>3646</v>
      </c>
      <c r="Q60" s="501">
        <f>VLOOKUP(CLEAN(A60),JULIO!J$4:AM$760,27,FALSE)</f>
        <v>0</v>
      </c>
      <c r="R60" s="501" t="s">
        <v>3647</v>
      </c>
      <c r="S60" s="502" t="s">
        <v>3651</v>
      </c>
      <c r="T60" s="503">
        <v>8702000</v>
      </c>
      <c r="U60" s="503">
        <v>8702000</v>
      </c>
      <c r="V60" s="503">
        <v>8702000</v>
      </c>
      <c r="W60" s="503">
        <v>0</v>
      </c>
      <c r="X60" s="503">
        <v>0</v>
      </c>
      <c r="Y60" s="503">
        <v>8702000</v>
      </c>
      <c r="Z60" s="504">
        <v>0</v>
      </c>
      <c r="AA60" s="503">
        <v>0</v>
      </c>
      <c r="AB60" s="503">
        <v>0</v>
      </c>
      <c r="AC60" s="504">
        <v>0</v>
      </c>
      <c r="AD60" s="504">
        <v>0</v>
      </c>
      <c r="AE60" s="504">
        <v>8702000</v>
      </c>
      <c r="AF60" s="503">
        <v>0</v>
      </c>
      <c r="AG60" s="503">
        <v>0</v>
      </c>
      <c r="AH60" s="503">
        <v>0</v>
      </c>
      <c r="AI60" s="503">
        <v>0</v>
      </c>
      <c r="AJ60" s="503">
        <v>0</v>
      </c>
      <c r="AK60" s="503">
        <v>0</v>
      </c>
      <c r="AL60" s="503">
        <v>0</v>
      </c>
      <c r="AM60" s="503">
        <v>0</v>
      </c>
      <c r="AN60" s="503">
        <v>0</v>
      </c>
      <c r="AO60" s="503">
        <v>0</v>
      </c>
      <c r="AP60" s="503">
        <v>0</v>
      </c>
      <c r="AQ60" s="503">
        <v>0</v>
      </c>
      <c r="AR60" s="503">
        <v>0</v>
      </c>
      <c r="AS60" s="503">
        <v>0</v>
      </c>
      <c r="AT60" s="503">
        <v>0</v>
      </c>
      <c r="AU60" s="503">
        <v>0</v>
      </c>
      <c r="AV60" s="503">
        <v>0</v>
      </c>
      <c r="AW60" s="503">
        <v>0</v>
      </c>
      <c r="AX60" s="503">
        <v>0</v>
      </c>
      <c r="AY60" s="503">
        <v>0</v>
      </c>
      <c r="AZ60" s="503">
        <v>0</v>
      </c>
      <c r="BA60" s="503">
        <v>0</v>
      </c>
      <c r="BB60" s="503">
        <v>0</v>
      </c>
      <c r="BC60" s="504">
        <v>0</v>
      </c>
      <c r="BD60" s="501" t="s">
        <v>31</v>
      </c>
      <c r="BE60" s="501" t="s">
        <v>31</v>
      </c>
      <c r="BF60" s="501" t="s">
        <v>31</v>
      </c>
      <c r="BG60" s="501" t="s">
        <v>31</v>
      </c>
      <c r="BH60" s="501"/>
      <c r="BI60" s="501"/>
      <c r="BJ60" s="501" t="s">
        <v>31</v>
      </c>
      <c r="BK60" s="501" t="s">
        <v>31</v>
      </c>
      <c r="BL60" s="501" t="s">
        <v>31</v>
      </c>
      <c r="BM60" s="501" t="s">
        <v>31</v>
      </c>
      <c r="BN60" s="501"/>
      <c r="BO60" s="501"/>
      <c r="BP60" s="501"/>
      <c r="BQ60" s="501"/>
      <c r="BR60" s="501"/>
      <c r="BS60" s="501"/>
    </row>
    <row r="61" spans="1:71" ht="22.5">
      <c r="A61" s="505" t="s">
        <v>3108</v>
      </c>
      <c r="B61" s="505" t="s">
        <v>8</v>
      </c>
      <c r="C61" s="506" t="s">
        <v>1416</v>
      </c>
      <c r="D61" s="506" t="s">
        <v>3640</v>
      </c>
      <c r="E61" s="506" t="s">
        <v>158</v>
      </c>
      <c r="F61" s="506" t="s">
        <v>183</v>
      </c>
      <c r="G61" s="506" t="s">
        <v>3641</v>
      </c>
      <c r="H61" s="506" t="s">
        <v>31</v>
      </c>
      <c r="I61" s="506" t="s">
        <v>3642</v>
      </c>
      <c r="J61" s="506" t="s">
        <v>31</v>
      </c>
      <c r="K61" s="506" t="s">
        <v>3661</v>
      </c>
      <c r="L61" s="505" t="s">
        <v>3709</v>
      </c>
      <c r="M61" s="505" t="s">
        <v>3670</v>
      </c>
      <c r="N61" s="505" t="s">
        <v>30</v>
      </c>
      <c r="O61" s="507" t="s">
        <v>31</v>
      </c>
      <c r="P61" s="506" t="s">
        <v>3646</v>
      </c>
      <c r="Q61" s="501">
        <f>VLOOKUP(CLEAN(A61),JULIO!J$4:AM$760,27,FALSE)</f>
        <v>0</v>
      </c>
      <c r="R61" s="506" t="s">
        <v>3647</v>
      </c>
      <c r="S61" s="507" t="s">
        <v>3652</v>
      </c>
      <c r="T61" s="508">
        <v>7175000</v>
      </c>
      <c r="U61" s="508">
        <v>7175000</v>
      </c>
      <c r="V61" s="508">
        <v>7175000</v>
      </c>
      <c r="W61" s="508">
        <v>0</v>
      </c>
      <c r="X61" s="508">
        <v>0</v>
      </c>
      <c r="Y61" s="508">
        <v>7175000</v>
      </c>
      <c r="Z61" s="509">
        <v>0</v>
      </c>
      <c r="AA61" s="508">
        <v>0</v>
      </c>
      <c r="AB61" s="508">
        <v>0</v>
      </c>
      <c r="AC61" s="509">
        <v>0</v>
      </c>
      <c r="AD61" s="509">
        <v>0</v>
      </c>
      <c r="AE61" s="509">
        <v>7175000</v>
      </c>
      <c r="AF61" s="508">
        <v>0</v>
      </c>
      <c r="AG61" s="508">
        <v>0</v>
      </c>
      <c r="AH61" s="508">
        <v>0</v>
      </c>
      <c r="AI61" s="508">
        <v>0</v>
      </c>
      <c r="AJ61" s="508">
        <v>0</v>
      </c>
      <c r="AK61" s="508">
        <v>0</v>
      </c>
      <c r="AL61" s="508">
        <v>0</v>
      </c>
      <c r="AM61" s="508">
        <v>0</v>
      </c>
      <c r="AN61" s="508">
        <v>0</v>
      </c>
      <c r="AO61" s="508">
        <v>0</v>
      </c>
      <c r="AP61" s="508">
        <v>0</v>
      </c>
      <c r="AQ61" s="508">
        <v>0</v>
      </c>
      <c r="AR61" s="508">
        <v>0</v>
      </c>
      <c r="AS61" s="508">
        <v>0</v>
      </c>
      <c r="AT61" s="508">
        <v>0</v>
      </c>
      <c r="AU61" s="508">
        <v>0</v>
      </c>
      <c r="AV61" s="508">
        <v>0</v>
      </c>
      <c r="AW61" s="508">
        <v>0</v>
      </c>
      <c r="AX61" s="508">
        <v>0</v>
      </c>
      <c r="AY61" s="508">
        <v>0</v>
      </c>
      <c r="AZ61" s="508">
        <v>0</v>
      </c>
      <c r="BA61" s="508">
        <v>0</v>
      </c>
      <c r="BB61" s="508">
        <v>0</v>
      </c>
      <c r="BC61" s="509">
        <v>0</v>
      </c>
      <c r="BD61" s="506" t="s">
        <v>31</v>
      </c>
      <c r="BE61" s="506" t="s">
        <v>31</v>
      </c>
      <c r="BF61" s="506" t="s">
        <v>31</v>
      </c>
      <c r="BG61" s="506" t="s">
        <v>31</v>
      </c>
      <c r="BH61" s="506"/>
      <c r="BI61" s="506"/>
      <c r="BJ61" s="506" t="s">
        <v>31</v>
      </c>
      <c r="BK61" s="506" t="s">
        <v>31</v>
      </c>
      <c r="BL61" s="506" t="s">
        <v>31</v>
      </c>
      <c r="BM61" s="506" t="s">
        <v>31</v>
      </c>
      <c r="BN61" s="506"/>
      <c r="BO61" s="506"/>
      <c r="BP61" s="506"/>
      <c r="BQ61" s="506"/>
      <c r="BR61" s="506"/>
      <c r="BS61" s="506"/>
    </row>
    <row r="62" spans="1:71" ht="45">
      <c r="A62" s="500">
        <v>30154323</v>
      </c>
      <c r="B62" s="500" t="s">
        <v>8</v>
      </c>
      <c r="C62" s="501" t="s">
        <v>1252</v>
      </c>
      <c r="D62" s="501" t="s">
        <v>3640</v>
      </c>
      <c r="E62" s="501" t="s">
        <v>158</v>
      </c>
      <c r="F62" s="501" t="s">
        <v>158</v>
      </c>
      <c r="G62" s="501" t="s">
        <v>3710</v>
      </c>
      <c r="H62" s="501" t="s">
        <v>181</v>
      </c>
      <c r="I62" s="501" t="s">
        <v>31</v>
      </c>
      <c r="J62" s="501" t="s">
        <v>31</v>
      </c>
      <c r="K62" s="501" t="s">
        <v>3668</v>
      </c>
      <c r="L62" s="500" t="s">
        <v>3672</v>
      </c>
      <c r="M62" s="500" t="s">
        <v>3670</v>
      </c>
      <c r="N62" s="500" t="s">
        <v>30</v>
      </c>
      <c r="O62" s="502" t="s">
        <v>31</v>
      </c>
      <c r="P62" s="518" t="s">
        <v>3711</v>
      </c>
      <c r="Q62" s="501">
        <f>VLOOKUP(CLEAN(A62),JULIO!J$4:AM$760,27,FALSE)</f>
        <v>152728185</v>
      </c>
      <c r="R62" s="501" t="s">
        <v>3647</v>
      </c>
      <c r="S62" s="502" t="s">
        <v>3648</v>
      </c>
      <c r="T62" s="503">
        <v>5869000</v>
      </c>
      <c r="U62" s="503">
        <v>5869000</v>
      </c>
      <c r="V62" s="503">
        <v>5869000</v>
      </c>
      <c r="W62" s="503">
        <v>0</v>
      </c>
      <c r="X62" s="503">
        <v>0</v>
      </c>
      <c r="Y62" s="503">
        <v>5869000</v>
      </c>
      <c r="Z62" s="504">
        <v>0</v>
      </c>
      <c r="AA62" s="503">
        <v>0</v>
      </c>
      <c r="AB62" s="503">
        <v>0</v>
      </c>
      <c r="AC62" s="504">
        <v>0</v>
      </c>
      <c r="AD62" s="504">
        <v>0</v>
      </c>
      <c r="AE62" s="504">
        <v>5869000</v>
      </c>
      <c r="AF62" s="503">
        <v>0</v>
      </c>
      <c r="AG62" s="503">
        <v>0</v>
      </c>
      <c r="AH62" s="503">
        <v>0</v>
      </c>
      <c r="AI62" s="503">
        <v>0</v>
      </c>
      <c r="AJ62" s="503">
        <v>0</v>
      </c>
      <c r="AK62" s="503">
        <v>0</v>
      </c>
      <c r="AL62" s="503">
        <v>0</v>
      </c>
      <c r="AM62" s="503">
        <v>0</v>
      </c>
      <c r="AN62" s="503">
        <v>0</v>
      </c>
      <c r="AO62" s="503">
        <v>0</v>
      </c>
      <c r="AP62" s="503">
        <v>0</v>
      </c>
      <c r="AQ62" s="503">
        <v>0</v>
      </c>
      <c r="AR62" s="503">
        <v>0</v>
      </c>
      <c r="AS62" s="503">
        <v>0</v>
      </c>
      <c r="AT62" s="503">
        <v>0</v>
      </c>
      <c r="AU62" s="503">
        <v>0</v>
      </c>
      <c r="AV62" s="503">
        <v>0</v>
      </c>
      <c r="AW62" s="503">
        <v>0</v>
      </c>
      <c r="AX62" s="503">
        <v>0</v>
      </c>
      <c r="AY62" s="503">
        <v>0</v>
      </c>
      <c r="AZ62" s="503">
        <v>0</v>
      </c>
      <c r="BA62" s="503">
        <v>0</v>
      </c>
      <c r="BB62" s="503">
        <v>0</v>
      </c>
      <c r="BC62" s="504">
        <v>0</v>
      </c>
      <c r="BD62" s="501" t="s">
        <v>31</v>
      </c>
      <c r="BE62" s="501" t="s">
        <v>31</v>
      </c>
      <c r="BF62" s="501" t="s">
        <v>31</v>
      </c>
      <c r="BG62" s="501" t="s">
        <v>31</v>
      </c>
      <c r="BH62" s="501" t="s">
        <v>31</v>
      </c>
      <c r="BI62" s="501" t="s">
        <v>31</v>
      </c>
      <c r="BJ62" s="501" t="s">
        <v>3694</v>
      </c>
      <c r="BK62" s="501" t="s">
        <v>31</v>
      </c>
      <c r="BL62" s="501" t="s">
        <v>31</v>
      </c>
      <c r="BM62" s="501" t="s">
        <v>31</v>
      </c>
      <c r="BN62" s="501" t="s">
        <v>31</v>
      </c>
      <c r="BO62" s="501" t="s">
        <v>31</v>
      </c>
      <c r="BP62" s="501" t="s">
        <v>31</v>
      </c>
      <c r="BQ62" s="501" t="s">
        <v>31</v>
      </c>
      <c r="BR62" s="501"/>
      <c r="BS62" s="501"/>
    </row>
    <row r="63" spans="1:71" ht="45">
      <c r="A63" s="505" t="s">
        <v>3102</v>
      </c>
      <c r="B63" s="505" t="s">
        <v>8</v>
      </c>
      <c r="C63" s="506" t="s">
        <v>1252</v>
      </c>
      <c r="D63" s="506" t="s">
        <v>3640</v>
      </c>
      <c r="E63" s="506" t="s">
        <v>158</v>
      </c>
      <c r="F63" s="506" t="s">
        <v>158</v>
      </c>
      <c r="G63" s="506" t="s">
        <v>3710</v>
      </c>
      <c r="H63" s="506" t="s">
        <v>181</v>
      </c>
      <c r="I63" s="506" t="s">
        <v>31</v>
      </c>
      <c r="J63" s="506" t="s">
        <v>31</v>
      </c>
      <c r="K63" s="506" t="s">
        <v>3668</v>
      </c>
      <c r="L63" s="505" t="s">
        <v>3672</v>
      </c>
      <c r="M63" s="505" t="s">
        <v>3670</v>
      </c>
      <c r="N63" s="505" t="s">
        <v>30</v>
      </c>
      <c r="O63" s="507" t="s">
        <v>31</v>
      </c>
      <c r="P63" s="518" t="s">
        <v>3711</v>
      </c>
      <c r="Q63" s="501">
        <f>VLOOKUP(CLEAN(A63),JULIO!J$4:AM$760,27,FALSE)</f>
        <v>152728185</v>
      </c>
      <c r="R63" s="506" t="s">
        <v>3647</v>
      </c>
      <c r="S63" s="507" t="s">
        <v>3649</v>
      </c>
      <c r="T63" s="508">
        <v>14834000</v>
      </c>
      <c r="U63" s="508">
        <v>14834000</v>
      </c>
      <c r="V63" s="508">
        <v>14833000</v>
      </c>
      <c r="W63" s="508">
        <v>0</v>
      </c>
      <c r="X63" s="508">
        <v>14833000</v>
      </c>
      <c r="Y63" s="508">
        <v>0</v>
      </c>
      <c r="Z63" s="509">
        <v>0</v>
      </c>
      <c r="AA63" s="508">
        <v>14833000</v>
      </c>
      <c r="AB63" s="508">
        <v>5933200</v>
      </c>
      <c r="AC63" s="509">
        <v>0</v>
      </c>
      <c r="AD63" s="509">
        <v>8899800</v>
      </c>
      <c r="AE63" s="509">
        <v>5933200</v>
      </c>
      <c r="AF63" s="508">
        <v>0</v>
      </c>
      <c r="AG63" s="508">
        <v>1483300</v>
      </c>
      <c r="AH63" s="508">
        <v>0</v>
      </c>
      <c r="AI63" s="508">
        <v>1483300</v>
      </c>
      <c r="AJ63" s="508">
        <v>0</v>
      </c>
      <c r="AK63" s="508">
        <v>1483300</v>
      </c>
      <c r="AL63" s="508">
        <v>0</v>
      </c>
      <c r="AM63" s="508">
        <v>1483300</v>
      </c>
      <c r="AN63" s="508">
        <v>0</v>
      </c>
      <c r="AO63" s="508">
        <v>1483300</v>
      </c>
      <c r="AP63" s="508">
        <v>0</v>
      </c>
      <c r="AQ63" s="508">
        <v>1483300</v>
      </c>
      <c r="AR63" s="508">
        <v>0</v>
      </c>
      <c r="AS63" s="508">
        <v>0</v>
      </c>
      <c r="AT63" s="508">
        <v>0</v>
      </c>
      <c r="AU63" s="508">
        <v>0</v>
      </c>
      <c r="AV63" s="508">
        <v>0</v>
      </c>
      <c r="AW63" s="508">
        <v>0</v>
      </c>
      <c r="AX63" s="508">
        <v>0</v>
      </c>
      <c r="AY63" s="508">
        <v>0</v>
      </c>
      <c r="AZ63" s="508">
        <v>0</v>
      </c>
      <c r="BA63" s="508">
        <v>0</v>
      </c>
      <c r="BB63" s="508">
        <v>0</v>
      </c>
      <c r="BC63" s="509">
        <v>0</v>
      </c>
      <c r="BD63" s="506" t="s">
        <v>31</v>
      </c>
      <c r="BE63" s="506" t="s">
        <v>31</v>
      </c>
      <c r="BF63" s="506" t="s">
        <v>31</v>
      </c>
      <c r="BG63" s="506" t="s">
        <v>31</v>
      </c>
      <c r="BH63" s="506" t="s">
        <v>31</v>
      </c>
      <c r="BI63" s="506" t="s">
        <v>31</v>
      </c>
      <c r="BJ63" s="506" t="s">
        <v>3694</v>
      </c>
      <c r="BK63" s="506" t="s">
        <v>31</v>
      </c>
      <c r="BL63" s="506" t="s">
        <v>31</v>
      </c>
      <c r="BM63" s="506" t="s">
        <v>31</v>
      </c>
      <c r="BN63" s="506" t="s">
        <v>31</v>
      </c>
      <c r="BO63" s="506" t="s">
        <v>31</v>
      </c>
      <c r="BP63" s="506" t="s">
        <v>31</v>
      </c>
      <c r="BQ63" s="506" t="s">
        <v>31</v>
      </c>
      <c r="BR63" s="506"/>
      <c r="BS63" s="506"/>
    </row>
    <row r="64" spans="1:71" ht="45">
      <c r="A64" s="500">
        <v>30154323</v>
      </c>
      <c r="B64" s="500" t="s">
        <v>8</v>
      </c>
      <c r="C64" s="501" t="s">
        <v>1252</v>
      </c>
      <c r="D64" s="501" t="s">
        <v>3640</v>
      </c>
      <c r="E64" s="501" t="s">
        <v>158</v>
      </c>
      <c r="F64" s="501" t="s">
        <v>158</v>
      </c>
      <c r="G64" s="501" t="s">
        <v>3710</v>
      </c>
      <c r="H64" s="501" t="s">
        <v>181</v>
      </c>
      <c r="I64" s="501" t="s">
        <v>31</v>
      </c>
      <c r="J64" s="501" t="s">
        <v>31</v>
      </c>
      <c r="K64" s="501" t="s">
        <v>3668</v>
      </c>
      <c r="L64" s="500" t="s">
        <v>3672</v>
      </c>
      <c r="M64" s="500" t="s">
        <v>3670</v>
      </c>
      <c r="N64" s="500" t="s">
        <v>30</v>
      </c>
      <c r="O64" s="502" t="s">
        <v>31</v>
      </c>
      <c r="P64" s="501" t="s">
        <v>3646</v>
      </c>
      <c r="Q64" s="518">
        <f>VLOOKUP(CLEAN(A64),JULIO!J$4:AM$760,27,FALSE)</f>
        <v>152728185</v>
      </c>
      <c r="R64" s="501" t="s">
        <v>3647</v>
      </c>
      <c r="S64" s="502" t="s">
        <v>3650</v>
      </c>
      <c r="T64" s="503">
        <v>1265798000</v>
      </c>
      <c r="U64" s="503">
        <v>1265798000</v>
      </c>
      <c r="V64" s="503">
        <v>1143316979</v>
      </c>
      <c r="W64" s="503">
        <v>5697000</v>
      </c>
      <c r="X64" s="503">
        <v>1137619979</v>
      </c>
      <c r="Y64" s="503">
        <v>0</v>
      </c>
      <c r="Z64" s="504">
        <v>0</v>
      </c>
      <c r="AA64" s="503">
        <v>1137619979</v>
      </c>
      <c r="AB64" s="503">
        <v>510805231</v>
      </c>
      <c r="AC64" s="504">
        <v>0</v>
      </c>
      <c r="AD64" s="504">
        <v>626814748</v>
      </c>
      <c r="AE64" s="504">
        <v>615217881</v>
      </c>
      <c r="AF64" s="503">
        <v>0</v>
      </c>
      <c r="AG64" s="503">
        <v>42698856</v>
      </c>
      <c r="AH64" s="503">
        <v>0</v>
      </c>
      <c r="AI64" s="503">
        <v>88979471</v>
      </c>
      <c r="AJ64" s="503">
        <v>0</v>
      </c>
      <c r="AK64" s="503">
        <v>95200751</v>
      </c>
      <c r="AL64" s="503">
        <v>0</v>
      </c>
      <c r="AM64" s="503">
        <v>0</v>
      </c>
      <c r="AN64" s="503">
        <v>0</v>
      </c>
      <c r="AO64" s="503">
        <v>195660737</v>
      </c>
      <c r="AP64" s="503">
        <v>0</v>
      </c>
      <c r="AQ64" s="503">
        <v>99862283</v>
      </c>
      <c r="AR64" s="503">
        <v>0</v>
      </c>
      <c r="AS64" s="503">
        <v>104412650</v>
      </c>
      <c r="AT64" s="503">
        <v>0</v>
      </c>
      <c r="AU64" s="503">
        <v>0</v>
      </c>
      <c r="AV64" s="503">
        <v>0</v>
      </c>
      <c r="AW64" s="503">
        <v>0</v>
      </c>
      <c r="AX64" s="503">
        <v>0</v>
      </c>
      <c r="AY64" s="503">
        <v>0</v>
      </c>
      <c r="AZ64" s="503">
        <v>0</v>
      </c>
      <c r="BA64" s="503">
        <v>0</v>
      </c>
      <c r="BB64" s="503">
        <v>0</v>
      </c>
      <c r="BC64" s="504">
        <v>0</v>
      </c>
      <c r="BD64" s="501" t="s">
        <v>31</v>
      </c>
      <c r="BE64" s="501" t="s">
        <v>31</v>
      </c>
      <c r="BF64" s="501" t="s">
        <v>31</v>
      </c>
      <c r="BG64" s="501" t="s">
        <v>31</v>
      </c>
      <c r="BH64" s="501" t="s">
        <v>31</v>
      </c>
      <c r="BI64" s="501" t="s">
        <v>31</v>
      </c>
      <c r="BJ64" s="501" t="s">
        <v>3694</v>
      </c>
      <c r="BK64" s="501" t="s">
        <v>31</v>
      </c>
      <c r="BL64" s="501" t="s">
        <v>31</v>
      </c>
      <c r="BM64" s="501" t="s">
        <v>31</v>
      </c>
      <c r="BN64" s="501" t="s">
        <v>31</v>
      </c>
      <c r="BO64" s="501" t="s">
        <v>31</v>
      </c>
      <c r="BP64" s="501" t="s">
        <v>31</v>
      </c>
      <c r="BQ64" s="501" t="s">
        <v>31</v>
      </c>
      <c r="BR64" s="501"/>
      <c r="BS64" s="501"/>
    </row>
    <row r="65" spans="1:71" ht="22.5">
      <c r="A65" s="505" t="s">
        <v>3712</v>
      </c>
      <c r="B65" s="505" t="s">
        <v>8</v>
      </c>
      <c r="C65" s="506" t="s">
        <v>1414</v>
      </c>
      <c r="D65" s="506" t="s">
        <v>3640</v>
      </c>
      <c r="E65" s="506" t="s">
        <v>158</v>
      </c>
      <c r="F65" s="506" t="s">
        <v>183</v>
      </c>
      <c r="G65" s="506" t="s">
        <v>3641</v>
      </c>
      <c r="H65" s="506" t="s">
        <v>31</v>
      </c>
      <c r="I65" s="506" t="s">
        <v>3642</v>
      </c>
      <c r="J65" s="506" t="s">
        <v>31</v>
      </c>
      <c r="K65" s="506" t="s">
        <v>3665</v>
      </c>
      <c r="L65" s="505" t="s">
        <v>3678</v>
      </c>
      <c r="M65" s="505" t="s">
        <v>3645</v>
      </c>
      <c r="N65" s="505" t="s">
        <v>30</v>
      </c>
      <c r="O65" s="507" t="s">
        <v>31</v>
      </c>
      <c r="P65" s="506" t="s">
        <v>3673</v>
      </c>
      <c r="Q65" s="501">
        <f>VLOOKUP(CLEAN(A65),JULIO!J$4:AM$760,27,FALSE)</f>
        <v>0</v>
      </c>
      <c r="R65" s="506" t="s">
        <v>3647</v>
      </c>
      <c r="S65" s="507" t="s">
        <v>3648</v>
      </c>
      <c r="T65" s="508">
        <v>8263000</v>
      </c>
      <c r="U65" s="508">
        <v>7904000</v>
      </c>
      <c r="V65" s="508">
        <v>7904000</v>
      </c>
      <c r="W65" s="508">
        <v>7904000</v>
      </c>
      <c r="X65" s="508">
        <v>0</v>
      </c>
      <c r="Y65" s="508">
        <v>0</v>
      </c>
      <c r="Z65" s="509">
        <v>0</v>
      </c>
      <c r="AA65" s="508">
        <v>0</v>
      </c>
      <c r="AB65" s="508">
        <v>0</v>
      </c>
      <c r="AC65" s="509">
        <v>0</v>
      </c>
      <c r="AD65" s="509">
        <v>0</v>
      </c>
      <c r="AE65" s="509">
        <v>0</v>
      </c>
      <c r="AF65" s="508">
        <v>0</v>
      </c>
      <c r="AG65" s="508">
        <v>0</v>
      </c>
      <c r="AH65" s="508">
        <v>0</v>
      </c>
      <c r="AI65" s="508">
        <v>0</v>
      </c>
      <c r="AJ65" s="508">
        <v>0</v>
      </c>
      <c r="AK65" s="508">
        <v>0</v>
      </c>
      <c r="AL65" s="508">
        <v>0</v>
      </c>
      <c r="AM65" s="508">
        <v>0</v>
      </c>
      <c r="AN65" s="508">
        <v>0</v>
      </c>
      <c r="AO65" s="508">
        <v>0</v>
      </c>
      <c r="AP65" s="508">
        <v>0</v>
      </c>
      <c r="AQ65" s="508">
        <v>0</v>
      </c>
      <c r="AR65" s="508">
        <v>0</v>
      </c>
      <c r="AS65" s="508">
        <v>0</v>
      </c>
      <c r="AT65" s="508">
        <v>0</v>
      </c>
      <c r="AU65" s="508">
        <v>0</v>
      </c>
      <c r="AV65" s="508">
        <v>0</v>
      </c>
      <c r="AW65" s="508">
        <v>0</v>
      </c>
      <c r="AX65" s="508">
        <v>0</v>
      </c>
      <c r="AY65" s="508">
        <v>0</v>
      </c>
      <c r="AZ65" s="508">
        <v>0</v>
      </c>
      <c r="BA65" s="508">
        <v>0</v>
      </c>
      <c r="BB65" s="508">
        <v>0</v>
      </c>
      <c r="BC65" s="509">
        <v>0</v>
      </c>
      <c r="BD65" s="506" t="s">
        <v>31</v>
      </c>
      <c r="BE65" s="506" t="s">
        <v>31</v>
      </c>
      <c r="BF65" s="506" t="s">
        <v>31</v>
      </c>
      <c r="BG65" s="506" t="s">
        <v>31</v>
      </c>
      <c r="BH65" s="506" t="s">
        <v>31</v>
      </c>
      <c r="BI65" s="506" t="s">
        <v>31</v>
      </c>
      <c r="BJ65" s="506" t="s">
        <v>31</v>
      </c>
      <c r="BK65" s="506" t="s">
        <v>31</v>
      </c>
      <c r="BL65" s="506"/>
      <c r="BM65" s="506"/>
      <c r="BN65" s="506"/>
      <c r="BO65" s="506"/>
      <c r="BP65" s="506"/>
      <c r="BQ65" s="506"/>
      <c r="BR65" s="506"/>
      <c r="BS65" s="506"/>
    </row>
    <row r="66" spans="1:71" ht="22.5">
      <c r="A66" s="500" t="s">
        <v>3712</v>
      </c>
      <c r="B66" s="500" t="s">
        <v>8</v>
      </c>
      <c r="C66" s="501" t="s">
        <v>1414</v>
      </c>
      <c r="D66" s="501" t="s">
        <v>3640</v>
      </c>
      <c r="E66" s="501" t="s">
        <v>158</v>
      </c>
      <c r="F66" s="501" t="s">
        <v>183</v>
      </c>
      <c r="G66" s="501" t="s">
        <v>3641</v>
      </c>
      <c r="H66" s="501" t="s">
        <v>31</v>
      </c>
      <c r="I66" s="501" t="s">
        <v>3642</v>
      </c>
      <c r="J66" s="501" t="s">
        <v>31</v>
      </c>
      <c r="K66" s="501" t="s">
        <v>3665</v>
      </c>
      <c r="L66" s="500" t="s">
        <v>3678</v>
      </c>
      <c r="M66" s="500" t="s">
        <v>3645</v>
      </c>
      <c r="N66" s="500" t="s">
        <v>30</v>
      </c>
      <c r="O66" s="502" t="s">
        <v>31</v>
      </c>
      <c r="P66" s="501" t="s">
        <v>3673</v>
      </c>
      <c r="Q66" s="501">
        <f>VLOOKUP(CLEAN(A66),JULIO!J$4:AM$760,27,FALSE)</f>
        <v>0</v>
      </c>
      <c r="R66" s="501" t="s">
        <v>3647</v>
      </c>
      <c r="S66" s="502" t="s">
        <v>3649</v>
      </c>
      <c r="T66" s="503">
        <v>46014000</v>
      </c>
      <c r="U66" s="503">
        <v>44008000</v>
      </c>
      <c r="V66" s="503">
        <v>44000000</v>
      </c>
      <c r="W66" s="503">
        <v>44000000</v>
      </c>
      <c r="X66" s="503">
        <v>0</v>
      </c>
      <c r="Y66" s="503">
        <v>0</v>
      </c>
      <c r="Z66" s="504">
        <v>0</v>
      </c>
      <c r="AA66" s="503">
        <v>0</v>
      </c>
      <c r="AB66" s="503">
        <v>0</v>
      </c>
      <c r="AC66" s="504">
        <v>0</v>
      </c>
      <c r="AD66" s="504">
        <v>0</v>
      </c>
      <c r="AE66" s="504">
        <v>0</v>
      </c>
      <c r="AF66" s="503">
        <v>0</v>
      </c>
      <c r="AG66" s="503">
        <v>0</v>
      </c>
      <c r="AH66" s="503">
        <v>0</v>
      </c>
      <c r="AI66" s="503">
        <v>0</v>
      </c>
      <c r="AJ66" s="503">
        <v>0</v>
      </c>
      <c r="AK66" s="503">
        <v>0</v>
      </c>
      <c r="AL66" s="503">
        <v>0</v>
      </c>
      <c r="AM66" s="503">
        <v>0</v>
      </c>
      <c r="AN66" s="503">
        <v>0</v>
      </c>
      <c r="AO66" s="503">
        <v>0</v>
      </c>
      <c r="AP66" s="503">
        <v>0</v>
      </c>
      <c r="AQ66" s="503">
        <v>0</v>
      </c>
      <c r="AR66" s="503">
        <v>0</v>
      </c>
      <c r="AS66" s="503">
        <v>0</v>
      </c>
      <c r="AT66" s="503">
        <v>0</v>
      </c>
      <c r="AU66" s="503">
        <v>0</v>
      </c>
      <c r="AV66" s="503">
        <v>0</v>
      </c>
      <c r="AW66" s="503">
        <v>0</v>
      </c>
      <c r="AX66" s="503">
        <v>0</v>
      </c>
      <c r="AY66" s="503">
        <v>0</v>
      </c>
      <c r="AZ66" s="503">
        <v>0</v>
      </c>
      <c r="BA66" s="503">
        <v>0</v>
      </c>
      <c r="BB66" s="503">
        <v>0</v>
      </c>
      <c r="BC66" s="504">
        <v>0</v>
      </c>
      <c r="BD66" s="501" t="s">
        <v>31</v>
      </c>
      <c r="BE66" s="501" t="s">
        <v>31</v>
      </c>
      <c r="BF66" s="501" t="s">
        <v>31</v>
      </c>
      <c r="BG66" s="501" t="s">
        <v>31</v>
      </c>
      <c r="BH66" s="501" t="s">
        <v>31</v>
      </c>
      <c r="BI66" s="501" t="s">
        <v>31</v>
      </c>
      <c r="BJ66" s="501" t="s">
        <v>31</v>
      </c>
      <c r="BK66" s="501" t="s">
        <v>31</v>
      </c>
      <c r="BL66" s="501"/>
      <c r="BM66" s="501"/>
      <c r="BN66" s="501"/>
      <c r="BO66" s="501"/>
      <c r="BP66" s="501"/>
      <c r="BQ66" s="501"/>
      <c r="BR66" s="501"/>
      <c r="BS66" s="501"/>
    </row>
    <row r="67" spans="1:71" ht="22.5">
      <c r="A67" s="505" t="s">
        <v>3712</v>
      </c>
      <c r="B67" s="505" t="s">
        <v>8</v>
      </c>
      <c r="C67" s="506" t="s">
        <v>1414</v>
      </c>
      <c r="D67" s="506" t="s">
        <v>3640</v>
      </c>
      <c r="E67" s="506" t="s">
        <v>158</v>
      </c>
      <c r="F67" s="506" t="s">
        <v>183</v>
      </c>
      <c r="G67" s="506" t="s">
        <v>3641</v>
      </c>
      <c r="H67" s="506" t="s">
        <v>31</v>
      </c>
      <c r="I67" s="506" t="s">
        <v>3642</v>
      </c>
      <c r="J67" s="506" t="s">
        <v>31</v>
      </c>
      <c r="K67" s="506" t="s">
        <v>3665</v>
      </c>
      <c r="L67" s="505" t="s">
        <v>3678</v>
      </c>
      <c r="M67" s="505" t="s">
        <v>3645</v>
      </c>
      <c r="N67" s="505" t="s">
        <v>30</v>
      </c>
      <c r="O67" s="507" t="s">
        <v>31</v>
      </c>
      <c r="P67" s="506" t="s">
        <v>3673</v>
      </c>
      <c r="Q67" s="501">
        <f>VLOOKUP(CLEAN(A67),JULIO!J$4:AM$760,27,FALSE)</f>
        <v>0</v>
      </c>
      <c r="R67" s="506" t="s">
        <v>3647</v>
      </c>
      <c r="S67" s="507" t="s">
        <v>3650</v>
      </c>
      <c r="T67" s="508">
        <v>4371953000</v>
      </c>
      <c r="U67" s="508">
        <v>3667224000</v>
      </c>
      <c r="V67" s="508">
        <v>4354099638</v>
      </c>
      <c r="W67" s="508">
        <v>4349039581</v>
      </c>
      <c r="X67" s="508">
        <v>5060057</v>
      </c>
      <c r="Y67" s="508">
        <v>0</v>
      </c>
      <c r="Z67" s="509">
        <v>0</v>
      </c>
      <c r="AA67" s="508">
        <v>0</v>
      </c>
      <c r="AB67" s="508">
        <v>0</v>
      </c>
      <c r="AC67" s="509">
        <v>5060057</v>
      </c>
      <c r="AD67" s="509">
        <v>0</v>
      </c>
      <c r="AE67" s="509">
        <v>0</v>
      </c>
      <c r="AF67" s="508">
        <v>0</v>
      </c>
      <c r="AG67" s="508">
        <v>0</v>
      </c>
      <c r="AH67" s="508">
        <v>0</v>
      </c>
      <c r="AI67" s="508">
        <v>0</v>
      </c>
      <c r="AJ67" s="508">
        <v>0</v>
      </c>
      <c r="AK67" s="508">
        <v>0</v>
      </c>
      <c r="AL67" s="508">
        <v>0</v>
      </c>
      <c r="AM67" s="508">
        <v>0</v>
      </c>
      <c r="AN67" s="508">
        <v>0</v>
      </c>
      <c r="AO67" s="508">
        <v>0</v>
      </c>
      <c r="AP67" s="508">
        <v>0</v>
      </c>
      <c r="AQ67" s="508">
        <v>0</v>
      </c>
      <c r="AR67" s="508">
        <v>0</v>
      </c>
      <c r="AS67" s="508">
        <v>0</v>
      </c>
      <c r="AT67" s="508">
        <v>0</v>
      </c>
      <c r="AU67" s="508">
        <v>0</v>
      </c>
      <c r="AV67" s="508">
        <v>0</v>
      </c>
      <c r="AW67" s="508">
        <v>0</v>
      </c>
      <c r="AX67" s="508">
        <v>0</v>
      </c>
      <c r="AY67" s="508">
        <v>0</v>
      </c>
      <c r="AZ67" s="508">
        <v>0</v>
      </c>
      <c r="BA67" s="508">
        <v>0</v>
      </c>
      <c r="BB67" s="508">
        <v>0</v>
      </c>
      <c r="BC67" s="509">
        <v>0</v>
      </c>
      <c r="BD67" s="506" t="s">
        <v>31</v>
      </c>
      <c r="BE67" s="506" t="s">
        <v>31</v>
      </c>
      <c r="BF67" s="506" t="s">
        <v>31</v>
      </c>
      <c r="BG67" s="506" t="s">
        <v>31</v>
      </c>
      <c r="BH67" s="506" t="s">
        <v>31</v>
      </c>
      <c r="BI67" s="506" t="s">
        <v>31</v>
      </c>
      <c r="BJ67" s="506" t="s">
        <v>31</v>
      </c>
      <c r="BK67" s="506" t="s">
        <v>31</v>
      </c>
      <c r="BL67" s="506"/>
      <c r="BM67" s="506"/>
      <c r="BN67" s="506"/>
      <c r="BO67" s="506"/>
      <c r="BP67" s="506"/>
      <c r="BQ67" s="506"/>
      <c r="BR67" s="506"/>
      <c r="BS67" s="506"/>
    </row>
    <row r="68" spans="1:71" ht="22.5">
      <c r="A68" s="500" t="s">
        <v>3712</v>
      </c>
      <c r="B68" s="500" t="s">
        <v>8</v>
      </c>
      <c r="C68" s="501" t="s">
        <v>1414</v>
      </c>
      <c r="D68" s="501" t="s">
        <v>3640</v>
      </c>
      <c r="E68" s="501" t="s">
        <v>158</v>
      </c>
      <c r="F68" s="501" t="s">
        <v>183</v>
      </c>
      <c r="G68" s="501" t="s">
        <v>3641</v>
      </c>
      <c r="H68" s="501" t="s">
        <v>31</v>
      </c>
      <c r="I68" s="501" t="s">
        <v>3642</v>
      </c>
      <c r="J68" s="501" t="s">
        <v>31</v>
      </c>
      <c r="K68" s="501" t="s">
        <v>3665</v>
      </c>
      <c r="L68" s="500" t="s">
        <v>3678</v>
      </c>
      <c r="M68" s="500" t="s">
        <v>3645</v>
      </c>
      <c r="N68" s="500" t="s">
        <v>30</v>
      </c>
      <c r="O68" s="502" t="s">
        <v>31</v>
      </c>
      <c r="P68" s="501" t="s">
        <v>3673</v>
      </c>
      <c r="Q68" s="501">
        <f>VLOOKUP(CLEAN(A68),JULIO!J$4:AM$760,27,FALSE)</f>
        <v>0</v>
      </c>
      <c r="R68" s="501" t="s">
        <v>3647</v>
      </c>
      <c r="S68" s="502" t="s">
        <v>3651</v>
      </c>
      <c r="T68" s="503">
        <v>290549000</v>
      </c>
      <c r="U68" s="503">
        <v>277922000</v>
      </c>
      <c r="V68" s="503">
        <v>84289543</v>
      </c>
      <c r="W68" s="503">
        <v>84115880</v>
      </c>
      <c r="X68" s="503">
        <v>173663</v>
      </c>
      <c r="Y68" s="503">
        <v>0</v>
      </c>
      <c r="Z68" s="504">
        <v>0</v>
      </c>
      <c r="AA68" s="503">
        <v>0</v>
      </c>
      <c r="AB68" s="503">
        <v>0</v>
      </c>
      <c r="AC68" s="504">
        <v>173663</v>
      </c>
      <c r="AD68" s="504">
        <v>0</v>
      </c>
      <c r="AE68" s="504">
        <v>0</v>
      </c>
      <c r="AF68" s="503">
        <v>0</v>
      </c>
      <c r="AG68" s="503">
        <v>0</v>
      </c>
      <c r="AH68" s="503">
        <v>0</v>
      </c>
      <c r="AI68" s="503">
        <v>0</v>
      </c>
      <c r="AJ68" s="503">
        <v>0</v>
      </c>
      <c r="AK68" s="503">
        <v>0</v>
      </c>
      <c r="AL68" s="503">
        <v>0</v>
      </c>
      <c r="AM68" s="503">
        <v>0</v>
      </c>
      <c r="AN68" s="503">
        <v>0</v>
      </c>
      <c r="AO68" s="503">
        <v>0</v>
      </c>
      <c r="AP68" s="503">
        <v>0</v>
      </c>
      <c r="AQ68" s="503">
        <v>0</v>
      </c>
      <c r="AR68" s="503">
        <v>0</v>
      </c>
      <c r="AS68" s="503">
        <v>0</v>
      </c>
      <c r="AT68" s="503">
        <v>0</v>
      </c>
      <c r="AU68" s="503">
        <v>0</v>
      </c>
      <c r="AV68" s="503">
        <v>0</v>
      </c>
      <c r="AW68" s="503">
        <v>0</v>
      </c>
      <c r="AX68" s="503">
        <v>0</v>
      </c>
      <c r="AY68" s="503">
        <v>0</v>
      </c>
      <c r="AZ68" s="503">
        <v>0</v>
      </c>
      <c r="BA68" s="503">
        <v>0</v>
      </c>
      <c r="BB68" s="503">
        <v>0</v>
      </c>
      <c r="BC68" s="504">
        <v>0</v>
      </c>
      <c r="BD68" s="501" t="s">
        <v>31</v>
      </c>
      <c r="BE68" s="501" t="s">
        <v>31</v>
      </c>
      <c r="BF68" s="501" t="s">
        <v>31</v>
      </c>
      <c r="BG68" s="501" t="s">
        <v>31</v>
      </c>
      <c r="BH68" s="501" t="s">
        <v>31</v>
      </c>
      <c r="BI68" s="501" t="s">
        <v>31</v>
      </c>
      <c r="BJ68" s="501" t="s">
        <v>31</v>
      </c>
      <c r="BK68" s="501" t="s">
        <v>31</v>
      </c>
      <c r="BL68" s="501"/>
      <c r="BM68" s="501"/>
      <c r="BN68" s="501"/>
      <c r="BO68" s="501"/>
      <c r="BP68" s="501"/>
      <c r="BQ68" s="501"/>
      <c r="BR68" s="501"/>
      <c r="BS68" s="501"/>
    </row>
    <row r="69" spans="1:71" ht="22.5">
      <c r="A69" s="505" t="s">
        <v>3712</v>
      </c>
      <c r="B69" s="505" t="s">
        <v>8</v>
      </c>
      <c r="C69" s="506" t="s">
        <v>1414</v>
      </c>
      <c r="D69" s="506" t="s">
        <v>3640</v>
      </c>
      <c r="E69" s="506" t="s">
        <v>158</v>
      </c>
      <c r="F69" s="506" t="s">
        <v>183</v>
      </c>
      <c r="G69" s="506" t="s">
        <v>3641</v>
      </c>
      <c r="H69" s="506" t="s">
        <v>31</v>
      </c>
      <c r="I69" s="506" t="s">
        <v>3642</v>
      </c>
      <c r="J69" s="506" t="s">
        <v>31</v>
      </c>
      <c r="K69" s="506" t="s">
        <v>3665</v>
      </c>
      <c r="L69" s="505" t="s">
        <v>3678</v>
      </c>
      <c r="M69" s="505" t="s">
        <v>3645</v>
      </c>
      <c r="N69" s="505" t="s">
        <v>30</v>
      </c>
      <c r="O69" s="507" t="s">
        <v>31</v>
      </c>
      <c r="P69" s="506" t="s">
        <v>3673</v>
      </c>
      <c r="Q69" s="501">
        <f>VLOOKUP(CLEAN(A69),JULIO!J$4:AM$760,27,FALSE)</f>
        <v>0</v>
      </c>
      <c r="R69" s="506" t="s">
        <v>3647</v>
      </c>
      <c r="S69" s="507" t="s">
        <v>3652</v>
      </c>
      <c r="T69" s="508">
        <v>47759000</v>
      </c>
      <c r="U69" s="508">
        <v>45681000</v>
      </c>
      <c r="V69" s="508">
        <v>27981622</v>
      </c>
      <c r="W69" s="508">
        <v>27981622</v>
      </c>
      <c r="X69" s="508">
        <v>0</v>
      </c>
      <c r="Y69" s="508">
        <v>0</v>
      </c>
      <c r="Z69" s="509">
        <v>0</v>
      </c>
      <c r="AA69" s="508">
        <v>0</v>
      </c>
      <c r="AB69" s="508">
        <v>0</v>
      </c>
      <c r="AC69" s="509">
        <v>0</v>
      </c>
      <c r="AD69" s="509">
        <v>0</v>
      </c>
      <c r="AE69" s="509">
        <v>0</v>
      </c>
      <c r="AF69" s="508">
        <v>0</v>
      </c>
      <c r="AG69" s="508">
        <v>0</v>
      </c>
      <c r="AH69" s="508">
        <v>0</v>
      </c>
      <c r="AI69" s="508">
        <v>0</v>
      </c>
      <c r="AJ69" s="508">
        <v>0</v>
      </c>
      <c r="AK69" s="508">
        <v>0</v>
      </c>
      <c r="AL69" s="508">
        <v>0</v>
      </c>
      <c r="AM69" s="508">
        <v>0</v>
      </c>
      <c r="AN69" s="508">
        <v>0</v>
      </c>
      <c r="AO69" s="508">
        <v>0</v>
      </c>
      <c r="AP69" s="508">
        <v>0</v>
      </c>
      <c r="AQ69" s="508">
        <v>0</v>
      </c>
      <c r="AR69" s="508">
        <v>0</v>
      </c>
      <c r="AS69" s="508">
        <v>0</v>
      </c>
      <c r="AT69" s="508">
        <v>0</v>
      </c>
      <c r="AU69" s="508">
        <v>0</v>
      </c>
      <c r="AV69" s="508">
        <v>0</v>
      </c>
      <c r="AW69" s="508">
        <v>0</v>
      </c>
      <c r="AX69" s="508">
        <v>0</v>
      </c>
      <c r="AY69" s="508">
        <v>0</v>
      </c>
      <c r="AZ69" s="508">
        <v>0</v>
      </c>
      <c r="BA69" s="508">
        <v>0</v>
      </c>
      <c r="BB69" s="508">
        <v>0</v>
      </c>
      <c r="BC69" s="509">
        <v>0</v>
      </c>
      <c r="BD69" s="506" t="s">
        <v>31</v>
      </c>
      <c r="BE69" s="506" t="s">
        <v>31</v>
      </c>
      <c r="BF69" s="506" t="s">
        <v>31</v>
      </c>
      <c r="BG69" s="506" t="s">
        <v>31</v>
      </c>
      <c r="BH69" s="506" t="s">
        <v>31</v>
      </c>
      <c r="BI69" s="506" t="s">
        <v>31</v>
      </c>
      <c r="BJ69" s="506" t="s">
        <v>31</v>
      </c>
      <c r="BK69" s="506" t="s">
        <v>31</v>
      </c>
      <c r="BL69" s="506"/>
      <c r="BM69" s="506"/>
      <c r="BN69" s="506"/>
      <c r="BO69" s="506"/>
      <c r="BP69" s="506"/>
      <c r="BQ69" s="506"/>
      <c r="BR69" s="506"/>
      <c r="BS69" s="506"/>
    </row>
    <row r="70" spans="1:71" ht="22.5">
      <c r="A70" s="500" t="s">
        <v>3713</v>
      </c>
      <c r="B70" s="500" t="s">
        <v>8</v>
      </c>
      <c r="C70" s="501" t="s">
        <v>184</v>
      </c>
      <c r="D70" s="501" t="s">
        <v>3640</v>
      </c>
      <c r="E70" s="501" t="s">
        <v>158</v>
      </c>
      <c r="F70" s="501" t="s">
        <v>183</v>
      </c>
      <c r="G70" s="501" t="s">
        <v>3641</v>
      </c>
      <c r="H70" s="501" t="s">
        <v>31</v>
      </c>
      <c r="I70" s="501" t="s">
        <v>3642</v>
      </c>
      <c r="J70" s="501" t="s">
        <v>31</v>
      </c>
      <c r="K70" s="501" t="s">
        <v>3676</v>
      </c>
      <c r="L70" s="500" t="s">
        <v>3683</v>
      </c>
      <c r="M70" s="500" t="s">
        <v>3645</v>
      </c>
      <c r="N70" s="500" t="s">
        <v>30</v>
      </c>
      <c r="O70" s="502" t="s">
        <v>31</v>
      </c>
      <c r="P70" s="501" t="s">
        <v>3646</v>
      </c>
      <c r="Q70" s="501">
        <f>VLOOKUP(CLEAN(A70),JULIO!J$4:AM$760,27,FALSE)</f>
        <v>0</v>
      </c>
      <c r="R70" s="501" t="s">
        <v>3647</v>
      </c>
      <c r="S70" s="502" t="s">
        <v>3648</v>
      </c>
      <c r="T70" s="503">
        <v>1838000</v>
      </c>
      <c r="U70" s="503">
        <v>1784000</v>
      </c>
      <c r="V70" s="503">
        <v>1784000</v>
      </c>
      <c r="W70" s="503">
        <v>1784000</v>
      </c>
      <c r="X70" s="503">
        <v>0</v>
      </c>
      <c r="Y70" s="503">
        <v>0</v>
      </c>
      <c r="Z70" s="504">
        <v>0</v>
      </c>
      <c r="AA70" s="503">
        <v>0</v>
      </c>
      <c r="AB70" s="503">
        <v>0</v>
      </c>
      <c r="AC70" s="504">
        <v>0</v>
      </c>
      <c r="AD70" s="504">
        <v>0</v>
      </c>
      <c r="AE70" s="504">
        <v>0</v>
      </c>
      <c r="AF70" s="503">
        <v>0</v>
      </c>
      <c r="AG70" s="503">
        <v>0</v>
      </c>
      <c r="AH70" s="503">
        <v>0</v>
      </c>
      <c r="AI70" s="503">
        <v>0</v>
      </c>
      <c r="AJ70" s="503">
        <v>0</v>
      </c>
      <c r="AK70" s="503">
        <v>0</v>
      </c>
      <c r="AL70" s="503">
        <v>0</v>
      </c>
      <c r="AM70" s="503">
        <v>0</v>
      </c>
      <c r="AN70" s="503">
        <v>0</v>
      </c>
      <c r="AO70" s="503">
        <v>0</v>
      </c>
      <c r="AP70" s="503">
        <v>0</v>
      </c>
      <c r="AQ70" s="503">
        <v>0</v>
      </c>
      <c r="AR70" s="503">
        <v>0</v>
      </c>
      <c r="AS70" s="503">
        <v>0</v>
      </c>
      <c r="AT70" s="503">
        <v>0</v>
      </c>
      <c r="AU70" s="503">
        <v>0</v>
      </c>
      <c r="AV70" s="503">
        <v>0</v>
      </c>
      <c r="AW70" s="503">
        <v>0</v>
      </c>
      <c r="AX70" s="503">
        <v>0</v>
      </c>
      <c r="AY70" s="503">
        <v>0</v>
      </c>
      <c r="AZ70" s="503">
        <v>0</v>
      </c>
      <c r="BA70" s="503">
        <v>0</v>
      </c>
      <c r="BB70" s="503">
        <v>0</v>
      </c>
      <c r="BC70" s="504">
        <v>0</v>
      </c>
      <c r="BD70" s="501" t="s">
        <v>31</v>
      </c>
      <c r="BE70" s="501" t="s">
        <v>31</v>
      </c>
      <c r="BF70" s="501" t="s">
        <v>31</v>
      </c>
      <c r="BG70" s="501" t="s">
        <v>31</v>
      </c>
      <c r="BH70" s="501" t="s">
        <v>31</v>
      </c>
      <c r="BI70" s="501" t="s">
        <v>31</v>
      </c>
      <c r="BJ70" s="501" t="s">
        <v>31</v>
      </c>
      <c r="BK70" s="501" t="s">
        <v>31</v>
      </c>
      <c r="BL70" s="501"/>
      <c r="BM70" s="501"/>
      <c r="BN70" s="501"/>
      <c r="BO70" s="501"/>
      <c r="BP70" s="501"/>
      <c r="BQ70" s="501"/>
      <c r="BR70" s="501"/>
      <c r="BS70" s="501"/>
    </row>
    <row r="71" spans="1:71" ht="22.5">
      <c r="A71" s="505" t="s">
        <v>3713</v>
      </c>
      <c r="B71" s="505" t="s">
        <v>8</v>
      </c>
      <c r="C71" s="506" t="s">
        <v>184</v>
      </c>
      <c r="D71" s="506" t="s">
        <v>3640</v>
      </c>
      <c r="E71" s="506" t="s">
        <v>158</v>
      </c>
      <c r="F71" s="506" t="s">
        <v>183</v>
      </c>
      <c r="G71" s="506" t="s">
        <v>3641</v>
      </c>
      <c r="H71" s="506" t="s">
        <v>31</v>
      </c>
      <c r="I71" s="506" t="s">
        <v>3642</v>
      </c>
      <c r="J71" s="506" t="s">
        <v>31</v>
      </c>
      <c r="K71" s="506" t="s">
        <v>3676</v>
      </c>
      <c r="L71" s="505" t="s">
        <v>3683</v>
      </c>
      <c r="M71" s="505" t="s">
        <v>3645</v>
      </c>
      <c r="N71" s="505" t="s">
        <v>30</v>
      </c>
      <c r="O71" s="507" t="s">
        <v>31</v>
      </c>
      <c r="P71" s="506" t="s">
        <v>3646</v>
      </c>
      <c r="Q71" s="501">
        <f>VLOOKUP(CLEAN(A71),JULIO!J$4:AM$760,27,FALSE)</f>
        <v>0</v>
      </c>
      <c r="R71" s="506" t="s">
        <v>3647</v>
      </c>
      <c r="S71" s="507" t="s">
        <v>3650</v>
      </c>
      <c r="T71" s="508">
        <v>250762000</v>
      </c>
      <c r="U71" s="508">
        <v>229669000</v>
      </c>
      <c r="V71" s="508">
        <v>240531848</v>
      </c>
      <c r="W71" s="508">
        <v>223126895</v>
      </c>
      <c r="X71" s="508">
        <v>17404953</v>
      </c>
      <c r="Y71" s="508">
        <v>0</v>
      </c>
      <c r="Z71" s="509">
        <v>0</v>
      </c>
      <c r="AA71" s="508">
        <v>17404953</v>
      </c>
      <c r="AB71" s="508">
        <v>17404953</v>
      </c>
      <c r="AC71" s="509">
        <v>0</v>
      </c>
      <c r="AD71" s="509">
        <v>0</v>
      </c>
      <c r="AE71" s="509">
        <v>17404953</v>
      </c>
      <c r="AF71" s="508">
        <v>0</v>
      </c>
      <c r="AG71" s="508">
        <v>0</v>
      </c>
      <c r="AH71" s="508">
        <v>0</v>
      </c>
      <c r="AI71" s="508">
        <v>0</v>
      </c>
      <c r="AJ71" s="508">
        <v>0</v>
      </c>
      <c r="AK71" s="508">
        <v>0</v>
      </c>
      <c r="AL71" s="508">
        <v>0</v>
      </c>
      <c r="AM71" s="508">
        <v>0</v>
      </c>
      <c r="AN71" s="508">
        <v>0</v>
      </c>
      <c r="AO71" s="508">
        <v>0</v>
      </c>
      <c r="AP71" s="508">
        <v>0</v>
      </c>
      <c r="AQ71" s="508">
        <v>0</v>
      </c>
      <c r="AR71" s="508">
        <v>0</v>
      </c>
      <c r="AS71" s="508">
        <v>0</v>
      </c>
      <c r="AT71" s="508">
        <v>0</v>
      </c>
      <c r="AU71" s="508">
        <v>0</v>
      </c>
      <c r="AV71" s="508">
        <v>0</v>
      </c>
      <c r="AW71" s="508">
        <v>0</v>
      </c>
      <c r="AX71" s="508">
        <v>0</v>
      </c>
      <c r="AY71" s="508">
        <v>0</v>
      </c>
      <c r="AZ71" s="508">
        <v>0</v>
      </c>
      <c r="BA71" s="508">
        <v>0</v>
      </c>
      <c r="BB71" s="508">
        <v>0</v>
      </c>
      <c r="BC71" s="509">
        <v>0</v>
      </c>
      <c r="BD71" s="506" t="s">
        <v>31</v>
      </c>
      <c r="BE71" s="506" t="s">
        <v>31</v>
      </c>
      <c r="BF71" s="506" t="s">
        <v>31</v>
      </c>
      <c r="BG71" s="506" t="s">
        <v>31</v>
      </c>
      <c r="BH71" s="506" t="s">
        <v>31</v>
      </c>
      <c r="BI71" s="506" t="s">
        <v>31</v>
      </c>
      <c r="BJ71" s="506" t="s">
        <v>31</v>
      </c>
      <c r="BK71" s="506" t="s">
        <v>31</v>
      </c>
      <c r="BL71" s="506"/>
      <c r="BM71" s="506"/>
      <c r="BN71" s="506"/>
      <c r="BO71" s="506"/>
      <c r="BP71" s="506"/>
      <c r="BQ71" s="506"/>
      <c r="BR71" s="506"/>
      <c r="BS71" s="506"/>
    </row>
    <row r="72" spans="1:71" ht="22.5">
      <c r="A72" s="500" t="s">
        <v>3713</v>
      </c>
      <c r="B72" s="500" t="s">
        <v>8</v>
      </c>
      <c r="C72" s="501" t="s">
        <v>184</v>
      </c>
      <c r="D72" s="501" t="s">
        <v>3640</v>
      </c>
      <c r="E72" s="501" t="s">
        <v>158</v>
      </c>
      <c r="F72" s="501" t="s">
        <v>183</v>
      </c>
      <c r="G72" s="501" t="s">
        <v>3641</v>
      </c>
      <c r="H72" s="501" t="s">
        <v>31</v>
      </c>
      <c r="I72" s="501" t="s">
        <v>3642</v>
      </c>
      <c r="J72" s="501" t="s">
        <v>31</v>
      </c>
      <c r="K72" s="501" t="s">
        <v>3676</v>
      </c>
      <c r="L72" s="500" t="s">
        <v>3683</v>
      </c>
      <c r="M72" s="500" t="s">
        <v>3645</v>
      </c>
      <c r="N72" s="500" t="s">
        <v>30</v>
      </c>
      <c r="O72" s="502" t="s">
        <v>31</v>
      </c>
      <c r="P72" s="501" t="s">
        <v>3646</v>
      </c>
      <c r="Q72" s="501">
        <f>VLOOKUP(CLEAN(A72),JULIO!J$4:AM$760,27,FALSE)</f>
        <v>0</v>
      </c>
      <c r="R72" s="501" t="s">
        <v>3647</v>
      </c>
      <c r="S72" s="502" t="s">
        <v>3651</v>
      </c>
      <c r="T72" s="503">
        <v>14601000</v>
      </c>
      <c r="U72" s="503">
        <v>14600000</v>
      </c>
      <c r="V72" s="503">
        <v>13276114</v>
      </c>
      <c r="W72" s="503">
        <v>13044611</v>
      </c>
      <c r="X72" s="503">
        <v>231503</v>
      </c>
      <c r="Y72" s="503">
        <v>0</v>
      </c>
      <c r="Z72" s="504">
        <v>0</v>
      </c>
      <c r="AA72" s="503">
        <v>231503</v>
      </c>
      <c r="AB72" s="503">
        <v>39270</v>
      </c>
      <c r="AC72" s="504">
        <v>0</v>
      </c>
      <c r="AD72" s="504">
        <v>192233</v>
      </c>
      <c r="AE72" s="504">
        <v>39270</v>
      </c>
      <c r="AF72" s="503">
        <v>0</v>
      </c>
      <c r="AG72" s="503">
        <v>192233</v>
      </c>
      <c r="AH72" s="503">
        <v>0</v>
      </c>
      <c r="AI72" s="503">
        <v>0</v>
      </c>
      <c r="AJ72" s="503">
        <v>0</v>
      </c>
      <c r="AK72" s="503">
        <v>0</v>
      </c>
      <c r="AL72" s="503">
        <v>0</v>
      </c>
      <c r="AM72" s="503">
        <v>0</v>
      </c>
      <c r="AN72" s="503">
        <v>0</v>
      </c>
      <c r="AO72" s="503">
        <v>0</v>
      </c>
      <c r="AP72" s="503">
        <v>0</v>
      </c>
      <c r="AQ72" s="503">
        <v>0</v>
      </c>
      <c r="AR72" s="503">
        <v>0</v>
      </c>
      <c r="AS72" s="503">
        <v>0</v>
      </c>
      <c r="AT72" s="503">
        <v>0</v>
      </c>
      <c r="AU72" s="503">
        <v>0</v>
      </c>
      <c r="AV72" s="503">
        <v>0</v>
      </c>
      <c r="AW72" s="503">
        <v>0</v>
      </c>
      <c r="AX72" s="503">
        <v>0</v>
      </c>
      <c r="AY72" s="503">
        <v>0</v>
      </c>
      <c r="AZ72" s="503">
        <v>0</v>
      </c>
      <c r="BA72" s="503">
        <v>0</v>
      </c>
      <c r="BB72" s="503">
        <v>0</v>
      </c>
      <c r="BC72" s="504">
        <v>0</v>
      </c>
      <c r="BD72" s="501" t="s">
        <v>31</v>
      </c>
      <c r="BE72" s="501" t="s">
        <v>31</v>
      </c>
      <c r="BF72" s="501" t="s">
        <v>31</v>
      </c>
      <c r="BG72" s="501" t="s">
        <v>31</v>
      </c>
      <c r="BH72" s="501" t="s">
        <v>31</v>
      </c>
      <c r="BI72" s="501" t="s">
        <v>31</v>
      </c>
      <c r="BJ72" s="501" t="s">
        <v>31</v>
      </c>
      <c r="BK72" s="501" t="s">
        <v>31</v>
      </c>
      <c r="BL72" s="501"/>
      <c r="BM72" s="501"/>
      <c r="BN72" s="501"/>
      <c r="BO72" s="501"/>
      <c r="BP72" s="501"/>
      <c r="BQ72" s="501"/>
      <c r="BR72" s="501"/>
      <c r="BS72" s="501"/>
    </row>
    <row r="73" spans="1:71" ht="22.5">
      <c r="A73" s="505" t="s">
        <v>3713</v>
      </c>
      <c r="B73" s="505" t="s">
        <v>8</v>
      </c>
      <c r="C73" s="506" t="s">
        <v>184</v>
      </c>
      <c r="D73" s="506" t="s">
        <v>3640</v>
      </c>
      <c r="E73" s="506" t="s">
        <v>158</v>
      </c>
      <c r="F73" s="506" t="s">
        <v>183</v>
      </c>
      <c r="G73" s="506" t="s">
        <v>3641</v>
      </c>
      <c r="H73" s="506" t="s">
        <v>31</v>
      </c>
      <c r="I73" s="506" t="s">
        <v>3642</v>
      </c>
      <c r="J73" s="506" t="s">
        <v>31</v>
      </c>
      <c r="K73" s="506" t="s">
        <v>3676</v>
      </c>
      <c r="L73" s="505" t="s">
        <v>3683</v>
      </c>
      <c r="M73" s="505" t="s">
        <v>3645</v>
      </c>
      <c r="N73" s="505" t="s">
        <v>30</v>
      </c>
      <c r="O73" s="507" t="s">
        <v>31</v>
      </c>
      <c r="P73" s="506" t="s">
        <v>3646</v>
      </c>
      <c r="Q73" s="501">
        <f>VLOOKUP(CLEAN(A73),JULIO!J$4:AM$760,27,FALSE)</f>
        <v>0</v>
      </c>
      <c r="R73" s="506" t="s">
        <v>3647</v>
      </c>
      <c r="S73" s="507" t="s">
        <v>3652</v>
      </c>
      <c r="T73" s="508">
        <v>5328000</v>
      </c>
      <c r="U73" s="508">
        <v>8675000</v>
      </c>
      <c r="V73" s="508">
        <v>4124830</v>
      </c>
      <c r="W73" s="508">
        <v>4124830</v>
      </c>
      <c r="X73" s="508">
        <v>0</v>
      </c>
      <c r="Y73" s="508">
        <v>0</v>
      </c>
      <c r="Z73" s="509">
        <v>0</v>
      </c>
      <c r="AA73" s="508">
        <v>0</v>
      </c>
      <c r="AB73" s="508">
        <v>0</v>
      </c>
      <c r="AC73" s="509">
        <v>0</v>
      </c>
      <c r="AD73" s="509">
        <v>0</v>
      </c>
      <c r="AE73" s="509">
        <v>0</v>
      </c>
      <c r="AF73" s="508">
        <v>0</v>
      </c>
      <c r="AG73" s="508">
        <v>0</v>
      </c>
      <c r="AH73" s="508">
        <v>0</v>
      </c>
      <c r="AI73" s="508">
        <v>0</v>
      </c>
      <c r="AJ73" s="508">
        <v>0</v>
      </c>
      <c r="AK73" s="508">
        <v>0</v>
      </c>
      <c r="AL73" s="508">
        <v>0</v>
      </c>
      <c r="AM73" s="508">
        <v>0</v>
      </c>
      <c r="AN73" s="508">
        <v>0</v>
      </c>
      <c r="AO73" s="508">
        <v>0</v>
      </c>
      <c r="AP73" s="508">
        <v>0</v>
      </c>
      <c r="AQ73" s="508">
        <v>0</v>
      </c>
      <c r="AR73" s="508">
        <v>0</v>
      </c>
      <c r="AS73" s="508">
        <v>0</v>
      </c>
      <c r="AT73" s="508">
        <v>0</v>
      </c>
      <c r="AU73" s="508">
        <v>0</v>
      </c>
      <c r="AV73" s="508">
        <v>0</v>
      </c>
      <c r="AW73" s="508">
        <v>0</v>
      </c>
      <c r="AX73" s="508">
        <v>0</v>
      </c>
      <c r="AY73" s="508">
        <v>0</v>
      </c>
      <c r="AZ73" s="508">
        <v>0</v>
      </c>
      <c r="BA73" s="508">
        <v>0</v>
      </c>
      <c r="BB73" s="508">
        <v>0</v>
      </c>
      <c r="BC73" s="509">
        <v>0</v>
      </c>
      <c r="BD73" s="506" t="s">
        <v>31</v>
      </c>
      <c r="BE73" s="506" t="s">
        <v>31</v>
      </c>
      <c r="BF73" s="506" t="s">
        <v>31</v>
      </c>
      <c r="BG73" s="506" t="s">
        <v>31</v>
      </c>
      <c r="BH73" s="506" t="s">
        <v>31</v>
      </c>
      <c r="BI73" s="506" t="s">
        <v>31</v>
      </c>
      <c r="BJ73" s="506" t="s">
        <v>31</v>
      </c>
      <c r="BK73" s="506" t="s">
        <v>31</v>
      </c>
      <c r="BL73" s="506"/>
      <c r="BM73" s="506"/>
      <c r="BN73" s="506"/>
      <c r="BO73" s="506"/>
      <c r="BP73" s="506"/>
      <c r="BQ73" s="506"/>
      <c r="BR73" s="506"/>
      <c r="BS73" s="506"/>
    </row>
    <row r="74" spans="1:71" ht="22.5">
      <c r="A74" s="500">
        <v>30212322</v>
      </c>
      <c r="B74" s="500" t="s">
        <v>8</v>
      </c>
      <c r="C74" s="501" t="s">
        <v>1223</v>
      </c>
      <c r="D74" s="501" t="s">
        <v>3640</v>
      </c>
      <c r="E74" s="501" t="s">
        <v>158</v>
      </c>
      <c r="F74" s="501" t="s">
        <v>158</v>
      </c>
      <c r="G74" s="501" t="s">
        <v>3641</v>
      </c>
      <c r="H74" s="501" t="s">
        <v>31</v>
      </c>
      <c r="I74" s="501" t="s">
        <v>3667</v>
      </c>
      <c r="J74" s="501" t="s">
        <v>31</v>
      </c>
      <c r="K74" s="501" t="s">
        <v>3698</v>
      </c>
      <c r="L74" s="500" t="s">
        <v>3709</v>
      </c>
      <c r="M74" s="500" t="s">
        <v>3657</v>
      </c>
      <c r="N74" s="500" t="s">
        <v>30</v>
      </c>
      <c r="O74" s="502" t="s">
        <v>31</v>
      </c>
      <c r="P74" s="518" t="s">
        <v>3646</v>
      </c>
      <c r="Q74" s="501">
        <f>VLOOKUP(CLEAN(A74),JULIO!J$4:AM$760,27,FALSE)</f>
        <v>0</v>
      </c>
      <c r="R74" s="501" t="s">
        <v>3647</v>
      </c>
      <c r="S74" s="502" t="s">
        <v>3648</v>
      </c>
      <c r="T74" s="503">
        <v>1854000</v>
      </c>
      <c r="U74" s="503">
        <v>1854000</v>
      </c>
      <c r="V74" s="503">
        <v>1854000</v>
      </c>
      <c r="W74" s="503">
        <v>1854000</v>
      </c>
      <c r="X74" s="503">
        <v>0</v>
      </c>
      <c r="Y74" s="503">
        <v>0</v>
      </c>
      <c r="Z74" s="504">
        <v>0</v>
      </c>
      <c r="AA74" s="503">
        <v>0</v>
      </c>
      <c r="AB74" s="503">
        <v>0</v>
      </c>
      <c r="AC74" s="504">
        <v>0</v>
      </c>
      <c r="AD74" s="504">
        <v>0</v>
      </c>
      <c r="AE74" s="504">
        <v>0</v>
      </c>
      <c r="AF74" s="503">
        <v>0</v>
      </c>
      <c r="AG74" s="503">
        <v>0</v>
      </c>
      <c r="AH74" s="503">
        <v>0</v>
      </c>
      <c r="AI74" s="503">
        <v>0</v>
      </c>
      <c r="AJ74" s="503">
        <v>0</v>
      </c>
      <c r="AK74" s="503">
        <v>0</v>
      </c>
      <c r="AL74" s="503">
        <v>0</v>
      </c>
      <c r="AM74" s="503">
        <v>0</v>
      </c>
      <c r="AN74" s="503">
        <v>0</v>
      </c>
      <c r="AO74" s="503">
        <v>0</v>
      </c>
      <c r="AP74" s="503">
        <v>0</v>
      </c>
      <c r="AQ74" s="503">
        <v>0</v>
      </c>
      <c r="AR74" s="503">
        <v>0</v>
      </c>
      <c r="AS74" s="503">
        <v>0</v>
      </c>
      <c r="AT74" s="503">
        <v>0</v>
      </c>
      <c r="AU74" s="503">
        <v>0</v>
      </c>
      <c r="AV74" s="503">
        <v>0</v>
      </c>
      <c r="AW74" s="503">
        <v>0</v>
      </c>
      <c r="AX74" s="503">
        <v>0</v>
      </c>
      <c r="AY74" s="503">
        <v>0</v>
      </c>
      <c r="AZ74" s="503">
        <v>0</v>
      </c>
      <c r="BA74" s="503">
        <v>0</v>
      </c>
      <c r="BB74" s="503">
        <v>0</v>
      </c>
      <c r="BC74" s="504">
        <v>0</v>
      </c>
      <c r="BD74" s="501" t="s">
        <v>31</v>
      </c>
      <c r="BE74" s="501" t="s">
        <v>31</v>
      </c>
      <c r="BF74" s="501" t="s">
        <v>31</v>
      </c>
      <c r="BG74" s="501" t="s">
        <v>31</v>
      </c>
      <c r="BH74" s="501"/>
      <c r="BI74" s="501"/>
      <c r="BJ74" s="501" t="s">
        <v>31</v>
      </c>
      <c r="BK74" s="501" t="s">
        <v>31</v>
      </c>
      <c r="BL74" s="501" t="s">
        <v>31</v>
      </c>
      <c r="BM74" s="501" t="s">
        <v>31</v>
      </c>
      <c r="BN74" s="501"/>
      <c r="BO74" s="501"/>
      <c r="BP74" s="501"/>
      <c r="BQ74" s="501"/>
      <c r="BR74" s="501"/>
      <c r="BS74" s="501"/>
    </row>
    <row r="75" spans="1:71" ht="22.5">
      <c r="A75" s="505" t="s">
        <v>3109</v>
      </c>
      <c r="B75" s="505" t="s">
        <v>8</v>
      </c>
      <c r="C75" s="506" t="s">
        <v>1223</v>
      </c>
      <c r="D75" s="506" t="s">
        <v>3640</v>
      </c>
      <c r="E75" s="506" t="s">
        <v>158</v>
      </c>
      <c r="F75" s="506" t="s">
        <v>158</v>
      </c>
      <c r="G75" s="506" t="s">
        <v>3641</v>
      </c>
      <c r="H75" s="506" t="s">
        <v>31</v>
      </c>
      <c r="I75" s="506" t="s">
        <v>3667</v>
      </c>
      <c r="J75" s="506" t="s">
        <v>31</v>
      </c>
      <c r="K75" s="506" t="s">
        <v>3698</v>
      </c>
      <c r="L75" s="505" t="s">
        <v>3709</v>
      </c>
      <c r="M75" s="505" t="s">
        <v>3657</v>
      </c>
      <c r="N75" s="505" t="s">
        <v>30</v>
      </c>
      <c r="O75" s="507" t="s">
        <v>31</v>
      </c>
      <c r="P75" s="518" t="s">
        <v>3646</v>
      </c>
      <c r="Q75" s="501">
        <f>VLOOKUP(CLEAN(A75),JULIO!J$4:AM$760,27,FALSE)</f>
        <v>0</v>
      </c>
      <c r="R75" s="506" t="s">
        <v>3647</v>
      </c>
      <c r="S75" s="507" t="s">
        <v>3649</v>
      </c>
      <c r="T75" s="508">
        <v>17355000</v>
      </c>
      <c r="U75" s="508">
        <v>17355000</v>
      </c>
      <c r="V75" s="508">
        <v>17355000</v>
      </c>
      <c r="W75" s="508">
        <v>17355000</v>
      </c>
      <c r="X75" s="508">
        <v>0</v>
      </c>
      <c r="Y75" s="508">
        <v>0</v>
      </c>
      <c r="Z75" s="509">
        <v>0</v>
      </c>
      <c r="AA75" s="508">
        <v>0</v>
      </c>
      <c r="AB75" s="508">
        <v>0</v>
      </c>
      <c r="AC75" s="509">
        <v>0</v>
      </c>
      <c r="AD75" s="509">
        <v>0</v>
      </c>
      <c r="AE75" s="509">
        <v>0</v>
      </c>
      <c r="AF75" s="508">
        <v>0</v>
      </c>
      <c r="AG75" s="508">
        <v>0</v>
      </c>
      <c r="AH75" s="508">
        <v>0</v>
      </c>
      <c r="AI75" s="508">
        <v>0</v>
      </c>
      <c r="AJ75" s="508">
        <v>0</v>
      </c>
      <c r="AK75" s="508">
        <v>0</v>
      </c>
      <c r="AL75" s="508">
        <v>0</v>
      </c>
      <c r="AM75" s="508">
        <v>0</v>
      </c>
      <c r="AN75" s="508">
        <v>0</v>
      </c>
      <c r="AO75" s="508">
        <v>0</v>
      </c>
      <c r="AP75" s="508">
        <v>0</v>
      </c>
      <c r="AQ75" s="508">
        <v>0</v>
      </c>
      <c r="AR75" s="508">
        <v>0</v>
      </c>
      <c r="AS75" s="508">
        <v>0</v>
      </c>
      <c r="AT75" s="508">
        <v>0</v>
      </c>
      <c r="AU75" s="508">
        <v>0</v>
      </c>
      <c r="AV75" s="508">
        <v>0</v>
      </c>
      <c r="AW75" s="508">
        <v>0</v>
      </c>
      <c r="AX75" s="508">
        <v>0</v>
      </c>
      <c r="AY75" s="508">
        <v>0</v>
      </c>
      <c r="AZ75" s="508">
        <v>0</v>
      </c>
      <c r="BA75" s="508">
        <v>0</v>
      </c>
      <c r="BB75" s="508">
        <v>0</v>
      </c>
      <c r="BC75" s="509">
        <v>0</v>
      </c>
      <c r="BD75" s="506" t="s">
        <v>31</v>
      </c>
      <c r="BE75" s="506" t="s">
        <v>31</v>
      </c>
      <c r="BF75" s="506" t="s">
        <v>31</v>
      </c>
      <c r="BG75" s="506" t="s">
        <v>31</v>
      </c>
      <c r="BH75" s="506"/>
      <c r="BI75" s="506"/>
      <c r="BJ75" s="506" t="s">
        <v>31</v>
      </c>
      <c r="BK75" s="506" t="s">
        <v>31</v>
      </c>
      <c r="BL75" s="506" t="s">
        <v>31</v>
      </c>
      <c r="BM75" s="506" t="s">
        <v>31</v>
      </c>
      <c r="BN75" s="506"/>
      <c r="BO75" s="506"/>
      <c r="BP75" s="506"/>
      <c r="BQ75" s="506"/>
      <c r="BR75" s="506"/>
      <c r="BS75" s="506"/>
    </row>
    <row r="76" spans="1:71" ht="22.5">
      <c r="A76" s="500" t="s">
        <v>3109</v>
      </c>
      <c r="B76" s="500" t="s">
        <v>8</v>
      </c>
      <c r="C76" s="501" t="s">
        <v>1223</v>
      </c>
      <c r="D76" s="501" t="s">
        <v>3640</v>
      </c>
      <c r="E76" s="501" t="s">
        <v>158</v>
      </c>
      <c r="F76" s="501" t="s">
        <v>158</v>
      </c>
      <c r="G76" s="501" t="s">
        <v>3641</v>
      </c>
      <c r="H76" s="501" t="s">
        <v>31</v>
      </c>
      <c r="I76" s="501" t="s">
        <v>3667</v>
      </c>
      <c r="J76" s="501" t="s">
        <v>31</v>
      </c>
      <c r="K76" s="501" t="s">
        <v>3698</v>
      </c>
      <c r="L76" s="500" t="s">
        <v>3709</v>
      </c>
      <c r="M76" s="500" t="s">
        <v>3657</v>
      </c>
      <c r="N76" s="500" t="s">
        <v>30</v>
      </c>
      <c r="O76" s="502" t="s">
        <v>31</v>
      </c>
      <c r="P76" s="518" t="s">
        <v>3646</v>
      </c>
      <c r="Q76" s="501">
        <f>VLOOKUP(CLEAN(A76),JULIO!J$4:AM$760,27,FALSE)</f>
        <v>0</v>
      </c>
      <c r="R76" s="501" t="s">
        <v>3647</v>
      </c>
      <c r="S76" s="502" t="s">
        <v>3650</v>
      </c>
      <c r="T76" s="503">
        <v>399361000</v>
      </c>
      <c r="U76" s="503">
        <v>399361000</v>
      </c>
      <c r="V76" s="503">
        <v>399360387</v>
      </c>
      <c r="W76" s="503">
        <v>358892816</v>
      </c>
      <c r="X76" s="503">
        <v>40467571</v>
      </c>
      <c r="Y76" s="503">
        <v>0</v>
      </c>
      <c r="Z76" s="504">
        <v>0</v>
      </c>
      <c r="AA76" s="503">
        <v>40467571</v>
      </c>
      <c r="AB76" s="503">
        <v>0</v>
      </c>
      <c r="AC76" s="504">
        <v>0</v>
      </c>
      <c r="AD76" s="504">
        <v>40467571</v>
      </c>
      <c r="AE76" s="504">
        <v>40467571</v>
      </c>
      <c r="AF76" s="503">
        <v>0</v>
      </c>
      <c r="AG76" s="503">
        <v>0</v>
      </c>
      <c r="AH76" s="503">
        <v>0</v>
      </c>
      <c r="AI76" s="503">
        <v>0</v>
      </c>
      <c r="AJ76" s="503">
        <v>0</v>
      </c>
      <c r="AK76" s="503">
        <v>0</v>
      </c>
      <c r="AL76" s="503">
        <v>0</v>
      </c>
      <c r="AM76" s="503">
        <v>0</v>
      </c>
      <c r="AN76" s="503">
        <v>0</v>
      </c>
      <c r="AO76" s="503">
        <v>40467571</v>
      </c>
      <c r="AP76" s="503">
        <v>0</v>
      </c>
      <c r="AQ76" s="503">
        <v>0</v>
      </c>
      <c r="AR76" s="503">
        <v>0</v>
      </c>
      <c r="AS76" s="503">
        <v>0</v>
      </c>
      <c r="AT76" s="503">
        <v>0</v>
      </c>
      <c r="AU76" s="503">
        <v>0</v>
      </c>
      <c r="AV76" s="503">
        <v>0</v>
      </c>
      <c r="AW76" s="503">
        <v>0</v>
      </c>
      <c r="AX76" s="503">
        <v>0</v>
      </c>
      <c r="AY76" s="503">
        <v>0</v>
      </c>
      <c r="AZ76" s="503">
        <v>0</v>
      </c>
      <c r="BA76" s="503">
        <v>0</v>
      </c>
      <c r="BB76" s="503">
        <v>0</v>
      </c>
      <c r="BC76" s="504">
        <v>0</v>
      </c>
      <c r="BD76" s="501" t="s">
        <v>31</v>
      </c>
      <c r="BE76" s="501" t="s">
        <v>31</v>
      </c>
      <c r="BF76" s="501" t="s">
        <v>31</v>
      </c>
      <c r="BG76" s="501" t="s">
        <v>31</v>
      </c>
      <c r="BH76" s="501"/>
      <c r="BI76" s="501"/>
      <c r="BJ76" s="501" t="s">
        <v>31</v>
      </c>
      <c r="BK76" s="501" t="s">
        <v>31</v>
      </c>
      <c r="BL76" s="501" t="s">
        <v>31</v>
      </c>
      <c r="BM76" s="501" t="s">
        <v>31</v>
      </c>
      <c r="BN76" s="501"/>
      <c r="BO76" s="501"/>
      <c r="BP76" s="501"/>
      <c r="BQ76" s="501"/>
      <c r="BR76" s="501"/>
      <c r="BS76" s="501"/>
    </row>
    <row r="77" spans="1:71">
      <c r="A77" s="505" t="s">
        <v>3714</v>
      </c>
      <c r="B77" s="505" t="s">
        <v>8</v>
      </c>
      <c r="C77" s="506" t="s">
        <v>1194</v>
      </c>
      <c r="D77" s="506" t="s">
        <v>3715</v>
      </c>
      <c r="E77" s="506" t="s">
        <v>158</v>
      </c>
      <c r="F77" s="506" t="s">
        <v>158</v>
      </c>
      <c r="G77" s="506" t="s">
        <v>3641</v>
      </c>
      <c r="H77" s="506" t="s">
        <v>31</v>
      </c>
      <c r="I77" s="506" t="s">
        <v>3664</v>
      </c>
      <c r="J77" s="506" t="s">
        <v>31</v>
      </c>
      <c r="K77" s="506" t="s">
        <v>3668</v>
      </c>
      <c r="L77" s="505" t="s">
        <v>3716</v>
      </c>
      <c r="M77" s="505" t="s">
        <v>3670</v>
      </c>
      <c r="N77" s="505" t="s">
        <v>30</v>
      </c>
      <c r="O77" s="507" t="s">
        <v>31</v>
      </c>
      <c r="P77" s="506" t="s">
        <v>3646</v>
      </c>
      <c r="Q77" s="518">
        <f>VLOOKUP(CLEAN(A77),JULIO!J$4:AM$760,27,FALSE)</f>
        <v>1606127</v>
      </c>
      <c r="R77" s="506" t="s">
        <v>3647</v>
      </c>
      <c r="S77" s="507" t="s">
        <v>3649</v>
      </c>
      <c r="T77" s="508">
        <v>38308000</v>
      </c>
      <c r="U77" s="508">
        <v>38308000</v>
      </c>
      <c r="V77" s="508">
        <v>38308000</v>
      </c>
      <c r="W77" s="508">
        <v>34366000</v>
      </c>
      <c r="X77" s="508">
        <v>3942000</v>
      </c>
      <c r="Y77" s="508">
        <v>0</v>
      </c>
      <c r="Z77" s="509">
        <v>0</v>
      </c>
      <c r="AA77" s="508">
        <v>0</v>
      </c>
      <c r="AB77" s="508">
        <v>0</v>
      </c>
      <c r="AC77" s="509">
        <v>3942000</v>
      </c>
      <c r="AD77" s="509">
        <v>0</v>
      </c>
      <c r="AE77" s="509">
        <v>3942000</v>
      </c>
      <c r="AF77" s="508">
        <v>0</v>
      </c>
      <c r="AG77" s="508">
        <v>0</v>
      </c>
      <c r="AH77" s="508">
        <v>0</v>
      </c>
      <c r="AI77" s="508">
        <v>0</v>
      </c>
      <c r="AJ77" s="508">
        <v>0</v>
      </c>
      <c r="AK77" s="508">
        <v>0</v>
      </c>
      <c r="AL77" s="508">
        <v>0</v>
      </c>
      <c r="AM77" s="508">
        <v>0</v>
      </c>
      <c r="AN77" s="508">
        <v>0</v>
      </c>
      <c r="AO77" s="508">
        <v>0</v>
      </c>
      <c r="AP77" s="508">
        <v>0</v>
      </c>
      <c r="AQ77" s="508">
        <v>0</v>
      </c>
      <c r="AR77" s="508">
        <v>0</v>
      </c>
      <c r="AS77" s="508">
        <v>0</v>
      </c>
      <c r="AT77" s="508">
        <v>0</v>
      </c>
      <c r="AU77" s="508">
        <v>0</v>
      </c>
      <c r="AV77" s="508">
        <v>0</v>
      </c>
      <c r="AW77" s="508">
        <v>0</v>
      </c>
      <c r="AX77" s="508">
        <v>0</v>
      </c>
      <c r="AY77" s="508">
        <v>0</v>
      </c>
      <c r="AZ77" s="508">
        <v>0</v>
      </c>
      <c r="BA77" s="508">
        <v>0</v>
      </c>
      <c r="BB77" s="508">
        <v>0</v>
      </c>
      <c r="BC77" s="509">
        <v>0</v>
      </c>
      <c r="BD77" s="506" t="s">
        <v>31</v>
      </c>
      <c r="BE77" s="506" t="s">
        <v>31</v>
      </c>
      <c r="BF77" s="506" t="s">
        <v>31</v>
      </c>
      <c r="BG77" s="506" t="s">
        <v>31</v>
      </c>
      <c r="BH77" s="506" t="s">
        <v>31</v>
      </c>
      <c r="BI77" s="506" t="s">
        <v>31</v>
      </c>
      <c r="BJ77" s="506" t="s">
        <v>31</v>
      </c>
      <c r="BK77" s="506" t="s">
        <v>31</v>
      </c>
      <c r="BL77" s="506" t="s">
        <v>31</v>
      </c>
      <c r="BM77" s="506" t="s">
        <v>31</v>
      </c>
      <c r="BN77" s="506" t="s">
        <v>31</v>
      </c>
      <c r="BO77" s="506" t="s">
        <v>31</v>
      </c>
      <c r="BP77" s="506" t="s">
        <v>31</v>
      </c>
      <c r="BQ77" s="506" t="s">
        <v>31</v>
      </c>
      <c r="BR77" s="506"/>
      <c r="BS77" s="506"/>
    </row>
    <row r="78" spans="1:71" ht="22.5">
      <c r="A78" s="500" t="s">
        <v>3101</v>
      </c>
      <c r="B78" s="500" t="s">
        <v>8</v>
      </c>
      <c r="C78" s="501" t="s">
        <v>1291</v>
      </c>
      <c r="D78" s="501" t="s">
        <v>3640</v>
      </c>
      <c r="E78" s="501" t="s">
        <v>158</v>
      </c>
      <c r="F78" s="501" t="s">
        <v>290</v>
      </c>
      <c r="G78" s="501" t="s">
        <v>3641</v>
      </c>
      <c r="H78" s="501" t="s">
        <v>31</v>
      </c>
      <c r="I78" s="501" t="s">
        <v>3706</v>
      </c>
      <c r="J78" s="501" t="s">
        <v>31</v>
      </c>
      <c r="K78" s="501" t="s">
        <v>3668</v>
      </c>
      <c r="L78" s="500" t="s">
        <v>3717</v>
      </c>
      <c r="M78" s="500" t="s">
        <v>3657</v>
      </c>
      <c r="N78" s="500" t="s">
        <v>30</v>
      </c>
      <c r="O78" s="502" t="s">
        <v>31</v>
      </c>
      <c r="P78" s="501" t="s">
        <v>3646</v>
      </c>
      <c r="Q78" s="501">
        <f>VLOOKUP(CLEAN(A78),JULIO!J$4:AM$760,27,FALSE)</f>
        <v>0</v>
      </c>
      <c r="R78" s="501" t="s">
        <v>3647</v>
      </c>
      <c r="S78" s="502" t="s">
        <v>3648</v>
      </c>
      <c r="T78" s="503">
        <v>1437000</v>
      </c>
      <c r="U78" s="503">
        <v>1502000</v>
      </c>
      <c r="V78" s="503">
        <v>1502000</v>
      </c>
      <c r="W78" s="503">
        <v>0</v>
      </c>
      <c r="X78" s="503">
        <v>1502000</v>
      </c>
      <c r="Y78" s="503">
        <v>0</v>
      </c>
      <c r="Z78" s="504">
        <v>0</v>
      </c>
      <c r="AA78" s="503">
        <v>1502000</v>
      </c>
      <c r="AB78" s="503">
        <v>0</v>
      </c>
      <c r="AC78" s="504">
        <v>0</v>
      </c>
      <c r="AD78" s="504">
        <v>1502000</v>
      </c>
      <c r="AE78" s="504">
        <v>0</v>
      </c>
      <c r="AF78" s="503">
        <v>0</v>
      </c>
      <c r="AG78" s="503">
        <v>0</v>
      </c>
      <c r="AH78" s="503">
        <v>0</v>
      </c>
      <c r="AI78" s="503">
        <v>1502000</v>
      </c>
      <c r="AJ78" s="503">
        <v>0</v>
      </c>
      <c r="AK78" s="503">
        <v>0</v>
      </c>
      <c r="AL78" s="503">
        <v>0</v>
      </c>
      <c r="AM78" s="503">
        <v>0</v>
      </c>
      <c r="AN78" s="503">
        <v>0</v>
      </c>
      <c r="AO78" s="503">
        <v>0</v>
      </c>
      <c r="AP78" s="503">
        <v>0</v>
      </c>
      <c r="AQ78" s="503">
        <v>0</v>
      </c>
      <c r="AR78" s="503">
        <v>0</v>
      </c>
      <c r="AS78" s="503">
        <v>0</v>
      </c>
      <c r="AT78" s="503">
        <v>0</v>
      </c>
      <c r="AU78" s="503">
        <v>0</v>
      </c>
      <c r="AV78" s="503">
        <v>0</v>
      </c>
      <c r="AW78" s="503">
        <v>0</v>
      </c>
      <c r="AX78" s="503">
        <v>0</v>
      </c>
      <c r="AY78" s="503">
        <v>0</v>
      </c>
      <c r="AZ78" s="503">
        <v>0</v>
      </c>
      <c r="BA78" s="503">
        <v>0</v>
      </c>
      <c r="BB78" s="503">
        <v>0</v>
      </c>
      <c r="BC78" s="504">
        <v>0</v>
      </c>
      <c r="BD78" s="501" t="s">
        <v>31</v>
      </c>
      <c r="BE78" s="501" t="s">
        <v>31</v>
      </c>
      <c r="BF78" s="501" t="s">
        <v>31</v>
      </c>
      <c r="BG78" s="501" t="s">
        <v>31</v>
      </c>
      <c r="BH78" s="501"/>
      <c r="BI78" s="501"/>
      <c r="BJ78" s="501" t="s">
        <v>31</v>
      </c>
      <c r="BK78" s="501" t="s">
        <v>31</v>
      </c>
      <c r="BL78" s="501"/>
      <c r="BM78" s="501"/>
      <c r="BN78" s="501"/>
      <c r="BO78" s="501"/>
      <c r="BP78" s="501"/>
      <c r="BQ78" s="501"/>
      <c r="BR78" s="501"/>
      <c r="BS78" s="501"/>
    </row>
    <row r="79" spans="1:71" ht="22.5">
      <c r="A79" s="505" t="s">
        <v>3101</v>
      </c>
      <c r="B79" s="505" t="s">
        <v>8</v>
      </c>
      <c r="C79" s="506" t="s">
        <v>1291</v>
      </c>
      <c r="D79" s="506" t="s">
        <v>3640</v>
      </c>
      <c r="E79" s="506" t="s">
        <v>158</v>
      </c>
      <c r="F79" s="506" t="s">
        <v>290</v>
      </c>
      <c r="G79" s="506" t="s">
        <v>3641</v>
      </c>
      <c r="H79" s="506" t="s">
        <v>31</v>
      </c>
      <c r="I79" s="506" t="s">
        <v>3706</v>
      </c>
      <c r="J79" s="506" t="s">
        <v>31</v>
      </c>
      <c r="K79" s="506" t="s">
        <v>3668</v>
      </c>
      <c r="L79" s="505" t="s">
        <v>3717</v>
      </c>
      <c r="M79" s="505" t="s">
        <v>3657</v>
      </c>
      <c r="N79" s="505" t="s">
        <v>30</v>
      </c>
      <c r="O79" s="507" t="s">
        <v>31</v>
      </c>
      <c r="P79" s="506" t="s">
        <v>3646</v>
      </c>
      <c r="Q79" s="501">
        <f>VLOOKUP(CLEAN(A79),JULIO!J$4:AM$760,27,FALSE)</f>
        <v>0</v>
      </c>
      <c r="R79" s="506" t="s">
        <v>3647</v>
      </c>
      <c r="S79" s="507" t="s">
        <v>3649</v>
      </c>
      <c r="T79" s="508">
        <v>9408000</v>
      </c>
      <c r="U79" s="508">
        <v>9100000</v>
      </c>
      <c r="V79" s="508">
        <v>9100000</v>
      </c>
      <c r="W79" s="508">
        <v>1230125</v>
      </c>
      <c r="X79" s="508">
        <v>7869875</v>
      </c>
      <c r="Y79" s="508">
        <v>0</v>
      </c>
      <c r="Z79" s="509">
        <v>0</v>
      </c>
      <c r="AA79" s="508">
        <v>7869875</v>
      </c>
      <c r="AB79" s="508">
        <v>0</v>
      </c>
      <c r="AC79" s="509">
        <v>0</v>
      </c>
      <c r="AD79" s="509">
        <v>7869875</v>
      </c>
      <c r="AE79" s="509">
        <v>3900000</v>
      </c>
      <c r="AF79" s="508">
        <v>0</v>
      </c>
      <c r="AG79" s="508">
        <v>1369875</v>
      </c>
      <c r="AH79" s="508">
        <v>0</v>
      </c>
      <c r="AI79" s="508">
        <v>1300000</v>
      </c>
      <c r="AJ79" s="508">
        <v>0</v>
      </c>
      <c r="AK79" s="508">
        <v>1300000</v>
      </c>
      <c r="AL79" s="508">
        <v>0</v>
      </c>
      <c r="AM79" s="508">
        <v>0</v>
      </c>
      <c r="AN79" s="508">
        <v>0</v>
      </c>
      <c r="AO79" s="508">
        <v>2600000</v>
      </c>
      <c r="AP79" s="508">
        <v>0</v>
      </c>
      <c r="AQ79" s="508">
        <v>1300000</v>
      </c>
      <c r="AR79" s="508">
        <v>0</v>
      </c>
      <c r="AS79" s="508">
        <v>0</v>
      </c>
      <c r="AT79" s="508">
        <v>0</v>
      </c>
      <c r="AU79" s="508">
        <v>0</v>
      </c>
      <c r="AV79" s="508">
        <v>0</v>
      </c>
      <c r="AW79" s="508">
        <v>0</v>
      </c>
      <c r="AX79" s="508">
        <v>0</v>
      </c>
      <c r="AY79" s="508">
        <v>0</v>
      </c>
      <c r="AZ79" s="508">
        <v>0</v>
      </c>
      <c r="BA79" s="508">
        <v>0</v>
      </c>
      <c r="BB79" s="508">
        <v>0</v>
      </c>
      <c r="BC79" s="509">
        <v>0</v>
      </c>
      <c r="BD79" s="506" t="s">
        <v>31</v>
      </c>
      <c r="BE79" s="506" t="s">
        <v>31</v>
      </c>
      <c r="BF79" s="506" t="s">
        <v>31</v>
      </c>
      <c r="BG79" s="506" t="s">
        <v>31</v>
      </c>
      <c r="BH79" s="506"/>
      <c r="BI79" s="506"/>
      <c r="BJ79" s="506" t="s">
        <v>31</v>
      </c>
      <c r="BK79" s="506" t="s">
        <v>31</v>
      </c>
      <c r="BL79" s="506"/>
      <c r="BM79" s="506"/>
      <c r="BN79" s="506"/>
      <c r="BO79" s="506"/>
      <c r="BP79" s="506"/>
      <c r="BQ79" s="506"/>
      <c r="BR79" s="506"/>
      <c r="BS79" s="506"/>
    </row>
    <row r="80" spans="1:71" ht="22.5">
      <c r="A80" s="500" t="s">
        <v>3101</v>
      </c>
      <c r="B80" s="500" t="s">
        <v>8</v>
      </c>
      <c r="C80" s="501" t="s">
        <v>1291</v>
      </c>
      <c r="D80" s="501" t="s">
        <v>3640</v>
      </c>
      <c r="E80" s="501" t="s">
        <v>158</v>
      </c>
      <c r="F80" s="501" t="s">
        <v>290</v>
      </c>
      <c r="G80" s="501" t="s">
        <v>3641</v>
      </c>
      <c r="H80" s="501" t="s">
        <v>31</v>
      </c>
      <c r="I80" s="501" t="s">
        <v>3706</v>
      </c>
      <c r="J80" s="501" t="s">
        <v>31</v>
      </c>
      <c r="K80" s="501" t="s">
        <v>3668</v>
      </c>
      <c r="L80" s="500" t="s">
        <v>3717</v>
      </c>
      <c r="M80" s="500" t="s">
        <v>3657</v>
      </c>
      <c r="N80" s="500" t="s">
        <v>30</v>
      </c>
      <c r="O80" s="502" t="s">
        <v>31</v>
      </c>
      <c r="P80" s="501" t="s">
        <v>3646</v>
      </c>
      <c r="Q80" s="501">
        <f>VLOOKUP(CLEAN(A80),JULIO!J$4:AM$760,27,FALSE)</f>
        <v>0</v>
      </c>
      <c r="R80" s="501" t="s">
        <v>3647</v>
      </c>
      <c r="S80" s="502" t="s">
        <v>3650</v>
      </c>
      <c r="T80" s="503">
        <v>256873000</v>
      </c>
      <c r="U80" s="503">
        <v>256873000</v>
      </c>
      <c r="V80" s="503">
        <v>449865915</v>
      </c>
      <c r="W80" s="503">
        <v>20066304</v>
      </c>
      <c r="X80" s="503">
        <v>429799611</v>
      </c>
      <c r="Y80" s="503">
        <v>0</v>
      </c>
      <c r="Z80" s="504">
        <v>0</v>
      </c>
      <c r="AA80" s="503">
        <v>429799611</v>
      </c>
      <c r="AB80" s="503">
        <v>18325999</v>
      </c>
      <c r="AC80" s="504">
        <v>0</v>
      </c>
      <c r="AD80" s="504">
        <v>411473612</v>
      </c>
      <c r="AE80" s="504">
        <v>252060252</v>
      </c>
      <c r="AF80" s="503">
        <v>0</v>
      </c>
      <c r="AG80" s="503">
        <v>17071827</v>
      </c>
      <c r="AH80" s="503">
        <v>0</v>
      </c>
      <c r="AI80" s="503">
        <v>44516736</v>
      </c>
      <c r="AJ80" s="503">
        <v>0</v>
      </c>
      <c r="AK80" s="503">
        <v>47803684</v>
      </c>
      <c r="AL80" s="503">
        <v>0</v>
      </c>
      <c r="AM80" s="503">
        <v>68347112</v>
      </c>
      <c r="AN80" s="503">
        <v>0</v>
      </c>
      <c r="AO80" s="503">
        <v>103820539</v>
      </c>
      <c r="AP80" s="503">
        <v>0</v>
      </c>
      <c r="AQ80" s="503">
        <v>129913714</v>
      </c>
      <c r="AR80" s="503">
        <v>0</v>
      </c>
      <c r="AS80" s="503">
        <v>0</v>
      </c>
      <c r="AT80" s="503">
        <v>0</v>
      </c>
      <c r="AU80" s="503">
        <v>0</v>
      </c>
      <c r="AV80" s="503">
        <v>0</v>
      </c>
      <c r="AW80" s="503">
        <v>0</v>
      </c>
      <c r="AX80" s="503">
        <v>0</v>
      </c>
      <c r="AY80" s="503">
        <v>0</v>
      </c>
      <c r="AZ80" s="503">
        <v>0</v>
      </c>
      <c r="BA80" s="503">
        <v>0</v>
      </c>
      <c r="BB80" s="503">
        <v>0</v>
      </c>
      <c r="BC80" s="504">
        <v>0</v>
      </c>
      <c r="BD80" s="501" t="s">
        <v>31</v>
      </c>
      <c r="BE80" s="501" t="s">
        <v>31</v>
      </c>
      <c r="BF80" s="501" t="s">
        <v>31</v>
      </c>
      <c r="BG80" s="501" t="s">
        <v>31</v>
      </c>
      <c r="BH80" s="501"/>
      <c r="BI80" s="501"/>
      <c r="BJ80" s="501" t="s">
        <v>31</v>
      </c>
      <c r="BK80" s="501" t="s">
        <v>31</v>
      </c>
      <c r="BL80" s="501"/>
      <c r="BM80" s="501"/>
      <c r="BN80" s="501"/>
      <c r="BO80" s="501"/>
      <c r="BP80" s="501"/>
      <c r="BQ80" s="501"/>
      <c r="BR80" s="501"/>
      <c r="BS80" s="501"/>
    </row>
    <row r="81" spans="1:71" ht="22.5">
      <c r="A81" s="505" t="s">
        <v>3718</v>
      </c>
      <c r="B81" s="505" t="s">
        <v>8</v>
      </c>
      <c r="C81" s="506" t="s">
        <v>1288</v>
      </c>
      <c r="D81" s="506" t="s">
        <v>3640</v>
      </c>
      <c r="E81" s="506" t="s">
        <v>158</v>
      </c>
      <c r="F81" s="506" t="s">
        <v>261</v>
      </c>
      <c r="G81" s="506" t="s">
        <v>3641</v>
      </c>
      <c r="H81" s="506" t="s">
        <v>31</v>
      </c>
      <c r="I81" s="506" t="s">
        <v>3664</v>
      </c>
      <c r="J81" s="506" t="s">
        <v>31</v>
      </c>
      <c r="K81" s="506" t="s">
        <v>3698</v>
      </c>
      <c r="L81" s="505" t="s">
        <v>3719</v>
      </c>
      <c r="M81" s="505" t="s">
        <v>3670</v>
      </c>
      <c r="N81" s="505" t="s">
        <v>30</v>
      </c>
      <c r="O81" s="507" t="s">
        <v>31</v>
      </c>
      <c r="P81" s="506" t="s">
        <v>3720</v>
      </c>
      <c r="Q81" s="501">
        <f>VLOOKUP(CLEAN(A81),JULIO!J$4:AM$760,27,FALSE)</f>
        <v>0</v>
      </c>
      <c r="R81" s="506" t="s">
        <v>3647</v>
      </c>
      <c r="S81" s="507" t="s">
        <v>3648</v>
      </c>
      <c r="T81" s="508">
        <v>2155000</v>
      </c>
      <c r="U81" s="508">
        <v>2155000</v>
      </c>
      <c r="V81" s="508">
        <v>2155000</v>
      </c>
      <c r="W81" s="508">
        <v>2155000</v>
      </c>
      <c r="X81" s="508">
        <v>0</v>
      </c>
      <c r="Y81" s="508">
        <v>0</v>
      </c>
      <c r="Z81" s="509">
        <v>0</v>
      </c>
      <c r="AA81" s="508">
        <v>0</v>
      </c>
      <c r="AB81" s="508">
        <v>0</v>
      </c>
      <c r="AC81" s="509">
        <v>0</v>
      </c>
      <c r="AD81" s="509">
        <v>0</v>
      </c>
      <c r="AE81" s="509">
        <v>0</v>
      </c>
      <c r="AF81" s="508">
        <v>0</v>
      </c>
      <c r="AG81" s="508">
        <v>0</v>
      </c>
      <c r="AH81" s="508">
        <v>0</v>
      </c>
      <c r="AI81" s="508">
        <v>0</v>
      </c>
      <c r="AJ81" s="508">
        <v>0</v>
      </c>
      <c r="AK81" s="508">
        <v>0</v>
      </c>
      <c r="AL81" s="508">
        <v>0</v>
      </c>
      <c r="AM81" s="508">
        <v>0</v>
      </c>
      <c r="AN81" s="508">
        <v>0</v>
      </c>
      <c r="AO81" s="508">
        <v>0</v>
      </c>
      <c r="AP81" s="508">
        <v>0</v>
      </c>
      <c r="AQ81" s="508">
        <v>0</v>
      </c>
      <c r="AR81" s="508">
        <v>0</v>
      </c>
      <c r="AS81" s="508">
        <v>0</v>
      </c>
      <c r="AT81" s="508">
        <v>0</v>
      </c>
      <c r="AU81" s="508">
        <v>0</v>
      </c>
      <c r="AV81" s="508">
        <v>0</v>
      </c>
      <c r="AW81" s="508">
        <v>0</v>
      </c>
      <c r="AX81" s="508">
        <v>0</v>
      </c>
      <c r="AY81" s="508">
        <v>0</v>
      </c>
      <c r="AZ81" s="508">
        <v>0</v>
      </c>
      <c r="BA81" s="508">
        <v>0</v>
      </c>
      <c r="BB81" s="508">
        <v>0</v>
      </c>
      <c r="BC81" s="509">
        <v>0</v>
      </c>
      <c r="BD81" s="506" t="s">
        <v>31</v>
      </c>
      <c r="BE81" s="506" t="s">
        <v>31</v>
      </c>
      <c r="BF81" s="506" t="s">
        <v>31</v>
      </c>
      <c r="BG81" s="506" t="s">
        <v>31</v>
      </c>
      <c r="BH81" s="506"/>
      <c r="BI81" s="506"/>
      <c r="BJ81" s="506" t="s">
        <v>31</v>
      </c>
      <c r="BK81" s="506" t="s">
        <v>31</v>
      </c>
      <c r="BL81" s="506" t="s">
        <v>31</v>
      </c>
      <c r="BM81" s="506" t="s">
        <v>31</v>
      </c>
      <c r="BN81" s="506"/>
      <c r="BO81" s="506"/>
      <c r="BP81" s="506" t="s">
        <v>31</v>
      </c>
      <c r="BQ81" s="506" t="s">
        <v>31</v>
      </c>
      <c r="BR81" s="506"/>
      <c r="BS81" s="506"/>
    </row>
    <row r="82" spans="1:71" ht="22.5">
      <c r="A82" s="500" t="s">
        <v>3718</v>
      </c>
      <c r="B82" s="500" t="s">
        <v>8</v>
      </c>
      <c r="C82" s="501" t="s">
        <v>1288</v>
      </c>
      <c r="D82" s="501" t="s">
        <v>3640</v>
      </c>
      <c r="E82" s="501" t="s">
        <v>158</v>
      </c>
      <c r="F82" s="501" t="s">
        <v>261</v>
      </c>
      <c r="G82" s="501" t="s">
        <v>3641</v>
      </c>
      <c r="H82" s="501" t="s">
        <v>31</v>
      </c>
      <c r="I82" s="501" t="s">
        <v>3664</v>
      </c>
      <c r="J82" s="501" t="s">
        <v>31</v>
      </c>
      <c r="K82" s="501" t="s">
        <v>3698</v>
      </c>
      <c r="L82" s="500" t="s">
        <v>3719</v>
      </c>
      <c r="M82" s="500" t="s">
        <v>3670</v>
      </c>
      <c r="N82" s="500" t="s">
        <v>30</v>
      </c>
      <c r="O82" s="502" t="s">
        <v>31</v>
      </c>
      <c r="P82" s="501" t="s">
        <v>3720</v>
      </c>
      <c r="Q82" s="501">
        <f>VLOOKUP(CLEAN(A82),JULIO!J$4:AM$760,27,FALSE)</f>
        <v>0</v>
      </c>
      <c r="R82" s="501" t="s">
        <v>3647</v>
      </c>
      <c r="S82" s="502" t="s">
        <v>3649</v>
      </c>
      <c r="T82" s="503">
        <v>7543000</v>
      </c>
      <c r="U82" s="503">
        <v>7543000</v>
      </c>
      <c r="V82" s="503">
        <v>7420000</v>
      </c>
      <c r="W82" s="503">
        <v>7420000</v>
      </c>
      <c r="X82" s="503">
        <v>0</v>
      </c>
      <c r="Y82" s="503">
        <v>0</v>
      </c>
      <c r="Z82" s="504">
        <v>0</v>
      </c>
      <c r="AA82" s="503">
        <v>0</v>
      </c>
      <c r="AB82" s="503">
        <v>0</v>
      </c>
      <c r="AC82" s="504">
        <v>0</v>
      </c>
      <c r="AD82" s="504">
        <v>0</v>
      </c>
      <c r="AE82" s="504">
        <v>0</v>
      </c>
      <c r="AF82" s="503">
        <v>0</v>
      </c>
      <c r="AG82" s="503">
        <v>0</v>
      </c>
      <c r="AH82" s="503">
        <v>0</v>
      </c>
      <c r="AI82" s="503">
        <v>0</v>
      </c>
      <c r="AJ82" s="503">
        <v>0</v>
      </c>
      <c r="AK82" s="503">
        <v>0</v>
      </c>
      <c r="AL82" s="503">
        <v>0</v>
      </c>
      <c r="AM82" s="503">
        <v>0</v>
      </c>
      <c r="AN82" s="503">
        <v>0</v>
      </c>
      <c r="AO82" s="503">
        <v>0</v>
      </c>
      <c r="AP82" s="503">
        <v>0</v>
      </c>
      <c r="AQ82" s="503">
        <v>0</v>
      </c>
      <c r="AR82" s="503">
        <v>0</v>
      </c>
      <c r="AS82" s="503">
        <v>0</v>
      </c>
      <c r="AT82" s="503">
        <v>0</v>
      </c>
      <c r="AU82" s="503">
        <v>0</v>
      </c>
      <c r="AV82" s="503">
        <v>0</v>
      </c>
      <c r="AW82" s="503">
        <v>0</v>
      </c>
      <c r="AX82" s="503">
        <v>0</v>
      </c>
      <c r="AY82" s="503">
        <v>0</v>
      </c>
      <c r="AZ82" s="503">
        <v>0</v>
      </c>
      <c r="BA82" s="503">
        <v>0</v>
      </c>
      <c r="BB82" s="503">
        <v>0</v>
      </c>
      <c r="BC82" s="504">
        <v>0</v>
      </c>
      <c r="BD82" s="501" t="s">
        <v>31</v>
      </c>
      <c r="BE82" s="501" t="s">
        <v>31</v>
      </c>
      <c r="BF82" s="501" t="s">
        <v>31</v>
      </c>
      <c r="BG82" s="501" t="s">
        <v>31</v>
      </c>
      <c r="BH82" s="501"/>
      <c r="BI82" s="501"/>
      <c r="BJ82" s="501" t="s">
        <v>31</v>
      </c>
      <c r="BK82" s="501" t="s">
        <v>31</v>
      </c>
      <c r="BL82" s="501" t="s">
        <v>31</v>
      </c>
      <c r="BM82" s="501" t="s">
        <v>31</v>
      </c>
      <c r="BN82" s="501"/>
      <c r="BO82" s="501"/>
      <c r="BP82" s="501" t="s">
        <v>31</v>
      </c>
      <c r="BQ82" s="501" t="s">
        <v>31</v>
      </c>
      <c r="BR82" s="501"/>
      <c r="BS82" s="501"/>
    </row>
    <row r="83" spans="1:71" ht="22.5">
      <c r="A83" s="505" t="s">
        <v>3718</v>
      </c>
      <c r="B83" s="505" t="s">
        <v>8</v>
      </c>
      <c r="C83" s="506" t="s">
        <v>1288</v>
      </c>
      <c r="D83" s="506" t="s">
        <v>3640</v>
      </c>
      <c r="E83" s="506" t="s">
        <v>158</v>
      </c>
      <c r="F83" s="506" t="s">
        <v>261</v>
      </c>
      <c r="G83" s="506" t="s">
        <v>3641</v>
      </c>
      <c r="H83" s="506" t="s">
        <v>31</v>
      </c>
      <c r="I83" s="506" t="s">
        <v>3664</v>
      </c>
      <c r="J83" s="506" t="s">
        <v>31</v>
      </c>
      <c r="K83" s="506" t="s">
        <v>3698</v>
      </c>
      <c r="L83" s="505" t="s">
        <v>3719</v>
      </c>
      <c r="M83" s="505" t="s">
        <v>3670</v>
      </c>
      <c r="N83" s="505" t="s">
        <v>30</v>
      </c>
      <c r="O83" s="507" t="s">
        <v>31</v>
      </c>
      <c r="P83" s="506" t="s">
        <v>3720</v>
      </c>
      <c r="Q83" s="501">
        <f>VLOOKUP(CLEAN(A83),JULIO!J$4:AM$760,27,FALSE)</f>
        <v>0</v>
      </c>
      <c r="R83" s="506" t="s">
        <v>3647</v>
      </c>
      <c r="S83" s="507" t="s">
        <v>3650</v>
      </c>
      <c r="T83" s="508">
        <v>294125000</v>
      </c>
      <c r="U83" s="508">
        <v>294125000</v>
      </c>
      <c r="V83" s="508">
        <v>269274622</v>
      </c>
      <c r="W83" s="508">
        <v>227630033</v>
      </c>
      <c r="X83" s="508">
        <v>41644589</v>
      </c>
      <c r="Y83" s="508">
        <v>0</v>
      </c>
      <c r="Z83" s="509">
        <v>0</v>
      </c>
      <c r="AA83" s="508">
        <v>0</v>
      </c>
      <c r="AB83" s="508">
        <v>0</v>
      </c>
      <c r="AC83" s="509">
        <v>41644589</v>
      </c>
      <c r="AD83" s="509">
        <v>0</v>
      </c>
      <c r="AE83" s="509">
        <v>0</v>
      </c>
      <c r="AF83" s="508">
        <v>0</v>
      </c>
      <c r="AG83" s="508">
        <v>0</v>
      </c>
      <c r="AH83" s="508">
        <v>0</v>
      </c>
      <c r="AI83" s="508">
        <v>0</v>
      </c>
      <c r="AJ83" s="508">
        <v>0</v>
      </c>
      <c r="AK83" s="508">
        <v>0</v>
      </c>
      <c r="AL83" s="508">
        <v>0</v>
      </c>
      <c r="AM83" s="508">
        <v>0</v>
      </c>
      <c r="AN83" s="508">
        <v>0</v>
      </c>
      <c r="AO83" s="508">
        <v>0</v>
      </c>
      <c r="AP83" s="508">
        <v>0</v>
      </c>
      <c r="AQ83" s="508">
        <v>0</v>
      </c>
      <c r="AR83" s="508">
        <v>0</v>
      </c>
      <c r="AS83" s="508">
        <v>0</v>
      </c>
      <c r="AT83" s="508">
        <v>0</v>
      </c>
      <c r="AU83" s="508">
        <v>0</v>
      </c>
      <c r="AV83" s="508">
        <v>0</v>
      </c>
      <c r="AW83" s="508">
        <v>0</v>
      </c>
      <c r="AX83" s="508">
        <v>0</v>
      </c>
      <c r="AY83" s="508">
        <v>0</v>
      </c>
      <c r="AZ83" s="508">
        <v>0</v>
      </c>
      <c r="BA83" s="508">
        <v>0</v>
      </c>
      <c r="BB83" s="508">
        <v>0</v>
      </c>
      <c r="BC83" s="509">
        <v>0</v>
      </c>
      <c r="BD83" s="506" t="s">
        <v>31</v>
      </c>
      <c r="BE83" s="506" t="s">
        <v>31</v>
      </c>
      <c r="BF83" s="506" t="s">
        <v>31</v>
      </c>
      <c r="BG83" s="506" t="s">
        <v>31</v>
      </c>
      <c r="BH83" s="506"/>
      <c r="BI83" s="506"/>
      <c r="BJ83" s="506" t="s">
        <v>31</v>
      </c>
      <c r="BK83" s="506" t="s">
        <v>31</v>
      </c>
      <c r="BL83" s="506" t="s">
        <v>31</v>
      </c>
      <c r="BM83" s="506" t="s">
        <v>31</v>
      </c>
      <c r="BN83" s="506"/>
      <c r="BO83" s="506"/>
      <c r="BP83" s="506" t="s">
        <v>31</v>
      </c>
      <c r="BQ83" s="506" t="s">
        <v>31</v>
      </c>
      <c r="BR83" s="506"/>
      <c r="BS83" s="506"/>
    </row>
    <row r="84" spans="1:71" ht="22.5">
      <c r="A84" s="500">
        <v>30134720</v>
      </c>
      <c r="B84" s="500" t="s">
        <v>8</v>
      </c>
      <c r="C84" s="501" t="s">
        <v>2343</v>
      </c>
      <c r="D84" s="501" t="s">
        <v>3640</v>
      </c>
      <c r="E84" s="501" t="s">
        <v>158</v>
      </c>
      <c r="F84" s="501" t="s">
        <v>249</v>
      </c>
      <c r="G84" s="501" t="s">
        <v>3641</v>
      </c>
      <c r="H84" s="501" t="s">
        <v>31</v>
      </c>
      <c r="I84" s="501" t="s">
        <v>3667</v>
      </c>
      <c r="J84" s="501" t="s">
        <v>31</v>
      </c>
      <c r="K84" s="501" t="s">
        <v>3665</v>
      </c>
      <c r="L84" s="500" t="s">
        <v>3721</v>
      </c>
      <c r="M84" s="500" t="s">
        <v>3657</v>
      </c>
      <c r="N84" s="500" t="s">
        <v>30</v>
      </c>
      <c r="O84" s="502" t="s">
        <v>31</v>
      </c>
      <c r="P84" s="501" t="s">
        <v>3646</v>
      </c>
      <c r="Q84" s="518">
        <f>VLOOKUP(CLEAN(A84),JULIO!J$4:AM$760,27,FALSE)</f>
        <v>3</v>
      </c>
      <c r="R84" s="501" t="s">
        <v>3647</v>
      </c>
      <c r="S84" s="502" t="s">
        <v>3648</v>
      </c>
      <c r="T84" s="503">
        <v>2510000</v>
      </c>
      <c r="U84" s="503">
        <v>2510000</v>
      </c>
      <c r="V84" s="503">
        <v>2510000</v>
      </c>
      <c r="W84" s="503">
        <v>2510000</v>
      </c>
      <c r="X84" s="503">
        <v>0</v>
      </c>
      <c r="Y84" s="503">
        <v>0</v>
      </c>
      <c r="Z84" s="504">
        <v>0</v>
      </c>
      <c r="AA84" s="503">
        <v>0</v>
      </c>
      <c r="AB84" s="503">
        <v>0</v>
      </c>
      <c r="AC84" s="504">
        <v>0</v>
      </c>
      <c r="AD84" s="504">
        <v>0</v>
      </c>
      <c r="AE84" s="504">
        <v>0</v>
      </c>
      <c r="AF84" s="503">
        <v>0</v>
      </c>
      <c r="AG84" s="503">
        <v>0</v>
      </c>
      <c r="AH84" s="503">
        <v>0</v>
      </c>
      <c r="AI84" s="503">
        <v>0</v>
      </c>
      <c r="AJ84" s="503">
        <v>0</v>
      </c>
      <c r="AK84" s="503">
        <v>0</v>
      </c>
      <c r="AL84" s="503">
        <v>0</v>
      </c>
      <c r="AM84" s="503">
        <v>0</v>
      </c>
      <c r="AN84" s="503">
        <v>0</v>
      </c>
      <c r="AO84" s="503">
        <v>0</v>
      </c>
      <c r="AP84" s="503">
        <v>0</v>
      </c>
      <c r="AQ84" s="503">
        <v>0</v>
      </c>
      <c r="AR84" s="503">
        <v>0</v>
      </c>
      <c r="AS84" s="503">
        <v>0</v>
      </c>
      <c r="AT84" s="503">
        <v>0</v>
      </c>
      <c r="AU84" s="503">
        <v>0</v>
      </c>
      <c r="AV84" s="503">
        <v>0</v>
      </c>
      <c r="AW84" s="503">
        <v>0</v>
      </c>
      <c r="AX84" s="503">
        <v>0</v>
      </c>
      <c r="AY84" s="503">
        <v>0</v>
      </c>
      <c r="AZ84" s="503">
        <v>0</v>
      </c>
      <c r="BA84" s="503">
        <v>0</v>
      </c>
      <c r="BB84" s="503">
        <v>0</v>
      </c>
      <c r="BC84" s="504">
        <v>0</v>
      </c>
      <c r="BD84" s="501" t="s">
        <v>31</v>
      </c>
      <c r="BE84" s="501" t="s">
        <v>31</v>
      </c>
      <c r="BF84" s="501" t="s">
        <v>31</v>
      </c>
      <c r="BG84" s="501" t="s">
        <v>31</v>
      </c>
      <c r="BH84" s="501"/>
      <c r="BI84" s="501"/>
      <c r="BJ84" s="501" t="s">
        <v>31</v>
      </c>
      <c r="BK84" s="501" t="s">
        <v>31</v>
      </c>
      <c r="BL84" s="501" t="s">
        <v>31</v>
      </c>
      <c r="BM84" s="501" t="s">
        <v>31</v>
      </c>
      <c r="BN84" s="501"/>
      <c r="BO84" s="501"/>
      <c r="BP84" s="501" t="s">
        <v>31</v>
      </c>
      <c r="BQ84" s="501" t="s">
        <v>31</v>
      </c>
      <c r="BR84" s="501"/>
      <c r="BS84" s="501"/>
    </row>
    <row r="85" spans="1:71" ht="22.5">
      <c r="A85" s="505" t="s">
        <v>3127</v>
      </c>
      <c r="B85" s="505" t="s">
        <v>8</v>
      </c>
      <c r="C85" s="506" t="s">
        <v>2343</v>
      </c>
      <c r="D85" s="506" t="s">
        <v>3640</v>
      </c>
      <c r="E85" s="506" t="s">
        <v>158</v>
      </c>
      <c r="F85" s="506" t="s">
        <v>249</v>
      </c>
      <c r="G85" s="506" t="s">
        <v>3641</v>
      </c>
      <c r="H85" s="506" t="s">
        <v>31</v>
      </c>
      <c r="I85" s="506" t="s">
        <v>3667</v>
      </c>
      <c r="J85" s="506" t="s">
        <v>31</v>
      </c>
      <c r="K85" s="506" t="s">
        <v>3665</v>
      </c>
      <c r="L85" s="505" t="s">
        <v>3721</v>
      </c>
      <c r="M85" s="505" t="s">
        <v>3657</v>
      </c>
      <c r="N85" s="505" t="s">
        <v>30</v>
      </c>
      <c r="O85" s="507" t="s">
        <v>31</v>
      </c>
      <c r="P85" s="506" t="s">
        <v>3646</v>
      </c>
      <c r="Q85" s="518">
        <f>VLOOKUP(CLEAN(A85),JULIO!J$4:AM$760,27,FALSE)</f>
        <v>3</v>
      </c>
      <c r="R85" s="506" t="s">
        <v>3647</v>
      </c>
      <c r="S85" s="507" t="s">
        <v>3649</v>
      </c>
      <c r="T85" s="508">
        <v>16800000</v>
      </c>
      <c r="U85" s="508">
        <v>16800000</v>
      </c>
      <c r="V85" s="508">
        <v>16300000</v>
      </c>
      <c r="W85" s="508">
        <v>16300000</v>
      </c>
      <c r="X85" s="508">
        <v>0</v>
      </c>
      <c r="Y85" s="508">
        <v>0</v>
      </c>
      <c r="Z85" s="509">
        <v>0</v>
      </c>
      <c r="AA85" s="508">
        <v>0</v>
      </c>
      <c r="AB85" s="508">
        <v>0</v>
      </c>
      <c r="AC85" s="509">
        <v>0</v>
      </c>
      <c r="AD85" s="509">
        <v>0</v>
      </c>
      <c r="AE85" s="509">
        <v>0</v>
      </c>
      <c r="AF85" s="508">
        <v>0</v>
      </c>
      <c r="AG85" s="508">
        <v>0</v>
      </c>
      <c r="AH85" s="508">
        <v>0</v>
      </c>
      <c r="AI85" s="508">
        <v>0</v>
      </c>
      <c r="AJ85" s="508">
        <v>0</v>
      </c>
      <c r="AK85" s="508">
        <v>0</v>
      </c>
      <c r="AL85" s="508">
        <v>0</v>
      </c>
      <c r="AM85" s="508">
        <v>0</v>
      </c>
      <c r="AN85" s="508">
        <v>0</v>
      </c>
      <c r="AO85" s="508">
        <v>0</v>
      </c>
      <c r="AP85" s="508">
        <v>0</v>
      </c>
      <c r="AQ85" s="508">
        <v>0</v>
      </c>
      <c r="AR85" s="508">
        <v>0</v>
      </c>
      <c r="AS85" s="508">
        <v>0</v>
      </c>
      <c r="AT85" s="508">
        <v>0</v>
      </c>
      <c r="AU85" s="508">
        <v>0</v>
      </c>
      <c r="AV85" s="508">
        <v>0</v>
      </c>
      <c r="AW85" s="508">
        <v>0</v>
      </c>
      <c r="AX85" s="508">
        <v>0</v>
      </c>
      <c r="AY85" s="508">
        <v>0</v>
      </c>
      <c r="AZ85" s="508">
        <v>0</v>
      </c>
      <c r="BA85" s="508">
        <v>0</v>
      </c>
      <c r="BB85" s="508">
        <v>0</v>
      </c>
      <c r="BC85" s="509">
        <v>0</v>
      </c>
      <c r="BD85" s="506" t="s">
        <v>31</v>
      </c>
      <c r="BE85" s="506" t="s">
        <v>31</v>
      </c>
      <c r="BF85" s="506" t="s">
        <v>31</v>
      </c>
      <c r="BG85" s="506" t="s">
        <v>31</v>
      </c>
      <c r="BH85" s="506"/>
      <c r="BI85" s="506"/>
      <c r="BJ85" s="506" t="s">
        <v>31</v>
      </c>
      <c r="BK85" s="506" t="s">
        <v>31</v>
      </c>
      <c r="BL85" s="506" t="s">
        <v>31</v>
      </c>
      <c r="BM85" s="506" t="s">
        <v>31</v>
      </c>
      <c r="BN85" s="506"/>
      <c r="BO85" s="506"/>
      <c r="BP85" s="506" t="s">
        <v>31</v>
      </c>
      <c r="BQ85" s="506" t="s">
        <v>31</v>
      </c>
      <c r="BR85" s="506"/>
      <c r="BS85" s="506"/>
    </row>
    <row r="86" spans="1:71" ht="22.5">
      <c r="A86" s="500" t="s">
        <v>3127</v>
      </c>
      <c r="B86" s="500" t="s">
        <v>8</v>
      </c>
      <c r="C86" s="501" t="s">
        <v>2343</v>
      </c>
      <c r="D86" s="501" t="s">
        <v>3640</v>
      </c>
      <c r="E86" s="501" t="s">
        <v>158</v>
      </c>
      <c r="F86" s="501" t="s">
        <v>249</v>
      </c>
      <c r="G86" s="501" t="s">
        <v>3641</v>
      </c>
      <c r="H86" s="501" t="s">
        <v>31</v>
      </c>
      <c r="I86" s="501" t="s">
        <v>3667</v>
      </c>
      <c r="J86" s="501" t="s">
        <v>31</v>
      </c>
      <c r="K86" s="501" t="s">
        <v>3665</v>
      </c>
      <c r="L86" s="500" t="s">
        <v>3721</v>
      </c>
      <c r="M86" s="500" t="s">
        <v>3657</v>
      </c>
      <c r="N86" s="500" t="s">
        <v>30</v>
      </c>
      <c r="O86" s="502" t="s">
        <v>31</v>
      </c>
      <c r="P86" s="501" t="s">
        <v>3646</v>
      </c>
      <c r="Q86" s="518">
        <f>VLOOKUP(CLEAN(A86),JULIO!J$4:AM$760,27,FALSE)</f>
        <v>3</v>
      </c>
      <c r="R86" s="501" t="s">
        <v>3647</v>
      </c>
      <c r="S86" s="502" t="s">
        <v>3650</v>
      </c>
      <c r="T86" s="503">
        <v>630825000</v>
      </c>
      <c r="U86" s="503">
        <v>630825000</v>
      </c>
      <c r="V86" s="503">
        <v>602793533</v>
      </c>
      <c r="W86" s="503">
        <v>602793533</v>
      </c>
      <c r="X86" s="503">
        <v>0</v>
      </c>
      <c r="Y86" s="503">
        <v>0</v>
      </c>
      <c r="Z86" s="504">
        <v>0</v>
      </c>
      <c r="AA86" s="503">
        <v>0</v>
      </c>
      <c r="AB86" s="503">
        <v>0</v>
      </c>
      <c r="AC86" s="504">
        <v>0</v>
      </c>
      <c r="AD86" s="504">
        <v>0</v>
      </c>
      <c r="AE86" s="504">
        <v>0</v>
      </c>
      <c r="AF86" s="503">
        <v>0</v>
      </c>
      <c r="AG86" s="503">
        <v>0</v>
      </c>
      <c r="AH86" s="503">
        <v>0</v>
      </c>
      <c r="AI86" s="503">
        <v>0</v>
      </c>
      <c r="AJ86" s="503">
        <v>0</v>
      </c>
      <c r="AK86" s="503">
        <v>0</v>
      </c>
      <c r="AL86" s="503">
        <v>0</v>
      </c>
      <c r="AM86" s="503">
        <v>0</v>
      </c>
      <c r="AN86" s="503">
        <v>0</v>
      </c>
      <c r="AO86" s="503">
        <v>0</v>
      </c>
      <c r="AP86" s="503">
        <v>0</v>
      </c>
      <c r="AQ86" s="503">
        <v>0</v>
      </c>
      <c r="AR86" s="503">
        <v>0</v>
      </c>
      <c r="AS86" s="503">
        <v>0</v>
      </c>
      <c r="AT86" s="503">
        <v>0</v>
      </c>
      <c r="AU86" s="503">
        <v>0</v>
      </c>
      <c r="AV86" s="503">
        <v>0</v>
      </c>
      <c r="AW86" s="503">
        <v>0</v>
      </c>
      <c r="AX86" s="503">
        <v>0</v>
      </c>
      <c r="AY86" s="503">
        <v>0</v>
      </c>
      <c r="AZ86" s="503">
        <v>0</v>
      </c>
      <c r="BA86" s="503">
        <v>0</v>
      </c>
      <c r="BB86" s="503">
        <v>0</v>
      </c>
      <c r="BC86" s="504">
        <v>0</v>
      </c>
      <c r="BD86" s="501" t="s">
        <v>31</v>
      </c>
      <c r="BE86" s="501" t="s">
        <v>31</v>
      </c>
      <c r="BF86" s="501" t="s">
        <v>31</v>
      </c>
      <c r="BG86" s="501" t="s">
        <v>31</v>
      </c>
      <c r="BH86" s="501"/>
      <c r="BI86" s="501"/>
      <c r="BJ86" s="501" t="s">
        <v>31</v>
      </c>
      <c r="BK86" s="501" t="s">
        <v>31</v>
      </c>
      <c r="BL86" s="501" t="s">
        <v>31</v>
      </c>
      <c r="BM86" s="501" t="s">
        <v>31</v>
      </c>
      <c r="BN86" s="501"/>
      <c r="BO86" s="501"/>
      <c r="BP86" s="501" t="s">
        <v>31</v>
      </c>
      <c r="BQ86" s="501" t="s">
        <v>31</v>
      </c>
      <c r="BR86" s="501"/>
      <c r="BS86" s="501"/>
    </row>
    <row r="87" spans="1:71" ht="22.5">
      <c r="A87" s="505" t="s">
        <v>3127</v>
      </c>
      <c r="B87" s="505" t="s">
        <v>8</v>
      </c>
      <c r="C87" s="506" t="s">
        <v>2343</v>
      </c>
      <c r="D87" s="506" t="s">
        <v>3640</v>
      </c>
      <c r="E87" s="506" t="s">
        <v>158</v>
      </c>
      <c r="F87" s="506" t="s">
        <v>249</v>
      </c>
      <c r="G87" s="506" t="s">
        <v>3641</v>
      </c>
      <c r="H87" s="506" t="s">
        <v>31</v>
      </c>
      <c r="I87" s="506" t="s">
        <v>3667</v>
      </c>
      <c r="J87" s="506" t="s">
        <v>31</v>
      </c>
      <c r="K87" s="506" t="s">
        <v>3665</v>
      </c>
      <c r="L87" s="505" t="s">
        <v>3721</v>
      </c>
      <c r="M87" s="505" t="s">
        <v>3657</v>
      </c>
      <c r="N87" s="505" t="s">
        <v>30</v>
      </c>
      <c r="O87" s="507" t="s">
        <v>31</v>
      </c>
      <c r="P87" s="506" t="s">
        <v>3646</v>
      </c>
      <c r="Q87" s="518">
        <f>VLOOKUP(CLEAN(A87),JULIO!J$4:AM$760,27,FALSE)</f>
        <v>3</v>
      </c>
      <c r="R87" s="506" t="s">
        <v>3647</v>
      </c>
      <c r="S87" s="507" t="s">
        <v>3651</v>
      </c>
      <c r="T87" s="508">
        <v>11368000</v>
      </c>
      <c r="U87" s="508">
        <v>11368000</v>
      </c>
      <c r="V87" s="508">
        <v>9939125</v>
      </c>
      <c r="W87" s="508">
        <v>0</v>
      </c>
      <c r="X87" s="508">
        <v>9939125</v>
      </c>
      <c r="Y87" s="508">
        <v>0</v>
      </c>
      <c r="Z87" s="509">
        <v>0</v>
      </c>
      <c r="AA87" s="508">
        <v>9939125</v>
      </c>
      <c r="AB87" s="508">
        <v>0</v>
      </c>
      <c r="AC87" s="509">
        <v>0</v>
      </c>
      <c r="AD87" s="509">
        <v>9939125</v>
      </c>
      <c r="AE87" s="509">
        <v>0</v>
      </c>
      <c r="AF87" s="508">
        <v>0</v>
      </c>
      <c r="AG87" s="508">
        <v>0</v>
      </c>
      <c r="AH87" s="508">
        <v>0</v>
      </c>
      <c r="AI87" s="508">
        <v>0</v>
      </c>
      <c r="AJ87" s="508">
        <v>0</v>
      </c>
      <c r="AK87" s="508">
        <v>0</v>
      </c>
      <c r="AL87" s="508">
        <v>0</v>
      </c>
      <c r="AM87" s="508">
        <v>0</v>
      </c>
      <c r="AN87" s="508">
        <v>7377549</v>
      </c>
      <c r="AO87" s="508">
        <v>7377549</v>
      </c>
      <c r="AP87" s="508">
        <v>0</v>
      </c>
      <c r="AQ87" s="508">
        <v>2561576</v>
      </c>
      <c r="AR87" s="508">
        <v>0</v>
      </c>
      <c r="AS87" s="508">
        <v>0</v>
      </c>
      <c r="AT87" s="508">
        <v>0</v>
      </c>
      <c r="AU87" s="508">
        <v>0</v>
      </c>
      <c r="AV87" s="508">
        <v>0</v>
      </c>
      <c r="AW87" s="508">
        <v>0</v>
      </c>
      <c r="AX87" s="508">
        <v>0</v>
      </c>
      <c r="AY87" s="508">
        <v>0</v>
      </c>
      <c r="AZ87" s="508">
        <v>0</v>
      </c>
      <c r="BA87" s="508">
        <v>0</v>
      </c>
      <c r="BB87" s="508">
        <v>0</v>
      </c>
      <c r="BC87" s="509">
        <v>0</v>
      </c>
      <c r="BD87" s="506" t="s">
        <v>31</v>
      </c>
      <c r="BE87" s="506" t="s">
        <v>31</v>
      </c>
      <c r="BF87" s="506" t="s">
        <v>31</v>
      </c>
      <c r="BG87" s="506" t="s">
        <v>31</v>
      </c>
      <c r="BH87" s="506"/>
      <c r="BI87" s="506"/>
      <c r="BJ87" s="506" t="s">
        <v>31</v>
      </c>
      <c r="BK87" s="506" t="s">
        <v>31</v>
      </c>
      <c r="BL87" s="506" t="s">
        <v>31</v>
      </c>
      <c r="BM87" s="506" t="s">
        <v>31</v>
      </c>
      <c r="BN87" s="506"/>
      <c r="BO87" s="506"/>
      <c r="BP87" s="506" t="s">
        <v>31</v>
      </c>
      <c r="BQ87" s="506" t="s">
        <v>31</v>
      </c>
      <c r="BR87" s="506"/>
      <c r="BS87" s="506"/>
    </row>
    <row r="88" spans="1:71" ht="22.5">
      <c r="A88" s="500" t="s">
        <v>3127</v>
      </c>
      <c r="B88" s="500" t="s">
        <v>8</v>
      </c>
      <c r="C88" s="501" t="s">
        <v>2343</v>
      </c>
      <c r="D88" s="501" t="s">
        <v>3640</v>
      </c>
      <c r="E88" s="501" t="s">
        <v>158</v>
      </c>
      <c r="F88" s="501" t="s">
        <v>249</v>
      </c>
      <c r="G88" s="501" t="s">
        <v>3641</v>
      </c>
      <c r="H88" s="501" t="s">
        <v>31</v>
      </c>
      <c r="I88" s="501" t="s">
        <v>3667</v>
      </c>
      <c r="J88" s="501" t="s">
        <v>31</v>
      </c>
      <c r="K88" s="501" t="s">
        <v>3665</v>
      </c>
      <c r="L88" s="500" t="s">
        <v>3721</v>
      </c>
      <c r="M88" s="500" t="s">
        <v>3657</v>
      </c>
      <c r="N88" s="500" t="s">
        <v>30</v>
      </c>
      <c r="O88" s="502" t="s">
        <v>31</v>
      </c>
      <c r="P88" s="501" t="s">
        <v>3646</v>
      </c>
      <c r="Q88" s="518">
        <f>VLOOKUP(CLEAN(A88),JULIO!J$4:AM$760,27,FALSE)</f>
        <v>3</v>
      </c>
      <c r="R88" s="501" t="s">
        <v>3647</v>
      </c>
      <c r="S88" s="502" t="s">
        <v>3652</v>
      </c>
      <c r="T88" s="503">
        <v>2140000</v>
      </c>
      <c r="U88" s="503">
        <v>2140000</v>
      </c>
      <c r="V88" s="503">
        <v>2307763</v>
      </c>
      <c r="W88" s="503">
        <v>0</v>
      </c>
      <c r="X88" s="503">
        <v>2307763</v>
      </c>
      <c r="Y88" s="503">
        <v>0</v>
      </c>
      <c r="Z88" s="504">
        <v>0</v>
      </c>
      <c r="AA88" s="503">
        <v>2307763</v>
      </c>
      <c r="AB88" s="503">
        <v>0</v>
      </c>
      <c r="AC88" s="504">
        <v>0</v>
      </c>
      <c r="AD88" s="504">
        <v>2307763</v>
      </c>
      <c r="AE88" s="504">
        <v>0</v>
      </c>
      <c r="AF88" s="503">
        <v>0</v>
      </c>
      <c r="AG88" s="503">
        <v>0</v>
      </c>
      <c r="AH88" s="503">
        <v>0</v>
      </c>
      <c r="AI88" s="503">
        <v>0</v>
      </c>
      <c r="AJ88" s="503">
        <v>0</v>
      </c>
      <c r="AK88" s="503">
        <v>0</v>
      </c>
      <c r="AL88" s="503">
        <v>0</v>
      </c>
      <c r="AM88" s="503">
        <v>0</v>
      </c>
      <c r="AN88" s="503">
        <v>1792728</v>
      </c>
      <c r="AO88" s="503">
        <v>1792728</v>
      </c>
      <c r="AP88" s="503">
        <v>0</v>
      </c>
      <c r="AQ88" s="503">
        <v>515035</v>
      </c>
      <c r="AR88" s="503">
        <v>0</v>
      </c>
      <c r="AS88" s="503">
        <v>0</v>
      </c>
      <c r="AT88" s="503">
        <v>0</v>
      </c>
      <c r="AU88" s="503">
        <v>0</v>
      </c>
      <c r="AV88" s="503">
        <v>0</v>
      </c>
      <c r="AW88" s="503">
        <v>0</v>
      </c>
      <c r="AX88" s="503">
        <v>0</v>
      </c>
      <c r="AY88" s="503">
        <v>0</v>
      </c>
      <c r="AZ88" s="503">
        <v>0</v>
      </c>
      <c r="BA88" s="503">
        <v>0</v>
      </c>
      <c r="BB88" s="503">
        <v>0</v>
      </c>
      <c r="BC88" s="504">
        <v>0</v>
      </c>
      <c r="BD88" s="501" t="s">
        <v>31</v>
      </c>
      <c r="BE88" s="501" t="s">
        <v>31</v>
      </c>
      <c r="BF88" s="501" t="s">
        <v>31</v>
      </c>
      <c r="BG88" s="501" t="s">
        <v>31</v>
      </c>
      <c r="BH88" s="501"/>
      <c r="BI88" s="501"/>
      <c r="BJ88" s="501" t="s">
        <v>31</v>
      </c>
      <c r="BK88" s="501" t="s">
        <v>31</v>
      </c>
      <c r="BL88" s="501" t="s">
        <v>31</v>
      </c>
      <c r="BM88" s="501" t="s">
        <v>31</v>
      </c>
      <c r="BN88" s="501"/>
      <c r="BO88" s="501"/>
      <c r="BP88" s="501" t="s">
        <v>31</v>
      </c>
      <c r="BQ88" s="501" t="s">
        <v>31</v>
      </c>
      <c r="BR88" s="501"/>
      <c r="BS88" s="501"/>
    </row>
    <row r="89" spans="1:71" ht="22.5">
      <c r="A89" s="505" t="s">
        <v>3722</v>
      </c>
      <c r="B89" s="505" t="s">
        <v>8</v>
      </c>
      <c r="C89" s="506" t="s">
        <v>694</v>
      </c>
      <c r="D89" s="506" t="s">
        <v>3723</v>
      </c>
      <c r="E89" s="506" t="s">
        <v>158</v>
      </c>
      <c r="F89" s="506" t="s">
        <v>261</v>
      </c>
      <c r="G89" s="506" t="s">
        <v>3641</v>
      </c>
      <c r="H89" s="506" t="s">
        <v>31</v>
      </c>
      <c r="I89" s="506" t="s">
        <v>3664</v>
      </c>
      <c r="J89" s="506" t="s">
        <v>31</v>
      </c>
      <c r="K89" s="506" t="s">
        <v>3676</v>
      </c>
      <c r="L89" s="505" t="s">
        <v>3724</v>
      </c>
      <c r="M89" s="505" t="s">
        <v>3691</v>
      </c>
      <c r="N89" s="505" t="s">
        <v>30</v>
      </c>
      <c r="O89" s="507" t="s">
        <v>31</v>
      </c>
      <c r="P89" s="506" t="s">
        <v>3646</v>
      </c>
      <c r="Q89" s="501">
        <f>VLOOKUP(CLEAN(A89),JULIO!J$4:AM$760,27,FALSE)</f>
        <v>0</v>
      </c>
      <c r="R89" s="506" t="s">
        <v>3647</v>
      </c>
      <c r="S89" s="507" t="s">
        <v>3648</v>
      </c>
      <c r="T89" s="508">
        <v>2092000</v>
      </c>
      <c r="U89" s="508">
        <v>2092000</v>
      </c>
      <c r="V89" s="508">
        <v>2092000</v>
      </c>
      <c r="W89" s="508">
        <v>2092000</v>
      </c>
      <c r="X89" s="508">
        <v>0</v>
      </c>
      <c r="Y89" s="508">
        <v>0</v>
      </c>
      <c r="Z89" s="509">
        <v>0</v>
      </c>
      <c r="AA89" s="508">
        <v>0</v>
      </c>
      <c r="AB89" s="508">
        <v>0</v>
      </c>
      <c r="AC89" s="509">
        <v>0</v>
      </c>
      <c r="AD89" s="509">
        <v>0</v>
      </c>
      <c r="AE89" s="509">
        <v>0</v>
      </c>
      <c r="AF89" s="508">
        <v>0</v>
      </c>
      <c r="AG89" s="508">
        <v>0</v>
      </c>
      <c r="AH89" s="508">
        <v>0</v>
      </c>
      <c r="AI89" s="508">
        <v>0</v>
      </c>
      <c r="AJ89" s="508">
        <v>0</v>
      </c>
      <c r="AK89" s="508">
        <v>0</v>
      </c>
      <c r="AL89" s="508">
        <v>0</v>
      </c>
      <c r="AM89" s="508">
        <v>0</v>
      </c>
      <c r="AN89" s="508">
        <v>0</v>
      </c>
      <c r="AO89" s="508">
        <v>0</v>
      </c>
      <c r="AP89" s="508">
        <v>0</v>
      </c>
      <c r="AQ89" s="508">
        <v>0</v>
      </c>
      <c r="AR89" s="508">
        <v>0</v>
      </c>
      <c r="AS89" s="508">
        <v>0</v>
      </c>
      <c r="AT89" s="508">
        <v>0</v>
      </c>
      <c r="AU89" s="508">
        <v>0</v>
      </c>
      <c r="AV89" s="508">
        <v>0</v>
      </c>
      <c r="AW89" s="508">
        <v>0</v>
      </c>
      <c r="AX89" s="508">
        <v>0</v>
      </c>
      <c r="AY89" s="508">
        <v>0</v>
      </c>
      <c r="AZ89" s="508">
        <v>0</v>
      </c>
      <c r="BA89" s="508">
        <v>0</v>
      </c>
      <c r="BB89" s="508">
        <v>0</v>
      </c>
      <c r="BC89" s="509">
        <v>0</v>
      </c>
      <c r="BD89" s="506" t="s">
        <v>31</v>
      </c>
      <c r="BE89" s="506" t="s">
        <v>31</v>
      </c>
      <c r="BF89" s="506" t="s">
        <v>31</v>
      </c>
      <c r="BG89" s="506" t="s">
        <v>31</v>
      </c>
      <c r="BH89" s="506"/>
      <c r="BI89" s="506"/>
      <c r="BJ89" s="506" t="s">
        <v>31</v>
      </c>
      <c r="BK89" s="506" t="s">
        <v>31</v>
      </c>
      <c r="BL89" s="506" t="s">
        <v>31</v>
      </c>
      <c r="BM89" s="506" t="s">
        <v>31</v>
      </c>
      <c r="BN89" s="506"/>
      <c r="BO89" s="506"/>
      <c r="BP89" s="506" t="s">
        <v>31</v>
      </c>
      <c r="BQ89" s="506" t="s">
        <v>31</v>
      </c>
      <c r="BR89" s="506"/>
      <c r="BS89" s="506"/>
    </row>
    <row r="90" spans="1:71" ht="22.5">
      <c r="A90" s="500" t="s">
        <v>3722</v>
      </c>
      <c r="B90" s="500" t="s">
        <v>8</v>
      </c>
      <c r="C90" s="501" t="s">
        <v>694</v>
      </c>
      <c r="D90" s="501" t="s">
        <v>3723</v>
      </c>
      <c r="E90" s="501" t="s">
        <v>158</v>
      </c>
      <c r="F90" s="501" t="s">
        <v>261</v>
      </c>
      <c r="G90" s="501" t="s">
        <v>3641</v>
      </c>
      <c r="H90" s="501" t="s">
        <v>31</v>
      </c>
      <c r="I90" s="501" t="s">
        <v>3664</v>
      </c>
      <c r="J90" s="501" t="s">
        <v>31</v>
      </c>
      <c r="K90" s="501" t="s">
        <v>3676</v>
      </c>
      <c r="L90" s="500" t="s">
        <v>3724</v>
      </c>
      <c r="M90" s="500" t="s">
        <v>3691</v>
      </c>
      <c r="N90" s="500" t="s">
        <v>30</v>
      </c>
      <c r="O90" s="502" t="s">
        <v>31</v>
      </c>
      <c r="P90" s="501" t="s">
        <v>3646</v>
      </c>
      <c r="Q90" s="501">
        <f>VLOOKUP(CLEAN(A90),JULIO!J$4:AM$760,27,FALSE)</f>
        <v>0</v>
      </c>
      <c r="R90" s="501" t="s">
        <v>3647</v>
      </c>
      <c r="S90" s="502" t="s">
        <v>3649</v>
      </c>
      <c r="T90" s="503">
        <v>62760000</v>
      </c>
      <c r="U90" s="503">
        <v>32760000</v>
      </c>
      <c r="V90" s="503">
        <v>94141000</v>
      </c>
      <c r="W90" s="503">
        <v>80251100</v>
      </c>
      <c r="X90" s="503">
        <v>13889900</v>
      </c>
      <c r="Y90" s="503">
        <v>0</v>
      </c>
      <c r="Z90" s="504">
        <v>0</v>
      </c>
      <c r="AA90" s="503">
        <v>0</v>
      </c>
      <c r="AB90" s="503">
        <v>0</v>
      </c>
      <c r="AC90" s="504">
        <v>13889900</v>
      </c>
      <c r="AD90" s="504">
        <v>0</v>
      </c>
      <c r="AE90" s="504">
        <v>0</v>
      </c>
      <c r="AF90" s="503">
        <v>0</v>
      </c>
      <c r="AG90" s="503">
        <v>0</v>
      </c>
      <c r="AH90" s="503">
        <v>0</v>
      </c>
      <c r="AI90" s="503">
        <v>0</v>
      </c>
      <c r="AJ90" s="503">
        <v>0</v>
      </c>
      <c r="AK90" s="503">
        <v>0</v>
      </c>
      <c r="AL90" s="503">
        <v>0</v>
      </c>
      <c r="AM90" s="503">
        <v>0</v>
      </c>
      <c r="AN90" s="503">
        <v>0</v>
      </c>
      <c r="AO90" s="503">
        <v>0</v>
      </c>
      <c r="AP90" s="503">
        <v>0</v>
      </c>
      <c r="AQ90" s="503">
        <v>0</v>
      </c>
      <c r="AR90" s="503">
        <v>0</v>
      </c>
      <c r="AS90" s="503">
        <v>0</v>
      </c>
      <c r="AT90" s="503">
        <v>0</v>
      </c>
      <c r="AU90" s="503">
        <v>0</v>
      </c>
      <c r="AV90" s="503">
        <v>0</v>
      </c>
      <c r="AW90" s="503">
        <v>0</v>
      </c>
      <c r="AX90" s="503">
        <v>0</v>
      </c>
      <c r="AY90" s="503">
        <v>0</v>
      </c>
      <c r="AZ90" s="503">
        <v>0</v>
      </c>
      <c r="BA90" s="503">
        <v>0</v>
      </c>
      <c r="BB90" s="503">
        <v>0</v>
      </c>
      <c r="BC90" s="504">
        <v>0</v>
      </c>
      <c r="BD90" s="501" t="s">
        <v>31</v>
      </c>
      <c r="BE90" s="501" t="s">
        <v>31</v>
      </c>
      <c r="BF90" s="501" t="s">
        <v>31</v>
      </c>
      <c r="BG90" s="501" t="s">
        <v>31</v>
      </c>
      <c r="BH90" s="501"/>
      <c r="BI90" s="501"/>
      <c r="BJ90" s="501" t="s">
        <v>31</v>
      </c>
      <c r="BK90" s="501" t="s">
        <v>31</v>
      </c>
      <c r="BL90" s="501" t="s">
        <v>31</v>
      </c>
      <c r="BM90" s="501" t="s">
        <v>31</v>
      </c>
      <c r="BN90" s="501"/>
      <c r="BO90" s="501"/>
      <c r="BP90" s="501" t="s">
        <v>31</v>
      </c>
      <c r="BQ90" s="501" t="s">
        <v>31</v>
      </c>
      <c r="BR90" s="501"/>
      <c r="BS90" s="501"/>
    </row>
    <row r="91" spans="1:71" ht="22.5">
      <c r="A91" s="505" t="s">
        <v>3725</v>
      </c>
      <c r="B91" s="505" t="s">
        <v>8</v>
      </c>
      <c r="C91" s="506" t="s">
        <v>1240</v>
      </c>
      <c r="D91" s="506" t="s">
        <v>3640</v>
      </c>
      <c r="E91" s="506" t="s">
        <v>158</v>
      </c>
      <c r="F91" s="506" t="s">
        <v>290</v>
      </c>
      <c r="G91" s="506" t="s">
        <v>3641</v>
      </c>
      <c r="H91" s="506" t="s">
        <v>31</v>
      </c>
      <c r="I91" s="506" t="s">
        <v>3706</v>
      </c>
      <c r="J91" s="506" t="s">
        <v>31</v>
      </c>
      <c r="K91" s="506" t="s">
        <v>3726</v>
      </c>
      <c r="L91" s="505" t="s">
        <v>3727</v>
      </c>
      <c r="M91" s="505" t="s">
        <v>3691</v>
      </c>
      <c r="N91" s="505" t="s">
        <v>3701</v>
      </c>
      <c r="O91" s="507" t="s">
        <v>31</v>
      </c>
      <c r="P91" s="506" t="s">
        <v>3728</v>
      </c>
      <c r="Q91" s="501">
        <f>VLOOKUP(CLEAN(A91),JULIO!J$4:AM$760,27,FALSE)</f>
        <v>0</v>
      </c>
      <c r="R91" s="506" t="s">
        <v>3647</v>
      </c>
      <c r="S91" s="507" t="s">
        <v>3650</v>
      </c>
      <c r="T91" s="508">
        <v>479722000</v>
      </c>
      <c r="U91" s="508">
        <v>479722000</v>
      </c>
      <c r="V91" s="508">
        <v>409995906</v>
      </c>
      <c r="W91" s="508">
        <v>205457219</v>
      </c>
      <c r="X91" s="508">
        <v>204538687</v>
      </c>
      <c r="Y91" s="508">
        <v>0</v>
      </c>
      <c r="Z91" s="509">
        <v>0</v>
      </c>
      <c r="AA91" s="508">
        <v>204538687</v>
      </c>
      <c r="AB91" s="508">
        <v>0</v>
      </c>
      <c r="AC91" s="509">
        <v>0</v>
      </c>
      <c r="AD91" s="509">
        <v>204538687</v>
      </c>
      <c r="AE91" s="509">
        <v>21055562</v>
      </c>
      <c r="AF91" s="508">
        <v>0</v>
      </c>
      <c r="AG91" s="508">
        <v>119446250</v>
      </c>
      <c r="AH91" s="508">
        <v>0</v>
      </c>
      <c r="AI91" s="508">
        <v>0</v>
      </c>
      <c r="AJ91" s="508">
        <v>0</v>
      </c>
      <c r="AK91" s="508">
        <v>64036875</v>
      </c>
      <c r="AL91" s="508">
        <v>0</v>
      </c>
      <c r="AM91" s="508">
        <v>0</v>
      </c>
      <c r="AN91" s="508">
        <v>0</v>
      </c>
      <c r="AO91" s="508">
        <v>0</v>
      </c>
      <c r="AP91" s="508">
        <v>0</v>
      </c>
      <c r="AQ91" s="508">
        <v>21055562</v>
      </c>
      <c r="AR91" s="508">
        <v>0</v>
      </c>
      <c r="AS91" s="508">
        <v>0</v>
      </c>
      <c r="AT91" s="508">
        <v>0</v>
      </c>
      <c r="AU91" s="508">
        <v>0</v>
      </c>
      <c r="AV91" s="508">
        <v>0</v>
      </c>
      <c r="AW91" s="508">
        <v>0</v>
      </c>
      <c r="AX91" s="508">
        <v>0</v>
      </c>
      <c r="AY91" s="508">
        <v>0</v>
      </c>
      <c r="AZ91" s="508">
        <v>0</v>
      </c>
      <c r="BA91" s="508">
        <v>0</v>
      </c>
      <c r="BB91" s="508">
        <v>0</v>
      </c>
      <c r="BC91" s="509">
        <v>0</v>
      </c>
      <c r="BD91" s="506" t="s">
        <v>31</v>
      </c>
      <c r="BE91" s="506" t="s">
        <v>31</v>
      </c>
      <c r="BF91" s="506" t="s">
        <v>31</v>
      </c>
      <c r="BG91" s="506" t="s">
        <v>31</v>
      </c>
      <c r="BH91" s="506" t="s">
        <v>31</v>
      </c>
      <c r="BI91" s="506" t="s">
        <v>31</v>
      </c>
      <c r="BJ91" s="506" t="s">
        <v>31</v>
      </c>
      <c r="BK91" s="506" t="s">
        <v>31</v>
      </c>
      <c r="BL91" s="506" t="s">
        <v>31</v>
      </c>
      <c r="BM91" s="506" t="s">
        <v>31</v>
      </c>
      <c r="BN91" s="506" t="s">
        <v>31</v>
      </c>
      <c r="BO91" s="506" t="s">
        <v>31</v>
      </c>
      <c r="BP91" s="506" t="s">
        <v>31</v>
      </c>
      <c r="BQ91" s="506" t="s">
        <v>31</v>
      </c>
      <c r="BR91" s="506"/>
      <c r="BS91" s="506"/>
    </row>
    <row r="92" spans="1:71" ht="45">
      <c r="A92" s="500" t="s">
        <v>3729</v>
      </c>
      <c r="B92" s="500" t="s">
        <v>8</v>
      </c>
      <c r="C92" s="501" t="s">
        <v>1178</v>
      </c>
      <c r="D92" s="501" t="s">
        <v>3640</v>
      </c>
      <c r="E92" s="501" t="s">
        <v>158</v>
      </c>
      <c r="F92" s="501" t="s">
        <v>3730</v>
      </c>
      <c r="G92" s="501" t="s">
        <v>3641</v>
      </c>
      <c r="H92" s="501" t="s">
        <v>31</v>
      </c>
      <c r="I92" s="501" t="s">
        <v>3655</v>
      </c>
      <c r="J92" s="501" t="s">
        <v>31</v>
      </c>
      <c r="K92" s="501" t="s">
        <v>3726</v>
      </c>
      <c r="L92" s="500" t="s">
        <v>3731</v>
      </c>
      <c r="M92" s="500" t="s">
        <v>3732</v>
      </c>
      <c r="N92" s="500" t="s">
        <v>30</v>
      </c>
      <c r="O92" s="502" t="s">
        <v>31</v>
      </c>
      <c r="P92" s="501" t="s">
        <v>3659</v>
      </c>
      <c r="Q92" s="501">
        <f>VLOOKUP(CLEAN(A92),JULIO!J$4:AM$760,27,FALSE)</f>
        <v>4970225203</v>
      </c>
      <c r="R92" s="501" t="s">
        <v>3647</v>
      </c>
      <c r="S92" s="502" t="s">
        <v>3648</v>
      </c>
      <c r="T92" s="503">
        <v>1046000</v>
      </c>
      <c r="U92" s="503">
        <v>1046000</v>
      </c>
      <c r="V92" s="503">
        <v>1046000</v>
      </c>
      <c r="W92" s="503">
        <v>0</v>
      </c>
      <c r="X92" s="503">
        <v>1046000</v>
      </c>
      <c r="Y92" s="503">
        <v>0</v>
      </c>
      <c r="Z92" s="504">
        <v>0</v>
      </c>
      <c r="AA92" s="503">
        <v>0</v>
      </c>
      <c r="AB92" s="503">
        <v>0</v>
      </c>
      <c r="AC92" s="504">
        <v>1046000</v>
      </c>
      <c r="AD92" s="504">
        <v>0</v>
      </c>
      <c r="AE92" s="504">
        <v>1046000</v>
      </c>
      <c r="AF92" s="503">
        <v>0</v>
      </c>
      <c r="AG92" s="503">
        <v>0</v>
      </c>
      <c r="AH92" s="503">
        <v>0</v>
      </c>
      <c r="AI92" s="503">
        <v>0</v>
      </c>
      <c r="AJ92" s="503">
        <v>0</v>
      </c>
      <c r="AK92" s="503">
        <v>0</v>
      </c>
      <c r="AL92" s="503">
        <v>0</v>
      </c>
      <c r="AM92" s="503">
        <v>0</v>
      </c>
      <c r="AN92" s="503">
        <v>0</v>
      </c>
      <c r="AO92" s="503">
        <v>0</v>
      </c>
      <c r="AP92" s="503">
        <v>0</v>
      </c>
      <c r="AQ92" s="503">
        <v>0</v>
      </c>
      <c r="AR92" s="503">
        <v>0</v>
      </c>
      <c r="AS92" s="503">
        <v>0</v>
      </c>
      <c r="AT92" s="503">
        <v>0</v>
      </c>
      <c r="AU92" s="503">
        <v>0</v>
      </c>
      <c r="AV92" s="503">
        <v>0</v>
      </c>
      <c r="AW92" s="503">
        <v>0</v>
      </c>
      <c r="AX92" s="503">
        <v>0</v>
      </c>
      <c r="AY92" s="503">
        <v>0</v>
      </c>
      <c r="AZ92" s="503">
        <v>0</v>
      </c>
      <c r="BA92" s="503">
        <v>0</v>
      </c>
      <c r="BB92" s="503">
        <v>0</v>
      </c>
      <c r="BC92" s="504">
        <v>0</v>
      </c>
      <c r="BD92" s="501" t="s">
        <v>31</v>
      </c>
      <c r="BE92" s="501" t="s">
        <v>31</v>
      </c>
      <c r="BF92" s="501" t="s">
        <v>31</v>
      </c>
      <c r="BG92" s="501" t="s">
        <v>31</v>
      </c>
      <c r="BH92" s="501" t="s">
        <v>31</v>
      </c>
      <c r="BI92" s="501" t="s">
        <v>31</v>
      </c>
      <c r="BJ92" s="501" t="s">
        <v>3694</v>
      </c>
      <c r="BK92" s="501" t="s">
        <v>31</v>
      </c>
      <c r="BL92" s="501" t="s">
        <v>31</v>
      </c>
      <c r="BM92" s="501" t="s">
        <v>31</v>
      </c>
      <c r="BN92" s="501" t="s">
        <v>31</v>
      </c>
      <c r="BO92" s="501" t="s">
        <v>31</v>
      </c>
      <c r="BP92" s="501" t="s">
        <v>31</v>
      </c>
      <c r="BQ92" s="501" t="s">
        <v>31</v>
      </c>
      <c r="BR92" s="501"/>
      <c r="BS92" s="501"/>
    </row>
    <row r="93" spans="1:71" ht="45">
      <c r="A93" s="505" t="s">
        <v>3729</v>
      </c>
      <c r="B93" s="505" t="s">
        <v>8</v>
      </c>
      <c r="C93" s="506" t="s">
        <v>1178</v>
      </c>
      <c r="D93" s="506" t="s">
        <v>3640</v>
      </c>
      <c r="E93" s="506" t="s">
        <v>158</v>
      </c>
      <c r="F93" s="506" t="s">
        <v>3730</v>
      </c>
      <c r="G93" s="506" t="s">
        <v>3641</v>
      </c>
      <c r="H93" s="506" t="s">
        <v>31</v>
      </c>
      <c r="I93" s="506" t="s">
        <v>3655</v>
      </c>
      <c r="J93" s="506" t="s">
        <v>31</v>
      </c>
      <c r="K93" s="506" t="s">
        <v>3726</v>
      </c>
      <c r="L93" s="505" t="s">
        <v>3731</v>
      </c>
      <c r="M93" s="505" t="s">
        <v>3732</v>
      </c>
      <c r="N93" s="505" t="s">
        <v>30</v>
      </c>
      <c r="O93" s="507" t="s">
        <v>31</v>
      </c>
      <c r="P93" s="506" t="s">
        <v>3659</v>
      </c>
      <c r="Q93" s="501">
        <f>VLOOKUP(CLEAN(A93),JULIO!J$4:AM$760,27,FALSE)</f>
        <v>4970225203</v>
      </c>
      <c r="R93" s="506" t="s">
        <v>3647</v>
      </c>
      <c r="S93" s="507" t="s">
        <v>3649</v>
      </c>
      <c r="T93" s="508">
        <v>527186000</v>
      </c>
      <c r="U93" s="508">
        <v>527186000</v>
      </c>
      <c r="V93" s="508">
        <v>11457213</v>
      </c>
      <c r="W93" s="508">
        <v>8755977</v>
      </c>
      <c r="X93" s="508">
        <v>2701236</v>
      </c>
      <c r="Y93" s="508">
        <v>0</v>
      </c>
      <c r="Z93" s="509">
        <v>0</v>
      </c>
      <c r="AA93" s="508">
        <v>2701236</v>
      </c>
      <c r="AB93" s="508">
        <v>0</v>
      </c>
      <c r="AC93" s="509">
        <v>0</v>
      </c>
      <c r="AD93" s="509">
        <v>2701236</v>
      </c>
      <c r="AE93" s="509">
        <v>0</v>
      </c>
      <c r="AF93" s="508">
        <v>0</v>
      </c>
      <c r="AG93" s="508">
        <v>0</v>
      </c>
      <c r="AH93" s="508">
        <v>0</v>
      </c>
      <c r="AI93" s="508">
        <v>0</v>
      </c>
      <c r="AJ93" s="508">
        <v>0</v>
      </c>
      <c r="AK93" s="508">
        <v>2701236</v>
      </c>
      <c r="AL93" s="508">
        <v>0</v>
      </c>
      <c r="AM93" s="508">
        <v>0</v>
      </c>
      <c r="AN93" s="508">
        <v>0</v>
      </c>
      <c r="AO93" s="508">
        <v>0</v>
      </c>
      <c r="AP93" s="508">
        <v>0</v>
      </c>
      <c r="AQ93" s="508">
        <v>0</v>
      </c>
      <c r="AR93" s="508">
        <v>0</v>
      </c>
      <c r="AS93" s="508">
        <v>0</v>
      </c>
      <c r="AT93" s="508">
        <v>0</v>
      </c>
      <c r="AU93" s="508">
        <v>0</v>
      </c>
      <c r="AV93" s="508">
        <v>0</v>
      </c>
      <c r="AW93" s="508">
        <v>0</v>
      </c>
      <c r="AX93" s="508">
        <v>0</v>
      </c>
      <c r="AY93" s="508">
        <v>0</v>
      </c>
      <c r="AZ93" s="508">
        <v>0</v>
      </c>
      <c r="BA93" s="508">
        <v>0</v>
      </c>
      <c r="BB93" s="508">
        <v>0</v>
      </c>
      <c r="BC93" s="509">
        <v>0</v>
      </c>
      <c r="BD93" s="506" t="s">
        <v>31</v>
      </c>
      <c r="BE93" s="506" t="s">
        <v>31</v>
      </c>
      <c r="BF93" s="506" t="s">
        <v>31</v>
      </c>
      <c r="BG93" s="506" t="s">
        <v>31</v>
      </c>
      <c r="BH93" s="506" t="s">
        <v>31</v>
      </c>
      <c r="BI93" s="506" t="s">
        <v>31</v>
      </c>
      <c r="BJ93" s="506" t="s">
        <v>3694</v>
      </c>
      <c r="BK93" s="506" t="s">
        <v>31</v>
      </c>
      <c r="BL93" s="506" t="s">
        <v>31</v>
      </c>
      <c r="BM93" s="506" t="s">
        <v>31</v>
      </c>
      <c r="BN93" s="506" t="s">
        <v>31</v>
      </c>
      <c r="BO93" s="506" t="s">
        <v>31</v>
      </c>
      <c r="BP93" s="506" t="s">
        <v>31</v>
      </c>
      <c r="BQ93" s="506" t="s">
        <v>31</v>
      </c>
      <c r="BR93" s="506"/>
      <c r="BS93" s="506"/>
    </row>
    <row r="94" spans="1:71" ht="45">
      <c r="A94" s="500" t="s">
        <v>3729</v>
      </c>
      <c r="B94" s="500" t="s">
        <v>8</v>
      </c>
      <c r="C94" s="501" t="s">
        <v>1178</v>
      </c>
      <c r="D94" s="501" t="s">
        <v>3640</v>
      </c>
      <c r="E94" s="501" t="s">
        <v>158</v>
      </c>
      <c r="F94" s="501" t="s">
        <v>3730</v>
      </c>
      <c r="G94" s="501" t="s">
        <v>3641</v>
      </c>
      <c r="H94" s="501" t="s">
        <v>31</v>
      </c>
      <c r="I94" s="501" t="s">
        <v>3655</v>
      </c>
      <c r="J94" s="501" t="s">
        <v>31</v>
      </c>
      <c r="K94" s="501" t="s">
        <v>3726</v>
      </c>
      <c r="L94" s="500" t="s">
        <v>3731</v>
      </c>
      <c r="M94" s="500" t="s">
        <v>3732</v>
      </c>
      <c r="N94" s="500" t="s">
        <v>30</v>
      </c>
      <c r="O94" s="502" t="s">
        <v>31</v>
      </c>
      <c r="P94" s="501" t="s">
        <v>3659</v>
      </c>
      <c r="Q94" s="501">
        <f>VLOOKUP(CLEAN(A94),JULIO!J$4:AM$760,27,FALSE)</f>
        <v>4970225203</v>
      </c>
      <c r="R94" s="501" t="s">
        <v>3647</v>
      </c>
      <c r="S94" s="502" t="s">
        <v>3733</v>
      </c>
      <c r="T94" s="503">
        <v>188281000</v>
      </c>
      <c r="U94" s="503">
        <v>188281000</v>
      </c>
      <c r="V94" s="503">
        <v>100529360</v>
      </c>
      <c r="W94" s="503">
        <v>0</v>
      </c>
      <c r="X94" s="503">
        <v>100529360</v>
      </c>
      <c r="Y94" s="503">
        <v>0</v>
      </c>
      <c r="Z94" s="504">
        <v>0</v>
      </c>
      <c r="AA94" s="503">
        <v>100529360</v>
      </c>
      <c r="AB94" s="503">
        <v>0</v>
      </c>
      <c r="AC94" s="504">
        <v>0</v>
      </c>
      <c r="AD94" s="504">
        <v>100529360</v>
      </c>
      <c r="AE94" s="504">
        <v>0</v>
      </c>
      <c r="AF94" s="503">
        <v>0</v>
      </c>
      <c r="AG94" s="503">
        <v>0</v>
      </c>
      <c r="AH94" s="503">
        <v>0</v>
      </c>
      <c r="AI94" s="503">
        <v>0</v>
      </c>
      <c r="AJ94" s="503">
        <v>0</v>
      </c>
      <c r="AK94" s="503">
        <v>0</v>
      </c>
      <c r="AL94" s="503">
        <v>0</v>
      </c>
      <c r="AM94" s="503">
        <v>0</v>
      </c>
      <c r="AN94" s="503">
        <v>0</v>
      </c>
      <c r="AO94" s="503">
        <v>0</v>
      </c>
      <c r="AP94" s="503">
        <v>0</v>
      </c>
      <c r="AQ94" s="503">
        <v>0</v>
      </c>
      <c r="AR94" s="503">
        <v>0</v>
      </c>
      <c r="AS94" s="503">
        <v>100529360</v>
      </c>
      <c r="AT94" s="503">
        <v>0</v>
      </c>
      <c r="AU94" s="503">
        <v>0</v>
      </c>
      <c r="AV94" s="503">
        <v>0</v>
      </c>
      <c r="AW94" s="503">
        <v>0</v>
      </c>
      <c r="AX94" s="503">
        <v>0</v>
      </c>
      <c r="AY94" s="503">
        <v>0</v>
      </c>
      <c r="AZ94" s="503">
        <v>0</v>
      </c>
      <c r="BA94" s="503">
        <v>0</v>
      </c>
      <c r="BB94" s="503">
        <v>0</v>
      </c>
      <c r="BC94" s="504">
        <v>0</v>
      </c>
      <c r="BD94" s="501" t="s">
        <v>31</v>
      </c>
      <c r="BE94" s="501" t="s">
        <v>31</v>
      </c>
      <c r="BF94" s="501" t="s">
        <v>31</v>
      </c>
      <c r="BG94" s="501" t="s">
        <v>31</v>
      </c>
      <c r="BH94" s="501" t="s">
        <v>31</v>
      </c>
      <c r="BI94" s="501" t="s">
        <v>31</v>
      </c>
      <c r="BJ94" s="501" t="s">
        <v>3694</v>
      </c>
      <c r="BK94" s="501" t="s">
        <v>31</v>
      </c>
      <c r="BL94" s="501" t="s">
        <v>31</v>
      </c>
      <c r="BM94" s="501" t="s">
        <v>31</v>
      </c>
      <c r="BN94" s="501" t="s">
        <v>31</v>
      </c>
      <c r="BO94" s="501" t="s">
        <v>31</v>
      </c>
      <c r="BP94" s="501" t="s">
        <v>31</v>
      </c>
      <c r="BQ94" s="501" t="s">
        <v>31</v>
      </c>
      <c r="BR94" s="501"/>
      <c r="BS94" s="501"/>
    </row>
    <row r="95" spans="1:71" ht="45">
      <c r="A95" s="505" t="s">
        <v>3729</v>
      </c>
      <c r="B95" s="505" t="s">
        <v>8</v>
      </c>
      <c r="C95" s="506" t="s">
        <v>1178</v>
      </c>
      <c r="D95" s="506" t="s">
        <v>3640</v>
      </c>
      <c r="E95" s="506" t="s">
        <v>158</v>
      </c>
      <c r="F95" s="506" t="s">
        <v>3730</v>
      </c>
      <c r="G95" s="506" t="s">
        <v>3641</v>
      </c>
      <c r="H95" s="506" t="s">
        <v>31</v>
      </c>
      <c r="I95" s="506" t="s">
        <v>3655</v>
      </c>
      <c r="J95" s="506" t="s">
        <v>31</v>
      </c>
      <c r="K95" s="506" t="s">
        <v>3726</v>
      </c>
      <c r="L95" s="505" t="s">
        <v>3731</v>
      </c>
      <c r="M95" s="505" t="s">
        <v>3732</v>
      </c>
      <c r="N95" s="505" t="s">
        <v>30</v>
      </c>
      <c r="O95" s="507" t="s">
        <v>31</v>
      </c>
      <c r="P95" s="506" t="s">
        <v>3659</v>
      </c>
      <c r="Q95" s="501">
        <f>VLOOKUP(CLEAN(A95),JULIO!J$4:AM$760,27,FALSE)</f>
        <v>4970225203</v>
      </c>
      <c r="R95" s="506" t="s">
        <v>3647</v>
      </c>
      <c r="S95" s="507" t="s">
        <v>3650</v>
      </c>
      <c r="T95" s="508">
        <v>4931912000</v>
      </c>
      <c r="U95" s="508">
        <v>4931912000</v>
      </c>
      <c r="V95" s="508">
        <v>4931912000</v>
      </c>
      <c r="W95" s="508">
        <v>0</v>
      </c>
      <c r="X95" s="508">
        <v>477415584</v>
      </c>
      <c r="Y95" s="508">
        <v>4454496416</v>
      </c>
      <c r="Z95" s="509">
        <v>0</v>
      </c>
      <c r="AA95" s="508">
        <v>0</v>
      </c>
      <c r="AB95" s="508">
        <v>0</v>
      </c>
      <c r="AC95" s="509">
        <v>477415584</v>
      </c>
      <c r="AD95" s="509">
        <v>0</v>
      </c>
      <c r="AE95" s="509">
        <v>4931912000</v>
      </c>
      <c r="AF95" s="508">
        <v>0</v>
      </c>
      <c r="AG95" s="508">
        <v>0</v>
      </c>
      <c r="AH95" s="508">
        <v>0</v>
      </c>
      <c r="AI95" s="508">
        <v>0</v>
      </c>
      <c r="AJ95" s="508">
        <v>0</v>
      </c>
      <c r="AK95" s="508">
        <v>0</v>
      </c>
      <c r="AL95" s="508">
        <v>0</v>
      </c>
      <c r="AM95" s="508">
        <v>0</v>
      </c>
      <c r="AN95" s="508">
        <v>0</v>
      </c>
      <c r="AO95" s="508">
        <v>0</v>
      </c>
      <c r="AP95" s="508">
        <v>0</v>
      </c>
      <c r="AQ95" s="508">
        <v>0</v>
      </c>
      <c r="AR95" s="508">
        <v>0</v>
      </c>
      <c r="AS95" s="508">
        <v>0</v>
      </c>
      <c r="AT95" s="508">
        <v>0</v>
      </c>
      <c r="AU95" s="508">
        <v>0</v>
      </c>
      <c r="AV95" s="508">
        <v>0</v>
      </c>
      <c r="AW95" s="508">
        <v>0</v>
      </c>
      <c r="AX95" s="508">
        <v>0</v>
      </c>
      <c r="AY95" s="508">
        <v>0</v>
      </c>
      <c r="AZ95" s="508">
        <v>0</v>
      </c>
      <c r="BA95" s="508">
        <v>0</v>
      </c>
      <c r="BB95" s="508">
        <v>0</v>
      </c>
      <c r="BC95" s="509">
        <v>0</v>
      </c>
      <c r="BD95" s="506" t="s">
        <v>31</v>
      </c>
      <c r="BE95" s="506" t="s">
        <v>31</v>
      </c>
      <c r="BF95" s="506" t="s">
        <v>31</v>
      </c>
      <c r="BG95" s="506" t="s">
        <v>31</v>
      </c>
      <c r="BH95" s="506" t="s">
        <v>31</v>
      </c>
      <c r="BI95" s="506" t="s">
        <v>31</v>
      </c>
      <c r="BJ95" s="506" t="s">
        <v>3694</v>
      </c>
      <c r="BK95" s="506" t="s">
        <v>31</v>
      </c>
      <c r="BL95" s="506" t="s">
        <v>31</v>
      </c>
      <c r="BM95" s="506" t="s">
        <v>31</v>
      </c>
      <c r="BN95" s="506" t="s">
        <v>31</v>
      </c>
      <c r="BO95" s="506" t="s">
        <v>31</v>
      </c>
      <c r="BP95" s="506" t="s">
        <v>31</v>
      </c>
      <c r="BQ95" s="506" t="s">
        <v>31</v>
      </c>
      <c r="BR95" s="506"/>
      <c r="BS95" s="506"/>
    </row>
    <row r="96" spans="1:71" ht="22.5">
      <c r="A96" s="500" t="s">
        <v>3116</v>
      </c>
      <c r="B96" s="500" t="s">
        <v>8</v>
      </c>
      <c r="C96" s="501" t="s">
        <v>1283</v>
      </c>
      <c r="D96" s="501" t="s">
        <v>3640</v>
      </c>
      <c r="E96" s="501" t="s">
        <v>158</v>
      </c>
      <c r="F96" s="501" t="s">
        <v>158</v>
      </c>
      <c r="G96" s="501" t="s">
        <v>3641</v>
      </c>
      <c r="H96" s="501" t="s">
        <v>31</v>
      </c>
      <c r="I96" s="501" t="s">
        <v>3642</v>
      </c>
      <c r="J96" s="501" t="s">
        <v>31</v>
      </c>
      <c r="K96" s="501" t="s">
        <v>3668</v>
      </c>
      <c r="L96" s="500" t="s">
        <v>3724</v>
      </c>
      <c r="M96" s="500" t="s">
        <v>3734</v>
      </c>
      <c r="N96" s="500" t="s">
        <v>3701</v>
      </c>
      <c r="O96" s="502" t="s">
        <v>31</v>
      </c>
      <c r="P96" s="501" t="s">
        <v>3646</v>
      </c>
      <c r="Q96" s="501">
        <f>VLOOKUP(CLEAN(A96),JULIO!J$4:AM$760,27,FALSE)</f>
        <v>0</v>
      </c>
      <c r="R96" s="501" t="s">
        <v>3647</v>
      </c>
      <c r="S96" s="502" t="s">
        <v>3649</v>
      </c>
      <c r="T96" s="503">
        <v>1000000</v>
      </c>
      <c r="U96" s="503">
        <v>1000000</v>
      </c>
      <c r="V96" s="503">
        <v>1000000</v>
      </c>
      <c r="W96" s="503">
        <v>0</v>
      </c>
      <c r="X96" s="503">
        <v>0</v>
      </c>
      <c r="Y96" s="503">
        <v>1000000</v>
      </c>
      <c r="Z96" s="504">
        <v>0</v>
      </c>
      <c r="AA96" s="503">
        <v>0</v>
      </c>
      <c r="AB96" s="503">
        <v>0</v>
      </c>
      <c r="AC96" s="504">
        <v>0</v>
      </c>
      <c r="AD96" s="504">
        <v>0</v>
      </c>
      <c r="AE96" s="504">
        <v>1000000</v>
      </c>
      <c r="AF96" s="503">
        <v>0</v>
      </c>
      <c r="AG96" s="503">
        <v>0</v>
      </c>
      <c r="AH96" s="503">
        <v>0</v>
      </c>
      <c r="AI96" s="503">
        <v>0</v>
      </c>
      <c r="AJ96" s="503">
        <v>0</v>
      </c>
      <c r="AK96" s="503">
        <v>0</v>
      </c>
      <c r="AL96" s="503">
        <v>0</v>
      </c>
      <c r="AM96" s="503">
        <v>0</v>
      </c>
      <c r="AN96" s="503">
        <v>0</v>
      </c>
      <c r="AO96" s="503">
        <v>0</v>
      </c>
      <c r="AP96" s="503">
        <v>0</v>
      </c>
      <c r="AQ96" s="503">
        <v>0</v>
      </c>
      <c r="AR96" s="503">
        <v>0</v>
      </c>
      <c r="AS96" s="503">
        <v>0</v>
      </c>
      <c r="AT96" s="503">
        <v>0</v>
      </c>
      <c r="AU96" s="503">
        <v>0</v>
      </c>
      <c r="AV96" s="503">
        <v>0</v>
      </c>
      <c r="AW96" s="503">
        <v>0</v>
      </c>
      <c r="AX96" s="503">
        <v>0</v>
      </c>
      <c r="AY96" s="503">
        <v>0</v>
      </c>
      <c r="AZ96" s="503">
        <v>0</v>
      </c>
      <c r="BA96" s="503">
        <v>0</v>
      </c>
      <c r="BB96" s="503">
        <v>0</v>
      </c>
      <c r="BC96" s="504">
        <v>0</v>
      </c>
      <c r="BD96" s="501" t="s">
        <v>31</v>
      </c>
      <c r="BE96" s="501" t="s">
        <v>31</v>
      </c>
      <c r="BF96" s="501" t="s">
        <v>31</v>
      </c>
      <c r="BG96" s="501" t="s">
        <v>31</v>
      </c>
      <c r="BH96" s="501" t="s">
        <v>31</v>
      </c>
      <c r="BI96" s="501" t="s">
        <v>31</v>
      </c>
      <c r="BJ96" s="501" t="s">
        <v>31</v>
      </c>
      <c r="BK96" s="501" t="s">
        <v>31</v>
      </c>
      <c r="BL96" s="501" t="s">
        <v>31</v>
      </c>
      <c r="BM96" s="501" t="s">
        <v>31</v>
      </c>
      <c r="BN96" s="501" t="s">
        <v>31</v>
      </c>
      <c r="BO96" s="501" t="s">
        <v>31</v>
      </c>
      <c r="BP96" s="501" t="s">
        <v>31</v>
      </c>
      <c r="BQ96" s="501" t="s">
        <v>31</v>
      </c>
      <c r="BR96" s="501"/>
      <c r="BS96" s="501"/>
    </row>
    <row r="97" spans="1:71" ht="22.5">
      <c r="A97" s="505" t="s">
        <v>3116</v>
      </c>
      <c r="B97" s="505" t="s">
        <v>8</v>
      </c>
      <c r="C97" s="506" t="s">
        <v>1283</v>
      </c>
      <c r="D97" s="506" t="s">
        <v>3640</v>
      </c>
      <c r="E97" s="506" t="s">
        <v>158</v>
      </c>
      <c r="F97" s="506" t="s">
        <v>158</v>
      </c>
      <c r="G97" s="506" t="s">
        <v>3641</v>
      </c>
      <c r="H97" s="506" t="s">
        <v>31</v>
      </c>
      <c r="I97" s="506" t="s">
        <v>3642</v>
      </c>
      <c r="J97" s="506" t="s">
        <v>31</v>
      </c>
      <c r="K97" s="506" t="s">
        <v>3668</v>
      </c>
      <c r="L97" s="505" t="s">
        <v>3724</v>
      </c>
      <c r="M97" s="505" t="s">
        <v>3734</v>
      </c>
      <c r="N97" s="505" t="s">
        <v>3701</v>
      </c>
      <c r="O97" s="507" t="s">
        <v>31</v>
      </c>
      <c r="P97" s="506" t="s">
        <v>3646</v>
      </c>
      <c r="Q97" s="501">
        <f>VLOOKUP(CLEAN(A97),JULIO!J$4:AM$760,27,FALSE)</f>
        <v>0</v>
      </c>
      <c r="R97" s="506" t="s">
        <v>3647</v>
      </c>
      <c r="S97" s="507" t="s">
        <v>3650</v>
      </c>
      <c r="T97" s="508">
        <v>878259000</v>
      </c>
      <c r="U97" s="508">
        <v>878258845</v>
      </c>
      <c r="V97" s="508">
        <v>878258845</v>
      </c>
      <c r="W97" s="508">
        <v>300593762</v>
      </c>
      <c r="X97" s="508">
        <v>577665083</v>
      </c>
      <c r="Y97" s="508">
        <v>0</v>
      </c>
      <c r="Z97" s="509">
        <v>0</v>
      </c>
      <c r="AA97" s="508">
        <v>577665083</v>
      </c>
      <c r="AB97" s="508">
        <v>0</v>
      </c>
      <c r="AC97" s="509">
        <v>0</v>
      </c>
      <c r="AD97" s="509">
        <v>577665083</v>
      </c>
      <c r="AE97" s="509">
        <v>0</v>
      </c>
      <c r="AF97" s="508">
        <v>0</v>
      </c>
      <c r="AG97" s="508">
        <v>211979448</v>
      </c>
      <c r="AH97" s="508">
        <v>0</v>
      </c>
      <c r="AI97" s="508">
        <v>0</v>
      </c>
      <c r="AJ97" s="508">
        <v>0</v>
      </c>
      <c r="AK97" s="508">
        <v>188791974</v>
      </c>
      <c r="AL97" s="508">
        <v>0</v>
      </c>
      <c r="AM97" s="508">
        <v>0</v>
      </c>
      <c r="AN97" s="508">
        <v>0</v>
      </c>
      <c r="AO97" s="508">
        <v>104495438</v>
      </c>
      <c r="AP97" s="508">
        <v>0</v>
      </c>
      <c r="AQ97" s="508">
        <v>0</v>
      </c>
      <c r="AR97" s="508">
        <v>0</v>
      </c>
      <c r="AS97" s="508">
        <v>72398223</v>
      </c>
      <c r="AT97" s="508">
        <v>0</v>
      </c>
      <c r="AU97" s="508">
        <v>0</v>
      </c>
      <c r="AV97" s="508">
        <v>0</v>
      </c>
      <c r="AW97" s="508">
        <v>0</v>
      </c>
      <c r="AX97" s="508">
        <v>0</v>
      </c>
      <c r="AY97" s="508">
        <v>0</v>
      </c>
      <c r="AZ97" s="508">
        <v>0</v>
      </c>
      <c r="BA97" s="508">
        <v>0</v>
      </c>
      <c r="BB97" s="508">
        <v>0</v>
      </c>
      <c r="BC97" s="509">
        <v>0</v>
      </c>
      <c r="BD97" s="506" t="s">
        <v>31</v>
      </c>
      <c r="BE97" s="506" t="s">
        <v>31</v>
      </c>
      <c r="BF97" s="506" t="s">
        <v>31</v>
      </c>
      <c r="BG97" s="506" t="s">
        <v>31</v>
      </c>
      <c r="BH97" s="506" t="s">
        <v>31</v>
      </c>
      <c r="BI97" s="506" t="s">
        <v>31</v>
      </c>
      <c r="BJ97" s="506" t="s">
        <v>31</v>
      </c>
      <c r="BK97" s="506" t="s">
        <v>31</v>
      </c>
      <c r="BL97" s="506" t="s">
        <v>31</v>
      </c>
      <c r="BM97" s="506" t="s">
        <v>31</v>
      </c>
      <c r="BN97" s="506" t="s">
        <v>31</v>
      </c>
      <c r="BO97" s="506" t="s">
        <v>31</v>
      </c>
      <c r="BP97" s="506" t="s">
        <v>31</v>
      </c>
      <c r="BQ97" s="506" t="s">
        <v>31</v>
      </c>
      <c r="BR97" s="506"/>
      <c r="BS97" s="506"/>
    </row>
    <row r="98" spans="1:71" ht="22.5">
      <c r="A98" s="500" t="s">
        <v>3116</v>
      </c>
      <c r="B98" s="500" t="s">
        <v>8</v>
      </c>
      <c r="C98" s="501" t="s">
        <v>1283</v>
      </c>
      <c r="D98" s="501" t="s">
        <v>3640</v>
      </c>
      <c r="E98" s="501" t="s">
        <v>158</v>
      </c>
      <c r="F98" s="501" t="s">
        <v>158</v>
      </c>
      <c r="G98" s="501" t="s">
        <v>3641</v>
      </c>
      <c r="H98" s="501" t="s">
        <v>31</v>
      </c>
      <c r="I98" s="501" t="s">
        <v>3642</v>
      </c>
      <c r="J98" s="501" t="s">
        <v>31</v>
      </c>
      <c r="K98" s="501" t="s">
        <v>3668</v>
      </c>
      <c r="L98" s="500" t="s">
        <v>3724</v>
      </c>
      <c r="M98" s="500" t="s">
        <v>3734</v>
      </c>
      <c r="N98" s="500" t="s">
        <v>3701</v>
      </c>
      <c r="O98" s="502" t="s">
        <v>31</v>
      </c>
      <c r="P98" s="501" t="s">
        <v>3646</v>
      </c>
      <c r="Q98" s="501">
        <f>VLOOKUP(CLEAN(A98),JULIO!J$4:AM$760,27,FALSE)</f>
        <v>0</v>
      </c>
      <c r="R98" s="501" t="s">
        <v>3647</v>
      </c>
      <c r="S98" s="502" t="s">
        <v>3651</v>
      </c>
      <c r="T98" s="503">
        <v>90087000</v>
      </c>
      <c r="U98" s="503">
        <v>90087000</v>
      </c>
      <c r="V98" s="503">
        <v>83179453</v>
      </c>
      <c r="W98" s="503">
        <v>0</v>
      </c>
      <c r="X98" s="503">
        <v>83179453</v>
      </c>
      <c r="Y98" s="503">
        <v>0</v>
      </c>
      <c r="Z98" s="504">
        <v>0</v>
      </c>
      <c r="AA98" s="503">
        <v>83179453</v>
      </c>
      <c r="AB98" s="503">
        <v>0</v>
      </c>
      <c r="AC98" s="504">
        <v>0</v>
      </c>
      <c r="AD98" s="504">
        <v>83179453</v>
      </c>
      <c r="AE98" s="504">
        <v>0</v>
      </c>
      <c r="AF98" s="503">
        <v>0</v>
      </c>
      <c r="AG98" s="503">
        <v>0</v>
      </c>
      <c r="AH98" s="503">
        <v>0</v>
      </c>
      <c r="AI98" s="503">
        <v>0</v>
      </c>
      <c r="AJ98" s="503">
        <v>0</v>
      </c>
      <c r="AK98" s="503">
        <v>0</v>
      </c>
      <c r="AL98" s="503">
        <v>0</v>
      </c>
      <c r="AM98" s="503">
        <v>0</v>
      </c>
      <c r="AN98" s="503">
        <v>0</v>
      </c>
      <c r="AO98" s="503">
        <v>0</v>
      </c>
      <c r="AP98" s="503">
        <v>0</v>
      </c>
      <c r="AQ98" s="503">
        <v>83179453</v>
      </c>
      <c r="AR98" s="503">
        <v>0</v>
      </c>
      <c r="AS98" s="503">
        <v>0</v>
      </c>
      <c r="AT98" s="503">
        <v>0</v>
      </c>
      <c r="AU98" s="503">
        <v>0</v>
      </c>
      <c r="AV98" s="503">
        <v>0</v>
      </c>
      <c r="AW98" s="503">
        <v>0</v>
      </c>
      <c r="AX98" s="503">
        <v>0</v>
      </c>
      <c r="AY98" s="503">
        <v>0</v>
      </c>
      <c r="AZ98" s="503">
        <v>0</v>
      </c>
      <c r="BA98" s="503">
        <v>0</v>
      </c>
      <c r="BB98" s="503">
        <v>0</v>
      </c>
      <c r="BC98" s="504">
        <v>0</v>
      </c>
      <c r="BD98" s="501" t="s">
        <v>31</v>
      </c>
      <c r="BE98" s="501" t="s">
        <v>31</v>
      </c>
      <c r="BF98" s="501" t="s">
        <v>31</v>
      </c>
      <c r="BG98" s="501" t="s">
        <v>31</v>
      </c>
      <c r="BH98" s="501" t="s">
        <v>31</v>
      </c>
      <c r="BI98" s="501" t="s">
        <v>31</v>
      </c>
      <c r="BJ98" s="501" t="s">
        <v>31</v>
      </c>
      <c r="BK98" s="501" t="s">
        <v>31</v>
      </c>
      <c r="BL98" s="501" t="s">
        <v>31</v>
      </c>
      <c r="BM98" s="501" t="s">
        <v>31</v>
      </c>
      <c r="BN98" s="501" t="s">
        <v>31</v>
      </c>
      <c r="BO98" s="501" t="s">
        <v>31</v>
      </c>
      <c r="BP98" s="501" t="s">
        <v>31</v>
      </c>
      <c r="BQ98" s="501" t="s">
        <v>31</v>
      </c>
      <c r="BR98" s="501"/>
      <c r="BS98" s="501"/>
    </row>
    <row r="99" spans="1:71" ht="22.5">
      <c r="A99" s="505" t="s">
        <v>3116</v>
      </c>
      <c r="B99" s="505" t="s">
        <v>8</v>
      </c>
      <c r="C99" s="506" t="s">
        <v>1283</v>
      </c>
      <c r="D99" s="506" t="s">
        <v>3640</v>
      </c>
      <c r="E99" s="506" t="s">
        <v>158</v>
      </c>
      <c r="F99" s="506" t="s">
        <v>158</v>
      </c>
      <c r="G99" s="506" t="s">
        <v>3641</v>
      </c>
      <c r="H99" s="506" t="s">
        <v>31</v>
      </c>
      <c r="I99" s="506" t="s">
        <v>3642</v>
      </c>
      <c r="J99" s="506" t="s">
        <v>31</v>
      </c>
      <c r="K99" s="506" t="s">
        <v>3668</v>
      </c>
      <c r="L99" s="505" t="s">
        <v>3724</v>
      </c>
      <c r="M99" s="505" t="s">
        <v>3734</v>
      </c>
      <c r="N99" s="505" t="s">
        <v>3701</v>
      </c>
      <c r="O99" s="507" t="s">
        <v>31</v>
      </c>
      <c r="P99" s="506" t="s">
        <v>3646</v>
      </c>
      <c r="Q99" s="501">
        <f>VLOOKUP(CLEAN(A99),JULIO!J$4:AM$760,27,FALSE)</f>
        <v>0</v>
      </c>
      <c r="R99" s="506" t="s">
        <v>3647</v>
      </c>
      <c r="S99" s="507" t="s">
        <v>3652</v>
      </c>
      <c r="T99" s="508">
        <v>17189000</v>
      </c>
      <c r="U99" s="508">
        <v>17189000</v>
      </c>
      <c r="V99" s="508">
        <v>10406085</v>
      </c>
      <c r="W99" s="508">
        <v>0</v>
      </c>
      <c r="X99" s="508">
        <v>10406085</v>
      </c>
      <c r="Y99" s="508">
        <v>0</v>
      </c>
      <c r="Z99" s="509">
        <v>0</v>
      </c>
      <c r="AA99" s="508">
        <v>10406085</v>
      </c>
      <c r="AB99" s="508">
        <v>0</v>
      </c>
      <c r="AC99" s="509">
        <v>0</v>
      </c>
      <c r="AD99" s="509">
        <v>10406085</v>
      </c>
      <c r="AE99" s="509">
        <v>0</v>
      </c>
      <c r="AF99" s="508">
        <v>0</v>
      </c>
      <c r="AG99" s="508">
        <v>0</v>
      </c>
      <c r="AH99" s="508">
        <v>0</v>
      </c>
      <c r="AI99" s="508">
        <v>0</v>
      </c>
      <c r="AJ99" s="508">
        <v>0</v>
      </c>
      <c r="AK99" s="508">
        <v>0</v>
      </c>
      <c r="AL99" s="508">
        <v>0</v>
      </c>
      <c r="AM99" s="508">
        <v>0</v>
      </c>
      <c r="AN99" s="508">
        <v>0</v>
      </c>
      <c r="AO99" s="508">
        <v>0</v>
      </c>
      <c r="AP99" s="508">
        <v>0</v>
      </c>
      <c r="AQ99" s="508">
        <v>9830639</v>
      </c>
      <c r="AR99" s="508">
        <v>0</v>
      </c>
      <c r="AS99" s="508">
        <v>575446</v>
      </c>
      <c r="AT99" s="508">
        <v>0</v>
      </c>
      <c r="AU99" s="508">
        <v>0</v>
      </c>
      <c r="AV99" s="508">
        <v>0</v>
      </c>
      <c r="AW99" s="508">
        <v>0</v>
      </c>
      <c r="AX99" s="508">
        <v>0</v>
      </c>
      <c r="AY99" s="508">
        <v>0</v>
      </c>
      <c r="AZ99" s="508">
        <v>0</v>
      </c>
      <c r="BA99" s="508">
        <v>0</v>
      </c>
      <c r="BB99" s="508">
        <v>0</v>
      </c>
      <c r="BC99" s="509">
        <v>0</v>
      </c>
      <c r="BD99" s="506" t="s">
        <v>31</v>
      </c>
      <c r="BE99" s="506" t="s">
        <v>31</v>
      </c>
      <c r="BF99" s="506" t="s">
        <v>31</v>
      </c>
      <c r="BG99" s="506" t="s">
        <v>31</v>
      </c>
      <c r="BH99" s="506" t="s">
        <v>31</v>
      </c>
      <c r="BI99" s="506" t="s">
        <v>31</v>
      </c>
      <c r="BJ99" s="506" t="s">
        <v>31</v>
      </c>
      <c r="BK99" s="506" t="s">
        <v>31</v>
      </c>
      <c r="BL99" s="506" t="s">
        <v>31</v>
      </c>
      <c r="BM99" s="506" t="s">
        <v>31</v>
      </c>
      <c r="BN99" s="506" t="s">
        <v>31</v>
      </c>
      <c r="BO99" s="506" t="s">
        <v>31</v>
      </c>
      <c r="BP99" s="506" t="s">
        <v>31</v>
      </c>
      <c r="BQ99" s="506" t="s">
        <v>31</v>
      </c>
      <c r="BR99" s="506"/>
      <c r="BS99" s="506"/>
    </row>
    <row r="100" spans="1:71" ht="45">
      <c r="A100" s="500">
        <v>30291172</v>
      </c>
      <c r="B100" s="500" t="s">
        <v>8</v>
      </c>
      <c r="C100" s="501" t="s">
        <v>3735</v>
      </c>
      <c r="D100" s="501" t="s">
        <v>3640</v>
      </c>
      <c r="E100" s="501" t="s">
        <v>158</v>
      </c>
      <c r="F100" s="501" t="s">
        <v>158</v>
      </c>
      <c r="G100" s="501" t="s">
        <v>3641</v>
      </c>
      <c r="H100" s="501" t="s">
        <v>31</v>
      </c>
      <c r="I100" s="501" t="s">
        <v>3664</v>
      </c>
      <c r="J100" s="501" t="s">
        <v>31</v>
      </c>
      <c r="K100" s="501" t="s">
        <v>3665</v>
      </c>
      <c r="L100" s="500" t="s">
        <v>3736</v>
      </c>
      <c r="M100" s="500" t="s">
        <v>3691</v>
      </c>
      <c r="N100" s="500" t="s">
        <v>30</v>
      </c>
      <c r="O100" s="502" t="s">
        <v>31</v>
      </c>
      <c r="P100" s="501" t="s">
        <v>3646</v>
      </c>
      <c r="Q100" s="518">
        <f>VLOOKUP(CLEAN(A100),JULIO!J$4:AM$760,27,FALSE)</f>
        <v>505071039</v>
      </c>
      <c r="R100" s="501" t="s">
        <v>3647</v>
      </c>
      <c r="S100" s="502" t="s">
        <v>3648</v>
      </c>
      <c r="T100" s="503">
        <v>1173000</v>
      </c>
      <c r="U100" s="503">
        <v>1173000</v>
      </c>
      <c r="V100" s="503">
        <v>1173000</v>
      </c>
      <c r="W100" s="503">
        <v>0</v>
      </c>
      <c r="X100" s="503">
        <v>0</v>
      </c>
      <c r="Y100" s="503">
        <v>1173000</v>
      </c>
      <c r="Z100" s="504">
        <v>0</v>
      </c>
      <c r="AA100" s="503">
        <v>0</v>
      </c>
      <c r="AB100" s="503">
        <v>0</v>
      </c>
      <c r="AC100" s="504">
        <v>0</v>
      </c>
      <c r="AD100" s="504">
        <v>0</v>
      </c>
      <c r="AE100" s="504">
        <v>1173000</v>
      </c>
      <c r="AF100" s="503">
        <v>0</v>
      </c>
      <c r="AG100" s="503">
        <v>0</v>
      </c>
      <c r="AH100" s="503">
        <v>0</v>
      </c>
      <c r="AI100" s="503">
        <v>0</v>
      </c>
      <c r="AJ100" s="503">
        <v>0</v>
      </c>
      <c r="AK100" s="503">
        <v>0</v>
      </c>
      <c r="AL100" s="503">
        <v>0</v>
      </c>
      <c r="AM100" s="503">
        <v>0</v>
      </c>
      <c r="AN100" s="503">
        <v>0</v>
      </c>
      <c r="AO100" s="503">
        <v>0</v>
      </c>
      <c r="AP100" s="503">
        <v>0</v>
      </c>
      <c r="AQ100" s="503">
        <v>0</v>
      </c>
      <c r="AR100" s="503">
        <v>0</v>
      </c>
      <c r="AS100" s="503">
        <v>0</v>
      </c>
      <c r="AT100" s="503">
        <v>0</v>
      </c>
      <c r="AU100" s="503">
        <v>0</v>
      </c>
      <c r="AV100" s="503">
        <v>0</v>
      </c>
      <c r="AW100" s="503">
        <v>0</v>
      </c>
      <c r="AX100" s="503">
        <v>0</v>
      </c>
      <c r="AY100" s="503">
        <v>0</v>
      </c>
      <c r="AZ100" s="503">
        <v>0</v>
      </c>
      <c r="BA100" s="503">
        <v>0</v>
      </c>
      <c r="BB100" s="503">
        <v>0</v>
      </c>
      <c r="BC100" s="504">
        <v>0</v>
      </c>
      <c r="BD100" s="501" t="s">
        <v>31</v>
      </c>
      <c r="BE100" s="501" t="s">
        <v>31</v>
      </c>
      <c r="BF100" s="501" t="s">
        <v>31</v>
      </c>
      <c r="BG100" s="501" t="s">
        <v>31</v>
      </c>
      <c r="BH100" s="501" t="s">
        <v>31</v>
      </c>
      <c r="BI100" s="501" t="s">
        <v>31</v>
      </c>
      <c r="BJ100" s="501" t="s">
        <v>3694</v>
      </c>
      <c r="BK100" s="501" t="s">
        <v>31</v>
      </c>
      <c r="BL100" s="501" t="s">
        <v>31</v>
      </c>
      <c r="BM100" s="501" t="s">
        <v>31</v>
      </c>
      <c r="BN100" s="501" t="s">
        <v>31</v>
      </c>
      <c r="BO100" s="501" t="s">
        <v>31</v>
      </c>
      <c r="BP100" s="501" t="s">
        <v>31</v>
      </c>
      <c r="BQ100" s="501" t="s">
        <v>31</v>
      </c>
      <c r="BR100" s="501"/>
      <c r="BS100" s="501"/>
    </row>
    <row r="101" spans="1:71" ht="45">
      <c r="A101" s="505" t="s">
        <v>3125</v>
      </c>
      <c r="B101" s="505" t="s">
        <v>8</v>
      </c>
      <c r="C101" s="506" t="s">
        <v>3735</v>
      </c>
      <c r="D101" s="506" t="s">
        <v>3640</v>
      </c>
      <c r="E101" s="506" t="s">
        <v>158</v>
      </c>
      <c r="F101" s="506" t="s">
        <v>158</v>
      </c>
      <c r="G101" s="506" t="s">
        <v>3641</v>
      </c>
      <c r="H101" s="506" t="s">
        <v>31</v>
      </c>
      <c r="I101" s="506" t="s">
        <v>3664</v>
      </c>
      <c r="J101" s="506" t="s">
        <v>31</v>
      </c>
      <c r="K101" s="506" t="s">
        <v>3665</v>
      </c>
      <c r="L101" s="505" t="s">
        <v>3736</v>
      </c>
      <c r="M101" s="505" t="s">
        <v>3691</v>
      </c>
      <c r="N101" s="505" t="s">
        <v>30</v>
      </c>
      <c r="O101" s="507" t="s">
        <v>31</v>
      </c>
      <c r="P101" s="506" t="s">
        <v>3646</v>
      </c>
      <c r="Q101" s="518">
        <f>VLOOKUP(CLEAN(A101),JULIO!J$4:AM$760,27,FALSE)</f>
        <v>505071039</v>
      </c>
      <c r="R101" s="506" t="s">
        <v>3647</v>
      </c>
      <c r="S101" s="507" t="s">
        <v>3649</v>
      </c>
      <c r="T101" s="508">
        <v>23450000</v>
      </c>
      <c r="U101" s="508">
        <v>23450000</v>
      </c>
      <c r="V101" s="508">
        <v>22100000</v>
      </c>
      <c r="W101" s="508">
        <v>0</v>
      </c>
      <c r="X101" s="508">
        <v>18000000</v>
      </c>
      <c r="Y101" s="508">
        <v>4100000</v>
      </c>
      <c r="Z101" s="509">
        <v>0</v>
      </c>
      <c r="AA101" s="508">
        <v>18000000</v>
      </c>
      <c r="AB101" s="508">
        <v>14100000</v>
      </c>
      <c r="AC101" s="509">
        <v>0</v>
      </c>
      <c r="AD101" s="509">
        <v>3900000</v>
      </c>
      <c r="AE101" s="509">
        <v>19500000</v>
      </c>
      <c r="AF101" s="508">
        <v>0</v>
      </c>
      <c r="AG101" s="508">
        <v>0</v>
      </c>
      <c r="AH101" s="508">
        <v>0</v>
      </c>
      <c r="AI101" s="508">
        <v>0</v>
      </c>
      <c r="AJ101" s="508">
        <v>0</v>
      </c>
      <c r="AK101" s="508">
        <v>0</v>
      </c>
      <c r="AL101" s="508">
        <v>0</v>
      </c>
      <c r="AM101" s="508">
        <v>0</v>
      </c>
      <c r="AN101" s="508">
        <v>0</v>
      </c>
      <c r="AO101" s="508">
        <v>0</v>
      </c>
      <c r="AP101" s="508">
        <v>0</v>
      </c>
      <c r="AQ101" s="508">
        <v>2600000</v>
      </c>
      <c r="AR101" s="508">
        <v>0</v>
      </c>
      <c r="AS101" s="508">
        <v>1300000</v>
      </c>
      <c r="AT101" s="508">
        <v>0</v>
      </c>
      <c r="AU101" s="508">
        <v>0</v>
      </c>
      <c r="AV101" s="508">
        <v>0</v>
      </c>
      <c r="AW101" s="508">
        <v>0</v>
      </c>
      <c r="AX101" s="508">
        <v>0</v>
      </c>
      <c r="AY101" s="508">
        <v>0</v>
      </c>
      <c r="AZ101" s="508">
        <v>0</v>
      </c>
      <c r="BA101" s="508">
        <v>0</v>
      </c>
      <c r="BB101" s="508">
        <v>0</v>
      </c>
      <c r="BC101" s="509">
        <v>0</v>
      </c>
      <c r="BD101" s="506" t="s">
        <v>31</v>
      </c>
      <c r="BE101" s="506" t="s">
        <v>31</v>
      </c>
      <c r="BF101" s="506" t="s">
        <v>31</v>
      </c>
      <c r="BG101" s="506" t="s">
        <v>31</v>
      </c>
      <c r="BH101" s="506" t="s">
        <v>31</v>
      </c>
      <c r="BI101" s="506" t="s">
        <v>31</v>
      </c>
      <c r="BJ101" s="506" t="s">
        <v>3694</v>
      </c>
      <c r="BK101" s="506" t="s">
        <v>31</v>
      </c>
      <c r="BL101" s="506" t="s">
        <v>31</v>
      </c>
      <c r="BM101" s="506" t="s">
        <v>31</v>
      </c>
      <c r="BN101" s="506" t="s">
        <v>31</v>
      </c>
      <c r="BO101" s="506" t="s">
        <v>31</v>
      </c>
      <c r="BP101" s="506" t="s">
        <v>31</v>
      </c>
      <c r="BQ101" s="506" t="s">
        <v>31</v>
      </c>
      <c r="BR101" s="506"/>
      <c r="BS101" s="506"/>
    </row>
    <row r="102" spans="1:71" ht="45">
      <c r="A102" s="500" t="s">
        <v>3125</v>
      </c>
      <c r="B102" s="500" t="s">
        <v>8</v>
      </c>
      <c r="C102" s="501" t="s">
        <v>3735</v>
      </c>
      <c r="D102" s="501" t="s">
        <v>3640</v>
      </c>
      <c r="E102" s="501" t="s">
        <v>158</v>
      </c>
      <c r="F102" s="501" t="s">
        <v>158</v>
      </c>
      <c r="G102" s="501" t="s">
        <v>3641</v>
      </c>
      <c r="H102" s="501" t="s">
        <v>31</v>
      </c>
      <c r="I102" s="501" t="s">
        <v>3664</v>
      </c>
      <c r="J102" s="501" t="s">
        <v>31</v>
      </c>
      <c r="K102" s="501" t="s">
        <v>3665</v>
      </c>
      <c r="L102" s="500" t="s">
        <v>3736</v>
      </c>
      <c r="M102" s="500" t="s">
        <v>3691</v>
      </c>
      <c r="N102" s="500" t="s">
        <v>30</v>
      </c>
      <c r="O102" s="502" t="s">
        <v>31</v>
      </c>
      <c r="P102" s="501" t="s">
        <v>3646</v>
      </c>
      <c r="Q102" s="518">
        <f>VLOOKUP(CLEAN(A102),JULIO!J$4:AM$760,27,FALSE)</f>
        <v>505071039</v>
      </c>
      <c r="R102" s="501" t="s">
        <v>3647</v>
      </c>
      <c r="S102" s="502" t="s">
        <v>3650</v>
      </c>
      <c r="T102" s="503">
        <v>1175308000</v>
      </c>
      <c r="U102" s="503">
        <v>1175308000</v>
      </c>
      <c r="V102" s="503">
        <v>1175191690</v>
      </c>
      <c r="W102" s="503">
        <v>0</v>
      </c>
      <c r="X102" s="503">
        <v>720000000</v>
      </c>
      <c r="Y102" s="503">
        <v>455191690</v>
      </c>
      <c r="Z102" s="504">
        <v>0</v>
      </c>
      <c r="AA102" s="503">
        <v>720000000</v>
      </c>
      <c r="AB102" s="503">
        <v>360474195</v>
      </c>
      <c r="AC102" s="504">
        <v>0</v>
      </c>
      <c r="AD102" s="504">
        <v>359525805</v>
      </c>
      <c r="AE102" s="504">
        <v>907811608</v>
      </c>
      <c r="AF102" s="503">
        <v>0</v>
      </c>
      <c r="AG102" s="503">
        <v>0</v>
      </c>
      <c r="AH102" s="503">
        <v>0</v>
      </c>
      <c r="AI102" s="503">
        <v>0</v>
      </c>
      <c r="AJ102" s="503">
        <v>0</v>
      </c>
      <c r="AK102" s="503">
        <v>0</v>
      </c>
      <c r="AL102" s="503">
        <v>0</v>
      </c>
      <c r="AM102" s="503">
        <v>0</v>
      </c>
      <c r="AN102" s="503">
        <v>0</v>
      </c>
      <c r="AO102" s="503">
        <v>163305871</v>
      </c>
      <c r="AP102" s="503">
        <v>0</v>
      </c>
      <c r="AQ102" s="503">
        <v>104074211</v>
      </c>
      <c r="AR102" s="503">
        <v>0</v>
      </c>
      <c r="AS102" s="503">
        <v>92145723</v>
      </c>
      <c r="AT102" s="503">
        <v>0</v>
      </c>
      <c r="AU102" s="503">
        <v>0</v>
      </c>
      <c r="AV102" s="503">
        <v>0</v>
      </c>
      <c r="AW102" s="503">
        <v>0</v>
      </c>
      <c r="AX102" s="503">
        <v>0</v>
      </c>
      <c r="AY102" s="503">
        <v>0</v>
      </c>
      <c r="AZ102" s="503">
        <v>0</v>
      </c>
      <c r="BA102" s="503">
        <v>0</v>
      </c>
      <c r="BB102" s="503">
        <v>0</v>
      </c>
      <c r="BC102" s="504">
        <v>0</v>
      </c>
      <c r="BD102" s="501" t="s">
        <v>31</v>
      </c>
      <c r="BE102" s="501" t="s">
        <v>31</v>
      </c>
      <c r="BF102" s="501" t="s">
        <v>31</v>
      </c>
      <c r="BG102" s="501" t="s">
        <v>31</v>
      </c>
      <c r="BH102" s="501" t="s">
        <v>31</v>
      </c>
      <c r="BI102" s="501" t="s">
        <v>31</v>
      </c>
      <c r="BJ102" s="501" t="s">
        <v>3694</v>
      </c>
      <c r="BK102" s="501" t="s">
        <v>31</v>
      </c>
      <c r="BL102" s="501" t="s">
        <v>31</v>
      </c>
      <c r="BM102" s="501" t="s">
        <v>31</v>
      </c>
      <c r="BN102" s="501" t="s">
        <v>31</v>
      </c>
      <c r="BO102" s="501" t="s">
        <v>31</v>
      </c>
      <c r="BP102" s="501" t="s">
        <v>31</v>
      </c>
      <c r="BQ102" s="501" t="s">
        <v>31</v>
      </c>
      <c r="BR102" s="501"/>
      <c r="BS102" s="501"/>
    </row>
    <row r="103" spans="1:71" ht="22.5">
      <c r="A103" s="505" t="s">
        <v>3737</v>
      </c>
      <c r="B103" s="505" t="s">
        <v>8</v>
      </c>
      <c r="C103" s="506" t="s">
        <v>1151</v>
      </c>
      <c r="D103" s="506" t="s">
        <v>3715</v>
      </c>
      <c r="E103" s="506" t="s">
        <v>158</v>
      </c>
      <c r="F103" s="506" t="s">
        <v>158</v>
      </c>
      <c r="G103" s="506" t="s">
        <v>3641</v>
      </c>
      <c r="H103" s="506" t="s">
        <v>31</v>
      </c>
      <c r="I103" s="506" t="s">
        <v>3642</v>
      </c>
      <c r="J103" s="506" t="s">
        <v>31</v>
      </c>
      <c r="K103" s="506" t="s">
        <v>3668</v>
      </c>
      <c r="L103" s="505" t="s">
        <v>3656</v>
      </c>
      <c r="M103" s="505" t="s">
        <v>3657</v>
      </c>
      <c r="N103" s="505" t="s">
        <v>30</v>
      </c>
      <c r="O103" s="507" t="s">
        <v>3680</v>
      </c>
      <c r="P103" s="506" t="s">
        <v>3646</v>
      </c>
      <c r="Q103" s="501">
        <f>VLOOKUP(CLEAN(A103),JULIO!J$4:AM$760,27,FALSE)</f>
        <v>2322003347</v>
      </c>
      <c r="R103" s="506" t="s">
        <v>3647</v>
      </c>
      <c r="S103" s="507" t="s">
        <v>3648</v>
      </c>
      <c r="T103" s="508">
        <v>4236000</v>
      </c>
      <c r="U103" s="508">
        <v>4236000</v>
      </c>
      <c r="V103" s="508">
        <v>4236000</v>
      </c>
      <c r="W103" s="508">
        <v>4236000</v>
      </c>
      <c r="X103" s="508">
        <v>0</v>
      </c>
      <c r="Y103" s="508">
        <v>0</v>
      </c>
      <c r="Z103" s="509">
        <v>0</v>
      </c>
      <c r="AA103" s="508">
        <v>0</v>
      </c>
      <c r="AB103" s="508">
        <v>0</v>
      </c>
      <c r="AC103" s="509">
        <v>0</v>
      </c>
      <c r="AD103" s="509">
        <v>0</v>
      </c>
      <c r="AE103" s="509">
        <v>0</v>
      </c>
      <c r="AF103" s="508">
        <v>0</v>
      </c>
      <c r="AG103" s="508">
        <v>0</v>
      </c>
      <c r="AH103" s="508">
        <v>0</v>
      </c>
      <c r="AI103" s="508">
        <v>0</v>
      </c>
      <c r="AJ103" s="508">
        <v>0</v>
      </c>
      <c r="AK103" s="508">
        <v>0</v>
      </c>
      <c r="AL103" s="508">
        <v>0</v>
      </c>
      <c r="AM103" s="508">
        <v>0</v>
      </c>
      <c r="AN103" s="508">
        <v>0</v>
      </c>
      <c r="AO103" s="508">
        <v>0</v>
      </c>
      <c r="AP103" s="508">
        <v>0</v>
      </c>
      <c r="AQ103" s="508">
        <v>0</v>
      </c>
      <c r="AR103" s="508">
        <v>0</v>
      </c>
      <c r="AS103" s="508">
        <v>0</v>
      </c>
      <c r="AT103" s="508">
        <v>0</v>
      </c>
      <c r="AU103" s="508">
        <v>0</v>
      </c>
      <c r="AV103" s="508">
        <v>0</v>
      </c>
      <c r="AW103" s="508">
        <v>0</v>
      </c>
      <c r="AX103" s="508">
        <v>0</v>
      </c>
      <c r="AY103" s="508">
        <v>0</v>
      </c>
      <c r="AZ103" s="508">
        <v>0</v>
      </c>
      <c r="BA103" s="508">
        <v>0</v>
      </c>
      <c r="BB103" s="508">
        <v>0</v>
      </c>
      <c r="BC103" s="509">
        <v>0</v>
      </c>
      <c r="BD103" s="506" t="s">
        <v>31</v>
      </c>
      <c r="BE103" s="506" t="s">
        <v>31</v>
      </c>
      <c r="BF103" s="506" t="s">
        <v>31</v>
      </c>
      <c r="BG103" s="506" t="s">
        <v>31</v>
      </c>
      <c r="BH103" s="506"/>
      <c r="BI103" s="506"/>
      <c r="BJ103" s="506" t="s">
        <v>31</v>
      </c>
      <c r="BK103" s="506" t="s">
        <v>31</v>
      </c>
      <c r="BL103" s="506" t="s">
        <v>31</v>
      </c>
      <c r="BM103" s="506" t="s">
        <v>31</v>
      </c>
      <c r="BN103" s="506"/>
      <c r="BO103" s="506"/>
      <c r="BP103" s="506" t="s">
        <v>31</v>
      </c>
      <c r="BQ103" s="506" t="s">
        <v>31</v>
      </c>
      <c r="BR103" s="506"/>
      <c r="BS103" s="506"/>
    </row>
    <row r="104" spans="1:71" ht="22.5">
      <c r="A104" s="500" t="s">
        <v>3737</v>
      </c>
      <c r="B104" s="500" t="s">
        <v>8</v>
      </c>
      <c r="C104" s="501" t="s">
        <v>1151</v>
      </c>
      <c r="D104" s="501" t="s">
        <v>3715</v>
      </c>
      <c r="E104" s="501" t="s">
        <v>158</v>
      </c>
      <c r="F104" s="501" t="s">
        <v>158</v>
      </c>
      <c r="G104" s="501" t="s">
        <v>3641</v>
      </c>
      <c r="H104" s="501" t="s">
        <v>31</v>
      </c>
      <c r="I104" s="501" t="s">
        <v>3642</v>
      </c>
      <c r="J104" s="501" t="s">
        <v>31</v>
      </c>
      <c r="K104" s="501" t="s">
        <v>3668</v>
      </c>
      <c r="L104" s="500" t="s">
        <v>3656</v>
      </c>
      <c r="M104" s="500" t="s">
        <v>3657</v>
      </c>
      <c r="N104" s="500" t="s">
        <v>30</v>
      </c>
      <c r="O104" s="502" t="s">
        <v>3680</v>
      </c>
      <c r="P104" s="501" t="s">
        <v>3646</v>
      </c>
      <c r="Q104" s="501">
        <f>VLOOKUP(CLEAN(A104),JULIO!J$4:AM$760,27,FALSE)</f>
        <v>2322003347</v>
      </c>
      <c r="R104" s="501" t="s">
        <v>3647</v>
      </c>
      <c r="S104" s="502" t="s">
        <v>3649</v>
      </c>
      <c r="T104" s="503">
        <v>113199000</v>
      </c>
      <c r="U104" s="503">
        <v>107330000</v>
      </c>
      <c r="V104" s="503">
        <v>107330000</v>
      </c>
      <c r="W104" s="503">
        <v>57958200</v>
      </c>
      <c r="X104" s="503">
        <v>49371800</v>
      </c>
      <c r="Y104" s="503">
        <v>0</v>
      </c>
      <c r="Z104" s="504">
        <v>0</v>
      </c>
      <c r="AA104" s="503">
        <v>49371800</v>
      </c>
      <c r="AB104" s="503">
        <v>32199000</v>
      </c>
      <c r="AC104" s="504">
        <v>0</v>
      </c>
      <c r="AD104" s="504">
        <v>17172800</v>
      </c>
      <c r="AE104" s="504">
        <v>32199000</v>
      </c>
      <c r="AF104" s="503">
        <v>0</v>
      </c>
      <c r="AG104" s="503">
        <v>0</v>
      </c>
      <c r="AH104" s="503">
        <v>0</v>
      </c>
      <c r="AI104" s="503">
        <v>0</v>
      </c>
      <c r="AJ104" s="503">
        <v>0</v>
      </c>
      <c r="AK104" s="503">
        <v>17172800</v>
      </c>
      <c r="AL104" s="503">
        <v>0</v>
      </c>
      <c r="AM104" s="503">
        <v>0</v>
      </c>
      <c r="AN104" s="503">
        <v>0</v>
      </c>
      <c r="AO104" s="503">
        <v>0</v>
      </c>
      <c r="AP104" s="503">
        <v>0</v>
      </c>
      <c r="AQ104" s="503">
        <v>0</v>
      </c>
      <c r="AR104" s="503">
        <v>0</v>
      </c>
      <c r="AS104" s="503">
        <v>0</v>
      </c>
      <c r="AT104" s="503">
        <v>0</v>
      </c>
      <c r="AU104" s="503">
        <v>0</v>
      </c>
      <c r="AV104" s="503">
        <v>0</v>
      </c>
      <c r="AW104" s="503">
        <v>0</v>
      </c>
      <c r="AX104" s="503">
        <v>0</v>
      </c>
      <c r="AY104" s="503">
        <v>0</v>
      </c>
      <c r="AZ104" s="503">
        <v>0</v>
      </c>
      <c r="BA104" s="503">
        <v>0</v>
      </c>
      <c r="BB104" s="503">
        <v>0</v>
      </c>
      <c r="BC104" s="504">
        <v>0</v>
      </c>
      <c r="BD104" s="501" t="s">
        <v>31</v>
      </c>
      <c r="BE104" s="501" t="s">
        <v>31</v>
      </c>
      <c r="BF104" s="501" t="s">
        <v>31</v>
      </c>
      <c r="BG104" s="501" t="s">
        <v>31</v>
      </c>
      <c r="BH104" s="501"/>
      <c r="BI104" s="501"/>
      <c r="BJ104" s="501" t="s">
        <v>31</v>
      </c>
      <c r="BK104" s="501" t="s">
        <v>31</v>
      </c>
      <c r="BL104" s="501" t="s">
        <v>31</v>
      </c>
      <c r="BM104" s="501" t="s">
        <v>31</v>
      </c>
      <c r="BN104" s="501"/>
      <c r="BO104" s="501"/>
      <c r="BP104" s="501" t="s">
        <v>31</v>
      </c>
      <c r="BQ104" s="501" t="s">
        <v>31</v>
      </c>
      <c r="BR104" s="501"/>
      <c r="BS104" s="501"/>
    </row>
    <row r="105" spans="1:71" ht="22.5">
      <c r="A105" s="505" t="s">
        <v>3738</v>
      </c>
      <c r="B105" s="505" t="s">
        <v>8</v>
      </c>
      <c r="C105" s="506" t="s">
        <v>2633</v>
      </c>
      <c r="D105" s="506" t="s">
        <v>3640</v>
      </c>
      <c r="E105" s="506" t="s">
        <v>158</v>
      </c>
      <c r="F105" s="506" t="s">
        <v>235</v>
      </c>
      <c r="G105" s="506" t="s">
        <v>3641</v>
      </c>
      <c r="H105" s="506" t="s">
        <v>31</v>
      </c>
      <c r="I105" s="506" t="s">
        <v>3655</v>
      </c>
      <c r="J105" s="506" t="s">
        <v>31</v>
      </c>
      <c r="K105" s="506" t="s">
        <v>3676</v>
      </c>
      <c r="L105" s="505" t="s">
        <v>3739</v>
      </c>
      <c r="M105" s="505" t="s">
        <v>3740</v>
      </c>
      <c r="N105" s="505" t="s">
        <v>30</v>
      </c>
      <c r="O105" s="507" t="s">
        <v>3680</v>
      </c>
      <c r="P105" s="506" t="s">
        <v>3646</v>
      </c>
      <c r="Q105" s="501">
        <f>VLOOKUP(CLEAN(A105),JULIO!J$4:AM$760,27,FALSE)</f>
        <v>999380</v>
      </c>
      <c r="R105" s="506" t="s">
        <v>3647</v>
      </c>
      <c r="S105" s="507" t="s">
        <v>3648</v>
      </c>
      <c r="T105" s="508">
        <v>15869000</v>
      </c>
      <c r="U105" s="508">
        <v>14775000</v>
      </c>
      <c r="V105" s="508">
        <v>14775000</v>
      </c>
      <c r="W105" s="508">
        <v>14775000</v>
      </c>
      <c r="X105" s="508">
        <v>0</v>
      </c>
      <c r="Y105" s="508">
        <v>0</v>
      </c>
      <c r="Z105" s="509">
        <v>0</v>
      </c>
      <c r="AA105" s="508">
        <v>0</v>
      </c>
      <c r="AB105" s="508">
        <v>0</v>
      </c>
      <c r="AC105" s="509">
        <v>0</v>
      </c>
      <c r="AD105" s="509">
        <v>0</v>
      </c>
      <c r="AE105" s="509">
        <v>0</v>
      </c>
      <c r="AF105" s="508">
        <v>0</v>
      </c>
      <c r="AG105" s="508">
        <v>0</v>
      </c>
      <c r="AH105" s="508">
        <v>0</v>
      </c>
      <c r="AI105" s="508">
        <v>0</v>
      </c>
      <c r="AJ105" s="508">
        <v>0</v>
      </c>
      <c r="AK105" s="508">
        <v>0</v>
      </c>
      <c r="AL105" s="508">
        <v>0</v>
      </c>
      <c r="AM105" s="508">
        <v>0</v>
      </c>
      <c r="AN105" s="508">
        <v>0</v>
      </c>
      <c r="AO105" s="508">
        <v>0</v>
      </c>
      <c r="AP105" s="508">
        <v>0</v>
      </c>
      <c r="AQ105" s="508">
        <v>0</v>
      </c>
      <c r="AR105" s="508">
        <v>0</v>
      </c>
      <c r="AS105" s="508">
        <v>0</v>
      </c>
      <c r="AT105" s="508">
        <v>0</v>
      </c>
      <c r="AU105" s="508">
        <v>0</v>
      </c>
      <c r="AV105" s="508">
        <v>0</v>
      </c>
      <c r="AW105" s="508">
        <v>0</v>
      </c>
      <c r="AX105" s="508">
        <v>0</v>
      </c>
      <c r="AY105" s="508">
        <v>0</v>
      </c>
      <c r="AZ105" s="508">
        <v>0</v>
      </c>
      <c r="BA105" s="508">
        <v>0</v>
      </c>
      <c r="BB105" s="508">
        <v>0</v>
      </c>
      <c r="BC105" s="509">
        <v>0</v>
      </c>
      <c r="BD105" s="506"/>
      <c r="BE105" s="506"/>
      <c r="BF105" s="506" t="s">
        <v>31</v>
      </c>
      <c r="BG105" s="506" t="s">
        <v>31</v>
      </c>
      <c r="BH105" s="506" t="s">
        <v>31</v>
      </c>
      <c r="BI105" s="506" t="s">
        <v>31</v>
      </c>
      <c r="BJ105" s="506"/>
      <c r="BK105" s="506"/>
      <c r="BL105" s="506"/>
      <c r="BM105" s="506"/>
      <c r="BN105" s="506"/>
      <c r="BO105" s="506"/>
      <c r="BP105" s="506"/>
      <c r="BQ105" s="506"/>
      <c r="BR105" s="506"/>
      <c r="BS105" s="506"/>
    </row>
    <row r="106" spans="1:71">
      <c r="A106" s="500" t="s">
        <v>3738</v>
      </c>
      <c r="B106" s="500" t="s">
        <v>8</v>
      </c>
      <c r="C106" s="501" t="s">
        <v>2633</v>
      </c>
      <c r="D106" s="501" t="s">
        <v>3640</v>
      </c>
      <c r="E106" s="501" t="s">
        <v>158</v>
      </c>
      <c r="F106" s="501" t="s">
        <v>235</v>
      </c>
      <c r="G106" s="501" t="s">
        <v>3641</v>
      </c>
      <c r="H106" s="501" t="s">
        <v>31</v>
      </c>
      <c r="I106" s="501" t="s">
        <v>3655</v>
      </c>
      <c r="J106" s="501" t="s">
        <v>31</v>
      </c>
      <c r="K106" s="501" t="s">
        <v>3676</v>
      </c>
      <c r="L106" s="500" t="s">
        <v>3739</v>
      </c>
      <c r="M106" s="500" t="s">
        <v>3740</v>
      </c>
      <c r="N106" s="500" t="s">
        <v>30</v>
      </c>
      <c r="O106" s="502" t="s">
        <v>3680</v>
      </c>
      <c r="P106" s="501" t="s">
        <v>3646</v>
      </c>
      <c r="Q106" s="501">
        <f>VLOOKUP(CLEAN(A106),JULIO!J$4:AM$760,27,FALSE)</f>
        <v>999380</v>
      </c>
      <c r="R106" s="501" t="s">
        <v>3647</v>
      </c>
      <c r="S106" s="502" t="s">
        <v>3649</v>
      </c>
      <c r="T106" s="503">
        <v>24600000</v>
      </c>
      <c r="U106" s="503">
        <v>15582000</v>
      </c>
      <c r="V106" s="503">
        <v>24600000</v>
      </c>
      <c r="W106" s="503">
        <v>24600000</v>
      </c>
      <c r="X106" s="503">
        <v>0</v>
      </c>
      <c r="Y106" s="503">
        <v>0</v>
      </c>
      <c r="Z106" s="504">
        <v>0</v>
      </c>
      <c r="AA106" s="503">
        <v>0</v>
      </c>
      <c r="AB106" s="503">
        <v>0</v>
      </c>
      <c r="AC106" s="504">
        <v>0</v>
      </c>
      <c r="AD106" s="504">
        <v>0</v>
      </c>
      <c r="AE106" s="504">
        <v>0</v>
      </c>
      <c r="AF106" s="503">
        <v>0</v>
      </c>
      <c r="AG106" s="503">
        <v>0</v>
      </c>
      <c r="AH106" s="503">
        <v>0</v>
      </c>
      <c r="AI106" s="503">
        <v>0</v>
      </c>
      <c r="AJ106" s="503">
        <v>0</v>
      </c>
      <c r="AK106" s="503">
        <v>0</v>
      </c>
      <c r="AL106" s="503">
        <v>0</v>
      </c>
      <c r="AM106" s="503">
        <v>0</v>
      </c>
      <c r="AN106" s="503">
        <v>0</v>
      </c>
      <c r="AO106" s="503">
        <v>0</v>
      </c>
      <c r="AP106" s="503">
        <v>0</v>
      </c>
      <c r="AQ106" s="503">
        <v>0</v>
      </c>
      <c r="AR106" s="503">
        <v>0</v>
      </c>
      <c r="AS106" s="503">
        <v>0</v>
      </c>
      <c r="AT106" s="503">
        <v>0</v>
      </c>
      <c r="AU106" s="503">
        <v>0</v>
      </c>
      <c r="AV106" s="503">
        <v>0</v>
      </c>
      <c r="AW106" s="503">
        <v>0</v>
      </c>
      <c r="AX106" s="503">
        <v>0</v>
      </c>
      <c r="AY106" s="503">
        <v>0</v>
      </c>
      <c r="AZ106" s="503">
        <v>0</v>
      </c>
      <c r="BA106" s="503">
        <v>0</v>
      </c>
      <c r="BB106" s="503">
        <v>0</v>
      </c>
      <c r="BC106" s="504">
        <v>0</v>
      </c>
      <c r="BD106" s="501"/>
      <c r="BE106" s="501"/>
      <c r="BF106" s="501" t="s">
        <v>31</v>
      </c>
      <c r="BG106" s="501" t="s">
        <v>31</v>
      </c>
      <c r="BH106" s="501" t="s">
        <v>31</v>
      </c>
      <c r="BI106" s="501" t="s">
        <v>31</v>
      </c>
      <c r="BJ106" s="501"/>
      <c r="BK106" s="501"/>
      <c r="BL106" s="501"/>
      <c r="BM106" s="501"/>
      <c r="BN106" s="501"/>
      <c r="BO106" s="501"/>
      <c r="BP106" s="501"/>
      <c r="BQ106" s="501"/>
      <c r="BR106" s="501"/>
      <c r="BS106" s="501"/>
    </row>
    <row r="107" spans="1:71">
      <c r="A107" s="505" t="s">
        <v>3738</v>
      </c>
      <c r="B107" s="505" t="s">
        <v>8</v>
      </c>
      <c r="C107" s="506" t="s">
        <v>2633</v>
      </c>
      <c r="D107" s="506" t="s">
        <v>3640</v>
      </c>
      <c r="E107" s="506" t="s">
        <v>158</v>
      </c>
      <c r="F107" s="506" t="s">
        <v>235</v>
      </c>
      <c r="G107" s="506" t="s">
        <v>3641</v>
      </c>
      <c r="H107" s="506" t="s">
        <v>31</v>
      </c>
      <c r="I107" s="506" t="s">
        <v>3655</v>
      </c>
      <c r="J107" s="506" t="s">
        <v>31</v>
      </c>
      <c r="K107" s="506" t="s">
        <v>3676</v>
      </c>
      <c r="L107" s="505" t="s">
        <v>3739</v>
      </c>
      <c r="M107" s="505" t="s">
        <v>3740</v>
      </c>
      <c r="N107" s="505" t="s">
        <v>30</v>
      </c>
      <c r="O107" s="507" t="s">
        <v>3680</v>
      </c>
      <c r="P107" s="506" t="s">
        <v>3646</v>
      </c>
      <c r="Q107" s="501">
        <f>VLOOKUP(CLEAN(A107),JULIO!J$4:AM$760,27,FALSE)</f>
        <v>999380</v>
      </c>
      <c r="R107" s="506" t="s">
        <v>3647</v>
      </c>
      <c r="S107" s="507" t="s">
        <v>3650</v>
      </c>
      <c r="T107" s="508">
        <v>1661647000</v>
      </c>
      <c r="U107" s="508">
        <v>1613077898</v>
      </c>
      <c r="V107" s="508">
        <v>1759294306</v>
      </c>
      <c r="W107" s="508">
        <v>1759294305</v>
      </c>
      <c r="X107" s="508">
        <v>1</v>
      </c>
      <c r="Y107" s="508">
        <v>0</v>
      </c>
      <c r="Z107" s="509">
        <v>0</v>
      </c>
      <c r="AA107" s="508">
        <v>0</v>
      </c>
      <c r="AB107" s="508">
        <v>0</v>
      </c>
      <c r="AC107" s="509">
        <v>1</v>
      </c>
      <c r="AD107" s="509">
        <v>0</v>
      </c>
      <c r="AE107" s="509">
        <v>1</v>
      </c>
      <c r="AF107" s="508">
        <v>0</v>
      </c>
      <c r="AG107" s="508">
        <v>0</v>
      </c>
      <c r="AH107" s="508">
        <v>0</v>
      </c>
      <c r="AI107" s="508">
        <v>0</v>
      </c>
      <c r="AJ107" s="508">
        <v>0</v>
      </c>
      <c r="AK107" s="508">
        <v>0</v>
      </c>
      <c r="AL107" s="508">
        <v>0</v>
      </c>
      <c r="AM107" s="508">
        <v>0</v>
      </c>
      <c r="AN107" s="508">
        <v>0</v>
      </c>
      <c r="AO107" s="508">
        <v>0</v>
      </c>
      <c r="AP107" s="508">
        <v>0</v>
      </c>
      <c r="AQ107" s="508">
        <v>0</v>
      </c>
      <c r="AR107" s="508">
        <v>0</v>
      </c>
      <c r="AS107" s="508">
        <v>0</v>
      </c>
      <c r="AT107" s="508">
        <v>0</v>
      </c>
      <c r="AU107" s="508">
        <v>0</v>
      </c>
      <c r="AV107" s="508">
        <v>0</v>
      </c>
      <c r="AW107" s="508">
        <v>0</v>
      </c>
      <c r="AX107" s="508">
        <v>0</v>
      </c>
      <c r="AY107" s="508">
        <v>0</v>
      </c>
      <c r="AZ107" s="508">
        <v>0</v>
      </c>
      <c r="BA107" s="508">
        <v>0</v>
      </c>
      <c r="BB107" s="508">
        <v>0</v>
      </c>
      <c r="BC107" s="509">
        <v>0</v>
      </c>
      <c r="BD107" s="506"/>
      <c r="BE107" s="506"/>
      <c r="BF107" s="506" t="s">
        <v>31</v>
      </c>
      <c r="BG107" s="506" t="s">
        <v>31</v>
      </c>
      <c r="BH107" s="506" t="s">
        <v>31</v>
      </c>
      <c r="BI107" s="506" t="s">
        <v>31</v>
      </c>
      <c r="BJ107" s="506"/>
      <c r="BK107" s="506"/>
      <c r="BL107" s="506"/>
      <c r="BM107" s="506"/>
      <c r="BN107" s="506"/>
      <c r="BO107" s="506"/>
      <c r="BP107" s="506"/>
      <c r="BQ107" s="506"/>
      <c r="BR107" s="506"/>
      <c r="BS107" s="506"/>
    </row>
    <row r="108" spans="1:71">
      <c r="A108" s="500" t="s">
        <v>3738</v>
      </c>
      <c r="B108" s="500" t="s">
        <v>8</v>
      </c>
      <c r="C108" s="501" t="s">
        <v>2633</v>
      </c>
      <c r="D108" s="501" t="s">
        <v>3640</v>
      </c>
      <c r="E108" s="501" t="s">
        <v>158</v>
      </c>
      <c r="F108" s="501" t="s">
        <v>235</v>
      </c>
      <c r="G108" s="501" t="s">
        <v>3641</v>
      </c>
      <c r="H108" s="501" t="s">
        <v>31</v>
      </c>
      <c r="I108" s="501" t="s">
        <v>3655</v>
      </c>
      <c r="J108" s="501" t="s">
        <v>31</v>
      </c>
      <c r="K108" s="501" t="s">
        <v>3676</v>
      </c>
      <c r="L108" s="500" t="s">
        <v>3739</v>
      </c>
      <c r="M108" s="500" t="s">
        <v>3740</v>
      </c>
      <c r="N108" s="500" t="s">
        <v>30</v>
      </c>
      <c r="O108" s="502" t="s">
        <v>3680</v>
      </c>
      <c r="P108" s="501" t="s">
        <v>3646</v>
      </c>
      <c r="Q108" s="501">
        <f>VLOOKUP(CLEAN(A108),JULIO!J$4:AM$760,27,FALSE)</f>
        <v>999380</v>
      </c>
      <c r="R108" s="501" t="s">
        <v>3647</v>
      </c>
      <c r="S108" s="502" t="s">
        <v>3651</v>
      </c>
      <c r="T108" s="503">
        <v>44479000</v>
      </c>
      <c r="U108" s="503">
        <v>142795000</v>
      </c>
      <c r="V108" s="503">
        <v>39516613</v>
      </c>
      <c r="W108" s="503">
        <v>25113641</v>
      </c>
      <c r="X108" s="503">
        <v>14402972</v>
      </c>
      <c r="Y108" s="503">
        <v>0</v>
      </c>
      <c r="Z108" s="504">
        <v>0</v>
      </c>
      <c r="AA108" s="503">
        <v>11393700</v>
      </c>
      <c r="AB108" s="503">
        <v>0</v>
      </c>
      <c r="AC108" s="504">
        <v>3009272</v>
      </c>
      <c r="AD108" s="504">
        <v>11393700</v>
      </c>
      <c r="AE108" s="504">
        <v>3009272</v>
      </c>
      <c r="AF108" s="503">
        <v>0</v>
      </c>
      <c r="AG108" s="503">
        <v>0</v>
      </c>
      <c r="AH108" s="503">
        <v>0</v>
      </c>
      <c r="AI108" s="503">
        <v>9917682</v>
      </c>
      <c r="AJ108" s="503">
        <v>0</v>
      </c>
      <c r="AK108" s="503">
        <v>0</v>
      </c>
      <c r="AL108" s="503">
        <v>0</v>
      </c>
      <c r="AM108" s="503">
        <v>1381056</v>
      </c>
      <c r="AN108" s="503">
        <v>0</v>
      </c>
      <c r="AO108" s="503">
        <v>0</v>
      </c>
      <c r="AP108" s="503">
        <v>0</v>
      </c>
      <c r="AQ108" s="503">
        <v>0</v>
      </c>
      <c r="AR108" s="503">
        <v>0</v>
      </c>
      <c r="AS108" s="503">
        <v>94962</v>
      </c>
      <c r="AT108" s="503">
        <v>0</v>
      </c>
      <c r="AU108" s="503">
        <v>0</v>
      </c>
      <c r="AV108" s="503">
        <v>0</v>
      </c>
      <c r="AW108" s="503">
        <v>0</v>
      </c>
      <c r="AX108" s="503">
        <v>0</v>
      </c>
      <c r="AY108" s="503">
        <v>0</v>
      </c>
      <c r="AZ108" s="503">
        <v>0</v>
      </c>
      <c r="BA108" s="503">
        <v>0</v>
      </c>
      <c r="BB108" s="503">
        <v>0</v>
      </c>
      <c r="BC108" s="504">
        <v>0</v>
      </c>
      <c r="BD108" s="501"/>
      <c r="BE108" s="501"/>
      <c r="BF108" s="501" t="s">
        <v>31</v>
      </c>
      <c r="BG108" s="501" t="s">
        <v>31</v>
      </c>
      <c r="BH108" s="501" t="s">
        <v>31</v>
      </c>
      <c r="BI108" s="501" t="s">
        <v>31</v>
      </c>
      <c r="BJ108" s="501"/>
      <c r="BK108" s="501"/>
      <c r="BL108" s="501"/>
      <c r="BM108" s="501"/>
      <c r="BN108" s="501"/>
      <c r="BO108" s="501"/>
      <c r="BP108" s="501"/>
      <c r="BQ108" s="501"/>
      <c r="BR108" s="501"/>
      <c r="BS108" s="501"/>
    </row>
    <row r="109" spans="1:71">
      <c r="A109" s="505" t="s">
        <v>3738</v>
      </c>
      <c r="B109" s="505" t="s">
        <v>8</v>
      </c>
      <c r="C109" s="506" t="s">
        <v>2633</v>
      </c>
      <c r="D109" s="506" t="s">
        <v>3640</v>
      </c>
      <c r="E109" s="506" t="s">
        <v>158</v>
      </c>
      <c r="F109" s="506" t="s">
        <v>235</v>
      </c>
      <c r="G109" s="506" t="s">
        <v>3641</v>
      </c>
      <c r="H109" s="506" t="s">
        <v>31</v>
      </c>
      <c r="I109" s="506" t="s">
        <v>3655</v>
      </c>
      <c r="J109" s="506" t="s">
        <v>31</v>
      </c>
      <c r="K109" s="506" t="s">
        <v>3676</v>
      </c>
      <c r="L109" s="505" t="s">
        <v>3739</v>
      </c>
      <c r="M109" s="505" t="s">
        <v>3740</v>
      </c>
      <c r="N109" s="505" t="s">
        <v>30</v>
      </c>
      <c r="O109" s="507" t="s">
        <v>3680</v>
      </c>
      <c r="P109" s="506" t="s">
        <v>3646</v>
      </c>
      <c r="Q109" s="501">
        <f>VLOOKUP(CLEAN(A109),JULIO!J$4:AM$760,27,FALSE)</f>
        <v>999380</v>
      </c>
      <c r="R109" s="506" t="s">
        <v>3647</v>
      </c>
      <c r="S109" s="507" t="s">
        <v>3652</v>
      </c>
      <c r="T109" s="508">
        <v>72262000</v>
      </c>
      <c r="U109" s="508">
        <v>89701000</v>
      </c>
      <c r="V109" s="508">
        <v>103991731</v>
      </c>
      <c r="W109" s="508">
        <v>69060660</v>
      </c>
      <c r="X109" s="508">
        <v>34931071</v>
      </c>
      <c r="Y109" s="508">
        <v>0</v>
      </c>
      <c r="Z109" s="509">
        <v>0</v>
      </c>
      <c r="AA109" s="508">
        <v>34931071</v>
      </c>
      <c r="AB109" s="508">
        <v>0</v>
      </c>
      <c r="AC109" s="509">
        <v>0</v>
      </c>
      <c r="AD109" s="509">
        <v>34931071</v>
      </c>
      <c r="AE109" s="509">
        <v>0</v>
      </c>
      <c r="AF109" s="508">
        <v>0</v>
      </c>
      <c r="AG109" s="508">
        <v>0</v>
      </c>
      <c r="AH109" s="508">
        <v>0</v>
      </c>
      <c r="AI109" s="508">
        <v>352240</v>
      </c>
      <c r="AJ109" s="508">
        <v>0</v>
      </c>
      <c r="AK109" s="508">
        <v>0</v>
      </c>
      <c r="AL109" s="508">
        <v>0</v>
      </c>
      <c r="AM109" s="508">
        <v>16285719</v>
      </c>
      <c r="AN109" s="508">
        <v>0</v>
      </c>
      <c r="AO109" s="508">
        <v>0</v>
      </c>
      <c r="AP109" s="508">
        <v>0</v>
      </c>
      <c r="AQ109" s="508">
        <v>0</v>
      </c>
      <c r="AR109" s="508">
        <v>0</v>
      </c>
      <c r="AS109" s="508">
        <v>18293112</v>
      </c>
      <c r="AT109" s="508">
        <v>0</v>
      </c>
      <c r="AU109" s="508">
        <v>0</v>
      </c>
      <c r="AV109" s="508">
        <v>0</v>
      </c>
      <c r="AW109" s="508">
        <v>0</v>
      </c>
      <c r="AX109" s="508">
        <v>0</v>
      </c>
      <c r="AY109" s="508">
        <v>0</v>
      </c>
      <c r="AZ109" s="508">
        <v>0</v>
      </c>
      <c r="BA109" s="508">
        <v>0</v>
      </c>
      <c r="BB109" s="508">
        <v>0</v>
      </c>
      <c r="BC109" s="509">
        <v>0</v>
      </c>
      <c r="BD109" s="506"/>
      <c r="BE109" s="506"/>
      <c r="BF109" s="506" t="s">
        <v>31</v>
      </c>
      <c r="BG109" s="506" t="s">
        <v>31</v>
      </c>
      <c r="BH109" s="506" t="s">
        <v>31</v>
      </c>
      <c r="BI109" s="506" t="s">
        <v>31</v>
      </c>
      <c r="BJ109" s="506"/>
      <c r="BK109" s="506"/>
      <c r="BL109" s="506"/>
      <c r="BM109" s="506"/>
      <c r="BN109" s="506"/>
      <c r="BO109" s="506"/>
      <c r="BP109" s="506"/>
      <c r="BQ109" s="506"/>
      <c r="BR109" s="506"/>
      <c r="BS109" s="506"/>
    </row>
    <row r="110" spans="1:71" ht="33.75">
      <c r="A110" s="500" t="s">
        <v>3741</v>
      </c>
      <c r="B110" s="500" t="s">
        <v>8</v>
      </c>
      <c r="C110" s="501" t="s">
        <v>3742</v>
      </c>
      <c r="D110" s="501" t="s">
        <v>3640</v>
      </c>
      <c r="E110" s="501" t="s">
        <v>158</v>
      </c>
      <c r="F110" s="501" t="s">
        <v>555</v>
      </c>
      <c r="G110" s="501" t="s">
        <v>3641</v>
      </c>
      <c r="H110" s="501" t="s">
        <v>31</v>
      </c>
      <c r="I110" s="501" t="s">
        <v>3743</v>
      </c>
      <c r="J110" s="501" t="s">
        <v>31</v>
      </c>
      <c r="K110" s="501" t="s">
        <v>3668</v>
      </c>
      <c r="L110" s="500" t="s">
        <v>3744</v>
      </c>
      <c r="M110" s="500" t="s">
        <v>3670</v>
      </c>
      <c r="N110" s="500" t="s">
        <v>31</v>
      </c>
      <c r="O110" s="502" t="s">
        <v>3745</v>
      </c>
      <c r="P110" s="501" t="s">
        <v>3646</v>
      </c>
      <c r="Q110" s="501" t="e">
        <f>VLOOKUP(CLEAN(A110),JULIO!J$4:AM$760,27,FALSE)</f>
        <v>#N/A</v>
      </c>
      <c r="R110" s="501" t="s">
        <v>3703</v>
      </c>
      <c r="S110" s="502" t="s">
        <v>3746</v>
      </c>
      <c r="T110" s="503">
        <v>86001000</v>
      </c>
      <c r="U110" s="503">
        <v>86001000</v>
      </c>
      <c r="V110" s="503">
        <v>80341251</v>
      </c>
      <c r="W110" s="503">
        <v>31720336</v>
      </c>
      <c r="X110" s="503">
        <v>48620915</v>
      </c>
      <c r="Y110" s="503">
        <v>0</v>
      </c>
      <c r="Z110" s="504">
        <v>0</v>
      </c>
      <c r="AA110" s="503">
        <v>48620915</v>
      </c>
      <c r="AB110" s="503">
        <v>0</v>
      </c>
      <c r="AC110" s="504">
        <v>0</v>
      </c>
      <c r="AD110" s="504">
        <v>48620915</v>
      </c>
      <c r="AE110" s="504">
        <v>0</v>
      </c>
      <c r="AF110" s="503">
        <v>0</v>
      </c>
      <c r="AG110" s="503">
        <v>0</v>
      </c>
      <c r="AH110" s="503">
        <v>0</v>
      </c>
      <c r="AI110" s="503">
        <v>0</v>
      </c>
      <c r="AJ110" s="503">
        <v>0</v>
      </c>
      <c r="AK110" s="503">
        <v>48620915</v>
      </c>
      <c r="AL110" s="503">
        <v>0</v>
      </c>
      <c r="AM110" s="503">
        <v>0</v>
      </c>
      <c r="AN110" s="503">
        <v>0</v>
      </c>
      <c r="AO110" s="503">
        <v>0</v>
      </c>
      <c r="AP110" s="503">
        <v>0</v>
      </c>
      <c r="AQ110" s="503">
        <v>0</v>
      </c>
      <c r="AR110" s="503">
        <v>0</v>
      </c>
      <c r="AS110" s="503">
        <v>0</v>
      </c>
      <c r="AT110" s="503">
        <v>0</v>
      </c>
      <c r="AU110" s="503">
        <v>0</v>
      </c>
      <c r="AV110" s="503">
        <v>0</v>
      </c>
      <c r="AW110" s="503">
        <v>0</v>
      </c>
      <c r="AX110" s="503">
        <v>0</v>
      </c>
      <c r="AY110" s="503">
        <v>0</v>
      </c>
      <c r="AZ110" s="503">
        <v>0</v>
      </c>
      <c r="BA110" s="503">
        <v>0</v>
      </c>
      <c r="BB110" s="503">
        <v>0</v>
      </c>
      <c r="BC110" s="504">
        <v>0</v>
      </c>
      <c r="BD110" s="501" t="s">
        <v>31</v>
      </c>
      <c r="BE110" s="501" t="s">
        <v>31</v>
      </c>
      <c r="BF110" s="501" t="s">
        <v>31</v>
      </c>
      <c r="BG110" s="501" t="s">
        <v>31</v>
      </c>
      <c r="BH110" s="501" t="s">
        <v>31</v>
      </c>
      <c r="BI110" s="501" t="s">
        <v>31</v>
      </c>
      <c r="BJ110" s="501" t="s">
        <v>31</v>
      </c>
      <c r="BK110" s="501" t="s">
        <v>31</v>
      </c>
      <c r="BL110" s="501" t="s">
        <v>31</v>
      </c>
      <c r="BM110" s="501" t="s">
        <v>31</v>
      </c>
      <c r="BN110" s="501" t="s">
        <v>31</v>
      </c>
      <c r="BO110" s="501" t="s">
        <v>31</v>
      </c>
      <c r="BP110" s="501" t="s">
        <v>31</v>
      </c>
      <c r="BQ110" s="501" t="s">
        <v>31</v>
      </c>
      <c r="BR110" s="501"/>
      <c r="BS110" s="501"/>
    </row>
    <row r="111" spans="1:71" ht="22.5">
      <c r="A111" s="505" t="s">
        <v>3747</v>
      </c>
      <c r="B111" s="505" t="s">
        <v>8</v>
      </c>
      <c r="C111" s="506" t="s">
        <v>3748</v>
      </c>
      <c r="D111" s="506" t="s">
        <v>3640</v>
      </c>
      <c r="E111" s="506" t="s">
        <v>158</v>
      </c>
      <c r="F111" s="506" t="s">
        <v>325</v>
      </c>
      <c r="G111" s="506" t="s">
        <v>3641</v>
      </c>
      <c r="H111" s="506" t="s">
        <v>31</v>
      </c>
      <c r="I111" s="506" t="s">
        <v>3682</v>
      </c>
      <c r="J111" s="506" t="s">
        <v>31</v>
      </c>
      <c r="K111" s="506" t="s">
        <v>3668</v>
      </c>
      <c r="L111" s="505" t="s">
        <v>3727</v>
      </c>
      <c r="M111" s="505" t="s">
        <v>3670</v>
      </c>
      <c r="N111" s="505" t="s">
        <v>31</v>
      </c>
      <c r="O111" s="507" t="s">
        <v>31</v>
      </c>
      <c r="P111" s="506" t="s">
        <v>3646</v>
      </c>
      <c r="Q111" s="501" t="e">
        <f>VLOOKUP(CLEAN(A111),JULIO!J$4:AM$760,27,FALSE)</f>
        <v>#N/A</v>
      </c>
      <c r="R111" s="506" t="s">
        <v>3703</v>
      </c>
      <c r="S111" s="507" t="s">
        <v>3746</v>
      </c>
      <c r="T111" s="508">
        <v>46998838</v>
      </c>
      <c r="U111" s="508">
        <v>46998838</v>
      </c>
      <c r="V111" s="508">
        <v>46998838</v>
      </c>
      <c r="W111" s="508">
        <v>35151702</v>
      </c>
      <c r="X111" s="508">
        <v>11847136</v>
      </c>
      <c r="Y111" s="508">
        <v>0</v>
      </c>
      <c r="Z111" s="509">
        <v>0</v>
      </c>
      <c r="AA111" s="508">
        <v>0</v>
      </c>
      <c r="AB111" s="508">
        <v>0</v>
      </c>
      <c r="AC111" s="509">
        <v>11847136</v>
      </c>
      <c r="AD111" s="509">
        <v>0</v>
      </c>
      <c r="AE111" s="509">
        <v>0</v>
      </c>
      <c r="AF111" s="508">
        <v>0</v>
      </c>
      <c r="AG111" s="508">
        <v>0</v>
      </c>
      <c r="AH111" s="508">
        <v>0</v>
      </c>
      <c r="AI111" s="508">
        <v>0</v>
      </c>
      <c r="AJ111" s="508">
        <v>0</v>
      </c>
      <c r="AK111" s="508">
        <v>0</v>
      </c>
      <c r="AL111" s="508">
        <v>0</v>
      </c>
      <c r="AM111" s="508">
        <v>0</v>
      </c>
      <c r="AN111" s="508">
        <v>0</v>
      </c>
      <c r="AO111" s="508">
        <v>0</v>
      </c>
      <c r="AP111" s="508">
        <v>0</v>
      </c>
      <c r="AQ111" s="508">
        <v>0</v>
      </c>
      <c r="AR111" s="508">
        <v>0</v>
      </c>
      <c r="AS111" s="508">
        <v>0</v>
      </c>
      <c r="AT111" s="508">
        <v>0</v>
      </c>
      <c r="AU111" s="508">
        <v>0</v>
      </c>
      <c r="AV111" s="508">
        <v>0</v>
      </c>
      <c r="AW111" s="508">
        <v>0</v>
      </c>
      <c r="AX111" s="508">
        <v>0</v>
      </c>
      <c r="AY111" s="508">
        <v>0</v>
      </c>
      <c r="AZ111" s="508">
        <v>0</v>
      </c>
      <c r="BA111" s="508">
        <v>0</v>
      </c>
      <c r="BB111" s="508">
        <v>0</v>
      </c>
      <c r="BC111" s="509">
        <v>0</v>
      </c>
      <c r="BD111" s="506" t="s">
        <v>31</v>
      </c>
      <c r="BE111" s="506" t="s">
        <v>31</v>
      </c>
      <c r="BF111" s="506" t="s">
        <v>31</v>
      </c>
      <c r="BG111" s="506" t="s">
        <v>31</v>
      </c>
      <c r="BH111" s="506"/>
      <c r="BI111" s="506"/>
      <c r="BJ111" s="506" t="s">
        <v>31</v>
      </c>
      <c r="BK111" s="506" t="s">
        <v>31</v>
      </c>
      <c r="BL111" s="506" t="s">
        <v>31</v>
      </c>
      <c r="BM111" s="506" t="s">
        <v>31</v>
      </c>
      <c r="BN111" s="506"/>
      <c r="BO111" s="506"/>
      <c r="BP111" s="506" t="s">
        <v>31</v>
      </c>
      <c r="BQ111" s="506" t="s">
        <v>31</v>
      </c>
      <c r="BR111" s="506"/>
      <c r="BS111" s="506"/>
    </row>
    <row r="112" spans="1:71" ht="22.5">
      <c r="A112" s="500" t="s">
        <v>3749</v>
      </c>
      <c r="B112" s="500" t="s">
        <v>8</v>
      </c>
      <c r="C112" s="501" t="s">
        <v>3750</v>
      </c>
      <c r="D112" s="501" t="s">
        <v>3640</v>
      </c>
      <c r="E112" s="501" t="s">
        <v>158</v>
      </c>
      <c r="F112" s="501" t="s">
        <v>107</v>
      </c>
      <c r="G112" s="501" t="s">
        <v>3641</v>
      </c>
      <c r="H112" s="501" t="s">
        <v>31</v>
      </c>
      <c r="I112" s="501" t="s">
        <v>3751</v>
      </c>
      <c r="J112" s="501" t="s">
        <v>31</v>
      </c>
      <c r="K112" s="501" t="s">
        <v>3668</v>
      </c>
      <c r="L112" s="500" t="s">
        <v>3752</v>
      </c>
      <c r="M112" s="500" t="s">
        <v>3657</v>
      </c>
      <c r="N112" s="500" t="s">
        <v>31</v>
      </c>
      <c r="O112" s="502" t="s">
        <v>31</v>
      </c>
      <c r="P112" s="501" t="s">
        <v>3646</v>
      </c>
      <c r="Q112" s="501" t="e">
        <f>VLOOKUP(CLEAN(A112),JULIO!J$4:AM$760,27,FALSE)</f>
        <v>#N/A</v>
      </c>
      <c r="R112" s="501" t="s">
        <v>3703</v>
      </c>
      <c r="S112" s="502" t="s">
        <v>3746</v>
      </c>
      <c r="T112" s="503">
        <v>80000000</v>
      </c>
      <c r="U112" s="503">
        <v>80000000</v>
      </c>
      <c r="V112" s="503">
        <v>79427245</v>
      </c>
      <c r="W112" s="503">
        <v>77186021</v>
      </c>
      <c r="X112" s="503">
        <v>2241224</v>
      </c>
      <c r="Y112" s="503">
        <v>0</v>
      </c>
      <c r="Z112" s="504">
        <v>0</v>
      </c>
      <c r="AA112" s="503">
        <v>0</v>
      </c>
      <c r="AB112" s="503">
        <v>0</v>
      </c>
      <c r="AC112" s="504">
        <v>2241224</v>
      </c>
      <c r="AD112" s="504">
        <v>0</v>
      </c>
      <c r="AE112" s="504">
        <v>0</v>
      </c>
      <c r="AF112" s="503">
        <v>0</v>
      </c>
      <c r="AG112" s="503">
        <v>0</v>
      </c>
      <c r="AH112" s="503">
        <v>0</v>
      </c>
      <c r="AI112" s="503">
        <v>0</v>
      </c>
      <c r="AJ112" s="503">
        <v>0</v>
      </c>
      <c r="AK112" s="503">
        <v>0</v>
      </c>
      <c r="AL112" s="503">
        <v>0</v>
      </c>
      <c r="AM112" s="503">
        <v>0</v>
      </c>
      <c r="AN112" s="503">
        <v>0</v>
      </c>
      <c r="AO112" s="503">
        <v>0</v>
      </c>
      <c r="AP112" s="503">
        <v>0</v>
      </c>
      <c r="AQ112" s="503">
        <v>0</v>
      </c>
      <c r="AR112" s="503">
        <v>0</v>
      </c>
      <c r="AS112" s="503">
        <v>0</v>
      </c>
      <c r="AT112" s="503">
        <v>0</v>
      </c>
      <c r="AU112" s="503">
        <v>0</v>
      </c>
      <c r="AV112" s="503">
        <v>0</v>
      </c>
      <c r="AW112" s="503">
        <v>0</v>
      </c>
      <c r="AX112" s="503">
        <v>0</v>
      </c>
      <c r="AY112" s="503">
        <v>0</v>
      </c>
      <c r="AZ112" s="503">
        <v>0</v>
      </c>
      <c r="BA112" s="503">
        <v>0</v>
      </c>
      <c r="BB112" s="503">
        <v>0</v>
      </c>
      <c r="BC112" s="504">
        <v>0</v>
      </c>
      <c r="BD112" s="501" t="s">
        <v>31</v>
      </c>
      <c r="BE112" s="501" t="s">
        <v>31</v>
      </c>
      <c r="BF112" s="501" t="s">
        <v>31</v>
      </c>
      <c r="BG112" s="501" t="s">
        <v>31</v>
      </c>
      <c r="BH112" s="501"/>
      <c r="BI112" s="501"/>
      <c r="BJ112" s="501" t="s">
        <v>31</v>
      </c>
      <c r="BK112" s="501" t="s">
        <v>31</v>
      </c>
      <c r="BL112" s="501" t="s">
        <v>31</v>
      </c>
      <c r="BM112" s="501" t="s">
        <v>31</v>
      </c>
      <c r="BN112" s="501"/>
      <c r="BO112" s="501"/>
      <c r="BP112" s="501"/>
      <c r="BQ112" s="501"/>
      <c r="BR112" s="501"/>
      <c r="BS112" s="501"/>
    </row>
    <row r="113" spans="1:71" ht="33.75">
      <c r="A113" s="505" t="s">
        <v>3753</v>
      </c>
      <c r="B113" s="505" t="s">
        <v>8</v>
      </c>
      <c r="C113" s="506" t="s">
        <v>3754</v>
      </c>
      <c r="D113" s="506" t="s">
        <v>3640</v>
      </c>
      <c r="E113" s="506" t="s">
        <v>158</v>
      </c>
      <c r="F113" s="506" t="s">
        <v>555</v>
      </c>
      <c r="G113" s="506" t="s">
        <v>3641</v>
      </c>
      <c r="H113" s="506" t="s">
        <v>31</v>
      </c>
      <c r="I113" s="506" t="s">
        <v>3743</v>
      </c>
      <c r="J113" s="506" t="s">
        <v>31</v>
      </c>
      <c r="K113" s="506" t="s">
        <v>3668</v>
      </c>
      <c r="L113" s="505" t="s">
        <v>3744</v>
      </c>
      <c r="M113" s="505" t="s">
        <v>3670</v>
      </c>
      <c r="N113" s="505" t="s">
        <v>31</v>
      </c>
      <c r="O113" s="507" t="s">
        <v>3745</v>
      </c>
      <c r="P113" s="506" t="s">
        <v>3646</v>
      </c>
      <c r="Q113" s="501" t="e">
        <f>VLOOKUP(CLEAN(A113),JULIO!J$4:AM$760,27,FALSE)</f>
        <v>#N/A</v>
      </c>
      <c r="R113" s="506" t="s">
        <v>3703</v>
      </c>
      <c r="S113" s="507" t="s">
        <v>3746</v>
      </c>
      <c r="T113" s="508">
        <v>85999000</v>
      </c>
      <c r="U113" s="508">
        <v>85999000</v>
      </c>
      <c r="V113" s="508">
        <v>81490874</v>
      </c>
      <c r="W113" s="508">
        <v>56962940</v>
      </c>
      <c r="X113" s="508">
        <v>24527934</v>
      </c>
      <c r="Y113" s="508">
        <v>0</v>
      </c>
      <c r="Z113" s="509">
        <v>0</v>
      </c>
      <c r="AA113" s="508">
        <v>24527934</v>
      </c>
      <c r="AB113" s="508">
        <v>0</v>
      </c>
      <c r="AC113" s="509">
        <v>0</v>
      </c>
      <c r="AD113" s="509">
        <v>24527934</v>
      </c>
      <c r="AE113" s="509">
        <v>0</v>
      </c>
      <c r="AF113" s="508">
        <v>0</v>
      </c>
      <c r="AG113" s="508">
        <v>0</v>
      </c>
      <c r="AH113" s="508">
        <v>0</v>
      </c>
      <c r="AI113" s="508">
        <v>24527934</v>
      </c>
      <c r="AJ113" s="508">
        <v>0</v>
      </c>
      <c r="AK113" s="508">
        <v>0</v>
      </c>
      <c r="AL113" s="508">
        <v>0</v>
      </c>
      <c r="AM113" s="508">
        <v>0</v>
      </c>
      <c r="AN113" s="508">
        <v>0</v>
      </c>
      <c r="AO113" s="508">
        <v>0</v>
      </c>
      <c r="AP113" s="508">
        <v>0</v>
      </c>
      <c r="AQ113" s="508">
        <v>0</v>
      </c>
      <c r="AR113" s="508">
        <v>0</v>
      </c>
      <c r="AS113" s="508">
        <v>0</v>
      </c>
      <c r="AT113" s="508">
        <v>0</v>
      </c>
      <c r="AU113" s="508">
        <v>0</v>
      </c>
      <c r="AV113" s="508">
        <v>0</v>
      </c>
      <c r="AW113" s="508">
        <v>0</v>
      </c>
      <c r="AX113" s="508">
        <v>0</v>
      </c>
      <c r="AY113" s="508">
        <v>0</v>
      </c>
      <c r="AZ113" s="508">
        <v>0</v>
      </c>
      <c r="BA113" s="508">
        <v>0</v>
      </c>
      <c r="BB113" s="508">
        <v>0</v>
      </c>
      <c r="BC113" s="509">
        <v>0</v>
      </c>
      <c r="BD113" s="506" t="s">
        <v>31</v>
      </c>
      <c r="BE113" s="506" t="s">
        <v>31</v>
      </c>
      <c r="BF113" s="506" t="s">
        <v>31</v>
      </c>
      <c r="BG113" s="506" t="s">
        <v>31</v>
      </c>
      <c r="BH113" s="506" t="s">
        <v>31</v>
      </c>
      <c r="BI113" s="506" t="s">
        <v>31</v>
      </c>
      <c r="BJ113" s="506" t="s">
        <v>31</v>
      </c>
      <c r="BK113" s="506" t="s">
        <v>31</v>
      </c>
      <c r="BL113" s="506" t="s">
        <v>31</v>
      </c>
      <c r="BM113" s="506" t="s">
        <v>31</v>
      </c>
      <c r="BN113" s="506" t="s">
        <v>31</v>
      </c>
      <c r="BO113" s="506" t="s">
        <v>31</v>
      </c>
      <c r="BP113" s="506" t="s">
        <v>31</v>
      </c>
      <c r="BQ113" s="506" t="s">
        <v>31</v>
      </c>
      <c r="BR113" s="506"/>
      <c r="BS113" s="506"/>
    </row>
    <row r="114" spans="1:71" ht="22.5">
      <c r="A114" s="500" t="s">
        <v>3755</v>
      </c>
      <c r="B114" s="500" t="s">
        <v>8</v>
      </c>
      <c r="C114" s="501" t="s">
        <v>3756</v>
      </c>
      <c r="D114" s="501" t="s">
        <v>3640</v>
      </c>
      <c r="E114" s="501" t="s">
        <v>158</v>
      </c>
      <c r="F114" s="501" t="s">
        <v>235</v>
      </c>
      <c r="G114" s="501" t="s">
        <v>3641</v>
      </c>
      <c r="H114" s="501" t="s">
        <v>31</v>
      </c>
      <c r="I114" s="501" t="s">
        <v>3655</v>
      </c>
      <c r="J114" s="501" t="s">
        <v>31</v>
      </c>
      <c r="K114" s="501" t="s">
        <v>3668</v>
      </c>
      <c r="L114" s="500" t="s">
        <v>3757</v>
      </c>
      <c r="M114" s="500" t="s">
        <v>3657</v>
      </c>
      <c r="N114" s="500" t="s">
        <v>31</v>
      </c>
      <c r="O114" s="502" t="s">
        <v>31</v>
      </c>
      <c r="P114" s="501" t="s">
        <v>3646</v>
      </c>
      <c r="Q114" s="501" t="e">
        <f>VLOOKUP(CLEAN(A114),JULIO!J$4:AM$760,27,FALSE)</f>
        <v>#N/A</v>
      </c>
      <c r="R114" s="501" t="s">
        <v>3703</v>
      </c>
      <c r="S114" s="502" t="s">
        <v>3746</v>
      </c>
      <c r="T114" s="503">
        <v>52807000</v>
      </c>
      <c r="U114" s="503">
        <v>52807000</v>
      </c>
      <c r="V114" s="503">
        <v>57807070</v>
      </c>
      <c r="W114" s="503">
        <v>54721648</v>
      </c>
      <c r="X114" s="503">
        <v>3085422</v>
      </c>
      <c r="Y114" s="503">
        <v>0</v>
      </c>
      <c r="Z114" s="504">
        <v>0</v>
      </c>
      <c r="AA114" s="503">
        <v>0</v>
      </c>
      <c r="AB114" s="503">
        <v>0</v>
      </c>
      <c r="AC114" s="504">
        <v>3085422</v>
      </c>
      <c r="AD114" s="504">
        <v>0</v>
      </c>
      <c r="AE114" s="504">
        <v>0</v>
      </c>
      <c r="AF114" s="503">
        <v>0</v>
      </c>
      <c r="AG114" s="503">
        <v>0</v>
      </c>
      <c r="AH114" s="503">
        <v>0</v>
      </c>
      <c r="AI114" s="503">
        <v>0</v>
      </c>
      <c r="AJ114" s="503">
        <v>0</v>
      </c>
      <c r="AK114" s="503">
        <v>0</v>
      </c>
      <c r="AL114" s="503">
        <v>0</v>
      </c>
      <c r="AM114" s="503">
        <v>0</v>
      </c>
      <c r="AN114" s="503">
        <v>0</v>
      </c>
      <c r="AO114" s="503">
        <v>0</v>
      </c>
      <c r="AP114" s="503">
        <v>0</v>
      </c>
      <c r="AQ114" s="503">
        <v>0</v>
      </c>
      <c r="AR114" s="503">
        <v>0</v>
      </c>
      <c r="AS114" s="503">
        <v>0</v>
      </c>
      <c r="AT114" s="503">
        <v>0</v>
      </c>
      <c r="AU114" s="503">
        <v>0</v>
      </c>
      <c r="AV114" s="503">
        <v>0</v>
      </c>
      <c r="AW114" s="503">
        <v>0</v>
      </c>
      <c r="AX114" s="503">
        <v>0</v>
      </c>
      <c r="AY114" s="503">
        <v>0</v>
      </c>
      <c r="AZ114" s="503">
        <v>0</v>
      </c>
      <c r="BA114" s="503">
        <v>0</v>
      </c>
      <c r="BB114" s="503">
        <v>0</v>
      </c>
      <c r="BC114" s="504">
        <v>0</v>
      </c>
      <c r="BD114" s="501" t="s">
        <v>31</v>
      </c>
      <c r="BE114" s="501" t="s">
        <v>31</v>
      </c>
      <c r="BF114" s="501" t="s">
        <v>31</v>
      </c>
      <c r="BG114" s="501" t="s">
        <v>31</v>
      </c>
      <c r="BH114" s="501" t="s">
        <v>31</v>
      </c>
      <c r="BI114" s="501" t="s">
        <v>31</v>
      </c>
      <c r="BJ114" s="501" t="s">
        <v>31</v>
      </c>
      <c r="BK114" s="501" t="s">
        <v>31</v>
      </c>
      <c r="BL114" s="501" t="s">
        <v>31</v>
      </c>
      <c r="BM114" s="501" t="s">
        <v>31</v>
      </c>
      <c r="BN114" s="501" t="s">
        <v>31</v>
      </c>
      <c r="BO114" s="501" t="s">
        <v>31</v>
      </c>
      <c r="BP114" s="501" t="s">
        <v>31</v>
      </c>
      <c r="BQ114" s="501" t="s">
        <v>31</v>
      </c>
      <c r="BR114" s="501"/>
      <c r="BS114" s="501"/>
    </row>
    <row r="115" spans="1:71" ht="22.5">
      <c r="A115" s="505" t="s">
        <v>3758</v>
      </c>
      <c r="B115" s="505" t="s">
        <v>8</v>
      </c>
      <c r="C115" s="506" t="s">
        <v>3759</v>
      </c>
      <c r="D115" s="506" t="s">
        <v>3640</v>
      </c>
      <c r="E115" s="506" t="s">
        <v>158</v>
      </c>
      <c r="F115" s="506" t="s">
        <v>123</v>
      </c>
      <c r="G115" s="506" t="s">
        <v>3641</v>
      </c>
      <c r="H115" s="506" t="s">
        <v>31</v>
      </c>
      <c r="I115" s="506" t="s">
        <v>3760</v>
      </c>
      <c r="J115" s="506" t="s">
        <v>31</v>
      </c>
      <c r="K115" s="506" t="s">
        <v>3661</v>
      </c>
      <c r="L115" s="505" t="s">
        <v>3761</v>
      </c>
      <c r="M115" s="505" t="s">
        <v>3657</v>
      </c>
      <c r="N115" s="505" t="s">
        <v>31</v>
      </c>
      <c r="O115" s="507" t="s">
        <v>31</v>
      </c>
      <c r="P115" s="506" t="s">
        <v>3646</v>
      </c>
      <c r="Q115" s="501" t="e">
        <f>VLOOKUP(CLEAN(A115),JULIO!J$4:AM$760,27,FALSE)</f>
        <v>#N/A</v>
      </c>
      <c r="R115" s="506" t="s">
        <v>3703</v>
      </c>
      <c r="S115" s="507" t="s">
        <v>3746</v>
      </c>
      <c r="T115" s="508">
        <v>17500000</v>
      </c>
      <c r="U115" s="508">
        <v>17500000</v>
      </c>
      <c r="V115" s="508">
        <v>24977520</v>
      </c>
      <c r="W115" s="508">
        <v>8766656</v>
      </c>
      <c r="X115" s="508">
        <v>16210864</v>
      </c>
      <c r="Y115" s="508">
        <v>0</v>
      </c>
      <c r="Z115" s="509">
        <v>0</v>
      </c>
      <c r="AA115" s="508">
        <v>0</v>
      </c>
      <c r="AB115" s="508">
        <v>0</v>
      </c>
      <c r="AC115" s="509">
        <v>16210864</v>
      </c>
      <c r="AD115" s="509">
        <v>0</v>
      </c>
      <c r="AE115" s="509">
        <v>0</v>
      </c>
      <c r="AF115" s="508">
        <v>0</v>
      </c>
      <c r="AG115" s="508">
        <v>0</v>
      </c>
      <c r="AH115" s="508">
        <v>0</v>
      </c>
      <c r="AI115" s="508">
        <v>0</v>
      </c>
      <c r="AJ115" s="508">
        <v>0</v>
      </c>
      <c r="AK115" s="508">
        <v>0</v>
      </c>
      <c r="AL115" s="508">
        <v>0</v>
      </c>
      <c r="AM115" s="508">
        <v>0</v>
      </c>
      <c r="AN115" s="508">
        <v>0</v>
      </c>
      <c r="AO115" s="508">
        <v>0</v>
      </c>
      <c r="AP115" s="508">
        <v>0</v>
      </c>
      <c r="AQ115" s="508">
        <v>0</v>
      </c>
      <c r="AR115" s="508">
        <v>0</v>
      </c>
      <c r="AS115" s="508">
        <v>0</v>
      </c>
      <c r="AT115" s="508">
        <v>0</v>
      </c>
      <c r="AU115" s="508">
        <v>0</v>
      </c>
      <c r="AV115" s="508">
        <v>0</v>
      </c>
      <c r="AW115" s="508">
        <v>0</v>
      </c>
      <c r="AX115" s="508">
        <v>0</v>
      </c>
      <c r="AY115" s="508">
        <v>0</v>
      </c>
      <c r="AZ115" s="508">
        <v>0</v>
      </c>
      <c r="BA115" s="508">
        <v>0</v>
      </c>
      <c r="BB115" s="508">
        <v>0</v>
      </c>
      <c r="BC115" s="509">
        <v>0</v>
      </c>
      <c r="BD115" s="506" t="s">
        <v>31</v>
      </c>
      <c r="BE115" s="506" t="s">
        <v>31</v>
      </c>
      <c r="BF115" s="506" t="s">
        <v>31</v>
      </c>
      <c r="BG115" s="506" t="s">
        <v>31</v>
      </c>
      <c r="BH115" s="506"/>
      <c r="BI115" s="506"/>
      <c r="BJ115" s="506" t="s">
        <v>31</v>
      </c>
      <c r="BK115" s="506" t="s">
        <v>31</v>
      </c>
      <c r="BL115" s="506"/>
      <c r="BM115" s="506"/>
      <c r="BN115" s="506"/>
      <c r="BO115" s="506"/>
      <c r="BP115" s="506"/>
      <c r="BQ115" s="506"/>
      <c r="BR115" s="506"/>
      <c r="BS115" s="506"/>
    </row>
    <row r="116" spans="1:71" ht="22.5">
      <c r="A116" s="500" t="s">
        <v>3762</v>
      </c>
      <c r="B116" s="500" t="s">
        <v>8</v>
      </c>
      <c r="C116" s="501" t="s">
        <v>3763</v>
      </c>
      <c r="D116" s="501" t="s">
        <v>3640</v>
      </c>
      <c r="E116" s="501" t="s">
        <v>158</v>
      </c>
      <c r="F116" s="501" t="s">
        <v>235</v>
      </c>
      <c r="G116" s="501" t="s">
        <v>3641</v>
      </c>
      <c r="H116" s="501" t="s">
        <v>31</v>
      </c>
      <c r="I116" s="501" t="s">
        <v>3655</v>
      </c>
      <c r="J116" s="501" t="s">
        <v>31</v>
      </c>
      <c r="K116" s="501" t="s">
        <v>3668</v>
      </c>
      <c r="L116" s="500" t="s">
        <v>3757</v>
      </c>
      <c r="M116" s="500" t="s">
        <v>3657</v>
      </c>
      <c r="N116" s="500" t="s">
        <v>31</v>
      </c>
      <c r="O116" s="502" t="s">
        <v>31</v>
      </c>
      <c r="P116" s="501" t="s">
        <v>3646</v>
      </c>
      <c r="Q116" s="501" t="e">
        <f>VLOOKUP(CLEAN(A116),JULIO!J$4:AM$760,27,FALSE)</f>
        <v>#N/A</v>
      </c>
      <c r="R116" s="501" t="s">
        <v>3703</v>
      </c>
      <c r="S116" s="502" t="s">
        <v>3746</v>
      </c>
      <c r="T116" s="503">
        <v>54000000</v>
      </c>
      <c r="U116" s="503">
        <v>54000000</v>
      </c>
      <c r="V116" s="503">
        <v>54000000</v>
      </c>
      <c r="W116" s="503">
        <v>52044140</v>
      </c>
      <c r="X116" s="503">
        <v>1955860</v>
      </c>
      <c r="Y116" s="503">
        <v>0</v>
      </c>
      <c r="Z116" s="504">
        <v>0</v>
      </c>
      <c r="AA116" s="503">
        <v>0</v>
      </c>
      <c r="AB116" s="503">
        <v>0</v>
      </c>
      <c r="AC116" s="504">
        <v>1955860</v>
      </c>
      <c r="AD116" s="504">
        <v>0</v>
      </c>
      <c r="AE116" s="504">
        <v>0</v>
      </c>
      <c r="AF116" s="503">
        <v>0</v>
      </c>
      <c r="AG116" s="503">
        <v>0</v>
      </c>
      <c r="AH116" s="503">
        <v>0</v>
      </c>
      <c r="AI116" s="503">
        <v>0</v>
      </c>
      <c r="AJ116" s="503">
        <v>0</v>
      </c>
      <c r="AK116" s="503">
        <v>0</v>
      </c>
      <c r="AL116" s="503">
        <v>0</v>
      </c>
      <c r="AM116" s="503">
        <v>0</v>
      </c>
      <c r="AN116" s="503">
        <v>0</v>
      </c>
      <c r="AO116" s="503">
        <v>0</v>
      </c>
      <c r="AP116" s="503">
        <v>0</v>
      </c>
      <c r="AQ116" s="503">
        <v>0</v>
      </c>
      <c r="AR116" s="503">
        <v>0</v>
      </c>
      <c r="AS116" s="503">
        <v>0</v>
      </c>
      <c r="AT116" s="503">
        <v>0</v>
      </c>
      <c r="AU116" s="503">
        <v>0</v>
      </c>
      <c r="AV116" s="503">
        <v>0</v>
      </c>
      <c r="AW116" s="503">
        <v>0</v>
      </c>
      <c r="AX116" s="503">
        <v>0</v>
      </c>
      <c r="AY116" s="503">
        <v>0</v>
      </c>
      <c r="AZ116" s="503">
        <v>0</v>
      </c>
      <c r="BA116" s="503">
        <v>0</v>
      </c>
      <c r="BB116" s="503">
        <v>0</v>
      </c>
      <c r="BC116" s="504">
        <v>0</v>
      </c>
      <c r="BD116" s="501" t="s">
        <v>31</v>
      </c>
      <c r="BE116" s="501" t="s">
        <v>31</v>
      </c>
      <c r="BF116" s="501" t="s">
        <v>31</v>
      </c>
      <c r="BG116" s="501" t="s">
        <v>31</v>
      </c>
      <c r="BH116" s="501"/>
      <c r="BI116" s="501"/>
      <c r="BJ116" s="501" t="s">
        <v>31</v>
      </c>
      <c r="BK116" s="501" t="s">
        <v>31</v>
      </c>
      <c r="BL116" s="501" t="s">
        <v>31</v>
      </c>
      <c r="BM116" s="501" t="s">
        <v>31</v>
      </c>
      <c r="BN116" s="501"/>
      <c r="BO116" s="501"/>
      <c r="BP116" s="501"/>
      <c r="BQ116" s="501"/>
      <c r="BR116" s="501"/>
      <c r="BS116" s="501"/>
    </row>
    <row r="117" spans="1:71" ht="22.5">
      <c r="A117" s="505" t="s">
        <v>3764</v>
      </c>
      <c r="B117" s="505" t="s">
        <v>8</v>
      </c>
      <c r="C117" s="506" t="s">
        <v>3765</v>
      </c>
      <c r="D117" s="506" t="s">
        <v>3640</v>
      </c>
      <c r="E117" s="506" t="s">
        <v>158</v>
      </c>
      <c r="F117" s="506" t="s">
        <v>158</v>
      </c>
      <c r="G117" s="506" t="s">
        <v>3641</v>
      </c>
      <c r="H117" s="506" t="s">
        <v>31</v>
      </c>
      <c r="I117" s="506" t="s">
        <v>3766</v>
      </c>
      <c r="J117" s="506" t="s">
        <v>31</v>
      </c>
      <c r="K117" s="506" t="s">
        <v>3767</v>
      </c>
      <c r="L117" s="505" t="s">
        <v>3768</v>
      </c>
      <c r="M117" s="505" t="s">
        <v>3670</v>
      </c>
      <c r="N117" s="505" t="s">
        <v>31</v>
      </c>
      <c r="O117" s="507" t="s">
        <v>31</v>
      </c>
      <c r="P117" s="506" t="s">
        <v>3646</v>
      </c>
      <c r="Q117" s="501" t="e">
        <f>VLOOKUP(CLEAN(A117),JULIO!J$4:AM$760,27,FALSE)</f>
        <v>#N/A</v>
      </c>
      <c r="R117" s="506" t="s">
        <v>3703</v>
      </c>
      <c r="S117" s="507" t="s">
        <v>3746</v>
      </c>
      <c r="T117" s="508">
        <v>80000000</v>
      </c>
      <c r="U117" s="508">
        <v>80000000</v>
      </c>
      <c r="V117" s="508">
        <v>79996560</v>
      </c>
      <c r="W117" s="508">
        <v>60876354</v>
      </c>
      <c r="X117" s="508">
        <v>19120206</v>
      </c>
      <c r="Y117" s="508">
        <v>0</v>
      </c>
      <c r="Z117" s="509">
        <v>0</v>
      </c>
      <c r="AA117" s="508">
        <v>19120206</v>
      </c>
      <c r="AB117" s="508">
        <v>0</v>
      </c>
      <c r="AC117" s="509">
        <v>0</v>
      </c>
      <c r="AD117" s="509">
        <v>19120206</v>
      </c>
      <c r="AE117" s="509">
        <v>0</v>
      </c>
      <c r="AF117" s="508">
        <v>0</v>
      </c>
      <c r="AG117" s="508">
        <v>0</v>
      </c>
      <c r="AH117" s="508">
        <v>0</v>
      </c>
      <c r="AI117" s="508">
        <v>0</v>
      </c>
      <c r="AJ117" s="508">
        <v>0</v>
      </c>
      <c r="AK117" s="508">
        <v>0</v>
      </c>
      <c r="AL117" s="508">
        <v>0</v>
      </c>
      <c r="AM117" s="508">
        <v>0</v>
      </c>
      <c r="AN117" s="508">
        <v>0</v>
      </c>
      <c r="AO117" s="508">
        <v>0</v>
      </c>
      <c r="AP117" s="508">
        <v>0</v>
      </c>
      <c r="AQ117" s="508">
        <v>19120206</v>
      </c>
      <c r="AR117" s="508">
        <v>0</v>
      </c>
      <c r="AS117" s="508">
        <v>0</v>
      </c>
      <c r="AT117" s="508">
        <v>0</v>
      </c>
      <c r="AU117" s="508">
        <v>0</v>
      </c>
      <c r="AV117" s="508">
        <v>0</v>
      </c>
      <c r="AW117" s="508">
        <v>0</v>
      </c>
      <c r="AX117" s="508">
        <v>0</v>
      </c>
      <c r="AY117" s="508">
        <v>0</v>
      </c>
      <c r="AZ117" s="508">
        <v>0</v>
      </c>
      <c r="BA117" s="508">
        <v>0</v>
      </c>
      <c r="BB117" s="508">
        <v>0</v>
      </c>
      <c r="BC117" s="509">
        <v>0</v>
      </c>
      <c r="BD117" s="506" t="s">
        <v>31</v>
      </c>
      <c r="BE117" s="506" t="s">
        <v>31</v>
      </c>
      <c r="BF117" s="506" t="s">
        <v>31</v>
      </c>
      <c r="BG117" s="506" t="s">
        <v>31</v>
      </c>
      <c r="BH117" s="506"/>
      <c r="BI117" s="506"/>
      <c r="BJ117" s="506" t="s">
        <v>31</v>
      </c>
      <c r="BK117" s="506" t="s">
        <v>31</v>
      </c>
      <c r="BL117" s="506" t="s">
        <v>31</v>
      </c>
      <c r="BM117" s="506" t="s">
        <v>31</v>
      </c>
      <c r="BN117" s="506"/>
      <c r="BO117" s="506"/>
      <c r="BP117" s="506" t="s">
        <v>31</v>
      </c>
      <c r="BQ117" s="506" t="s">
        <v>31</v>
      </c>
      <c r="BR117" s="506"/>
      <c r="BS117" s="506"/>
    </row>
    <row r="118" spans="1:71" ht="22.5">
      <c r="A118" s="500" t="s">
        <v>3769</v>
      </c>
      <c r="B118" s="500" t="s">
        <v>8</v>
      </c>
      <c r="C118" s="501" t="s">
        <v>3770</v>
      </c>
      <c r="D118" s="501" t="s">
        <v>3640</v>
      </c>
      <c r="E118" s="501" t="s">
        <v>158</v>
      </c>
      <c r="F118" s="501" t="s">
        <v>129</v>
      </c>
      <c r="G118" s="501" t="s">
        <v>3641</v>
      </c>
      <c r="H118" s="501" t="s">
        <v>31</v>
      </c>
      <c r="I118" s="501" t="s">
        <v>3771</v>
      </c>
      <c r="J118" s="501" t="s">
        <v>31</v>
      </c>
      <c r="K118" s="501" t="s">
        <v>3661</v>
      </c>
      <c r="L118" s="500" t="s">
        <v>3727</v>
      </c>
      <c r="M118" s="500" t="s">
        <v>3670</v>
      </c>
      <c r="N118" s="500" t="s">
        <v>31</v>
      </c>
      <c r="O118" s="502" t="s">
        <v>31</v>
      </c>
      <c r="P118" s="501" t="s">
        <v>3646</v>
      </c>
      <c r="Q118" s="501" t="e">
        <f>VLOOKUP(CLEAN(A118),JULIO!J$4:AM$760,27,FALSE)</f>
        <v>#N/A</v>
      </c>
      <c r="R118" s="501" t="s">
        <v>3703</v>
      </c>
      <c r="S118" s="502" t="s">
        <v>3746</v>
      </c>
      <c r="T118" s="503">
        <v>63576606</v>
      </c>
      <c r="U118" s="503">
        <v>63576606</v>
      </c>
      <c r="V118" s="503">
        <v>63604000</v>
      </c>
      <c r="W118" s="503">
        <v>56129972</v>
      </c>
      <c r="X118" s="503">
        <v>7474028</v>
      </c>
      <c r="Y118" s="503">
        <v>0</v>
      </c>
      <c r="Z118" s="504">
        <v>0</v>
      </c>
      <c r="AA118" s="503">
        <v>7393359</v>
      </c>
      <c r="AB118" s="503">
        <v>0</v>
      </c>
      <c r="AC118" s="504">
        <v>80669</v>
      </c>
      <c r="AD118" s="504">
        <v>7393359</v>
      </c>
      <c r="AE118" s="504">
        <v>80669</v>
      </c>
      <c r="AF118" s="503">
        <v>0</v>
      </c>
      <c r="AG118" s="503">
        <v>0</v>
      </c>
      <c r="AH118" s="503">
        <v>0</v>
      </c>
      <c r="AI118" s="503">
        <v>0</v>
      </c>
      <c r="AJ118" s="503">
        <v>0</v>
      </c>
      <c r="AK118" s="503">
        <v>0</v>
      </c>
      <c r="AL118" s="503">
        <v>0</v>
      </c>
      <c r="AM118" s="503">
        <v>0</v>
      </c>
      <c r="AN118" s="503">
        <v>0</v>
      </c>
      <c r="AO118" s="503">
        <v>7393359</v>
      </c>
      <c r="AP118" s="503">
        <v>0</v>
      </c>
      <c r="AQ118" s="503">
        <v>0</v>
      </c>
      <c r="AR118" s="503">
        <v>0</v>
      </c>
      <c r="AS118" s="503">
        <v>0</v>
      </c>
      <c r="AT118" s="503">
        <v>0</v>
      </c>
      <c r="AU118" s="503">
        <v>0</v>
      </c>
      <c r="AV118" s="503">
        <v>0</v>
      </c>
      <c r="AW118" s="503">
        <v>0</v>
      </c>
      <c r="AX118" s="503">
        <v>0</v>
      </c>
      <c r="AY118" s="503">
        <v>0</v>
      </c>
      <c r="AZ118" s="503">
        <v>0</v>
      </c>
      <c r="BA118" s="503">
        <v>0</v>
      </c>
      <c r="BB118" s="503">
        <v>0</v>
      </c>
      <c r="BC118" s="504">
        <v>0</v>
      </c>
      <c r="BD118" s="501" t="s">
        <v>31</v>
      </c>
      <c r="BE118" s="501" t="s">
        <v>31</v>
      </c>
      <c r="BF118" s="501" t="s">
        <v>31</v>
      </c>
      <c r="BG118" s="501" t="s">
        <v>31</v>
      </c>
      <c r="BH118" s="501"/>
      <c r="BI118" s="501"/>
      <c r="BJ118" s="501" t="s">
        <v>31</v>
      </c>
      <c r="BK118" s="501" t="s">
        <v>31</v>
      </c>
      <c r="BL118" s="501" t="s">
        <v>31</v>
      </c>
      <c r="BM118" s="501" t="s">
        <v>31</v>
      </c>
      <c r="BN118" s="501"/>
      <c r="BO118" s="501"/>
      <c r="BP118" s="501" t="s">
        <v>31</v>
      </c>
      <c r="BQ118" s="501" t="s">
        <v>31</v>
      </c>
      <c r="BR118" s="501"/>
      <c r="BS118" s="501"/>
    </row>
    <row r="119" spans="1:71" ht="22.5">
      <c r="A119" s="505" t="s">
        <v>3772</v>
      </c>
      <c r="B119" s="505" t="s">
        <v>8</v>
      </c>
      <c r="C119" s="506" t="s">
        <v>3773</v>
      </c>
      <c r="D119" s="506" t="s">
        <v>3640</v>
      </c>
      <c r="E119" s="506" t="s">
        <v>158</v>
      </c>
      <c r="F119" s="506" t="s">
        <v>129</v>
      </c>
      <c r="G119" s="506" t="s">
        <v>3641</v>
      </c>
      <c r="H119" s="506" t="s">
        <v>31</v>
      </c>
      <c r="I119" s="506" t="s">
        <v>3771</v>
      </c>
      <c r="J119" s="506" t="s">
        <v>31</v>
      </c>
      <c r="K119" s="506" t="s">
        <v>3665</v>
      </c>
      <c r="L119" s="505" t="s">
        <v>3727</v>
      </c>
      <c r="M119" s="505" t="s">
        <v>3670</v>
      </c>
      <c r="N119" s="505" t="s">
        <v>31</v>
      </c>
      <c r="O119" s="507" t="s">
        <v>31</v>
      </c>
      <c r="P119" s="506" t="s">
        <v>3646</v>
      </c>
      <c r="Q119" s="501" t="e">
        <f>VLOOKUP(CLEAN(A119),JULIO!J$4:AM$760,27,FALSE)</f>
        <v>#N/A</v>
      </c>
      <c r="R119" s="506" t="s">
        <v>3703</v>
      </c>
      <c r="S119" s="507" t="s">
        <v>3746</v>
      </c>
      <c r="T119" s="508">
        <v>85058224</v>
      </c>
      <c r="U119" s="508">
        <v>85058224</v>
      </c>
      <c r="V119" s="508">
        <v>85058224</v>
      </c>
      <c r="W119" s="508">
        <v>47115392</v>
      </c>
      <c r="X119" s="508">
        <v>37942832</v>
      </c>
      <c r="Y119" s="508">
        <v>0</v>
      </c>
      <c r="Z119" s="509">
        <v>0</v>
      </c>
      <c r="AA119" s="508">
        <v>37942832</v>
      </c>
      <c r="AB119" s="508">
        <v>1</v>
      </c>
      <c r="AC119" s="509">
        <v>0</v>
      </c>
      <c r="AD119" s="509">
        <v>37942831</v>
      </c>
      <c r="AE119" s="509">
        <v>1</v>
      </c>
      <c r="AF119" s="508">
        <v>0</v>
      </c>
      <c r="AG119" s="508">
        <v>0</v>
      </c>
      <c r="AH119" s="508">
        <v>0</v>
      </c>
      <c r="AI119" s="508">
        <v>37942831</v>
      </c>
      <c r="AJ119" s="508">
        <v>0</v>
      </c>
      <c r="AK119" s="508">
        <v>0</v>
      </c>
      <c r="AL119" s="508">
        <v>0</v>
      </c>
      <c r="AM119" s="508">
        <v>0</v>
      </c>
      <c r="AN119" s="508">
        <v>0</v>
      </c>
      <c r="AO119" s="508">
        <v>0</v>
      </c>
      <c r="AP119" s="508">
        <v>0</v>
      </c>
      <c r="AQ119" s="508">
        <v>0</v>
      </c>
      <c r="AR119" s="508">
        <v>0</v>
      </c>
      <c r="AS119" s="508">
        <v>0</v>
      </c>
      <c r="AT119" s="508">
        <v>0</v>
      </c>
      <c r="AU119" s="508">
        <v>0</v>
      </c>
      <c r="AV119" s="508">
        <v>0</v>
      </c>
      <c r="AW119" s="508">
        <v>0</v>
      </c>
      <c r="AX119" s="508">
        <v>0</v>
      </c>
      <c r="AY119" s="508">
        <v>0</v>
      </c>
      <c r="AZ119" s="508">
        <v>0</v>
      </c>
      <c r="BA119" s="508">
        <v>0</v>
      </c>
      <c r="BB119" s="508">
        <v>0</v>
      </c>
      <c r="BC119" s="509">
        <v>0</v>
      </c>
      <c r="BD119" s="506" t="s">
        <v>31</v>
      </c>
      <c r="BE119" s="506" t="s">
        <v>31</v>
      </c>
      <c r="BF119" s="506" t="s">
        <v>31</v>
      </c>
      <c r="BG119" s="506" t="s">
        <v>31</v>
      </c>
      <c r="BH119" s="506"/>
      <c r="BI119" s="506"/>
      <c r="BJ119" s="506" t="s">
        <v>31</v>
      </c>
      <c r="BK119" s="506" t="s">
        <v>31</v>
      </c>
      <c r="BL119" s="506" t="s">
        <v>31</v>
      </c>
      <c r="BM119" s="506" t="s">
        <v>31</v>
      </c>
      <c r="BN119" s="506"/>
      <c r="BO119" s="506"/>
      <c r="BP119" s="506" t="s">
        <v>31</v>
      </c>
      <c r="BQ119" s="506" t="s">
        <v>31</v>
      </c>
      <c r="BR119" s="506"/>
      <c r="BS119" s="506"/>
    </row>
    <row r="120" spans="1:71" ht="45">
      <c r="A120" s="500" t="s">
        <v>3774</v>
      </c>
      <c r="B120" s="500" t="s">
        <v>8</v>
      </c>
      <c r="C120" s="501" t="s">
        <v>3775</v>
      </c>
      <c r="D120" s="501" t="s">
        <v>3640</v>
      </c>
      <c r="E120" s="501" t="s">
        <v>158</v>
      </c>
      <c r="F120" s="501" t="s">
        <v>183</v>
      </c>
      <c r="G120" s="501" t="s">
        <v>3641</v>
      </c>
      <c r="H120" s="501" t="s">
        <v>31</v>
      </c>
      <c r="I120" s="501" t="s">
        <v>3642</v>
      </c>
      <c r="J120" s="501" t="s">
        <v>31</v>
      </c>
      <c r="K120" s="501" t="s">
        <v>3668</v>
      </c>
      <c r="L120" s="500" t="s">
        <v>3731</v>
      </c>
      <c r="M120" s="500" t="s">
        <v>3691</v>
      </c>
      <c r="N120" s="500" t="s">
        <v>31</v>
      </c>
      <c r="O120" s="502" t="s">
        <v>31</v>
      </c>
      <c r="P120" s="501" t="s">
        <v>3646</v>
      </c>
      <c r="Q120" s="501" t="e">
        <f>VLOOKUP(CLEAN(A120),JULIO!J$4:AM$760,27,FALSE)</f>
        <v>#N/A</v>
      </c>
      <c r="R120" s="501" t="s">
        <v>3703</v>
      </c>
      <c r="S120" s="502" t="s">
        <v>3746</v>
      </c>
      <c r="T120" s="503">
        <v>85180000</v>
      </c>
      <c r="U120" s="503">
        <v>85180000</v>
      </c>
      <c r="V120" s="503">
        <v>73587190</v>
      </c>
      <c r="W120" s="503">
        <v>58366318</v>
      </c>
      <c r="X120" s="503">
        <v>15220872</v>
      </c>
      <c r="Y120" s="503">
        <v>0</v>
      </c>
      <c r="Z120" s="504">
        <v>0</v>
      </c>
      <c r="AA120" s="503">
        <v>0</v>
      </c>
      <c r="AB120" s="503">
        <v>0</v>
      </c>
      <c r="AC120" s="504">
        <v>15220872</v>
      </c>
      <c r="AD120" s="504">
        <v>0</v>
      </c>
      <c r="AE120" s="504">
        <v>0</v>
      </c>
      <c r="AF120" s="503">
        <v>0</v>
      </c>
      <c r="AG120" s="503">
        <v>0</v>
      </c>
      <c r="AH120" s="503">
        <v>0</v>
      </c>
      <c r="AI120" s="503">
        <v>0</v>
      </c>
      <c r="AJ120" s="503">
        <v>0</v>
      </c>
      <c r="AK120" s="503">
        <v>0</v>
      </c>
      <c r="AL120" s="503">
        <v>0</v>
      </c>
      <c r="AM120" s="503">
        <v>0</v>
      </c>
      <c r="AN120" s="503">
        <v>0</v>
      </c>
      <c r="AO120" s="503">
        <v>0</v>
      </c>
      <c r="AP120" s="503">
        <v>0</v>
      </c>
      <c r="AQ120" s="503">
        <v>0</v>
      </c>
      <c r="AR120" s="503">
        <v>0</v>
      </c>
      <c r="AS120" s="503">
        <v>0</v>
      </c>
      <c r="AT120" s="503">
        <v>0</v>
      </c>
      <c r="AU120" s="503">
        <v>0</v>
      </c>
      <c r="AV120" s="503">
        <v>0</v>
      </c>
      <c r="AW120" s="503">
        <v>0</v>
      </c>
      <c r="AX120" s="503">
        <v>0</v>
      </c>
      <c r="AY120" s="503">
        <v>0</v>
      </c>
      <c r="AZ120" s="503">
        <v>0</v>
      </c>
      <c r="BA120" s="503">
        <v>0</v>
      </c>
      <c r="BB120" s="503">
        <v>0</v>
      </c>
      <c r="BC120" s="504">
        <v>0</v>
      </c>
      <c r="BD120" s="501" t="s">
        <v>31</v>
      </c>
      <c r="BE120" s="501" t="s">
        <v>31</v>
      </c>
      <c r="BF120" s="501" t="s">
        <v>31</v>
      </c>
      <c r="BG120" s="501" t="s">
        <v>31</v>
      </c>
      <c r="BH120" s="501" t="s">
        <v>31</v>
      </c>
      <c r="BI120" s="501" t="s">
        <v>31</v>
      </c>
      <c r="BJ120" s="501" t="s">
        <v>3694</v>
      </c>
      <c r="BK120" s="501" t="s">
        <v>31</v>
      </c>
      <c r="BL120" s="501" t="s">
        <v>31</v>
      </c>
      <c r="BM120" s="501" t="s">
        <v>31</v>
      </c>
      <c r="BN120" s="501" t="s">
        <v>31</v>
      </c>
      <c r="BO120" s="501" t="s">
        <v>31</v>
      </c>
      <c r="BP120" s="501" t="s">
        <v>31</v>
      </c>
      <c r="BQ120" s="501" t="s">
        <v>31</v>
      </c>
      <c r="BR120" s="501"/>
      <c r="BS120" s="501"/>
    </row>
    <row r="121" spans="1:71" ht="22.5">
      <c r="A121" s="505" t="s">
        <v>3776</v>
      </c>
      <c r="B121" s="505" t="s">
        <v>8</v>
      </c>
      <c r="C121" s="506" t="s">
        <v>3777</v>
      </c>
      <c r="D121" s="506" t="s">
        <v>3640</v>
      </c>
      <c r="E121" s="506" t="s">
        <v>158</v>
      </c>
      <c r="F121" s="506" t="s">
        <v>376</v>
      </c>
      <c r="G121" s="506" t="s">
        <v>3641</v>
      </c>
      <c r="H121" s="506" t="s">
        <v>31</v>
      </c>
      <c r="I121" s="506" t="s">
        <v>3778</v>
      </c>
      <c r="J121" s="506" t="s">
        <v>31</v>
      </c>
      <c r="K121" s="506" t="s">
        <v>3668</v>
      </c>
      <c r="L121" s="505" t="s">
        <v>3779</v>
      </c>
      <c r="M121" s="505" t="s">
        <v>3780</v>
      </c>
      <c r="N121" s="505" t="s">
        <v>31</v>
      </c>
      <c r="O121" s="507" t="s">
        <v>31</v>
      </c>
      <c r="P121" s="506" t="s">
        <v>3646</v>
      </c>
      <c r="Q121" s="501" t="e">
        <f>VLOOKUP(CLEAN(A121),JULIO!J$4:AM$760,27,FALSE)</f>
        <v>#N/A</v>
      </c>
      <c r="R121" s="506" t="s">
        <v>3703</v>
      </c>
      <c r="S121" s="507" t="s">
        <v>3746</v>
      </c>
      <c r="T121" s="508">
        <v>54001000</v>
      </c>
      <c r="U121" s="508">
        <v>54001000</v>
      </c>
      <c r="V121" s="508">
        <v>51902378</v>
      </c>
      <c r="W121" s="508">
        <v>49117450</v>
      </c>
      <c r="X121" s="508">
        <v>2784928</v>
      </c>
      <c r="Y121" s="508">
        <v>0</v>
      </c>
      <c r="Z121" s="509">
        <v>0</v>
      </c>
      <c r="AA121" s="508">
        <v>2784928</v>
      </c>
      <c r="AB121" s="508">
        <v>0</v>
      </c>
      <c r="AC121" s="509">
        <v>0</v>
      </c>
      <c r="AD121" s="509">
        <v>2784928</v>
      </c>
      <c r="AE121" s="509">
        <v>0</v>
      </c>
      <c r="AF121" s="508">
        <v>0</v>
      </c>
      <c r="AG121" s="508">
        <v>0</v>
      </c>
      <c r="AH121" s="508">
        <v>0</v>
      </c>
      <c r="AI121" s="508">
        <v>2784928</v>
      </c>
      <c r="AJ121" s="508">
        <v>0</v>
      </c>
      <c r="AK121" s="508">
        <v>0</v>
      </c>
      <c r="AL121" s="508">
        <v>0</v>
      </c>
      <c r="AM121" s="508">
        <v>0</v>
      </c>
      <c r="AN121" s="508">
        <v>0</v>
      </c>
      <c r="AO121" s="508">
        <v>0</v>
      </c>
      <c r="AP121" s="508">
        <v>0</v>
      </c>
      <c r="AQ121" s="508">
        <v>0</v>
      </c>
      <c r="AR121" s="508">
        <v>0</v>
      </c>
      <c r="AS121" s="508">
        <v>0</v>
      </c>
      <c r="AT121" s="508">
        <v>0</v>
      </c>
      <c r="AU121" s="508">
        <v>0</v>
      </c>
      <c r="AV121" s="508">
        <v>0</v>
      </c>
      <c r="AW121" s="508">
        <v>0</v>
      </c>
      <c r="AX121" s="508">
        <v>0</v>
      </c>
      <c r="AY121" s="508">
        <v>0</v>
      </c>
      <c r="AZ121" s="508">
        <v>0</v>
      </c>
      <c r="BA121" s="508">
        <v>0</v>
      </c>
      <c r="BB121" s="508">
        <v>0</v>
      </c>
      <c r="BC121" s="509">
        <v>0</v>
      </c>
      <c r="BD121" s="506" t="s">
        <v>31</v>
      </c>
      <c r="BE121" s="506" t="s">
        <v>31</v>
      </c>
      <c r="BF121" s="506" t="s">
        <v>31</v>
      </c>
      <c r="BG121" s="506" t="s">
        <v>31</v>
      </c>
      <c r="BH121" s="506" t="s">
        <v>31</v>
      </c>
      <c r="BI121" s="506" t="s">
        <v>31</v>
      </c>
      <c r="BJ121" s="506" t="s">
        <v>31</v>
      </c>
      <c r="BK121" s="506" t="s">
        <v>31</v>
      </c>
      <c r="BL121" s="506" t="s">
        <v>31</v>
      </c>
      <c r="BM121" s="506" t="s">
        <v>31</v>
      </c>
      <c r="BN121" s="506" t="s">
        <v>31</v>
      </c>
      <c r="BO121" s="506" t="s">
        <v>31</v>
      </c>
      <c r="BP121" s="506" t="s">
        <v>31</v>
      </c>
      <c r="BQ121" s="506" t="s">
        <v>31</v>
      </c>
      <c r="BR121" s="506"/>
      <c r="BS121" s="506"/>
    </row>
    <row r="122" spans="1:71" ht="22.5">
      <c r="A122" s="500" t="s">
        <v>3781</v>
      </c>
      <c r="B122" s="500" t="s">
        <v>8</v>
      </c>
      <c r="C122" s="501" t="s">
        <v>3782</v>
      </c>
      <c r="D122" s="501" t="s">
        <v>3640</v>
      </c>
      <c r="E122" s="501" t="s">
        <v>158</v>
      </c>
      <c r="F122" s="501" t="s">
        <v>183</v>
      </c>
      <c r="G122" s="501" t="s">
        <v>3641</v>
      </c>
      <c r="H122" s="501" t="s">
        <v>31</v>
      </c>
      <c r="I122" s="501" t="s">
        <v>3642</v>
      </c>
      <c r="J122" s="501" t="s">
        <v>31</v>
      </c>
      <c r="K122" s="501" t="s">
        <v>3726</v>
      </c>
      <c r="L122" s="500" t="s">
        <v>3672</v>
      </c>
      <c r="M122" s="500" t="s">
        <v>3670</v>
      </c>
      <c r="N122" s="500" t="s">
        <v>31</v>
      </c>
      <c r="O122" s="502" t="s">
        <v>31</v>
      </c>
      <c r="P122" s="501" t="s">
        <v>3646</v>
      </c>
      <c r="Q122" s="501" t="e">
        <f>VLOOKUP(CLEAN(A122),JULIO!J$4:AM$760,27,FALSE)</f>
        <v>#N/A</v>
      </c>
      <c r="R122" s="501" t="s">
        <v>3703</v>
      </c>
      <c r="S122" s="502" t="s">
        <v>3746</v>
      </c>
      <c r="T122" s="503">
        <v>50000000</v>
      </c>
      <c r="U122" s="503">
        <v>50000000</v>
      </c>
      <c r="V122" s="503">
        <v>50000000</v>
      </c>
      <c r="W122" s="503">
        <v>48820087</v>
      </c>
      <c r="X122" s="503">
        <v>1179913</v>
      </c>
      <c r="Y122" s="503">
        <v>0</v>
      </c>
      <c r="Z122" s="504">
        <v>0</v>
      </c>
      <c r="AA122" s="503">
        <v>0</v>
      </c>
      <c r="AB122" s="503">
        <v>0</v>
      </c>
      <c r="AC122" s="504">
        <v>1179913</v>
      </c>
      <c r="AD122" s="504">
        <v>0</v>
      </c>
      <c r="AE122" s="504">
        <v>0</v>
      </c>
      <c r="AF122" s="503">
        <v>0</v>
      </c>
      <c r="AG122" s="503">
        <v>0</v>
      </c>
      <c r="AH122" s="503">
        <v>0</v>
      </c>
      <c r="AI122" s="503">
        <v>0</v>
      </c>
      <c r="AJ122" s="503">
        <v>0</v>
      </c>
      <c r="AK122" s="503">
        <v>0</v>
      </c>
      <c r="AL122" s="503">
        <v>0</v>
      </c>
      <c r="AM122" s="503">
        <v>0</v>
      </c>
      <c r="AN122" s="503">
        <v>0</v>
      </c>
      <c r="AO122" s="503">
        <v>0</v>
      </c>
      <c r="AP122" s="503">
        <v>0</v>
      </c>
      <c r="AQ122" s="503">
        <v>0</v>
      </c>
      <c r="AR122" s="503">
        <v>0</v>
      </c>
      <c r="AS122" s="503">
        <v>0</v>
      </c>
      <c r="AT122" s="503">
        <v>0</v>
      </c>
      <c r="AU122" s="503">
        <v>0</v>
      </c>
      <c r="AV122" s="503">
        <v>0</v>
      </c>
      <c r="AW122" s="503">
        <v>0</v>
      </c>
      <c r="AX122" s="503">
        <v>0</v>
      </c>
      <c r="AY122" s="503">
        <v>0</v>
      </c>
      <c r="AZ122" s="503">
        <v>0</v>
      </c>
      <c r="BA122" s="503">
        <v>0</v>
      </c>
      <c r="BB122" s="503">
        <v>0</v>
      </c>
      <c r="BC122" s="504">
        <v>0</v>
      </c>
      <c r="BD122" s="501" t="s">
        <v>31</v>
      </c>
      <c r="BE122" s="501" t="s">
        <v>31</v>
      </c>
      <c r="BF122" s="501" t="s">
        <v>31</v>
      </c>
      <c r="BG122" s="501" t="s">
        <v>31</v>
      </c>
      <c r="BH122" s="501" t="s">
        <v>31</v>
      </c>
      <c r="BI122" s="501" t="s">
        <v>31</v>
      </c>
      <c r="BJ122" s="501" t="s">
        <v>31</v>
      </c>
      <c r="BK122" s="501" t="s">
        <v>31</v>
      </c>
      <c r="BL122" s="501" t="s">
        <v>31</v>
      </c>
      <c r="BM122" s="501" t="s">
        <v>31</v>
      </c>
      <c r="BN122" s="501"/>
      <c r="BO122" s="501"/>
      <c r="BP122" s="501" t="s">
        <v>31</v>
      </c>
      <c r="BQ122" s="501" t="s">
        <v>31</v>
      </c>
      <c r="BR122" s="501"/>
      <c r="BS122" s="501"/>
    </row>
    <row r="123" spans="1:71" ht="22.5">
      <c r="A123" s="505" t="s">
        <v>3783</v>
      </c>
      <c r="B123" s="505" t="s">
        <v>8</v>
      </c>
      <c r="C123" s="506" t="s">
        <v>3784</v>
      </c>
      <c r="D123" s="506" t="s">
        <v>3640</v>
      </c>
      <c r="E123" s="506" t="s">
        <v>158</v>
      </c>
      <c r="F123" s="506" t="s">
        <v>235</v>
      </c>
      <c r="G123" s="506" t="s">
        <v>3641</v>
      </c>
      <c r="H123" s="506" t="s">
        <v>31</v>
      </c>
      <c r="I123" s="506" t="s">
        <v>3655</v>
      </c>
      <c r="J123" s="506" t="s">
        <v>31</v>
      </c>
      <c r="K123" s="506" t="s">
        <v>3668</v>
      </c>
      <c r="L123" s="505" t="s">
        <v>3785</v>
      </c>
      <c r="M123" s="505" t="s">
        <v>3657</v>
      </c>
      <c r="N123" s="505" t="s">
        <v>31</v>
      </c>
      <c r="O123" s="507" t="s">
        <v>31</v>
      </c>
      <c r="P123" s="506" t="s">
        <v>3646</v>
      </c>
      <c r="Q123" s="501" t="e">
        <f>VLOOKUP(CLEAN(A123),JULIO!J$4:AM$760,27,FALSE)</f>
        <v>#N/A</v>
      </c>
      <c r="R123" s="506" t="s">
        <v>3703</v>
      </c>
      <c r="S123" s="507" t="s">
        <v>3746</v>
      </c>
      <c r="T123" s="508">
        <v>70000000</v>
      </c>
      <c r="U123" s="508">
        <v>70000000</v>
      </c>
      <c r="V123" s="508">
        <v>70000000</v>
      </c>
      <c r="W123" s="508">
        <v>33655668</v>
      </c>
      <c r="X123" s="508">
        <v>36344332</v>
      </c>
      <c r="Y123" s="508">
        <v>0</v>
      </c>
      <c r="Z123" s="509">
        <v>0</v>
      </c>
      <c r="AA123" s="508">
        <v>0</v>
      </c>
      <c r="AB123" s="508">
        <v>0</v>
      </c>
      <c r="AC123" s="509">
        <v>36344332</v>
      </c>
      <c r="AD123" s="509">
        <v>0</v>
      </c>
      <c r="AE123" s="509">
        <v>0</v>
      </c>
      <c r="AF123" s="508">
        <v>0</v>
      </c>
      <c r="AG123" s="508">
        <v>0</v>
      </c>
      <c r="AH123" s="508">
        <v>0</v>
      </c>
      <c r="AI123" s="508">
        <v>0</v>
      </c>
      <c r="AJ123" s="508">
        <v>0</v>
      </c>
      <c r="AK123" s="508">
        <v>0</v>
      </c>
      <c r="AL123" s="508">
        <v>0</v>
      </c>
      <c r="AM123" s="508">
        <v>0</v>
      </c>
      <c r="AN123" s="508">
        <v>0</v>
      </c>
      <c r="AO123" s="508">
        <v>0</v>
      </c>
      <c r="AP123" s="508">
        <v>0</v>
      </c>
      <c r="AQ123" s="508">
        <v>0</v>
      </c>
      <c r="AR123" s="508">
        <v>0</v>
      </c>
      <c r="AS123" s="508">
        <v>0</v>
      </c>
      <c r="AT123" s="508">
        <v>0</v>
      </c>
      <c r="AU123" s="508">
        <v>0</v>
      </c>
      <c r="AV123" s="508">
        <v>0</v>
      </c>
      <c r="AW123" s="508">
        <v>0</v>
      </c>
      <c r="AX123" s="508">
        <v>0</v>
      </c>
      <c r="AY123" s="508">
        <v>0</v>
      </c>
      <c r="AZ123" s="508">
        <v>0</v>
      </c>
      <c r="BA123" s="508">
        <v>0</v>
      </c>
      <c r="BB123" s="508">
        <v>0</v>
      </c>
      <c r="BC123" s="509">
        <v>0</v>
      </c>
      <c r="BD123" s="506" t="s">
        <v>31</v>
      </c>
      <c r="BE123" s="506" t="s">
        <v>31</v>
      </c>
      <c r="BF123" s="506" t="s">
        <v>31</v>
      </c>
      <c r="BG123" s="506" t="s">
        <v>31</v>
      </c>
      <c r="BH123" s="506"/>
      <c r="BI123" s="506"/>
      <c r="BJ123" s="506" t="s">
        <v>31</v>
      </c>
      <c r="BK123" s="506" t="s">
        <v>31</v>
      </c>
      <c r="BL123" s="506" t="s">
        <v>31</v>
      </c>
      <c r="BM123" s="506" t="s">
        <v>31</v>
      </c>
      <c r="BN123" s="506"/>
      <c r="BO123" s="506"/>
      <c r="BP123" s="506" t="s">
        <v>31</v>
      </c>
      <c r="BQ123" s="506" t="s">
        <v>31</v>
      </c>
      <c r="BR123" s="506"/>
      <c r="BS123" s="506"/>
    </row>
    <row r="124" spans="1:71" ht="22.5">
      <c r="A124" s="500" t="s">
        <v>3786</v>
      </c>
      <c r="B124" s="500" t="s">
        <v>8</v>
      </c>
      <c r="C124" s="501" t="s">
        <v>3787</v>
      </c>
      <c r="D124" s="501" t="s">
        <v>3640</v>
      </c>
      <c r="E124" s="501" t="s">
        <v>158</v>
      </c>
      <c r="F124" s="501" t="s">
        <v>235</v>
      </c>
      <c r="G124" s="501" t="s">
        <v>3641</v>
      </c>
      <c r="H124" s="501" t="s">
        <v>31</v>
      </c>
      <c r="I124" s="501" t="s">
        <v>3655</v>
      </c>
      <c r="J124" s="501" t="s">
        <v>31</v>
      </c>
      <c r="K124" s="501" t="s">
        <v>3661</v>
      </c>
      <c r="L124" s="500" t="s">
        <v>3785</v>
      </c>
      <c r="M124" s="500" t="s">
        <v>3657</v>
      </c>
      <c r="N124" s="500" t="s">
        <v>31</v>
      </c>
      <c r="O124" s="502" t="s">
        <v>31</v>
      </c>
      <c r="P124" s="501" t="s">
        <v>3646</v>
      </c>
      <c r="Q124" s="501" t="e">
        <f>VLOOKUP(CLEAN(A124),JULIO!J$4:AM$760,27,FALSE)</f>
        <v>#N/A</v>
      </c>
      <c r="R124" s="501" t="s">
        <v>3703</v>
      </c>
      <c r="S124" s="502" t="s">
        <v>3746</v>
      </c>
      <c r="T124" s="503">
        <v>80000000</v>
      </c>
      <c r="U124" s="503">
        <v>80000000</v>
      </c>
      <c r="V124" s="503">
        <v>80000000</v>
      </c>
      <c r="W124" s="503">
        <v>69425062</v>
      </c>
      <c r="X124" s="503">
        <v>10574938</v>
      </c>
      <c r="Y124" s="503">
        <v>0</v>
      </c>
      <c r="Z124" s="504">
        <v>0</v>
      </c>
      <c r="AA124" s="503">
        <v>0</v>
      </c>
      <c r="AB124" s="503">
        <v>0</v>
      </c>
      <c r="AC124" s="504">
        <v>10574938</v>
      </c>
      <c r="AD124" s="504">
        <v>0</v>
      </c>
      <c r="AE124" s="504">
        <v>0</v>
      </c>
      <c r="AF124" s="503">
        <v>0</v>
      </c>
      <c r="AG124" s="503">
        <v>0</v>
      </c>
      <c r="AH124" s="503">
        <v>0</v>
      </c>
      <c r="AI124" s="503">
        <v>0</v>
      </c>
      <c r="AJ124" s="503">
        <v>0</v>
      </c>
      <c r="AK124" s="503">
        <v>0</v>
      </c>
      <c r="AL124" s="503">
        <v>0</v>
      </c>
      <c r="AM124" s="503">
        <v>0</v>
      </c>
      <c r="AN124" s="503">
        <v>0</v>
      </c>
      <c r="AO124" s="503">
        <v>0</v>
      </c>
      <c r="AP124" s="503">
        <v>0</v>
      </c>
      <c r="AQ124" s="503">
        <v>0</v>
      </c>
      <c r="AR124" s="503">
        <v>0</v>
      </c>
      <c r="AS124" s="503">
        <v>0</v>
      </c>
      <c r="AT124" s="503">
        <v>0</v>
      </c>
      <c r="AU124" s="503">
        <v>0</v>
      </c>
      <c r="AV124" s="503">
        <v>0</v>
      </c>
      <c r="AW124" s="503">
        <v>0</v>
      </c>
      <c r="AX124" s="503">
        <v>0</v>
      </c>
      <c r="AY124" s="503">
        <v>0</v>
      </c>
      <c r="AZ124" s="503">
        <v>0</v>
      </c>
      <c r="BA124" s="503">
        <v>0</v>
      </c>
      <c r="BB124" s="503">
        <v>0</v>
      </c>
      <c r="BC124" s="504">
        <v>0</v>
      </c>
      <c r="BD124" s="501" t="s">
        <v>31</v>
      </c>
      <c r="BE124" s="501" t="s">
        <v>31</v>
      </c>
      <c r="BF124" s="501" t="s">
        <v>31</v>
      </c>
      <c r="BG124" s="501" t="s">
        <v>31</v>
      </c>
      <c r="BH124" s="501"/>
      <c r="BI124" s="501"/>
      <c r="BJ124" s="501" t="s">
        <v>31</v>
      </c>
      <c r="BK124" s="501" t="s">
        <v>31</v>
      </c>
      <c r="BL124" s="501" t="s">
        <v>31</v>
      </c>
      <c r="BM124" s="501" t="s">
        <v>31</v>
      </c>
      <c r="BN124" s="501"/>
      <c r="BO124" s="501"/>
      <c r="BP124" s="501" t="s">
        <v>31</v>
      </c>
      <c r="BQ124" s="501" t="s">
        <v>31</v>
      </c>
      <c r="BR124" s="501"/>
      <c r="BS124" s="501"/>
    </row>
    <row r="125" spans="1:71" ht="22.5">
      <c r="A125" s="505" t="s">
        <v>3788</v>
      </c>
      <c r="B125" s="505" t="s">
        <v>8</v>
      </c>
      <c r="C125" s="506" t="s">
        <v>3789</v>
      </c>
      <c r="D125" s="506" t="s">
        <v>3640</v>
      </c>
      <c r="E125" s="506" t="s">
        <v>158</v>
      </c>
      <c r="F125" s="506" t="s">
        <v>183</v>
      </c>
      <c r="G125" s="506" t="s">
        <v>3641</v>
      </c>
      <c r="H125" s="506" t="s">
        <v>31</v>
      </c>
      <c r="I125" s="506" t="s">
        <v>3642</v>
      </c>
      <c r="J125" s="506" t="s">
        <v>31</v>
      </c>
      <c r="K125" s="506" t="s">
        <v>3726</v>
      </c>
      <c r="L125" s="505" t="s">
        <v>3790</v>
      </c>
      <c r="M125" s="505" t="s">
        <v>3657</v>
      </c>
      <c r="N125" s="505" t="s">
        <v>31</v>
      </c>
      <c r="O125" s="507" t="s">
        <v>31</v>
      </c>
      <c r="P125" s="506" t="s">
        <v>3646</v>
      </c>
      <c r="Q125" s="501" t="e">
        <f>VLOOKUP(CLEAN(A125),JULIO!J$4:AM$760,27,FALSE)</f>
        <v>#N/A</v>
      </c>
      <c r="R125" s="506" t="s">
        <v>3703</v>
      </c>
      <c r="S125" s="507" t="s">
        <v>3746</v>
      </c>
      <c r="T125" s="508">
        <v>49971000</v>
      </c>
      <c r="U125" s="508">
        <v>49971000</v>
      </c>
      <c r="V125" s="508">
        <v>49971000</v>
      </c>
      <c r="W125" s="508">
        <v>47376365</v>
      </c>
      <c r="X125" s="508">
        <v>2594635</v>
      </c>
      <c r="Y125" s="508">
        <v>0</v>
      </c>
      <c r="Z125" s="509">
        <v>0</v>
      </c>
      <c r="AA125" s="508">
        <v>0</v>
      </c>
      <c r="AB125" s="508">
        <v>0</v>
      </c>
      <c r="AC125" s="509">
        <v>2594635</v>
      </c>
      <c r="AD125" s="509">
        <v>0</v>
      </c>
      <c r="AE125" s="509">
        <v>0</v>
      </c>
      <c r="AF125" s="508">
        <v>0</v>
      </c>
      <c r="AG125" s="508">
        <v>0</v>
      </c>
      <c r="AH125" s="508">
        <v>0</v>
      </c>
      <c r="AI125" s="508">
        <v>0</v>
      </c>
      <c r="AJ125" s="508">
        <v>0</v>
      </c>
      <c r="AK125" s="508">
        <v>0</v>
      </c>
      <c r="AL125" s="508">
        <v>0</v>
      </c>
      <c r="AM125" s="508">
        <v>0</v>
      </c>
      <c r="AN125" s="508">
        <v>0</v>
      </c>
      <c r="AO125" s="508">
        <v>0</v>
      </c>
      <c r="AP125" s="508">
        <v>0</v>
      </c>
      <c r="AQ125" s="508">
        <v>0</v>
      </c>
      <c r="AR125" s="508">
        <v>0</v>
      </c>
      <c r="AS125" s="508">
        <v>0</v>
      </c>
      <c r="AT125" s="508">
        <v>0</v>
      </c>
      <c r="AU125" s="508">
        <v>0</v>
      </c>
      <c r="AV125" s="508">
        <v>0</v>
      </c>
      <c r="AW125" s="508">
        <v>0</v>
      </c>
      <c r="AX125" s="508">
        <v>0</v>
      </c>
      <c r="AY125" s="508">
        <v>0</v>
      </c>
      <c r="AZ125" s="508">
        <v>0</v>
      </c>
      <c r="BA125" s="508">
        <v>0</v>
      </c>
      <c r="BB125" s="508">
        <v>0</v>
      </c>
      <c r="BC125" s="509">
        <v>0</v>
      </c>
      <c r="BD125" s="506" t="s">
        <v>31</v>
      </c>
      <c r="BE125" s="506" t="s">
        <v>31</v>
      </c>
      <c r="BF125" s="506" t="s">
        <v>31</v>
      </c>
      <c r="BG125" s="506" t="s">
        <v>31</v>
      </c>
      <c r="BH125" s="506"/>
      <c r="BI125" s="506"/>
      <c r="BJ125" s="506" t="s">
        <v>31</v>
      </c>
      <c r="BK125" s="506" t="s">
        <v>31</v>
      </c>
      <c r="BL125" s="506" t="s">
        <v>31</v>
      </c>
      <c r="BM125" s="506" t="s">
        <v>31</v>
      </c>
      <c r="BN125" s="506"/>
      <c r="BO125" s="506"/>
      <c r="BP125" s="506" t="s">
        <v>31</v>
      </c>
      <c r="BQ125" s="506" t="s">
        <v>31</v>
      </c>
      <c r="BR125" s="506"/>
      <c r="BS125" s="506"/>
    </row>
    <row r="126" spans="1:71" ht="22.5">
      <c r="A126" s="500" t="s">
        <v>3791</v>
      </c>
      <c r="B126" s="500" t="s">
        <v>8</v>
      </c>
      <c r="C126" s="501" t="s">
        <v>3792</v>
      </c>
      <c r="D126" s="501" t="s">
        <v>3640</v>
      </c>
      <c r="E126" s="501" t="s">
        <v>158</v>
      </c>
      <c r="F126" s="501" t="s">
        <v>433</v>
      </c>
      <c r="G126" s="501" t="s">
        <v>3641</v>
      </c>
      <c r="H126" s="501" t="s">
        <v>31</v>
      </c>
      <c r="I126" s="501" t="s">
        <v>3793</v>
      </c>
      <c r="J126" s="501" t="s">
        <v>31</v>
      </c>
      <c r="K126" s="501" t="s">
        <v>3668</v>
      </c>
      <c r="L126" s="500" t="s">
        <v>3744</v>
      </c>
      <c r="M126" s="500" t="s">
        <v>3670</v>
      </c>
      <c r="N126" s="500" t="s">
        <v>31</v>
      </c>
      <c r="O126" s="502" t="s">
        <v>31</v>
      </c>
      <c r="P126" s="501" t="s">
        <v>3646</v>
      </c>
      <c r="Q126" s="501" t="e">
        <f>VLOOKUP(CLEAN(A126),JULIO!J$4:AM$760,27,FALSE)</f>
        <v>#N/A</v>
      </c>
      <c r="R126" s="501" t="s">
        <v>3703</v>
      </c>
      <c r="S126" s="502" t="s">
        <v>3746</v>
      </c>
      <c r="T126" s="503">
        <v>60100000</v>
      </c>
      <c r="U126" s="503">
        <v>60100000</v>
      </c>
      <c r="V126" s="503">
        <v>57786571</v>
      </c>
      <c r="W126" s="503">
        <v>47918116</v>
      </c>
      <c r="X126" s="503">
        <v>9868455</v>
      </c>
      <c r="Y126" s="503">
        <v>0</v>
      </c>
      <c r="Z126" s="504">
        <v>0</v>
      </c>
      <c r="AA126" s="503">
        <v>9868455</v>
      </c>
      <c r="AB126" s="503">
        <v>0</v>
      </c>
      <c r="AC126" s="504">
        <v>0</v>
      </c>
      <c r="AD126" s="504">
        <v>9868455</v>
      </c>
      <c r="AE126" s="504">
        <v>0</v>
      </c>
      <c r="AF126" s="503">
        <v>0</v>
      </c>
      <c r="AG126" s="503">
        <v>9868455</v>
      </c>
      <c r="AH126" s="503">
        <v>0</v>
      </c>
      <c r="AI126" s="503">
        <v>0</v>
      </c>
      <c r="AJ126" s="503">
        <v>0</v>
      </c>
      <c r="AK126" s="503">
        <v>0</v>
      </c>
      <c r="AL126" s="503">
        <v>0</v>
      </c>
      <c r="AM126" s="503">
        <v>0</v>
      </c>
      <c r="AN126" s="503">
        <v>0</v>
      </c>
      <c r="AO126" s="503">
        <v>0</v>
      </c>
      <c r="AP126" s="503">
        <v>0</v>
      </c>
      <c r="AQ126" s="503">
        <v>0</v>
      </c>
      <c r="AR126" s="503">
        <v>0</v>
      </c>
      <c r="AS126" s="503">
        <v>0</v>
      </c>
      <c r="AT126" s="503">
        <v>0</v>
      </c>
      <c r="AU126" s="503">
        <v>0</v>
      </c>
      <c r="AV126" s="503">
        <v>0</v>
      </c>
      <c r="AW126" s="503">
        <v>0</v>
      </c>
      <c r="AX126" s="503">
        <v>0</v>
      </c>
      <c r="AY126" s="503">
        <v>0</v>
      </c>
      <c r="AZ126" s="503">
        <v>0</v>
      </c>
      <c r="BA126" s="503">
        <v>0</v>
      </c>
      <c r="BB126" s="503">
        <v>0</v>
      </c>
      <c r="BC126" s="504">
        <v>0</v>
      </c>
      <c r="BD126" s="501" t="s">
        <v>31</v>
      </c>
      <c r="BE126" s="501" t="s">
        <v>31</v>
      </c>
      <c r="BF126" s="501" t="s">
        <v>31</v>
      </c>
      <c r="BG126" s="501" t="s">
        <v>31</v>
      </c>
      <c r="BH126" s="501" t="s">
        <v>31</v>
      </c>
      <c r="BI126" s="501" t="s">
        <v>31</v>
      </c>
      <c r="BJ126" s="501" t="s">
        <v>31</v>
      </c>
      <c r="BK126" s="501" t="s">
        <v>31</v>
      </c>
      <c r="BL126" s="501" t="s">
        <v>31</v>
      </c>
      <c r="BM126" s="501" t="s">
        <v>31</v>
      </c>
      <c r="BN126" s="501" t="s">
        <v>31</v>
      </c>
      <c r="BO126" s="501" t="s">
        <v>31</v>
      </c>
      <c r="BP126" s="501" t="s">
        <v>31</v>
      </c>
      <c r="BQ126" s="501" t="s">
        <v>31</v>
      </c>
      <c r="BR126" s="501"/>
      <c r="BS126" s="501"/>
    </row>
    <row r="127" spans="1:71" ht="22.5">
      <c r="A127" s="505" t="s">
        <v>3794</v>
      </c>
      <c r="B127" s="505" t="s">
        <v>8</v>
      </c>
      <c r="C127" s="506" t="s">
        <v>3795</v>
      </c>
      <c r="D127" s="506" t="s">
        <v>3640</v>
      </c>
      <c r="E127" s="506" t="s">
        <v>158</v>
      </c>
      <c r="F127" s="506" t="s">
        <v>183</v>
      </c>
      <c r="G127" s="506" t="s">
        <v>3641</v>
      </c>
      <c r="H127" s="506" t="s">
        <v>31</v>
      </c>
      <c r="I127" s="506" t="s">
        <v>3642</v>
      </c>
      <c r="J127" s="506" t="s">
        <v>31</v>
      </c>
      <c r="K127" s="506" t="s">
        <v>3726</v>
      </c>
      <c r="L127" s="505" t="s">
        <v>3796</v>
      </c>
      <c r="M127" s="505" t="s">
        <v>3657</v>
      </c>
      <c r="N127" s="505" t="s">
        <v>31</v>
      </c>
      <c r="O127" s="507" t="s">
        <v>31</v>
      </c>
      <c r="P127" s="506" t="s">
        <v>3646</v>
      </c>
      <c r="Q127" s="501" t="e">
        <f>VLOOKUP(CLEAN(A127),JULIO!J$4:AM$760,27,FALSE)</f>
        <v>#N/A</v>
      </c>
      <c r="R127" s="506" t="s">
        <v>3703</v>
      </c>
      <c r="S127" s="507" t="s">
        <v>3746</v>
      </c>
      <c r="T127" s="508">
        <v>43117000</v>
      </c>
      <c r="U127" s="508">
        <v>43117000</v>
      </c>
      <c r="V127" s="508">
        <v>43117000</v>
      </c>
      <c r="W127" s="508">
        <v>41909894</v>
      </c>
      <c r="X127" s="508">
        <v>1207106</v>
      </c>
      <c r="Y127" s="508">
        <v>0</v>
      </c>
      <c r="Z127" s="509">
        <v>0</v>
      </c>
      <c r="AA127" s="508">
        <v>0</v>
      </c>
      <c r="AB127" s="508">
        <v>0</v>
      </c>
      <c r="AC127" s="509">
        <v>1207106</v>
      </c>
      <c r="AD127" s="509">
        <v>0</v>
      </c>
      <c r="AE127" s="509">
        <v>0</v>
      </c>
      <c r="AF127" s="508">
        <v>0</v>
      </c>
      <c r="AG127" s="508">
        <v>0</v>
      </c>
      <c r="AH127" s="508">
        <v>0</v>
      </c>
      <c r="AI127" s="508">
        <v>0</v>
      </c>
      <c r="AJ127" s="508">
        <v>0</v>
      </c>
      <c r="AK127" s="508">
        <v>0</v>
      </c>
      <c r="AL127" s="508">
        <v>0</v>
      </c>
      <c r="AM127" s="508">
        <v>0</v>
      </c>
      <c r="AN127" s="508">
        <v>0</v>
      </c>
      <c r="AO127" s="508">
        <v>0</v>
      </c>
      <c r="AP127" s="508">
        <v>0</v>
      </c>
      <c r="AQ127" s="508">
        <v>0</v>
      </c>
      <c r="AR127" s="508">
        <v>0</v>
      </c>
      <c r="AS127" s="508">
        <v>0</v>
      </c>
      <c r="AT127" s="508">
        <v>0</v>
      </c>
      <c r="AU127" s="508">
        <v>0</v>
      </c>
      <c r="AV127" s="508">
        <v>0</v>
      </c>
      <c r="AW127" s="508">
        <v>0</v>
      </c>
      <c r="AX127" s="508">
        <v>0</v>
      </c>
      <c r="AY127" s="508">
        <v>0</v>
      </c>
      <c r="AZ127" s="508">
        <v>0</v>
      </c>
      <c r="BA127" s="508">
        <v>0</v>
      </c>
      <c r="BB127" s="508">
        <v>0</v>
      </c>
      <c r="BC127" s="509">
        <v>0</v>
      </c>
      <c r="BD127" s="506" t="s">
        <v>31</v>
      </c>
      <c r="BE127" s="506" t="s">
        <v>31</v>
      </c>
      <c r="BF127" s="506" t="s">
        <v>31</v>
      </c>
      <c r="BG127" s="506" t="s">
        <v>31</v>
      </c>
      <c r="BH127" s="506"/>
      <c r="BI127" s="506"/>
      <c r="BJ127" s="506" t="s">
        <v>31</v>
      </c>
      <c r="BK127" s="506" t="s">
        <v>31</v>
      </c>
      <c r="BL127" s="506" t="s">
        <v>31</v>
      </c>
      <c r="BM127" s="506" t="s">
        <v>31</v>
      </c>
      <c r="BN127" s="506"/>
      <c r="BO127" s="506"/>
      <c r="BP127" s="506" t="s">
        <v>31</v>
      </c>
      <c r="BQ127" s="506" t="s">
        <v>31</v>
      </c>
      <c r="BR127" s="506"/>
      <c r="BS127" s="506"/>
    </row>
    <row r="128" spans="1:71" ht="22.5">
      <c r="A128" s="500" t="s">
        <v>3797</v>
      </c>
      <c r="B128" s="500" t="s">
        <v>8</v>
      </c>
      <c r="C128" s="501" t="s">
        <v>3798</v>
      </c>
      <c r="D128" s="501" t="s">
        <v>3640</v>
      </c>
      <c r="E128" s="501" t="s">
        <v>158</v>
      </c>
      <c r="F128" s="501" t="s">
        <v>223</v>
      </c>
      <c r="G128" s="501" t="s">
        <v>3641</v>
      </c>
      <c r="H128" s="501" t="s">
        <v>31</v>
      </c>
      <c r="I128" s="501" t="s">
        <v>3799</v>
      </c>
      <c r="J128" s="501" t="s">
        <v>31</v>
      </c>
      <c r="K128" s="501" t="s">
        <v>3668</v>
      </c>
      <c r="L128" s="500" t="s">
        <v>3731</v>
      </c>
      <c r="M128" s="500" t="s">
        <v>3670</v>
      </c>
      <c r="N128" s="500" t="s">
        <v>31</v>
      </c>
      <c r="O128" s="502" t="s">
        <v>31</v>
      </c>
      <c r="P128" s="501" t="s">
        <v>3646</v>
      </c>
      <c r="Q128" s="501" t="e">
        <f>VLOOKUP(CLEAN(A128),JULIO!J$4:AM$760,27,FALSE)</f>
        <v>#N/A</v>
      </c>
      <c r="R128" s="501" t="s">
        <v>3703</v>
      </c>
      <c r="S128" s="502" t="s">
        <v>3746</v>
      </c>
      <c r="T128" s="503">
        <v>25001000</v>
      </c>
      <c r="U128" s="503">
        <v>25001000</v>
      </c>
      <c r="V128" s="503">
        <v>24976256</v>
      </c>
      <c r="W128" s="503">
        <v>23728005</v>
      </c>
      <c r="X128" s="503">
        <v>1248251</v>
      </c>
      <c r="Y128" s="503">
        <v>0</v>
      </c>
      <c r="Z128" s="504">
        <v>0</v>
      </c>
      <c r="AA128" s="503">
        <v>1248251</v>
      </c>
      <c r="AB128" s="503">
        <v>0</v>
      </c>
      <c r="AC128" s="504">
        <v>0</v>
      </c>
      <c r="AD128" s="504">
        <v>1248251</v>
      </c>
      <c r="AE128" s="504">
        <v>0</v>
      </c>
      <c r="AF128" s="503">
        <v>0</v>
      </c>
      <c r="AG128" s="503">
        <v>1248251</v>
      </c>
      <c r="AH128" s="503">
        <v>0</v>
      </c>
      <c r="AI128" s="503">
        <v>0</v>
      </c>
      <c r="AJ128" s="503">
        <v>0</v>
      </c>
      <c r="AK128" s="503">
        <v>0</v>
      </c>
      <c r="AL128" s="503">
        <v>0</v>
      </c>
      <c r="AM128" s="503">
        <v>0</v>
      </c>
      <c r="AN128" s="503">
        <v>0</v>
      </c>
      <c r="AO128" s="503">
        <v>0</v>
      </c>
      <c r="AP128" s="503">
        <v>0</v>
      </c>
      <c r="AQ128" s="503">
        <v>0</v>
      </c>
      <c r="AR128" s="503">
        <v>0</v>
      </c>
      <c r="AS128" s="503">
        <v>0</v>
      </c>
      <c r="AT128" s="503">
        <v>0</v>
      </c>
      <c r="AU128" s="503">
        <v>0</v>
      </c>
      <c r="AV128" s="503">
        <v>0</v>
      </c>
      <c r="AW128" s="503">
        <v>0</v>
      </c>
      <c r="AX128" s="503">
        <v>0</v>
      </c>
      <c r="AY128" s="503">
        <v>0</v>
      </c>
      <c r="AZ128" s="503">
        <v>0</v>
      </c>
      <c r="BA128" s="503">
        <v>0</v>
      </c>
      <c r="BB128" s="503">
        <v>0</v>
      </c>
      <c r="BC128" s="504">
        <v>0</v>
      </c>
      <c r="BD128" s="501" t="s">
        <v>31</v>
      </c>
      <c r="BE128" s="501" t="s">
        <v>31</v>
      </c>
      <c r="BF128" s="501" t="s">
        <v>31</v>
      </c>
      <c r="BG128" s="501" t="s">
        <v>31</v>
      </c>
      <c r="BH128" s="501" t="s">
        <v>31</v>
      </c>
      <c r="BI128" s="501" t="s">
        <v>31</v>
      </c>
      <c r="BJ128" s="501" t="s">
        <v>31</v>
      </c>
      <c r="BK128" s="501" t="s">
        <v>31</v>
      </c>
      <c r="BL128" s="501" t="s">
        <v>31</v>
      </c>
      <c r="BM128" s="501" t="s">
        <v>31</v>
      </c>
      <c r="BN128" s="501" t="s">
        <v>31</v>
      </c>
      <c r="BO128" s="501" t="s">
        <v>31</v>
      </c>
      <c r="BP128" s="501" t="s">
        <v>31</v>
      </c>
      <c r="BQ128" s="501" t="s">
        <v>31</v>
      </c>
      <c r="BR128" s="501"/>
      <c r="BS128" s="501"/>
    </row>
    <row r="129" spans="1:71" ht="22.5">
      <c r="A129" s="505" t="s">
        <v>3800</v>
      </c>
      <c r="B129" s="505" t="s">
        <v>8</v>
      </c>
      <c r="C129" s="506" t="s">
        <v>3801</v>
      </c>
      <c r="D129" s="506" t="s">
        <v>3640</v>
      </c>
      <c r="E129" s="506" t="s">
        <v>158</v>
      </c>
      <c r="F129" s="506" t="s">
        <v>146</v>
      </c>
      <c r="G129" s="506" t="s">
        <v>3641</v>
      </c>
      <c r="H129" s="506" t="s">
        <v>31</v>
      </c>
      <c r="I129" s="506" t="s">
        <v>3802</v>
      </c>
      <c r="J129" s="506" t="s">
        <v>31</v>
      </c>
      <c r="K129" s="506" t="s">
        <v>3668</v>
      </c>
      <c r="L129" s="505" t="s">
        <v>3803</v>
      </c>
      <c r="M129" s="505" t="s">
        <v>3670</v>
      </c>
      <c r="N129" s="505" t="s">
        <v>31</v>
      </c>
      <c r="O129" s="507" t="s">
        <v>31</v>
      </c>
      <c r="P129" s="506" t="s">
        <v>3646</v>
      </c>
      <c r="Q129" s="501" t="e">
        <f>VLOOKUP(CLEAN(A129),JULIO!J$4:AM$760,27,FALSE)</f>
        <v>#N/A</v>
      </c>
      <c r="R129" s="506" t="s">
        <v>3703</v>
      </c>
      <c r="S129" s="507" t="s">
        <v>3746</v>
      </c>
      <c r="T129" s="508">
        <v>85000000</v>
      </c>
      <c r="U129" s="508">
        <v>85000000</v>
      </c>
      <c r="V129" s="508">
        <v>84995750</v>
      </c>
      <c r="W129" s="508">
        <v>80745964</v>
      </c>
      <c r="X129" s="508">
        <v>4249786</v>
      </c>
      <c r="Y129" s="508">
        <v>0</v>
      </c>
      <c r="Z129" s="509">
        <v>0</v>
      </c>
      <c r="AA129" s="508">
        <v>4249786</v>
      </c>
      <c r="AB129" s="508">
        <v>0</v>
      </c>
      <c r="AC129" s="509">
        <v>0</v>
      </c>
      <c r="AD129" s="509">
        <v>4249786</v>
      </c>
      <c r="AE129" s="509">
        <v>0</v>
      </c>
      <c r="AF129" s="508">
        <v>0</v>
      </c>
      <c r="AG129" s="508">
        <v>0</v>
      </c>
      <c r="AH129" s="508">
        <v>0</v>
      </c>
      <c r="AI129" s="508">
        <v>4249786</v>
      </c>
      <c r="AJ129" s="508">
        <v>0</v>
      </c>
      <c r="AK129" s="508">
        <v>0</v>
      </c>
      <c r="AL129" s="508">
        <v>0</v>
      </c>
      <c r="AM129" s="508">
        <v>0</v>
      </c>
      <c r="AN129" s="508">
        <v>0</v>
      </c>
      <c r="AO129" s="508">
        <v>0</v>
      </c>
      <c r="AP129" s="508">
        <v>0</v>
      </c>
      <c r="AQ129" s="508">
        <v>0</v>
      </c>
      <c r="AR129" s="508">
        <v>0</v>
      </c>
      <c r="AS129" s="508">
        <v>0</v>
      </c>
      <c r="AT129" s="508">
        <v>0</v>
      </c>
      <c r="AU129" s="508">
        <v>0</v>
      </c>
      <c r="AV129" s="508">
        <v>0</v>
      </c>
      <c r="AW129" s="508">
        <v>0</v>
      </c>
      <c r="AX129" s="508">
        <v>0</v>
      </c>
      <c r="AY129" s="508">
        <v>0</v>
      </c>
      <c r="AZ129" s="508">
        <v>0</v>
      </c>
      <c r="BA129" s="508">
        <v>0</v>
      </c>
      <c r="BB129" s="508">
        <v>0</v>
      </c>
      <c r="BC129" s="509">
        <v>0</v>
      </c>
      <c r="BD129" s="506" t="s">
        <v>31</v>
      </c>
      <c r="BE129" s="506" t="s">
        <v>31</v>
      </c>
      <c r="BF129" s="506" t="s">
        <v>31</v>
      </c>
      <c r="BG129" s="506" t="s">
        <v>31</v>
      </c>
      <c r="BH129" s="506" t="s">
        <v>31</v>
      </c>
      <c r="BI129" s="506" t="s">
        <v>31</v>
      </c>
      <c r="BJ129" s="506" t="s">
        <v>31</v>
      </c>
      <c r="BK129" s="506" t="s">
        <v>31</v>
      </c>
      <c r="BL129" s="506" t="s">
        <v>31</v>
      </c>
      <c r="BM129" s="506" t="s">
        <v>31</v>
      </c>
      <c r="BN129" s="506" t="s">
        <v>31</v>
      </c>
      <c r="BO129" s="506" t="s">
        <v>31</v>
      </c>
      <c r="BP129" s="506" t="s">
        <v>31</v>
      </c>
      <c r="BQ129" s="506" t="s">
        <v>31</v>
      </c>
      <c r="BR129" s="506"/>
      <c r="BS129" s="506"/>
    </row>
    <row r="130" spans="1:71" ht="22.5">
      <c r="A130" s="500" t="s">
        <v>3804</v>
      </c>
      <c r="B130" s="500" t="s">
        <v>8</v>
      </c>
      <c r="C130" s="501" t="s">
        <v>3805</v>
      </c>
      <c r="D130" s="501" t="s">
        <v>3640</v>
      </c>
      <c r="E130" s="501" t="s">
        <v>158</v>
      </c>
      <c r="F130" s="501" t="s">
        <v>249</v>
      </c>
      <c r="G130" s="501" t="s">
        <v>3641</v>
      </c>
      <c r="H130" s="501" t="s">
        <v>31</v>
      </c>
      <c r="I130" s="501" t="s">
        <v>3667</v>
      </c>
      <c r="J130" s="501" t="s">
        <v>31</v>
      </c>
      <c r="K130" s="501" t="s">
        <v>3668</v>
      </c>
      <c r="L130" s="500" t="s">
        <v>3806</v>
      </c>
      <c r="M130" s="500" t="s">
        <v>3670</v>
      </c>
      <c r="N130" s="500" t="s">
        <v>31</v>
      </c>
      <c r="O130" s="502" t="s">
        <v>31</v>
      </c>
      <c r="P130" s="501" t="s">
        <v>3646</v>
      </c>
      <c r="Q130" s="501" t="e">
        <f>VLOOKUP(CLEAN(A130),JULIO!J$4:AM$760,27,FALSE)</f>
        <v>#N/A</v>
      </c>
      <c r="R130" s="501" t="s">
        <v>3703</v>
      </c>
      <c r="S130" s="502" t="s">
        <v>3746</v>
      </c>
      <c r="T130" s="503">
        <v>30000000</v>
      </c>
      <c r="U130" s="503">
        <v>30000000</v>
      </c>
      <c r="V130" s="503">
        <v>30000000</v>
      </c>
      <c r="W130" s="503">
        <v>24123362</v>
      </c>
      <c r="X130" s="503">
        <v>5876638</v>
      </c>
      <c r="Y130" s="503">
        <v>0</v>
      </c>
      <c r="Z130" s="504">
        <v>0</v>
      </c>
      <c r="AA130" s="503">
        <v>5876638</v>
      </c>
      <c r="AB130" s="503">
        <v>0</v>
      </c>
      <c r="AC130" s="504">
        <v>0</v>
      </c>
      <c r="AD130" s="504">
        <v>5876638</v>
      </c>
      <c r="AE130" s="504">
        <v>0</v>
      </c>
      <c r="AF130" s="503">
        <v>0</v>
      </c>
      <c r="AG130" s="503">
        <v>5876638</v>
      </c>
      <c r="AH130" s="503">
        <v>0</v>
      </c>
      <c r="AI130" s="503">
        <v>0</v>
      </c>
      <c r="AJ130" s="503">
        <v>0</v>
      </c>
      <c r="AK130" s="503">
        <v>0</v>
      </c>
      <c r="AL130" s="503">
        <v>0</v>
      </c>
      <c r="AM130" s="503">
        <v>0</v>
      </c>
      <c r="AN130" s="503">
        <v>0</v>
      </c>
      <c r="AO130" s="503">
        <v>0</v>
      </c>
      <c r="AP130" s="503">
        <v>0</v>
      </c>
      <c r="AQ130" s="503">
        <v>0</v>
      </c>
      <c r="AR130" s="503">
        <v>0</v>
      </c>
      <c r="AS130" s="503">
        <v>0</v>
      </c>
      <c r="AT130" s="503">
        <v>0</v>
      </c>
      <c r="AU130" s="503">
        <v>0</v>
      </c>
      <c r="AV130" s="503">
        <v>0</v>
      </c>
      <c r="AW130" s="503">
        <v>0</v>
      </c>
      <c r="AX130" s="503">
        <v>0</v>
      </c>
      <c r="AY130" s="503">
        <v>0</v>
      </c>
      <c r="AZ130" s="503">
        <v>0</v>
      </c>
      <c r="BA130" s="503">
        <v>0</v>
      </c>
      <c r="BB130" s="503">
        <v>0</v>
      </c>
      <c r="BC130" s="504">
        <v>0</v>
      </c>
      <c r="BD130" s="501" t="s">
        <v>31</v>
      </c>
      <c r="BE130" s="501" t="s">
        <v>31</v>
      </c>
      <c r="BF130" s="501" t="s">
        <v>31</v>
      </c>
      <c r="BG130" s="501" t="s">
        <v>31</v>
      </c>
      <c r="BH130" s="501" t="s">
        <v>31</v>
      </c>
      <c r="BI130" s="501" t="s">
        <v>31</v>
      </c>
      <c r="BJ130" s="501" t="s">
        <v>31</v>
      </c>
      <c r="BK130" s="501" t="s">
        <v>31</v>
      </c>
      <c r="BL130" s="501" t="s">
        <v>31</v>
      </c>
      <c r="BM130" s="501" t="s">
        <v>31</v>
      </c>
      <c r="BN130" s="501" t="s">
        <v>31</v>
      </c>
      <c r="BO130" s="501" t="s">
        <v>31</v>
      </c>
      <c r="BP130" s="501" t="s">
        <v>31</v>
      </c>
      <c r="BQ130" s="501" t="s">
        <v>31</v>
      </c>
      <c r="BR130" s="501"/>
      <c r="BS130" s="501"/>
    </row>
    <row r="131" spans="1:71" ht="22.5">
      <c r="A131" s="505" t="s">
        <v>3807</v>
      </c>
      <c r="B131" s="505" t="s">
        <v>8</v>
      </c>
      <c r="C131" s="506" t="s">
        <v>3808</v>
      </c>
      <c r="D131" s="506" t="s">
        <v>3640</v>
      </c>
      <c r="E131" s="506" t="s">
        <v>158</v>
      </c>
      <c r="F131" s="506" t="s">
        <v>249</v>
      </c>
      <c r="G131" s="506" t="s">
        <v>3641</v>
      </c>
      <c r="H131" s="506" t="s">
        <v>31</v>
      </c>
      <c r="I131" s="506" t="s">
        <v>3667</v>
      </c>
      <c r="J131" s="506" t="s">
        <v>31</v>
      </c>
      <c r="K131" s="506" t="s">
        <v>3668</v>
      </c>
      <c r="L131" s="505" t="s">
        <v>3806</v>
      </c>
      <c r="M131" s="505" t="s">
        <v>3670</v>
      </c>
      <c r="N131" s="505" t="s">
        <v>31</v>
      </c>
      <c r="O131" s="507" t="s">
        <v>31</v>
      </c>
      <c r="P131" s="506" t="s">
        <v>3646</v>
      </c>
      <c r="Q131" s="501" t="e">
        <f>VLOOKUP(CLEAN(A131),JULIO!J$4:AM$760,27,FALSE)</f>
        <v>#N/A</v>
      </c>
      <c r="R131" s="506" t="s">
        <v>3703</v>
      </c>
      <c r="S131" s="507" t="s">
        <v>3746</v>
      </c>
      <c r="T131" s="508">
        <v>50000000</v>
      </c>
      <c r="U131" s="508">
        <v>50000000</v>
      </c>
      <c r="V131" s="508">
        <v>49059994</v>
      </c>
      <c r="W131" s="508">
        <v>46343621</v>
      </c>
      <c r="X131" s="508">
        <v>2716373</v>
      </c>
      <c r="Y131" s="508">
        <v>0</v>
      </c>
      <c r="Z131" s="509">
        <v>0</v>
      </c>
      <c r="AA131" s="508">
        <v>2716373</v>
      </c>
      <c r="AB131" s="508">
        <v>0</v>
      </c>
      <c r="AC131" s="509">
        <v>0</v>
      </c>
      <c r="AD131" s="509">
        <v>2716373</v>
      </c>
      <c r="AE131" s="509">
        <v>0</v>
      </c>
      <c r="AF131" s="508">
        <v>0</v>
      </c>
      <c r="AG131" s="508">
        <v>2716373</v>
      </c>
      <c r="AH131" s="508">
        <v>0</v>
      </c>
      <c r="AI131" s="508">
        <v>0</v>
      </c>
      <c r="AJ131" s="508">
        <v>0</v>
      </c>
      <c r="AK131" s="508">
        <v>0</v>
      </c>
      <c r="AL131" s="508">
        <v>0</v>
      </c>
      <c r="AM131" s="508">
        <v>0</v>
      </c>
      <c r="AN131" s="508">
        <v>0</v>
      </c>
      <c r="AO131" s="508">
        <v>0</v>
      </c>
      <c r="AP131" s="508">
        <v>0</v>
      </c>
      <c r="AQ131" s="508">
        <v>0</v>
      </c>
      <c r="AR131" s="508">
        <v>0</v>
      </c>
      <c r="AS131" s="508">
        <v>0</v>
      </c>
      <c r="AT131" s="508">
        <v>0</v>
      </c>
      <c r="AU131" s="508">
        <v>0</v>
      </c>
      <c r="AV131" s="508">
        <v>0</v>
      </c>
      <c r="AW131" s="508">
        <v>0</v>
      </c>
      <c r="AX131" s="508">
        <v>0</v>
      </c>
      <c r="AY131" s="508">
        <v>0</v>
      </c>
      <c r="AZ131" s="508">
        <v>0</v>
      </c>
      <c r="BA131" s="508">
        <v>0</v>
      </c>
      <c r="BB131" s="508">
        <v>0</v>
      </c>
      <c r="BC131" s="509">
        <v>0</v>
      </c>
      <c r="BD131" s="506" t="s">
        <v>31</v>
      </c>
      <c r="BE131" s="506" t="s">
        <v>31</v>
      </c>
      <c r="BF131" s="506" t="s">
        <v>31</v>
      </c>
      <c r="BG131" s="506" t="s">
        <v>31</v>
      </c>
      <c r="BH131" s="506" t="s">
        <v>31</v>
      </c>
      <c r="BI131" s="506" t="s">
        <v>31</v>
      </c>
      <c r="BJ131" s="506" t="s">
        <v>31</v>
      </c>
      <c r="BK131" s="506" t="s">
        <v>31</v>
      </c>
      <c r="BL131" s="506" t="s">
        <v>31</v>
      </c>
      <c r="BM131" s="506" t="s">
        <v>31</v>
      </c>
      <c r="BN131" s="506" t="s">
        <v>31</v>
      </c>
      <c r="BO131" s="506" t="s">
        <v>31</v>
      </c>
      <c r="BP131" s="506" t="s">
        <v>31</v>
      </c>
      <c r="BQ131" s="506" t="s">
        <v>31</v>
      </c>
      <c r="BR131" s="506"/>
      <c r="BS131" s="506"/>
    </row>
    <row r="132" spans="1:71" ht="22.5">
      <c r="A132" s="500" t="s">
        <v>3809</v>
      </c>
      <c r="B132" s="500" t="s">
        <v>8</v>
      </c>
      <c r="C132" s="501" t="s">
        <v>3810</v>
      </c>
      <c r="D132" s="501" t="s">
        <v>3640</v>
      </c>
      <c r="E132" s="501" t="s">
        <v>158</v>
      </c>
      <c r="F132" s="501" t="s">
        <v>26</v>
      </c>
      <c r="G132" s="501" t="s">
        <v>3641</v>
      </c>
      <c r="H132" s="501" t="s">
        <v>31</v>
      </c>
      <c r="I132" s="501" t="s">
        <v>3811</v>
      </c>
      <c r="J132" s="501" t="s">
        <v>31</v>
      </c>
      <c r="K132" s="501" t="s">
        <v>3668</v>
      </c>
      <c r="L132" s="500" t="s">
        <v>3731</v>
      </c>
      <c r="M132" s="500" t="s">
        <v>3670</v>
      </c>
      <c r="N132" s="500" t="s">
        <v>31</v>
      </c>
      <c r="O132" s="502" t="s">
        <v>31</v>
      </c>
      <c r="P132" s="501" t="s">
        <v>3646</v>
      </c>
      <c r="Q132" s="501" t="e">
        <f>VLOOKUP(CLEAN(A132),JULIO!J$4:AM$760,27,FALSE)</f>
        <v>#N/A</v>
      </c>
      <c r="R132" s="501" t="s">
        <v>3703</v>
      </c>
      <c r="S132" s="502" t="s">
        <v>3746</v>
      </c>
      <c r="T132" s="503">
        <v>69895000</v>
      </c>
      <c r="U132" s="503">
        <v>69895000</v>
      </c>
      <c r="V132" s="503">
        <v>68888580</v>
      </c>
      <c r="W132" s="503">
        <v>12409989</v>
      </c>
      <c r="X132" s="503">
        <v>56478591</v>
      </c>
      <c r="Y132" s="503">
        <v>0</v>
      </c>
      <c r="Z132" s="504">
        <v>0</v>
      </c>
      <c r="AA132" s="503">
        <v>56478591</v>
      </c>
      <c r="AB132" s="503">
        <v>0</v>
      </c>
      <c r="AC132" s="504">
        <v>0</v>
      </c>
      <c r="AD132" s="504">
        <v>56478591</v>
      </c>
      <c r="AE132" s="504">
        <v>0</v>
      </c>
      <c r="AF132" s="503">
        <v>0</v>
      </c>
      <c r="AG132" s="503">
        <v>0</v>
      </c>
      <c r="AH132" s="503">
        <v>0</v>
      </c>
      <c r="AI132" s="503">
        <v>48817966</v>
      </c>
      <c r="AJ132" s="503">
        <v>0</v>
      </c>
      <c r="AK132" s="503">
        <v>0</v>
      </c>
      <c r="AL132" s="503">
        <v>0</v>
      </c>
      <c r="AM132" s="503">
        <v>0</v>
      </c>
      <c r="AN132" s="503">
        <v>0</v>
      </c>
      <c r="AO132" s="503">
        <v>7660625</v>
      </c>
      <c r="AP132" s="503">
        <v>0</v>
      </c>
      <c r="AQ132" s="503">
        <v>0</v>
      </c>
      <c r="AR132" s="503">
        <v>0</v>
      </c>
      <c r="AS132" s="503">
        <v>0</v>
      </c>
      <c r="AT132" s="503">
        <v>0</v>
      </c>
      <c r="AU132" s="503">
        <v>0</v>
      </c>
      <c r="AV132" s="503">
        <v>0</v>
      </c>
      <c r="AW132" s="503">
        <v>0</v>
      </c>
      <c r="AX132" s="503">
        <v>0</v>
      </c>
      <c r="AY132" s="503">
        <v>0</v>
      </c>
      <c r="AZ132" s="503">
        <v>0</v>
      </c>
      <c r="BA132" s="503">
        <v>0</v>
      </c>
      <c r="BB132" s="503">
        <v>0</v>
      </c>
      <c r="BC132" s="504">
        <v>0</v>
      </c>
      <c r="BD132" s="501" t="s">
        <v>31</v>
      </c>
      <c r="BE132" s="501" t="s">
        <v>31</v>
      </c>
      <c r="BF132" s="501" t="s">
        <v>31</v>
      </c>
      <c r="BG132" s="501" t="s">
        <v>31</v>
      </c>
      <c r="BH132" s="501" t="s">
        <v>31</v>
      </c>
      <c r="BI132" s="501" t="s">
        <v>31</v>
      </c>
      <c r="BJ132" s="501" t="s">
        <v>31</v>
      </c>
      <c r="BK132" s="501" t="s">
        <v>31</v>
      </c>
      <c r="BL132" s="501" t="s">
        <v>31</v>
      </c>
      <c r="BM132" s="501" t="s">
        <v>31</v>
      </c>
      <c r="BN132" s="501" t="s">
        <v>31</v>
      </c>
      <c r="BO132" s="501" t="s">
        <v>31</v>
      </c>
      <c r="BP132" s="501" t="s">
        <v>31</v>
      </c>
      <c r="BQ132" s="501" t="s">
        <v>31</v>
      </c>
      <c r="BR132" s="501"/>
      <c r="BS132" s="501"/>
    </row>
    <row r="133" spans="1:71" ht="22.5">
      <c r="A133" s="505" t="s">
        <v>3812</v>
      </c>
      <c r="B133" s="505" t="s">
        <v>8</v>
      </c>
      <c r="C133" s="506" t="s">
        <v>3813</v>
      </c>
      <c r="D133" s="506" t="s">
        <v>3640</v>
      </c>
      <c r="E133" s="506" t="s">
        <v>158</v>
      </c>
      <c r="F133" s="506" t="s">
        <v>408</v>
      </c>
      <c r="G133" s="506" t="s">
        <v>3641</v>
      </c>
      <c r="H133" s="506" t="s">
        <v>31</v>
      </c>
      <c r="I133" s="506" t="s">
        <v>3814</v>
      </c>
      <c r="J133" s="506" t="s">
        <v>31</v>
      </c>
      <c r="K133" s="506" t="s">
        <v>3661</v>
      </c>
      <c r="L133" s="505" t="s">
        <v>3815</v>
      </c>
      <c r="M133" s="505" t="s">
        <v>3816</v>
      </c>
      <c r="N133" s="505" t="s">
        <v>3701</v>
      </c>
      <c r="O133" s="507" t="s">
        <v>31</v>
      </c>
      <c r="P133" s="506" t="s">
        <v>3646</v>
      </c>
      <c r="Q133" s="501" t="e">
        <f>VLOOKUP(CLEAN(A133),JULIO!J$4:AM$760,27,FALSE)</f>
        <v>#N/A</v>
      </c>
      <c r="R133" s="506" t="s">
        <v>3703</v>
      </c>
      <c r="S133" s="507" t="s">
        <v>3746</v>
      </c>
      <c r="T133" s="508">
        <v>86390000</v>
      </c>
      <c r="U133" s="508">
        <v>86390000</v>
      </c>
      <c r="V133" s="508">
        <v>86390000</v>
      </c>
      <c r="W133" s="508">
        <v>69400154</v>
      </c>
      <c r="X133" s="508">
        <v>16989846</v>
      </c>
      <c r="Y133" s="508">
        <v>0</v>
      </c>
      <c r="Z133" s="509">
        <v>0</v>
      </c>
      <c r="AA133" s="508">
        <v>16989845</v>
      </c>
      <c r="AB133" s="508">
        <v>0</v>
      </c>
      <c r="AC133" s="509">
        <v>1</v>
      </c>
      <c r="AD133" s="509">
        <v>16989845</v>
      </c>
      <c r="AE133" s="509">
        <v>1</v>
      </c>
      <c r="AF133" s="508">
        <v>0</v>
      </c>
      <c r="AG133" s="508">
        <v>16989845</v>
      </c>
      <c r="AH133" s="508">
        <v>0</v>
      </c>
      <c r="AI133" s="508">
        <v>0</v>
      </c>
      <c r="AJ133" s="508">
        <v>0</v>
      </c>
      <c r="AK133" s="508">
        <v>0</v>
      </c>
      <c r="AL133" s="508">
        <v>0</v>
      </c>
      <c r="AM133" s="508">
        <v>0</v>
      </c>
      <c r="AN133" s="508">
        <v>0</v>
      </c>
      <c r="AO133" s="508">
        <v>0</v>
      </c>
      <c r="AP133" s="508">
        <v>0</v>
      </c>
      <c r="AQ133" s="508">
        <v>0</v>
      </c>
      <c r="AR133" s="508">
        <v>0</v>
      </c>
      <c r="AS133" s="508">
        <v>0</v>
      </c>
      <c r="AT133" s="508">
        <v>0</v>
      </c>
      <c r="AU133" s="508">
        <v>0</v>
      </c>
      <c r="AV133" s="508">
        <v>0</v>
      </c>
      <c r="AW133" s="508">
        <v>0</v>
      </c>
      <c r="AX133" s="508">
        <v>0</v>
      </c>
      <c r="AY133" s="508">
        <v>0</v>
      </c>
      <c r="AZ133" s="508">
        <v>0</v>
      </c>
      <c r="BA133" s="508">
        <v>0</v>
      </c>
      <c r="BB133" s="508">
        <v>0</v>
      </c>
      <c r="BC133" s="509">
        <v>0</v>
      </c>
      <c r="BD133" s="506" t="s">
        <v>31</v>
      </c>
      <c r="BE133" s="506" t="s">
        <v>31</v>
      </c>
      <c r="BF133" s="506" t="s">
        <v>31</v>
      </c>
      <c r="BG133" s="506" t="s">
        <v>31</v>
      </c>
      <c r="BH133" s="506" t="s">
        <v>31</v>
      </c>
      <c r="BI133" s="506" t="s">
        <v>31</v>
      </c>
      <c r="BJ133" s="506" t="s">
        <v>31</v>
      </c>
      <c r="BK133" s="506" t="s">
        <v>31</v>
      </c>
      <c r="BL133" s="506" t="s">
        <v>31</v>
      </c>
      <c r="BM133" s="506" t="s">
        <v>31</v>
      </c>
      <c r="BN133" s="506" t="s">
        <v>31</v>
      </c>
      <c r="BO133" s="506" t="s">
        <v>31</v>
      </c>
      <c r="BP133" s="506" t="s">
        <v>31</v>
      </c>
      <c r="BQ133" s="506" t="s">
        <v>31</v>
      </c>
      <c r="BR133" s="506"/>
      <c r="BS133" s="506"/>
    </row>
    <row r="134" spans="1:71" ht="22.5">
      <c r="A134" s="500" t="s">
        <v>3817</v>
      </c>
      <c r="B134" s="500" t="s">
        <v>8</v>
      </c>
      <c r="C134" s="501" t="s">
        <v>3818</v>
      </c>
      <c r="D134" s="501" t="s">
        <v>3640</v>
      </c>
      <c r="E134" s="501" t="s">
        <v>158</v>
      </c>
      <c r="F134" s="501" t="s">
        <v>129</v>
      </c>
      <c r="G134" s="501" t="s">
        <v>3641</v>
      </c>
      <c r="H134" s="501" t="s">
        <v>31</v>
      </c>
      <c r="I134" s="501" t="s">
        <v>3771</v>
      </c>
      <c r="J134" s="501" t="s">
        <v>31</v>
      </c>
      <c r="K134" s="501" t="s">
        <v>3665</v>
      </c>
      <c r="L134" s="500" t="s">
        <v>3727</v>
      </c>
      <c r="M134" s="500" t="s">
        <v>3670</v>
      </c>
      <c r="N134" s="500" t="s">
        <v>31</v>
      </c>
      <c r="O134" s="502" t="s">
        <v>31</v>
      </c>
      <c r="P134" s="501" t="s">
        <v>3646</v>
      </c>
      <c r="Q134" s="501" t="e">
        <f>VLOOKUP(CLEAN(A134),JULIO!J$4:AM$760,27,FALSE)</f>
        <v>#N/A</v>
      </c>
      <c r="R134" s="501" t="s">
        <v>3703</v>
      </c>
      <c r="S134" s="502" t="s">
        <v>3746</v>
      </c>
      <c r="T134" s="503">
        <v>75000000</v>
      </c>
      <c r="U134" s="503">
        <v>75000000</v>
      </c>
      <c r="V134" s="503">
        <v>74757063</v>
      </c>
      <c r="W134" s="503">
        <v>35840790</v>
      </c>
      <c r="X134" s="503">
        <v>38916273</v>
      </c>
      <c r="Y134" s="503">
        <v>0</v>
      </c>
      <c r="Z134" s="504">
        <v>0</v>
      </c>
      <c r="AA134" s="503">
        <v>38916273</v>
      </c>
      <c r="AB134" s="503">
        <v>0</v>
      </c>
      <c r="AC134" s="504">
        <v>0</v>
      </c>
      <c r="AD134" s="504">
        <v>38916273</v>
      </c>
      <c r="AE134" s="504">
        <v>0</v>
      </c>
      <c r="AF134" s="503">
        <v>0</v>
      </c>
      <c r="AG134" s="503">
        <v>38916273</v>
      </c>
      <c r="AH134" s="503">
        <v>0</v>
      </c>
      <c r="AI134" s="503">
        <v>0</v>
      </c>
      <c r="AJ134" s="503">
        <v>0</v>
      </c>
      <c r="AK134" s="503">
        <v>0</v>
      </c>
      <c r="AL134" s="503">
        <v>0</v>
      </c>
      <c r="AM134" s="503">
        <v>0</v>
      </c>
      <c r="AN134" s="503">
        <v>0</v>
      </c>
      <c r="AO134" s="503">
        <v>0</v>
      </c>
      <c r="AP134" s="503">
        <v>0</v>
      </c>
      <c r="AQ134" s="503">
        <v>0</v>
      </c>
      <c r="AR134" s="503">
        <v>0</v>
      </c>
      <c r="AS134" s="503">
        <v>0</v>
      </c>
      <c r="AT134" s="503">
        <v>0</v>
      </c>
      <c r="AU134" s="503">
        <v>0</v>
      </c>
      <c r="AV134" s="503">
        <v>0</v>
      </c>
      <c r="AW134" s="503">
        <v>0</v>
      </c>
      <c r="AX134" s="503">
        <v>0</v>
      </c>
      <c r="AY134" s="503">
        <v>0</v>
      </c>
      <c r="AZ134" s="503">
        <v>0</v>
      </c>
      <c r="BA134" s="503">
        <v>0</v>
      </c>
      <c r="BB134" s="503">
        <v>0</v>
      </c>
      <c r="BC134" s="504">
        <v>0</v>
      </c>
      <c r="BD134" s="501" t="s">
        <v>31</v>
      </c>
      <c r="BE134" s="501" t="s">
        <v>31</v>
      </c>
      <c r="BF134" s="501" t="s">
        <v>31</v>
      </c>
      <c r="BG134" s="501" t="s">
        <v>31</v>
      </c>
      <c r="BH134" s="501"/>
      <c r="BI134" s="501"/>
      <c r="BJ134" s="501" t="s">
        <v>31</v>
      </c>
      <c r="BK134" s="501" t="s">
        <v>31</v>
      </c>
      <c r="BL134" s="501" t="s">
        <v>31</v>
      </c>
      <c r="BM134" s="501" t="s">
        <v>31</v>
      </c>
      <c r="BN134" s="501"/>
      <c r="BO134" s="501"/>
      <c r="BP134" s="501" t="s">
        <v>31</v>
      </c>
      <c r="BQ134" s="501" t="s">
        <v>31</v>
      </c>
      <c r="BR134" s="501"/>
      <c r="BS134" s="501"/>
    </row>
    <row r="135" spans="1:71" ht="22.5">
      <c r="A135" s="505" t="s">
        <v>3819</v>
      </c>
      <c r="B135" s="505" t="s">
        <v>8</v>
      </c>
      <c r="C135" s="506" t="s">
        <v>3820</v>
      </c>
      <c r="D135" s="506" t="s">
        <v>3640</v>
      </c>
      <c r="E135" s="506" t="s">
        <v>158</v>
      </c>
      <c r="F135" s="506" t="s">
        <v>71</v>
      </c>
      <c r="G135" s="506" t="s">
        <v>3641</v>
      </c>
      <c r="H135" s="506" t="s">
        <v>31</v>
      </c>
      <c r="I135" s="506" t="s">
        <v>3821</v>
      </c>
      <c r="J135" s="506" t="s">
        <v>31</v>
      </c>
      <c r="K135" s="506" t="s">
        <v>3668</v>
      </c>
      <c r="L135" s="505" t="s">
        <v>3736</v>
      </c>
      <c r="M135" s="505" t="s">
        <v>3670</v>
      </c>
      <c r="N135" s="505" t="s">
        <v>31</v>
      </c>
      <c r="O135" s="507" t="s">
        <v>31</v>
      </c>
      <c r="P135" s="506" t="s">
        <v>3646</v>
      </c>
      <c r="Q135" s="501" t="e">
        <f>VLOOKUP(CLEAN(A135),JULIO!J$4:AM$760,27,FALSE)</f>
        <v>#N/A</v>
      </c>
      <c r="R135" s="506" t="s">
        <v>3703</v>
      </c>
      <c r="S135" s="507" t="s">
        <v>3746</v>
      </c>
      <c r="T135" s="508">
        <v>29702000</v>
      </c>
      <c r="U135" s="508">
        <v>29702000</v>
      </c>
      <c r="V135" s="508">
        <v>27678450</v>
      </c>
      <c r="W135" s="508">
        <v>15004486</v>
      </c>
      <c r="X135" s="508">
        <v>12673964</v>
      </c>
      <c r="Y135" s="508">
        <v>0</v>
      </c>
      <c r="Z135" s="509">
        <v>0</v>
      </c>
      <c r="AA135" s="508">
        <v>12673964</v>
      </c>
      <c r="AB135" s="508">
        <v>0</v>
      </c>
      <c r="AC135" s="509">
        <v>0</v>
      </c>
      <c r="AD135" s="509">
        <v>12673964</v>
      </c>
      <c r="AE135" s="509">
        <v>0</v>
      </c>
      <c r="AF135" s="508">
        <v>0</v>
      </c>
      <c r="AG135" s="508">
        <v>12673964</v>
      </c>
      <c r="AH135" s="508">
        <v>0</v>
      </c>
      <c r="AI135" s="508">
        <v>0</v>
      </c>
      <c r="AJ135" s="508">
        <v>0</v>
      </c>
      <c r="AK135" s="508">
        <v>0</v>
      </c>
      <c r="AL135" s="508">
        <v>0</v>
      </c>
      <c r="AM135" s="508">
        <v>0</v>
      </c>
      <c r="AN135" s="508">
        <v>0</v>
      </c>
      <c r="AO135" s="508">
        <v>0</v>
      </c>
      <c r="AP135" s="508">
        <v>0</v>
      </c>
      <c r="AQ135" s="508">
        <v>0</v>
      </c>
      <c r="AR135" s="508">
        <v>0</v>
      </c>
      <c r="AS135" s="508">
        <v>0</v>
      </c>
      <c r="AT135" s="508">
        <v>0</v>
      </c>
      <c r="AU135" s="508">
        <v>0</v>
      </c>
      <c r="AV135" s="508">
        <v>0</v>
      </c>
      <c r="AW135" s="508">
        <v>0</v>
      </c>
      <c r="AX135" s="508">
        <v>0</v>
      </c>
      <c r="AY135" s="508">
        <v>0</v>
      </c>
      <c r="AZ135" s="508">
        <v>0</v>
      </c>
      <c r="BA135" s="508">
        <v>0</v>
      </c>
      <c r="BB135" s="508">
        <v>0</v>
      </c>
      <c r="BC135" s="509">
        <v>0</v>
      </c>
      <c r="BD135" s="506" t="s">
        <v>31</v>
      </c>
      <c r="BE135" s="506" t="s">
        <v>31</v>
      </c>
      <c r="BF135" s="506" t="s">
        <v>31</v>
      </c>
      <c r="BG135" s="506" t="s">
        <v>31</v>
      </c>
      <c r="BH135" s="506" t="s">
        <v>31</v>
      </c>
      <c r="BI135" s="506" t="s">
        <v>31</v>
      </c>
      <c r="BJ135" s="506" t="s">
        <v>31</v>
      </c>
      <c r="BK135" s="506" t="s">
        <v>31</v>
      </c>
      <c r="BL135" s="506" t="s">
        <v>31</v>
      </c>
      <c r="BM135" s="506" t="s">
        <v>31</v>
      </c>
      <c r="BN135" s="506" t="s">
        <v>31</v>
      </c>
      <c r="BO135" s="506" t="s">
        <v>31</v>
      </c>
      <c r="BP135" s="506" t="s">
        <v>31</v>
      </c>
      <c r="BQ135" s="506" t="s">
        <v>31</v>
      </c>
      <c r="BR135" s="506"/>
      <c r="BS135" s="506"/>
    </row>
    <row r="136" spans="1:71" ht="22.5">
      <c r="A136" s="500" t="s">
        <v>3822</v>
      </c>
      <c r="B136" s="500" t="s">
        <v>8</v>
      </c>
      <c r="C136" s="501" t="s">
        <v>3823</v>
      </c>
      <c r="D136" s="501" t="s">
        <v>3640</v>
      </c>
      <c r="E136" s="501" t="s">
        <v>158</v>
      </c>
      <c r="F136" s="501" t="s">
        <v>536</v>
      </c>
      <c r="G136" s="501" t="s">
        <v>3641</v>
      </c>
      <c r="H136" s="501" t="s">
        <v>31</v>
      </c>
      <c r="I136" s="501" t="s">
        <v>3824</v>
      </c>
      <c r="J136" s="501" t="s">
        <v>31</v>
      </c>
      <c r="K136" s="501" t="s">
        <v>3726</v>
      </c>
      <c r="L136" s="500" t="s">
        <v>3727</v>
      </c>
      <c r="M136" s="500" t="s">
        <v>3670</v>
      </c>
      <c r="N136" s="500" t="s">
        <v>31</v>
      </c>
      <c r="O136" s="502" t="s">
        <v>31</v>
      </c>
      <c r="P136" s="501" t="s">
        <v>3646</v>
      </c>
      <c r="Q136" s="501" t="e">
        <f>VLOOKUP(CLEAN(A136),JULIO!J$4:AM$760,27,FALSE)</f>
        <v>#N/A</v>
      </c>
      <c r="R136" s="501" t="s">
        <v>3703</v>
      </c>
      <c r="S136" s="502" t="s">
        <v>3746</v>
      </c>
      <c r="T136" s="503">
        <v>37435000</v>
      </c>
      <c r="U136" s="503">
        <v>37435000</v>
      </c>
      <c r="V136" s="503">
        <v>37434248</v>
      </c>
      <c r="W136" s="503">
        <v>15546909</v>
      </c>
      <c r="X136" s="503">
        <v>21887339</v>
      </c>
      <c r="Y136" s="503">
        <v>0</v>
      </c>
      <c r="Z136" s="504">
        <v>0</v>
      </c>
      <c r="AA136" s="503">
        <v>10791830</v>
      </c>
      <c r="AB136" s="503">
        <v>0</v>
      </c>
      <c r="AC136" s="504">
        <v>11095509</v>
      </c>
      <c r="AD136" s="504">
        <v>10791830</v>
      </c>
      <c r="AE136" s="504">
        <v>11095509</v>
      </c>
      <c r="AF136" s="503">
        <v>0</v>
      </c>
      <c r="AG136" s="503">
        <v>0</v>
      </c>
      <c r="AH136" s="503">
        <v>0</v>
      </c>
      <c r="AI136" s="503">
        <v>10791830</v>
      </c>
      <c r="AJ136" s="503">
        <v>0</v>
      </c>
      <c r="AK136" s="503">
        <v>0</v>
      </c>
      <c r="AL136" s="503">
        <v>0</v>
      </c>
      <c r="AM136" s="503">
        <v>0</v>
      </c>
      <c r="AN136" s="503">
        <v>0</v>
      </c>
      <c r="AO136" s="503">
        <v>0</v>
      </c>
      <c r="AP136" s="503">
        <v>0</v>
      </c>
      <c r="AQ136" s="503">
        <v>0</v>
      </c>
      <c r="AR136" s="503">
        <v>0</v>
      </c>
      <c r="AS136" s="503">
        <v>0</v>
      </c>
      <c r="AT136" s="503">
        <v>0</v>
      </c>
      <c r="AU136" s="503">
        <v>0</v>
      </c>
      <c r="AV136" s="503">
        <v>0</v>
      </c>
      <c r="AW136" s="503">
        <v>0</v>
      </c>
      <c r="AX136" s="503">
        <v>0</v>
      </c>
      <c r="AY136" s="503">
        <v>0</v>
      </c>
      <c r="AZ136" s="503">
        <v>0</v>
      </c>
      <c r="BA136" s="503">
        <v>0</v>
      </c>
      <c r="BB136" s="503">
        <v>0</v>
      </c>
      <c r="BC136" s="504">
        <v>0</v>
      </c>
      <c r="BD136" s="501" t="s">
        <v>31</v>
      </c>
      <c r="BE136" s="501" t="s">
        <v>31</v>
      </c>
      <c r="BF136" s="501" t="s">
        <v>31</v>
      </c>
      <c r="BG136" s="501" t="s">
        <v>31</v>
      </c>
      <c r="BH136" s="501" t="s">
        <v>31</v>
      </c>
      <c r="BI136" s="501" t="s">
        <v>31</v>
      </c>
      <c r="BJ136" s="501" t="s">
        <v>31</v>
      </c>
      <c r="BK136" s="501" t="s">
        <v>31</v>
      </c>
      <c r="BL136" s="501" t="s">
        <v>31</v>
      </c>
      <c r="BM136" s="501" t="s">
        <v>31</v>
      </c>
      <c r="BN136" s="501" t="s">
        <v>31</v>
      </c>
      <c r="BO136" s="501" t="s">
        <v>31</v>
      </c>
      <c r="BP136" s="501" t="s">
        <v>31</v>
      </c>
      <c r="BQ136" s="501" t="s">
        <v>31</v>
      </c>
      <c r="BR136" s="501"/>
      <c r="BS136" s="501"/>
    </row>
    <row r="137" spans="1:71" ht="22.5">
      <c r="A137" s="505" t="s">
        <v>3825</v>
      </c>
      <c r="B137" s="505" t="s">
        <v>8</v>
      </c>
      <c r="C137" s="506" t="s">
        <v>3826</v>
      </c>
      <c r="D137" s="506" t="s">
        <v>3640</v>
      </c>
      <c r="E137" s="506" t="s">
        <v>158</v>
      </c>
      <c r="F137" s="506" t="s">
        <v>223</v>
      </c>
      <c r="G137" s="506" t="s">
        <v>3641</v>
      </c>
      <c r="H137" s="506" t="s">
        <v>31</v>
      </c>
      <c r="I137" s="506" t="s">
        <v>3799</v>
      </c>
      <c r="J137" s="506" t="s">
        <v>31</v>
      </c>
      <c r="K137" s="506" t="s">
        <v>3668</v>
      </c>
      <c r="L137" s="505" t="s">
        <v>3731</v>
      </c>
      <c r="M137" s="505" t="s">
        <v>3670</v>
      </c>
      <c r="N137" s="505" t="s">
        <v>31</v>
      </c>
      <c r="O137" s="507" t="s">
        <v>31</v>
      </c>
      <c r="P137" s="506" t="s">
        <v>3646</v>
      </c>
      <c r="Q137" s="501" t="e">
        <f>VLOOKUP(CLEAN(A137),JULIO!J$4:AM$760,27,FALSE)</f>
        <v>#N/A</v>
      </c>
      <c r="R137" s="506" t="s">
        <v>3703</v>
      </c>
      <c r="S137" s="507" t="s">
        <v>3746</v>
      </c>
      <c r="T137" s="508">
        <v>55001000</v>
      </c>
      <c r="U137" s="508">
        <v>55001000</v>
      </c>
      <c r="V137" s="508">
        <v>53381210</v>
      </c>
      <c r="W137" s="508">
        <v>45515486</v>
      </c>
      <c r="X137" s="508">
        <v>7865724</v>
      </c>
      <c r="Y137" s="508">
        <v>0</v>
      </c>
      <c r="Z137" s="509">
        <v>0</v>
      </c>
      <c r="AA137" s="508">
        <v>7865724</v>
      </c>
      <c r="AB137" s="508">
        <v>0</v>
      </c>
      <c r="AC137" s="509">
        <v>0</v>
      </c>
      <c r="AD137" s="509">
        <v>7865724</v>
      </c>
      <c r="AE137" s="509">
        <v>0</v>
      </c>
      <c r="AF137" s="508">
        <v>0</v>
      </c>
      <c r="AG137" s="508">
        <v>7088492</v>
      </c>
      <c r="AH137" s="508">
        <v>0</v>
      </c>
      <c r="AI137" s="508">
        <v>0</v>
      </c>
      <c r="AJ137" s="508">
        <v>0</v>
      </c>
      <c r="AK137" s="508">
        <v>777232</v>
      </c>
      <c r="AL137" s="508">
        <v>0</v>
      </c>
      <c r="AM137" s="508">
        <v>0</v>
      </c>
      <c r="AN137" s="508">
        <v>0</v>
      </c>
      <c r="AO137" s="508">
        <v>0</v>
      </c>
      <c r="AP137" s="508">
        <v>0</v>
      </c>
      <c r="AQ137" s="508">
        <v>0</v>
      </c>
      <c r="AR137" s="508">
        <v>0</v>
      </c>
      <c r="AS137" s="508">
        <v>0</v>
      </c>
      <c r="AT137" s="508">
        <v>0</v>
      </c>
      <c r="AU137" s="508">
        <v>0</v>
      </c>
      <c r="AV137" s="508">
        <v>0</v>
      </c>
      <c r="AW137" s="508">
        <v>0</v>
      </c>
      <c r="AX137" s="508">
        <v>0</v>
      </c>
      <c r="AY137" s="508">
        <v>0</v>
      </c>
      <c r="AZ137" s="508">
        <v>0</v>
      </c>
      <c r="BA137" s="508">
        <v>0</v>
      </c>
      <c r="BB137" s="508">
        <v>0</v>
      </c>
      <c r="BC137" s="509">
        <v>0</v>
      </c>
      <c r="BD137" s="506" t="s">
        <v>31</v>
      </c>
      <c r="BE137" s="506" t="s">
        <v>31</v>
      </c>
      <c r="BF137" s="506" t="s">
        <v>31</v>
      </c>
      <c r="BG137" s="506" t="s">
        <v>31</v>
      </c>
      <c r="BH137" s="506" t="s">
        <v>31</v>
      </c>
      <c r="BI137" s="506" t="s">
        <v>31</v>
      </c>
      <c r="BJ137" s="506" t="s">
        <v>31</v>
      </c>
      <c r="BK137" s="506" t="s">
        <v>31</v>
      </c>
      <c r="BL137" s="506" t="s">
        <v>31</v>
      </c>
      <c r="BM137" s="506" t="s">
        <v>31</v>
      </c>
      <c r="BN137" s="506" t="s">
        <v>31</v>
      </c>
      <c r="BO137" s="506" t="s">
        <v>31</v>
      </c>
      <c r="BP137" s="506" t="s">
        <v>31</v>
      </c>
      <c r="BQ137" s="506" t="s">
        <v>31</v>
      </c>
      <c r="BR137" s="506"/>
      <c r="BS137" s="506"/>
    </row>
    <row r="138" spans="1:71" ht="22.5">
      <c r="A138" s="500" t="s">
        <v>3827</v>
      </c>
      <c r="B138" s="500" t="s">
        <v>8</v>
      </c>
      <c r="C138" s="501" t="s">
        <v>3828</v>
      </c>
      <c r="D138" s="501" t="s">
        <v>3640</v>
      </c>
      <c r="E138" s="501" t="s">
        <v>158</v>
      </c>
      <c r="F138" s="501" t="s">
        <v>281</v>
      </c>
      <c r="G138" s="501" t="s">
        <v>3641</v>
      </c>
      <c r="H138" s="501" t="s">
        <v>31</v>
      </c>
      <c r="I138" s="501" t="s">
        <v>3697</v>
      </c>
      <c r="J138" s="501" t="s">
        <v>31</v>
      </c>
      <c r="K138" s="501" t="s">
        <v>3668</v>
      </c>
      <c r="L138" s="500" t="s">
        <v>3736</v>
      </c>
      <c r="M138" s="500" t="s">
        <v>3670</v>
      </c>
      <c r="N138" s="500" t="s">
        <v>31</v>
      </c>
      <c r="O138" s="502" t="s">
        <v>31</v>
      </c>
      <c r="P138" s="501" t="s">
        <v>3646</v>
      </c>
      <c r="Q138" s="501" t="e">
        <f>VLOOKUP(CLEAN(A138),JULIO!J$4:AM$760,27,FALSE)</f>
        <v>#N/A</v>
      </c>
      <c r="R138" s="501" t="s">
        <v>3703</v>
      </c>
      <c r="S138" s="502" t="s">
        <v>3746</v>
      </c>
      <c r="T138" s="503">
        <v>71980000</v>
      </c>
      <c r="U138" s="503">
        <v>71980000</v>
      </c>
      <c r="V138" s="503">
        <v>68609657</v>
      </c>
      <c r="W138" s="503">
        <v>28691636</v>
      </c>
      <c r="X138" s="503">
        <v>39918021</v>
      </c>
      <c r="Y138" s="503">
        <v>0</v>
      </c>
      <c r="Z138" s="504">
        <v>0</v>
      </c>
      <c r="AA138" s="503">
        <v>39918021</v>
      </c>
      <c r="AB138" s="503">
        <v>414891</v>
      </c>
      <c r="AC138" s="504">
        <v>0</v>
      </c>
      <c r="AD138" s="504">
        <v>39503130</v>
      </c>
      <c r="AE138" s="504">
        <v>18152984</v>
      </c>
      <c r="AF138" s="503">
        <v>0</v>
      </c>
      <c r="AG138" s="503">
        <v>0</v>
      </c>
      <c r="AH138" s="503">
        <v>0</v>
      </c>
      <c r="AI138" s="503">
        <v>0</v>
      </c>
      <c r="AJ138" s="503">
        <v>0</v>
      </c>
      <c r="AK138" s="503">
        <v>0</v>
      </c>
      <c r="AL138" s="503">
        <v>0</v>
      </c>
      <c r="AM138" s="503">
        <v>0</v>
      </c>
      <c r="AN138" s="503">
        <v>0</v>
      </c>
      <c r="AO138" s="503">
        <v>21765037</v>
      </c>
      <c r="AP138" s="503">
        <v>0</v>
      </c>
      <c r="AQ138" s="503">
        <v>17738093</v>
      </c>
      <c r="AR138" s="503">
        <v>0</v>
      </c>
      <c r="AS138" s="503">
        <v>0</v>
      </c>
      <c r="AT138" s="503">
        <v>0</v>
      </c>
      <c r="AU138" s="503">
        <v>0</v>
      </c>
      <c r="AV138" s="503">
        <v>0</v>
      </c>
      <c r="AW138" s="503">
        <v>0</v>
      </c>
      <c r="AX138" s="503">
        <v>0</v>
      </c>
      <c r="AY138" s="503">
        <v>0</v>
      </c>
      <c r="AZ138" s="503">
        <v>0</v>
      </c>
      <c r="BA138" s="503">
        <v>0</v>
      </c>
      <c r="BB138" s="503">
        <v>0</v>
      </c>
      <c r="BC138" s="504">
        <v>0</v>
      </c>
      <c r="BD138" s="501" t="s">
        <v>31</v>
      </c>
      <c r="BE138" s="501" t="s">
        <v>31</v>
      </c>
      <c r="BF138" s="501" t="s">
        <v>31</v>
      </c>
      <c r="BG138" s="501" t="s">
        <v>31</v>
      </c>
      <c r="BH138" s="501" t="s">
        <v>31</v>
      </c>
      <c r="BI138" s="501" t="s">
        <v>31</v>
      </c>
      <c r="BJ138" s="501" t="s">
        <v>31</v>
      </c>
      <c r="BK138" s="501" t="s">
        <v>31</v>
      </c>
      <c r="BL138" s="501" t="s">
        <v>31</v>
      </c>
      <c r="BM138" s="501" t="s">
        <v>31</v>
      </c>
      <c r="BN138" s="501" t="s">
        <v>31</v>
      </c>
      <c r="BO138" s="501" t="s">
        <v>31</v>
      </c>
      <c r="BP138" s="501" t="s">
        <v>31</v>
      </c>
      <c r="BQ138" s="501" t="s">
        <v>31</v>
      </c>
      <c r="BR138" s="501"/>
      <c r="BS138" s="501"/>
    </row>
    <row r="139" spans="1:71" ht="22.5">
      <c r="A139" s="505" t="s">
        <v>3829</v>
      </c>
      <c r="B139" s="505" t="s">
        <v>8</v>
      </c>
      <c r="C139" s="506" t="s">
        <v>3830</v>
      </c>
      <c r="D139" s="506" t="s">
        <v>3640</v>
      </c>
      <c r="E139" s="506" t="s">
        <v>158</v>
      </c>
      <c r="F139" s="506" t="s">
        <v>306</v>
      </c>
      <c r="G139" s="506" t="s">
        <v>3641</v>
      </c>
      <c r="H139" s="506" t="s">
        <v>31</v>
      </c>
      <c r="I139" s="506" t="s">
        <v>3831</v>
      </c>
      <c r="J139" s="506" t="s">
        <v>31</v>
      </c>
      <c r="K139" s="506" t="s">
        <v>3726</v>
      </c>
      <c r="L139" s="505" t="s">
        <v>3672</v>
      </c>
      <c r="M139" s="505" t="s">
        <v>3670</v>
      </c>
      <c r="N139" s="505" t="s">
        <v>31</v>
      </c>
      <c r="O139" s="507" t="s">
        <v>31</v>
      </c>
      <c r="P139" s="506" t="s">
        <v>3646</v>
      </c>
      <c r="Q139" s="501" t="e">
        <f>VLOOKUP(CLEAN(A139),JULIO!J$4:AM$760,27,FALSE)</f>
        <v>#N/A</v>
      </c>
      <c r="R139" s="506" t="s">
        <v>3703</v>
      </c>
      <c r="S139" s="507" t="s">
        <v>3746</v>
      </c>
      <c r="T139" s="508">
        <v>44996155</v>
      </c>
      <c r="U139" s="508">
        <v>44996155</v>
      </c>
      <c r="V139" s="508">
        <v>44996155</v>
      </c>
      <c r="W139" s="508">
        <v>39758216</v>
      </c>
      <c r="X139" s="508">
        <v>5237939</v>
      </c>
      <c r="Y139" s="508">
        <v>0</v>
      </c>
      <c r="Z139" s="509">
        <v>0</v>
      </c>
      <c r="AA139" s="508">
        <v>0</v>
      </c>
      <c r="AB139" s="508">
        <v>0</v>
      </c>
      <c r="AC139" s="509">
        <v>5237939</v>
      </c>
      <c r="AD139" s="509">
        <v>0</v>
      </c>
      <c r="AE139" s="509">
        <v>0</v>
      </c>
      <c r="AF139" s="508">
        <v>0</v>
      </c>
      <c r="AG139" s="508">
        <v>0</v>
      </c>
      <c r="AH139" s="508">
        <v>0</v>
      </c>
      <c r="AI139" s="508">
        <v>0</v>
      </c>
      <c r="AJ139" s="508">
        <v>0</v>
      </c>
      <c r="AK139" s="508">
        <v>0</v>
      </c>
      <c r="AL139" s="508">
        <v>0</v>
      </c>
      <c r="AM139" s="508">
        <v>0</v>
      </c>
      <c r="AN139" s="508">
        <v>0</v>
      </c>
      <c r="AO139" s="508">
        <v>0</v>
      </c>
      <c r="AP139" s="508">
        <v>0</v>
      </c>
      <c r="AQ139" s="508">
        <v>0</v>
      </c>
      <c r="AR139" s="508">
        <v>0</v>
      </c>
      <c r="AS139" s="508">
        <v>0</v>
      </c>
      <c r="AT139" s="508">
        <v>0</v>
      </c>
      <c r="AU139" s="508">
        <v>0</v>
      </c>
      <c r="AV139" s="508">
        <v>0</v>
      </c>
      <c r="AW139" s="508">
        <v>0</v>
      </c>
      <c r="AX139" s="508">
        <v>0</v>
      </c>
      <c r="AY139" s="508">
        <v>0</v>
      </c>
      <c r="AZ139" s="508">
        <v>0</v>
      </c>
      <c r="BA139" s="508">
        <v>0</v>
      </c>
      <c r="BB139" s="508">
        <v>0</v>
      </c>
      <c r="BC139" s="509">
        <v>0</v>
      </c>
      <c r="BD139" s="506" t="s">
        <v>31</v>
      </c>
      <c r="BE139" s="506" t="s">
        <v>31</v>
      </c>
      <c r="BF139" s="506" t="s">
        <v>31</v>
      </c>
      <c r="BG139" s="506" t="s">
        <v>31</v>
      </c>
      <c r="BH139" s="506"/>
      <c r="BI139" s="506"/>
      <c r="BJ139" s="506" t="s">
        <v>31</v>
      </c>
      <c r="BK139" s="506" t="s">
        <v>31</v>
      </c>
      <c r="BL139" s="506" t="s">
        <v>31</v>
      </c>
      <c r="BM139" s="506" t="s">
        <v>31</v>
      </c>
      <c r="BN139" s="506"/>
      <c r="BO139" s="506"/>
      <c r="BP139" s="506" t="s">
        <v>31</v>
      </c>
      <c r="BQ139" s="506" t="s">
        <v>31</v>
      </c>
      <c r="BR139" s="506"/>
      <c r="BS139" s="506"/>
    </row>
    <row r="140" spans="1:71" ht="22.5">
      <c r="A140" s="500" t="s">
        <v>3832</v>
      </c>
      <c r="B140" s="500" t="s">
        <v>8</v>
      </c>
      <c r="C140" s="501" t="s">
        <v>3833</v>
      </c>
      <c r="D140" s="501" t="s">
        <v>3640</v>
      </c>
      <c r="E140" s="501" t="s">
        <v>158</v>
      </c>
      <c r="F140" s="501" t="s">
        <v>325</v>
      </c>
      <c r="G140" s="501" t="s">
        <v>3641</v>
      </c>
      <c r="H140" s="501" t="s">
        <v>31</v>
      </c>
      <c r="I140" s="501" t="s">
        <v>3682</v>
      </c>
      <c r="J140" s="501" t="s">
        <v>31</v>
      </c>
      <c r="K140" s="501" t="s">
        <v>3643</v>
      </c>
      <c r="L140" s="500" t="s">
        <v>3672</v>
      </c>
      <c r="M140" s="500" t="s">
        <v>3670</v>
      </c>
      <c r="N140" s="500" t="s">
        <v>31</v>
      </c>
      <c r="O140" s="502" t="s">
        <v>31</v>
      </c>
      <c r="P140" s="501" t="s">
        <v>3646</v>
      </c>
      <c r="Q140" s="501" t="e">
        <f>VLOOKUP(CLEAN(A140),JULIO!J$4:AM$760,27,FALSE)</f>
        <v>#N/A</v>
      </c>
      <c r="R140" s="501" t="s">
        <v>3703</v>
      </c>
      <c r="S140" s="502" t="s">
        <v>3746</v>
      </c>
      <c r="T140" s="503">
        <v>49990000</v>
      </c>
      <c r="U140" s="503">
        <v>49990000</v>
      </c>
      <c r="V140" s="503">
        <v>46876852</v>
      </c>
      <c r="W140" s="503">
        <v>38076802</v>
      </c>
      <c r="X140" s="503">
        <v>8800050</v>
      </c>
      <c r="Y140" s="503">
        <v>0</v>
      </c>
      <c r="Z140" s="504">
        <v>0</v>
      </c>
      <c r="AA140" s="503">
        <v>0</v>
      </c>
      <c r="AB140" s="503">
        <v>0</v>
      </c>
      <c r="AC140" s="504">
        <v>8800050</v>
      </c>
      <c r="AD140" s="504">
        <v>0</v>
      </c>
      <c r="AE140" s="504">
        <v>0</v>
      </c>
      <c r="AF140" s="503">
        <v>0</v>
      </c>
      <c r="AG140" s="503">
        <v>0</v>
      </c>
      <c r="AH140" s="503">
        <v>0</v>
      </c>
      <c r="AI140" s="503">
        <v>0</v>
      </c>
      <c r="AJ140" s="503">
        <v>0</v>
      </c>
      <c r="AK140" s="503">
        <v>0</v>
      </c>
      <c r="AL140" s="503">
        <v>0</v>
      </c>
      <c r="AM140" s="503">
        <v>0</v>
      </c>
      <c r="AN140" s="503">
        <v>0</v>
      </c>
      <c r="AO140" s="503">
        <v>0</v>
      </c>
      <c r="AP140" s="503">
        <v>0</v>
      </c>
      <c r="AQ140" s="503">
        <v>0</v>
      </c>
      <c r="AR140" s="503">
        <v>0</v>
      </c>
      <c r="AS140" s="503">
        <v>0</v>
      </c>
      <c r="AT140" s="503">
        <v>0</v>
      </c>
      <c r="AU140" s="503">
        <v>0</v>
      </c>
      <c r="AV140" s="503">
        <v>0</v>
      </c>
      <c r="AW140" s="503">
        <v>0</v>
      </c>
      <c r="AX140" s="503">
        <v>0</v>
      </c>
      <c r="AY140" s="503">
        <v>0</v>
      </c>
      <c r="AZ140" s="503">
        <v>0</v>
      </c>
      <c r="BA140" s="503">
        <v>0</v>
      </c>
      <c r="BB140" s="503">
        <v>0</v>
      </c>
      <c r="BC140" s="504">
        <v>0</v>
      </c>
      <c r="BD140" s="501" t="s">
        <v>31</v>
      </c>
      <c r="BE140" s="501" t="s">
        <v>31</v>
      </c>
      <c r="BF140" s="501" t="s">
        <v>31</v>
      </c>
      <c r="BG140" s="501" t="s">
        <v>31</v>
      </c>
      <c r="BH140" s="501" t="s">
        <v>31</v>
      </c>
      <c r="BI140" s="501" t="s">
        <v>31</v>
      </c>
      <c r="BJ140" s="501" t="s">
        <v>31</v>
      </c>
      <c r="BK140" s="501" t="s">
        <v>31</v>
      </c>
      <c r="BL140" s="501" t="s">
        <v>31</v>
      </c>
      <c r="BM140" s="501" t="s">
        <v>31</v>
      </c>
      <c r="BN140" s="501" t="s">
        <v>31</v>
      </c>
      <c r="BO140" s="501" t="s">
        <v>31</v>
      </c>
      <c r="BP140" s="501" t="s">
        <v>31</v>
      </c>
      <c r="BQ140" s="501" t="s">
        <v>31</v>
      </c>
      <c r="BR140" s="501"/>
      <c r="BS140" s="501"/>
    </row>
    <row r="141" spans="1:71" ht="22.5">
      <c r="A141" s="505" t="s">
        <v>3834</v>
      </c>
      <c r="B141" s="505" t="s">
        <v>8</v>
      </c>
      <c r="C141" s="506" t="s">
        <v>3835</v>
      </c>
      <c r="D141" s="506" t="s">
        <v>3640</v>
      </c>
      <c r="E141" s="506" t="s">
        <v>158</v>
      </c>
      <c r="F141" s="506" t="s">
        <v>281</v>
      </c>
      <c r="G141" s="506" t="s">
        <v>3641</v>
      </c>
      <c r="H141" s="506" t="s">
        <v>31</v>
      </c>
      <c r="I141" s="506" t="s">
        <v>3697</v>
      </c>
      <c r="J141" s="506" t="s">
        <v>31</v>
      </c>
      <c r="K141" s="506" t="s">
        <v>3668</v>
      </c>
      <c r="L141" s="505" t="s">
        <v>3727</v>
      </c>
      <c r="M141" s="505" t="s">
        <v>3670</v>
      </c>
      <c r="N141" s="505" t="s">
        <v>31</v>
      </c>
      <c r="O141" s="507" t="s">
        <v>31</v>
      </c>
      <c r="P141" s="506" t="s">
        <v>3646</v>
      </c>
      <c r="Q141" s="501" t="e">
        <f>VLOOKUP(CLEAN(A141),JULIO!J$4:AM$760,27,FALSE)</f>
        <v>#N/A</v>
      </c>
      <c r="R141" s="506" t="s">
        <v>3703</v>
      </c>
      <c r="S141" s="507" t="s">
        <v>3746</v>
      </c>
      <c r="T141" s="508">
        <v>25000000</v>
      </c>
      <c r="U141" s="508">
        <v>25000000</v>
      </c>
      <c r="V141" s="508">
        <v>24999938</v>
      </c>
      <c r="W141" s="508">
        <v>5313877</v>
      </c>
      <c r="X141" s="508">
        <v>19686061</v>
      </c>
      <c r="Y141" s="508">
        <v>0</v>
      </c>
      <c r="Z141" s="509">
        <v>0</v>
      </c>
      <c r="AA141" s="508">
        <v>19686061</v>
      </c>
      <c r="AB141" s="508">
        <v>0</v>
      </c>
      <c r="AC141" s="509">
        <v>0</v>
      </c>
      <c r="AD141" s="509">
        <v>19686061</v>
      </c>
      <c r="AE141" s="509">
        <v>0</v>
      </c>
      <c r="AF141" s="508">
        <v>0</v>
      </c>
      <c r="AG141" s="508">
        <v>0</v>
      </c>
      <c r="AH141" s="508">
        <v>0</v>
      </c>
      <c r="AI141" s="508">
        <v>19686061</v>
      </c>
      <c r="AJ141" s="508">
        <v>0</v>
      </c>
      <c r="AK141" s="508">
        <v>0</v>
      </c>
      <c r="AL141" s="508">
        <v>0</v>
      </c>
      <c r="AM141" s="508">
        <v>0</v>
      </c>
      <c r="AN141" s="508">
        <v>0</v>
      </c>
      <c r="AO141" s="508">
        <v>0</v>
      </c>
      <c r="AP141" s="508">
        <v>0</v>
      </c>
      <c r="AQ141" s="508">
        <v>0</v>
      </c>
      <c r="AR141" s="508">
        <v>0</v>
      </c>
      <c r="AS141" s="508">
        <v>0</v>
      </c>
      <c r="AT141" s="508">
        <v>0</v>
      </c>
      <c r="AU141" s="508">
        <v>0</v>
      </c>
      <c r="AV141" s="508">
        <v>0</v>
      </c>
      <c r="AW141" s="508">
        <v>0</v>
      </c>
      <c r="AX141" s="508">
        <v>0</v>
      </c>
      <c r="AY141" s="508">
        <v>0</v>
      </c>
      <c r="AZ141" s="508">
        <v>0</v>
      </c>
      <c r="BA141" s="508">
        <v>0</v>
      </c>
      <c r="BB141" s="508">
        <v>0</v>
      </c>
      <c r="BC141" s="509">
        <v>0</v>
      </c>
      <c r="BD141" s="506" t="s">
        <v>31</v>
      </c>
      <c r="BE141" s="506" t="s">
        <v>31</v>
      </c>
      <c r="BF141" s="506" t="s">
        <v>31</v>
      </c>
      <c r="BG141" s="506" t="s">
        <v>31</v>
      </c>
      <c r="BH141" s="506"/>
      <c r="BI141" s="506"/>
      <c r="BJ141" s="506" t="s">
        <v>31</v>
      </c>
      <c r="BK141" s="506" t="s">
        <v>31</v>
      </c>
      <c r="BL141" s="506" t="s">
        <v>31</v>
      </c>
      <c r="BM141" s="506" t="s">
        <v>31</v>
      </c>
      <c r="BN141" s="506"/>
      <c r="BO141" s="506"/>
      <c r="BP141" s="506" t="s">
        <v>31</v>
      </c>
      <c r="BQ141" s="506" t="s">
        <v>31</v>
      </c>
      <c r="BR141" s="506"/>
      <c r="BS141" s="506"/>
    </row>
    <row r="142" spans="1:71" ht="22.5">
      <c r="A142" s="500" t="s">
        <v>3836</v>
      </c>
      <c r="B142" s="500" t="s">
        <v>8</v>
      </c>
      <c r="C142" s="501" t="s">
        <v>3837</v>
      </c>
      <c r="D142" s="501" t="s">
        <v>3640</v>
      </c>
      <c r="E142" s="501" t="s">
        <v>158</v>
      </c>
      <c r="F142" s="501" t="s">
        <v>235</v>
      </c>
      <c r="G142" s="501" t="s">
        <v>3641</v>
      </c>
      <c r="H142" s="501" t="s">
        <v>31</v>
      </c>
      <c r="I142" s="501" t="s">
        <v>3655</v>
      </c>
      <c r="J142" s="501" t="s">
        <v>31</v>
      </c>
      <c r="K142" s="501" t="s">
        <v>3668</v>
      </c>
      <c r="L142" s="500" t="s">
        <v>3727</v>
      </c>
      <c r="M142" s="500" t="s">
        <v>3670</v>
      </c>
      <c r="N142" s="500" t="s">
        <v>31</v>
      </c>
      <c r="O142" s="502" t="s">
        <v>31</v>
      </c>
      <c r="P142" s="501" t="s">
        <v>3646</v>
      </c>
      <c r="Q142" s="501" t="e">
        <f>VLOOKUP(CLEAN(A142),JULIO!J$4:AM$760,27,FALSE)</f>
        <v>#N/A</v>
      </c>
      <c r="R142" s="501" t="s">
        <v>3703</v>
      </c>
      <c r="S142" s="502" t="s">
        <v>3746</v>
      </c>
      <c r="T142" s="503">
        <v>32000000</v>
      </c>
      <c r="U142" s="503">
        <v>32000000</v>
      </c>
      <c r="V142" s="503">
        <v>32000000</v>
      </c>
      <c r="W142" s="503">
        <v>27188187</v>
      </c>
      <c r="X142" s="503">
        <v>4811813</v>
      </c>
      <c r="Y142" s="503">
        <v>0</v>
      </c>
      <c r="Z142" s="504">
        <v>0</v>
      </c>
      <c r="AA142" s="503">
        <v>0</v>
      </c>
      <c r="AB142" s="503">
        <v>0</v>
      </c>
      <c r="AC142" s="504">
        <v>4811813</v>
      </c>
      <c r="AD142" s="504">
        <v>0</v>
      </c>
      <c r="AE142" s="504">
        <v>0</v>
      </c>
      <c r="AF142" s="503">
        <v>0</v>
      </c>
      <c r="AG142" s="503">
        <v>0</v>
      </c>
      <c r="AH142" s="503">
        <v>0</v>
      </c>
      <c r="AI142" s="503">
        <v>0</v>
      </c>
      <c r="AJ142" s="503">
        <v>0</v>
      </c>
      <c r="AK142" s="503">
        <v>0</v>
      </c>
      <c r="AL142" s="503">
        <v>0</v>
      </c>
      <c r="AM142" s="503">
        <v>0</v>
      </c>
      <c r="AN142" s="503">
        <v>0</v>
      </c>
      <c r="AO142" s="503">
        <v>0</v>
      </c>
      <c r="AP142" s="503">
        <v>0</v>
      </c>
      <c r="AQ142" s="503">
        <v>0</v>
      </c>
      <c r="AR142" s="503">
        <v>0</v>
      </c>
      <c r="AS142" s="503">
        <v>0</v>
      </c>
      <c r="AT142" s="503">
        <v>0</v>
      </c>
      <c r="AU142" s="503">
        <v>0</v>
      </c>
      <c r="AV142" s="503">
        <v>0</v>
      </c>
      <c r="AW142" s="503">
        <v>0</v>
      </c>
      <c r="AX142" s="503">
        <v>0</v>
      </c>
      <c r="AY142" s="503">
        <v>0</v>
      </c>
      <c r="AZ142" s="503">
        <v>0</v>
      </c>
      <c r="BA142" s="503">
        <v>0</v>
      </c>
      <c r="BB142" s="503">
        <v>0</v>
      </c>
      <c r="BC142" s="504">
        <v>0</v>
      </c>
      <c r="BD142" s="501" t="s">
        <v>31</v>
      </c>
      <c r="BE142" s="501" t="s">
        <v>31</v>
      </c>
      <c r="BF142" s="501" t="s">
        <v>31</v>
      </c>
      <c r="BG142" s="501" t="s">
        <v>31</v>
      </c>
      <c r="BH142" s="501"/>
      <c r="BI142" s="501"/>
      <c r="BJ142" s="501" t="s">
        <v>31</v>
      </c>
      <c r="BK142" s="501" t="s">
        <v>31</v>
      </c>
      <c r="BL142" s="501" t="s">
        <v>31</v>
      </c>
      <c r="BM142" s="501" t="s">
        <v>31</v>
      </c>
      <c r="BN142" s="501"/>
      <c r="BO142" s="501"/>
      <c r="BP142" s="501" t="s">
        <v>31</v>
      </c>
      <c r="BQ142" s="501" t="s">
        <v>31</v>
      </c>
      <c r="BR142" s="501"/>
      <c r="BS142" s="501"/>
    </row>
    <row r="143" spans="1:71" ht="22.5">
      <c r="A143" s="505" t="s">
        <v>3838</v>
      </c>
      <c r="B143" s="505" t="s">
        <v>8</v>
      </c>
      <c r="C143" s="506" t="s">
        <v>3839</v>
      </c>
      <c r="D143" s="506" t="s">
        <v>3640</v>
      </c>
      <c r="E143" s="506" t="s">
        <v>158</v>
      </c>
      <c r="F143" s="506" t="s">
        <v>235</v>
      </c>
      <c r="G143" s="506" t="s">
        <v>3641</v>
      </c>
      <c r="H143" s="506" t="s">
        <v>31</v>
      </c>
      <c r="I143" s="506" t="s">
        <v>3655</v>
      </c>
      <c r="J143" s="506" t="s">
        <v>31</v>
      </c>
      <c r="K143" s="506" t="s">
        <v>3840</v>
      </c>
      <c r="L143" s="505" t="s">
        <v>3727</v>
      </c>
      <c r="M143" s="505" t="s">
        <v>3670</v>
      </c>
      <c r="N143" s="505" t="s">
        <v>31</v>
      </c>
      <c r="O143" s="507" t="s">
        <v>31</v>
      </c>
      <c r="P143" s="506" t="s">
        <v>3646</v>
      </c>
      <c r="Q143" s="501" t="e">
        <f>VLOOKUP(CLEAN(A143),JULIO!J$4:AM$760,27,FALSE)</f>
        <v>#N/A</v>
      </c>
      <c r="R143" s="506" t="s">
        <v>3703</v>
      </c>
      <c r="S143" s="507" t="s">
        <v>3746</v>
      </c>
      <c r="T143" s="508">
        <v>68000000</v>
      </c>
      <c r="U143" s="508">
        <v>68000000</v>
      </c>
      <c r="V143" s="508">
        <v>68000000</v>
      </c>
      <c r="W143" s="508">
        <v>54302878</v>
      </c>
      <c r="X143" s="508">
        <v>13697122</v>
      </c>
      <c r="Y143" s="508">
        <v>0</v>
      </c>
      <c r="Z143" s="509">
        <v>0</v>
      </c>
      <c r="AA143" s="508">
        <v>0</v>
      </c>
      <c r="AB143" s="508">
        <v>0</v>
      </c>
      <c r="AC143" s="509">
        <v>13697122</v>
      </c>
      <c r="AD143" s="509">
        <v>0</v>
      </c>
      <c r="AE143" s="509">
        <v>0</v>
      </c>
      <c r="AF143" s="508">
        <v>0</v>
      </c>
      <c r="AG143" s="508">
        <v>0</v>
      </c>
      <c r="AH143" s="508">
        <v>0</v>
      </c>
      <c r="AI143" s="508">
        <v>0</v>
      </c>
      <c r="AJ143" s="508">
        <v>0</v>
      </c>
      <c r="AK143" s="508">
        <v>0</v>
      </c>
      <c r="AL143" s="508">
        <v>0</v>
      </c>
      <c r="AM143" s="508">
        <v>0</v>
      </c>
      <c r="AN143" s="508">
        <v>0</v>
      </c>
      <c r="AO143" s="508">
        <v>0</v>
      </c>
      <c r="AP143" s="508">
        <v>0</v>
      </c>
      <c r="AQ143" s="508">
        <v>0</v>
      </c>
      <c r="AR143" s="508">
        <v>0</v>
      </c>
      <c r="AS143" s="508">
        <v>0</v>
      </c>
      <c r="AT143" s="508">
        <v>0</v>
      </c>
      <c r="AU143" s="508">
        <v>0</v>
      </c>
      <c r="AV143" s="508">
        <v>0</v>
      </c>
      <c r="AW143" s="508">
        <v>0</v>
      </c>
      <c r="AX143" s="508">
        <v>0</v>
      </c>
      <c r="AY143" s="508">
        <v>0</v>
      </c>
      <c r="AZ143" s="508">
        <v>0</v>
      </c>
      <c r="BA143" s="508">
        <v>0</v>
      </c>
      <c r="BB143" s="508">
        <v>0</v>
      </c>
      <c r="BC143" s="509">
        <v>0</v>
      </c>
      <c r="BD143" s="506" t="s">
        <v>31</v>
      </c>
      <c r="BE143" s="506" t="s">
        <v>31</v>
      </c>
      <c r="BF143" s="506" t="s">
        <v>31</v>
      </c>
      <c r="BG143" s="506" t="s">
        <v>31</v>
      </c>
      <c r="BH143" s="506"/>
      <c r="BI143" s="506"/>
      <c r="BJ143" s="506" t="s">
        <v>31</v>
      </c>
      <c r="BK143" s="506" t="s">
        <v>31</v>
      </c>
      <c r="BL143" s="506" t="s">
        <v>31</v>
      </c>
      <c r="BM143" s="506" t="s">
        <v>31</v>
      </c>
      <c r="BN143" s="506"/>
      <c r="BO143" s="506"/>
      <c r="BP143" s="506" t="s">
        <v>31</v>
      </c>
      <c r="BQ143" s="506" t="s">
        <v>31</v>
      </c>
      <c r="BR143" s="506"/>
      <c r="BS143" s="506"/>
    </row>
    <row r="144" spans="1:71" ht="22.5">
      <c r="A144" s="500" t="s">
        <v>3841</v>
      </c>
      <c r="B144" s="500" t="s">
        <v>8</v>
      </c>
      <c r="C144" s="501" t="s">
        <v>3842</v>
      </c>
      <c r="D144" s="501" t="s">
        <v>3640</v>
      </c>
      <c r="E144" s="501" t="s">
        <v>158</v>
      </c>
      <c r="F144" s="501" t="s">
        <v>281</v>
      </c>
      <c r="G144" s="501" t="s">
        <v>3641</v>
      </c>
      <c r="H144" s="501" t="s">
        <v>31</v>
      </c>
      <c r="I144" s="501" t="s">
        <v>3697</v>
      </c>
      <c r="J144" s="501" t="s">
        <v>31</v>
      </c>
      <c r="K144" s="501" t="s">
        <v>3668</v>
      </c>
      <c r="L144" s="500" t="s">
        <v>3806</v>
      </c>
      <c r="M144" s="500" t="s">
        <v>3670</v>
      </c>
      <c r="N144" s="500" t="s">
        <v>31</v>
      </c>
      <c r="O144" s="502" t="s">
        <v>31</v>
      </c>
      <c r="P144" s="501" t="s">
        <v>3646</v>
      </c>
      <c r="Q144" s="501" t="e">
        <f>VLOOKUP(CLEAN(A144),JULIO!J$4:AM$760,27,FALSE)</f>
        <v>#N/A</v>
      </c>
      <c r="R144" s="501" t="s">
        <v>3703</v>
      </c>
      <c r="S144" s="502" t="s">
        <v>3746</v>
      </c>
      <c r="T144" s="503">
        <v>28736000</v>
      </c>
      <c r="U144" s="503">
        <v>28736000</v>
      </c>
      <c r="V144" s="503">
        <v>29782339</v>
      </c>
      <c r="W144" s="503">
        <v>19834177</v>
      </c>
      <c r="X144" s="503">
        <v>9948162</v>
      </c>
      <c r="Y144" s="503">
        <v>0</v>
      </c>
      <c r="Z144" s="504">
        <v>0</v>
      </c>
      <c r="AA144" s="503">
        <v>9948162</v>
      </c>
      <c r="AB144" s="503">
        <v>0</v>
      </c>
      <c r="AC144" s="504">
        <v>0</v>
      </c>
      <c r="AD144" s="504">
        <v>9948162</v>
      </c>
      <c r="AE144" s="504">
        <v>0</v>
      </c>
      <c r="AF144" s="503">
        <v>0</v>
      </c>
      <c r="AG144" s="503">
        <v>0</v>
      </c>
      <c r="AH144" s="503">
        <v>0</v>
      </c>
      <c r="AI144" s="503">
        <v>0</v>
      </c>
      <c r="AJ144" s="503">
        <v>0</v>
      </c>
      <c r="AK144" s="503">
        <v>9948162</v>
      </c>
      <c r="AL144" s="503">
        <v>0</v>
      </c>
      <c r="AM144" s="503">
        <v>0</v>
      </c>
      <c r="AN144" s="503">
        <v>0</v>
      </c>
      <c r="AO144" s="503">
        <v>0</v>
      </c>
      <c r="AP144" s="503">
        <v>0</v>
      </c>
      <c r="AQ144" s="503">
        <v>0</v>
      </c>
      <c r="AR144" s="503">
        <v>0</v>
      </c>
      <c r="AS144" s="503">
        <v>0</v>
      </c>
      <c r="AT144" s="503">
        <v>0</v>
      </c>
      <c r="AU144" s="503">
        <v>0</v>
      </c>
      <c r="AV144" s="503">
        <v>0</v>
      </c>
      <c r="AW144" s="503">
        <v>0</v>
      </c>
      <c r="AX144" s="503">
        <v>0</v>
      </c>
      <c r="AY144" s="503">
        <v>0</v>
      </c>
      <c r="AZ144" s="503">
        <v>0</v>
      </c>
      <c r="BA144" s="503">
        <v>0</v>
      </c>
      <c r="BB144" s="503">
        <v>0</v>
      </c>
      <c r="BC144" s="504">
        <v>0</v>
      </c>
      <c r="BD144" s="501" t="s">
        <v>31</v>
      </c>
      <c r="BE144" s="501" t="s">
        <v>31</v>
      </c>
      <c r="BF144" s="501" t="s">
        <v>31</v>
      </c>
      <c r="BG144" s="501" t="s">
        <v>31</v>
      </c>
      <c r="BH144" s="501" t="s">
        <v>31</v>
      </c>
      <c r="BI144" s="501" t="s">
        <v>31</v>
      </c>
      <c r="BJ144" s="501" t="s">
        <v>31</v>
      </c>
      <c r="BK144" s="501" t="s">
        <v>31</v>
      </c>
      <c r="BL144" s="501" t="s">
        <v>31</v>
      </c>
      <c r="BM144" s="501" t="s">
        <v>31</v>
      </c>
      <c r="BN144" s="501" t="s">
        <v>31</v>
      </c>
      <c r="BO144" s="501" t="s">
        <v>31</v>
      </c>
      <c r="BP144" s="501" t="s">
        <v>31</v>
      </c>
      <c r="BQ144" s="501" t="s">
        <v>31</v>
      </c>
      <c r="BR144" s="501"/>
      <c r="BS144" s="501"/>
    </row>
    <row r="145" spans="1:71" ht="22.5">
      <c r="A145" s="505" t="s">
        <v>3843</v>
      </c>
      <c r="B145" s="505" t="s">
        <v>8</v>
      </c>
      <c r="C145" s="506" t="s">
        <v>3844</v>
      </c>
      <c r="D145" s="506" t="s">
        <v>3640</v>
      </c>
      <c r="E145" s="506" t="s">
        <v>158</v>
      </c>
      <c r="F145" s="506" t="s">
        <v>390</v>
      </c>
      <c r="G145" s="506" t="s">
        <v>3641</v>
      </c>
      <c r="H145" s="506" t="s">
        <v>31</v>
      </c>
      <c r="I145" s="506" t="s">
        <v>3845</v>
      </c>
      <c r="J145" s="506" t="s">
        <v>31</v>
      </c>
      <c r="K145" s="506" t="s">
        <v>3668</v>
      </c>
      <c r="L145" s="505" t="s">
        <v>3731</v>
      </c>
      <c r="M145" s="505" t="s">
        <v>3670</v>
      </c>
      <c r="N145" s="505" t="s">
        <v>31</v>
      </c>
      <c r="O145" s="507" t="s">
        <v>31</v>
      </c>
      <c r="P145" s="506" t="s">
        <v>3646</v>
      </c>
      <c r="Q145" s="501" t="e">
        <f>VLOOKUP(CLEAN(A145),JULIO!J$4:AM$760,27,FALSE)</f>
        <v>#N/A</v>
      </c>
      <c r="R145" s="506" t="s">
        <v>3703</v>
      </c>
      <c r="S145" s="507" t="s">
        <v>3746</v>
      </c>
      <c r="T145" s="508">
        <v>86000000</v>
      </c>
      <c r="U145" s="508">
        <v>86000000</v>
      </c>
      <c r="V145" s="508">
        <v>81164140</v>
      </c>
      <c r="W145" s="508">
        <v>22292661</v>
      </c>
      <c r="X145" s="508">
        <v>58871479</v>
      </c>
      <c r="Y145" s="508">
        <v>0</v>
      </c>
      <c r="Z145" s="509">
        <v>0</v>
      </c>
      <c r="AA145" s="508">
        <v>58871479</v>
      </c>
      <c r="AB145" s="508">
        <v>0</v>
      </c>
      <c r="AC145" s="509">
        <v>0</v>
      </c>
      <c r="AD145" s="509">
        <v>58871479</v>
      </c>
      <c r="AE145" s="509">
        <v>28449747</v>
      </c>
      <c r="AF145" s="508">
        <v>0</v>
      </c>
      <c r="AG145" s="508">
        <v>0</v>
      </c>
      <c r="AH145" s="508">
        <v>0</v>
      </c>
      <c r="AI145" s="508">
        <v>30421732</v>
      </c>
      <c r="AJ145" s="508">
        <v>0</v>
      </c>
      <c r="AK145" s="508">
        <v>0</v>
      </c>
      <c r="AL145" s="508">
        <v>0</v>
      </c>
      <c r="AM145" s="508">
        <v>0</v>
      </c>
      <c r="AN145" s="508">
        <v>0</v>
      </c>
      <c r="AO145" s="508">
        <v>28449747</v>
      </c>
      <c r="AP145" s="508">
        <v>0</v>
      </c>
      <c r="AQ145" s="508">
        <v>0</v>
      </c>
      <c r="AR145" s="508">
        <v>0</v>
      </c>
      <c r="AS145" s="508">
        <v>0</v>
      </c>
      <c r="AT145" s="508">
        <v>0</v>
      </c>
      <c r="AU145" s="508">
        <v>0</v>
      </c>
      <c r="AV145" s="508">
        <v>0</v>
      </c>
      <c r="AW145" s="508">
        <v>0</v>
      </c>
      <c r="AX145" s="508">
        <v>0</v>
      </c>
      <c r="AY145" s="508">
        <v>0</v>
      </c>
      <c r="AZ145" s="508">
        <v>0</v>
      </c>
      <c r="BA145" s="508">
        <v>0</v>
      </c>
      <c r="BB145" s="508">
        <v>0</v>
      </c>
      <c r="BC145" s="509">
        <v>0</v>
      </c>
      <c r="BD145" s="506" t="s">
        <v>31</v>
      </c>
      <c r="BE145" s="506" t="s">
        <v>31</v>
      </c>
      <c r="BF145" s="506" t="s">
        <v>31</v>
      </c>
      <c r="BG145" s="506" t="s">
        <v>31</v>
      </c>
      <c r="BH145" s="506" t="s">
        <v>31</v>
      </c>
      <c r="BI145" s="506" t="s">
        <v>31</v>
      </c>
      <c r="BJ145" s="506" t="s">
        <v>31</v>
      </c>
      <c r="BK145" s="506" t="s">
        <v>31</v>
      </c>
      <c r="BL145" s="506" t="s">
        <v>31</v>
      </c>
      <c r="BM145" s="506" t="s">
        <v>31</v>
      </c>
      <c r="BN145" s="506" t="s">
        <v>31</v>
      </c>
      <c r="BO145" s="506" t="s">
        <v>31</v>
      </c>
      <c r="BP145" s="506" t="s">
        <v>31</v>
      </c>
      <c r="BQ145" s="506" t="s">
        <v>31</v>
      </c>
      <c r="BR145" s="506"/>
      <c r="BS145" s="506"/>
    </row>
    <row r="146" spans="1:71" ht="22.5">
      <c r="A146" s="500" t="s">
        <v>3846</v>
      </c>
      <c r="B146" s="500" t="s">
        <v>8</v>
      </c>
      <c r="C146" s="501" t="s">
        <v>3847</v>
      </c>
      <c r="D146" s="501" t="s">
        <v>3640</v>
      </c>
      <c r="E146" s="501" t="s">
        <v>158</v>
      </c>
      <c r="F146" s="501" t="s">
        <v>107</v>
      </c>
      <c r="G146" s="501" t="s">
        <v>3641</v>
      </c>
      <c r="H146" s="501" t="s">
        <v>31</v>
      </c>
      <c r="I146" s="501" t="s">
        <v>3751</v>
      </c>
      <c r="J146" s="501" t="s">
        <v>31</v>
      </c>
      <c r="K146" s="501" t="s">
        <v>3668</v>
      </c>
      <c r="L146" s="500" t="s">
        <v>3736</v>
      </c>
      <c r="M146" s="500" t="s">
        <v>3670</v>
      </c>
      <c r="N146" s="500" t="s">
        <v>31</v>
      </c>
      <c r="O146" s="502" t="s">
        <v>31</v>
      </c>
      <c r="P146" s="501" t="s">
        <v>3646</v>
      </c>
      <c r="Q146" s="501" t="e">
        <f>VLOOKUP(CLEAN(A146),JULIO!J$4:AM$760,27,FALSE)</f>
        <v>#N/A</v>
      </c>
      <c r="R146" s="501" t="s">
        <v>3703</v>
      </c>
      <c r="S146" s="502" t="s">
        <v>3746</v>
      </c>
      <c r="T146" s="503">
        <v>60000000</v>
      </c>
      <c r="U146" s="503">
        <v>60000000</v>
      </c>
      <c r="V146" s="503">
        <v>59825528</v>
      </c>
      <c r="W146" s="503">
        <v>24529126</v>
      </c>
      <c r="X146" s="503">
        <v>35296402</v>
      </c>
      <c r="Y146" s="503">
        <v>0</v>
      </c>
      <c r="Z146" s="504">
        <v>0</v>
      </c>
      <c r="AA146" s="503">
        <v>35296402</v>
      </c>
      <c r="AB146" s="503">
        <v>0</v>
      </c>
      <c r="AC146" s="504">
        <v>0</v>
      </c>
      <c r="AD146" s="504">
        <v>35296402</v>
      </c>
      <c r="AE146" s="504">
        <v>0</v>
      </c>
      <c r="AF146" s="503">
        <v>0</v>
      </c>
      <c r="AG146" s="503">
        <v>35296402</v>
      </c>
      <c r="AH146" s="503">
        <v>0</v>
      </c>
      <c r="AI146" s="503">
        <v>0</v>
      </c>
      <c r="AJ146" s="503">
        <v>0</v>
      </c>
      <c r="AK146" s="503">
        <v>0</v>
      </c>
      <c r="AL146" s="503">
        <v>0</v>
      </c>
      <c r="AM146" s="503">
        <v>0</v>
      </c>
      <c r="AN146" s="503">
        <v>0</v>
      </c>
      <c r="AO146" s="503">
        <v>0</v>
      </c>
      <c r="AP146" s="503">
        <v>0</v>
      </c>
      <c r="AQ146" s="503">
        <v>0</v>
      </c>
      <c r="AR146" s="503">
        <v>0</v>
      </c>
      <c r="AS146" s="503">
        <v>0</v>
      </c>
      <c r="AT146" s="503">
        <v>0</v>
      </c>
      <c r="AU146" s="503">
        <v>0</v>
      </c>
      <c r="AV146" s="503">
        <v>0</v>
      </c>
      <c r="AW146" s="503">
        <v>0</v>
      </c>
      <c r="AX146" s="503">
        <v>0</v>
      </c>
      <c r="AY146" s="503">
        <v>0</v>
      </c>
      <c r="AZ146" s="503">
        <v>0</v>
      </c>
      <c r="BA146" s="503">
        <v>0</v>
      </c>
      <c r="BB146" s="503">
        <v>0</v>
      </c>
      <c r="BC146" s="504">
        <v>0</v>
      </c>
      <c r="BD146" s="501" t="s">
        <v>31</v>
      </c>
      <c r="BE146" s="501" t="s">
        <v>31</v>
      </c>
      <c r="BF146" s="501" t="s">
        <v>31</v>
      </c>
      <c r="BG146" s="501" t="s">
        <v>31</v>
      </c>
      <c r="BH146" s="501" t="s">
        <v>31</v>
      </c>
      <c r="BI146" s="501" t="s">
        <v>31</v>
      </c>
      <c r="BJ146" s="501" t="s">
        <v>31</v>
      </c>
      <c r="BK146" s="501" t="s">
        <v>31</v>
      </c>
      <c r="BL146" s="501" t="s">
        <v>31</v>
      </c>
      <c r="BM146" s="501" t="s">
        <v>31</v>
      </c>
      <c r="BN146" s="501" t="s">
        <v>31</v>
      </c>
      <c r="BO146" s="501" t="s">
        <v>31</v>
      </c>
      <c r="BP146" s="501" t="s">
        <v>31</v>
      </c>
      <c r="BQ146" s="501" t="s">
        <v>31</v>
      </c>
      <c r="BR146" s="501"/>
      <c r="BS146" s="501"/>
    </row>
    <row r="147" spans="1:71" ht="22.5">
      <c r="A147" s="505" t="s">
        <v>3848</v>
      </c>
      <c r="B147" s="505" t="s">
        <v>8</v>
      </c>
      <c r="C147" s="506" t="s">
        <v>3849</v>
      </c>
      <c r="D147" s="506" t="s">
        <v>3640</v>
      </c>
      <c r="E147" s="506" t="s">
        <v>158</v>
      </c>
      <c r="F147" s="506" t="s">
        <v>26</v>
      </c>
      <c r="G147" s="506" t="s">
        <v>3641</v>
      </c>
      <c r="H147" s="506" t="s">
        <v>31</v>
      </c>
      <c r="I147" s="506" t="s">
        <v>3811</v>
      </c>
      <c r="J147" s="506" t="s">
        <v>31</v>
      </c>
      <c r="K147" s="506" t="s">
        <v>3661</v>
      </c>
      <c r="L147" s="505" t="s">
        <v>3731</v>
      </c>
      <c r="M147" s="505" t="s">
        <v>3670</v>
      </c>
      <c r="N147" s="505" t="s">
        <v>31</v>
      </c>
      <c r="O147" s="507" t="s">
        <v>31</v>
      </c>
      <c r="P147" s="506" t="s">
        <v>3646</v>
      </c>
      <c r="Q147" s="501" t="e">
        <f>VLOOKUP(CLEAN(A147),JULIO!J$4:AM$760,27,FALSE)</f>
        <v>#N/A</v>
      </c>
      <c r="R147" s="506" t="s">
        <v>3703</v>
      </c>
      <c r="S147" s="507" t="s">
        <v>3746</v>
      </c>
      <c r="T147" s="508">
        <v>40000000</v>
      </c>
      <c r="U147" s="508">
        <v>40000000</v>
      </c>
      <c r="V147" s="508">
        <v>39996069</v>
      </c>
      <c r="W147" s="508">
        <v>31631452</v>
      </c>
      <c r="X147" s="508">
        <v>8364617</v>
      </c>
      <c r="Y147" s="508">
        <v>0</v>
      </c>
      <c r="Z147" s="509">
        <v>0</v>
      </c>
      <c r="AA147" s="508">
        <v>8364617</v>
      </c>
      <c r="AB147" s="508">
        <v>0</v>
      </c>
      <c r="AC147" s="509">
        <v>0</v>
      </c>
      <c r="AD147" s="509">
        <v>8364617</v>
      </c>
      <c r="AE147" s="509">
        <v>0</v>
      </c>
      <c r="AF147" s="508">
        <v>0</v>
      </c>
      <c r="AG147" s="508">
        <v>0</v>
      </c>
      <c r="AH147" s="508">
        <v>0</v>
      </c>
      <c r="AI147" s="508">
        <v>8364617</v>
      </c>
      <c r="AJ147" s="508">
        <v>0</v>
      </c>
      <c r="AK147" s="508">
        <v>0</v>
      </c>
      <c r="AL147" s="508">
        <v>0</v>
      </c>
      <c r="AM147" s="508">
        <v>0</v>
      </c>
      <c r="AN147" s="508">
        <v>0</v>
      </c>
      <c r="AO147" s="508">
        <v>0</v>
      </c>
      <c r="AP147" s="508">
        <v>0</v>
      </c>
      <c r="AQ147" s="508">
        <v>0</v>
      </c>
      <c r="AR147" s="508">
        <v>0</v>
      </c>
      <c r="AS147" s="508">
        <v>0</v>
      </c>
      <c r="AT147" s="508">
        <v>0</v>
      </c>
      <c r="AU147" s="508">
        <v>0</v>
      </c>
      <c r="AV147" s="508">
        <v>0</v>
      </c>
      <c r="AW147" s="508">
        <v>0</v>
      </c>
      <c r="AX147" s="508">
        <v>0</v>
      </c>
      <c r="AY147" s="508">
        <v>0</v>
      </c>
      <c r="AZ147" s="508">
        <v>0</v>
      </c>
      <c r="BA147" s="508">
        <v>0</v>
      </c>
      <c r="BB147" s="508">
        <v>0</v>
      </c>
      <c r="BC147" s="509">
        <v>0</v>
      </c>
      <c r="BD147" s="506" t="s">
        <v>31</v>
      </c>
      <c r="BE147" s="506" t="s">
        <v>31</v>
      </c>
      <c r="BF147" s="506" t="s">
        <v>31</v>
      </c>
      <c r="BG147" s="506" t="s">
        <v>31</v>
      </c>
      <c r="BH147" s="506" t="s">
        <v>31</v>
      </c>
      <c r="BI147" s="506" t="s">
        <v>31</v>
      </c>
      <c r="BJ147" s="506" t="s">
        <v>31</v>
      </c>
      <c r="BK147" s="506" t="s">
        <v>31</v>
      </c>
      <c r="BL147" s="506" t="s">
        <v>31</v>
      </c>
      <c r="BM147" s="506" t="s">
        <v>31</v>
      </c>
      <c r="BN147" s="506" t="s">
        <v>31</v>
      </c>
      <c r="BO147" s="506" t="s">
        <v>31</v>
      </c>
      <c r="BP147" s="506" t="s">
        <v>31</v>
      </c>
      <c r="BQ147" s="506" t="s">
        <v>31</v>
      </c>
      <c r="BR147" s="506"/>
      <c r="BS147" s="506"/>
    </row>
    <row r="148" spans="1:71" ht="22.5">
      <c r="A148" s="500" t="s">
        <v>3850</v>
      </c>
      <c r="B148" s="500" t="s">
        <v>8</v>
      </c>
      <c r="C148" s="501" t="s">
        <v>3851</v>
      </c>
      <c r="D148" s="501" t="s">
        <v>3640</v>
      </c>
      <c r="E148" s="501" t="s">
        <v>158</v>
      </c>
      <c r="F148" s="501" t="s">
        <v>306</v>
      </c>
      <c r="G148" s="501" t="s">
        <v>3641</v>
      </c>
      <c r="H148" s="501" t="s">
        <v>31</v>
      </c>
      <c r="I148" s="501" t="s">
        <v>3831</v>
      </c>
      <c r="J148" s="501" t="s">
        <v>31</v>
      </c>
      <c r="K148" s="501" t="s">
        <v>3661</v>
      </c>
      <c r="L148" s="500" t="s">
        <v>3736</v>
      </c>
      <c r="M148" s="500" t="s">
        <v>3670</v>
      </c>
      <c r="N148" s="500" t="s">
        <v>31</v>
      </c>
      <c r="O148" s="502" t="s">
        <v>31</v>
      </c>
      <c r="P148" s="501" t="s">
        <v>3646</v>
      </c>
      <c r="Q148" s="501" t="e">
        <f>VLOOKUP(CLEAN(A148),JULIO!J$4:AM$760,27,FALSE)</f>
        <v>#N/A</v>
      </c>
      <c r="R148" s="501" t="s">
        <v>3703</v>
      </c>
      <c r="S148" s="502" t="s">
        <v>3746</v>
      </c>
      <c r="T148" s="503">
        <v>70000000</v>
      </c>
      <c r="U148" s="503">
        <v>70000000</v>
      </c>
      <c r="V148" s="503">
        <v>69441107</v>
      </c>
      <c r="W148" s="503">
        <v>64315739</v>
      </c>
      <c r="X148" s="503">
        <v>5125368</v>
      </c>
      <c r="Y148" s="503">
        <v>0</v>
      </c>
      <c r="Z148" s="504">
        <v>0</v>
      </c>
      <c r="AA148" s="503">
        <v>5125368</v>
      </c>
      <c r="AB148" s="503">
        <v>0</v>
      </c>
      <c r="AC148" s="504">
        <v>0</v>
      </c>
      <c r="AD148" s="504">
        <v>5125368</v>
      </c>
      <c r="AE148" s="504">
        <v>0</v>
      </c>
      <c r="AF148" s="503">
        <v>0</v>
      </c>
      <c r="AG148" s="503">
        <v>0</v>
      </c>
      <c r="AH148" s="503">
        <v>0</v>
      </c>
      <c r="AI148" s="503">
        <v>5125368</v>
      </c>
      <c r="AJ148" s="503">
        <v>0</v>
      </c>
      <c r="AK148" s="503">
        <v>0</v>
      </c>
      <c r="AL148" s="503">
        <v>0</v>
      </c>
      <c r="AM148" s="503">
        <v>0</v>
      </c>
      <c r="AN148" s="503">
        <v>0</v>
      </c>
      <c r="AO148" s="503">
        <v>0</v>
      </c>
      <c r="AP148" s="503">
        <v>0</v>
      </c>
      <c r="AQ148" s="503">
        <v>0</v>
      </c>
      <c r="AR148" s="503">
        <v>0</v>
      </c>
      <c r="AS148" s="503">
        <v>0</v>
      </c>
      <c r="AT148" s="503">
        <v>0</v>
      </c>
      <c r="AU148" s="503">
        <v>0</v>
      </c>
      <c r="AV148" s="503">
        <v>0</v>
      </c>
      <c r="AW148" s="503">
        <v>0</v>
      </c>
      <c r="AX148" s="503">
        <v>0</v>
      </c>
      <c r="AY148" s="503">
        <v>0</v>
      </c>
      <c r="AZ148" s="503">
        <v>0</v>
      </c>
      <c r="BA148" s="503">
        <v>0</v>
      </c>
      <c r="BB148" s="503">
        <v>0</v>
      </c>
      <c r="BC148" s="504">
        <v>0</v>
      </c>
      <c r="BD148" s="501" t="s">
        <v>31</v>
      </c>
      <c r="BE148" s="501" t="s">
        <v>31</v>
      </c>
      <c r="BF148" s="501" t="s">
        <v>31</v>
      </c>
      <c r="BG148" s="501" t="s">
        <v>31</v>
      </c>
      <c r="BH148" s="501" t="s">
        <v>31</v>
      </c>
      <c r="BI148" s="501" t="s">
        <v>31</v>
      </c>
      <c r="BJ148" s="501" t="s">
        <v>31</v>
      </c>
      <c r="BK148" s="501" t="s">
        <v>31</v>
      </c>
      <c r="BL148" s="501" t="s">
        <v>31</v>
      </c>
      <c r="BM148" s="501" t="s">
        <v>31</v>
      </c>
      <c r="BN148" s="501" t="s">
        <v>31</v>
      </c>
      <c r="BO148" s="501" t="s">
        <v>31</v>
      </c>
      <c r="BP148" s="501" t="s">
        <v>31</v>
      </c>
      <c r="BQ148" s="501" t="s">
        <v>31</v>
      </c>
      <c r="BR148" s="501"/>
      <c r="BS148" s="501"/>
    </row>
    <row r="149" spans="1:71" ht="22.5">
      <c r="A149" s="505" t="s">
        <v>3852</v>
      </c>
      <c r="B149" s="505" t="s">
        <v>8</v>
      </c>
      <c r="C149" s="506" t="s">
        <v>3853</v>
      </c>
      <c r="D149" s="506" t="s">
        <v>3640</v>
      </c>
      <c r="E149" s="506" t="s">
        <v>158</v>
      </c>
      <c r="F149" s="506" t="s">
        <v>306</v>
      </c>
      <c r="G149" s="506" t="s">
        <v>3641</v>
      </c>
      <c r="H149" s="506" t="s">
        <v>31</v>
      </c>
      <c r="I149" s="506" t="s">
        <v>3831</v>
      </c>
      <c r="J149" s="506" t="s">
        <v>31</v>
      </c>
      <c r="K149" s="506" t="s">
        <v>3726</v>
      </c>
      <c r="L149" s="505" t="s">
        <v>3736</v>
      </c>
      <c r="M149" s="505" t="s">
        <v>3670</v>
      </c>
      <c r="N149" s="505" t="s">
        <v>31</v>
      </c>
      <c r="O149" s="507" t="s">
        <v>31</v>
      </c>
      <c r="P149" s="506" t="s">
        <v>3646</v>
      </c>
      <c r="Q149" s="501" t="e">
        <f>VLOOKUP(CLEAN(A149),JULIO!J$4:AM$760,27,FALSE)</f>
        <v>#N/A</v>
      </c>
      <c r="R149" s="506" t="s">
        <v>3703</v>
      </c>
      <c r="S149" s="507" t="s">
        <v>3746</v>
      </c>
      <c r="T149" s="508">
        <v>50000000</v>
      </c>
      <c r="U149" s="508">
        <v>50000000</v>
      </c>
      <c r="V149" s="508">
        <v>49788708</v>
      </c>
      <c r="W149" s="508">
        <v>47146908</v>
      </c>
      <c r="X149" s="508">
        <v>2641800</v>
      </c>
      <c r="Y149" s="508">
        <v>0</v>
      </c>
      <c r="Z149" s="509">
        <v>0</v>
      </c>
      <c r="AA149" s="508">
        <v>2641800</v>
      </c>
      <c r="AB149" s="508">
        <v>0</v>
      </c>
      <c r="AC149" s="509">
        <v>0</v>
      </c>
      <c r="AD149" s="509">
        <v>2641800</v>
      </c>
      <c r="AE149" s="509">
        <v>0</v>
      </c>
      <c r="AF149" s="508">
        <v>0</v>
      </c>
      <c r="AG149" s="508">
        <v>2641800</v>
      </c>
      <c r="AH149" s="508">
        <v>0</v>
      </c>
      <c r="AI149" s="508">
        <v>0</v>
      </c>
      <c r="AJ149" s="508">
        <v>0</v>
      </c>
      <c r="AK149" s="508">
        <v>0</v>
      </c>
      <c r="AL149" s="508">
        <v>0</v>
      </c>
      <c r="AM149" s="508">
        <v>0</v>
      </c>
      <c r="AN149" s="508">
        <v>0</v>
      </c>
      <c r="AO149" s="508">
        <v>0</v>
      </c>
      <c r="AP149" s="508">
        <v>0</v>
      </c>
      <c r="AQ149" s="508">
        <v>0</v>
      </c>
      <c r="AR149" s="508">
        <v>0</v>
      </c>
      <c r="AS149" s="508">
        <v>0</v>
      </c>
      <c r="AT149" s="508">
        <v>0</v>
      </c>
      <c r="AU149" s="508">
        <v>0</v>
      </c>
      <c r="AV149" s="508">
        <v>0</v>
      </c>
      <c r="AW149" s="508">
        <v>0</v>
      </c>
      <c r="AX149" s="508">
        <v>0</v>
      </c>
      <c r="AY149" s="508">
        <v>0</v>
      </c>
      <c r="AZ149" s="508">
        <v>0</v>
      </c>
      <c r="BA149" s="508">
        <v>0</v>
      </c>
      <c r="BB149" s="508">
        <v>0</v>
      </c>
      <c r="BC149" s="509">
        <v>0</v>
      </c>
      <c r="BD149" s="506" t="s">
        <v>31</v>
      </c>
      <c r="BE149" s="506" t="s">
        <v>31</v>
      </c>
      <c r="BF149" s="506" t="s">
        <v>31</v>
      </c>
      <c r="BG149" s="506" t="s">
        <v>31</v>
      </c>
      <c r="BH149" s="506" t="s">
        <v>31</v>
      </c>
      <c r="BI149" s="506" t="s">
        <v>31</v>
      </c>
      <c r="BJ149" s="506" t="s">
        <v>31</v>
      </c>
      <c r="BK149" s="506" t="s">
        <v>31</v>
      </c>
      <c r="BL149" s="506" t="s">
        <v>31</v>
      </c>
      <c r="BM149" s="506" t="s">
        <v>31</v>
      </c>
      <c r="BN149" s="506" t="s">
        <v>31</v>
      </c>
      <c r="BO149" s="506" t="s">
        <v>31</v>
      </c>
      <c r="BP149" s="506" t="s">
        <v>31</v>
      </c>
      <c r="BQ149" s="506" t="s">
        <v>31</v>
      </c>
      <c r="BR149" s="506"/>
      <c r="BS149" s="506"/>
    </row>
    <row r="150" spans="1:71" ht="22.5">
      <c r="A150" s="500" t="s">
        <v>3854</v>
      </c>
      <c r="B150" s="500" t="s">
        <v>8</v>
      </c>
      <c r="C150" s="501" t="s">
        <v>3855</v>
      </c>
      <c r="D150" s="501" t="s">
        <v>3640</v>
      </c>
      <c r="E150" s="501" t="s">
        <v>158</v>
      </c>
      <c r="F150" s="501" t="s">
        <v>306</v>
      </c>
      <c r="G150" s="501" t="s">
        <v>3641</v>
      </c>
      <c r="H150" s="501" t="s">
        <v>31</v>
      </c>
      <c r="I150" s="501" t="s">
        <v>3831</v>
      </c>
      <c r="J150" s="501" t="s">
        <v>31</v>
      </c>
      <c r="K150" s="501" t="s">
        <v>3668</v>
      </c>
      <c r="L150" s="500" t="s">
        <v>3736</v>
      </c>
      <c r="M150" s="500" t="s">
        <v>3691</v>
      </c>
      <c r="N150" s="500" t="s">
        <v>31</v>
      </c>
      <c r="O150" s="502" t="s">
        <v>31</v>
      </c>
      <c r="P150" s="501" t="s">
        <v>3646</v>
      </c>
      <c r="Q150" s="501" t="e">
        <f>VLOOKUP(CLEAN(A150),JULIO!J$4:AM$760,27,FALSE)</f>
        <v>#N/A</v>
      </c>
      <c r="R150" s="501" t="s">
        <v>3703</v>
      </c>
      <c r="S150" s="502" t="s">
        <v>3746</v>
      </c>
      <c r="T150" s="503">
        <v>30000000</v>
      </c>
      <c r="U150" s="503">
        <v>30000000</v>
      </c>
      <c r="V150" s="503">
        <v>29923953</v>
      </c>
      <c r="W150" s="503">
        <v>20084244</v>
      </c>
      <c r="X150" s="503">
        <v>9839709</v>
      </c>
      <c r="Y150" s="503">
        <v>0</v>
      </c>
      <c r="Z150" s="504">
        <v>0</v>
      </c>
      <c r="AA150" s="503">
        <v>9839709</v>
      </c>
      <c r="AB150" s="503">
        <v>0</v>
      </c>
      <c r="AC150" s="504">
        <v>0</v>
      </c>
      <c r="AD150" s="504">
        <v>9839709</v>
      </c>
      <c r="AE150" s="504">
        <v>0</v>
      </c>
      <c r="AF150" s="503">
        <v>0</v>
      </c>
      <c r="AG150" s="503">
        <v>0</v>
      </c>
      <c r="AH150" s="503">
        <v>0</v>
      </c>
      <c r="AI150" s="503">
        <v>9839709</v>
      </c>
      <c r="AJ150" s="503">
        <v>0</v>
      </c>
      <c r="AK150" s="503">
        <v>0</v>
      </c>
      <c r="AL150" s="503">
        <v>0</v>
      </c>
      <c r="AM150" s="503">
        <v>0</v>
      </c>
      <c r="AN150" s="503">
        <v>0</v>
      </c>
      <c r="AO150" s="503">
        <v>0</v>
      </c>
      <c r="AP150" s="503">
        <v>0</v>
      </c>
      <c r="AQ150" s="503">
        <v>0</v>
      </c>
      <c r="AR150" s="503">
        <v>0</v>
      </c>
      <c r="AS150" s="503">
        <v>0</v>
      </c>
      <c r="AT150" s="503">
        <v>0</v>
      </c>
      <c r="AU150" s="503">
        <v>0</v>
      </c>
      <c r="AV150" s="503">
        <v>0</v>
      </c>
      <c r="AW150" s="503">
        <v>0</v>
      </c>
      <c r="AX150" s="503">
        <v>0</v>
      </c>
      <c r="AY150" s="503">
        <v>0</v>
      </c>
      <c r="AZ150" s="503">
        <v>0</v>
      </c>
      <c r="BA150" s="503">
        <v>0</v>
      </c>
      <c r="BB150" s="503">
        <v>0</v>
      </c>
      <c r="BC150" s="504">
        <v>0</v>
      </c>
      <c r="BD150" s="501" t="s">
        <v>31</v>
      </c>
      <c r="BE150" s="501" t="s">
        <v>31</v>
      </c>
      <c r="BF150" s="501" t="s">
        <v>31</v>
      </c>
      <c r="BG150" s="501" t="s">
        <v>31</v>
      </c>
      <c r="BH150" s="501" t="s">
        <v>31</v>
      </c>
      <c r="BI150" s="501" t="s">
        <v>31</v>
      </c>
      <c r="BJ150" s="501" t="s">
        <v>31</v>
      </c>
      <c r="BK150" s="501" t="s">
        <v>31</v>
      </c>
      <c r="BL150" s="501" t="s">
        <v>31</v>
      </c>
      <c r="BM150" s="501" t="s">
        <v>31</v>
      </c>
      <c r="BN150" s="501" t="s">
        <v>31</v>
      </c>
      <c r="BO150" s="501" t="s">
        <v>31</v>
      </c>
      <c r="BP150" s="501" t="s">
        <v>31</v>
      </c>
      <c r="BQ150" s="501" t="s">
        <v>31</v>
      </c>
      <c r="BR150" s="501"/>
      <c r="BS150" s="501"/>
    </row>
    <row r="151" spans="1:71" ht="22.5">
      <c r="A151" s="505" t="s">
        <v>3856</v>
      </c>
      <c r="B151" s="505" t="s">
        <v>8</v>
      </c>
      <c r="C151" s="506" t="s">
        <v>3857</v>
      </c>
      <c r="D151" s="506" t="s">
        <v>3640</v>
      </c>
      <c r="E151" s="506" t="s">
        <v>158</v>
      </c>
      <c r="F151" s="506" t="s">
        <v>536</v>
      </c>
      <c r="G151" s="506" t="s">
        <v>3641</v>
      </c>
      <c r="H151" s="506" t="s">
        <v>31</v>
      </c>
      <c r="I151" s="506" t="s">
        <v>3824</v>
      </c>
      <c r="J151" s="506" t="s">
        <v>31</v>
      </c>
      <c r="K151" s="506" t="s">
        <v>3668</v>
      </c>
      <c r="L151" s="505" t="s">
        <v>3806</v>
      </c>
      <c r="M151" s="505" t="s">
        <v>3670</v>
      </c>
      <c r="N151" s="505" t="s">
        <v>31</v>
      </c>
      <c r="O151" s="507" t="s">
        <v>31</v>
      </c>
      <c r="P151" s="506" t="s">
        <v>3646</v>
      </c>
      <c r="Q151" s="501" t="e">
        <f>VLOOKUP(CLEAN(A151),JULIO!J$4:AM$760,27,FALSE)</f>
        <v>#N/A</v>
      </c>
      <c r="R151" s="506" t="s">
        <v>3703</v>
      </c>
      <c r="S151" s="507" t="s">
        <v>3746</v>
      </c>
      <c r="T151" s="508">
        <v>34472000</v>
      </c>
      <c r="U151" s="508">
        <v>34472000</v>
      </c>
      <c r="V151" s="508">
        <v>31558503</v>
      </c>
      <c r="W151" s="508">
        <v>20994863</v>
      </c>
      <c r="X151" s="508">
        <v>10563640</v>
      </c>
      <c r="Y151" s="508">
        <v>0</v>
      </c>
      <c r="Z151" s="509">
        <v>0</v>
      </c>
      <c r="AA151" s="508">
        <v>10563640</v>
      </c>
      <c r="AB151" s="508">
        <v>2733282</v>
      </c>
      <c r="AC151" s="509">
        <v>0</v>
      </c>
      <c r="AD151" s="509">
        <v>7830358</v>
      </c>
      <c r="AE151" s="509">
        <v>2733282</v>
      </c>
      <c r="AF151" s="508">
        <v>0</v>
      </c>
      <c r="AG151" s="508">
        <v>0</v>
      </c>
      <c r="AH151" s="508">
        <v>0</v>
      </c>
      <c r="AI151" s="508">
        <v>0</v>
      </c>
      <c r="AJ151" s="508">
        <v>0</v>
      </c>
      <c r="AK151" s="508">
        <v>0</v>
      </c>
      <c r="AL151" s="508">
        <v>0</v>
      </c>
      <c r="AM151" s="508">
        <v>0</v>
      </c>
      <c r="AN151" s="508">
        <v>0</v>
      </c>
      <c r="AO151" s="508">
        <v>7830358</v>
      </c>
      <c r="AP151" s="508">
        <v>0</v>
      </c>
      <c r="AQ151" s="508">
        <v>0</v>
      </c>
      <c r="AR151" s="508">
        <v>0</v>
      </c>
      <c r="AS151" s="508">
        <v>0</v>
      </c>
      <c r="AT151" s="508">
        <v>0</v>
      </c>
      <c r="AU151" s="508">
        <v>0</v>
      </c>
      <c r="AV151" s="508">
        <v>0</v>
      </c>
      <c r="AW151" s="508">
        <v>0</v>
      </c>
      <c r="AX151" s="508">
        <v>0</v>
      </c>
      <c r="AY151" s="508">
        <v>0</v>
      </c>
      <c r="AZ151" s="508">
        <v>0</v>
      </c>
      <c r="BA151" s="508">
        <v>0</v>
      </c>
      <c r="BB151" s="508">
        <v>0</v>
      </c>
      <c r="BC151" s="509">
        <v>0</v>
      </c>
      <c r="BD151" s="506" t="s">
        <v>31</v>
      </c>
      <c r="BE151" s="506" t="s">
        <v>31</v>
      </c>
      <c r="BF151" s="506" t="s">
        <v>31</v>
      </c>
      <c r="BG151" s="506" t="s">
        <v>31</v>
      </c>
      <c r="BH151" s="506" t="s">
        <v>31</v>
      </c>
      <c r="BI151" s="506" t="s">
        <v>31</v>
      </c>
      <c r="BJ151" s="506" t="s">
        <v>31</v>
      </c>
      <c r="BK151" s="506" t="s">
        <v>31</v>
      </c>
      <c r="BL151" s="506" t="s">
        <v>31</v>
      </c>
      <c r="BM151" s="506" t="s">
        <v>31</v>
      </c>
      <c r="BN151" s="506" t="s">
        <v>31</v>
      </c>
      <c r="BO151" s="506" t="s">
        <v>31</v>
      </c>
      <c r="BP151" s="506" t="s">
        <v>31</v>
      </c>
      <c r="BQ151" s="506" t="s">
        <v>31</v>
      </c>
      <c r="BR151" s="506"/>
      <c r="BS151" s="506"/>
    </row>
    <row r="152" spans="1:71" ht="22.5">
      <c r="A152" s="500" t="s">
        <v>3858</v>
      </c>
      <c r="B152" s="500" t="s">
        <v>8</v>
      </c>
      <c r="C152" s="501" t="s">
        <v>3859</v>
      </c>
      <c r="D152" s="501" t="s">
        <v>3640</v>
      </c>
      <c r="E152" s="501" t="s">
        <v>158</v>
      </c>
      <c r="F152" s="501" t="s">
        <v>3860</v>
      </c>
      <c r="G152" s="501" t="s">
        <v>3641</v>
      </c>
      <c r="H152" s="501" t="s">
        <v>31</v>
      </c>
      <c r="I152" s="501" t="s">
        <v>3766</v>
      </c>
      <c r="J152" s="501" t="s">
        <v>31</v>
      </c>
      <c r="K152" s="501" t="s">
        <v>3661</v>
      </c>
      <c r="L152" s="500" t="s">
        <v>3744</v>
      </c>
      <c r="M152" s="500" t="s">
        <v>3670</v>
      </c>
      <c r="N152" s="500" t="s">
        <v>31</v>
      </c>
      <c r="O152" s="502" t="s">
        <v>31</v>
      </c>
      <c r="P152" s="501" t="s">
        <v>3646</v>
      </c>
      <c r="Q152" s="501" t="e">
        <f>VLOOKUP(CLEAN(A152),JULIO!J$4:AM$760,27,FALSE)</f>
        <v>#N/A</v>
      </c>
      <c r="R152" s="501" t="s">
        <v>3703</v>
      </c>
      <c r="S152" s="502" t="s">
        <v>3746</v>
      </c>
      <c r="T152" s="503">
        <v>31834000</v>
      </c>
      <c r="U152" s="503">
        <v>31834000</v>
      </c>
      <c r="V152" s="503">
        <v>31834000</v>
      </c>
      <c r="W152" s="503">
        <v>27081816</v>
      </c>
      <c r="X152" s="503">
        <v>4752184</v>
      </c>
      <c r="Y152" s="503">
        <v>0</v>
      </c>
      <c r="Z152" s="504">
        <v>0</v>
      </c>
      <c r="AA152" s="503">
        <v>4752184</v>
      </c>
      <c r="AB152" s="503">
        <v>0</v>
      </c>
      <c r="AC152" s="504">
        <v>0</v>
      </c>
      <c r="AD152" s="504">
        <v>4752184</v>
      </c>
      <c r="AE152" s="504">
        <v>0</v>
      </c>
      <c r="AF152" s="503">
        <v>0</v>
      </c>
      <c r="AG152" s="503">
        <v>0</v>
      </c>
      <c r="AH152" s="503">
        <v>0</v>
      </c>
      <c r="AI152" s="503">
        <v>0</v>
      </c>
      <c r="AJ152" s="503">
        <v>0</v>
      </c>
      <c r="AK152" s="503">
        <v>4752184</v>
      </c>
      <c r="AL152" s="503">
        <v>0</v>
      </c>
      <c r="AM152" s="503">
        <v>0</v>
      </c>
      <c r="AN152" s="503">
        <v>0</v>
      </c>
      <c r="AO152" s="503">
        <v>0</v>
      </c>
      <c r="AP152" s="503">
        <v>0</v>
      </c>
      <c r="AQ152" s="503">
        <v>0</v>
      </c>
      <c r="AR152" s="503">
        <v>0</v>
      </c>
      <c r="AS152" s="503">
        <v>0</v>
      </c>
      <c r="AT152" s="503">
        <v>0</v>
      </c>
      <c r="AU152" s="503">
        <v>0</v>
      </c>
      <c r="AV152" s="503">
        <v>0</v>
      </c>
      <c r="AW152" s="503">
        <v>0</v>
      </c>
      <c r="AX152" s="503">
        <v>0</v>
      </c>
      <c r="AY152" s="503">
        <v>0</v>
      </c>
      <c r="AZ152" s="503">
        <v>0</v>
      </c>
      <c r="BA152" s="503">
        <v>0</v>
      </c>
      <c r="BB152" s="503">
        <v>0</v>
      </c>
      <c r="BC152" s="504">
        <v>0</v>
      </c>
      <c r="BD152" s="501" t="s">
        <v>31</v>
      </c>
      <c r="BE152" s="501" t="s">
        <v>31</v>
      </c>
      <c r="BF152" s="501" t="s">
        <v>31</v>
      </c>
      <c r="BG152" s="501" t="s">
        <v>31</v>
      </c>
      <c r="BH152" s="501" t="s">
        <v>31</v>
      </c>
      <c r="BI152" s="501" t="s">
        <v>31</v>
      </c>
      <c r="BJ152" s="501" t="s">
        <v>31</v>
      </c>
      <c r="BK152" s="501" t="s">
        <v>31</v>
      </c>
      <c r="BL152" s="501" t="s">
        <v>31</v>
      </c>
      <c r="BM152" s="501" t="s">
        <v>31</v>
      </c>
      <c r="BN152" s="501" t="s">
        <v>31</v>
      </c>
      <c r="BO152" s="501" t="s">
        <v>31</v>
      </c>
      <c r="BP152" s="501" t="s">
        <v>31</v>
      </c>
      <c r="BQ152" s="501" t="s">
        <v>31</v>
      </c>
      <c r="BR152" s="501"/>
      <c r="BS152" s="501"/>
    </row>
    <row r="153" spans="1:71" ht="22.5">
      <c r="A153" s="505" t="s">
        <v>3861</v>
      </c>
      <c r="B153" s="505" t="s">
        <v>8</v>
      </c>
      <c r="C153" s="506" t="s">
        <v>3862</v>
      </c>
      <c r="D153" s="506" t="s">
        <v>3640</v>
      </c>
      <c r="E153" s="506" t="s">
        <v>158</v>
      </c>
      <c r="F153" s="506" t="s">
        <v>452</v>
      </c>
      <c r="G153" s="506" t="s">
        <v>3641</v>
      </c>
      <c r="H153" s="506" t="s">
        <v>31</v>
      </c>
      <c r="I153" s="506" t="s">
        <v>3863</v>
      </c>
      <c r="J153" s="506" t="s">
        <v>31</v>
      </c>
      <c r="K153" s="506" t="s">
        <v>3661</v>
      </c>
      <c r="L153" s="505" t="s">
        <v>3744</v>
      </c>
      <c r="M153" s="505" t="s">
        <v>3670</v>
      </c>
      <c r="N153" s="505" t="s">
        <v>31</v>
      </c>
      <c r="O153" s="507" t="s">
        <v>31</v>
      </c>
      <c r="P153" s="506" t="s">
        <v>3646</v>
      </c>
      <c r="Q153" s="501" t="e">
        <f>VLOOKUP(CLEAN(A153),JULIO!J$4:AM$760,27,FALSE)</f>
        <v>#N/A</v>
      </c>
      <c r="R153" s="506" t="s">
        <v>3703</v>
      </c>
      <c r="S153" s="507" t="s">
        <v>3746</v>
      </c>
      <c r="T153" s="508">
        <v>70000000</v>
      </c>
      <c r="U153" s="508">
        <v>70000000</v>
      </c>
      <c r="V153" s="508">
        <v>69927669</v>
      </c>
      <c r="W153" s="508">
        <v>54961433</v>
      </c>
      <c r="X153" s="508">
        <v>14966236</v>
      </c>
      <c r="Y153" s="508">
        <v>0</v>
      </c>
      <c r="Z153" s="509">
        <v>0</v>
      </c>
      <c r="AA153" s="508">
        <v>14966236</v>
      </c>
      <c r="AB153" s="508">
        <v>0</v>
      </c>
      <c r="AC153" s="509">
        <v>0</v>
      </c>
      <c r="AD153" s="509">
        <v>14966236</v>
      </c>
      <c r="AE153" s="509">
        <v>0</v>
      </c>
      <c r="AF153" s="508">
        <v>0</v>
      </c>
      <c r="AG153" s="508">
        <v>0</v>
      </c>
      <c r="AH153" s="508">
        <v>0</v>
      </c>
      <c r="AI153" s="508">
        <v>0</v>
      </c>
      <c r="AJ153" s="508">
        <v>0</v>
      </c>
      <c r="AK153" s="508">
        <v>0</v>
      </c>
      <c r="AL153" s="508">
        <v>0</v>
      </c>
      <c r="AM153" s="508">
        <v>0</v>
      </c>
      <c r="AN153" s="508">
        <v>0</v>
      </c>
      <c r="AO153" s="508">
        <v>14966236</v>
      </c>
      <c r="AP153" s="508">
        <v>0</v>
      </c>
      <c r="AQ153" s="508">
        <v>0</v>
      </c>
      <c r="AR153" s="508">
        <v>0</v>
      </c>
      <c r="AS153" s="508">
        <v>0</v>
      </c>
      <c r="AT153" s="508">
        <v>0</v>
      </c>
      <c r="AU153" s="508">
        <v>0</v>
      </c>
      <c r="AV153" s="508">
        <v>0</v>
      </c>
      <c r="AW153" s="508">
        <v>0</v>
      </c>
      <c r="AX153" s="508">
        <v>0</v>
      </c>
      <c r="AY153" s="508">
        <v>0</v>
      </c>
      <c r="AZ153" s="508">
        <v>0</v>
      </c>
      <c r="BA153" s="508">
        <v>0</v>
      </c>
      <c r="BB153" s="508">
        <v>0</v>
      </c>
      <c r="BC153" s="509">
        <v>0</v>
      </c>
      <c r="BD153" s="506" t="s">
        <v>31</v>
      </c>
      <c r="BE153" s="506" t="s">
        <v>31</v>
      </c>
      <c r="BF153" s="506" t="s">
        <v>31</v>
      </c>
      <c r="BG153" s="506" t="s">
        <v>31</v>
      </c>
      <c r="BH153" s="506" t="s">
        <v>31</v>
      </c>
      <c r="BI153" s="506" t="s">
        <v>31</v>
      </c>
      <c r="BJ153" s="506" t="s">
        <v>31</v>
      </c>
      <c r="BK153" s="506" t="s">
        <v>31</v>
      </c>
      <c r="BL153" s="506" t="s">
        <v>31</v>
      </c>
      <c r="BM153" s="506" t="s">
        <v>31</v>
      </c>
      <c r="BN153" s="506" t="s">
        <v>31</v>
      </c>
      <c r="BO153" s="506" t="s">
        <v>31</v>
      </c>
      <c r="BP153" s="506" t="s">
        <v>31</v>
      </c>
      <c r="BQ153" s="506" t="s">
        <v>31</v>
      </c>
      <c r="BR153" s="506"/>
      <c r="BS153" s="506"/>
    </row>
    <row r="154" spans="1:71" ht="22.5">
      <c r="A154" s="500" t="s">
        <v>3864</v>
      </c>
      <c r="B154" s="500" t="s">
        <v>8</v>
      </c>
      <c r="C154" s="501" t="s">
        <v>3865</v>
      </c>
      <c r="D154" s="501" t="s">
        <v>3640</v>
      </c>
      <c r="E154" s="501" t="s">
        <v>158</v>
      </c>
      <c r="F154" s="501" t="s">
        <v>281</v>
      </c>
      <c r="G154" s="501" t="s">
        <v>3641</v>
      </c>
      <c r="H154" s="501" t="s">
        <v>31</v>
      </c>
      <c r="I154" s="501" t="s">
        <v>3697</v>
      </c>
      <c r="J154" s="501" t="s">
        <v>31</v>
      </c>
      <c r="K154" s="501" t="s">
        <v>3661</v>
      </c>
      <c r="L154" s="500" t="s">
        <v>3744</v>
      </c>
      <c r="M154" s="500" t="s">
        <v>3670</v>
      </c>
      <c r="N154" s="500" t="s">
        <v>31</v>
      </c>
      <c r="O154" s="502" t="s">
        <v>31</v>
      </c>
      <c r="P154" s="501" t="s">
        <v>3646</v>
      </c>
      <c r="Q154" s="501" t="e">
        <f>VLOOKUP(CLEAN(A154),JULIO!J$4:AM$760,27,FALSE)</f>
        <v>#N/A</v>
      </c>
      <c r="R154" s="501" t="s">
        <v>3703</v>
      </c>
      <c r="S154" s="502" t="s">
        <v>3746</v>
      </c>
      <c r="T154" s="503">
        <v>75000000</v>
      </c>
      <c r="U154" s="503">
        <v>75000000</v>
      </c>
      <c r="V154" s="503">
        <v>72000000</v>
      </c>
      <c r="W154" s="503">
        <v>51811651</v>
      </c>
      <c r="X154" s="503">
        <v>20188349</v>
      </c>
      <c r="Y154" s="503">
        <v>0</v>
      </c>
      <c r="Z154" s="504">
        <v>0</v>
      </c>
      <c r="AA154" s="503">
        <v>20188349</v>
      </c>
      <c r="AB154" s="503">
        <v>120811</v>
      </c>
      <c r="AC154" s="504">
        <v>0</v>
      </c>
      <c r="AD154" s="504">
        <v>20067538</v>
      </c>
      <c r="AE154" s="504">
        <v>6507811</v>
      </c>
      <c r="AF154" s="503">
        <v>0</v>
      </c>
      <c r="AG154" s="503">
        <v>0</v>
      </c>
      <c r="AH154" s="503">
        <v>0</v>
      </c>
      <c r="AI154" s="503">
        <v>0</v>
      </c>
      <c r="AJ154" s="503">
        <v>0</v>
      </c>
      <c r="AK154" s="503">
        <v>0</v>
      </c>
      <c r="AL154" s="503">
        <v>13680538</v>
      </c>
      <c r="AM154" s="503">
        <v>13680538</v>
      </c>
      <c r="AN154" s="503">
        <v>0</v>
      </c>
      <c r="AO154" s="503">
        <v>0</v>
      </c>
      <c r="AP154" s="503">
        <v>0</v>
      </c>
      <c r="AQ154" s="503">
        <v>0</v>
      </c>
      <c r="AR154" s="503">
        <v>0</v>
      </c>
      <c r="AS154" s="503">
        <v>6387000</v>
      </c>
      <c r="AT154" s="503">
        <v>0</v>
      </c>
      <c r="AU154" s="503">
        <v>0</v>
      </c>
      <c r="AV154" s="503">
        <v>0</v>
      </c>
      <c r="AW154" s="503">
        <v>0</v>
      </c>
      <c r="AX154" s="503">
        <v>0</v>
      </c>
      <c r="AY154" s="503">
        <v>0</v>
      </c>
      <c r="AZ154" s="503">
        <v>0</v>
      </c>
      <c r="BA154" s="503">
        <v>0</v>
      </c>
      <c r="BB154" s="503">
        <v>0</v>
      </c>
      <c r="BC154" s="504">
        <v>0</v>
      </c>
      <c r="BD154" s="501" t="s">
        <v>31</v>
      </c>
      <c r="BE154" s="501" t="s">
        <v>31</v>
      </c>
      <c r="BF154" s="501" t="s">
        <v>31</v>
      </c>
      <c r="BG154" s="501" t="s">
        <v>31</v>
      </c>
      <c r="BH154" s="501" t="s">
        <v>31</v>
      </c>
      <c r="BI154" s="501" t="s">
        <v>31</v>
      </c>
      <c r="BJ154" s="501" t="s">
        <v>31</v>
      </c>
      <c r="BK154" s="501" t="s">
        <v>31</v>
      </c>
      <c r="BL154" s="501" t="s">
        <v>31</v>
      </c>
      <c r="BM154" s="501" t="s">
        <v>31</v>
      </c>
      <c r="BN154" s="501" t="s">
        <v>31</v>
      </c>
      <c r="BO154" s="501" t="s">
        <v>31</v>
      </c>
      <c r="BP154" s="501" t="s">
        <v>31</v>
      </c>
      <c r="BQ154" s="501" t="s">
        <v>31</v>
      </c>
      <c r="BR154" s="501"/>
      <c r="BS154" s="501"/>
    </row>
    <row r="155" spans="1:71" ht="22.5">
      <c r="A155" s="505" t="s">
        <v>3866</v>
      </c>
      <c r="B155" s="505" t="s">
        <v>8</v>
      </c>
      <c r="C155" s="506" t="s">
        <v>3867</v>
      </c>
      <c r="D155" s="506" t="s">
        <v>3640</v>
      </c>
      <c r="E155" s="506" t="s">
        <v>158</v>
      </c>
      <c r="F155" s="506" t="s">
        <v>433</v>
      </c>
      <c r="G155" s="506" t="s">
        <v>3641</v>
      </c>
      <c r="H155" s="506" t="s">
        <v>31</v>
      </c>
      <c r="I155" s="506" t="s">
        <v>3793</v>
      </c>
      <c r="J155" s="506" t="s">
        <v>31</v>
      </c>
      <c r="K155" s="506" t="s">
        <v>3698</v>
      </c>
      <c r="L155" s="505" t="s">
        <v>3744</v>
      </c>
      <c r="M155" s="505" t="s">
        <v>3670</v>
      </c>
      <c r="N155" s="505" t="s">
        <v>31</v>
      </c>
      <c r="O155" s="507" t="s">
        <v>31</v>
      </c>
      <c r="P155" s="506" t="s">
        <v>3646</v>
      </c>
      <c r="Q155" s="501" t="e">
        <f>VLOOKUP(CLEAN(A155),JULIO!J$4:AM$760,27,FALSE)</f>
        <v>#N/A</v>
      </c>
      <c r="R155" s="506" t="s">
        <v>3703</v>
      </c>
      <c r="S155" s="507" t="s">
        <v>3746</v>
      </c>
      <c r="T155" s="508">
        <v>89900000</v>
      </c>
      <c r="U155" s="508">
        <v>89900000</v>
      </c>
      <c r="V155" s="508">
        <v>87518520</v>
      </c>
      <c r="W155" s="508">
        <v>75700297</v>
      </c>
      <c r="X155" s="508">
        <v>11818223</v>
      </c>
      <c r="Y155" s="508">
        <v>0</v>
      </c>
      <c r="Z155" s="509">
        <v>0</v>
      </c>
      <c r="AA155" s="508">
        <v>11818223</v>
      </c>
      <c r="AB155" s="508">
        <v>0</v>
      </c>
      <c r="AC155" s="509">
        <v>0</v>
      </c>
      <c r="AD155" s="509">
        <v>11818223</v>
      </c>
      <c r="AE155" s="509">
        <v>0</v>
      </c>
      <c r="AF155" s="508">
        <v>0</v>
      </c>
      <c r="AG155" s="508">
        <v>11818223</v>
      </c>
      <c r="AH155" s="508">
        <v>0</v>
      </c>
      <c r="AI155" s="508">
        <v>0</v>
      </c>
      <c r="AJ155" s="508">
        <v>0</v>
      </c>
      <c r="AK155" s="508">
        <v>0</v>
      </c>
      <c r="AL155" s="508">
        <v>0</v>
      </c>
      <c r="AM155" s="508">
        <v>0</v>
      </c>
      <c r="AN155" s="508">
        <v>0</v>
      </c>
      <c r="AO155" s="508">
        <v>0</v>
      </c>
      <c r="AP155" s="508">
        <v>0</v>
      </c>
      <c r="AQ155" s="508">
        <v>0</v>
      </c>
      <c r="AR155" s="508">
        <v>0</v>
      </c>
      <c r="AS155" s="508">
        <v>0</v>
      </c>
      <c r="AT155" s="508">
        <v>0</v>
      </c>
      <c r="AU155" s="508">
        <v>0</v>
      </c>
      <c r="AV155" s="508">
        <v>0</v>
      </c>
      <c r="AW155" s="508">
        <v>0</v>
      </c>
      <c r="AX155" s="508">
        <v>0</v>
      </c>
      <c r="AY155" s="508">
        <v>0</v>
      </c>
      <c r="AZ155" s="508">
        <v>0</v>
      </c>
      <c r="BA155" s="508">
        <v>0</v>
      </c>
      <c r="BB155" s="508">
        <v>0</v>
      </c>
      <c r="BC155" s="509">
        <v>0</v>
      </c>
      <c r="BD155" s="506" t="s">
        <v>31</v>
      </c>
      <c r="BE155" s="506" t="s">
        <v>31</v>
      </c>
      <c r="BF155" s="506" t="s">
        <v>31</v>
      </c>
      <c r="BG155" s="506" t="s">
        <v>31</v>
      </c>
      <c r="BH155" s="506" t="s">
        <v>31</v>
      </c>
      <c r="BI155" s="506" t="s">
        <v>31</v>
      </c>
      <c r="BJ155" s="506" t="s">
        <v>31</v>
      </c>
      <c r="BK155" s="506" t="s">
        <v>31</v>
      </c>
      <c r="BL155" s="506" t="s">
        <v>31</v>
      </c>
      <c r="BM155" s="506" t="s">
        <v>31</v>
      </c>
      <c r="BN155" s="506" t="s">
        <v>31</v>
      </c>
      <c r="BO155" s="506" t="s">
        <v>31</v>
      </c>
      <c r="BP155" s="506" t="s">
        <v>31</v>
      </c>
      <c r="BQ155" s="506" t="s">
        <v>31</v>
      </c>
      <c r="BR155" s="506"/>
      <c r="BS155" s="506"/>
    </row>
    <row r="156" spans="1:71" ht="22.5">
      <c r="A156" s="500" t="s">
        <v>3868</v>
      </c>
      <c r="B156" s="500" t="s">
        <v>8</v>
      </c>
      <c r="C156" s="501" t="s">
        <v>3869</v>
      </c>
      <c r="D156" s="501" t="s">
        <v>3640</v>
      </c>
      <c r="E156" s="501" t="s">
        <v>158</v>
      </c>
      <c r="F156" s="501" t="s">
        <v>107</v>
      </c>
      <c r="G156" s="501" t="s">
        <v>3641</v>
      </c>
      <c r="H156" s="501" t="s">
        <v>31</v>
      </c>
      <c r="I156" s="501" t="s">
        <v>3751</v>
      </c>
      <c r="J156" s="501" t="s">
        <v>31</v>
      </c>
      <c r="K156" s="501" t="s">
        <v>3668</v>
      </c>
      <c r="L156" s="500" t="s">
        <v>3744</v>
      </c>
      <c r="M156" s="500" t="s">
        <v>3670</v>
      </c>
      <c r="N156" s="500" t="s">
        <v>31</v>
      </c>
      <c r="O156" s="502" t="s">
        <v>31</v>
      </c>
      <c r="P156" s="501" t="s">
        <v>3646</v>
      </c>
      <c r="Q156" s="501" t="e">
        <f>VLOOKUP(CLEAN(A156),JULIO!J$4:AM$760,27,FALSE)</f>
        <v>#N/A</v>
      </c>
      <c r="R156" s="501" t="s">
        <v>3703</v>
      </c>
      <c r="S156" s="502" t="s">
        <v>3746</v>
      </c>
      <c r="T156" s="503">
        <v>50000000</v>
      </c>
      <c r="U156" s="503">
        <v>50000000</v>
      </c>
      <c r="V156" s="503">
        <v>49999027</v>
      </c>
      <c r="W156" s="503">
        <v>46464451</v>
      </c>
      <c r="X156" s="503">
        <v>3534576</v>
      </c>
      <c r="Y156" s="503">
        <v>0</v>
      </c>
      <c r="Z156" s="504">
        <v>0</v>
      </c>
      <c r="AA156" s="503">
        <v>3534576</v>
      </c>
      <c r="AB156" s="503">
        <v>0</v>
      </c>
      <c r="AC156" s="504">
        <v>0</v>
      </c>
      <c r="AD156" s="504">
        <v>3534576</v>
      </c>
      <c r="AE156" s="504">
        <v>0</v>
      </c>
      <c r="AF156" s="503">
        <v>0</v>
      </c>
      <c r="AG156" s="503">
        <v>0</v>
      </c>
      <c r="AH156" s="503">
        <v>0</v>
      </c>
      <c r="AI156" s="503">
        <v>3534576</v>
      </c>
      <c r="AJ156" s="503">
        <v>0</v>
      </c>
      <c r="AK156" s="503">
        <v>0</v>
      </c>
      <c r="AL156" s="503">
        <v>0</v>
      </c>
      <c r="AM156" s="503">
        <v>0</v>
      </c>
      <c r="AN156" s="503">
        <v>0</v>
      </c>
      <c r="AO156" s="503">
        <v>0</v>
      </c>
      <c r="AP156" s="503">
        <v>0</v>
      </c>
      <c r="AQ156" s="503">
        <v>0</v>
      </c>
      <c r="AR156" s="503">
        <v>0</v>
      </c>
      <c r="AS156" s="503">
        <v>0</v>
      </c>
      <c r="AT156" s="503">
        <v>0</v>
      </c>
      <c r="AU156" s="503">
        <v>0</v>
      </c>
      <c r="AV156" s="503">
        <v>0</v>
      </c>
      <c r="AW156" s="503">
        <v>0</v>
      </c>
      <c r="AX156" s="503">
        <v>0</v>
      </c>
      <c r="AY156" s="503">
        <v>0</v>
      </c>
      <c r="AZ156" s="503">
        <v>0</v>
      </c>
      <c r="BA156" s="503">
        <v>0</v>
      </c>
      <c r="BB156" s="503">
        <v>0</v>
      </c>
      <c r="BC156" s="504">
        <v>0</v>
      </c>
      <c r="BD156" s="501" t="s">
        <v>31</v>
      </c>
      <c r="BE156" s="501" t="s">
        <v>31</v>
      </c>
      <c r="BF156" s="501" t="s">
        <v>31</v>
      </c>
      <c r="BG156" s="501" t="s">
        <v>31</v>
      </c>
      <c r="BH156" s="501" t="s">
        <v>31</v>
      </c>
      <c r="BI156" s="501" t="s">
        <v>31</v>
      </c>
      <c r="BJ156" s="501" t="s">
        <v>31</v>
      </c>
      <c r="BK156" s="501" t="s">
        <v>31</v>
      </c>
      <c r="BL156" s="501" t="s">
        <v>31</v>
      </c>
      <c r="BM156" s="501" t="s">
        <v>31</v>
      </c>
      <c r="BN156" s="501" t="s">
        <v>31</v>
      </c>
      <c r="BO156" s="501" t="s">
        <v>31</v>
      </c>
      <c r="BP156" s="501" t="s">
        <v>31</v>
      </c>
      <c r="BQ156" s="501" t="s">
        <v>31</v>
      </c>
      <c r="BR156" s="501"/>
      <c r="BS156" s="501"/>
    </row>
    <row r="157" spans="1:71" ht="22.5">
      <c r="A157" s="505" t="s">
        <v>3870</v>
      </c>
      <c r="B157" s="505" t="s">
        <v>8</v>
      </c>
      <c r="C157" s="506" t="s">
        <v>3871</v>
      </c>
      <c r="D157" s="506" t="s">
        <v>3640</v>
      </c>
      <c r="E157" s="506" t="s">
        <v>158</v>
      </c>
      <c r="F157" s="506" t="s">
        <v>417</v>
      </c>
      <c r="G157" s="506" t="s">
        <v>3641</v>
      </c>
      <c r="H157" s="506" t="s">
        <v>31</v>
      </c>
      <c r="I157" s="506" t="s">
        <v>3872</v>
      </c>
      <c r="J157" s="506" t="s">
        <v>31</v>
      </c>
      <c r="K157" s="506" t="s">
        <v>3668</v>
      </c>
      <c r="L157" s="505" t="s">
        <v>3736</v>
      </c>
      <c r="M157" s="505" t="s">
        <v>3670</v>
      </c>
      <c r="N157" s="505" t="s">
        <v>31</v>
      </c>
      <c r="O157" s="507" t="s">
        <v>31</v>
      </c>
      <c r="P157" s="506" t="s">
        <v>3646</v>
      </c>
      <c r="Q157" s="501" t="e">
        <f>VLOOKUP(CLEAN(A157),JULIO!J$4:AM$760,27,FALSE)</f>
        <v>#N/A</v>
      </c>
      <c r="R157" s="506" t="s">
        <v>3703</v>
      </c>
      <c r="S157" s="507" t="s">
        <v>3746</v>
      </c>
      <c r="T157" s="508">
        <v>25000000</v>
      </c>
      <c r="U157" s="508">
        <v>25000000</v>
      </c>
      <c r="V157" s="508">
        <v>22953735</v>
      </c>
      <c r="W157" s="508">
        <v>14210254</v>
      </c>
      <c r="X157" s="508">
        <v>8743481</v>
      </c>
      <c r="Y157" s="508">
        <v>0</v>
      </c>
      <c r="Z157" s="509">
        <v>0</v>
      </c>
      <c r="AA157" s="508">
        <v>8743481</v>
      </c>
      <c r="AB157" s="508">
        <v>0</v>
      </c>
      <c r="AC157" s="509">
        <v>0</v>
      </c>
      <c r="AD157" s="509">
        <v>8743481</v>
      </c>
      <c r="AE157" s="509">
        <v>0</v>
      </c>
      <c r="AF157" s="508">
        <v>0</v>
      </c>
      <c r="AG157" s="508">
        <v>0</v>
      </c>
      <c r="AH157" s="508">
        <v>0</v>
      </c>
      <c r="AI157" s="508">
        <v>8743481</v>
      </c>
      <c r="AJ157" s="508">
        <v>0</v>
      </c>
      <c r="AK157" s="508">
        <v>0</v>
      </c>
      <c r="AL157" s="508">
        <v>0</v>
      </c>
      <c r="AM157" s="508">
        <v>0</v>
      </c>
      <c r="AN157" s="508">
        <v>0</v>
      </c>
      <c r="AO157" s="508">
        <v>0</v>
      </c>
      <c r="AP157" s="508">
        <v>0</v>
      </c>
      <c r="AQ157" s="508">
        <v>0</v>
      </c>
      <c r="AR157" s="508">
        <v>0</v>
      </c>
      <c r="AS157" s="508">
        <v>0</v>
      </c>
      <c r="AT157" s="508">
        <v>0</v>
      </c>
      <c r="AU157" s="508">
        <v>0</v>
      </c>
      <c r="AV157" s="508">
        <v>0</v>
      </c>
      <c r="AW157" s="508">
        <v>0</v>
      </c>
      <c r="AX157" s="508">
        <v>0</v>
      </c>
      <c r="AY157" s="508">
        <v>0</v>
      </c>
      <c r="AZ157" s="508">
        <v>0</v>
      </c>
      <c r="BA157" s="508">
        <v>0</v>
      </c>
      <c r="BB157" s="508">
        <v>0</v>
      </c>
      <c r="BC157" s="509">
        <v>0</v>
      </c>
      <c r="BD157" s="506" t="s">
        <v>31</v>
      </c>
      <c r="BE157" s="506" t="s">
        <v>31</v>
      </c>
      <c r="BF157" s="506" t="s">
        <v>31</v>
      </c>
      <c r="BG157" s="506" t="s">
        <v>31</v>
      </c>
      <c r="BH157" s="506" t="s">
        <v>31</v>
      </c>
      <c r="BI157" s="506" t="s">
        <v>31</v>
      </c>
      <c r="BJ157" s="506" t="s">
        <v>31</v>
      </c>
      <c r="BK157" s="506" t="s">
        <v>31</v>
      </c>
      <c r="BL157" s="506" t="s">
        <v>31</v>
      </c>
      <c r="BM157" s="506" t="s">
        <v>31</v>
      </c>
      <c r="BN157" s="506" t="s">
        <v>31</v>
      </c>
      <c r="BO157" s="506" t="s">
        <v>31</v>
      </c>
      <c r="BP157" s="506" t="s">
        <v>31</v>
      </c>
      <c r="BQ157" s="506" t="s">
        <v>31</v>
      </c>
      <c r="BR157" s="506"/>
      <c r="BS157" s="506"/>
    </row>
    <row r="158" spans="1:71" ht="22.5">
      <c r="A158" s="500" t="s">
        <v>3873</v>
      </c>
      <c r="B158" s="500" t="s">
        <v>8</v>
      </c>
      <c r="C158" s="501" t="s">
        <v>3874</v>
      </c>
      <c r="D158" s="501" t="s">
        <v>3640</v>
      </c>
      <c r="E158" s="501" t="s">
        <v>158</v>
      </c>
      <c r="F158" s="501" t="s">
        <v>89</v>
      </c>
      <c r="G158" s="501" t="s">
        <v>3641</v>
      </c>
      <c r="H158" s="501" t="s">
        <v>31</v>
      </c>
      <c r="I158" s="501" t="s">
        <v>3875</v>
      </c>
      <c r="J158" s="501" t="s">
        <v>31</v>
      </c>
      <c r="K158" s="501" t="s">
        <v>3668</v>
      </c>
      <c r="L158" s="500" t="s">
        <v>3744</v>
      </c>
      <c r="M158" s="500" t="s">
        <v>3670</v>
      </c>
      <c r="N158" s="500" t="s">
        <v>31</v>
      </c>
      <c r="O158" s="502" t="s">
        <v>31</v>
      </c>
      <c r="P158" s="501" t="s">
        <v>3646</v>
      </c>
      <c r="Q158" s="501" t="e">
        <f>VLOOKUP(CLEAN(A158),JULIO!J$4:AM$760,27,FALSE)</f>
        <v>#N/A</v>
      </c>
      <c r="R158" s="501" t="s">
        <v>3703</v>
      </c>
      <c r="S158" s="502" t="s">
        <v>3746</v>
      </c>
      <c r="T158" s="503">
        <v>60135000</v>
      </c>
      <c r="U158" s="503">
        <v>60135000</v>
      </c>
      <c r="V158" s="503">
        <v>59910676</v>
      </c>
      <c r="W158" s="503">
        <v>53691395</v>
      </c>
      <c r="X158" s="503">
        <v>6219281</v>
      </c>
      <c r="Y158" s="503">
        <v>0</v>
      </c>
      <c r="Z158" s="504">
        <v>0</v>
      </c>
      <c r="AA158" s="503">
        <v>6219281</v>
      </c>
      <c r="AB158" s="503">
        <v>0</v>
      </c>
      <c r="AC158" s="504">
        <v>0</v>
      </c>
      <c r="AD158" s="504">
        <v>6219281</v>
      </c>
      <c r="AE158" s="504">
        <v>0</v>
      </c>
      <c r="AF158" s="503">
        <v>0</v>
      </c>
      <c r="AG158" s="503">
        <v>6219281</v>
      </c>
      <c r="AH158" s="503">
        <v>0</v>
      </c>
      <c r="AI158" s="503">
        <v>0</v>
      </c>
      <c r="AJ158" s="503">
        <v>0</v>
      </c>
      <c r="AK158" s="503">
        <v>0</v>
      </c>
      <c r="AL158" s="503">
        <v>0</v>
      </c>
      <c r="AM158" s="503">
        <v>0</v>
      </c>
      <c r="AN158" s="503">
        <v>0</v>
      </c>
      <c r="AO158" s="503">
        <v>0</v>
      </c>
      <c r="AP158" s="503">
        <v>0</v>
      </c>
      <c r="AQ158" s="503">
        <v>0</v>
      </c>
      <c r="AR158" s="503">
        <v>0</v>
      </c>
      <c r="AS158" s="503">
        <v>0</v>
      </c>
      <c r="AT158" s="503">
        <v>0</v>
      </c>
      <c r="AU158" s="503">
        <v>0</v>
      </c>
      <c r="AV158" s="503">
        <v>0</v>
      </c>
      <c r="AW158" s="503">
        <v>0</v>
      </c>
      <c r="AX158" s="503">
        <v>0</v>
      </c>
      <c r="AY158" s="503">
        <v>0</v>
      </c>
      <c r="AZ158" s="503">
        <v>0</v>
      </c>
      <c r="BA158" s="503">
        <v>0</v>
      </c>
      <c r="BB158" s="503">
        <v>0</v>
      </c>
      <c r="BC158" s="504">
        <v>0</v>
      </c>
      <c r="BD158" s="501" t="s">
        <v>31</v>
      </c>
      <c r="BE158" s="501" t="s">
        <v>31</v>
      </c>
      <c r="BF158" s="501" t="s">
        <v>31</v>
      </c>
      <c r="BG158" s="501" t="s">
        <v>31</v>
      </c>
      <c r="BH158" s="501" t="s">
        <v>31</v>
      </c>
      <c r="BI158" s="501" t="s">
        <v>31</v>
      </c>
      <c r="BJ158" s="501" t="s">
        <v>31</v>
      </c>
      <c r="BK158" s="501" t="s">
        <v>31</v>
      </c>
      <c r="BL158" s="501" t="s">
        <v>31</v>
      </c>
      <c r="BM158" s="501" t="s">
        <v>31</v>
      </c>
      <c r="BN158" s="501" t="s">
        <v>31</v>
      </c>
      <c r="BO158" s="501" t="s">
        <v>31</v>
      </c>
      <c r="BP158" s="501" t="s">
        <v>31</v>
      </c>
      <c r="BQ158" s="501" t="s">
        <v>31</v>
      </c>
      <c r="BR158" s="501"/>
      <c r="BS158" s="501"/>
    </row>
    <row r="159" spans="1:71" ht="22.5">
      <c r="A159" s="505" t="s">
        <v>3876</v>
      </c>
      <c r="B159" s="505" t="s">
        <v>8</v>
      </c>
      <c r="C159" s="506" t="s">
        <v>3877</v>
      </c>
      <c r="D159" s="506" t="s">
        <v>3640</v>
      </c>
      <c r="E159" s="506" t="s">
        <v>158</v>
      </c>
      <c r="F159" s="506" t="s">
        <v>158</v>
      </c>
      <c r="G159" s="506" t="s">
        <v>3641</v>
      </c>
      <c r="H159" s="506" t="s">
        <v>31</v>
      </c>
      <c r="I159" s="506" t="s">
        <v>3760</v>
      </c>
      <c r="J159" s="506" t="s">
        <v>31</v>
      </c>
      <c r="K159" s="506" t="s">
        <v>3668</v>
      </c>
      <c r="L159" s="505" t="s">
        <v>3736</v>
      </c>
      <c r="M159" s="505" t="s">
        <v>3670</v>
      </c>
      <c r="N159" s="505" t="s">
        <v>31</v>
      </c>
      <c r="O159" s="507" t="s">
        <v>31</v>
      </c>
      <c r="P159" s="506" t="s">
        <v>3646</v>
      </c>
      <c r="Q159" s="501" t="e">
        <f>VLOOKUP(CLEAN(A159),JULIO!J$4:AM$760,27,FALSE)</f>
        <v>#N/A</v>
      </c>
      <c r="R159" s="506" t="s">
        <v>3703</v>
      </c>
      <c r="S159" s="507" t="s">
        <v>3746</v>
      </c>
      <c r="T159" s="508">
        <v>70000000</v>
      </c>
      <c r="U159" s="508">
        <v>70000000</v>
      </c>
      <c r="V159" s="508">
        <v>69856176</v>
      </c>
      <c r="W159" s="508">
        <v>35354429</v>
      </c>
      <c r="X159" s="508">
        <v>34501747</v>
      </c>
      <c r="Y159" s="508">
        <v>0</v>
      </c>
      <c r="Z159" s="509">
        <v>0</v>
      </c>
      <c r="AA159" s="508">
        <v>0</v>
      </c>
      <c r="AB159" s="508">
        <v>0</v>
      </c>
      <c r="AC159" s="509">
        <v>34501747</v>
      </c>
      <c r="AD159" s="509">
        <v>0</v>
      </c>
      <c r="AE159" s="509">
        <v>0</v>
      </c>
      <c r="AF159" s="508">
        <v>0</v>
      </c>
      <c r="AG159" s="508">
        <v>0</v>
      </c>
      <c r="AH159" s="508">
        <v>0</v>
      </c>
      <c r="AI159" s="508">
        <v>0</v>
      </c>
      <c r="AJ159" s="508">
        <v>0</v>
      </c>
      <c r="AK159" s="508">
        <v>0</v>
      </c>
      <c r="AL159" s="508">
        <v>0</v>
      </c>
      <c r="AM159" s="508">
        <v>0</v>
      </c>
      <c r="AN159" s="508">
        <v>0</v>
      </c>
      <c r="AO159" s="508">
        <v>0</v>
      </c>
      <c r="AP159" s="508">
        <v>0</v>
      </c>
      <c r="AQ159" s="508">
        <v>0</v>
      </c>
      <c r="AR159" s="508">
        <v>0</v>
      </c>
      <c r="AS159" s="508">
        <v>0</v>
      </c>
      <c r="AT159" s="508">
        <v>0</v>
      </c>
      <c r="AU159" s="508">
        <v>0</v>
      </c>
      <c r="AV159" s="508">
        <v>0</v>
      </c>
      <c r="AW159" s="508">
        <v>0</v>
      </c>
      <c r="AX159" s="508">
        <v>0</v>
      </c>
      <c r="AY159" s="508">
        <v>0</v>
      </c>
      <c r="AZ159" s="508">
        <v>0</v>
      </c>
      <c r="BA159" s="508">
        <v>0</v>
      </c>
      <c r="BB159" s="508">
        <v>0</v>
      </c>
      <c r="BC159" s="509">
        <v>0</v>
      </c>
      <c r="BD159" s="506" t="s">
        <v>31</v>
      </c>
      <c r="BE159" s="506" t="s">
        <v>31</v>
      </c>
      <c r="BF159" s="506" t="s">
        <v>31</v>
      </c>
      <c r="BG159" s="506" t="s">
        <v>31</v>
      </c>
      <c r="BH159" s="506" t="s">
        <v>31</v>
      </c>
      <c r="BI159" s="506" t="s">
        <v>31</v>
      </c>
      <c r="BJ159" s="506" t="s">
        <v>31</v>
      </c>
      <c r="BK159" s="506" t="s">
        <v>31</v>
      </c>
      <c r="BL159" s="506" t="s">
        <v>31</v>
      </c>
      <c r="BM159" s="506" t="s">
        <v>31</v>
      </c>
      <c r="BN159" s="506" t="s">
        <v>31</v>
      </c>
      <c r="BO159" s="506" t="s">
        <v>31</v>
      </c>
      <c r="BP159" s="506" t="s">
        <v>31</v>
      </c>
      <c r="BQ159" s="506" t="s">
        <v>31</v>
      </c>
      <c r="BR159" s="506"/>
      <c r="BS159" s="506"/>
    </row>
    <row r="160" spans="1:71" ht="22.5">
      <c r="A160" s="500" t="s">
        <v>3878</v>
      </c>
      <c r="B160" s="500" t="s">
        <v>8</v>
      </c>
      <c r="C160" s="501" t="s">
        <v>3879</v>
      </c>
      <c r="D160" s="501" t="s">
        <v>3640</v>
      </c>
      <c r="E160" s="501" t="s">
        <v>158</v>
      </c>
      <c r="F160" s="501" t="s">
        <v>440</v>
      </c>
      <c r="G160" s="501" t="s">
        <v>3641</v>
      </c>
      <c r="H160" s="501" t="s">
        <v>31</v>
      </c>
      <c r="I160" s="501" t="s">
        <v>3880</v>
      </c>
      <c r="J160" s="501" t="s">
        <v>31</v>
      </c>
      <c r="K160" s="501" t="s">
        <v>3661</v>
      </c>
      <c r="L160" s="500" t="s">
        <v>3744</v>
      </c>
      <c r="M160" s="500" t="s">
        <v>3670</v>
      </c>
      <c r="N160" s="500" t="s">
        <v>31</v>
      </c>
      <c r="O160" s="502" t="s">
        <v>31</v>
      </c>
      <c r="P160" s="501" t="s">
        <v>3646</v>
      </c>
      <c r="Q160" s="501" t="e">
        <f>VLOOKUP(CLEAN(A160),JULIO!J$4:AM$760,27,FALSE)</f>
        <v>#N/A</v>
      </c>
      <c r="R160" s="501" t="s">
        <v>3703</v>
      </c>
      <c r="S160" s="502" t="s">
        <v>3746</v>
      </c>
      <c r="T160" s="503">
        <v>45000000</v>
      </c>
      <c r="U160" s="503">
        <v>45000000</v>
      </c>
      <c r="V160" s="503">
        <v>44999479</v>
      </c>
      <c r="W160" s="503">
        <v>7118804</v>
      </c>
      <c r="X160" s="503">
        <v>37880675</v>
      </c>
      <c r="Y160" s="503">
        <v>0</v>
      </c>
      <c r="Z160" s="504">
        <v>0</v>
      </c>
      <c r="AA160" s="503">
        <v>37880675</v>
      </c>
      <c r="AB160" s="503">
        <v>0</v>
      </c>
      <c r="AC160" s="504">
        <v>0</v>
      </c>
      <c r="AD160" s="504">
        <v>37880675</v>
      </c>
      <c r="AE160" s="504">
        <v>0</v>
      </c>
      <c r="AF160" s="503">
        <v>0</v>
      </c>
      <c r="AG160" s="503">
        <v>35438200</v>
      </c>
      <c r="AH160" s="503">
        <v>0</v>
      </c>
      <c r="AI160" s="503">
        <v>0</v>
      </c>
      <c r="AJ160" s="503">
        <v>0</v>
      </c>
      <c r="AK160" s="503">
        <v>0</v>
      </c>
      <c r="AL160" s="503">
        <v>0</v>
      </c>
      <c r="AM160" s="503">
        <v>2442475</v>
      </c>
      <c r="AN160" s="503">
        <v>0</v>
      </c>
      <c r="AO160" s="503">
        <v>0</v>
      </c>
      <c r="AP160" s="503">
        <v>0</v>
      </c>
      <c r="AQ160" s="503">
        <v>0</v>
      </c>
      <c r="AR160" s="503">
        <v>0</v>
      </c>
      <c r="AS160" s="503">
        <v>0</v>
      </c>
      <c r="AT160" s="503">
        <v>0</v>
      </c>
      <c r="AU160" s="503">
        <v>0</v>
      </c>
      <c r="AV160" s="503">
        <v>0</v>
      </c>
      <c r="AW160" s="503">
        <v>0</v>
      </c>
      <c r="AX160" s="503">
        <v>0</v>
      </c>
      <c r="AY160" s="503">
        <v>0</v>
      </c>
      <c r="AZ160" s="503">
        <v>0</v>
      </c>
      <c r="BA160" s="503">
        <v>0</v>
      </c>
      <c r="BB160" s="503">
        <v>0</v>
      </c>
      <c r="BC160" s="504">
        <v>0</v>
      </c>
      <c r="BD160" s="501" t="s">
        <v>31</v>
      </c>
      <c r="BE160" s="501" t="s">
        <v>31</v>
      </c>
      <c r="BF160" s="501" t="s">
        <v>31</v>
      </c>
      <c r="BG160" s="501" t="s">
        <v>31</v>
      </c>
      <c r="BH160" s="501" t="s">
        <v>31</v>
      </c>
      <c r="BI160" s="501" t="s">
        <v>31</v>
      </c>
      <c r="BJ160" s="501" t="s">
        <v>31</v>
      </c>
      <c r="BK160" s="501" t="s">
        <v>31</v>
      </c>
      <c r="BL160" s="501" t="s">
        <v>31</v>
      </c>
      <c r="BM160" s="501" t="s">
        <v>31</v>
      </c>
      <c r="BN160" s="501" t="s">
        <v>31</v>
      </c>
      <c r="BO160" s="501" t="s">
        <v>31</v>
      </c>
      <c r="BP160" s="501" t="s">
        <v>31</v>
      </c>
      <c r="BQ160" s="501" t="s">
        <v>31</v>
      </c>
      <c r="BR160" s="501"/>
      <c r="BS160" s="501"/>
    </row>
    <row r="161" spans="1:71" ht="22.5">
      <c r="A161" s="505" t="s">
        <v>3881</v>
      </c>
      <c r="B161" s="505" t="s">
        <v>8</v>
      </c>
      <c r="C161" s="506" t="s">
        <v>3882</v>
      </c>
      <c r="D161" s="506" t="s">
        <v>3640</v>
      </c>
      <c r="E161" s="506" t="s">
        <v>158</v>
      </c>
      <c r="F161" s="506" t="s">
        <v>129</v>
      </c>
      <c r="G161" s="506" t="s">
        <v>3641</v>
      </c>
      <c r="H161" s="506" t="s">
        <v>31</v>
      </c>
      <c r="I161" s="506" t="s">
        <v>3771</v>
      </c>
      <c r="J161" s="506" t="s">
        <v>31</v>
      </c>
      <c r="K161" s="506" t="s">
        <v>3668</v>
      </c>
      <c r="L161" s="505" t="s">
        <v>3806</v>
      </c>
      <c r="M161" s="505" t="s">
        <v>3670</v>
      </c>
      <c r="N161" s="505" t="s">
        <v>31</v>
      </c>
      <c r="O161" s="507" t="s">
        <v>31</v>
      </c>
      <c r="P161" s="506" t="s">
        <v>3646</v>
      </c>
      <c r="Q161" s="501" t="e">
        <f>VLOOKUP(CLEAN(A161),JULIO!J$4:AM$760,27,FALSE)</f>
        <v>#N/A</v>
      </c>
      <c r="R161" s="506" t="s">
        <v>3703</v>
      </c>
      <c r="S161" s="507" t="s">
        <v>3746</v>
      </c>
      <c r="T161" s="508">
        <v>89910000</v>
      </c>
      <c r="U161" s="508">
        <v>89910000</v>
      </c>
      <c r="V161" s="508">
        <v>89559129</v>
      </c>
      <c r="W161" s="508">
        <v>76155811</v>
      </c>
      <c r="X161" s="508">
        <v>13403318</v>
      </c>
      <c r="Y161" s="508">
        <v>0</v>
      </c>
      <c r="Z161" s="509">
        <v>0</v>
      </c>
      <c r="AA161" s="508">
        <v>13403318</v>
      </c>
      <c r="AB161" s="508">
        <v>1</v>
      </c>
      <c r="AC161" s="509">
        <v>0</v>
      </c>
      <c r="AD161" s="509">
        <v>13403317</v>
      </c>
      <c r="AE161" s="509">
        <v>1</v>
      </c>
      <c r="AF161" s="508">
        <v>0</v>
      </c>
      <c r="AG161" s="508">
        <v>0</v>
      </c>
      <c r="AH161" s="508">
        <v>0</v>
      </c>
      <c r="AI161" s="508">
        <v>13403317</v>
      </c>
      <c r="AJ161" s="508">
        <v>0</v>
      </c>
      <c r="AK161" s="508">
        <v>0</v>
      </c>
      <c r="AL161" s="508">
        <v>0</v>
      </c>
      <c r="AM161" s="508">
        <v>0</v>
      </c>
      <c r="AN161" s="508">
        <v>0</v>
      </c>
      <c r="AO161" s="508">
        <v>0</v>
      </c>
      <c r="AP161" s="508">
        <v>0</v>
      </c>
      <c r="AQ161" s="508">
        <v>0</v>
      </c>
      <c r="AR161" s="508">
        <v>0</v>
      </c>
      <c r="AS161" s="508">
        <v>0</v>
      </c>
      <c r="AT161" s="508">
        <v>0</v>
      </c>
      <c r="AU161" s="508">
        <v>0</v>
      </c>
      <c r="AV161" s="508">
        <v>0</v>
      </c>
      <c r="AW161" s="508">
        <v>0</v>
      </c>
      <c r="AX161" s="508">
        <v>0</v>
      </c>
      <c r="AY161" s="508">
        <v>0</v>
      </c>
      <c r="AZ161" s="508">
        <v>0</v>
      </c>
      <c r="BA161" s="508">
        <v>0</v>
      </c>
      <c r="BB161" s="508">
        <v>0</v>
      </c>
      <c r="BC161" s="509">
        <v>0</v>
      </c>
      <c r="BD161" s="506" t="s">
        <v>31</v>
      </c>
      <c r="BE161" s="506" t="s">
        <v>31</v>
      </c>
      <c r="BF161" s="506" t="s">
        <v>31</v>
      </c>
      <c r="BG161" s="506" t="s">
        <v>31</v>
      </c>
      <c r="BH161" s="506" t="s">
        <v>31</v>
      </c>
      <c r="BI161" s="506" t="s">
        <v>31</v>
      </c>
      <c r="BJ161" s="506" t="s">
        <v>31</v>
      </c>
      <c r="BK161" s="506" t="s">
        <v>31</v>
      </c>
      <c r="BL161" s="506" t="s">
        <v>31</v>
      </c>
      <c r="BM161" s="506" t="s">
        <v>31</v>
      </c>
      <c r="BN161" s="506" t="s">
        <v>31</v>
      </c>
      <c r="BO161" s="506" t="s">
        <v>31</v>
      </c>
      <c r="BP161" s="506" t="s">
        <v>31</v>
      </c>
      <c r="BQ161" s="506" t="s">
        <v>31</v>
      </c>
      <c r="BR161" s="506"/>
      <c r="BS161" s="506"/>
    </row>
    <row r="162" spans="1:71" ht="22.5">
      <c r="A162" s="500" t="s">
        <v>3883</v>
      </c>
      <c r="B162" s="500" t="s">
        <v>8</v>
      </c>
      <c r="C162" s="501" t="s">
        <v>3884</v>
      </c>
      <c r="D162" s="501" t="s">
        <v>3640</v>
      </c>
      <c r="E162" s="501" t="s">
        <v>158</v>
      </c>
      <c r="F162" s="501" t="s">
        <v>129</v>
      </c>
      <c r="G162" s="501" t="s">
        <v>3641</v>
      </c>
      <c r="H162" s="501" t="s">
        <v>31</v>
      </c>
      <c r="I162" s="501" t="s">
        <v>3771</v>
      </c>
      <c r="J162" s="501" t="s">
        <v>31</v>
      </c>
      <c r="K162" s="501" t="s">
        <v>3668</v>
      </c>
      <c r="L162" s="500" t="s">
        <v>3806</v>
      </c>
      <c r="M162" s="500" t="s">
        <v>3670</v>
      </c>
      <c r="N162" s="500" t="s">
        <v>31</v>
      </c>
      <c r="O162" s="502" t="s">
        <v>31</v>
      </c>
      <c r="P162" s="501" t="s">
        <v>3646</v>
      </c>
      <c r="Q162" s="501" t="e">
        <f>VLOOKUP(CLEAN(A162),JULIO!J$4:AM$760,27,FALSE)</f>
        <v>#N/A</v>
      </c>
      <c r="R162" s="501" t="s">
        <v>3703</v>
      </c>
      <c r="S162" s="502" t="s">
        <v>3746</v>
      </c>
      <c r="T162" s="503">
        <v>59368000</v>
      </c>
      <c r="U162" s="503">
        <v>59368000</v>
      </c>
      <c r="V162" s="503">
        <v>58949305</v>
      </c>
      <c r="W162" s="503">
        <v>23099390</v>
      </c>
      <c r="X162" s="503">
        <v>35849915</v>
      </c>
      <c r="Y162" s="503">
        <v>0</v>
      </c>
      <c r="Z162" s="504">
        <v>0</v>
      </c>
      <c r="AA162" s="503">
        <v>35849915</v>
      </c>
      <c r="AB162" s="503">
        <v>0</v>
      </c>
      <c r="AC162" s="504">
        <v>0</v>
      </c>
      <c r="AD162" s="504">
        <v>35849915</v>
      </c>
      <c r="AE162" s="504">
        <v>0</v>
      </c>
      <c r="AF162" s="503">
        <v>0</v>
      </c>
      <c r="AG162" s="503">
        <v>0</v>
      </c>
      <c r="AH162" s="503">
        <v>0</v>
      </c>
      <c r="AI162" s="503">
        <v>35849915</v>
      </c>
      <c r="AJ162" s="503">
        <v>0</v>
      </c>
      <c r="AK162" s="503">
        <v>0</v>
      </c>
      <c r="AL162" s="503">
        <v>0</v>
      </c>
      <c r="AM162" s="503">
        <v>0</v>
      </c>
      <c r="AN162" s="503">
        <v>0</v>
      </c>
      <c r="AO162" s="503">
        <v>0</v>
      </c>
      <c r="AP162" s="503">
        <v>0</v>
      </c>
      <c r="AQ162" s="503">
        <v>0</v>
      </c>
      <c r="AR162" s="503">
        <v>0</v>
      </c>
      <c r="AS162" s="503">
        <v>0</v>
      </c>
      <c r="AT162" s="503">
        <v>0</v>
      </c>
      <c r="AU162" s="503">
        <v>0</v>
      </c>
      <c r="AV162" s="503">
        <v>0</v>
      </c>
      <c r="AW162" s="503">
        <v>0</v>
      </c>
      <c r="AX162" s="503">
        <v>0</v>
      </c>
      <c r="AY162" s="503">
        <v>0</v>
      </c>
      <c r="AZ162" s="503">
        <v>0</v>
      </c>
      <c r="BA162" s="503">
        <v>0</v>
      </c>
      <c r="BB162" s="503">
        <v>0</v>
      </c>
      <c r="BC162" s="504">
        <v>0</v>
      </c>
      <c r="BD162" s="501" t="s">
        <v>31</v>
      </c>
      <c r="BE162" s="501" t="s">
        <v>31</v>
      </c>
      <c r="BF162" s="501" t="s">
        <v>31</v>
      </c>
      <c r="BG162" s="501" t="s">
        <v>31</v>
      </c>
      <c r="BH162" s="501" t="s">
        <v>31</v>
      </c>
      <c r="BI162" s="501" t="s">
        <v>31</v>
      </c>
      <c r="BJ162" s="501" t="s">
        <v>31</v>
      </c>
      <c r="BK162" s="501" t="s">
        <v>31</v>
      </c>
      <c r="BL162" s="501" t="s">
        <v>31</v>
      </c>
      <c r="BM162" s="501" t="s">
        <v>31</v>
      </c>
      <c r="BN162" s="501" t="s">
        <v>31</v>
      </c>
      <c r="BO162" s="501" t="s">
        <v>31</v>
      </c>
      <c r="BP162" s="501" t="s">
        <v>31</v>
      </c>
      <c r="BQ162" s="501" t="s">
        <v>31</v>
      </c>
      <c r="BR162" s="501"/>
      <c r="BS162" s="501"/>
    </row>
    <row r="163" spans="1:71" ht="22.5">
      <c r="A163" s="505" t="s">
        <v>3885</v>
      </c>
      <c r="B163" s="505" t="s">
        <v>8</v>
      </c>
      <c r="C163" s="506" t="s">
        <v>3886</v>
      </c>
      <c r="D163" s="506" t="s">
        <v>3640</v>
      </c>
      <c r="E163" s="506" t="s">
        <v>158</v>
      </c>
      <c r="F163" s="506" t="s">
        <v>123</v>
      </c>
      <c r="G163" s="506" t="s">
        <v>3641</v>
      </c>
      <c r="H163" s="506" t="s">
        <v>31</v>
      </c>
      <c r="I163" s="506" t="s">
        <v>3760</v>
      </c>
      <c r="J163" s="506" t="s">
        <v>31</v>
      </c>
      <c r="K163" s="506" t="s">
        <v>3668</v>
      </c>
      <c r="L163" s="505" t="s">
        <v>3744</v>
      </c>
      <c r="M163" s="505" t="s">
        <v>3670</v>
      </c>
      <c r="N163" s="505" t="s">
        <v>31</v>
      </c>
      <c r="O163" s="507" t="s">
        <v>31</v>
      </c>
      <c r="P163" s="506" t="s">
        <v>3646</v>
      </c>
      <c r="Q163" s="501" t="e">
        <f>VLOOKUP(CLEAN(A163),JULIO!J$4:AM$760,27,FALSE)</f>
        <v>#N/A</v>
      </c>
      <c r="R163" s="506" t="s">
        <v>3703</v>
      </c>
      <c r="S163" s="507" t="s">
        <v>3746</v>
      </c>
      <c r="T163" s="508">
        <v>80000000</v>
      </c>
      <c r="U163" s="508">
        <v>80000000</v>
      </c>
      <c r="V163" s="508">
        <v>79986735</v>
      </c>
      <c r="W163" s="508">
        <v>57539925</v>
      </c>
      <c r="X163" s="508">
        <v>22446810</v>
      </c>
      <c r="Y163" s="508">
        <v>0</v>
      </c>
      <c r="Z163" s="509">
        <v>0</v>
      </c>
      <c r="AA163" s="508">
        <v>22446809</v>
      </c>
      <c r="AB163" s="508">
        <v>0</v>
      </c>
      <c r="AC163" s="509">
        <v>1</v>
      </c>
      <c r="AD163" s="509">
        <v>22446809</v>
      </c>
      <c r="AE163" s="509">
        <v>1</v>
      </c>
      <c r="AF163" s="508">
        <v>0</v>
      </c>
      <c r="AG163" s="508">
        <v>0</v>
      </c>
      <c r="AH163" s="508">
        <v>0</v>
      </c>
      <c r="AI163" s="508">
        <v>0</v>
      </c>
      <c r="AJ163" s="508">
        <v>0</v>
      </c>
      <c r="AK163" s="508">
        <v>0</v>
      </c>
      <c r="AL163" s="508">
        <v>22446809</v>
      </c>
      <c r="AM163" s="508">
        <v>22446809</v>
      </c>
      <c r="AN163" s="508">
        <v>0</v>
      </c>
      <c r="AO163" s="508">
        <v>0</v>
      </c>
      <c r="AP163" s="508">
        <v>0</v>
      </c>
      <c r="AQ163" s="508">
        <v>0</v>
      </c>
      <c r="AR163" s="508">
        <v>0</v>
      </c>
      <c r="AS163" s="508">
        <v>0</v>
      </c>
      <c r="AT163" s="508">
        <v>0</v>
      </c>
      <c r="AU163" s="508">
        <v>0</v>
      </c>
      <c r="AV163" s="508">
        <v>0</v>
      </c>
      <c r="AW163" s="508">
        <v>0</v>
      </c>
      <c r="AX163" s="508">
        <v>0</v>
      </c>
      <c r="AY163" s="508">
        <v>0</v>
      </c>
      <c r="AZ163" s="508">
        <v>0</v>
      </c>
      <c r="BA163" s="508">
        <v>0</v>
      </c>
      <c r="BB163" s="508">
        <v>0</v>
      </c>
      <c r="BC163" s="509">
        <v>0</v>
      </c>
      <c r="BD163" s="506" t="s">
        <v>31</v>
      </c>
      <c r="BE163" s="506" t="s">
        <v>31</v>
      </c>
      <c r="BF163" s="506" t="s">
        <v>31</v>
      </c>
      <c r="BG163" s="506" t="s">
        <v>31</v>
      </c>
      <c r="BH163" s="506" t="s">
        <v>31</v>
      </c>
      <c r="BI163" s="506" t="s">
        <v>31</v>
      </c>
      <c r="BJ163" s="506" t="s">
        <v>31</v>
      </c>
      <c r="BK163" s="506" t="s">
        <v>31</v>
      </c>
      <c r="BL163" s="506" t="s">
        <v>31</v>
      </c>
      <c r="BM163" s="506" t="s">
        <v>31</v>
      </c>
      <c r="BN163" s="506" t="s">
        <v>31</v>
      </c>
      <c r="BO163" s="506" t="s">
        <v>31</v>
      </c>
      <c r="BP163" s="506" t="s">
        <v>31</v>
      </c>
      <c r="BQ163" s="506" t="s">
        <v>31</v>
      </c>
      <c r="BR163" s="506"/>
      <c r="BS163" s="506"/>
    </row>
    <row r="164" spans="1:71" ht="22.5">
      <c r="A164" s="500" t="s">
        <v>3887</v>
      </c>
      <c r="B164" s="500" t="s">
        <v>8</v>
      </c>
      <c r="C164" s="501" t="s">
        <v>3888</v>
      </c>
      <c r="D164" s="501" t="s">
        <v>3640</v>
      </c>
      <c r="E164" s="501" t="s">
        <v>158</v>
      </c>
      <c r="F164" s="501" t="s">
        <v>89</v>
      </c>
      <c r="G164" s="501" t="s">
        <v>3641</v>
      </c>
      <c r="H164" s="501" t="s">
        <v>31</v>
      </c>
      <c r="I164" s="501" t="s">
        <v>3875</v>
      </c>
      <c r="J164" s="501" t="s">
        <v>31</v>
      </c>
      <c r="K164" s="501" t="s">
        <v>3668</v>
      </c>
      <c r="L164" s="500" t="s">
        <v>3744</v>
      </c>
      <c r="M164" s="500" t="s">
        <v>3670</v>
      </c>
      <c r="N164" s="500" t="s">
        <v>31</v>
      </c>
      <c r="O164" s="502" t="s">
        <v>31</v>
      </c>
      <c r="P164" s="501" t="s">
        <v>3646</v>
      </c>
      <c r="Q164" s="501" t="e">
        <f>VLOOKUP(CLEAN(A164),JULIO!J$4:AM$760,27,FALSE)</f>
        <v>#N/A</v>
      </c>
      <c r="R164" s="501" t="s">
        <v>3703</v>
      </c>
      <c r="S164" s="502" t="s">
        <v>3746</v>
      </c>
      <c r="T164" s="503">
        <v>89865000</v>
      </c>
      <c r="U164" s="503">
        <v>89865000</v>
      </c>
      <c r="V164" s="503">
        <v>89600264</v>
      </c>
      <c r="W164" s="503">
        <v>10296105</v>
      </c>
      <c r="X164" s="503">
        <v>79304159</v>
      </c>
      <c r="Y164" s="503">
        <v>0</v>
      </c>
      <c r="Z164" s="504">
        <v>0</v>
      </c>
      <c r="AA164" s="503">
        <v>79304159</v>
      </c>
      <c r="AB164" s="503">
        <v>61910368</v>
      </c>
      <c r="AC164" s="504">
        <v>0</v>
      </c>
      <c r="AD164" s="504">
        <v>17393791</v>
      </c>
      <c r="AE164" s="504">
        <v>61910368</v>
      </c>
      <c r="AF164" s="503">
        <v>0</v>
      </c>
      <c r="AG164" s="503">
        <v>17393791</v>
      </c>
      <c r="AH164" s="503">
        <v>0</v>
      </c>
      <c r="AI164" s="503">
        <v>0</v>
      </c>
      <c r="AJ164" s="503">
        <v>0</v>
      </c>
      <c r="AK164" s="503">
        <v>0</v>
      </c>
      <c r="AL164" s="503">
        <v>0</v>
      </c>
      <c r="AM164" s="503">
        <v>0</v>
      </c>
      <c r="AN164" s="503">
        <v>0</v>
      </c>
      <c r="AO164" s="503">
        <v>0</v>
      </c>
      <c r="AP164" s="503">
        <v>0</v>
      </c>
      <c r="AQ164" s="503">
        <v>0</v>
      </c>
      <c r="AR164" s="503">
        <v>0</v>
      </c>
      <c r="AS164" s="503">
        <v>0</v>
      </c>
      <c r="AT164" s="503">
        <v>0</v>
      </c>
      <c r="AU164" s="503">
        <v>0</v>
      </c>
      <c r="AV164" s="503">
        <v>0</v>
      </c>
      <c r="AW164" s="503">
        <v>0</v>
      </c>
      <c r="AX164" s="503">
        <v>0</v>
      </c>
      <c r="AY164" s="503">
        <v>0</v>
      </c>
      <c r="AZ164" s="503">
        <v>0</v>
      </c>
      <c r="BA164" s="503">
        <v>0</v>
      </c>
      <c r="BB164" s="503">
        <v>0</v>
      </c>
      <c r="BC164" s="504">
        <v>0</v>
      </c>
      <c r="BD164" s="501" t="s">
        <v>31</v>
      </c>
      <c r="BE164" s="501" t="s">
        <v>31</v>
      </c>
      <c r="BF164" s="501" t="s">
        <v>31</v>
      </c>
      <c r="BG164" s="501" t="s">
        <v>31</v>
      </c>
      <c r="BH164" s="501" t="s">
        <v>31</v>
      </c>
      <c r="BI164" s="501" t="s">
        <v>31</v>
      </c>
      <c r="BJ164" s="501" t="s">
        <v>31</v>
      </c>
      <c r="BK164" s="501" t="s">
        <v>31</v>
      </c>
      <c r="BL164" s="501" t="s">
        <v>31</v>
      </c>
      <c r="BM164" s="501" t="s">
        <v>31</v>
      </c>
      <c r="BN164" s="501" t="s">
        <v>31</v>
      </c>
      <c r="BO164" s="501" t="s">
        <v>31</v>
      </c>
      <c r="BP164" s="501" t="s">
        <v>31</v>
      </c>
      <c r="BQ164" s="501" t="s">
        <v>31</v>
      </c>
      <c r="BR164" s="501"/>
      <c r="BS164" s="501"/>
    </row>
    <row r="165" spans="1:71" ht="22.5">
      <c r="A165" s="505" t="s">
        <v>3889</v>
      </c>
      <c r="B165" s="505" t="s">
        <v>8</v>
      </c>
      <c r="C165" s="506" t="s">
        <v>3890</v>
      </c>
      <c r="D165" s="506" t="s">
        <v>3640</v>
      </c>
      <c r="E165" s="506" t="s">
        <v>158</v>
      </c>
      <c r="F165" s="506" t="s">
        <v>408</v>
      </c>
      <c r="G165" s="506" t="s">
        <v>3641</v>
      </c>
      <c r="H165" s="506" t="s">
        <v>31</v>
      </c>
      <c r="I165" s="506" t="s">
        <v>3814</v>
      </c>
      <c r="J165" s="506" t="s">
        <v>31</v>
      </c>
      <c r="K165" s="506" t="s">
        <v>3643</v>
      </c>
      <c r="L165" s="505" t="s">
        <v>3744</v>
      </c>
      <c r="M165" s="505" t="s">
        <v>3670</v>
      </c>
      <c r="N165" s="505" t="s">
        <v>31</v>
      </c>
      <c r="O165" s="507" t="s">
        <v>31</v>
      </c>
      <c r="P165" s="506" t="s">
        <v>3646</v>
      </c>
      <c r="Q165" s="501" t="e">
        <f>VLOOKUP(CLEAN(A165),JULIO!J$4:AM$760,27,FALSE)</f>
        <v>#N/A</v>
      </c>
      <c r="R165" s="506" t="s">
        <v>3703</v>
      </c>
      <c r="S165" s="507" t="s">
        <v>3746</v>
      </c>
      <c r="T165" s="508">
        <v>78544000</v>
      </c>
      <c r="U165" s="508">
        <v>78544000</v>
      </c>
      <c r="V165" s="508">
        <v>81989999</v>
      </c>
      <c r="W165" s="508">
        <v>48402452</v>
      </c>
      <c r="X165" s="508">
        <v>33587547</v>
      </c>
      <c r="Y165" s="508">
        <v>0</v>
      </c>
      <c r="Z165" s="509">
        <v>0</v>
      </c>
      <c r="AA165" s="508">
        <v>33587547</v>
      </c>
      <c r="AB165" s="508">
        <v>0</v>
      </c>
      <c r="AC165" s="509">
        <v>0</v>
      </c>
      <c r="AD165" s="509">
        <v>33587547</v>
      </c>
      <c r="AE165" s="509">
        <v>0</v>
      </c>
      <c r="AF165" s="508">
        <v>0</v>
      </c>
      <c r="AG165" s="508">
        <v>0</v>
      </c>
      <c r="AH165" s="508">
        <v>0</v>
      </c>
      <c r="AI165" s="508">
        <v>0</v>
      </c>
      <c r="AJ165" s="508">
        <v>0</v>
      </c>
      <c r="AK165" s="508">
        <v>0</v>
      </c>
      <c r="AL165" s="508">
        <v>0</v>
      </c>
      <c r="AM165" s="508">
        <v>0</v>
      </c>
      <c r="AN165" s="508">
        <v>0</v>
      </c>
      <c r="AO165" s="508">
        <v>33587547</v>
      </c>
      <c r="AP165" s="508">
        <v>0</v>
      </c>
      <c r="AQ165" s="508">
        <v>0</v>
      </c>
      <c r="AR165" s="508">
        <v>0</v>
      </c>
      <c r="AS165" s="508">
        <v>0</v>
      </c>
      <c r="AT165" s="508">
        <v>0</v>
      </c>
      <c r="AU165" s="508">
        <v>0</v>
      </c>
      <c r="AV165" s="508">
        <v>0</v>
      </c>
      <c r="AW165" s="508">
        <v>0</v>
      </c>
      <c r="AX165" s="508">
        <v>0</v>
      </c>
      <c r="AY165" s="508">
        <v>0</v>
      </c>
      <c r="AZ165" s="508">
        <v>0</v>
      </c>
      <c r="BA165" s="508">
        <v>0</v>
      </c>
      <c r="BB165" s="508">
        <v>0</v>
      </c>
      <c r="BC165" s="509">
        <v>0</v>
      </c>
      <c r="BD165" s="506" t="s">
        <v>31</v>
      </c>
      <c r="BE165" s="506" t="s">
        <v>31</v>
      </c>
      <c r="BF165" s="506" t="s">
        <v>31</v>
      </c>
      <c r="BG165" s="506" t="s">
        <v>31</v>
      </c>
      <c r="BH165" s="506" t="s">
        <v>31</v>
      </c>
      <c r="BI165" s="506" t="s">
        <v>31</v>
      </c>
      <c r="BJ165" s="506" t="s">
        <v>31</v>
      </c>
      <c r="BK165" s="506" t="s">
        <v>31</v>
      </c>
      <c r="BL165" s="506" t="s">
        <v>31</v>
      </c>
      <c r="BM165" s="506" t="s">
        <v>31</v>
      </c>
      <c r="BN165" s="506" t="s">
        <v>31</v>
      </c>
      <c r="BO165" s="506" t="s">
        <v>31</v>
      </c>
      <c r="BP165" s="506" t="s">
        <v>31</v>
      </c>
      <c r="BQ165" s="506" t="s">
        <v>31</v>
      </c>
      <c r="BR165" s="506"/>
      <c r="BS165" s="506"/>
    </row>
    <row r="166" spans="1:71" ht="22.5">
      <c r="A166" s="500" t="s">
        <v>3891</v>
      </c>
      <c r="B166" s="500" t="s">
        <v>8</v>
      </c>
      <c r="C166" s="501" t="s">
        <v>3892</v>
      </c>
      <c r="D166" s="501" t="s">
        <v>3640</v>
      </c>
      <c r="E166" s="501" t="s">
        <v>158</v>
      </c>
      <c r="F166" s="501" t="s">
        <v>146</v>
      </c>
      <c r="G166" s="501" t="s">
        <v>3641</v>
      </c>
      <c r="H166" s="501" t="s">
        <v>31</v>
      </c>
      <c r="I166" s="501" t="s">
        <v>3802</v>
      </c>
      <c r="J166" s="501" t="s">
        <v>31</v>
      </c>
      <c r="K166" s="501" t="s">
        <v>3668</v>
      </c>
      <c r="L166" s="500" t="s">
        <v>3806</v>
      </c>
      <c r="M166" s="500" t="s">
        <v>3670</v>
      </c>
      <c r="N166" s="500" t="s">
        <v>31</v>
      </c>
      <c r="O166" s="502" t="s">
        <v>31</v>
      </c>
      <c r="P166" s="501" t="s">
        <v>3646</v>
      </c>
      <c r="Q166" s="501" t="e">
        <f>VLOOKUP(CLEAN(A166),JULIO!J$4:AM$760,27,FALSE)</f>
        <v>#N/A</v>
      </c>
      <c r="R166" s="501" t="s">
        <v>3703</v>
      </c>
      <c r="S166" s="502" t="s">
        <v>3746</v>
      </c>
      <c r="T166" s="503">
        <v>65000000</v>
      </c>
      <c r="U166" s="503">
        <v>65000000</v>
      </c>
      <c r="V166" s="503">
        <v>64987372</v>
      </c>
      <c r="W166" s="503">
        <v>60158104</v>
      </c>
      <c r="X166" s="503">
        <v>4829268</v>
      </c>
      <c r="Y166" s="503">
        <v>0</v>
      </c>
      <c r="Z166" s="504">
        <v>0</v>
      </c>
      <c r="AA166" s="503">
        <v>4829268</v>
      </c>
      <c r="AB166" s="503">
        <v>0</v>
      </c>
      <c r="AC166" s="504">
        <v>0</v>
      </c>
      <c r="AD166" s="504">
        <v>4829268</v>
      </c>
      <c r="AE166" s="504">
        <v>0</v>
      </c>
      <c r="AF166" s="503">
        <v>0</v>
      </c>
      <c r="AG166" s="503">
        <v>0</v>
      </c>
      <c r="AH166" s="503">
        <v>0</v>
      </c>
      <c r="AI166" s="503">
        <v>4829268</v>
      </c>
      <c r="AJ166" s="503">
        <v>0</v>
      </c>
      <c r="AK166" s="503">
        <v>0</v>
      </c>
      <c r="AL166" s="503">
        <v>0</v>
      </c>
      <c r="AM166" s="503">
        <v>0</v>
      </c>
      <c r="AN166" s="503">
        <v>0</v>
      </c>
      <c r="AO166" s="503">
        <v>0</v>
      </c>
      <c r="AP166" s="503">
        <v>0</v>
      </c>
      <c r="AQ166" s="503">
        <v>0</v>
      </c>
      <c r="AR166" s="503">
        <v>0</v>
      </c>
      <c r="AS166" s="503">
        <v>0</v>
      </c>
      <c r="AT166" s="503">
        <v>0</v>
      </c>
      <c r="AU166" s="503">
        <v>0</v>
      </c>
      <c r="AV166" s="503">
        <v>0</v>
      </c>
      <c r="AW166" s="503">
        <v>0</v>
      </c>
      <c r="AX166" s="503">
        <v>0</v>
      </c>
      <c r="AY166" s="503">
        <v>0</v>
      </c>
      <c r="AZ166" s="503">
        <v>0</v>
      </c>
      <c r="BA166" s="503">
        <v>0</v>
      </c>
      <c r="BB166" s="503">
        <v>0</v>
      </c>
      <c r="BC166" s="504">
        <v>0</v>
      </c>
      <c r="BD166" s="501" t="s">
        <v>31</v>
      </c>
      <c r="BE166" s="501" t="s">
        <v>31</v>
      </c>
      <c r="BF166" s="501" t="s">
        <v>31</v>
      </c>
      <c r="BG166" s="501" t="s">
        <v>31</v>
      </c>
      <c r="BH166" s="501" t="s">
        <v>31</v>
      </c>
      <c r="BI166" s="501" t="s">
        <v>31</v>
      </c>
      <c r="BJ166" s="501" t="s">
        <v>31</v>
      </c>
      <c r="BK166" s="501" t="s">
        <v>31</v>
      </c>
      <c r="BL166" s="501" t="s">
        <v>31</v>
      </c>
      <c r="BM166" s="501" t="s">
        <v>31</v>
      </c>
      <c r="BN166" s="501" t="s">
        <v>31</v>
      </c>
      <c r="BO166" s="501" t="s">
        <v>31</v>
      </c>
      <c r="BP166" s="501" t="s">
        <v>31</v>
      </c>
      <c r="BQ166" s="501" t="s">
        <v>31</v>
      </c>
      <c r="BR166" s="501"/>
      <c r="BS166" s="501"/>
    </row>
    <row r="167" spans="1:71" ht="22.5">
      <c r="A167" s="505" t="s">
        <v>3893</v>
      </c>
      <c r="B167" s="505" t="s">
        <v>8</v>
      </c>
      <c r="C167" s="506" t="s">
        <v>3894</v>
      </c>
      <c r="D167" s="506" t="s">
        <v>3640</v>
      </c>
      <c r="E167" s="506" t="s">
        <v>158</v>
      </c>
      <c r="F167" s="506" t="s">
        <v>306</v>
      </c>
      <c r="G167" s="506" t="s">
        <v>3641</v>
      </c>
      <c r="H167" s="506" t="s">
        <v>31</v>
      </c>
      <c r="I167" s="506" t="s">
        <v>3831</v>
      </c>
      <c r="J167" s="506" t="s">
        <v>31</v>
      </c>
      <c r="K167" s="506" t="s">
        <v>3668</v>
      </c>
      <c r="L167" s="505" t="s">
        <v>3806</v>
      </c>
      <c r="M167" s="505" t="s">
        <v>3670</v>
      </c>
      <c r="N167" s="505" t="s">
        <v>31</v>
      </c>
      <c r="O167" s="507" t="s">
        <v>31</v>
      </c>
      <c r="P167" s="506" t="s">
        <v>3646</v>
      </c>
      <c r="Q167" s="501" t="e">
        <f>VLOOKUP(CLEAN(A167),JULIO!J$4:AM$760,27,FALSE)</f>
        <v>#N/A</v>
      </c>
      <c r="R167" s="506" t="s">
        <v>3703</v>
      </c>
      <c r="S167" s="507" t="s">
        <v>3746</v>
      </c>
      <c r="T167" s="508">
        <v>31568000</v>
      </c>
      <c r="U167" s="508">
        <v>31568000</v>
      </c>
      <c r="V167" s="508">
        <v>31457748</v>
      </c>
      <c r="W167" s="508">
        <v>13827959</v>
      </c>
      <c r="X167" s="508">
        <v>17629789</v>
      </c>
      <c r="Y167" s="508">
        <v>0</v>
      </c>
      <c r="Z167" s="509">
        <v>0</v>
      </c>
      <c r="AA167" s="508">
        <v>17629789</v>
      </c>
      <c r="AB167" s="508">
        <v>1</v>
      </c>
      <c r="AC167" s="509">
        <v>0</v>
      </c>
      <c r="AD167" s="509">
        <v>17629788</v>
      </c>
      <c r="AE167" s="509">
        <v>1</v>
      </c>
      <c r="AF167" s="508">
        <v>0</v>
      </c>
      <c r="AG167" s="508">
        <v>0</v>
      </c>
      <c r="AH167" s="508">
        <v>0</v>
      </c>
      <c r="AI167" s="508">
        <v>17629788</v>
      </c>
      <c r="AJ167" s="508">
        <v>0</v>
      </c>
      <c r="AK167" s="508">
        <v>0</v>
      </c>
      <c r="AL167" s="508">
        <v>0</v>
      </c>
      <c r="AM167" s="508">
        <v>0</v>
      </c>
      <c r="AN167" s="508">
        <v>0</v>
      </c>
      <c r="AO167" s="508">
        <v>0</v>
      </c>
      <c r="AP167" s="508">
        <v>0</v>
      </c>
      <c r="AQ167" s="508">
        <v>0</v>
      </c>
      <c r="AR167" s="508">
        <v>0</v>
      </c>
      <c r="AS167" s="508">
        <v>0</v>
      </c>
      <c r="AT167" s="508">
        <v>0</v>
      </c>
      <c r="AU167" s="508">
        <v>0</v>
      </c>
      <c r="AV167" s="508">
        <v>0</v>
      </c>
      <c r="AW167" s="508">
        <v>0</v>
      </c>
      <c r="AX167" s="508">
        <v>0</v>
      </c>
      <c r="AY167" s="508">
        <v>0</v>
      </c>
      <c r="AZ167" s="508">
        <v>0</v>
      </c>
      <c r="BA167" s="508">
        <v>0</v>
      </c>
      <c r="BB167" s="508">
        <v>0</v>
      </c>
      <c r="BC167" s="509">
        <v>0</v>
      </c>
      <c r="BD167" s="506" t="s">
        <v>31</v>
      </c>
      <c r="BE167" s="506" t="s">
        <v>31</v>
      </c>
      <c r="BF167" s="506" t="s">
        <v>31</v>
      </c>
      <c r="BG167" s="506" t="s">
        <v>31</v>
      </c>
      <c r="BH167" s="506" t="s">
        <v>31</v>
      </c>
      <c r="BI167" s="506" t="s">
        <v>31</v>
      </c>
      <c r="BJ167" s="506" t="s">
        <v>31</v>
      </c>
      <c r="BK167" s="506" t="s">
        <v>31</v>
      </c>
      <c r="BL167" s="506" t="s">
        <v>31</v>
      </c>
      <c r="BM167" s="506" t="s">
        <v>31</v>
      </c>
      <c r="BN167" s="506" t="s">
        <v>31</v>
      </c>
      <c r="BO167" s="506" t="s">
        <v>31</v>
      </c>
      <c r="BP167" s="506" t="s">
        <v>31</v>
      </c>
      <c r="BQ167" s="506" t="s">
        <v>31</v>
      </c>
      <c r="BR167" s="506"/>
      <c r="BS167" s="506"/>
    </row>
    <row r="168" spans="1:71" ht="22.5">
      <c r="A168" s="500" t="s">
        <v>3895</v>
      </c>
      <c r="B168" s="500" t="s">
        <v>8</v>
      </c>
      <c r="C168" s="501" t="s">
        <v>3896</v>
      </c>
      <c r="D168" s="501" t="s">
        <v>3640</v>
      </c>
      <c r="E168" s="501" t="s">
        <v>158</v>
      </c>
      <c r="F168" s="501" t="s">
        <v>281</v>
      </c>
      <c r="G168" s="501" t="s">
        <v>3641</v>
      </c>
      <c r="H168" s="501" t="s">
        <v>31</v>
      </c>
      <c r="I168" s="501" t="s">
        <v>3697</v>
      </c>
      <c r="J168" s="501" t="s">
        <v>31</v>
      </c>
      <c r="K168" s="501" t="s">
        <v>3668</v>
      </c>
      <c r="L168" s="500" t="s">
        <v>3806</v>
      </c>
      <c r="M168" s="500" t="s">
        <v>3670</v>
      </c>
      <c r="N168" s="500" t="s">
        <v>31</v>
      </c>
      <c r="O168" s="502" t="s">
        <v>31</v>
      </c>
      <c r="P168" s="501" t="s">
        <v>3646</v>
      </c>
      <c r="Q168" s="501" t="e">
        <f>VLOOKUP(CLEAN(A168),JULIO!J$4:AM$760,27,FALSE)</f>
        <v>#N/A</v>
      </c>
      <c r="R168" s="501" t="s">
        <v>3703</v>
      </c>
      <c r="S168" s="502" t="s">
        <v>3746</v>
      </c>
      <c r="T168" s="503">
        <v>44799000</v>
      </c>
      <c r="U168" s="503">
        <v>44799000</v>
      </c>
      <c r="V168" s="503">
        <v>46198693</v>
      </c>
      <c r="W168" s="503">
        <v>23884063</v>
      </c>
      <c r="X168" s="503">
        <v>22314630</v>
      </c>
      <c r="Y168" s="503">
        <v>0</v>
      </c>
      <c r="Z168" s="504">
        <v>0</v>
      </c>
      <c r="AA168" s="503">
        <v>22314630</v>
      </c>
      <c r="AB168" s="503">
        <v>0</v>
      </c>
      <c r="AC168" s="504">
        <v>0</v>
      </c>
      <c r="AD168" s="504">
        <v>22314630</v>
      </c>
      <c r="AE168" s="504">
        <v>1545352</v>
      </c>
      <c r="AF168" s="503">
        <v>0</v>
      </c>
      <c r="AG168" s="503">
        <v>0</v>
      </c>
      <c r="AH168" s="503">
        <v>0</v>
      </c>
      <c r="AI168" s="503">
        <v>0</v>
      </c>
      <c r="AJ168" s="503">
        <v>0</v>
      </c>
      <c r="AK168" s="503">
        <v>0</v>
      </c>
      <c r="AL168" s="503">
        <v>20769278</v>
      </c>
      <c r="AM168" s="503">
        <v>20769278</v>
      </c>
      <c r="AN168" s="503">
        <v>0</v>
      </c>
      <c r="AO168" s="503">
        <v>0</v>
      </c>
      <c r="AP168" s="503">
        <v>0</v>
      </c>
      <c r="AQ168" s="503">
        <v>1545352</v>
      </c>
      <c r="AR168" s="503">
        <v>0</v>
      </c>
      <c r="AS168" s="503">
        <v>0</v>
      </c>
      <c r="AT168" s="503">
        <v>0</v>
      </c>
      <c r="AU168" s="503">
        <v>0</v>
      </c>
      <c r="AV168" s="503">
        <v>0</v>
      </c>
      <c r="AW168" s="503">
        <v>0</v>
      </c>
      <c r="AX168" s="503">
        <v>0</v>
      </c>
      <c r="AY168" s="503">
        <v>0</v>
      </c>
      <c r="AZ168" s="503">
        <v>0</v>
      </c>
      <c r="BA168" s="503">
        <v>0</v>
      </c>
      <c r="BB168" s="503">
        <v>0</v>
      </c>
      <c r="BC168" s="504">
        <v>0</v>
      </c>
      <c r="BD168" s="501" t="s">
        <v>31</v>
      </c>
      <c r="BE168" s="501" t="s">
        <v>31</v>
      </c>
      <c r="BF168" s="501" t="s">
        <v>31</v>
      </c>
      <c r="BG168" s="501" t="s">
        <v>31</v>
      </c>
      <c r="BH168" s="501" t="s">
        <v>31</v>
      </c>
      <c r="BI168" s="501" t="s">
        <v>31</v>
      </c>
      <c r="BJ168" s="501" t="s">
        <v>31</v>
      </c>
      <c r="BK168" s="501" t="s">
        <v>31</v>
      </c>
      <c r="BL168" s="501" t="s">
        <v>31</v>
      </c>
      <c r="BM168" s="501" t="s">
        <v>31</v>
      </c>
      <c r="BN168" s="501" t="s">
        <v>31</v>
      </c>
      <c r="BO168" s="501" t="s">
        <v>31</v>
      </c>
      <c r="BP168" s="501" t="s">
        <v>31</v>
      </c>
      <c r="BQ168" s="501" t="s">
        <v>31</v>
      </c>
      <c r="BR168" s="501"/>
      <c r="BS168" s="501"/>
    </row>
    <row r="169" spans="1:71" ht="22.5">
      <c r="A169" s="505" t="s">
        <v>3897</v>
      </c>
      <c r="B169" s="505" t="s">
        <v>8</v>
      </c>
      <c r="C169" s="506" t="s">
        <v>3898</v>
      </c>
      <c r="D169" s="506" t="s">
        <v>3640</v>
      </c>
      <c r="E169" s="506" t="s">
        <v>158</v>
      </c>
      <c r="F169" s="506" t="s">
        <v>3860</v>
      </c>
      <c r="G169" s="506" t="s">
        <v>3641</v>
      </c>
      <c r="H169" s="506" t="s">
        <v>31</v>
      </c>
      <c r="I169" s="506" t="s">
        <v>3766</v>
      </c>
      <c r="J169" s="506" t="s">
        <v>31</v>
      </c>
      <c r="K169" s="506" t="s">
        <v>3726</v>
      </c>
      <c r="L169" s="505" t="s">
        <v>3803</v>
      </c>
      <c r="M169" s="505" t="s">
        <v>3670</v>
      </c>
      <c r="N169" s="505" t="s">
        <v>31</v>
      </c>
      <c r="O169" s="507" t="s">
        <v>31</v>
      </c>
      <c r="P169" s="506" t="s">
        <v>3646</v>
      </c>
      <c r="Q169" s="501" t="e">
        <f>VLOOKUP(CLEAN(A169),JULIO!J$4:AM$760,27,FALSE)</f>
        <v>#N/A</v>
      </c>
      <c r="R169" s="506" t="s">
        <v>3703</v>
      </c>
      <c r="S169" s="507" t="s">
        <v>3746</v>
      </c>
      <c r="T169" s="508">
        <v>50000000</v>
      </c>
      <c r="U169" s="508">
        <v>50000000</v>
      </c>
      <c r="V169" s="508">
        <v>50000000</v>
      </c>
      <c r="W169" s="508">
        <v>36134695</v>
      </c>
      <c r="X169" s="508">
        <v>13865305</v>
      </c>
      <c r="Y169" s="508">
        <v>0</v>
      </c>
      <c r="Z169" s="509">
        <v>0</v>
      </c>
      <c r="AA169" s="508">
        <v>13865305</v>
      </c>
      <c r="AB169" s="508">
        <v>3554780</v>
      </c>
      <c r="AC169" s="509">
        <v>0</v>
      </c>
      <c r="AD169" s="509">
        <v>10310525</v>
      </c>
      <c r="AE169" s="509">
        <v>3554780</v>
      </c>
      <c r="AF169" s="508">
        <v>0</v>
      </c>
      <c r="AG169" s="508">
        <v>10310525</v>
      </c>
      <c r="AH169" s="508">
        <v>0</v>
      </c>
      <c r="AI169" s="508">
        <v>0</v>
      </c>
      <c r="AJ169" s="508">
        <v>0</v>
      </c>
      <c r="AK169" s="508">
        <v>0</v>
      </c>
      <c r="AL169" s="508">
        <v>0</v>
      </c>
      <c r="AM169" s="508">
        <v>0</v>
      </c>
      <c r="AN169" s="508">
        <v>0</v>
      </c>
      <c r="AO169" s="508">
        <v>0</v>
      </c>
      <c r="AP169" s="508">
        <v>0</v>
      </c>
      <c r="AQ169" s="508">
        <v>0</v>
      </c>
      <c r="AR169" s="508">
        <v>0</v>
      </c>
      <c r="AS169" s="508">
        <v>0</v>
      </c>
      <c r="AT169" s="508">
        <v>0</v>
      </c>
      <c r="AU169" s="508">
        <v>0</v>
      </c>
      <c r="AV169" s="508">
        <v>0</v>
      </c>
      <c r="AW169" s="508">
        <v>0</v>
      </c>
      <c r="AX169" s="508">
        <v>0</v>
      </c>
      <c r="AY169" s="508">
        <v>0</v>
      </c>
      <c r="AZ169" s="508">
        <v>0</v>
      </c>
      <c r="BA169" s="508">
        <v>0</v>
      </c>
      <c r="BB169" s="508">
        <v>0</v>
      </c>
      <c r="BC169" s="509">
        <v>0</v>
      </c>
      <c r="BD169" s="506" t="s">
        <v>31</v>
      </c>
      <c r="BE169" s="506" t="s">
        <v>31</v>
      </c>
      <c r="BF169" s="506" t="s">
        <v>31</v>
      </c>
      <c r="BG169" s="506" t="s">
        <v>31</v>
      </c>
      <c r="BH169" s="506" t="s">
        <v>31</v>
      </c>
      <c r="BI169" s="506" t="s">
        <v>31</v>
      </c>
      <c r="BJ169" s="506" t="s">
        <v>31</v>
      </c>
      <c r="BK169" s="506" t="s">
        <v>31</v>
      </c>
      <c r="BL169" s="506" t="s">
        <v>31</v>
      </c>
      <c r="BM169" s="506" t="s">
        <v>31</v>
      </c>
      <c r="BN169" s="506" t="s">
        <v>31</v>
      </c>
      <c r="BO169" s="506" t="s">
        <v>31</v>
      </c>
      <c r="BP169" s="506" t="s">
        <v>31</v>
      </c>
      <c r="BQ169" s="506" t="s">
        <v>31</v>
      </c>
      <c r="BR169" s="506"/>
      <c r="BS169" s="506"/>
    </row>
    <row r="170" spans="1:71" ht="22.5">
      <c r="A170" s="500" t="s">
        <v>3899</v>
      </c>
      <c r="B170" s="500" t="s">
        <v>8</v>
      </c>
      <c r="C170" s="501" t="s">
        <v>3900</v>
      </c>
      <c r="D170" s="501" t="s">
        <v>3640</v>
      </c>
      <c r="E170" s="501" t="s">
        <v>158</v>
      </c>
      <c r="F170" s="501" t="s">
        <v>376</v>
      </c>
      <c r="G170" s="501" t="s">
        <v>3641</v>
      </c>
      <c r="H170" s="501" t="s">
        <v>31</v>
      </c>
      <c r="I170" s="501" t="s">
        <v>3778</v>
      </c>
      <c r="J170" s="501" t="s">
        <v>31</v>
      </c>
      <c r="K170" s="501" t="s">
        <v>3726</v>
      </c>
      <c r="L170" s="500" t="s">
        <v>3803</v>
      </c>
      <c r="M170" s="500" t="s">
        <v>3670</v>
      </c>
      <c r="N170" s="500" t="s">
        <v>31</v>
      </c>
      <c r="O170" s="502" t="s">
        <v>31</v>
      </c>
      <c r="P170" s="501" t="s">
        <v>3646</v>
      </c>
      <c r="Q170" s="501" t="e">
        <f>VLOOKUP(CLEAN(A170),JULIO!J$4:AM$760,27,FALSE)</f>
        <v>#N/A</v>
      </c>
      <c r="R170" s="501" t="s">
        <v>3703</v>
      </c>
      <c r="S170" s="502" t="s">
        <v>3746</v>
      </c>
      <c r="T170" s="503">
        <v>47893000</v>
      </c>
      <c r="U170" s="503">
        <v>47893000</v>
      </c>
      <c r="V170" s="503">
        <v>50000000</v>
      </c>
      <c r="W170" s="503">
        <v>43938502</v>
      </c>
      <c r="X170" s="503">
        <v>6061498</v>
      </c>
      <c r="Y170" s="503">
        <v>0</v>
      </c>
      <c r="Z170" s="504">
        <v>0</v>
      </c>
      <c r="AA170" s="503">
        <v>6061498</v>
      </c>
      <c r="AB170" s="503">
        <v>3374384</v>
      </c>
      <c r="AC170" s="504">
        <v>0</v>
      </c>
      <c r="AD170" s="504">
        <v>2687114</v>
      </c>
      <c r="AE170" s="504">
        <v>3374384</v>
      </c>
      <c r="AF170" s="503">
        <v>0</v>
      </c>
      <c r="AG170" s="503">
        <v>0</v>
      </c>
      <c r="AH170" s="503">
        <v>0</v>
      </c>
      <c r="AI170" s="503">
        <v>2687114</v>
      </c>
      <c r="AJ170" s="503">
        <v>0</v>
      </c>
      <c r="AK170" s="503">
        <v>0</v>
      </c>
      <c r="AL170" s="503">
        <v>0</v>
      </c>
      <c r="AM170" s="503">
        <v>0</v>
      </c>
      <c r="AN170" s="503">
        <v>0</v>
      </c>
      <c r="AO170" s="503">
        <v>0</v>
      </c>
      <c r="AP170" s="503">
        <v>0</v>
      </c>
      <c r="AQ170" s="503">
        <v>0</v>
      </c>
      <c r="AR170" s="503">
        <v>0</v>
      </c>
      <c r="AS170" s="503">
        <v>0</v>
      </c>
      <c r="AT170" s="503">
        <v>0</v>
      </c>
      <c r="AU170" s="503">
        <v>0</v>
      </c>
      <c r="AV170" s="503">
        <v>0</v>
      </c>
      <c r="AW170" s="503">
        <v>0</v>
      </c>
      <c r="AX170" s="503">
        <v>0</v>
      </c>
      <c r="AY170" s="503">
        <v>0</v>
      </c>
      <c r="AZ170" s="503">
        <v>0</v>
      </c>
      <c r="BA170" s="503">
        <v>0</v>
      </c>
      <c r="BB170" s="503">
        <v>0</v>
      </c>
      <c r="BC170" s="504">
        <v>0</v>
      </c>
      <c r="BD170" s="501" t="s">
        <v>31</v>
      </c>
      <c r="BE170" s="501" t="s">
        <v>31</v>
      </c>
      <c r="BF170" s="501" t="s">
        <v>31</v>
      </c>
      <c r="BG170" s="501" t="s">
        <v>31</v>
      </c>
      <c r="BH170" s="501" t="s">
        <v>31</v>
      </c>
      <c r="BI170" s="501" t="s">
        <v>31</v>
      </c>
      <c r="BJ170" s="501" t="s">
        <v>31</v>
      </c>
      <c r="BK170" s="501" t="s">
        <v>31</v>
      </c>
      <c r="BL170" s="501" t="s">
        <v>31</v>
      </c>
      <c r="BM170" s="501" t="s">
        <v>31</v>
      </c>
      <c r="BN170" s="501" t="s">
        <v>31</v>
      </c>
      <c r="BO170" s="501" t="s">
        <v>31</v>
      </c>
      <c r="BP170" s="501" t="s">
        <v>31</v>
      </c>
      <c r="BQ170" s="501" t="s">
        <v>31</v>
      </c>
      <c r="BR170" s="501"/>
      <c r="BS170" s="501"/>
    </row>
    <row r="171" spans="1:71" ht="22.5">
      <c r="A171" s="505" t="s">
        <v>3901</v>
      </c>
      <c r="B171" s="505" t="s">
        <v>8</v>
      </c>
      <c r="C171" s="506" t="s">
        <v>3902</v>
      </c>
      <c r="D171" s="506" t="s">
        <v>3640</v>
      </c>
      <c r="E171" s="506" t="s">
        <v>158</v>
      </c>
      <c r="F171" s="506" t="s">
        <v>390</v>
      </c>
      <c r="G171" s="506" t="s">
        <v>3641</v>
      </c>
      <c r="H171" s="506" t="s">
        <v>31</v>
      </c>
      <c r="I171" s="506" t="s">
        <v>3845</v>
      </c>
      <c r="J171" s="506" t="s">
        <v>31</v>
      </c>
      <c r="K171" s="506" t="s">
        <v>3668</v>
      </c>
      <c r="L171" s="505" t="s">
        <v>3803</v>
      </c>
      <c r="M171" s="505" t="s">
        <v>3670</v>
      </c>
      <c r="N171" s="505" t="s">
        <v>31</v>
      </c>
      <c r="O171" s="507" t="s">
        <v>31</v>
      </c>
      <c r="P171" s="506" t="s">
        <v>3646</v>
      </c>
      <c r="Q171" s="501" t="e">
        <f>VLOOKUP(CLEAN(A171),JULIO!J$4:AM$760,27,FALSE)</f>
        <v>#N/A</v>
      </c>
      <c r="R171" s="506" t="s">
        <v>3703</v>
      </c>
      <c r="S171" s="507" t="s">
        <v>3746</v>
      </c>
      <c r="T171" s="508">
        <v>50000000</v>
      </c>
      <c r="U171" s="508">
        <v>50000000</v>
      </c>
      <c r="V171" s="508">
        <v>50000000</v>
      </c>
      <c r="W171" s="508">
        <v>26089738</v>
      </c>
      <c r="X171" s="508">
        <v>23910262</v>
      </c>
      <c r="Y171" s="508">
        <v>0</v>
      </c>
      <c r="Z171" s="509">
        <v>0</v>
      </c>
      <c r="AA171" s="508">
        <v>23910262</v>
      </c>
      <c r="AB171" s="508">
        <v>15771359</v>
      </c>
      <c r="AC171" s="509">
        <v>0</v>
      </c>
      <c r="AD171" s="509">
        <v>8138903</v>
      </c>
      <c r="AE171" s="509">
        <v>15771359</v>
      </c>
      <c r="AF171" s="508">
        <v>0</v>
      </c>
      <c r="AG171" s="508">
        <v>0</v>
      </c>
      <c r="AH171" s="508">
        <v>0</v>
      </c>
      <c r="AI171" s="508">
        <v>0</v>
      </c>
      <c r="AJ171" s="508">
        <v>0</v>
      </c>
      <c r="AK171" s="508">
        <v>0</v>
      </c>
      <c r="AL171" s="508">
        <v>0</v>
      </c>
      <c r="AM171" s="508">
        <v>0</v>
      </c>
      <c r="AN171" s="508">
        <v>0</v>
      </c>
      <c r="AO171" s="508">
        <v>8138903</v>
      </c>
      <c r="AP171" s="508">
        <v>0</v>
      </c>
      <c r="AQ171" s="508">
        <v>0</v>
      </c>
      <c r="AR171" s="508">
        <v>0</v>
      </c>
      <c r="AS171" s="508">
        <v>0</v>
      </c>
      <c r="AT171" s="508">
        <v>0</v>
      </c>
      <c r="AU171" s="508">
        <v>0</v>
      </c>
      <c r="AV171" s="508">
        <v>0</v>
      </c>
      <c r="AW171" s="508">
        <v>0</v>
      </c>
      <c r="AX171" s="508">
        <v>0</v>
      </c>
      <c r="AY171" s="508">
        <v>0</v>
      </c>
      <c r="AZ171" s="508">
        <v>0</v>
      </c>
      <c r="BA171" s="508">
        <v>0</v>
      </c>
      <c r="BB171" s="508">
        <v>0</v>
      </c>
      <c r="BC171" s="509">
        <v>0</v>
      </c>
      <c r="BD171" s="506" t="s">
        <v>31</v>
      </c>
      <c r="BE171" s="506" t="s">
        <v>31</v>
      </c>
      <c r="BF171" s="506" t="s">
        <v>31</v>
      </c>
      <c r="BG171" s="506" t="s">
        <v>31</v>
      </c>
      <c r="BH171" s="506" t="s">
        <v>31</v>
      </c>
      <c r="BI171" s="506" t="s">
        <v>31</v>
      </c>
      <c r="BJ171" s="506" t="s">
        <v>31</v>
      </c>
      <c r="BK171" s="506" t="s">
        <v>31</v>
      </c>
      <c r="BL171" s="506" t="s">
        <v>31</v>
      </c>
      <c r="BM171" s="506" t="s">
        <v>31</v>
      </c>
      <c r="BN171" s="506" t="s">
        <v>31</v>
      </c>
      <c r="BO171" s="506" t="s">
        <v>31</v>
      </c>
      <c r="BP171" s="506" t="s">
        <v>31</v>
      </c>
      <c r="BQ171" s="506" t="s">
        <v>31</v>
      </c>
      <c r="BR171" s="506"/>
      <c r="BS171" s="506"/>
    </row>
    <row r="172" spans="1:71" ht="22.5">
      <c r="A172" s="500" t="s">
        <v>3903</v>
      </c>
      <c r="B172" s="500" t="s">
        <v>8</v>
      </c>
      <c r="C172" s="501" t="s">
        <v>3904</v>
      </c>
      <c r="D172" s="501" t="s">
        <v>3640</v>
      </c>
      <c r="E172" s="501" t="s">
        <v>158</v>
      </c>
      <c r="F172" s="501" t="s">
        <v>452</v>
      </c>
      <c r="G172" s="501" t="s">
        <v>3641</v>
      </c>
      <c r="H172" s="501" t="s">
        <v>31</v>
      </c>
      <c r="I172" s="501" t="s">
        <v>3863</v>
      </c>
      <c r="J172" s="501" t="s">
        <v>31</v>
      </c>
      <c r="K172" s="501" t="s">
        <v>3668</v>
      </c>
      <c r="L172" s="500" t="s">
        <v>3779</v>
      </c>
      <c r="M172" s="500" t="s">
        <v>3670</v>
      </c>
      <c r="N172" s="500" t="s">
        <v>31</v>
      </c>
      <c r="O172" s="502" t="s">
        <v>31</v>
      </c>
      <c r="P172" s="501" t="s">
        <v>3646</v>
      </c>
      <c r="Q172" s="501" t="e">
        <f>VLOOKUP(CLEAN(A172),JULIO!J$4:AM$760,27,FALSE)</f>
        <v>#N/A</v>
      </c>
      <c r="R172" s="501" t="s">
        <v>3703</v>
      </c>
      <c r="S172" s="502" t="s">
        <v>3746</v>
      </c>
      <c r="T172" s="503">
        <v>50000000</v>
      </c>
      <c r="U172" s="503">
        <v>50000000</v>
      </c>
      <c r="V172" s="503">
        <v>50000000</v>
      </c>
      <c r="W172" s="503">
        <v>33280084</v>
      </c>
      <c r="X172" s="503">
        <v>16719916</v>
      </c>
      <c r="Y172" s="503">
        <v>0</v>
      </c>
      <c r="Z172" s="504">
        <v>0</v>
      </c>
      <c r="AA172" s="503">
        <v>0</v>
      </c>
      <c r="AB172" s="503">
        <v>0</v>
      </c>
      <c r="AC172" s="504">
        <v>16719916</v>
      </c>
      <c r="AD172" s="504">
        <v>0</v>
      </c>
      <c r="AE172" s="504">
        <v>0</v>
      </c>
      <c r="AF172" s="503">
        <v>0</v>
      </c>
      <c r="AG172" s="503">
        <v>0</v>
      </c>
      <c r="AH172" s="503">
        <v>0</v>
      </c>
      <c r="AI172" s="503">
        <v>0</v>
      </c>
      <c r="AJ172" s="503">
        <v>0</v>
      </c>
      <c r="AK172" s="503">
        <v>0</v>
      </c>
      <c r="AL172" s="503">
        <v>0</v>
      </c>
      <c r="AM172" s="503">
        <v>0</v>
      </c>
      <c r="AN172" s="503">
        <v>0</v>
      </c>
      <c r="AO172" s="503">
        <v>0</v>
      </c>
      <c r="AP172" s="503">
        <v>0</v>
      </c>
      <c r="AQ172" s="503">
        <v>0</v>
      </c>
      <c r="AR172" s="503">
        <v>0</v>
      </c>
      <c r="AS172" s="503">
        <v>0</v>
      </c>
      <c r="AT172" s="503">
        <v>0</v>
      </c>
      <c r="AU172" s="503">
        <v>0</v>
      </c>
      <c r="AV172" s="503">
        <v>0</v>
      </c>
      <c r="AW172" s="503">
        <v>0</v>
      </c>
      <c r="AX172" s="503">
        <v>0</v>
      </c>
      <c r="AY172" s="503">
        <v>0</v>
      </c>
      <c r="AZ172" s="503">
        <v>0</v>
      </c>
      <c r="BA172" s="503">
        <v>0</v>
      </c>
      <c r="BB172" s="503">
        <v>0</v>
      </c>
      <c r="BC172" s="504">
        <v>0</v>
      </c>
      <c r="BD172" s="501" t="s">
        <v>31</v>
      </c>
      <c r="BE172" s="501" t="s">
        <v>31</v>
      </c>
      <c r="BF172" s="501" t="s">
        <v>31</v>
      </c>
      <c r="BG172" s="501" t="s">
        <v>31</v>
      </c>
      <c r="BH172" s="501" t="s">
        <v>31</v>
      </c>
      <c r="BI172" s="501" t="s">
        <v>31</v>
      </c>
      <c r="BJ172" s="501" t="s">
        <v>31</v>
      </c>
      <c r="BK172" s="501" t="s">
        <v>31</v>
      </c>
      <c r="BL172" s="501" t="s">
        <v>31</v>
      </c>
      <c r="BM172" s="501" t="s">
        <v>31</v>
      </c>
      <c r="BN172" s="501" t="s">
        <v>31</v>
      </c>
      <c r="BO172" s="501" t="s">
        <v>31</v>
      </c>
      <c r="BP172" s="501" t="s">
        <v>31</v>
      </c>
      <c r="BQ172" s="501" t="s">
        <v>31</v>
      </c>
      <c r="BR172" s="501"/>
      <c r="BS172" s="501"/>
    </row>
    <row r="173" spans="1:71" ht="22.5">
      <c r="A173" s="505" t="s">
        <v>3905</v>
      </c>
      <c r="B173" s="505" t="s">
        <v>8</v>
      </c>
      <c r="C173" s="506" t="s">
        <v>3906</v>
      </c>
      <c r="D173" s="506" t="s">
        <v>3640</v>
      </c>
      <c r="E173" s="506" t="s">
        <v>158</v>
      </c>
      <c r="F173" s="506" t="s">
        <v>364</v>
      </c>
      <c r="G173" s="506" t="s">
        <v>3641</v>
      </c>
      <c r="H173" s="506" t="s">
        <v>31</v>
      </c>
      <c r="I173" s="506" t="s">
        <v>3907</v>
      </c>
      <c r="J173" s="506" t="s">
        <v>31</v>
      </c>
      <c r="K173" s="506" t="s">
        <v>3726</v>
      </c>
      <c r="L173" s="505" t="s">
        <v>3779</v>
      </c>
      <c r="M173" s="505" t="s">
        <v>3670</v>
      </c>
      <c r="N173" s="505" t="s">
        <v>31</v>
      </c>
      <c r="O173" s="507" t="s">
        <v>31</v>
      </c>
      <c r="P173" s="506" t="s">
        <v>3646</v>
      </c>
      <c r="Q173" s="501" t="e">
        <f>VLOOKUP(CLEAN(A173),JULIO!J$4:AM$760,27,FALSE)</f>
        <v>#N/A</v>
      </c>
      <c r="R173" s="506" t="s">
        <v>3703</v>
      </c>
      <c r="S173" s="507" t="s">
        <v>3746</v>
      </c>
      <c r="T173" s="508">
        <v>49889000</v>
      </c>
      <c r="U173" s="508">
        <v>49889000</v>
      </c>
      <c r="V173" s="508">
        <v>49889000</v>
      </c>
      <c r="W173" s="508">
        <v>27459153</v>
      </c>
      <c r="X173" s="508">
        <v>22429847</v>
      </c>
      <c r="Y173" s="508">
        <v>0</v>
      </c>
      <c r="Z173" s="509">
        <v>0</v>
      </c>
      <c r="AA173" s="508">
        <v>4698858</v>
      </c>
      <c r="AB173" s="508">
        <v>0</v>
      </c>
      <c r="AC173" s="509">
        <v>17730989</v>
      </c>
      <c r="AD173" s="509">
        <v>4698858</v>
      </c>
      <c r="AE173" s="509">
        <v>17730989</v>
      </c>
      <c r="AF173" s="508">
        <v>0</v>
      </c>
      <c r="AG173" s="508">
        <v>0</v>
      </c>
      <c r="AH173" s="508">
        <v>0</v>
      </c>
      <c r="AI173" s="508">
        <v>4698858</v>
      </c>
      <c r="AJ173" s="508">
        <v>0</v>
      </c>
      <c r="AK173" s="508">
        <v>0</v>
      </c>
      <c r="AL173" s="508">
        <v>0</v>
      </c>
      <c r="AM173" s="508">
        <v>0</v>
      </c>
      <c r="AN173" s="508">
        <v>0</v>
      </c>
      <c r="AO173" s="508">
        <v>0</v>
      </c>
      <c r="AP173" s="508">
        <v>0</v>
      </c>
      <c r="AQ173" s="508">
        <v>0</v>
      </c>
      <c r="AR173" s="508">
        <v>0</v>
      </c>
      <c r="AS173" s="508">
        <v>0</v>
      </c>
      <c r="AT173" s="508">
        <v>0</v>
      </c>
      <c r="AU173" s="508">
        <v>0</v>
      </c>
      <c r="AV173" s="508">
        <v>0</v>
      </c>
      <c r="AW173" s="508">
        <v>0</v>
      </c>
      <c r="AX173" s="508">
        <v>0</v>
      </c>
      <c r="AY173" s="508">
        <v>0</v>
      </c>
      <c r="AZ173" s="508">
        <v>0</v>
      </c>
      <c r="BA173" s="508">
        <v>0</v>
      </c>
      <c r="BB173" s="508">
        <v>0</v>
      </c>
      <c r="BC173" s="509">
        <v>0</v>
      </c>
      <c r="BD173" s="506" t="s">
        <v>31</v>
      </c>
      <c r="BE173" s="506" t="s">
        <v>31</v>
      </c>
      <c r="BF173" s="506" t="s">
        <v>31</v>
      </c>
      <c r="BG173" s="506" t="s">
        <v>31</v>
      </c>
      <c r="BH173" s="506" t="s">
        <v>31</v>
      </c>
      <c r="BI173" s="506" t="s">
        <v>31</v>
      </c>
      <c r="BJ173" s="506" t="s">
        <v>31</v>
      </c>
      <c r="BK173" s="506" t="s">
        <v>31</v>
      </c>
      <c r="BL173" s="506" t="s">
        <v>31</v>
      </c>
      <c r="BM173" s="506" t="s">
        <v>31</v>
      </c>
      <c r="BN173" s="506" t="s">
        <v>31</v>
      </c>
      <c r="BO173" s="506" t="s">
        <v>31</v>
      </c>
      <c r="BP173" s="506" t="s">
        <v>31</v>
      </c>
      <c r="BQ173" s="506" t="s">
        <v>31</v>
      </c>
      <c r="BR173" s="506"/>
      <c r="BS173" s="506"/>
    </row>
    <row r="174" spans="1:71" ht="45">
      <c r="A174" s="500" t="s">
        <v>3908</v>
      </c>
      <c r="B174" s="500" t="s">
        <v>8</v>
      </c>
      <c r="C174" s="501" t="s">
        <v>3909</v>
      </c>
      <c r="D174" s="501" t="s">
        <v>3640</v>
      </c>
      <c r="E174" s="501" t="s">
        <v>158</v>
      </c>
      <c r="F174" s="501" t="s">
        <v>158</v>
      </c>
      <c r="G174" s="501" t="s">
        <v>3910</v>
      </c>
      <c r="H174" s="501" t="s">
        <v>31</v>
      </c>
      <c r="I174" s="501" t="s">
        <v>31</v>
      </c>
      <c r="J174" s="501" t="s">
        <v>31</v>
      </c>
      <c r="K174" s="501" t="s">
        <v>3840</v>
      </c>
      <c r="L174" s="500" t="s">
        <v>3911</v>
      </c>
      <c r="M174" s="500" t="s">
        <v>3670</v>
      </c>
      <c r="N174" s="500" t="s">
        <v>31</v>
      </c>
      <c r="O174" s="502" t="s">
        <v>31</v>
      </c>
      <c r="P174" s="501" t="s">
        <v>3646</v>
      </c>
      <c r="Q174" s="501">
        <f>VLOOKUP(CLEAN(A174),JULIO!J$4:AM$760,27,FALSE)</f>
        <v>0</v>
      </c>
      <c r="R174" s="501" t="s">
        <v>3703</v>
      </c>
      <c r="S174" s="502" t="s">
        <v>3912</v>
      </c>
      <c r="T174" s="503">
        <v>800000000</v>
      </c>
      <c r="U174" s="503">
        <v>800000000</v>
      </c>
      <c r="V174" s="503">
        <v>800000000</v>
      </c>
      <c r="W174" s="503">
        <v>583417436</v>
      </c>
      <c r="X174" s="503">
        <v>216582564</v>
      </c>
      <c r="Y174" s="503">
        <v>0</v>
      </c>
      <c r="Z174" s="504">
        <v>0</v>
      </c>
      <c r="AA174" s="503">
        <v>22527697</v>
      </c>
      <c r="AB174" s="503">
        <v>0</v>
      </c>
      <c r="AC174" s="504">
        <v>194054867</v>
      </c>
      <c r="AD174" s="504">
        <v>22527697</v>
      </c>
      <c r="AE174" s="504">
        <v>194054867</v>
      </c>
      <c r="AF174" s="503">
        <v>0</v>
      </c>
      <c r="AG174" s="503">
        <v>0</v>
      </c>
      <c r="AH174" s="503">
        <v>0</v>
      </c>
      <c r="AI174" s="503">
        <v>0</v>
      </c>
      <c r="AJ174" s="503">
        <v>0</v>
      </c>
      <c r="AK174" s="503">
        <v>0</v>
      </c>
      <c r="AL174" s="503">
        <v>0</v>
      </c>
      <c r="AM174" s="503">
        <v>0</v>
      </c>
      <c r="AN174" s="503">
        <v>0</v>
      </c>
      <c r="AO174" s="503">
        <v>0</v>
      </c>
      <c r="AP174" s="503">
        <v>0</v>
      </c>
      <c r="AQ174" s="503">
        <v>22527697</v>
      </c>
      <c r="AR174" s="503">
        <v>0</v>
      </c>
      <c r="AS174" s="503">
        <v>0</v>
      </c>
      <c r="AT174" s="503">
        <v>0</v>
      </c>
      <c r="AU174" s="503">
        <v>0</v>
      </c>
      <c r="AV174" s="503">
        <v>0</v>
      </c>
      <c r="AW174" s="503">
        <v>0</v>
      </c>
      <c r="AX174" s="503">
        <v>0</v>
      </c>
      <c r="AY174" s="503">
        <v>0</v>
      </c>
      <c r="AZ174" s="503">
        <v>0</v>
      </c>
      <c r="BA174" s="503">
        <v>0</v>
      </c>
      <c r="BB174" s="503">
        <v>0</v>
      </c>
      <c r="BC174" s="504">
        <v>0</v>
      </c>
      <c r="BD174" s="501" t="s">
        <v>31</v>
      </c>
      <c r="BE174" s="501" t="s">
        <v>31</v>
      </c>
      <c r="BF174" s="501" t="s">
        <v>31</v>
      </c>
      <c r="BG174" s="501" t="s">
        <v>31</v>
      </c>
      <c r="BH174" s="501"/>
      <c r="BI174" s="501"/>
      <c r="BJ174" s="501" t="s">
        <v>31</v>
      </c>
      <c r="BK174" s="501" t="s">
        <v>31</v>
      </c>
      <c r="BL174" s="501" t="s">
        <v>31</v>
      </c>
      <c r="BM174" s="501" t="s">
        <v>31</v>
      </c>
      <c r="BN174" s="501"/>
      <c r="BO174" s="501"/>
      <c r="BP174" s="501"/>
      <c r="BQ174" s="501"/>
      <c r="BR174" s="501"/>
      <c r="BS174" s="501"/>
    </row>
    <row r="175" spans="1:71" ht="56.25">
      <c r="A175" s="505" t="s">
        <v>3913</v>
      </c>
      <c r="B175" s="505" t="s">
        <v>8</v>
      </c>
      <c r="C175" s="506" t="s">
        <v>1182</v>
      </c>
      <c r="D175" s="506" t="s">
        <v>3640</v>
      </c>
      <c r="E175" s="506" t="s">
        <v>158</v>
      </c>
      <c r="F175" s="506" t="s">
        <v>158</v>
      </c>
      <c r="G175" s="506" t="s">
        <v>3910</v>
      </c>
      <c r="H175" s="506" t="s">
        <v>31</v>
      </c>
      <c r="I175" s="506" t="s">
        <v>31</v>
      </c>
      <c r="J175" s="506" t="s">
        <v>31</v>
      </c>
      <c r="K175" s="506" t="s">
        <v>3914</v>
      </c>
      <c r="L175" s="505" t="s">
        <v>3915</v>
      </c>
      <c r="M175" s="505" t="s">
        <v>3670</v>
      </c>
      <c r="N175" s="505" t="s">
        <v>31</v>
      </c>
      <c r="O175" s="507" t="s">
        <v>31</v>
      </c>
      <c r="P175" s="506" t="s">
        <v>3646</v>
      </c>
      <c r="Q175" s="501">
        <f>VLOOKUP(CLEAN(A175),JULIO!J$4:AM$760,27,FALSE)</f>
        <v>0</v>
      </c>
      <c r="R175" s="506" t="s">
        <v>3703</v>
      </c>
      <c r="S175" s="507" t="s">
        <v>3916</v>
      </c>
      <c r="T175" s="508">
        <v>900000000</v>
      </c>
      <c r="U175" s="508">
        <v>900000000</v>
      </c>
      <c r="V175" s="508">
        <v>900000000</v>
      </c>
      <c r="W175" s="508">
        <v>364868700</v>
      </c>
      <c r="X175" s="508">
        <v>414731300</v>
      </c>
      <c r="Y175" s="508">
        <v>120400000</v>
      </c>
      <c r="Z175" s="509">
        <v>0</v>
      </c>
      <c r="AA175" s="508">
        <v>89748784</v>
      </c>
      <c r="AB175" s="508">
        <v>0</v>
      </c>
      <c r="AC175" s="509">
        <v>324982516</v>
      </c>
      <c r="AD175" s="509">
        <v>89748784</v>
      </c>
      <c r="AE175" s="509">
        <v>445382516</v>
      </c>
      <c r="AF175" s="508">
        <v>0</v>
      </c>
      <c r="AG175" s="508">
        <v>0</v>
      </c>
      <c r="AH175" s="508">
        <v>0</v>
      </c>
      <c r="AI175" s="508">
        <v>0</v>
      </c>
      <c r="AJ175" s="508">
        <v>0</v>
      </c>
      <c r="AK175" s="508">
        <v>0</v>
      </c>
      <c r="AL175" s="508">
        <v>0</v>
      </c>
      <c r="AM175" s="508">
        <v>0</v>
      </c>
      <c r="AN175" s="508">
        <v>0</v>
      </c>
      <c r="AO175" s="508">
        <v>0</v>
      </c>
      <c r="AP175" s="508">
        <v>0</v>
      </c>
      <c r="AQ175" s="508">
        <v>89748784</v>
      </c>
      <c r="AR175" s="508">
        <v>0</v>
      </c>
      <c r="AS175" s="508">
        <v>0</v>
      </c>
      <c r="AT175" s="508">
        <v>0</v>
      </c>
      <c r="AU175" s="508">
        <v>0</v>
      </c>
      <c r="AV175" s="508">
        <v>0</v>
      </c>
      <c r="AW175" s="508">
        <v>0</v>
      </c>
      <c r="AX175" s="508">
        <v>0</v>
      </c>
      <c r="AY175" s="508">
        <v>0</v>
      </c>
      <c r="AZ175" s="508">
        <v>0</v>
      </c>
      <c r="BA175" s="508">
        <v>0</v>
      </c>
      <c r="BB175" s="508">
        <v>0</v>
      </c>
      <c r="BC175" s="509">
        <v>0</v>
      </c>
      <c r="BD175" s="506" t="s">
        <v>31</v>
      </c>
      <c r="BE175" s="506" t="s">
        <v>31</v>
      </c>
      <c r="BF175" s="506" t="s">
        <v>31</v>
      </c>
      <c r="BG175" s="506" t="s">
        <v>31</v>
      </c>
      <c r="BH175" s="506"/>
      <c r="BI175" s="506"/>
      <c r="BJ175" s="506" t="s">
        <v>31</v>
      </c>
      <c r="BK175" s="506" t="s">
        <v>31</v>
      </c>
      <c r="BL175" s="506" t="s">
        <v>31</v>
      </c>
      <c r="BM175" s="506" t="s">
        <v>31</v>
      </c>
      <c r="BN175" s="506"/>
      <c r="BO175" s="506"/>
      <c r="BP175" s="506" t="s">
        <v>31</v>
      </c>
      <c r="BQ175" s="506" t="s">
        <v>31</v>
      </c>
      <c r="BR175" s="506"/>
      <c r="BS175" s="506"/>
    </row>
    <row r="176" spans="1:71" ht="56.25">
      <c r="A176" s="500" t="s">
        <v>3917</v>
      </c>
      <c r="B176" s="500" t="s">
        <v>8</v>
      </c>
      <c r="C176" s="501" t="s">
        <v>1176</v>
      </c>
      <c r="D176" s="501" t="s">
        <v>3640</v>
      </c>
      <c r="E176" s="501" t="s">
        <v>158</v>
      </c>
      <c r="F176" s="501" t="s">
        <v>580</v>
      </c>
      <c r="G176" s="501" t="s">
        <v>3910</v>
      </c>
      <c r="H176" s="501" t="s">
        <v>31</v>
      </c>
      <c r="I176" s="501" t="s">
        <v>31</v>
      </c>
      <c r="J176" s="501" t="s">
        <v>31</v>
      </c>
      <c r="K176" s="501" t="s">
        <v>3918</v>
      </c>
      <c r="L176" s="500" t="s">
        <v>3785</v>
      </c>
      <c r="M176" s="500" t="s">
        <v>3919</v>
      </c>
      <c r="N176" s="500" t="s">
        <v>31</v>
      </c>
      <c r="O176" s="502" t="s">
        <v>31</v>
      </c>
      <c r="P176" s="501" t="s">
        <v>3646</v>
      </c>
      <c r="Q176" s="501">
        <f>VLOOKUP(CLEAN(A176),JULIO!J$4:AM$760,27,FALSE)</f>
        <v>4281050</v>
      </c>
      <c r="R176" s="501" t="s">
        <v>3703</v>
      </c>
      <c r="S176" s="502" t="s">
        <v>3920</v>
      </c>
      <c r="T176" s="503">
        <v>310000000</v>
      </c>
      <c r="U176" s="503">
        <v>310000000</v>
      </c>
      <c r="V176" s="503">
        <v>310000000</v>
      </c>
      <c r="W176" s="503">
        <v>228218950</v>
      </c>
      <c r="X176" s="503">
        <v>77500000</v>
      </c>
      <c r="Y176" s="503">
        <v>4281050</v>
      </c>
      <c r="Z176" s="504">
        <v>0</v>
      </c>
      <c r="AA176" s="503">
        <v>16070177</v>
      </c>
      <c r="AB176" s="503">
        <v>0</v>
      </c>
      <c r="AC176" s="504">
        <v>61429823</v>
      </c>
      <c r="AD176" s="504">
        <v>16070177</v>
      </c>
      <c r="AE176" s="504">
        <v>65710873</v>
      </c>
      <c r="AF176" s="503">
        <v>0</v>
      </c>
      <c r="AG176" s="503">
        <v>0</v>
      </c>
      <c r="AH176" s="503">
        <v>0</v>
      </c>
      <c r="AI176" s="503">
        <v>0</v>
      </c>
      <c r="AJ176" s="503">
        <v>0</v>
      </c>
      <c r="AK176" s="503">
        <v>0</v>
      </c>
      <c r="AL176" s="503">
        <v>0</v>
      </c>
      <c r="AM176" s="503">
        <v>0</v>
      </c>
      <c r="AN176" s="503">
        <v>0</v>
      </c>
      <c r="AO176" s="503">
        <v>0</v>
      </c>
      <c r="AP176" s="503">
        <v>0</v>
      </c>
      <c r="AQ176" s="503">
        <v>14841752</v>
      </c>
      <c r="AR176" s="503">
        <v>0</v>
      </c>
      <c r="AS176" s="503">
        <v>1228425</v>
      </c>
      <c r="AT176" s="503">
        <v>0</v>
      </c>
      <c r="AU176" s="503">
        <v>0</v>
      </c>
      <c r="AV176" s="503">
        <v>0</v>
      </c>
      <c r="AW176" s="503">
        <v>0</v>
      </c>
      <c r="AX176" s="503">
        <v>0</v>
      </c>
      <c r="AY176" s="503">
        <v>0</v>
      </c>
      <c r="AZ176" s="503">
        <v>0</v>
      </c>
      <c r="BA176" s="503">
        <v>0</v>
      </c>
      <c r="BB176" s="503">
        <v>0</v>
      </c>
      <c r="BC176" s="504">
        <v>0</v>
      </c>
      <c r="BD176" s="501" t="s">
        <v>31</v>
      </c>
      <c r="BE176" s="501" t="s">
        <v>31</v>
      </c>
      <c r="BF176" s="501" t="s">
        <v>31</v>
      </c>
      <c r="BG176" s="501" t="s">
        <v>31</v>
      </c>
      <c r="BH176" s="501"/>
      <c r="BI176" s="501"/>
      <c r="BJ176" s="501" t="s">
        <v>31</v>
      </c>
      <c r="BK176" s="501" t="s">
        <v>31</v>
      </c>
      <c r="BL176" s="501" t="s">
        <v>31</v>
      </c>
      <c r="BM176" s="501" t="s">
        <v>31</v>
      </c>
      <c r="BN176" s="501"/>
      <c r="BO176" s="501"/>
      <c r="BP176" s="501"/>
      <c r="BQ176" s="501"/>
      <c r="BR176" s="501"/>
      <c r="BS176" s="501"/>
    </row>
    <row r="177" spans="1:71" ht="33.75">
      <c r="A177" s="505" t="s">
        <v>3134</v>
      </c>
      <c r="B177" s="505" t="s">
        <v>8</v>
      </c>
      <c r="C177" s="506" t="s">
        <v>637</v>
      </c>
      <c r="D177" s="506" t="s">
        <v>3640</v>
      </c>
      <c r="E177" s="506" t="s">
        <v>158</v>
      </c>
      <c r="F177" s="506" t="s">
        <v>576</v>
      </c>
      <c r="G177" s="506" t="s">
        <v>3910</v>
      </c>
      <c r="H177" s="506" t="s">
        <v>31</v>
      </c>
      <c r="I177" s="506" t="s">
        <v>31</v>
      </c>
      <c r="J177" s="506" t="s">
        <v>31</v>
      </c>
      <c r="K177" s="506" t="s">
        <v>3914</v>
      </c>
      <c r="L177" s="505" t="s">
        <v>3785</v>
      </c>
      <c r="M177" s="505" t="s">
        <v>3657</v>
      </c>
      <c r="N177" s="505" t="s">
        <v>31</v>
      </c>
      <c r="O177" s="507" t="s">
        <v>31</v>
      </c>
      <c r="P177" s="506" t="s">
        <v>3646</v>
      </c>
      <c r="Q177" s="501">
        <f>VLOOKUP(CLEAN(A177),JULIO!J$4:AM$760,27,FALSE)</f>
        <v>48700000</v>
      </c>
      <c r="R177" s="506" t="s">
        <v>3703</v>
      </c>
      <c r="S177" s="507" t="s">
        <v>3921</v>
      </c>
      <c r="T177" s="508">
        <v>800000000</v>
      </c>
      <c r="U177" s="508">
        <v>800000000</v>
      </c>
      <c r="V177" s="508">
        <v>800000000</v>
      </c>
      <c r="W177" s="508">
        <v>500000000</v>
      </c>
      <c r="X177" s="508">
        <v>300000000</v>
      </c>
      <c r="Y177" s="508">
        <v>0</v>
      </c>
      <c r="Z177" s="509">
        <v>0</v>
      </c>
      <c r="AA177" s="508">
        <v>258839000</v>
      </c>
      <c r="AB177" s="508">
        <v>0</v>
      </c>
      <c r="AC177" s="509">
        <v>41161000</v>
      </c>
      <c r="AD177" s="509">
        <v>258839000</v>
      </c>
      <c r="AE177" s="509">
        <v>271333901</v>
      </c>
      <c r="AF177" s="508">
        <v>0</v>
      </c>
      <c r="AG177" s="508">
        <v>0</v>
      </c>
      <c r="AH177" s="508">
        <v>0</v>
      </c>
      <c r="AI177" s="508">
        <v>28666099</v>
      </c>
      <c r="AJ177" s="508">
        <v>0</v>
      </c>
      <c r="AK177" s="508">
        <v>0</v>
      </c>
      <c r="AL177" s="508">
        <v>0</v>
      </c>
      <c r="AM177" s="508">
        <v>0</v>
      </c>
      <c r="AN177" s="508">
        <v>0</v>
      </c>
      <c r="AO177" s="508">
        <v>218934532</v>
      </c>
      <c r="AP177" s="508">
        <v>0</v>
      </c>
      <c r="AQ177" s="508">
        <v>11238369</v>
      </c>
      <c r="AR177" s="508">
        <v>0</v>
      </c>
      <c r="AS177" s="508">
        <v>0</v>
      </c>
      <c r="AT177" s="508">
        <v>0</v>
      </c>
      <c r="AU177" s="508">
        <v>0</v>
      </c>
      <c r="AV177" s="508">
        <v>0</v>
      </c>
      <c r="AW177" s="508">
        <v>0</v>
      </c>
      <c r="AX177" s="508">
        <v>0</v>
      </c>
      <c r="AY177" s="508">
        <v>0</v>
      </c>
      <c r="AZ177" s="508">
        <v>0</v>
      </c>
      <c r="BA177" s="508">
        <v>0</v>
      </c>
      <c r="BB177" s="508">
        <v>0</v>
      </c>
      <c r="BC177" s="509">
        <v>0</v>
      </c>
      <c r="BD177" s="506" t="s">
        <v>31</v>
      </c>
      <c r="BE177" s="506" t="s">
        <v>31</v>
      </c>
      <c r="BF177" s="506" t="s">
        <v>31</v>
      </c>
      <c r="BG177" s="506" t="s">
        <v>31</v>
      </c>
      <c r="BH177" s="506"/>
      <c r="BI177" s="506"/>
      <c r="BJ177" s="506" t="s">
        <v>31</v>
      </c>
      <c r="BK177" s="506" t="s">
        <v>31</v>
      </c>
      <c r="BL177" s="506" t="s">
        <v>31</v>
      </c>
      <c r="BM177" s="506" t="s">
        <v>31</v>
      </c>
      <c r="BN177" s="506"/>
      <c r="BO177" s="506"/>
      <c r="BP177" s="506" t="s">
        <v>31</v>
      </c>
      <c r="BQ177" s="506" t="s">
        <v>31</v>
      </c>
      <c r="BR177" s="506"/>
      <c r="BS177" s="506"/>
    </row>
    <row r="178" spans="1:71" ht="33.75">
      <c r="A178" s="500" t="s">
        <v>3922</v>
      </c>
      <c r="B178" s="500" t="s">
        <v>8</v>
      </c>
      <c r="C178" s="501" t="s">
        <v>3923</v>
      </c>
      <c r="D178" s="501" t="s">
        <v>3640</v>
      </c>
      <c r="E178" s="501" t="s">
        <v>158</v>
      </c>
      <c r="F178" s="501" t="s">
        <v>576</v>
      </c>
      <c r="G178" s="501" t="s">
        <v>3641</v>
      </c>
      <c r="H178" s="501" t="s">
        <v>31</v>
      </c>
      <c r="I178" s="501" t="s">
        <v>3924</v>
      </c>
      <c r="J178" s="501" t="s">
        <v>31</v>
      </c>
      <c r="K178" s="501" t="s">
        <v>3840</v>
      </c>
      <c r="L178" s="500" t="s">
        <v>3925</v>
      </c>
      <c r="M178" s="500" t="s">
        <v>3926</v>
      </c>
      <c r="N178" s="500" t="s">
        <v>31</v>
      </c>
      <c r="O178" s="502" t="s">
        <v>3927</v>
      </c>
      <c r="P178" s="501" t="s">
        <v>3659</v>
      </c>
      <c r="Q178" s="501">
        <f>VLOOKUP(CLEAN(A178),JULIO!J$4:AM$760,27,FALSE)</f>
        <v>0</v>
      </c>
      <c r="R178" s="501" t="s">
        <v>3703</v>
      </c>
      <c r="S178" s="502" t="s">
        <v>3928</v>
      </c>
      <c r="T178" s="503">
        <v>189705000</v>
      </c>
      <c r="U178" s="503">
        <v>189705000</v>
      </c>
      <c r="V178" s="503">
        <v>189705000</v>
      </c>
      <c r="W178" s="503">
        <v>92130750</v>
      </c>
      <c r="X178" s="503">
        <v>97574250</v>
      </c>
      <c r="Y178" s="503">
        <v>0</v>
      </c>
      <c r="Z178" s="504">
        <v>0</v>
      </c>
      <c r="AA178" s="503">
        <v>90417624</v>
      </c>
      <c r="AB178" s="503">
        <v>0</v>
      </c>
      <c r="AC178" s="504">
        <v>7156626</v>
      </c>
      <c r="AD178" s="504">
        <v>90417624</v>
      </c>
      <c r="AE178" s="504">
        <v>7156626</v>
      </c>
      <c r="AF178" s="503">
        <v>0</v>
      </c>
      <c r="AG178" s="503">
        <v>0</v>
      </c>
      <c r="AH178" s="503">
        <v>0</v>
      </c>
      <c r="AI178" s="503">
        <v>45047905</v>
      </c>
      <c r="AJ178" s="503">
        <v>0</v>
      </c>
      <c r="AK178" s="503">
        <v>0</v>
      </c>
      <c r="AL178" s="503">
        <v>0</v>
      </c>
      <c r="AM178" s="503">
        <v>0</v>
      </c>
      <c r="AN178" s="503">
        <v>0</v>
      </c>
      <c r="AO178" s="503">
        <v>0</v>
      </c>
      <c r="AP178" s="503">
        <v>0</v>
      </c>
      <c r="AQ178" s="503">
        <v>45369719</v>
      </c>
      <c r="AR178" s="503">
        <v>0</v>
      </c>
      <c r="AS178" s="503">
        <v>0</v>
      </c>
      <c r="AT178" s="503">
        <v>0</v>
      </c>
      <c r="AU178" s="503">
        <v>0</v>
      </c>
      <c r="AV178" s="503">
        <v>0</v>
      </c>
      <c r="AW178" s="503">
        <v>0</v>
      </c>
      <c r="AX178" s="503">
        <v>0</v>
      </c>
      <c r="AY178" s="503">
        <v>0</v>
      </c>
      <c r="AZ178" s="503">
        <v>0</v>
      </c>
      <c r="BA178" s="503">
        <v>0</v>
      </c>
      <c r="BB178" s="503">
        <v>0</v>
      </c>
      <c r="BC178" s="504">
        <v>0</v>
      </c>
      <c r="BD178" s="501" t="s">
        <v>31</v>
      </c>
      <c r="BE178" s="501" t="s">
        <v>31</v>
      </c>
      <c r="BF178" s="501" t="s">
        <v>31</v>
      </c>
      <c r="BG178" s="501" t="s">
        <v>31</v>
      </c>
      <c r="BH178" s="501" t="s">
        <v>31</v>
      </c>
      <c r="BI178" s="501" t="s">
        <v>31</v>
      </c>
      <c r="BJ178" s="501" t="s">
        <v>31</v>
      </c>
      <c r="BK178" s="501" t="s">
        <v>31</v>
      </c>
      <c r="BL178" s="501" t="s">
        <v>31</v>
      </c>
      <c r="BM178" s="501" t="s">
        <v>31</v>
      </c>
      <c r="BN178" s="501" t="s">
        <v>31</v>
      </c>
      <c r="BO178" s="501" t="s">
        <v>31</v>
      </c>
      <c r="BP178" s="501" t="s">
        <v>31</v>
      </c>
      <c r="BQ178" s="501" t="s">
        <v>31</v>
      </c>
      <c r="BR178" s="501"/>
      <c r="BS178" s="501"/>
    </row>
    <row r="179" spans="1:71" ht="45">
      <c r="A179" s="505" t="s">
        <v>3929</v>
      </c>
      <c r="B179" s="505" t="s">
        <v>8</v>
      </c>
      <c r="C179" s="506" t="s">
        <v>1148</v>
      </c>
      <c r="D179" s="506" t="s">
        <v>3640</v>
      </c>
      <c r="E179" s="506" t="s">
        <v>158</v>
      </c>
      <c r="F179" s="506" t="s">
        <v>582</v>
      </c>
      <c r="G179" s="506" t="s">
        <v>3710</v>
      </c>
      <c r="H179" s="506" t="s">
        <v>512</v>
      </c>
      <c r="I179" s="506" t="s">
        <v>31</v>
      </c>
      <c r="J179" s="506" t="s">
        <v>31</v>
      </c>
      <c r="K179" s="506" t="s">
        <v>3840</v>
      </c>
      <c r="L179" s="505" t="s">
        <v>3709</v>
      </c>
      <c r="M179" s="505" t="s">
        <v>3657</v>
      </c>
      <c r="N179" s="505" t="s">
        <v>31</v>
      </c>
      <c r="O179" s="507" t="s">
        <v>3745</v>
      </c>
      <c r="P179" s="506" t="s">
        <v>3659</v>
      </c>
      <c r="Q179" s="501">
        <f>VLOOKUP(CLEAN(A179),JULIO!J$4:AM$760,27,FALSE)</f>
        <v>287500000</v>
      </c>
      <c r="R179" s="506" t="s">
        <v>3703</v>
      </c>
      <c r="S179" s="507" t="s">
        <v>3930</v>
      </c>
      <c r="T179" s="508">
        <v>1275000000</v>
      </c>
      <c r="U179" s="508">
        <v>1275000000</v>
      </c>
      <c r="V179" s="508">
        <v>1275000000</v>
      </c>
      <c r="W179" s="508">
        <v>189004104</v>
      </c>
      <c r="X179" s="508">
        <v>598495896</v>
      </c>
      <c r="Y179" s="508">
        <v>487500000</v>
      </c>
      <c r="Z179" s="509">
        <v>0</v>
      </c>
      <c r="AA179" s="508">
        <v>598495896</v>
      </c>
      <c r="AB179" s="508">
        <v>288372101</v>
      </c>
      <c r="AC179" s="509">
        <v>0</v>
      </c>
      <c r="AD179" s="509">
        <v>310123795</v>
      </c>
      <c r="AE179" s="509">
        <v>884748703</v>
      </c>
      <c r="AF179" s="508">
        <v>0</v>
      </c>
      <c r="AG179" s="508">
        <v>0</v>
      </c>
      <c r="AH179" s="508">
        <v>0</v>
      </c>
      <c r="AI179" s="508">
        <v>114291123</v>
      </c>
      <c r="AJ179" s="508">
        <v>0</v>
      </c>
      <c r="AK179" s="508">
        <v>86956070</v>
      </c>
      <c r="AL179" s="508">
        <v>0</v>
      </c>
      <c r="AM179" s="508">
        <v>0</v>
      </c>
      <c r="AN179" s="508">
        <v>0</v>
      </c>
      <c r="AO179" s="508">
        <v>0</v>
      </c>
      <c r="AP179" s="508">
        <v>0</v>
      </c>
      <c r="AQ179" s="508">
        <v>108876602</v>
      </c>
      <c r="AR179" s="508">
        <v>0</v>
      </c>
      <c r="AS179" s="508">
        <v>0</v>
      </c>
      <c r="AT179" s="508">
        <v>0</v>
      </c>
      <c r="AU179" s="508">
        <v>0</v>
      </c>
      <c r="AV179" s="508">
        <v>0</v>
      </c>
      <c r="AW179" s="508">
        <v>0</v>
      </c>
      <c r="AX179" s="508">
        <v>0</v>
      </c>
      <c r="AY179" s="508">
        <v>0</v>
      </c>
      <c r="AZ179" s="508">
        <v>0</v>
      </c>
      <c r="BA179" s="508">
        <v>0</v>
      </c>
      <c r="BB179" s="508">
        <v>0</v>
      </c>
      <c r="BC179" s="509">
        <v>0</v>
      </c>
      <c r="BD179" s="506" t="s">
        <v>31</v>
      </c>
      <c r="BE179" s="506" t="s">
        <v>31</v>
      </c>
      <c r="BF179" s="506" t="s">
        <v>31</v>
      </c>
      <c r="BG179" s="506" t="s">
        <v>31</v>
      </c>
      <c r="BH179" s="506" t="s">
        <v>31</v>
      </c>
      <c r="BI179" s="506" t="s">
        <v>31</v>
      </c>
      <c r="BJ179" s="506" t="s">
        <v>31</v>
      </c>
      <c r="BK179" s="506" t="s">
        <v>31</v>
      </c>
      <c r="BL179" s="506" t="s">
        <v>31</v>
      </c>
      <c r="BM179" s="506" t="s">
        <v>31</v>
      </c>
      <c r="BN179" s="506" t="s">
        <v>31</v>
      </c>
      <c r="BO179" s="506" t="s">
        <v>31</v>
      </c>
      <c r="BP179" s="506" t="s">
        <v>31</v>
      </c>
      <c r="BQ179" s="506" t="s">
        <v>31</v>
      </c>
      <c r="BR179" s="506"/>
      <c r="BS179" s="506"/>
    </row>
    <row r="180" spans="1:71" ht="45">
      <c r="A180" s="500" t="s">
        <v>3931</v>
      </c>
      <c r="B180" s="500" t="s">
        <v>8</v>
      </c>
      <c r="C180" s="501" t="s">
        <v>652</v>
      </c>
      <c r="D180" s="501" t="s">
        <v>3640</v>
      </c>
      <c r="E180" s="501" t="s">
        <v>158</v>
      </c>
      <c r="F180" s="501" t="s">
        <v>576</v>
      </c>
      <c r="G180" s="501" t="s">
        <v>3910</v>
      </c>
      <c r="H180" s="501" t="s">
        <v>31</v>
      </c>
      <c r="I180" s="501" t="s">
        <v>31</v>
      </c>
      <c r="J180" s="501" t="s">
        <v>31</v>
      </c>
      <c r="K180" s="501" t="s">
        <v>3914</v>
      </c>
      <c r="L180" s="500" t="s">
        <v>3796</v>
      </c>
      <c r="M180" s="500" t="s">
        <v>3691</v>
      </c>
      <c r="N180" s="500" t="s">
        <v>31</v>
      </c>
      <c r="O180" s="502" t="s">
        <v>31</v>
      </c>
      <c r="P180" s="501" t="s">
        <v>3646</v>
      </c>
      <c r="Q180" s="501">
        <f>VLOOKUP(CLEAN(A180),JULIO!J$4:AM$760,27,FALSE)</f>
        <v>221544000</v>
      </c>
      <c r="R180" s="501" t="s">
        <v>3703</v>
      </c>
      <c r="S180" s="502" t="s">
        <v>3932</v>
      </c>
      <c r="T180" s="503">
        <v>540800000</v>
      </c>
      <c r="U180" s="503">
        <v>540800000</v>
      </c>
      <c r="V180" s="503">
        <v>540800000</v>
      </c>
      <c r="W180" s="503">
        <v>0</v>
      </c>
      <c r="X180" s="503">
        <v>216097788</v>
      </c>
      <c r="Y180" s="503">
        <v>324702212</v>
      </c>
      <c r="Z180" s="504">
        <v>0</v>
      </c>
      <c r="AA180" s="503">
        <v>76841788</v>
      </c>
      <c r="AB180" s="503">
        <v>0</v>
      </c>
      <c r="AC180" s="504">
        <v>139256000</v>
      </c>
      <c r="AD180" s="504">
        <v>76841788</v>
      </c>
      <c r="AE180" s="504">
        <v>463958212</v>
      </c>
      <c r="AF180" s="503">
        <v>0</v>
      </c>
      <c r="AG180" s="503">
        <v>0</v>
      </c>
      <c r="AH180" s="503">
        <v>0</v>
      </c>
      <c r="AI180" s="503">
        <v>76841788</v>
      </c>
      <c r="AJ180" s="503">
        <v>0</v>
      </c>
      <c r="AK180" s="503">
        <v>0</v>
      </c>
      <c r="AL180" s="503">
        <v>0</v>
      </c>
      <c r="AM180" s="503">
        <v>0</v>
      </c>
      <c r="AN180" s="503">
        <v>0</v>
      </c>
      <c r="AO180" s="503">
        <v>0</v>
      </c>
      <c r="AP180" s="503">
        <v>0</v>
      </c>
      <c r="AQ180" s="503">
        <v>0</v>
      </c>
      <c r="AR180" s="503">
        <v>0</v>
      </c>
      <c r="AS180" s="503">
        <v>0</v>
      </c>
      <c r="AT180" s="503">
        <v>0</v>
      </c>
      <c r="AU180" s="503">
        <v>0</v>
      </c>
      <c r="AV180" s="503">
        <v>0</v>
      </c>
      <c r="AW180" s="503">
        <v>0</v>
      </c>
      <c r="AX180" s="503">
        <v>0</v>
      </c>
      <c r="AY180" s="503">
        <v>0</v>
      </c>
      <c r="AZ180" s="503">
        <v>0</v>
      </c>
      <c r="BA180" s="503">
        <v>0</v>
      </c>
      <c r="BB180" s="503">
        <v>0</v>
      </c>
      <c r="BC180" s="504">
        <v>0</v>
      </c>
      <c r="BD180" s="501" t="s">
        <v>31</v>
      </c>
      <c r="BE180" s="501" t="s">
        <v>31</v>
      </c>
      <c r="BF180" s="501" t="s">
        <v>31</v>
      </c>
      <c r="BG180" s="501" t="s">
        <v>31</v>
      </c>
      <c r="BH180" s="501" t="s">
        <v>31</v>
      </c>
      <c r="BI180" s="501" t="s">
        <v>31</v>
      </c>
      <c r="BJ180" s="501" t="s">
        <v>31</v>
      </c>
      <c r="BK180" s="501" t="s">
        <v>31</v>
      </c>
      <c r="BL180" s="501" t="s">
        <v>31</v>
      </c>
      <c r="BM180" s="501" t="s">
        <v>31</v>
      </c>
      <c r="BN180" s="501" t="s">
        <v>31</v>
      </c>
      <c r="BO180" s="501" t="s">
        <v>31</v>
      </c>
      <c r="BP180" s="501" t="s">
        <v>31</v>
      </c>
      <c r="BQ180" s="501" t="s">
        <v>31</v>
      </c>
      <c r="BR180" s="501"/>
      <c r="BS180" s="501"/>
    </row>
    <row r="181" spans="1:71" ht="33.75">
      <c r="A181" s="505" t="s">
        <v>3933</v>
      </c>
      <c r="B181" s="505" t="s">
        <v>8</v>
      </c>
      <c r="C181" s="506" t="s">
        <v>1177</v>
      </c>
      <c r="D181" s="506" t="s">
        <v>3640</v>
      </c>
      <c r="E181" s="506" t="s">
        <v>158</v>
      </c>
      <c r="F181" s="506" t="s">
        <v>653</v>
      </c>
      <c r="G181" s="506" t="s">
        <v>3910</v>
      </c>
      <c r="H181" s="506" t="s">
        <v>31</v>
      </c>
      <c r="I181" s="506" t="s">
        <v>31</v>
      </c>
      <c r="J181" s="506" t="s">
        <v>31</v>
      </c>
      <c r="K181" s="506" t="s">
        <v>3914</v>
      </c>
      <c r="L181" s="505" t="s">
        <v>3779</v>
      </c>
      <c r="M181" s="505" t="s">
        <v>3691</v>
      </c>
      <c r="N181" s="505" t="s">
        <v>31</v>
      </c>
      <c r="O181" s="507" t="s">
        <v>3745</v>
      </c>
      <c r="P181" s="506" t="s">
        <v>3659</v>
      </c>
      <c r="Q181" s="501">
        <f>VLOOKUP(CLEAN(A181),JULIO!J$4:AM$760,27,FALSE)</f>
        <v>288435271</v>
      </c>
      <c r="R181" s="506" t="s">
        <v>3703</v>
      </c>
      <c r="S181" s="507" t="s">
        <v>3934</v>
      </c>
      <c r="T181" s="508">
        <v>600000000</v>
      </c>
      <c r="U181" s="508">
        <v>600000000</v>
      </c>
      <c r="V181" s="508">
        <v>600000000</v>
      </c>
      <c r="W181" s="508">
        <v>150000000</v>
      </c>
      <c r="X181" s="508">
        <v>154500000</v>
      </c>
      <c r="Y181" s="508">
        <v>295500000</v>
      </c>
      <c r="Z181" s="509">
        <v>0</v>
      </c>
      <c r="AA181" s="508">
        <v>11580283</v>
      </c>
      <c r="AB181" s="508">
        <v>0</v>
      </c>
      <c r="AC181" s="509">
        <v>142919717</v>
      </c>
      <c r="AD181" s="509">
        <v>11580283</v>
      </c>
      <c r="AE181" s="509">
        <v>438419717</v>
      </c>
      <c r="AF181" s="508">
        <v>0</v>
      </c>
      <c r="AG181" s="508">
        <v>0</v>
      </c>
      <c r="AH181" s="508">
        <v>0</v>
      </c>
      <c r="AI181" s="508">
        <v>0</v>
      </c>
      <c r="AJ181" s="508">
        <v>0</v>
      </c>
      <c r="AK181" s="508">
        <v>0</v>
      </c>
      <c r="AL181" s="508">
        <v>0</v>
      </c>
      <c r="AM181" s="508">
        <v>0</v>
      </c>
      <c r="AN181" s="508">
        <v>0</v>
      </c>
      <c r="AO181" s="508">
        <v>0</v>
      </c>
      <c r="AP181" s="508">
        <v>0</v>
      </c>
      <c r="AQ181" s="508">
        <v>11580283</v>
      </c>
      <c r="AR181" s="508">
        <v>0</v>
      </c>
      <c r="AS181" s="508">
        <v>0</v>
      </c>
      <c r="AT181" s="508">
        <v>0</v>
      </c>
      <c r="AU181" s="508">
        <v>0</v>
      </c>
      <c r="AV181" s="508">
        <v>0</v>
      </c>
      <c r="AW181" s="508">
        <v>0</v>
      </c>
      <c r="AX181" s="508">
        <v>0</v>
      </c>
      <c r="AY181" s="508">
        <v>0</v>
      </c>
      <c r="AZ181" s="508">
        <v>0</v>
      </c>
      <c r="BA181" s="508">
        <v>0</v>
      </c>
      <c r="BB181" s="508">
        <v>0</v>
      </c>
      <c r="BC181" s="509">
        <v>0</v>
      </c>
      <c r="BD181" s="506" t="s">
        <v>31</v>
      </c>
      <c r="BE181" s="506" t="s">
        <v>31</v>
      </c>
      <c r="BF181" s="506" t="s">
        <v>31</v>
      </c>
      <c r="BG181" s="506" t="s">
        <v>31</v>
      </c>
      <c r="BH181" s="506" t="s">
        <v>31</v>
      </c>
      <c r="BI181" s="506" t="s">
        <v>31</v>
      </c>
      <c r="BJ181" s="506" t="s">
        <v>31</v>
      </c>
      <c r="BK181" s="506" t="s">
        <v>31</v>
      </c>
      <c r="BL181" s="506" t="s">
        <v>31</v>
      </c>
      <c r="BM181" s="506" t="s">
        <v>31</v>
      </c>
      <c r="BN181" s="506" t="s">
        <v>31</v>
      </c>
      <c r="BO181" s="506" t="s">
        <v>31</v>
      </c>
      <c r="BP181" s="506" t="s">
        <v>31</v>
      </c>
      <c r="BQ181" s="506" t="s">
        <v>31</v>
      </c>
      <c r="BR181" s="506"/>
      <c r="BS181" s="506"/>
    </row>
    <row r="182" spans="1:71" ht="45">
      <c r="A182" s="500" t="s">
        <v>3935</v>
      </c>
      <c r="B182" s="500" t="s">
        <v>8</v>
      </c>
      <c r="C182" s="501" t="s">
        <v>1409</v>
      </c>
      <c r="D182" s="501" t="s">
        <v>3640</v>
      </c>
      <c r="E182" s="501" t="s">
        <v>158</v>
      </c>
      <c r="F182" s="501" t="s">
        <v>158</v>
      </c>
      <c r="G182" s="501" t="s">
        <v>3910</v>
      </c>
      <c r="H182" s="501" t="s">
        <v>31</v>
      </c>
      <c r="I182" s="501" t="s">
        <v>31</v>
      </c>
      <c r="J182" s="501" t="s">
        <v>31</v>
      </c>
      <c r="K182" s="501" t="s">
        <v>3840</v>
      </c>
      <c r="L182" s="500" t="s">
        <v>3727</v>
      </c>
      <c r="M182" s="500" t="s">
        <v>3732</v>
      </c>
      <c r="N182" s="500" t="s">
        <v>31</v>
      </c>
      <c r="O182" s="502" t="s">
        <v>3745</v>
      </c>
      <c r="P182" s="501" t="s">
        <v>3659</v>
      </c>
      <c r="Q182" s="501">
        <f>VLOOKUP(CLEAN(A182),JULIO!J$4:AM$760,27,FALSE)</f>
        <v>278031003</v>
      </c>
      <c r="R182" s="501" t="s">
        <v>3703</v>
      </c>
      <c r="S182" s="502" t="s">
        <v>3936</v>
      </c>
      <c r="T182" s="503">
        <v>960000000</v>
      </c>
      <c r="U182" s="503">
        <v>960000000</v>
      </c>
      <c r="V182" s="503">
        <v>960000000</v>
      </c>
      <c r="W182" s="503">
        <v>238750000</v>
      </c>
      <c r="X182" s="503">
        <v>243750000</v>
      </c>
      <c r="Y182" s="503">
        <v>477500000</v>
      </c>
      <c r="Z182" s="504">
        <v>0</v>
      </c>
      <c r="AA182" s="503">
        <v>57656846</v>
      </c>
      <c r="AB182" s="503">
        <v>0</v>
      </c>
      <c r="AC182" s="504">
        <v>186093154</v>
      </c>
      <c r="AD182" s="504">
        <v>57656846</v>
      </c>
      <c r="AE182" s="504">
        <v>663593154</v>
      </c>
      <c r="AF182" s="503">
        <v>0</v>
      </c>
      <c r="AG182" s="503">
        <v>0</v>
      </c>
      <c r="AH182" s="503">
        <v>0</v>
      </c>
      <c r="AI182" s="503">
        <v>0</v>
      </c>
      <c r="AJ182" s="503">
        <v>0</v>
      </c>
      <c r="AK182" s="503">
        <v>0</v>
      </c>
      <c r="AL182" s="503">
        <v>0</v>
      </c>
      <c r="AM182" s="503">
        <v>0</v>
      </c>
      <c r="AN182" s="503">
        <v>0</v>
      </c>
      <c r="AO182" s="503">
        <v>0</v>
      </c>
      <c r="AP182" s="503">
        <v>0</v>
      </c>
      <c r="AQ182" s="503">
        <v>55736846</v>
      </c>
      <c r="AR182" s="503">
        <v>0</v>
      </c>
      <c r="AS182" s="503">
        <v>1920000</v>
      </c>
      <c r="AT182" s="503">
        <v>0</v>
      </c>
      <c r="AU182" s="503">
        <v>0</v>
      </c>
      <c r="AV182" s="503">
        <v>0</v>
      </c>
      <c r="AW182" s="503">
        <v>0</v>
      </c>
      <c r="AX182" s="503">
        <v>0</v>
      </c>
      <c r="AY182" s="503">
        <v>0</v>
      </c>
      <c r="AZ182" s="503">
        <v>0</v>
      </c>
      <c r="BA182" s="503">
        <v>0</v>
      </c>
      <c r="BB182" s="503">
        <v>0</v>
      </c>
      <c r="BC182" s="504">
        <v>0</v>
      </c>
      <c r="BD182" s="501" t="s">
        <v>31</v>
      </c>
      <c r="BE182" s="501" t="s">
        <v>31</v>
      </c>
      <c r="BF182" s="501" t="s">
        <v>31</v>
      </c>
      <c r="BG182" s="501" t="s">
        <v>31</v>
      </c>
      <c r="BH182" s="501" t="s">
        <v>31</v>
      </c>
      <c r="BI182" s="501" t="s">
        <v>31</v>
      </c>
      <c r="BJ182" s="501" t="s">
        <v>31</v>
      </c>
      <c r="BK182" s="501" t="s">
        <v>31</v>
      </c>
      <c r="BL182" s="501" t="s">
        <v>31</v>
      </c>
      <c r="BM182" s="501" t="s">
        <v>31</v>
      </c>
      <c r="BN182" s="501" t="s">
        <v>31</v>
      </c>
      <c r="BO182" s="501" t="s">
        <v>31</v>
      </c>
      <c r="BP182" s="501" t="s">
        <v>31</v>
      </c>
      <c r="BQ182" s="501" t="s">
        <v>31</v>
      </c>
      <c r="BR182" s="501"/>
      <c r="BS182" s="501"/>
    </row>
    <row r="183" spans="1:71" ht="45">
      <c r="A183" s="505" t="s">
        <v>3937</v>
      </c>
      <c r="B183" s="505" t="s">
        <v>8</v>
      </c>
      <c r="C183" s="506" t="s">
        <v>1351</v>
      </c>
      <c r="D183" s="506" t="s">
        <v>3640</v>
      </c>
      <c r="E183" s="506" t="s">
        <v>158</v>
      </c>
      <c r="F183" s="506" t="s">
        <v>590</v>
      </c>
      <c r="G183" s="506" t="s">
        <v>3910</v>
      </c>
      <c r="H183" s="506" t="s">
        <v>31</v>
      </c>
      <c r="I183" s="506" t="s">
        <v>31</v>
      </c>
      <c r="J183" s="506" t="s">
        <v>31</v>
      </c>
      <c r="K183" s="506" t="s">
        <v>3918</v>
      </c>
      <c r="L183" s="505" t="s">
        <v>3727</v>
      </c>
      <c r="M183" s="505" t="s">
        <v>3670</v>
      </c>
      <c r="N183" s="505" t="s">
        <v>31</v>
      </c>
      <c r="O183" s="507" t="s">
        <v>3745</v>
      </c>
      <c r="P183" s="506" t="s">
        <v>3659</v>
      </c>
      <c r="Q183" s="501">
        <f>VLOOKUP(CLEAN(A183),JULIO!J$4:AM$760,27,FALSE)</f>
        <v>49909000</v>
      </c>
      <c r="R183" s="506" t="s">
        <v>3703</v>
      </c>
      <c r="S183" s="507" t="s">
        <v>3938</v>
      </c>
      <c r="T183" s="508">
        <v>198000000</v>
      </c>
      <c r="U183" s="508">
        <v>198000000</v>
      </c>
      <c r="V183" s="508">
        <v>198000000</v>
      </c>
      <c r="W183" s="508">
        <v>97750000</v>
      </c>
      <c r="X183" s="508">
        <v>50341000</v>
      </c>
      <c r="Y183" s="508">
        <v>49909000</v>
      </c>
      <c r="Z183" s="509">
        <v>0</v>
      </c>
      <c r="AA183" s="508">
        <v>4404275</v>
      </c>
      <c r="AB183" s="508">
        <v>0</v>
      </c>
      <c r="AC183" s="509">
        <v>45936725</v>
      </c>
      <c r="AD183" s="509">
        <v>4404275</v>
      </c>
      <c r="AE183" s="509">
        <v>95845725</v>
      </c>
      <c r="AF183" s="508">
        <v>0</v>
      </c>
      <c r="AG183" s="508">
        <v>0</v>
      </c>
      <c r="AH183" s="508">
        <v>0</v>
      </c>
      <c r="AI183" s="508">
        <v>0</v>
      </c>
      <c r="AJ183" s="508">
        <v>0</v>
      </c>
      <c r="AK183" s="508">
        <v>0</v>
      </c>
      <c r="AL183" s="508">
        <v>0</v>
      </c>
      <c r="AM183" s="508">
        <v>0</v>
      </c>
      <c r="AN183" s="508">
        <v>0</v>
      </c>
      <c r="AO183" s="508">
        <v>0</v>
      </c>
      <c r="AP183" s="508">
        <v>0</v>
      </c>
      <c r="AQ183" s="508">
        <v>0</v>
      </c>
      <c r="AR183" s="508">
        <v>0</v>
      </c>
      <c r="AS183" s="508">
        <v>4404275</v>
      </c>
      <c r="AT183" s="508">
        <v>0</v>
      </c>
      <c r="AU183" s="508">
        <v>0</v>
      </c>
      <c r="AV183" s="508">
        <v>0</v>
      </c>
      <c r="AW183" s="508">
        <v>0</v>
      </c>
      <c r="AX183" s="508">
        <v>0</v>
      </c>
      <c r="AY183" s="508">
        <v>0</v>
      </c>
      <c r="AZ183" s="508">
        <v>0</v>
      </c>
      <c r="BA183" s="508">
        <v>0</v>
      </c>
      <c r="BB183" s="508">
        <v>0</v>
      </c>
      <c r="BC183" s="509">
        <v>0</v>
      </c>
      <c r="BD183" s="506" t="s">
        <v>31</v>
      </c>
      <c r="BE183" s="506" t="s">
        <v>31</v>
      </c>
      <c r="BF183" s="506" t="s">
        <v>31</v>
      </c>
      <c r="BG183" s="506" t="s">
        <v>31</v>
      </c>
      <c r="BH183" s="506" t="s">
        <v>31</v>
      </c>
      <c r="BI183" s="506" t="s">
        <v>31</v>
      </c>
      <c r="BJ183" s="506" t="s">
        <v>31</v>
      </c>
      <c r="BK183" s="506" t="s">
        <v>31</v>
      </c>
      <c r="BL183" s="506" t="s">
        <v>31</v>
      </c>
      <c r="BM183" s="506" t="s">
        <v>31</v>
      </c>
      <c r="BN183" s="506" t="s">
        <v>31</v>
      </c>
      <c r="BO183" s="506" t="s">
        <v>31</v>
      </c>
      <c r="BP183" s="506" t="s">
        <v>31</v>
      </c>
      <c r="BQ183" s="506" t="s">
        <v>31</v>
      </c>
      <c r="BR183" s="506"/>
      <c r="BS183" s="506"/>
    </row>
    <row r="184" spans="1:71" ht="45">
      <c r="A184" s="500" t="s">
        <v>3939</v>
      </c>
      <c r="B184" s="500" t="s">
        <v>8</v>
      </c>
      <c r="C184" s="501" t="s">
        <v>1408</v>
      </c>
      <c r="D184" s="501" t="s">
        <v>3640</v>
      </c>
      <c r="E184" s="501" t="s">
        <v>158</v>
      </c>
      <c r="F184" s="501" t="s">
        <v>590</v>
      </c>
      <c r="G184" s="501" t="s">
        <v>3641</v>
      </c>
      <c r="H184" s="501" t="s">
        <v>31</v>
      </c>
      <c r="I184" s="501" t="s">
        <v>3924</v>
      </c>
      <c r="J184" s="501" t="s">
        <v>31</v>
      </c>
      <c r="K184" s="501" t="s">
        <v>3914</v>
      </c>
      <c r="L184" s="500" t="s">
        <v>3727</v>
      </c>
      <c r="M184" s="500" t="s">
        <v>3670</v>
      </c>
      <c r="N184" s="500" t="s">
        <v>31</v>
      </c>
      <c r="O184" s="502" t="s">
        <v>3745</v>
      </c>
      <c r="P184" s="501" t="s">
        <v>3659</v>
      </c>
      <c r="Q184" s="501">
        <f>VLOOKUP(CLEAN(A184),JULIO!J$4:AM$760,27,FALSE)</f>
        <v>85328120</v>
      </c>
      <c r="R184" s="501" t="s">
        <v>3703</v>
      </c>
      <c r="S184" s="502" t="s">
        <v>3940</v>
      </c>
      <c r="T184" s="503">
        <v>378000000</v>
      </c>
      <c r="U184" s="503">
        <v>378000000</v>
      </c>
      <c r="V184" s="503">
        <v>378000000</v>
      </c>
      <c r="W184" s="503">
        <v>191500000</v>
      </c>
      <c r="X184" s="503">
        <v>186500000</v>
      </c>
      <c r="Y184" s="503">
        <v>0</v>
      </c>
      <c r="Z184" s="504">
        <v>0</v>
      </c>
      <c r="AA184" s="503">
        <v>10023880</v>
      </c>
      <c r="AB184" s="503">
        <v>0</v>
      </c>
      <c r="AC184" s="504">
        <v>176476120</v>
      </c>
      <c r="AD184" s="504">
        <v>10023880</v>
      </c>
      <c r="AE184" s="504">
        <v>176476120</v>
      </c>
      <c r="AF184" s="503">
        <v>0</v>
      </c>
      <c r="AG184" s="503">
        <v>0</v>
      </c>
      <c r="AH184" s="503">
        <v>0</v>
      </c>
      <c r="AI184" s="503">
        <v>0</v>
      </c>
      <c r="AJ184" s="503">
        <v>0</v>
      </c>
      <c r="AK184" s="503">
        <v>0</v>
      </c>
      <c r="AL184" s="503">
        <v>0</v>
      </c>
      <c r="AM184" s="503">
        <v>0</v>
      </c>
      <c r="AN184" s="503">
        <v>0</v>
      </c>
      <c r="AO184" s="503">
        <v>0</v>
      </c>
      <c r="AP184" s="503">
        <v>0</v>
      </c>
      <c r="AQ184" s="503">
        <v>10023880</v>
      </c>
      <c r="AR184" s="503">
        <v>0</v>
      </c>
      <c r="AS184" s="503">
        <v>0</v>
      </c>
      <c r="AT184" s="503">
        <v>0</v>
      </c>
      <c r="AU184" s="503">
        <v>0</v>
      </c>
      <c r="AV184" s="503">
        <v>0</v>
      </c>
      <c r="AW184" s="503">
        <v>0</v>
      </c>
      <c r="AX184" s="503">
        <v>0</v>
      </c>
      <c r="AY184" s="503">
        <v>0</v>
      </c>
      <c r="AZ184" s="503">
        <v>0</v>
      </c>
      <c r="BA184" s="503">
        <v>0</v>
      </c>
      <c r="BB184" s="503">
        <v>0</v>
      </c>
      <c r="BC184" s="504">
        <v>0</v>
      </c>
      <c r="BD184" s="501" t="s">
        <v>31</v>
      </c>
      <c r="BE184" s="501" t="s">
        <v>31</v>
      </c>
      <c r="BF184" s="501" t="s">
        <v>31</v>
      </c>
      <c r="BG184" s="501" t="s">
        <v>31</v>
      </c>
      <c r="BH184" s="501" t="s">
        <v>31</v>
      </c>
      <c r="BI184" s="501" t="s">
        <v>31</v>
      </c>
      <c r="BJ184" s="501" t="s">
        <v>31</v>
      </c>
      <c r="BK184" s="501" t="s">
        <v>31</v>
      </c>
      <c r="BL184" s="501" t="s">
        <v>31</v>
      </c>
      <c r="BM184" s="501" t="s">
        <v>31</v>
      </c>
      <c r="BN184" s="501" t="s">
        <v>31</v>
      </c>
      <c r="BO184" s="501" t="s">
        <v>31</v>
      </c>
      <c r="BP184" s="501" t="s">
        <v>31</v>
      </c>
      <c r="BQ184" s="501" t="s">
        <v>31</v>
      </c>
      <c r="BR184" s="501"/>
      <c r="BS184" s="501"/>
    </row>
    <row r="185" spans="1:71" ht="56.25">
      <c r="A185" s="505" t="s">
        <v>3941</v>
      </c>
      <c r="B185" s="505" t="s">
        <v>8</v>
      </c>
      <c r="C185" s="506" t="s">
        <v>1299</v>
      </c>
      <c r="D185" s="506" t="s">
        <v>3640</v>
      </c>
      <c r="E185" s="506" t="s">
        <v>158</v>
      </c>
      <c r="F185" s="506" t="s">
        <v>580</v>
      </c>
      <c r="G185" s="506" t="s">
        <v>3641</v>
      </c>
      <c r="H185" s="506" t="s">
        <v>31</v>
      </c>
      <c r="I185" s="506" t="s">
        <v>3924</v>
      </c>
      <c r="J185" s="506" t="s">
        <v>31</v>
      </c>
      <c r="K185" s="506" t="s">
        <v>3918</v>
      </c>
      <c r="L185" s="505" t="s">
        <v>3744</v>
      </c>
      <c r="M185" s="505" t="s">
        <v>3670</v>
      </c>
      <c r="N185" s="505" t="s">
        <v>31</v>
      </c>
      <c r="O185" s="507" t="s">
        <v>3927</v>
      </c>
      <c r="P185" s="506" t="s">
        <v>3659</v>
      </c>
      <c r="Q185" s="501">
        <f>VLOOKUP(CLEAN(A185),JULIO!J$4:AM$760,27,FALSE)</f>
        <v>0</v>
      </c>
      <c r="R185" s="506" t="s">
        <v>3703</v>
      </c>
      <c r="S185" s="507" t="s">
        <v>3942</v>
      </c>
      <c r="T185" s="508">
        <v>60000000</v>
      </c>
      <c r="U185" s="508">
        <v>60000000</v>
      </c>
      <c r="V185" s="508">
        <v>60000000</v>
      </c>
      <c r="W185" s="508">
        <v>15000000</v>
      </c>
      <c r="X185" s="508">
        <v>45000000</v>
      </c>
      <c r="Y185" s="508">
        <v>0</v>
      </c>
      <c r="Z185" s="509">
        <v>0</v>
      </c>
      <c r="AA185" s="508">
        <v>45000000</v>
      </c>
      <c r="AB185" s="508">
        <v>16306000</v>
      </c>
      <c r="AC185" s="509">
        <v>0</v>
      </c>
      <c r="AD185" s="509">
        <v>28694000</v>
      </c>
      <c r="AE185" s="509">
        <v>30000000</v>
      </c>
      <c r="AF185" s="508">
        <v>0</v>
      </c>
      <c r="AG185" s="508">
        <v>15000000</v>
      </c>
      <c r="AH185" s="508">
        <v>0</v>
      </c>
      <c r="AI185" s="508">
        <v>0</v>
      </c>
      <c r="AJ185" s="508">
        <v>0</v>
      </c>
      <c r="AK185" s="508">
        <v>0</v>
      </c>
      <c r="AL185" s="508">
        <v>0</v>
      </c>
      <c r="AM185" s="508">
        <v>0</v>
      </c>
      <c r="AN185" s="508">
        <v>0</v>
      </c>
      <c r="AO185" s="508">
        <v>0</v>
      </c>
      <c r="AP185" s="508">
        <v>0</v>
      </c>
      <c r="AQ185" s="508">
        <v>12194000</v>
      </c>
      <c r="AR185" s="508">
        <v>0</v>
      </c>
      <c r="AS185" s="508">
        <v>1500000</v>
      </c>
      <c r="AT185" s="508">
        <v>0</v>
      </c>
      <c r="AU185" s="508">
        <v>0</v>
      </c>
      <c r="AV185" s="508">
        <v>0</v>
      </c>
      <c r="AW185" s="508">
        <v>0</v>
      </c>
      <c r="AX185" s="508">
        <v>0</v>
      </c>
      <c r="AY185" s="508">
        <v>0</v>
      </c>
      <c r="AZ185" s="508">
        <v>0</v>
      </c>
      <c r="BA185" s="508">
        <v>0</v>
      </c>
      <c r="BB185" s="508">
        <v>0</v>
      </c>
      <c r="BC185" s="509">
        <v>0</v>
      </c>
      <c r="BD185" s="506" t="s">
        <v>31</v>
      </c>
      <c r="BE185" s="506" t="s">
        <v>31</v>
      </c>
      <c r="BF185" s="506" t="s">
        <v>31</v>
      </c>
      <c r="BG185" s="506" t="s">
        <v>31</v>
      </c>
      <c r="BH185" s="506" t="s">
        <v>31</v>
      </c>
      <c r="BI185" s="506" t="s">
        <v>31</v>
      </c>
      <c r="BJ185" s="506" t="s">
        <v>31</v>
      </c>
      <c r="BK185" s="506" t="s">
        <v>31</v>
      </c>
      <c r="BL185" s="506" t="s">
        <v>31</v>
      </c>
      <c r="BM185" s="506" t="s">
        <v>31</v>
      </c>
      <c r="BN185" s="506" t="s">
        <v>31</v>
      </c>
      <c r="BO185" s="506" t="s">
        <v>31</v>
      </c>
      <c r="BP185" s="506" t="s">
        <v>31</v>
      </c>
      <c r="BQ185" s="506" t="s">
        <v>31</v>
      </c>
      <c r="BR185" s="506"/>
      <c r="BS185" s="506"/>
    </row>
    <row r="186" spans="1:71" ht="45">
      <c r="A186" s="500" t="s">
        <v>3943</v>
      </c>
      <c r="B186" s="500" t="s">
        <v>8</v>
      </c>
      <c r="C186" s="501" t="s">
        <v>594</v>
      </c>
      <c r="D186" s="501" t="s">
        <v>3640</v>
      </c>
      <c r="E186" s="501" t="s">
        <v>158</v>
      </c>
      <c r="F186" s="501" t="s">
        <v>576</v>
      </c>
      <c r="G186" s="501" t="s">
        <v>3910</v>
      </c>
      <c r="H186" s="501" t="s">
        <v>31</v>
      </c>
      <c r="I186" s="501" t="s">
        <v>31</v>
      </c>
      <c r="J186" s="501" t="s">
        <v>31</v>
      </c>
      <c r="K186" s="501" t="s">
        <v>3840</v>
      </c>
      <c r="L186" s="500" t="s">
        <v>3731</v>
      </c>
      <c r="M186" s="500" t="s">
        <v>3670</v>
      </c>
      <c r="N186" s="500" t="s">
        <v>31</v>
      </c>
      <c r="O186" s="502" t="s">
        <v>3745</v>
      </c>
      <c r="P186" s="501" t="s">
        <v>3659</v>
      </c>
      <c r="Q186" s="501">
        <f>VLOOKUP(CLEAN(A186),JULIO!J$4:AM$760,27,FALSE)</f>
        <v>0</v>
      </c>
      <c r="R186" s="501" t="s">
        <v>3703</v>
      </c>
      <c r="S186" s="502" t="s">
        <v>3944</v>
      </c>
      <c r="T186" s="503">
        <v>1060000000</v>
      </c>
      <c r="U186" s="503">
        <v>1060000000</v>
      </c>
      <c r="V186" s="503">
        <v>1060000000</v>
      </c>
      <c r="W186" s="503">
        <v>265000000</v>
      </c>
      <c r="X186" s="503">
        <v>795000000</v>
      </c>
      <c r="Y186" s="503">
        <v>0</v>
      </c>
      <c r="Z186" s="504">
        <v>0</v>
      </c>
      <c r="AA186" s="503">
        <v>795000000</v>
      </c>
      <c r="AB186" s="503">
        <v>528781883</v>
      </c>
      <c r="AC186" s="504">
        <v>0</v>
      </c>
      <c r="AD186" s="504">
        <v>266218117</v>
      </c>
      <c r="AE186" s="504">
        <v>532657479</v>
      </c>
      <c r="AF186" s="503">
        <v>0</v>
      </c>
      <c r="AG186" s="503">
        <v>0</v>
      </c>
      <c r="AH186" s="503">
        <v>0</v>
      </c>
      <c r="AI186" s="503">
        <v>249600241</v>
      </c>
      <c r="AJ186" s="503">
        <v>0</v>
      </c>
      <c r="AK186" s="503">
        <v>0</v>
      </c>
      <c r="AL186" s="503">
        <v>0</v>
      </c>
      <c r="AM186" s="503">
        <v>0</v>
      </c>
      <c r="AN186" s="503">
        <v>0</v>
      </c>
      <c r="AO186" s="503">
        <v>12742280</v>
      </c>
      <c r="AP186" s="503">
        <v>0</v>
      </c>
      <c r="AQ186" s="503">
        <v>3875596</v>
      </c>
      <c r="AR186" s="503">
        <v>0</v>
      </c>
      <c r="AS186" s="503">
        <v>0</v>
      </c>
      <c r="AT186" s="503">
        <v>0</v>
      </c>
      <c r="AU186" s="503">
        <v>0</v>
      </c>
      <c r="AV186" s="503">
        <v>0</v>
      </c>
      <c r="AW186" s="503">
        <v>0</v>
      </c>
      <c r="AX186" s="503">
        <v>0</v>
      </c>
      <c r="AY186" s="503">
        <v>0</v>
      </c>
      <c r="AZ186" s="503">
        <v>0</v>
      </c>
      <c r="BA186" s="503">
        <v>0</v>
      </c>
      <c r="BB186" s="503">
        <v>0</v>
      </c>
      <c r="BC186" s="504">
        <v>0</v>
      </c>
      <c r="BD186" s="501" t="s">
        <v>31</v>
      </c>
      <c r="BE186" s="501" t="s">
        <v>31</v>
      </c>
      <c r="BF186" s="501" t="s">
        <v>31</v>
      </c>
      <c r="BG186" s="501" t="s">
        <v>31</v>
      </c>
      <c r="BH186" s="501" t="s">
        <v>31</v>
      </c>
      <c r="BI186" s="501" t="s">
        <v>31</v>
      </c>
      <c r="BJ186" s="501" t="s">
        <v>31</v>
      </c>
      <c r="BK186" s="501" t="s">
        <v>31</v>
      </c>
      <c r="BL186" s="501" t="s">
        <v>31</v>
      </c>
      <c r="BM186" s="501" t="s">
        <v>31</v>
      </c>
      <c r="BN186" s="501" t="s">
        <v>31</v>
      </c>
      <c r="BO186" s="501" t="s">
        <v>31</v>
      </c>
      <c r="BP186" s="501" t="s">
        <v>31</v>
      </c>
      <c r="BQ186" s="501" t="s">
        <v>31</v>
      </c>
      <c r="BR186" s="501"/>
      <c r="BS186" s="501"/>
    </row>
    <row r="187" spans="1:71" ht="33.75">
      <c r="A187" s="505" t="s">
        <v>3945</v>
      </c>
      <c r="B187" s="505" t="s">
        <v>8</v>
      </c>
      <c r="C187" s="506" t="s">
        <v>1405</v>
      </c>
      <c r="D187" s="506" t="s">
        <v>3640</v>
      </c>
      <c r="E187" s="506" t="s">
        <v>158</v>
      </c>
      <c r="F187" s="506" t="s">
        <v>3946</v>
      </c>
      <c r="G187" s="506" t="s">
        <v>3910</v>
      </c>
      <c r="H187" s="506" t="s">
        <v>31</v>
      </c>
      <c r="I187" s="506" t="s">
        <v>31</v>
      </c>
      <c r="J187" s="506" t="s">
        <v>31</v>
      </c>
      <c r="K187" s="506" t="s">
        <v>3668</v>
      </c>
      <c r="L187" s="505" t="s">
        <v>3724</v>
      </c>
      <c r="M187" s="505" t="s">
        <v>3691</v>
      </c>
      <c r="N187" s="505" t="s">
        <v>31</v>
      </c>
      <c r="O187" s="507" t="s">
        <v>31</v>
      </c>
      <c r="P187" s="506" t="s">
        <v>3646</v>
      </c>
      <c r="Q187" s="501">
        <f>VLOOKUP(CLEAN(A187),JULIO!J$4:AM$760,27,FALSE)</f>
        <v>714675</v>
      </c>
      <c r="R187" s="506" t="s">
        <v>3703</v>
      </c>
      <c r="S187" s="507" t="s">
        <v>3947</v>
      </c>
      <c r="T187" s="508">
        <v>1000002000</v>
      </c>
      <c r="U187" s="508">
        <v>1000000000</v>
      </c>
      <c r="V187" s="508">
        <v>1000000000</v>
      </c>
      <c r="W187" s="508">
        <v>492332301</v>
      </c>
      <c r="X187" s="508">
        <v>507667699</v>
      </c>
      <c r="Y187" s="508">
        <v>0</v>
      </c>
      <c r="Z187" s="509">
        <v>0</v>
      </c>
      <c r="AA187" s="508">
        <v>507667699</v>
      </c>
      <c r="AB187" s="508">
        <v>40854057</v>
      </c>
      <c r="AC187" s="509">
        <v>0</v>
      </c>
      <c r="AD187" s="509">
        <v>466813642</v>
      </c>
      <c r="AE187" s="509">
        <v>45229626</v>
      </c>
      <c r="AF187" s="508">
        <v>0</v>
      </c>
      <c r="AG187" s="508">
        <v>0</v>
      </c>
      <c r="AH187" s="508">
        <v>0</v>
      </c>
      <c r="AI187" s="508">
        <v>0</v>
      </c>
      <c r="AJ187" s="508">
        <v>0</v>
      </c>
      <c r="AK187" s="508">
        <v>0</v>
      </c>
      <c r="AL187" s="508">
        <v>0</v>
      </c>
      <c r="AM187" s="508">
        <v>0</v>
      </c>
      <c r="AN187" s="508">
        <v>0</v>
      </c>
      <c r="AO187" s="508">
        <v>0</v>
      </c>
      <c r="AP187" s="508">
        <v>0</v>
      </c>
      <c r="AQ187" s="508">
        <v>462438073</v>
      </c>
      <c r="AR187" s="508">
        <v>0</v>
      </c>
      <c r="AS187" s="508">
        <v>4375569</v>
      </c>
      <c r="AT187" s="508">
        <v>0</v>
      </c>
      <c r="AU187" s="508">
        <v>0</v>
      </c>
      <c r="AV187" s="508">
        <v>0</v>
      </c>
      <c r="AW187" s="508">
        <v>0</v>
      </c>
      <c r="AX187" s="508">
        <v>0</v>
      </c>
      <c r="AY187" s="508">
        <v>0</v>
      </c>
      <c r="AZ187" s="508">
        <v>0</v>
      </c>
      <c r="BA187" s="508">
        <v>0</v>
      </c>
      <c r="BB187" s="508">
        <v>0</v>
      </c>
      <c r="BC187" s="509">
        <v>0</v>
      </c>
      <c r="BD187" s="506" t="s">
        <v>31</v>
      </c>
      <c r="BE187" s="506" t="s">
        <v>31</v>
      </c>
      <c r="BF187" s="506" t="s">
        <v>31</v>
      </c>
      <c r="BG187" s="506" t="s">
        <v>31</v>
      </c>
      <c r="BH187" s="506" t="s">
        <v>31</v>
      </c>
      <c r="BI187" s="506" t="s">
        <v>31</v>
      </c>
      <c r="BJ187" s="506" t="s">
        <v>31</v>
      </c>
      <c r="BK187" s="506" t="s">
        <v>31</v>
      </c>
      <c r="BL187" s="506" t="s">
        <v>31</v>
      </c>
      <c r="BM187" s="506" t="s">
        <v>31</v>
      </c>
      <c r="BN187" s="506" t="s">
        <v>31</v>
      </c>
      <c r="BO187" s="506" t="s">
        <v>31</v>
      </c>
      <c r="BP187" s="506" t="s">
        <v>31</v>
      </c>
      <c r="BQ187" s="506" t="s">
        <v>31</v>
      </c>
      <c r="BR187" s="506"/>
      <c r="BS187" s="506"/>
    </row>
    <row r="188" spans="1:71" ht="45">
      <c r="A188" s="500" t="s">
        <v>3948</v>
      </c>
      <c r="B188" s="500" t="s">
        <v>8</v>
      </c>
      <c r="C188" s="501" t="s">
        <v>651</v>
      </c>
      <c r="D188" s="501" t="s">
        <v>3640</v>
      </c>
      <c r="E188" s="501" t="s">
        <v>158</v>
      </c>
      <c r="F188" s="501" t="s">
        <v>3860</v>
      </c>
      <c r="G188" s="501" t="s">
        <v>3910</v>
      </c>
      <c r="H188" s="501" t="s">
        <v>31</v>
      </c>
      <c r="I188" s="501" t="s">
        <v>31</v>
      </c>
      <c r="J188" s="501" t="s">
        <v>31</v>
      </c>
      <c r="K188" s="501" t="s">
        <v>3918</v>
      </c>
      <c r="L188" s="500" t="s">
        <v>3731</v>
      </c>
      <c r="M188" s="500" t="s">
        <v>3949</v>
      </c>
      <c r="N188" s="500" t="s">
        <v>31</v>
      </c>
      <c r="O188" s="502" t="s">
        <v>31</v>
      </c>
      <c r="P188" s="501" t="s">
        <v>3646</v>
      </c>
      <c r="Q188" s="501">
        <f>VLOOKUP(CLEAN(A188),JULIO!J$4:AM$760,27,FALSE)</f>
        <v>1350000000</v>
      </c>
      <c r="R188" s="501" t="s">
        <v>3703</v>
      </c>
      <c r="S188" s="502" t="s">
        <v>3950</v>
      </c>
      <c r="T188" s="503">
        <v>2000000000</v>
      </c>
      <c r="U188" s="503">
        <v>2000000000</v>
      </c>
      <c r="V188" s="503">
        <v>2000000000</v>
      </c>
      <c r="W188" s="503">
        <v>191993352</v>
      </c>
      <c r="X188" s="503">
        <v>358006648</v>
      </c>
      <c r="Y188" s="503">
        <v>1450000000</v>
      </c>
      <c r="Z188" s="504">
        <v>0</v>
      </c>
      <c r="AA188" s="503">
        <v>18445886</v>
      </c>
      <c r="AB188" s="503">
        <v>0</v>
      </c>
      <c r="AC188" s="504">
        <v>339560762</v>
      </c>
      <c r="AD188" s="504">
        <v>18445886</v>
      </c>
      <c r="AE188" s="504">
        <v>1789560762</v>
      </c>
      <c r="AF188" s="503">
        <v>0</v>
      </c>
      <c r="AG188" s="503">
        <v>0</v>
      </c>
      <c r="AH188" s="503">
        <v>0</v>
      </c>
      <c r="AI188" s="503">
        <v>0</v>
      </c>
      <c r="AJ188" s="503">
        <v>0</v>
      </c>
      <c r="AK188" s="503">
        <v>0</v>
      </c>
      <c r="AL188" s="503">
        <v>0</v>
      </c>
      <c r="AM188" s="503">
        <v>0</v>
      </c>
      <c r="AN188" s="503">
        <v>0</v>
      </c>
      <c r="AO188" s="503">
        <v>0</v>
      </c>
      <c r="AP188" s="503">
        <v>0</v>
      </c>
      <c r="AQ188" s="503">
        <v>18445886</v>
      </c>
      <c r="AR188" s="503">
        <v>0</v>
      </c>
      <c r="AS188" s="503">
        <v>0</v>
      </c>
      <c r="AT188" s="503">
        <v>0</v>
      </c>
      <c r="AU188" s="503">
        <v>0</v>
      </c>
      <c r="AV188" s="503">
        <v>0</v>
      </c>
      <c r="AW188" s="503">
        <v>0</v>
      </c>
      <c r="AX188" s="503">
        <v>0</v>
      </c>
      <c r="AY188" s="503">
        <v>0</v>
      </c>
      <c r="AZ188" s="503">
        <v>0</v>
      </c>
      <c r="BA188" s="503">
        <v>0</v>
      </c>
      <c r="BB188" s="503">
        <v>0</v>
      </c>
      <c r="BC188" s="504">
        <v>0</v>
      </c>
      <c r="BD188" s="501" t="s">
        <v>31</v>
      </c>
      <c r="BE188" s="501" t="s">
        <v>31</v>
      </c>
      <c r="BF188" s="501" t="s">
        <v>31</v>
      </c>
      <c r="BG188" s="501" t="s">
        <v>31</v>
      </c>
      <c r="BH188" s="501" t="s">
        <v>31</v>
      </c>
      <c r="BI188" s="501" t="s">
        <v>31</v>
      </c>
      <c r="BJ188" s="501" t="s">
        <v>31</v>
      </c>
      <c r="BK188" s="501" t="s">
        <v>31</v>
      </c>
      <c r="BL188" s="501" t="s">
        <v>31</v>
      </c>
      <c r="BM188" s="501" t="s">
        <v>31</v>
      </c>
      <c r="BN188" s="501" t="s">
        <v>31</v>
      </c>
      <c r="BO188" s="501" t="s">
        <v>31</v>
      </c>
      <c r="BP188" s="501" t="s">
        <v>31</v>
      </c>
      <c r="BQ188" s="501" t="s">
        <v>31</v>
      </c>
      <c r="BR188" s="501"/>
      <c r="BS188" s="501"/>
    </row>
    <row r="189" spans="1:71" ht="33.75">
      <c r="A189" s="505" t="s">
        <v>3951</v>
      </c>
      <c r="B189" s="505" t="s">
        <v>8</v>
      </c>
      <c r="C189" s="506" t="s">
        <v>1273</v>
      </c>
      <c r="D189" s="506" t="s">
        <v>3640</v>
      </c>
      <c r="E189" s="506" t="s">
        <v>158</v>
      </c>
      <c r="F189" s="506" t="s">
        <v>576</v>
      </c>
      <c r="G189" s="506" t="s">
        <v>3910</v>
      </c>
      <c r="H189" s="506" t="s">
        <v>31</v>
      </c>
      <c r="I189" s="506" t="s">
        <v>31</v>
      </c>
      <c r="J189" s="506" t="s">
        <v>31</v>
      </c>
      <c r="K189" s="506" t="s">
        <v>3668</v>
      </c>
      <c r="L189" s="505" t="s">
        <v>3731</v>
      </c>
      <c r="M189" s="505" t="s">
        <v>3691</v>
      </c>
      <c r="N189" s="505" t="s">
        <v>31</v>
      </c>
      <c r="O189" s="507" t="s">
        <v>31</v>
      </c>
      <c r="P189" s="506" t="s">
        <v>3646</v>
      </c>
      <c r="Q189" s="501">
        <f>VLOOKUP(CLEAN(A189),JULIO!J$4:AM$760,27,FALSE)</f>
        <v>145519628</v>
      </c>
      <c r="R189" s="506" t="s">
        <v>3703</v>
      </c>
      <c r="S189" s="507" t="s">
        <v>3952</v>
      </c>
      <c r="T189" s="508">
        <v>320000000</v>
      </c>
      <c r="U189" s="508">
        <v>320000000</v>
      </c>
      <c r="V189" s="508">
        <v>320000000</v>
      </c>
      <c r="W189" s="508">
        <v>72527237</v>
      </c>
      <c r="X189" s="508">
        <v>100333000</v>
      </c>
      <c r="Y189" s="508">
        <v>147139763</v>
      </c>
      <c r="Z189" s="509">
        <v>0</v>
      </c>
      <c r="AA189" s="508">
        <v>100333000</v>
      </c>
      <c r="AB189" s="508">
        <v>88379865</v>
      </c>
      <c r="AC189" s="509">
        <v>0</v>
      </c>
      <c r="AD189" s="509">
        <v>11953135</v>
      </c>
      <c r="AE189" s="509">
        <v>241102534</v>
      </c>
      <c r="AF189" s="508">
        <v>0</v>
      </c>
      <c r="AG189" s="508">
        <v>0</v>
      </c>
      <c r="AH189" s="508">
        <v>0</v>
      </c>
      <c r="AI189" s="508">
        <v>0</v>
      </c>
      <c r="AJ189" s="508">
        <v>0</v>
      </c>
      <c r="AK189" s="508">
        <v>0</v>
      </c>
      <c r="AL189" s="508">
        <v>0</v>
      </c>
      <c r="AM189" s="508">
        <v>0</v>
      </c>
      <c r="AN189" s="508">
        <v>0</v>
      </c>
      <c r="AO189" s="508">
        <v>6370229</v>
      </c>
      <c r="AP189" s="508">
        <v>0</v>
      </c>
      <c r="AQ189" s="508">
        <v>5582906</v>
      </c>
      <c r="AR189" s="508">
        <v>0</v>
      </c>
      <c r="AS189" s="508">
        <v>0</v>
      </c>
      <c r="AT189" s="508">
        <v>0</v>
      </c>
      <c r="AU189" s="508">
        <v>0</v>
      </c>
      <c r="AV189" s="508">
        <v>0</v>
      </c>
      <c r="AW189" s="508">
        <v>0</v>
      </c>
      <c r="AX189" s="508">
        <v>0</v>
      </c>
      <c r="AY189" s="508">
        <v>0</v>
      </c>
      <c r="AZ189" s="508">
        <v>0</v>
      </c>
      <c r="BA189" s="508">
        <v>0</v>
      </c>
      <c r="BB189" s="508">
        <v>0</v>
      </c>
      <c r="BC189" s="509">
        <v>0</v>
      </c>
      <c r="BD189" s="506" t="s">
        <v>31</v>
      </c>
      <c r="BE189" s="506" t="s">
        <v>31</v>
      </c>
      <c r="BF189" s="506" t="s">
        <v>31</v>
      </c>
      <c r="BG189" s="506" t="s">
        <v>31</v>
      </c>
      <c r="BH189" s="506" t="s">
        <v>31</v>
      </c>
      <c r="BI189" s="506" t="s">
        <v>31</v>
      </c>
      <c r="BJ189" s="506" t="s">
        <v>31</v>
      </c>
      <c r="BK189" s="506" t="s">
        <v>31</v>
      </c>
      <c r="BL189" s="506" t="s">
        <v>31</v>
      </c>
      <c r="BM189" s="506" t="s">
        <v>31</v>
      </c>
      <c r="BN189" s="506" t="s">
        <v>31</v>
      </c>
      <c r="BO189" s="506" t="s">
        <v>31</v>
      </c>
      <c r="BP189" s="506" t="s">
        <v>31</v>
      </c>
      <c r="BQ189" s="506" t="s">
        <v>31</v>
      </c>
      <c r="BR189" s="506"/>
      <c r="BS189" s="506"/>
    </row>
    <row r="190" spans="1:71" ht="22.5">
      <c r="A190" s="500" t="s">
        <v>3953</v>
      </c>
      <c r="B190" s="500" t="s">
        <v>8</v>
      </c>
      <c r="C190" s="501" t="s">
        <v>1331</v>
      </c>
      <c r="D190" s="501" t="s">
        <v>3640</v>
      </c>
      <c r="E190" s="501" t="s">
        <v>158</v>
      </c>
      <c r="F190" s="501" t="s">
        <v>158</v>
      </c>
      <c r="G190" s="501" t="s">
        <v>3641</v>
      </c>
      <c r="H190" s="501" t="s">
        <v>31</v>
      </c>
      <c r="I190" s="501" t="s">
        <v>3954</v>
      </c>
      <c r="J190" s="501" t="s">
        <v>31</v>
      </c>
      <c r="K190" s="501" t="s">
        <v>3665</v>
      </c>
      <c r="L190" s="500" t="s">
        <v>3785</v>
      </c>
      <c r="M190" s="500" t="s">
        <v>3657</v>
      </c>
      <c r="N190" s="500" t="s">
        <v>30</v>
      </c>
      <c r="O190" s="502" t="s">
        <v>3680</v>
      </c>
      <c r="P190" s="501" t="s">
        <v>3673</v>
      </c>
      <c r="Q190" s="501">
        <f>VLOOKUP(CLEAN(A190),JULIO!J$4:AM$760,27,FALSE)</f>
        <v>41720571</v>
      </c>
      <c r="R190" s="501" t="s">
        <v>3647</v>
      </c>
      <c r="S190" s="502" t="s">
        <v>3648</v>
      </c>
      <c r="T190" s="503">
        <v>12052000</v>
      </c>
      <c r="U190" s="503">
        <v>12050000</v>
      </c>
      <c r="V190" s="503">
        <v>12052000</v>
      </c>
      <c r="W190" s="503">
        <v>12052000</v>
      </c>
      <c r="X190" s="503">
        <v>0</v>
      </c>
      <c r="Y190" s="503">
        <v>0</v>
      </c>
      <c r="Z190" s="504">
        <v>0</v>
      </c>
      <c r="AA190" s="503">
        <v>0</v>
      </c>
      <c r="AB190" s="503">
        <v>0</v>
      </c>
      <c r="AC190" s="504">
        <v>0</v>
      </c>
      <c r="AD190" s="504">
        <v>0</v>
      </c>
      <c r="AE190" s="504">
        <v>0</v>
      </c>
      <c r="AF190" s="503">
        <v>0</v>
      </c>
      <c r="AG190" s="503">
        <v>0</v>
      </c>
      <c r="AH190" s="503">
        <v>0</v>
      </c>
      <c r="AI190" s="503">
        <v>0</v>
      </c>
      <c r="AJ190" s="503">
        <v>0</v>
      </c>
      <c r="AK190" s="503">
        <v>0</v>
      </c>
      <c r="AL190" s="503">
        <v>0</v>
      </c>
      <c r="AM190" s="503">
        <v>0</v>
      </c>
      <c r="AN190" s="503">
        <v>0</v>
      </c>
      <c r="AO190" s="503">
        <v>0</v>
      </c>
      <c r="AP190" s="503">
        <v>0</v>
      </c>
      <c r="AQ190" s="503">
        <v>0</v>
      </c>
      <c r="AR190" s="503">
        <v>0</v>
      </c>
      <c r="AS190" s="503">
        <v>0</v>
      </c>
      <c r="AT190" s="503">
        <v>0</v>
      </c>
      <c r="AU190" s="503">
        <v>0</v>
      </c>
      <c r="AV190" s="503">
        <v>0</v>
      </c>
      <c r="AW190" s="503">
        <v>0</v>
      </c>
      <c r="AX190" s="503">
        <v>0</v>
      </c>
      <c r="AY190" s="503">
        <v>0</v>
      </c>
      <c r="AZ190" s="503">
        <v>0</v>
      </c>
      <c r="BA190" s="503">
        <v>0</v>
      </c>
      <c r="BB190" s="503">
        <v>0</v>
      </c>
      <c r="BC190" s="504">
        <v>0</v>
      </c>
      <c r="BD190" s="501" t="s">
        <v>31</v>
      </c>
      <c r="BE190" s="501" t="s">
        <v>31</v>
      </c>
      <c r="BF190" s="501" t="s">
        <v>31</v>
      </c>
      <c r="BG190" s="501" t="s">
        <v>31</v>
      </c>
      <c r="BH190" s="501"/>
      <c r="BI190" s="501"/>
      <c r="BJ190" s="501" t="s">
        <v>31</v>
      </c>
      <c r="BK190" s="501" t="s">
        <v>31</v>
      </c>
      <c r="BL190" s="501"/>
      <c r="BM190" s="501"/>
      <c r="BN190" s="501"/>
      <c r="BO190" s="501"/>
      <c r="BP190" s="501"/>
      <c r="BQ190" s="501"/>
      <c r="BR190" s="501"/>
      <c r="BS190" s="501"/>
    </row>
    <row r="191" spans="1:71" ht="22.5">
      <c r="A191" s="505" t="s">
        <v>3953</v>
      </c>
      <c r="B191" s="505" t="s">
        <v>8</v>
      </c>
      <c r="C191" s="506" t="s">
        <v>1331</v>
      </c>
      <c r="D191" s="506" t="s">
        <v>3640</v>
      </c>
      <c r="E191" s="506" t="s">
        <v>158</v>
      </c>
      <c r="F191" s="506" t="s">
        <v>158</v>
      </c>
      <c r="G191" s="506" t="s">
        <v>3641</v>
      </c>
      <c r="H191" s="506" t="s">
        <v>31</v>
      </c>
      <c r="I191" s="506" t="s">
        <v>3954</v>
      </c>
      <c r="J191" s="506" t="s">
        <v>31</v>
      </c>
      <c r="K191" s="506" t="s">
        <v>3665</v>
      </c>
      <c r="L191" s="505" t="s">
        <v>3785</v>
      </c>
      <c r="M191" s="505" t="s">
        <v>3657</v>
      </c>
      <c r="N191" s="505" t="s">
        <v>30</v>
      </c>
      <c r="O191" s="507" t="s">
        <v>3680</v>
      </c>
      <c r="P191" s="506" t="s">
        <v>3673</v>
      </c>
      <c r="Q191" s="501">
        <f>VLOOKUP(CLEAN(A191),JULIO!J$4:AM$760,27,FALSE)</f>
        <v>41720571</v>
      </c>
      <c r="R191" s="506" t="s">
        <v>3647</v>
      </c>
      <c r="S191" s="507" t="s">
        <v>3649</v>
      </c>
      <c r="T191" s="508">
        <v>14835000</v>
      </c>
      <c r="U191" s="508">
        <v>14835000</v>
      </c>
      <c r="V191" s="508">
        <v>13588000</v>
      </c>
      <c r="W191" s="508">
        <v>13588000</v>
      </c>
      <c r="X191" s="508">
        <v>0</v>
      </c>
      <c r="Y191" s="508">
        <v>0</v>
      </c>
      <c r="Z191" s="509">
        <v>0</v>
      </c>
      <c r="AA191" s="508">
        <v>0</v>
      </c>
      <c r="AB191" s="508">
        <v>0</v>
      </c>
      <c r="AC191" s="509">
        <v>0</v>
      </c>
      <c r="AD191" s="509">
        <v>0</v>
      </c>
      <c r="AE191" s="509">
        <v>0</v>
      </c>
      <c r="AF191" s="508">
        <v>0</v>
      </c>
      <c r="AG191" s="508">
        <v>0</v>
      </c>
      <c r="AH191" s="508">
        <v>0</v>
      </c>
      <c r="AI191" s="508">
        <v>0</v>
      </c>
      <c r="AJ191" s="508">
        <v>0</v>
      </c>
      <c r="AK191" s="508">
        <v>0</v>
      </c>
      <c r="AL191" s="508">
        <v>0</v>
      </c>
      <c r="AM191" s="508">
        <v>0</v>
      </c>
      <c r="AN191" s="508">
        <v>0</v>
      </c>
      <c r="AO191" s="508">
        <v>0</v>
      </c>
      <c r="AP191" s="508">
        <v>0</v>
      </c>
      <c r="AQ191" s="508">
        <v>0</v>
      </c>
      <c r="AR191" s="508">
        <v>0</v>
      </c>
      <c r="AS191" s="508">
        <v>0</v>
      </c>
      <c r="AT191" s="508">
        <v>0</v>
      </c>
      <c r="AU191" s="508">
        <v>0</v>
      </c>
      <c r="AV191" s="508">
        <v>0</v>
      </c>
      <c r="AW191" s="508">
        <v>0</v>
      </c>
      <c r="AX191" s="508">
        <v>0</v>
      </c>
      <c r="AY191" s="508">
        <v>0</v>
      </c>
      <c r="AZ191" s="508">
        <v>0</v>
      </c>
      <c r="BA191" s="508">
        <v>0</v>
      </c>
      <c r="BB191" s="508">
        <v>0</v>
      </c>
      <c r="BC191" s="509">
        <v>0</v>
      </c>
      <c r="BD191" s="506" t="s">
        <v>31</v>
      </c>
      <c r="BE191" s="506" t="s">
        <v>31</v>
      </c>
      <c r="BF191" s="506" t="s">
        <v>31</v>
      </c>
      <c r="BG191" s="506" t="s">
        <v>31</v>
      </c>
      <c r="BH191" s="506"/>
      <c r="BI191" s="506"/>
      <c r="BJ191" s="506" t="s">
        <v>31</v>
      </c>
      <c r="BK191" s="506" t="s">
        <v>31</v>
      </c>
      <c r="BL191" s="506"/>
      <c r="BM191" s="506"/>
      <c r="BN191" s="506"/>
      <c r="BO191" s="506"/>
      <c r="BP191" s="506"/>
      <c r="BQ191" s="506"/>
      <c r="BR191" s="506"/>
      <c r="BS191" s="506"/>
    </row>
    <row r="192" spans="1:71" ht="22.5">
      <c r="A192" s="500" t="s">
        <v>3953</v>
      </c>
      <c r="B192" s="500" t="s">
        <v>8</v>
      </c>
      <c r="C192" s="501" t="s">
        <v>1331</v>
      </c>
      <c r="D192" s="501" t="s">
        <v>3640</v>
      </c>
      <c r="E192" s="501" t="s">
        <v>158</v>
      </c>
      <c r="F192" s="501" t="s">
        <v>158</v>
      </c>
      <c r="G192" s="501" t="s">
        <v>3641</v>
      </c>
      <c r="H192" s="501" t="s">
        <v>31</v>
      </c>
      <c r="I192" s="501" t="s">
        <v>3954</v>
      </c>
      <c r="J192" s="501" t="s">
        <v>31</v>
      </c>
      <c r="K192" s="501" t="s">
        <v>3665</v>
      </c>
      <c r="L192" s="500" t="s">
        <v>3785</v>
      </c>
      <c r="M192" s="500" t="s">
        <v>3657</v>
      </c>
      <c r="N192" s="500" t="s">
        <v>30</v>
      </c>
      <c r="O192" s="502" t="s">
        <v>3680</v>
      </c>
      <c r="P192" s="501" t="s">
        <v>3673</v>
      </c>
      <c r="Q192" s="501">
        <f>VLOOKUP(CLEAN(A192),JULIO!J$4:AM$760,27,FALSE)</f>
        <v>41720571</v>
      </c>
      <c r="R192" s="501" t="s">
        <v>3647</v>
      </c>
      <c r="S192" s="502" t="s">
        <v>3650</v>
      </c>
      <c r="T192" s="503">
        <v>3090059000</v>
      </c>
      <c r="U192" s="503">
        <v>3090059000</v>
      </c>
      <c r="V192" s="503">
        <v>2841205172</v>
      </c>
      <c r="W192" s="503">
        <v>1944347155</v>
      </c>
      <c r="X192" s="503">
        <v>896858017</v>
      </c>
      <c r="Y192" s="503">
        <v>0</v>
      </c>
      <c r="Z192" s="504">
        <v>0</v>
      </c>
      <c r="AA192" s="503">
        <v>896858017</v>
      </c>
      <c r="AB192" s="503">
        <v>1800000</v>
      </c>
      <c r="AC192" s="504">
        <v>0</v>
      </c>
      <c r="AD192" s="504">
        <v>895058017</v>
      </c>
      <c r="AE192" s="504">
        <v>1800000</v>
      </c>
      <c r="AF192" s="503">
        <v>0</v>
      </c>
      <c r="AG192" s="503">
        <v>708318412</v>
      </c>
      <c r="AH192" s="503">
        <v>0</v>
      </c>
      <c r="AI192" s="503">
        <v>0</v>
      </c>
      <c r="AJ192" s="503">
        <v>0</v>
      </c>
      <c r="AK192" s="503">
        <v>186739605</v>
      </c>
      <c r="AL192" s="503">
        <v>0</v>
      </c>
      <c r="AM192" s="503">
        <v>0</v>
      </c>
      <c r="AN192" s="503">
        <v>0</v>
      </c>
      <c r="AO192" s="503">
        <v>0</v>
      </c>
      <c r="AP192" s="503">
        <v>0</v>
      </c>
      <c r="AQ192" s="503">
        <v>0</v>
      </c>
      <c r="AR192" s="503">
        <v>0</v>
      </c>
      <c r="AS192" s="503">
        <v>0</v>
      </c>
      <c r="AT192" s="503">
        <v>0</v>
      </c>
      <c r="AU192" s="503">
        <v>0</v>
      </c>
      <c r="AV192" s="503">
        <v>0</v>
      </c>
      <c r="AW192" s="503">
        <v>0</v>
      </c>
      <c r="AX192" s="503">
        <v>0</v>
      </c>
      <c r="AY192" s="503">
        <v>0</v>
      </c>
      <c r="AZ192" s="503">
        <v>0</v>
      </c>
      <c r="BA192" s="503">
        <v>0</v>
      </c>
      <c r="BB192" s="503">
        <v>0</v>
      </c>
      <c r="BC192" s="504">
        <v>0</v>
      </c>
      <c r="BD192" s="501" t="s">
        <v>31</v>
      </c>
      <c r="BE192" s="501" t="s">
        <v>31</v>
      </c>
      <c r="BF192" s="501" t="s">
        <v>31</v>
      </c>
      <c r="BG192" s="501" t="s">
        <v>31</v>
      </c>
      <c r="BH192" s="501"/>
      <c r="BI192" s="501"/>
      <c r="BJ192" s="501" t="s">
        <v>31</v>
      </c>
      <c r="BK192" s="501" t="s">
        <v>31</v>
      </c>
      <c r="BL192" s="501"/>
      <c r="BM192" s="501"/>
      <c r="BN192" s="501"/>
      <c r="BO192" s="501"/>
      <c r="BP192" s="501"/>
      <c r="BQ192" s="501"/>
      <c r="BR192" s="501"/>
      <c r="BS192" s="501"/>
    </row>
    <row r="193" spans="1:71" ht="22.5">
      <c r="A193" s="505" t="s">
        <v>3953</v>
      </c>
      <c r="B193" s="505" t="s">
        <v>8</v>
      </c>
      <c r="C193" s="506" t="s">
        <v>1331</v>
      </c>
      <c r="D193" s="506" t="s">
        <v>3640</v>
      </c>
      <c r="E193" s="506" t="s">
        <v>158</v>
      </c>
      <c r="F193" s="506" t="s">
        <v>158</v>
      </c>
      <c r="G193" s="506" t="s">
        <v>3641</v>
      </c>
      <c r="H193" s="506" t="s">
        <v>31</v>
      </c>
      <c r="I193" s="506" t="s">
        <v>3954</v>
      </c>
      <c r="J193" s="506" t="s">
        <v>31</v>
      </c>
      <c r="K193" s="506" t="s">
        <v>3665</v>
      </c>
      <c r="L193" s="505" t="s">
        <v>3785</v>
      </c>
      <c r="M193" s="505" t="s">
        <v>3657</v>
      </c>
      <c r="N193" s="505" t="s">
        <v>30</v>
      </c>
      <c r="O193" s="507" t="s">
        <v>3680</v>
      </c>
      <c r="P193" s="506" t="s">
        <v>3673</v>
      </c>
      <c r="Q193" s="501">
        <f>VLOOKUP(CLEAN(A193),JULIO!J$4:AM$760,27,FALSE)</f>
        <v>41720571</v>
      </c>
      <c r="R193" s="506" t="s">
        <v>3647</v>
      </c>
      <c r="S193" s="507" t="s">
        <v>3651</v>
      </c>
      <c r="T193" s="508">
        <v>82304000</v>
      </c>
      <c r="U193" s="508">
        <v>82304000</v>
      </c>
      <c r="V193" s="508">
        <v>56604267</v>
      </c>
      <c r="W193" s="508">
        <v>0</v>
      </c>
      <c r="X193" s="508">
        <v>56604267</v>
      </c>
      <c r="Y193" s="508">
        <v>0</v>
      </c>
      <c r="Z193" s="509">
        <v>0</v>
      </c>
      <c r="AA193" s="508">
        <v>56604267</v>
      </c>
      <c r="AB193" s="508">
        <v>0</v>
      </c>
      <c r="AC193" s="509">
        <v>0</v>
      </c>
      <c r="AD193" s="509">
        <v>56604267</v>
      </c>
      <c r="AE193" s="509">
        <v>0</v>
      </c>
      <c r="AF193" s="508">
        <v>0</v>
      </c>
      <c r="AG193" s="508">
        <v>0</v>
      </c>
      <c r="AH193" s="508">
        <v>0</v>
      </c>
      <c r="AI193" s="508">
        <v>0</v>
      </c>
      <c r="AJ193" s="508">
        <v>0</v>
      </c>
      <c r="AK193" s="508">
        <v>0</v>
      </c>
      <c r="AL193" s="508">
        <v>0</v>
      </c>
      <c r="AM193" s="508">
        <v>0</v>
      </c>
      <c r="AN193" s="508">
        <v>0</v>
      </c>
      <c r="AO193" s="508">
        <v>0</v>
      </c>
      <c r="AP193" s="508">
        <v>0</v>
      </c>
      <c r="AQ193" s="508">
        <v>56604267</v>
      </c>
      <c r="AR193" s="508">
        <v>0</v>
      </c>
      <c r="AS193" s="508">
        <v>0</v>
      </c>
      <c r="AT193" s="508">
        <v>0</v>
      </c>
      <c r="AU193" s="508">
        <v>0</v>
      </c>
      <c r="AV193" s="508">
        <v>0</v>
      </c>
      <c r="AW193" s="508">
        <v>0</v>
      </c>
      <c r="AX193" s="508">
        <v>0</v>
      </c>
      <c r="AY193" s="508">
        <v>0</v>
      </c>
      <c r="AZ193" s="508">
        <v>0</v>
      </c>
      <c r="BA193" s="508">
        <v>0</v>
      </c>
      <c r="BB193" s="508">
        <v>0</v>
      </c>
      <c r="BC193" s="509">
        <v>0</v>
      </c>
      <c r="BD193" s="506" t="s">
        <v>31</v>
      </c>
      <c r="BE193" s="506" t="s">
        <v>31</v>
      </c>
      <c r="BF193" s="506" t="s">
        <v>31</v>
      </c>
      <c r="BG193" s="506" t="s">
        <v>31</v>
      </c>
      <c r="BH193" s="506"/>
      <c r="BI193" s="506"/>
      <c r="BJ193" s="506" t="s">
        <v>31</v>
      </c>
      <c r="BK193" s="506" t="s">
        <v>31</v>
      </c>
      <c r="BL193" s="506"/>
      <c r="BM193" s="506"/>
      <c r="BN193" s="506"/>
      <c r="BO193" s="506"/>
      <c r="BP193" s="506"/>
      <c r="BQ193" s="506"/>
      <c r="BR193" s="506"/>
      <c r="BS193" s="506"/>
    </row>
    <row r="194" spans="1:71" ht="22.5">
      <c r="A194" s="500" t="s">
        <v>3953</v>
      </c>
      <c r="B194" s="500" t="s">
        <v>8</v>
      </c>
      <c r="C194" s="501" t="s">
        <v>1331</v>
      </c>
      <c r="D194" s="501" t="s">
        <v>3640</v>
      </c>
      <c r="E194" s="501" t="s">
        <v>158</v>
      </c>
      <c r="F194" s="501" t="s">
        <v>158</v>
      </c>
      <c r="G194" s="501" t="s">
        <v>3641</v>
      </c>
      <c r="H194" s="501" t="s">
        <v>31</v>
      </c>
      <c r="I194" s="501" t="s">
        <v>3954</v>
      </c>
      <c r="J194" s="501" t="s">
        <v>31</v>
      </c>
      <c r="K194" s="501" t="s">
        <v>3665</v>
      </c>
      <c r="L194" s="500" t="s">
        <v>3785</v>
      </c>
      <c r="M194" s="500" t="s">
        <v>3657</v>
      </c>
      <c r="N194" s="500" t="s">
        <v>30</v>
      </c>
      <c r="O194" s="502" t="s">
        <v>3680</v>
      </c>
      <c r="P194" s="501" t="s">
        <v>3673</v>
      </c>
      <c r="Q194" s="501">
        <f>VLOOKUP(CLEAN(A194),JULIO!J$4:AM$760,27,FALSE)</f>
        <v>41720571</v>
      </c>
      <c r="R194" s="501" t="s">
        <v>3647</v>
      </c>
      <c r="S194" s="502" t="s">
        <v>3652</v>
      </c>
      <c r="T194" s="503">
        <v>27383000</v>
      </c>
      <c r="U194" s="503">
        <v>27383000</v>
      </c>
      <c r="V194" s="503">
        <v>23256162</v>
      </c>
      <c r="W194" s="503">
        <v>0</v>
      </c>
      <c r="X194" s="503">
        <v>23256162</v>
      </c>
      <c r="Y194" s="503">
        <v>0</v>
      </c>
      <c r="Z194" s="504">
        <v>0</v>
      </c>
      <c r="AA194" s="503">
        <v>23256162</v>
      </c>
      <c r="AB194" s="503">
        <v>0</v>
      </c>
      <c r="AC194" s="504">
        <v>0</v>
      </c>
      <c r="AD194" s="504">
        <v>23256162</v>
      </c>
      <c r="AE194" s="504">
        <v>0</v>
      </c>
      <c r="AF194" s="503">
        <v>0</v>
      </c>
      <c r="AG194" s="503">
        <v>0</v>
      </c>
      <c r="AH194" s="503">
        <v>0</v>
      </c>
      <c r="AI194" s="503">
        <v>0</v>
      </c>
      <c r="AJ194" s="503">
        <v>0</v>
      </c>
      <c r="AK194" s="503">
        <v>0</v>
      </c>
      <c r="AL194" s="503">
        <v>0</v>
      </c>
      <c r="AM194" s="503">
        <v>0</v>
      </c>
      <c r="AN194" s="503">
        <v>0</v>
      </c>
      <c r="AO194" s="503">
        <v>0</v>
      </c>
      <c r="AP194" s="503">
        <v>0</v>
      </c>
      <c r="AQ194" s="503">
        <v>23256162</v>
      </c>
      <c r="AR194" s="503">
        <v>0</v>
      </c>
      <c r="AS194" s="503">
        <v>0</v>
      </c>
      <c r="AT194" s="503">
        <v>0</v>
      </c>
      <c r="AU194" s="503">
        <v>0</v>
      </c>
      <c r="AV194" s="503">
        <v>0</v>
      </c>
      <c r="AW194" s="503">
        <v>0</v>
      </c>
      <c r="AX194" s="503">
        <v>0</v>
      </c>
      <c r="AY194" s="503">
        <v>0</v>
      </c>
      <c r="AZ194" s="503">
        <v>0</v>
      </c>
      <c r="BA194" s="503">
        <v>0</v>
      </c>
      <c r="BB194" s="503">
        <v>0</v>
      </c>
      <c r="BC194" s="504">
        <v>0</v>
      </c>
      <c r="BD194" s="501" t="s">
        <v>31</v>
      </c>
      <c r="BE194" s="501" t="s">
        <v>31</v>
      </c>
      <c r="BF194" s="501" t="s">
        <v>31</v>
      </c>
      <c r="BG194" s="501" t="s">
        <v>31</v>
      </c>
      <c r="BH194" s="501"/>
      <c r="BI194" s="501"/>
      <c r="BJ194" s="501" t="s">
        <v>31</v>
      </c>
      <c r="BK194" s="501" t="s">
        <v>31</v>
      </c>
      <c r="BL194" s="501"/>
      <c r="BM194" s="501"/>
      <c r="BN194" s="501"/>
      <c r="BO194" s="501"/>
      <c r="BP194" s="501"/>
      <c r="BQ194" s="501"/>
      <c r="BR194" s="501"/>
      <c r="BS194" s="501"/>
    </row>
    <row r="195" spans="1:71" ht="22.5">
      <c r="A195" s="505" t="s">
        <v>3955</v>
      </c>
      <c r="B195" s="505" t="s">
        <v>8</v>
      </c>
      <c r="C195" s="506" t="s">
        <v>1447</v>
      </c>
      <c r="D195" s="506" t="s">
        <v>3640</v>
      </c>
      <c r="E195" s="506" t="s">
        <v>158</v>
      </c>
      <c r="F195" s="506" t="s">
        <v>26</v>
      </c>
      <c r="G195" s="506" t="s">
        <v>3710</v>
      </c>
      <c r="H195" s="506" t="s">
        <v>25</v>
      </c>
      <c r="I195" s="506" t="s">
        <v>31</v>
      </c>
      <c r="J195" s="506" t="s">
        <v>31</v>
      </c>
      <c r="K195" s="506" t="s">
        <v>3668</v>
      </c>
      <c r="L195" s="505" t="s">
        <v>3956</v>
      </c>
      <c r="M195" s="505" t="s">
        <v>3957</v>
      </c>
      <c r="N195" s="505" t="s">
        <v>30</v>
      </c>
      <c r="O195" s="507" t="s">
        <v>31</v>
      </c>
      <c r="P195" s="506" t="s">
        <v>3958</v>
      </c>
      <c r="Q195" s="501">
        <f>VLOOKUP(CLEAN(A195),JULIO!J$4:AM$760,27,FALSE)</f>
        <v>4920211040</v>
      </c>
      <c r="R195" s="506" t="s">
        <v>3647</v>
      </c>
      <c r="S195" s="507" t="s">
        <v>3648</v>
      </c>
      <c r="T195" s="508">
        <v>2060000</v>
      </c>
      <c r="U195" s="508">
        <v>3212000</v>
      </c>
      <c r="V195" s="508">
        <v>5212000</v>
      </c>
      <c r="W195" s="508">
        <v>5212000</v>
      </c>
      <c r="X195" s="508">
        <v>0</v>
      </c>
      <c r="Y195" s="508">
        <v>0</v>
      </c>
      <c r="Z195" s="509">
        <v>0</v>
      </c>
      <c r="AA195" s="508">
        <v>0</v>
      </c>
      <c r="AB195" s="508">
        <v>0</v>
      </c>
      <c r="AC195" s="509">
        <v>0</v>
      </c>
      <c r="AD195" s="509">
        <v>0</v>
      </c>
      <c r="AE195" s="509">
        <v>0</v>
      </c>
      <c r="AF195" s="508">
        <v>0</v>
      </c>
      <c r="AG195" s="508">
        <v>0</v>
      </c>
      <c r="AH195" s="508">
        <v>0</v>
      </c>
      <c r="AI195" s="508">
        <v>0</v>
      </c>
      <c r="AJ195" s="508">
        <v>0</v>
      </c>
      <c r="AK195" s="508">
        <v>0</v>
      </c>
      <c r="AL195" s="508">
        <v>0</v>
      </c>
      <c r="AM195" s="508">
        <v>0</v>
      </c>
      <c r="AN195" s="508">
        <v>0</v>
      </c>
      <c r="AO195" s="508">
        <v>0</v>
      </c>
      <c r="AP195" s="508">
        <v>0</v>
      </c>
      <c r="AQ195" s="508">
        <v>0</v>
      </c>
      <c r="AR195" s="508">
        <v>0</v>
      </c>
      <c r="AS195" s="508">
        <v>0</v>
      </c>
      <c r="AT195" s="508">
        <v>0</v>
      </c>
      <c r="AU195" s="508">
        <v>0</v>
      </c>
      <c r="AV195" s="508">
        <v>0</v>
      </c>
      <c r="AW195" s="508">
        <v>0</v>
      </c>
      <c r="AX195" s="508">
        <v>0</v>
      </c>
      <c r="AY195" s="508">
        <v>0</v>
      </c>
      <c r="AZ195" s="508">
        <v>0</v>
      </c>
      <c r="BA195" s="508">
        <v>0</v>
      </c>
      <c r="BB195" s="508">
        <v>0</v>
      </c>
      <c r="BC195" s="509">
        <v>0</v>
      </c>
      <c r="BD195" s="506" t="s">
        <v>31</v>
      </c>
      <c r="BE195" s="506" t="s">
        <v>31</v>
      </c>
      <c r="BF195" s="506" t="s">
        <v>31</v>
      </c>
      <c r="BG195" s="506" t="s">
        <v>31</v>
      </c>
      <c r="BH195" s="506"/>
      <c r="BI195" s="506"/>
      <c r="BJ195" s="506" t="s">
        <v>31</v>
      </c>
      <c r="BK195" s="506" t="s">
        <v>31</v>
      </c>
      <c r="BL195" s="506" t="s">
        <v>31</v>
      </c>
      <c r="BM195" s="506" t="s">
        <v>31</v>
      </c>
      <c r="BN195" s="506"/>
      <c r="BO195" s="506"/>
      <c r="BP195" s="506"/>
      <c r="BQ195" s="506"/>
      <c r="BR195" s="506"/>
      <c r="BS195" s="506"/>
    </row>
    <row r="196" spans="1:71" ht="22.5">
      <c r="A196" s="500" t="s">
        <v>3955</v>
      </c>
      <c r="B196" s="500" t="s">
        <v>8</v>
      </c>
      <c r="C196" s="501" t="s">
        <v>1447</v>
      </c>
      <c r="D196" s="501" t="s">
        <v>3640</v>
      </c>
      <c r="E196" s="501" t="s">
        <v>158</v>
      </c>
      <c r="F196" s="501" t="s">
        <v>26</v>
      </c>
      <c r="G196" s="501" t="s">
        <v>3710</v>
      </c>
      <c r="H196" s="501" t="s">
        <v>25</v>
      </c>
      <c r="I196" s="501" t="s">
        <v>31</v>
      </c>
      <c r="J196" s="501" t="s">
        <v>31</v>
      </c>
      <c r="K196" s="501" t="s">
        <v>3668</v>
      </c>
      <c r="L196" s="500" t="s">
        <v>3956</v>
      </c>
      <c r="M196" s="500" t="s">
        <v>3957</v>
      </c>
      <c r="N196" s="500" t="s">
        <v>30</v>
      </c>
      <c r="O196" s="502" t="s">
        <v>31</v>
      </c>
      <c r="P196" s="501" t="s">
        <v>3958</v>
      </c>
      <c r="Q196" s="501">
        <f>VLOOKUP(CLEAN(A196),JULIO!J$4:AM$760,27,FALSE)</f>
        <v>4920211040</v>
      </c>
      <c r="R196" s="501" t="s">
        <v>3647</v>
      </c>
      <c r="S196" s="502" t="s">
        <v>3650</v>
      </c>
      <c r="T196" s="503">
        <v>9993839488</v>
      </c>
      <c r="U196" s="503">
        <v>9993839488</v>
      </c>
      <c r="V196" s="503">
        <v>10433165967</v>
      </c>
      <c r="W196" s="503">
        <v>4540138939</v>
      </c>
      <c r="X196" s="503">
        <v>1422815998</v>
      </c>
      <c r="Y196" s="503">
        <v>4470211030</v>
      </c>
      <c r="Z196" s="504">
        <v>0</v>
      </c>
      <c r="AA196" s="503">
        <v>1422815998</v>
      </c>
      <c r="AB196" s="503">
        <v>1320000010</v>
      </c>
      <c r="AC196" s="504">
        <v>0</v>
      </c>
      <c r="AD196" s="504">
        <v>102815988</v>
      </c>
      <c r="AE196" s="504">
        <v>5790211040</v>
      </c>
      <c r="AF196" s="503">
        <v>0</v>
      </c>
      <c r="AG196" s="503">
        <v>102815988</v>
      </c>
      <c r="AH196" s="503">
        <v>0</v>
      </c>
      <c r="AI196" s="503">
        <v>0</v>
      </c>
      <c r="AJ196" s="503">
        <v>0</v>
      </c>
      <c r="AK196" s="503">
        <v>0</v>
      </c>
      <c r="AL196" s="503">
        <v>0</v>
      </c>
      <c r="AM196" s="503">
        <v>0</v>
      </c>
      <c r="AN196" s="503">
        <v>0</v>
      </c>
      <c r="AO196" s="503">
        <v>0</v>
      </c>
      <c r="AP196" s="503">
        <v>0</v>
      </c>
      <c r="AQ196" s="503">
        <v>0</v>
      </c>
      <c r="AR196" s="503">
        <v>0</v>
      </c>
      <c r="AS196" s="503">
        <v>0</v>
      </c>
      <c r="AT196" s="503">
        <v>0</v>
      </c>
      <c r="AU196" s="503">
        <v>0</v>
      </c>
      <c r="AV196" s="503">
        <v>0</v>
      </c>
      <c r="AW196" s="503">
        <v>0</v>
      </c>
      <c r="AX196" s="503">
        <v>0</v>
      </c>
      <c r="AY196" s="503">
        <v>0</v>
      </c>
      <c r="AZ196" s="503">
        <v>0</v>
      </c>
      <c r="BA196" s="503">
        <v>0</v>
      </c>
      <c r="BB196" s="503">
        <v>0</v>
      </c>
      <c r="BC196" s="504">
        <v>0</v>
      </c>
      <c r="BD196" s="501" t="s">
        <v>31</v>
      </c>
      <c r="BE196" s="501" t="s">
        <v>31</v>
      </c>
      <c r="BF196" s="501" t="s">
        <v>31</v>
      </c>
      <c r="BG196" s="501" t="s">
        <v>31</v>
      </c>
      <c r="BH196" s="501"/>
      <c r="BI196" s="501"/>
      <c r="BJ196" s="501" t="s">
        <v>31</v>
      </c>
      <c r="BK196" s="501" t="s">
        <v>31</v>
      </c>
      <c r="BL196" s="501" t="s">
        <v>31</v>
      </c>
      <c r="BM196" s="501" t="s">
        <v>31</v>
      </c>
      <c r="BN196" s="501"/>
      <c r="BO196" s="501"/>
      <c r="BP196" s="501"/>
      <c r="BQ196" s="501"/>
      <c r="BR196" s="501"/>
      <c r="BS196" s="501"/>
    </row>
    <row r="197" spans="1:71" ht="22.5">
      <c r="A197" s="505">
        <v>30134906</v>
      </c>
      <c r="B197" s="505" t="s">
        <v>8</v>
      </c>
      <c r="C197" s="506" t="s">
        <v>1140</v>
      </c>
      <c r="D197" s="506" t="s">
        <v>3640</v>
      </c>
      <c r="E197" s="506" t="s">
        <v>158</v>
      </c>
      <c r="F197" s="506" t="s">
        <v>158</v>
      </c>
      <c r="G197" s="506" t="s">
        <v>3641</v>
      </c>
      <c r="H197" s="506" t="s">
        <v>31</v>
      </c>
      <c r="I197" s="506" t="s">
        <v>3875</v>
      </c>
      <c r="J197" s="506" t="s">
        <v>31</v>
      </c>
      <c r="K197" s="506" t="s">
        <v>3668</v>
      </c>
      <c r="L197" s="505" t="s">
        <v>3724</v>
      </c>
      <c r="M197" s="505" t="s">
        <v>3670</v>
      </c>
      <c r="N197" s="505" t="s">
        <v>30</v>
      </c>
      <c r="O197" s="507" t="s">
        <v>31</v>
      </c>
      <c r="P197" s="506" t="s">
        <v>3646</v>
      </c>
      <c r="Q197" s="518">
        <f>VLOOKUP(CLEAN(A197),JULIO!J$4:AM$760,27,FALSE)</f>
        <v>1974641</v>
      </c>
      <c r="R197" s="506" t="s">
        <v>3647</v>
      </c>
      <c r="S197" s="507" t="s">
        <v>3648</v>
      </c>
      <c r="T197" s="508">
        <v>1255000</v>
      </c>
      <c r="U197" s="508">
        <v>1255000</v>
      </c>
      <c r="V197" s="508">
        <v>1254000</v>
      </c>
      <c r="W197" s="508">
        <v>1254000</v>
      </c>
      <c r="X197" s="508">
        <v>0</v>
      </c>
      <c r="Y197" s="508">
        <v>0</v>
      </c>
      <c r="Z197" s="509">
        <v>0</v>
      </c>
      <c r="AA197" s="508">
        <v>0</v>
      </c>
      <c r="AB197" s="508">
        <v>0</v>
      </c>
      <c r="AC197" s="509">
        <v>0</v>
      </c>
      <c r="AD197" s="509">
        <v>0</v>
      </c>
      <c r="AE197" s="509">
        <v>0</v>
      </c>
      <c r="AF197" s="508">
        <v>0</v>
      </c>
      <c r="AG197" s="508">
        <v>0</v>
      </c>
      <c r="AH197" s="508">
        <v>0</v>
      </c>
      <c r="AI197" s="508">
        <v>0</v>
      </c>
      <c r="AJ197" s="508">
        <v>0</v>
      </c>
      <c r="AK197" s="508">
        <v>0</v>
      </c>
      <c r="AL197" s="508">
        <v>0</v>
      </c>
      <c r="AM197" s="508">
        <v>0</v>
      </c>
      <c r="AN197" s="508">
        <v>0</v>
      </c>
      <c r="AO197" s="508">
        <v>0</v>
      </c>
      <c r="AP197" s="508">
        <v>0</v>
      </c>
      <c r="AQ197" s="508">
        <v>0</v>
      </c>
      <c r="AR197" s="508">
        <v>0</v>
      </c>
      <c r="AS197" s="508">
        <v>0</v>
      </c>
      <c r="AT197" s="508">
        <v>0</v>
      </c>
      <c r="AU197" s="508">
        <v>0</v>
      </c>
      <c r="AV197" s="508">
        <v>0</v>
      </c>
      <c r="AW197" s="508">
        <v>0</v>
      </c>
      <c r="AX197" s="508">
        <v>0</v>
      </c>
      <c r="AY197" s="508">
        <v>0</v>
      </c>
      <c r="AZ197" s="508">
        <v>0</v>
      </c>
      <c r="BA197" s="508">
        <v>0</v>
      </c>
      <c r="BB197" s="508">
        <v>0</v>
      </c>
      <c r="BC197" s="509">
        <v>0</v>
      </c>
      <c r="BD197" s="506" t="s">
        <v>31</v>
      </c>
      <c r="BE197" s="506" t="s">
        <v>31</v>
      </c>
      <c r="BF197" s="506" t="s">
        <v>31</v>
      </c>
      <c r="BG197" s="506" t="s">
        <v>31</v>
      </c>
      <c r="BH197" s="506"/>
      <c r="BI197" s="506"/>
      <c r="BJ197" s="506" t="s">
        <v>31</v>
      </c>
      <c r="BK197" s="506" t="s">
        <v>31</v>
      </c>
      <c r="BL197" s="506" t="s">
        <v>31</v>
      </c>
      <c r="BM197" s="506" t="s">
        <v>31</v>
      </c>
      <c r="BN197" s="506"/>
      <c r="BO197" s="506"/>
      <c r="BP197" s="506" t="s">
        <v>31</v>
      </c>
      <c r="BQ197" s="506" t="s">
        <v>31</v>
      </c>
      <c r="BR197" s="506"/>
      <c r="BS197" s="506"/>
    </row>
    <row r="198" spans="1:71" ht="22.5">
      <c r="A198" s="500" t="s">
        <v>3098</v>
      </c>
      <c r="B198" s="500" t="s">
        <v>8</v>
      </c>
      <c r="C198" s="501" t="s">
        <v>1140</v>
      </c>
      <c r="D198" s="501" t="s">
        <v>3640</v>
      </c>
      <c r="E198" s="501" t="s">
        <v>158</v>
      </c>
      <c r="F198" s="501" t="s">
        <v>158</v>
      </c>
      <c r="G198" s="501" t="s">
        <v>3641</v>
      </c>
      <c r="H198" s="501" t="s">
        <v>31</v>
      </c>
      <c r="I198" s="501" t="s">
        <v>3875</v>
      </c>
      <c r="J198" s="501" t="s">
        <v>31</v>
      </c>
      <c r="K198" s="501" t="s">
        <v>3668</v>
      </c>
      <c r="L198" s="500" t="s">
        <v>3724</v>
      </c>
      <c r="M198" s="500" t="s">
        <v>3670</v>
      </c>
      <c r="N198" s="500" t="s">
        <v>30</v>
      </c>
      <c r="O198" s="502" t="s">
        <v>31</v>
      </c>
      <c r="P198" s="501" t="s">
        <v>3646</v>
      </c>
      <c r="Q198" s="518">
        <f>VLOOKUP(CLEAN(A198),JULIO!J$4:AM$760,27,FALSE)</f>
        <v>1974641</v>
      </c>
      <c r="R198" s="501" t="s">
        <v>3647</v>
      </c>
      <c r="S198" s="502" t="s">
        <v>3649</v>
      </c>
      <c r="T198" s="503">
        <v>12554000</v>
      </c>
      <c r="U198" s="503">
        <v>12554000</v>
      </c>
      <c r="V198" s="503">
        <v>12554000</v>
      </c>
      <c r="W198" s="503">
        <v>4184668</v>
      </c>
      <c r="X198" s="503">
        <v>8369332</v>
      </c>
      <c r="Y198" s="503">
        <v>0</v>
      </c>
      <c r="Z198" s="504">
        <v>0</v>
      </c>
      <c r="AA198" s="503">
        <v>8369332</v>
      </c>
      <c r="AB198" s="503">
        <v>1046163</v>
      </c>
      <c r="AC198" s="504">
        <v>0</v>
      </c>
      <c r="AD198" s="504">
        <v>7323169</v>
      </c>
      <c r="AE198" s="504">
        <v>4184664</v>
      </c>
      <c r="AF198" s="503">
        <v>0</v>
      </c>
      <c r="AG198" s="503">
        <v>0</v>
      </c>
      <c r="AH198" s="503">
        <v>0</v>
      </c>
      <c r="AI198" s="503">
        <v>3138501</v>
      </c>
      <c r="AJ198" s="503">
        <v>0</v>
      </c>
      <c r="AK198" s="503">
        <v>1046167</v>
      </c>
      <c r="AL198" s="503">
        <v>0</v>
      </c>
      <c r="AM198" s="503">
        <v>0</v>
      </c>
      <c r="AN198" s="503">
        <v>0</v>
      </c>
      <c r="AO198" s="503">
        <v>2092334</v>
      </c>
      <c r="AP198" s="503">
        <v>0</v>
      </c>
      <c r="AQ198" s="503">
        <v>1046167</v>
      </c>
      <c r="AR198" s="503">
        <v>0</v>
      </c>
      <c r="AS198" s="503">
        <v>0</v>
      </c>
      <c r="AT198" s="503">
        <v>0</v>
      </c>
      <c r="AU198" s="503">
        <v>0</v>
      </c>
      <c r="AV198" s="503">
        <v>0</v>
      </c>
      <c r="AW198" s="503">
        <v>0</v>
      </c>
      <c r="AX198" s="503">
        <v>0</v>
      </c>
      <c r="AY198" s="503">
        <v>0</v>
      </c>
      <c r="AZ198" s="503">
        <v>0</v>
      </c>
      <c r="BA198" s="503">
        <v>0</v>
      </c>
      <c r="BB198" s="503">
        <v>0</v>
      </c>
      <c r="BC198" s="504">
        <v>0</v>
      </c>
      <c r="BD198" s="501" t="s">
        <v>31</v>
      </c>
      <c r="BE198" s="501" t="s">
        <v>31</v>
      </c>
      <c r="BF198" s="501" t="s">
        <v>31</v>
      </c>
      <c r="BG198" s="501" t="s">
        <v>31</v>
      </c>
      <c r="BH198" s="501"/>
      <c r="BI198" s="501"/>
      <c r="BJ198" s="501" t="s">
        <v>31</v>
      </c>
      <c r="BK198" s="501" t="s">
        <v>31</v>
      </c>
      <c r="BL198" s="501" t="s">
        <v>31</v>
      </c>
      <c r="BM198" s="501" t="s">
        <v>31</v>
      </c>
      <c r="BN198" s="501"/>
      <c r="BO198" s="501"/>
      <c r="BP198" s="501" t="s">
        <v>31</v>
      </c>
      <c r="BQ198" s="501" t="s">
        <v>31</v>
      </c>
      <c r="BR198" s="501"/>
      <c r="BS198" s="501"/>
    </row>
    <row r="199" spans="1:71" ht="22.5">
      <c r="A199" s="505" t="s">
        <v>3098</v>
      </c>
      <c r="B199" s="505" t="s">
        <v>8</v>
      </c>
      <c r="C199" s="506" t="s">
        <v>1140</v>
      </c>
      <c r="D199" s="506" t="s">
        <v>3640</v>
      </c>
      <c r="E199" s="506" t="s">
        <v>158</v>
      </c>
      <c r="F199" s="506" t="s">
        <v>158</v>
      </c>
      <c r="G199" s="506" t="s">
        <v>3641</v>
      </c>
      <c r="H199" s="506" t="s">
        <v>31</v>
      </c>
      <c r="I199" s="506" t="s">
        <v>3875</v>
      </c>
      <c r="J199" s="506" t="s">
        <v>31</v>
      </c>
      <c r="K199" s="506" t="s">
        <v>3668</v>
      </c>
      <c r="L199" s="505" t="s">
        <v>3724</v>
      </c>
      <c r="M199" s="505" t="s">
        <v>3670</v>
      </c>
      <c r="N199" s="505" t="s">
        <v>30</v>
      </c>
      <c r="O199" s="507" t="s">
        <v>31</v>
      </c>
      <c r="P199" s="506" t="s">
        <v>3646</v>
      </c>
      <c r="Q199" s="518">
        <f>VLOOKUP(CLEAN(A199),JULIO!J$4:AM$760,27,FALSE)</f>
        <v>1974641</v>
      </c>
      <c r="R199" s="506" t="s">
        <v>3647</v>
      </c>
      <c r="S199" s="507" t="s">
        <v>3650</v>
      </c>
      <c r="T199" s="508">
        <v>1304576000</v>
      </c>
      <c r="U199" s="508">
        <v>1304576000</v>
      </c>
      <c r="V199" s="508">
        <v>1553706830</v>
      </c>
      <c r="W199" s="508">
        <v>231472478</v>
      </c>
      <c r="X199" s="508">
        <v>1322234352</v>
      </c>
      <c r="Y199" s="508">
        <v>0</v>
      </c>
      <c r="Z199" s="509">
        <v>0</v>
      </c>
      <c r="AA199" s="508">
        <v>1322234352</v>
      </c>
      <c r="AB199" s="508">
        <v>38319951</v>
      </c>
      <c r="AC199" s="509">
        <v>0</v>
      </c>
      <c r="AD199" s="509">
        <v>1283914401</v>
      </c>
      <c r="AE199" s="509">
        <v>519915710</v>
      </c>
      <c r="AF199" s="508">
        <v>0</v>
      </c>
      <c r="AG199" s="508">
        <v>204931337</v>
      </c>
      <c r="AH199" s="508">
        <v>0</v>
      </c>
      <c r="AI199" s="508">
        <v>146175343</v>
      </c>
      <c r="AJ199" s="508">
        <v>0</v>
      </c>
      <c r="AK199" s="508">
        <v>227241162</v>
      </c>
      <c r="AL199" s="508">
        <v>0</v>
      </c>
      <c r="AM199" s="508">
        <v>223970800</v>
      </c>
      <c r="AN199" s="508">
        <v>0</v>
      </c>
      <c r="AO199" s="508">
        <v>198395257</v>
      </c>
      <c r="AP199" s="508">
        <v>0</v>
      </c>
      <c r="AQ199" s="508">
        <v>265119790</v>
      </c>
      <c r="AR199" s="508">
        <v>0</v>
      </c>
      <c r="AS199" s="508">
        <v>18080712</v>
      </c>
      <c r="AT199" s="508">
        <v>0</v>
      </c>
      <c r="AU199" s="508">
        <v>0</v>
      </c>
      <c r="AV199" s="508">
        <v>0</v>
      </c>
      <c r="AW199" s="508">
        <v>0</v>
      </c>
      <c r="AX199" s="508">
        <v>0</v>
      </c>
      <c r="AY199" s="508">
        <v>0</v>
      </c>
      <c r="AZ199" s="508">
        <v>0</v>
      </c>
      <c r="BA199" s="508">
        <v>0</v>
      </c>
      <c r="BB199" s="508">
        <v>0</v>
      </c>
      <c r="BC199" s="509">
        <v>0</v>
      </c>
      <c r="BD199" s="506" t="s">
        <v>31</v>
      </c>
      <c r="BE199" s="506" t="s">
        <v>31</v>
      </c>
      <c r="BF199" s="506" t="s">
        <v>31</v>
      </c>
      <c r="BG199" s="506" t="s">
        <v>31</v>
      </c>
      <c r="BH199" s="506"/>
      <c r="BI199" s="506"/>
      <c r="BJ199" s="506" t="s">
        <v>31</v>
      </c>
      <c r="BK199" s="506" t="s">
        <v>31</v>
      </c>
      <c r="BL199" s="506" t="s">
        <v>31</v>
      </c>
      <c r="BM199" s="506" t="s">
        <v>31</v>
      </c>
      <c r="BN199" s="506"/>
      <c r="BO199" s="506"/>
      <c r="BP199" s="506" t="s">
        <v>31</v>
      </c>
      <c r="BQ199" s="506" t="s">
        <v>31</v>
      </c>
      <c r="BR199" s="506"/>
      <c r="BS199" s="506"/>
    </row>
    <row r="200" spans="1:71" ht="22.5">
      <c r="A200" s="500" t="s">
        <v>3959</v>
      </c>
      <c r="B200" s="500" t="s">
        <v>8</v>
      </c>
      <c r="C200" s="501" t="s">
        <v>3960</v>
      </c>
      <c r="D200" s="501" t="s">
        <v>3640</v>
      </c>
      <c r="E200" s="501" t="s">
        <v>158</v>
      </c>
      <c r="F200" s="501" t="s">
        <v>26</v>
      </c>
      <c r="G200" s="501" t="s">
        <v>3641</v>
      </c>
      <c r="H200" s="501" t="s">
        <v>31</v>
      </c>
      <c r="I200" s="501" t="s">
        <v>3811</v>
      </c>
      <c r="J200" s="501" t="s">
        <v>31</v>
      </c>
      <c r="K200" s="501" t="s">
        <v>3668</v>
      </c>
      <c r="L200" s="500" t="s">
        <v>3683</v>
      </c>
      <c r="M200" s="500" t="s">
        <v>3657</v>
      </c>
      <c r="N200" s="500" t="s">
        <v>30</v>
      </c>
      <c r="O200" s="502" t="s">
        <v>31</v>
      </c>
      <c r="P200" s="501" t="s">
        <v>3646</v>
      </c>
      <c r="Q200" s="501" t="e">
        <f>VLOOKUP(CLEAN(A200),JULIO!J$4:AM$760,27,FALSE)</f>
        <v>#N/A</v>
      </c>
      <c r="R200" s="501" t="s">
        <v>3647</v>
      </c>
      <c r="S200" s="502" t="s">
        <v>3648</v>
      </c>
      <c r="T200" s="503">
        <v>2032000</v>
      </c>
      <c r="U200" s="503">
        <v>2032000</v>
      </c>
      <c r="V200" s="503">
        <v>2001000</v>
      </c>
      <c r="W200" s="503">
        <v>2001000</v>
      </c>
      <c r="X200" s="503">
        <v>0</v>
      </c>
      <c r="Y200" s="503">
        <v>0</v>
      </c>
      <c r="Z200" s="504">
        <v>0</v>
      </c>
      <c r="AA200" s="503">
        <v>0</v>
      </c>
      <c r="AB200" s="503">
        <v>0</v>
      </c>
      <c r="AC200" s="504">
        <v>0</v>
      </c>
      <c r="AD200" s="504">
        <v>0</v>
      </c>
      <c r="AE200" s="504">
        <v>0</v>
      </c>
      <c r="AF200" s="503">
        <v>0</v>
      </c>
      <c r="AG200" s="503">
        <v>0</v>
      </c>
      <c r="AH200" s="503">
        <v>0</v>
      </c>
      <c r="AI200" s="503">
        <v>0</v>
      </c>
      <c r="AJ200" s="503">
        <v>0</v>
      </c>
      <c r="AK200" s="503">
        <v>0</v>
      </c>
      <c r="AL200" s="503">
        <v>0</v>
      </c>
      <c r="AM200" s="503">
        <v>0</v>
      </c>
      <c r="AN200" s="503">
        <v>0</v>
      </c>
      <c r="AO200" s="503">
        <v>0</v>
      </c>
      <c r="AP200" s="503">
        <v>0</v>
      </c>
      <c r="AQ200" s="503">
        <v>0</v>
      </c>
      <c r="AR200" s="503">
        <v>0</v>
      </c>
      <c r="AS200" s="503">
        <v>0</v>
      </c>
      <c r="AT200" s="503">
        <v>0</v>
      </c>
      <c r="AU200" s="503">
        <v>0</v>
      </c>
      <c r="AV200" s="503">
        <v>0</v>
      </c>
      <c r="AW200" s="503">
        <v>0</v>
      </c>
      <c r="AX200" s="503">
        <v>0</v>
      </c>
      <c r="AY200" s="503">
        <v>0</v>
      </c>
      <c r="AZ200" s="503">
        <v>0</v>
      </c>
      <c r="BA200" s="503">
        <v>0</v>
      </c>
      <c r="BB200" s="503">
        <v>0</v>
      </c>
      <c r="BC200" s="504">
        <v>0</v>
      </c>
      <c r="BD200" s="501" t="s">
        <v>31</v>
      </c>
      <c r="BE200" s="501" t="s">
        <v>31</v>
      </c>
      <c r="BF200" s="501" t="s">
        <v>31</v>
      </c>
      <c r="BG200" s="501" t="s">
        <v>31</v>
      </c>
      <c r="BH200" s="501"/>
      <c r="BI200" s="501"/>
      <c r="BJ200" s="501" t="s">
        <v>31</v>
      </c>
      <c r="BK200" s="501" t="s">
        <v>31</v>
      </c>
      <c r="BL200" s="501" t="s">
        <v>31</v>
      </c>
      <c r="BM200" s="501" t="s">
        <v>31</v>
      </c>
      <c r="BN200" s="501"/>
      <c r="BO200" s="501"/>
      <c r="BP200" s="501"/>
      <c r="BQ200" s="501"/>
      <c r="BR200" s="501"/>
      <c r="BS200" s="501"/>
    </row>
    <row r="201" spans="1:71">
      <c r="A201" s="505" t="s">
        <v>3959</v>
      </c>
      <c r="B201" s="505" t="s">
        <v>8</v>
      </c>
      <c r="C201" s="506" t="s">
        <v>3960</v>
      </c>
      <c r="D201" s="506" t="s">
        <v>3640</v>
      </c>
      <c r="E201" s="506" t="s">
        <v>158</v>
      </c>
      <c r="F201" s="506" t="s">
        <v>26</v>
      </c>
      <c r="G201" s="506" t="s">
        <v>3641</v>
      </c>
      <c r="H201" s="506" t="s">
        <v>31</v>
      </c>
      <c r="I201" s="506" t="s">
        <v>3811</v>
      </c>
      <c r="J201" s="506" t="s">
        <v>31</v>
      </c>
      <c r="K201" s="506" t="s">
        <v>3668</v>
      </c>
      <c r="L201" s="505" t="s">
        <v>3683</v>
      </c>
      <c r="M201" s="505" t="s">
        <v>3657</v>
      </c>
      <c r="N201" s="505" t="s">
        <v>30</v>
      </c>
      <c r="O201" s="507" t="s">
        <v>31</v>
      </c>
      <c r="P201" s="506" t="s">
        <v>3646</v>
      </c>
      <c r="Q201" s="501" t="e">
        <f>VLOOKUP(CLEAN(A201),JULIO!J$4:AM$760,27,FALSE)</f>
        <v>#N/A</v>
      </c>
      <c r="R201" s="506" t="s">
        <v>3647</v>
      </c>
      <c r="S201" s="507" t="s">
        <v>3649</v>
      </c>
      <c r="T201" s="508">
        <v>18820000</v>
      </c>
      <c r="U201" s="508">
        <v>1882000</v>
      </c>
      <c r="V201" s="508">
        <v>19060294</v>
      </c>
      <c r="W201" s="508">
        <v>15658294</v>
      </c>
      <c r="X201" s="508">
        <v>3402000</v>
      </c>
      <c r="Y201" s="508">
        <v>0</v>
      </c>
      <c r="Z201" s="509">
        <v>0</v>
      </c>
      <c r="AA201" s="508">
        <v>0</v>
      </c>
      <c r="AB201" s="508">
        <v>0</v>
      </c>
      <c r="AC201" s="509">
        <v>3402000</v>
      </c>
      <c r="AD201" s="509">
        <v>0</v>
      </c>
      <c r="AE201" s="509">
        <v>0</v>
      </c>
      <c r="AF201" s="508">
        <v>0</v>
      </c>
      <c r="AG201" s="508">
        <v>0</v>
      </c>
      <c r="AH201" s="508">
        <v>0</v>
      </c>
      <c r="AI201" s="508">
        <v>0</v>
      </c>
      <c r="AJ201" s="508">
        <v>0</v>
      </c>
      <c r="AK201" s="508">
        <v>0</v>
      </c>
      <c r="AL201" s="508">
        <v>0</v>
      </c>
      <c r="AM201" s="508">
        <v>0</v>
      </c>
      <c r="AN201" s="508">
        <v>0</v>
      </c>
      <c r="AO201" s="508">
        <v>0</v>
      </c>
      <c r="AP201" s="508">
        <v>0</v>
      </c>
      <c r="AQ201" s="508">
        <v>0</v>
      </c>
      <c r="AR201" s="508">
        <v>0</v>
      </c>
      <c r="AS201" s="508">
        <v>0</v>
      </c>
      <c r="AT201" s="508">
        <v>0</v>
      </c>
      <c r="AU201" s="508">
        <v>0</v>
      </c>
      <c r="AV201" s="508">
        <v>0</v>
      </c>
      <c r="AW201" s="508">
        <v>0</v>
      </c>
      <c r="AX201" s="508">
        <v>0</v>
      </c>
      <c r="AY201" s="508">
        <v>0</v>
      </c>
      <c r="AZ201" s="508">
        <v>0</v>
      </c>
      <c r="BA201" s="508">
        <v>0</v>
      </c>
      <c r="BB201" s="508">
        <v>0</v>
      </c>
      <c r="BC201" s="509">
        <v>0</v>
      </c>
      <c r="BD201" s="506" t="s">
        <v>31</v>
      </c>
      <c r="BE201" s="506" t="s">
        <v>31</v>
      </c>
      <c r="BF201" s="506" t="s">
        <v>31</v>
      </c>
      <c r="BG201" s="506" t="s">
        <v>31</v>
      </c>
      <c r="BH201" s="506"/>
      <c r="BI201" s="506"/>
      <c r="BJ201" s="506" t="s">
        <v>31</v>
      </c>
      <c r="BK201" s="506" t="s">
        <v>31</v>
      </c>
      <c r="BL201" s="506" t="s">
        <v>31</v>
      </c>
      <c r="BM201" s="506" t="s">
        <v>31</v>
      </c>
      <c r="BN201" s="506"/>
      <c r="BO201" s="506"/>
      <c r="BP201" s="506"/>
      <c r="BQ201" s="506"/>
      <c r="BR201" s="506"/>
      <c r="BS201" s="506"/>
    </row>
    <row r="202" spans="1:71">
      <c r="A202" s="500" t="s">
        <v>3959</v>
      </c>
      <c r="B202" s="500" t="s">
        <v>8</v>
      </c>
      <c r="C202" s="501" t="s">
        <v>3960</v>
      </c>
      <c r="D202" s="501" t="s">
        <v>3640</v>
      </c>
      <c r="E202" s="501" t="s">
        <v>158</v>
      </c>
      <c r="F202" s="501" t="s">
        <v>26</v>
      </c>
      <c r="G202" s="501" t="s">
        <v>3641</v>
      </c>
      <c r="H202" s="501" t="s">
        <v>31</v>
      </c>
      <c r="I202" s="501" t="s">
        <v>3811</v>
      </c>
      <c r="J202" s="501" t="s">
        <v>31</v>
      </c>
      <c r="K202" s="501" t="s">
        <v>3668</v>
      </c>
      <c r="L202" s="500" t="s">
        <v>3683</v>
      </c>
      <c r="M202" s="500" t="s">
        <v>3657</v>
      </c>
      <c r="N202" s="500" t="s">
        <v>30</v>
      </c>
      <c r="O202" s="502" t="s">
        <v>31</v>
      </c>
      <c r="P202" s="501" t="s">
        <v>3646</v>
      </c>
      <c r="Q202" s="501" t="e">
        <f>VLOOKUP(CLEAN(A202),JULIO!J$4:AM$760,27,FALSE)</f>
        <v>#N/A</v>
      </c>
      <c r="R202" s="501" t="s">
        <v>3647</v>
      </c>
      <c r="S202" s="502" t="s">
        <v>3650</v>
      </c>
      <c r="T202" s="503">
        <v>2666659000</v>
      </c>
      <c r="U202" s="503">
        <v>2666659000</v>
      </c>
      <c r="V202" s="503">
        <v>2845781555</v>
      </c>
      <c r="W202" s="503">
        <v>2842717224</v>
      </c>
      <c r="X202" s="503">
        <v>3064331</v>
      </c>
      <c r="Y202" s="503">
        <v>0</v>
      </c>
      <c r="Z202" s="504">
        <v>0</v>
      </c>
      <c r="AA202" s="503">
        <v>0</v>
      </c>
      <c r="AB202" s="503">
        <v>0</v>
      </c>
      <c r="AC202" s="504">
        <v>3064331</v>
      </c>
      <c r="AD202" s="504">
        <v>0</v>
      </c>
      <c r="AE202" s="504">
        <v>0</v>
      </c>
      <c r="AF202" s="503">
        <v>0</v>
      </c>
      <c r="AG202" s="503">
        <v>0</v>
      </c>
      <c r="AH202" s="503">
        <v>0</v>
      </c>
      <c r="AI202" s="503">
        <v>0</v>
      </c>
      <c r="AJ202" s="503">
        <v>0</v>
      </c>
      <c r="AK202" s="503">
        <v>0</v>
      </c>
      <c r="AL202" s="503">
        <v>0</v>
      </c>
      <c r="AM202" s="503">
        <v>0</v>
      </c>
      <c r="AN202" s="503">
        <v>0</v>
      </c>
      <c r="AO202" s="503">
        <v>0</v>
      </c>
      <c r="AP202" s="503">
        <v>0</v>
      </c>
      <c r="AQ202" s="503">
        <v>0</v>
      </c>
      <c r="AR202" s="503">
        <v>0</v>
      </c>
      <c r="AS202" s="503">
        <v>0</v>
      </c>
      <c r="AT202" s="503">
        <v>0</v>
      </c>
      <c r="AU202" s="503">
        <v>0</v>
      </c>
      <c r="AV202" s="503">
        <v>0</v>
      </c>
      <c r="AW202" s="503">
        <v>0</v>
      </c>
      <c r="AX202" s="503">
        <v>0</v>
      </c>
      <c r="AY202" s="503">
        <v>0</v>
      </c>
      <c r="AZ202" s="503">
        <v>0</v>
      </c>
      <c r="BA202" s="503">
        <v>0</v>
      </c>
      <c r="BB202" s="503">
        <v>0</v>
      </c>
      <c r="BC202" s="504">
        <v>0</v>
      </c>
      <c r="BD202" s="501" t="s">
        <v>31</v>
      </c>
      <c r="BE202" s="501" t="s">
        <v>31</v>
      </c>
      <c r="BF202" s="501" t="s">
        <v>31</v>
      </c>
      <c r="BG202" s="501" t="s">
        <v>31</v>
      </c>
      <c r="BH202" s="501"/>
      <c r="BI202" s="501"/>
      <c r="BJ202" s="501" t="s">
        <v>31</v>
      </c>
      <c r="BK202" s="501" t="s">
        <v>31</v>
      </c>
      <c r="BL202" s="501" t="s">
        <v>31</v>
      </c>
      <c r="BM202" s="501" t="s">
        <v>31</v>
      </c>
      <c r="BN202" s="501"/>
      <c r="BO202" s="501"/>
      <c r="BP202" s="501"/>
      <c r="BQ202" s="501"/>
      <c r="BR202" s="501"/>
      <c r="BS202" s="501"/>
    </row>
    <row r="203" spans="1:71" ht="22.5">
      <c r="A203" s="505" t="s">
        <v>3961</v>
      </c>
      <c r="B203" s="505" t="s">
        <v>8</v>
      </c>
      <c r="C203" s="506" t="s">
        <v>1315</v>
      </c>
      <c r="D203" s="506" t="s">
        <v>3640</v>
      </c>
      <c r="E203" s="506" t="s">
        <v>158</v>
      </c>
      <c r="F203" s="506" t="s">
        <v>261</v>
      </c>
      <c r="G203" s="506" t="s">
        <v>3641</v>
      </c>
      <c r="H203" s="506" t="s">
        <v>31</v>
      </c>
      <c r="I203" s="506" t="s">
        <v>3664</v>
      </c>
      <c r="J203" s="506" t="s">
        <v>31</v>
      </c>
      <c r="K203" s="506" t="s">
        <v>3726</v>
      </c>
      <c r="L203" s="505" t="s">
        <v>3731</v>
      </c>
      <c r="M203" s="505" t="s">
        <v>3691</v>
      </c>
      <c r="N203" s="505" t="s">
        <v>30</v>
      </c>
      <c r="O203" s="507" t="s">
        <v>31</v>
      </c>
      <c r="P203" s="506" t="s">
        <v>3728</v>
      </c>
      <c r="Q203" s="501">
        <f>VLOOKUP(CLEAN(A203),JULIO!J$4:AM$760,27,FALSE)</f>
        <v>14302048</v>
      </c>
      <c r="R203" s="506" t="s">
        <v>3647</v>
      </c>
      <c r="S203" s="507" t="s">
        <v>3648</v>
      </c>
      <c r="T203" s="508">
        <v>1566000</v>
      </c>
      <c r="U203" s="508">
        <v>1566000</v>
      </c>
      <c r="V203" s="508">
        <v>1566000</v>
      </c>
      <c r="W203" s="508">
        <v>0</v>
      </c>
      <c r="X203" s="508">
        <v>0</v>
      </c>
      <c r="Y203" s="508">
        <v>1566000</v>
      </c>
      <c r="Z203" s="509">
        <v>0</v>
      </c>
      <c r="AA203" s="508">
        <v>0</v>
      </c>
      <c r="AB203" s="508">
        <v>0</v>
      </c>
      <c r="AC203" s="509">
        <v>0</v>
      </c>
      <c r="AD203" s="509">
        <v>0</v>
      </c>
      <c r="AE203" s="509">
        <v>1566000</v>
      </c>
      <c r="AF203" s="508">
        <v>0</v>
      </c>
      <c r="AG203" s="508">
        <v>0</v>
      </c>
      <c r="AH203" s="508">
        <v>0</v>
      </c>
      <c r="AI203" s="508">
        <v>0</v>
      </c>
      <c r="AJ203" s="508">
        <v>0</v>
      </c>
      <c r="AK203" s="508">
        <v>0</v>
      </c>
      <c r="AL203" s="508">
        <v>0</v>
      </c>
      <c r="AM203" s="508">
        <v>0</v>
      </c>
      <c r="AN203" s="508">
        <v>0</v>
      </c>
      <c r="AO203" s="508">
        <v>0</v>
      </c>
      <c r="AP203" s="508">
        <v>0</v>
      </c>
      <c r="AQ203" s="508">
        <v>0</v>
      </c>
      <c r="AR203" s="508">
        <v>0</v>
      </c>
      <c r="AS203" s="508">
        <v>0</v>
      </c>
      <c r="AT203" s="508">
        <v>0</v>
      </c>
      <c r="AU203" s="508">
        <v>0</v>
      </c>
      <c r="AV203" s="508">
        <v>0</v>
      </c>
      <c r="AW203" s="508">
        <v>0</v>
      </c>
      <c r="AX203" s="508">
        <v>0</v>
      </c>
      <c r="AY203" s="508">
        <v>0</v>
      </c>
      <c r="AZ203" s="508">
        <v>0</v>
      </c>
      <c r="BA203" s="508">
        <v>0</v>
      </c>
      <c r="BB203" s="508">
        <v>0</v>
      </c>
      <c r="BC203" s="509">
        <v>0</v>
      </c>
      <c r="BD203" s="506" t="s">
        <v>31</v>
      </c>
      <c r="BE203" s="506" t="s">
        <v>31</v>
      </c>
      <c r="BF203" s="506" t="s">
        <v>31</v>
      </c>
      <c r="BG203" s="506" t="s">
        <v>31</v>
      </c>
      <c r="BH203" s="506" t="s">
        <v>31</v>
      </c>
      <c r="BI203" s="506" t="s">
        <v>31</v>
      </c>
      <c r="BJ203" s="506" t="s">
        <v>31</v>
      </c>
      <c r="BK203" s="506" t="s">
        <v>31</v>
      </c>
      <c r="BL203" s="506" t="s">
        <v>31</v>
      </c>
      <c r="BM203" s="506" t="s">
        <v>31</v>
      </c>
      <c r="BN203" s="506" t="s">
        <v>31</v>
      </c>
      <c r="BO203" s="506" t="s">
        <v>31</v>
      </c>
      <c r="BP203" s="506" t="s">
        <v>31</v>
      </c>
      <c r="BQ203" s="506" t="s">
        <v>31</v>
      </c>
      <c r="BR203" s="506"/>
      <c r="BS203" s="506"/>
    </row>
    <row r="204" spans="1:71" ht="22.5">
      <c r="A204" s="500" t="s">
        <v>3961</v>
      </c>
      <c r="B204" s="500" t="s">
        <v>8</v>
      </c>
      <c r="C204" s="501" t="s">
        <v>1315</v>
      </c>
      <c r="D204" s="501" t="s">
        <v>3640</v>
      </c>
      <c r="E204" s="501" t="s">
        <v>158</v>
      </c>
      <c r="F204" s="501" t="s">
        <v>261</v>
      </c>
      <c r="G204" s="501" t="s">
        <v>3641</v>
      </c>
      <c r="H204" s="501" t="s">
        <v>31</v>
      </c>
      <c r="I204" s="501" t="s">
        <v>3664</v>
      </c>
      <c r="J204" s="501" t="s">
        <v>31</v>
      </c>
      <c r="K204" s="501" t="s">
        <v>3726</v>
      </c>
      <c r="L204" s="500" t="s">
        <v>3731</v>
      </c>
      <c r="M204" s="500" t="s">
        <v>3691</v>
      </c>
      <c r="N204" s="500" t="s">
        <v>30</v>
      </c>
      <c r="O204" s="502" t="s">
        <v>31</v>
      </c>
      <c r="P204" s="501" t="s">
        <v>3728</v>
      </c>
      <c r="Q204" s="501">
        <f>VLOOKUP(CLEAN(A204),JULIO!J$4:AM$760,27,FALSE)</f>
        <v>14302048</v>
      </c>
      <c r="R204" s="501" t="s">
        <v>3647</v>
      </c>
      <c r="S204" s="502" t="s">
        <v>3649</v>
      </c>
      <c r="T204" s="503">
        <v>12528000</v>
      </c>
      <c r="U204" s="503">
        <v>12528000</v>
      </c>
      <c r="V204" s="503">
        <v>5200000</v>
      </c>
      <c r="W204" s="503">
        <v>2600000</v>
      </c>
      <c r="X204" s="503">
        <v>2600000</v>
      </c>
      <c r="Y204" s="503">
        <v>0</v>
      </c>
      <c r="Z204" s="504">
        <v>0</v>
      </c>
      <c r="AA204" s="503">
        <v>2600000</v>
      </c>
      <c r="AB204" s="503">
        <v>0</v>
      </c>
      <c r="AC204" s="504">
        <v>0</v>
      </c>
      <c r="AD204" s="504">
        <v>2600000</v>
      </c>
      <c r="AE204" s="504">
        <v>0</v>
      </c>
      <c r="AF204" s="503">
        <v>0</v>
      </c>
      <c r="AG204" s="503">
        <v>0</v>
      </c>
      <c r="AH204" s="503">
        <v>0</v>
      </c>
      <c r="AI204" s="503">
        <v>2600000</v>
      </c>
      <c r="AJ204" s="503">
        <v>0</v>
      </c>
      <c r="AK204" s="503">
        <v>0</v>
      </c>
      <c r="AL204" s="503">
        <v>0</v>
      </c>
      <c r="AM204" s="503">
        <v>0</v>
      </c>
      <c r="AN204" s="503">
        <v>0</v>
      </c>
      <c r="AO204" s="503">
        <v>0</v>
      </c>
      <c r="AP204" s="503">
        <v>0</v>
      </c>
      <c r="AQ204" s="503">
        <v>0</v>
      </c>
      <c r="AR204" s="503">
        <v>0</v>
      </c>
      <c r="AS204" s="503">
        <v>0</v>
      </c>
      <c r="AT204" s="503">
        <v>0</v>
      </c>
      <c r="AU204" s="503">
        <v>0</v>
      </c>
      <c r="AV204" s="503">
        <v>0</v>
      </c>
      <c r="AW204" s="503">
        <v>0</v>
      </c>
      <c r="AX204" s="503">
        <v>0</v>
      </c>
      <c r="AY204" s="503">
        <v>0</v>
      </c>
      <c r="AZ204" s="503">
        <v>0</v>
      </c>
      <c r="BA204" s="503">
        <v>0</v>
      </c>
      <c r="BB204" s="503">
        <v>0</v>
      </c>
      <c r="BC204" s="504">
        <v>0</v>
      </c>
      <c r="BD204" s="501" t="s">
        <v>31</v>
      </c>
      <c r="BE204" s="501" t="s">
        <v>31</v>
      </c>
      <c r="BF204" s="501" t="s">
        <v>31</v>
      </c>
      <c r="BG204" s="501" t="s">
        <v>31</v>
      </c>
      <c r="BH204" s="501" t="s">
        <v>31</v>
      </c>
      <c r="BI204" s="501" t="s">
        <v>31</v>
      </c>
      <c r="BJ204" s="501" t="s">
        <v>31</v>
      </c>
      <c r="BK204" s="501" t="s">
        <v>31</v>
      </c>
      <c r="BL204" s="501" t="s">
        <v>31</v>
      </c>
      <c r="BM204" s="501" t="s">
        <v>31</v>
      </c>
      <c r="BN204" s="501" t="s">
        <v>31</v>
      </c>
      <c r="BO204" s="501" t="s">
        <v>31</v>
      </c>
      <c r="BP204" s="501" t="s">
        <v>31</v>
      </c>
      <c r="BQ204" s="501" t="s">
        <v>31</v>
      </c>
      <c r="BR204" s="501"/>
      <c r="BS204" s="501"/>
    </row>
    <row r="205" spans="1:71" ht="22.5">
      <c r="A205" s="505" t="s">
        <v>3961</v>
      </c>
      <c r="B205" s="505" t="s">
        <v>8</v>
      </c>
      <c r="C205" s="506" t="s">
        <v>1315</v>
      </c>
      <c r="D205" s="506" t="s">
        <v>3640</v>
      </c>
      <c r="E205" s="506" t="s">
        <v>158</v>
      </c>
      <c r="F205" s="506" t="s">
        <v>261</v>
      </c>
      <c r="G205" s="506" t="s">
        <v>3641</v>
      </c>
      <c r="H205" s="506" t="s">
        <v>31</v>
      </c>
      <c r="I205" s="506" t="s">
        <v>3664</v>
      </c>
      <c r="J205" s="506" t="s">
        <v>31</v>
      </c>
      <c r="K205" s="506" t="s">
        <v>3726</v>
      </c>
      <c r="L205" s="505" t="s">
        <v>3731</v>
      </c>
      <c r="M205" s="505" t="s">
        <v>3691</v>
      </c>
      <c r="N205" s="505" t="s">
        <v>30</v>
      </c>
      <c r="O205" s="507" t="s">
        <v>31</v>
      </c>
      <c r="P205" s="506" t="s">
        <v>3728</v>
      </c>
      <c r="Q205" s="501">
        <f>VLOOKUP(CLEAN(A205),JULIO!J$4:AM$760,27,FALSE)</f>
        <v>14302048</v>
      </c>
      <c r="R205" s="506" t="s">
        <v>3647</v>
      </c>
      <c r="S205" s="507" t="s">
        <v>3650</v>
      </c>
      <c r="T205" s="508">
        <v>745308000</v>
      </c>
      <c r="U205" s="508">
        <v>745308000</v>
      </c>
      <c r="V205" s="508">
        <v>739897952</v>
      </c>
      <c r="W205" s="508">
        <v>52040992</v>
      </c>
      <c r="X205" s="508">
        <v>687856960</v>
      </c>
      <c r="Y205" s="508">
        <v>0</v>
      </c>
      <c r="Z205" s="509">
        <v>0</v>
      </c>
      <c r="AA205" s="508">
        <v>687856960</v>
      </c>
      <c r="AB205" s="508">
        <v>0</v>
      </c>
      <c r="AC205" s="509">
        <v>0</v>
      </c>
      <c r="AD205" s="509">
        <v>687856960</v>
      </c>
      <c r="AE205" s="509">
        <v>0</v>
      </c>
      <c r="AF205" s="508">
        <v>0</v>
      </c>
      <c r="AG205" s="508">
        <v>488476081</v>
      </c>
      <c r="AH205" s="508">
        <v>0</v>
      </c>
      <c r="AI205" s="508">
        <v>125391002</v>
      </c>
      <c r="AJ205" s="508">
        <v>0</v>
      </c>
      <c r="AK205" s="508">
        <v>0</v>
      </c>
      <c r="AL205" s="508">
        <v>0</v>
      </c>
      <c r="AM205" s="508">
        <v>73989877</v>
      </c>
      <c r="AN205" s="508">
        <v>0</v>
      </c>
      <c r="AO205" s="508">
        <v>0</v>
      </c>
      <c r="AP205" s="508">
        <v>0</v>
      </c>
      <c r="AQ205" s="508">
        <v>0</v>
      </c>
      <c r="AR205" s="508">
        <v>0</v>
      </c>
      <c r="AS205" s="508">
        <v>0</v>
      </c>
      <c r="AT205" s="508">
        <v>0</v>
      </c>
      <c r="AU205" s="508">
        <v>0</v>
      </c>
      <c r="AV205" s="508">
        <v>0</v>
      </c>
      <c r="AW205" s="508">
        <v>0</v>
      </c>
      <c r="AX205" s="508">
        <v>0</v>
      </c>
      <c r="AY205" s="508">
        <v>0</v>
      </c>
      <c r="AZ205" s="508">
        <v>0</v>
      </c>
      <c r="BA205" s="508">
        <v>0</v>
      </c>
      <c r="BB205" s="508">
        <v>0</v>
      </c>
      <c r="BC205" s="509">
        <v>0</v>
      </c>
      <c r="BD205" s="506" t="s">
        <v>31</v>
      </c>
      <c r="BE205" s="506" t="s">
        <v>31</v>
      </c>
      <c r="BF205" s="506" t="s">
        <v>31</v>
      </c>
      <c r="BG205" s="506" t="s">
        <v>31</v>
      </c>
      <c r="BH205" s="506" t="s">
        <v>31</v>
      </c>
      <c r="BI205" s="506" t="s">
        <v>31</v>
      </c>
      <c r="BJ205" s="506" t="s">
        <v>31</v>
      </c>
      <c r="BK205" s="506" t="s">
        <v>31</v>
      </c>
      <c r="BL205" s="506" t="s">
        <v>31</v>
      </c>
      <c r="BM205" s="506" t="s">
        <v>31</v>
      </c>
      <c r="BN205" s="506" t="s">
        <v>31</v>
      </c>
      <c r="BO205" s="506" t="s">
        <v>31</v>
      </c>
      <c r="BP205" s="506" t="s">
        <v>31</v>
      </c>
      <c r="BQ205" s="506" t="s">
        <v>31</v>
      </c>
      <c r="BR205" s="506"/>
      <c r="BS205" s="506"/>
    </row>
    <row r="206" spans="1:71" ht="22.5">
      <c r="A206" s="500">
        <v>30247072</v>
      </c>
      <c r="B206" s="500" t="s">
        <v>8</v>
      </c>
      <c r="C206" s="501" t="s">
        <v>1398</v>
      </c>
      <c r="D206" s="501" t="s">
        <v>3723</v>
      </c>
      <c r="E206" s="501" t="s">
        <v>158</v>
      </c>
      <c r="F206" s="501" t="s">
        <v>146</v>
      </c>
      <c r="G206" s="501" t="s">
        <v>3641</v>
      </c>
      <c r="H206" s="501" t="s">
        <v>31</v>
      </c>
      <c r="I206" s="501" t="s">
        <v>3802</v>
      </c>
      <c r="J206" s="501" t="s">
        <v>31</v>
      </c>
      <c r="K206" s="501" t="s">
        <v>3726</v>
      </c>
      <c r="L206" s="500" t="s">
        <v>3717</v>
      </c>
      <c r="M206" s="500" t="s">
        <v>3657</v>
      </c>
      <c r="N206" s="500" t="s">
        <v>30</v>
      </c>
      <c r="O206" s="502" t="s">
        <v>31</v>
      </c>
      <c r="P206" s="501" t="s">
        <v>3646</v>
      </c>
      <c r="Q206" s="518">
        <f>VLOOKUP(CLEAN(A206),JULIO!J$4:AM$760,27,FALSE)</f>
        <v>23900000</v>
      </c>
      <c r="R206" s="501" t="s">
        <v>3647</v>
      </c>
      <c r="S206" s="502" t="s">
        <v>3648</v>
      </c>
      <c r="T206" s="503">
        <v>2093000</v>
      </c>
      <c r="U206" s="503">
        <v>2093000</v>
      </c>
      <c r="V206" s="503">
        <v>2093000</v>
      </c>
      <c r="W206" s="503">
        <v>2093000</v>
      </c>
      <c r="X206" s="503">
        <v>0</v>
      </c>
      <c r="Y206" s="503">
        <v>0</v>
      </c>
      <c r="Z206" s="504">
        <v>0</v>
      </c>
      <c r="AA206" s="503">
        <v>0</v>
      </c>
      <c r="AB206" s="503">
        <v>0</v>
      </c>
      <c r="AC206" s="504">
        <v>0</v>
      </c>
      <c r="AD206" s="504">
        <v>0</v>
      </c>
      <c r="AE206" s="504">
        <v>0</v>
      </c>
      <c r="AF206" s="503">
        <v>0</v>
      </c>
      <c r="AG206" s="503">
        <v>0</v>
      </c>
      <c r="AH206" s="503">
        <v>0</v>
      </c>
      <c r="AI206" s="503">
        <v>0</v>
      </c>
      <c r="AJ206" s="503">
        <v>0</v>
      </c>
      <c r="AK206" s="503">
        <v>0</v>
      </c>
      <c r="AL206" s="503">
        <v>0</v>
      </c>
      <c r="AM206" s="503">
        <v>0</v>
      </c>
      <c r="AN206" s="503">
        <v>0</v>
      </c>
      <c r="AO206" s="503">
        <v>0</v>
      </c>
      <c r="AP206" s="503">
        <v>0</v>
      </c>
      <c r="AQ206" s="503">
        <v>0</v>
      </c>
      <c r="AR206" s="503">
        <v>0</v>
      </c>
      <c r="AS206" s="503">
        <v>0</v>
      </c>
      <c r="AT206" s="503">
        <v>0</v>
      </c>
      <c r="AU206" s="503">
        <v>0</v>
      </c>
      <c r="AV206" s="503">
        <v>0</v>
      </c>
      <c r="AW206" s="503">
        <v>0</v>
      </c>
      <c r="AX206" s="503">
        <v>0</v>
      </c>
      <c r="AY206" s="503">
        <v>0</v>
      </c>
      <c r="AZ206" s="503">
        <v>0</v>
      </c>
      <c r="BA206" s="503">
        <v>0</v>
      </c>
      <c r="BB206" s="503">
        <v>0</v>
      </c>
      <c r="BC206" s="504">
        <v>0</v>
      </c>
      <c r="BD206" s="501" t="s">
        <v>31</v>
      </c>
      <c r="BE206" s="501" t="s">
        <v>31</v>
      </c>
      <c r="BF206" s="501" t="s">
        <v>31</v>
      </c>
      <c r="BG206" s="501" t="s">
        <v>31</v>
      </c>
      <c r="BH206" s="501"/>
      <c r="BI206" s="501"/>
      <c r="BJ206" s="501" t="s">
        <v>31</v>
      </c>
      <c r="BK206" s="501" t="s">
        <v>31</v>
      </c>
      <c r="BL206" s="501" t="s">
        <v>31</v>
      </c>
      <c r="BM206" s="501" t="s">
        <v>31</v>
      </c>
      <c r="BN206" s="501"/>
      <c r="BO206" s="501"/>
      <c r="BP206" s="501" t="s">
        <v>31</v>
      </c>
      <c r="BQ206" s="501" t="s">
        <v>31</v>
      </c>
      <c r="BR206" s="501"/>
      <c r="BS206" s="501"/>
    </row>
    <row r="207" spans="1:71">
      <c r="A207" s="505" t="s">
        <v>3962</v>
      </c>
      <c r="B207" s="505" t="s">
        <v>8</v>
      </c>
      <c r="C207" s="506" t="s">
        <v>1398</v>
      </c>
      <c r="D207" s="506" t="s">
        <v>3723</v>
      </c>
      <c r="E207" s="506" t="s">
        <v>158</v>
      </c>
      <c r="F207" s="506" t="s">
        <v>146</v>
      </c>
      <c r="G207" s="506" t="s">
        <v>3641</v>
      </c>
      <c r="H207" s="506" t="s">
        <v>31</v>
      </c>
      <c r="I207" s="506" t="s">
        <v>3802</v>
      </c>
      <c r="J207" s="506" t="s">
        <v>31</v>
      </c>
      <c r="K207" s="506" t="s">
        <v>3726</v>
      </c>
      <c r="L207" s="505" t="s">
        <v>3717</v>
      </c>
      <c r="M207" s="505" t="s">
        <v>3657</v>
      </c>
      <c r="N207" s="505" t="s">
        <v>30</v>
      </c>
      <c r="O207" s="507" t="s">
        <v>31</v>
      </c>
      <c r="P207" s="506" t="s">
        <v>3646</v>
      </c>
      <c r="Q207" s="518">
        <f>VLOOKUP(CLEAN(A207),JULIO!J$4:AM$760,27,FALSE)</f>
        <v>23900000</v>
      </c>
      <c r="R207" s="506" t="s">
        <v>3647</v>
      </c>
      <c r="S207" s="507" t="s">
        <v>3649</v>
      </c>
      <c r="T207" s="508">
        <v>80000000</v>
      </c>
      <c r="U207" s="508">
        <v>80000000</v>
      </c>
      <c r="V207" s="508">
        <v>74800000</v>
      </c>
      <c r="W207" s="508">
        <v>0</v>
      </c>
      <c r="X207" s="508">
        <v>74800000</v>
      </c>
      <c r="Y207" s="508">
        <v>0</v>
      </c>
      <c r="Z207" s="509">
        <v>0</v>
      </c>
      <c r="AA207" s="508">
        <v>74800000</v>
      </c>
      <c r="AB207" s="508">
        <v>41140000</v>
      </c>
      <c r="AC207" s="509">
        <v>0</v>
      </c>
      <c r="AD207" s="509">
        <v>33660000</v>
      </c>
      <c r="AE207" s="509">
        <v>56100000</v>
      </c>
      <c r="AF207" s="508">
        <v>0</v>
      </c>
      <c r="AG207" s="508">
        <v>18700000</v>
      </c>
      <c r="AH207" s="508">
        <v>0</v>
      </c>
      <c r="AI207" s="508">
        <v>0</v>
      </c>
      <c r="AJ207" s="508">
        <v>0</v>
      </c>
      <c r="AK207" s="508">
        <v>0</v>
      </c>
      <c r="AL207" s="508">
        <v>0</v>
      </c>
      <c r="AM207" s="508">
        <v>0</v>
      </c>
      <c r="AN207" s="508">
        <v>0</v>
      </c>
      <c r="AO207" s="508">
        <v>0</v>
      </c>
      <c r="AP207" s="508">
        <v>0</v>
      </c>
      <c r="AQ207" s="508">
        <v>14960000</v>
      </c>
      <c r="AR207" s="508">
        <v>0</v>
      </c>
      <c r="AS207" s="508">
        <v>0</v>
      </c>
      <c r="AT207" s="508">
        <v>0</v>
      </c>
      <c r="AU207" s="508">
        <v>0</v>
      </c>
      <c r="AV207" s="508">
        <v>0</v>
      </c>
      <c r="AW207" s="508">
        <v>0</v>
      </c>
      <c r="AX207" s="508">
        <v>0</v>
      </c>
      <c r="AY207" s="508">
        <v>0</v>
      </c>
      <c r="AZ207" s="508">
        <v>0</v>
      </c>
      <c r="BA207" s="508">
        <v>0</v>
      </c>
      <c r="BB207" s="508">
        <v>0</v>
      </c>
      <c r="BC207" s="509">
        <v>0</v>
      </c>
      <c r="BD207" s="506" t="s">
        <v>31</v>
      </c>
      <c r="BE207" s="506" t="s">
        <v>31</v>
      </c>
      <c r="BF207" s="506" t="s">
        <v>31</v>
      </c>
      <c r="BG207" s="506" t="s">
        <v>31</v>
      </c>
      <c r="BH207" s="506"/>
      <c r="BI207" s="506"/>
      <c r="BJ207" s="506" t="s">
        <v>31</v>
      </c>
      <c r="BK207" s="506" t="s">
        <v>31</v>
      </c>
      <c r="BL207" s="506" t="s">
        <v>31</v>
      </c>
      <c r="BM207" s="506" t="s">
        <v>31</v>
      </c>
      <c r="BN207" s="506"/>
      <c r="BO207" s="506"/>
      <c r="BP207" s="506" t="s">
        <v>31</v>
      </c>
      <c r="BQ207" s="506" t="s">
        <v>31</v>
      </c>
      <c r="BR207" s="506"/>
      <c r="BS207" s="506"/>
    </row>
    <row r="208" spans="1:71" ht="33.75">
      <c r="A208" s="500" t="s">
        <v>3090</v>
      </c>
      <c r="B208" s="500" t="s">
        <v>8</v>
      </c>
      <c r="C208" s="501" t="s">
        <v>1203</v>
      </c>
      <c r="D208" s="501" t="s">
        <v>3640</v>
      </c>
      <c r="E208" s="501" t="s">
        <v>158</v>
      </c>
      <c r="F208" s="501" t="s">
        <v>158</v>
      </c>
      <c r="G208" s="501" t="s">
        <v>3710</v>
      </c>
      <c r="H208" s="501" t="s">
        <v>512</v>
      </c>
      <c r="I208" s="501" t="s">
        <v>31</v>
      </c>
      <c r="J208" s="501" t="s">
        <v>31</v>
      </c>
      <c r="K208" s="501" t="s">
        <v>3767</v>
      </c>
      <c r="L208" s="500" t="s">
        <v>3707</v>
      </c>
      <c r="M208" s="500" t="s">
        <v>3679</v>
      </c>
      <c r="N208" s="500" t="s">
        <v>31</v>
      </c>
      <c r="O208" s="502" t="s">
        <v>31</v>
      </c>
      <c r="P208" s="501" t="s">
        <v>3963</v>
      </c>
      <c r="Q208" s="501">
        <f>VLOOKUP(CLEAN(A208),JULIO!J$4:AM$760,27,FALSE)</f>
        <v>155496102.02083933</v>
      </c>
      <c r="R208" s="501" t="s">
        <v>3964</v>
      </c>
      <c r="S208" s="502" t="s">
        <v>3965</v>
      </c>
      <c r="T208" s="503">
        <v>240000000</v>
      </c>
      <c r="U208" s="503">
        <v>240000000</v>
      </c>
      <c r="V208" s="503">
        <v>452879755</v>
      </c>
      <c r="W208" s="503">
        <v>359788359</v>
      </c>
      <c r="X208" s="503">
        <v>93091396</v>
      </c>
      <c r="Y208" s="503">
        <v>0</v>
      </c>
      <c r="Z208" s="504">
        <v>0</v>
      </c>
      <c r="AA208" s="503">
        <v>93091396</v>
      </c>
      <c r="AB208" s="503">
        <v>0</v>
      </c>
      <c r="AC208" s="504">
        <v>0</v>
      </c>
      <c r="AD208" s="504">
        <v>93091396</v>
      </c>
      <c r="AE208" s="504">
        <v>0</v>
      </c>
      <c r="AF208" s="503">
        <v>0</v>
      </c>
      <c r="AG208" s="503">
        <v>0</v>
      </c>
      <c r="AH208" s="503">
        <v>0</v>
      </c>
      <c r="AI208" s="503">
        <v>27645263</v>
      </c>
      <c r="AJ208" s="503">
        <v>0</v>
      </c>
      <c r="AK208" s="503">
        <v>13244780</v>
      </c>
      <c r="AL208" s="503">
        <v>0</v>
      </c>
      <c r="AM208" s="503">
        <v>0</v>
      </c>
      <c r="AN208" s="503">
        <v>0</v>
      </c>
      <c r="AO208" s="503">
        <v>13390281</v>
      </c>
      <c r="AP208" s="503">
        <v>0</v>
      </c>
      <c r="AQ208" s="503">
        <v>25959910</v>
      </c>
      <c r="AR208" s="503">
        <v>0</v>
      </c>
      <c r="AS208" s="503">
        <v>12851162</v>
      </c>
      <c r="AT208" s="503">
        <v>0</v>
      </c>
      <c r="AU208" s="503">
        <v>0</v>
      </c>
      <c r="AV208" s="503">
        <v>0</v>
      </c>
      <c r="AW208" s="503">
        <v>0</v>
      </c>
      <c r="AX208" s="503">
        <v>0</v>
      </c>
      <c r="AY208" s="503">
        <v>0</v>
      </c>
      <c r="AZ208" s="503">
        <v>0</v>
      </c>
      <c r="BA208" s="503">
        <v>0</v>
      </c>
      <c r="BB208" s="503">
        <v>0</v>
      </c>
      <c r="BC208" s="504">
        <v>0</v>
      </c>
      <c r="BD208" s="501" t="s">
        <v>31</v>
      </c>
      <c r="BE208" s="501" t="s">
        <v>31</v>
      </c>
      <c r="BF208" s="501" t="s">
        <v>31</v>
      </c>
      <c r="BG208" s="501" t="s">
        <v>31</v>
      </c>
      <c r="BH208" s="501" t="s">
        <v>31</v>
      </c>
      <c r="BI208" s="501" t="s">
        <v>31</v>
      </c>
      <c r="BJ208" s="501" t="s">
        <v>31</v>
      </c>
      <c r="BK208" s="501" t="s">
        <v>31</v>
      </c>
      <c r="BL208" s="501"/>
      <c r="BM208" s="501"/>
      <c r="BN208" s="501"/>
      <c r="BO208" s="501"/>
      <c r="BP208" s="501"/>
      <c r="BQ208" s="501"/>
      <c r="BR208" s="501"/>
      <c r="BS208" s="501"/>
    </row>
    <row r="209" spans="1:71" ht="33.75">
      <c r="A209" s="505" t="s">
        <v>3089</v>
      </c>
      <c r="B209" s="505" t="s">
        <v>8</v>
      </c>
      <c r="C209" s="506" t="s">
        <v>1246</v>
      </c>
      <c r="D209" s="506" t="s">
        <v>3640</v>
      </c>
      <c r="E209" s="506" t="s">
        <v>158</v>
      </c>
      <c r="F209" s="506" t="s">
        <v>158</v>
      </c>
      <c r="G209" s="506" t="s">
        <v>3641</v>
      </c>
      <c r="H209" s="506" t="s">
        <v>31</v>
      </c>
      <c r="I209" s="506" t="s">
        <v>3799</v>
      </c>
      <c r="J209" s="506" t="s">
        <v>31</v>
      </c>
      <c r="K209" s="506" t="s">
        <v>3767</v>
      </c>
      <c r="L209" s="505" t="s">
        <v>3966</v>
      </c>
      <c r="M209" s="505" t="s">
        <v>3645</v>
      </c>
      <c r="N209" s="505" t="s">
        <v>31</v>
      </c>
      <c r="O209" s="507" t="s">
        <v>31</v>
      </c>
      <c r="P209" s="506" t="s">
        <v>3963</v>
      </c>
      <c r="Q209" s="501">
        <f>VLOOKUP(CLEAN(A209),JULIO!J$4:AM$760,27,FALSE)</f>
        <v>54280324</v>
      </c>
      <c r="R209" s="506" t="s">
        <v>3964</v>
      </c>
      <c r="S209" s="507" t="s">
        <v>3965</v>
      </c>
      <c r="T209" s="508">
        <v>303407000</v>
      </c>
      <c r="U209" s="508">
        <v>98387000</v>
      </c>
      <c r="V209" s="508">
        <v>2371403103</v>
      </c>
      <c r="W209" s="508">
        <v>594343146</v>
      </c>
      <c r="X209" s="508">
        <v>1777059957</v>
      </c>
      <c r="Y209" s="508">
        <v>0</v>
      </c>
      <c r="Z209" s="509">
        <v>0</v>
      </c>
      <c r="AA209" s="508">
        <v>1777059957</v>
      </c>
      <c r="AB209" s="508">
        <v>1714146864</v>
      </c>
      <c r="AC209" s="509">
        <v>0</v>
      </c>
      <c r="AD209" s="509">
        <v>62913093</v>
      </c>
      <c r="AE209" s="509">
        <v>1748854833</v>
      </c>
      <c r="AF209" s="508">
        <v>0</v>
      </c>
      <c r="AG209" s="508">
        <v>0</v>
      </c>
      <c r="AH209" s="508">
        <v>0</v>
      </c>
      <c r="AI209" s="508">
        <v>0</v>
      </c>
      <c r="AJ209" s="508">
        <v>0</v>
      </c>
      <c r="AK209" s="508">
        <v>0</v>
      </c>
      <c r="AL209" s="508">
        <v>0</v>
      </c>
      <c r="AM209" s="508">
        <v>0</v>
      </c>
      <c r="AN209" s="508">
        <v>0</v>
      </c>
      <c r="AO209" s="508">
        <v>62913093</v>
      </c>
      <c r="AP209" s="508">
        <v>0</v>
      </c>
      <c r="AQ209" s="508">
        <v>0</v>
      </c>
      <c r="AR209" s="508">
        <v>0</v>
      </c>
      <c r="AS209" s="508">
        <v>0</v>
      </c>
      <c r="AT209" s="508">
        <v>0</v>
      </c>
      <c r="AU209" s="508">
        <v>0</v>
      </c>
      <c r="AV209" s="508">
        <v>0</v>
      </c>
      <c r="AW209" s="508">
        <v>0</v>
      </c>
      <c r="AX209" s="508">
        <v>0</v>
      </c>
      <c r="AY209" s="508">
        <v>0</v>
      </c>
      <c r="AZ209" s="508">
        <v>0</v>
      </c>
      <c r="BA209" s="508">
        <v>0</v>
      </c>
      <c r="BB209" s="508">
        <v>0</v>
      </c>
      <c r="BC209" s="509">
        <v>0</v>
      </c>
      <c r="BD209" s="506" t="s">
        <v>31</v>
      </c>
      <c r="BE209" s="506" t="s">
        <v>31</v>
      </c>
      <c r="BF209" s="506" t="s">
        <v>31</v>
      </c>
      <c r="BG209" s="506" t="s">
        <v>31</v>
      </c>
      <c r="BH209" s="506" t="s">
        <v>31</v>
      </c>
      <c r="BI209" s="506" t="s">
        <v>31</v>
      </c>
      <c r="BJ209" s="506" t="s">
        <v>31</v>
      </c>
      <c r="BK209" s="506" t="s">
        <v>31</v>
      </c>
      <c r="BL209" s="506"/>
      <c r="BM209" s="506"/>
      <c r="BN209" s="506"/>
      <c r="BO209" s="506"/>
      <c r="BP209" s="506"/>
      <c r="BQ209" s="506"/>
      <c r="BR209" s="506"/>
      <c r="BS209" s="506"/>
    </row>
    <row r="210" spans="1:71" ht="22.5">
      <c r="A210" s="500" t="s">
        <v>3093</v>
      </c>
      <c r="B210" s="500" t="s">
        <v>8</v>
      </c>
      <c r="C210" s="501" t="s">
        <v>1253</v>
      </c>
      <c r="D210" s="501" t="s">
        <v>3640</v>
      </c>
      <c r="E210" s="501" t="s">
        <v>158</v>
      </c>
      <c r="F210" s="501" t="s">
        <v>3967</v>
      </c>
      <c r="G210" s="501" t="s">
        <v>3641</v>
      </c>
      <c r="H210" s="501" t="s">
        <v>31</v>
      </c>
      <c r="I210" s="501" t="s">
        <v>3924</v>
      </c>
      <c r="J210" s="501" t="s">
        <v>31</v>
      </c>
      <c r="K210" s="501" t="s">
        <v>3668</v>
      </c>
      <c r="L210" s="500" t="s">
        <v>3968</v>
      </c>
      <c r="M210" s="500" t="s">
        <v>3732</v>
      </c>
      <c r="N210" s="500" t="s">
        <v>30</v>
      </c>
      <c r="O210" s="502" t="s">
        <v>31</v>
      </c>
      <c r="P210" s="501" t="s">
        <v>3659</v>
      </c>
      <c r="Q210" s="501">
        <f>VLOOKUP(CLEAN(A210),JULIO!J$4:AM$760,27,FALSE)</f>
        <v>88585731</v>
      </c>
      <c r="R210" s="501" t="s">
        <v>3647</v>
      </c>
      <c r="S210" s="502" t="s">
        <v>3648</v>
      </c>
      <c r="T210" s="503">
        <v>10780000</v>
      </c>
      <c r="U210" s="503">
        <v>10780000</v>
      </c>
      <c r="V210" s="503">
        <v>16971000</v>
      </c>
      <c r="W210" s="503">
        <v>0</v>
      </c>
      <c r="X210" s="503">
        <v>16971000</v>
      </c>
      <c r="Y210" s="503">
        <v>0</v>
      </c>
      <c r="Z210" s="504">
        <v>0</v>
      </c>
      <c r="AA210" s="503">
        <v>16971000</v>
      </c>
      <c r="AB210" s="503">
        <v>11191000</v>
      </c>
      <c r="AC210" s="504">
        <v>0</v>
      </c>
      <c r="AD210" s="504">
        <v>5780000</v>
      </c>
      <c r="AE210" s="504">
        <v>16971000</v>
      </c>
      <c r="AF210" s="503">
        <v>0</v>
      </c>
      <c r="AG210" s="503">
        <v>0</v>
      </c>
      <c r="AH210" s="503">
        <v>0</v>
      </c>
      <c r="AI210" s="503">
        <v>0</v>
      </c>
      <c r="AJ210" s="503">
        <v>0</v>
      </c>
      <c r="AK210" s="503">
        <v>0</v>
      </c>
      <c r="AL210" s="503">
        <v>0</v>
      </c>
      <c r="AM210" s="503">
        <v>0</v>
      </c>
      <c r="AN210" s="503">
        <v>0</v>
      </c>
      <c r="AO210" s="503">
        <v>5780000</v>
      </c>
      <c r="AP210" s="503">
        <v>0</v>
      </c>
      <c r="AQ210" s="503">
        <v>0</v>
      </c>
      <c r="AR210" s="503">
        <v>0</v>
      </c>
      <c r="AS210" s="503">
        <v>0</v>
      </c>
      <c r="AT210" s="503">
        <v>0</v>
      </c>
      <c r="AU210" s="503">
        <v>0</v>
      </c>
      <c r="AV210" s="503">
        <v>0</v>
      </c>
      <c r="AW210" s="503">
        <v>0</v>
      </c>
      <c r="AX210" s="503">
        <v>0</v>
      </c>
      <c r="AY210" s="503">
        <v>0</v>
      </c>
      <c r="AZ210" s="503">
        <v>0</v>
      </c>
      <c r="BA210" s="503">
        <v>0</v>
      </c>
      <c r="BB210" s="503">
        <v>0</v>
      </c>
      <c r="BC210" s="504">
        <v>0</v>
      </c>
      <c r="BD210" s="501" t="s">
        <v>31</v>
      </c>
      <c r="BE210" s="501" t="s">
        <v>31</v>
      </c>
      <c r="BF210" s="501" t="s">
        <v>31</v>
      </c>
      <c r="BG210" s="501" t="s">
        <v>31</v>
      </c>
      <c r="BH210" s="501" t="s">
        <v>31</v>
      </c>
      <c r="BI210" s="501" t="s">
        <v>31</v>
      </c>
      <c r="BJ210" s="501" t="s">
        <v>31</v>
      </c>
      <c r="BK210" s="501" t="s">
        <v>31</v>
      </c>
      <c r="BL210" s="501" t="s">
        <v>31</v>
      </c>
      <c r="BM210" s="501" t="s">
        <v>31</v>
      </c>
      <c r="BN210" s="501" t="s">
        <v>31</v>
      </c>
      <c r="BO210" s="501" t="s">
        <v>31</v>
      </c>
      <c r="BP210" s="501" t="s">
        <v>31</v>
      </c>
      <c r="BQ210" s="501" t="s">
        <v>31</v>
      </c>
      <c r="BR210" s="501"/>
      <c r="BS210" s="501"/>
    </row>
    <row r="211" spans="1:71" ht="22.5">
      <c r="A211" s="505" t="s">
        <v>3093</v>
      </c>
      <c r="B211" s="505" t="s">
        <v>8</v>
      </c>
      <c r="C211" s="506" t="s">
        <v>1253</v>
      </c>
      <c r="D211" s="506" t="s">
        <v>3640</v>
      </c>
      <c r="E211" s="506" t="s">
        <v>158</v>
      </c>
      <c r="F211" s="506" t="s">
        <v>3967</v>
      </c>
      <c r="G211" s="506" t="s">
        <v>3641</v>
      </c>
      <c r="H211" s="506" t="s">
        <v>31</v>
      </c>
      <c r="I211" s="506" t="s">
        <v>3924</v>
      </c>
      <c r="J211" s="506" t="s">
        <v>31</v>
      </c>
      <c r="K211" s="506" t="s">
        <v>3668</v>
      </c>
      <c r="L211" s="505" t="s">
        <v>3968</v>
      </c>
      <c r="M211" s="505" t="s">
        <v>3732</v>
      </c>
      <c r="N211" s="505" t="s">
        <v>30</v>
      </c>
      <c r="O211" s="507" t="s">
        <v>31</v>
      </c>
      <c r="P211" s="506" t="s">
        <v>3659</v>
      </c>
      <c r="Q211" s="501">
        <f>VLOOKUP(CLEAN(A211),JULIO!J$4:AM$760,27,FALSE)</f>
        <v>88585731</v>
      </c>
      <c r="R211" s="506" t="s">
        <v>3647</v>
      </c>
      <c r="S211" s="507" t="s">
        <v>3649</v>
      </c>
      <c r="T211" s="508">
        <v>129303000</v>
      </c>
      <c r="U211" s="508">
        <v>129303000</v>
      </c>
      <c r="V211" s="508">
        <v>182791209</v>
      </c>
      <c r="W211" s="508">
        <v>24991229</v>
      </c>
      <c r="X211" s="508">
        <v>157799980</v>
      </c>
      <c r="Y211" s="508">
        <v>0</v>
      </c>
      <c r="Z211" s="509">
        <v>0</v>
      </c>
      <c r="AA211" s="508">
        <v>157799980</v>
      </c>
      <c r="AB211" s="508">
        <v>80013513</v>
      </c>
      <c r="AC211" s="509">
        <v>0</v>
      </c>
      <c r="AD211" s="509">
        <v>77786467</v>
      </c>
      <c r="AE211" s="509">
        <v>113807469</v>
      </c>
      <c r="AF211" s="508">
        <v>0</v>
      </c>
      <c r="AG211" s="508">
        <v>10332850</v>
      </c>
      <c r="AH211" s="508">
        <v>0</v>
      </c>
      <c r="AI211" s="508">
        <v>0</v>
      </c>
      <c r="AJ211" s="508">
        <v>0</v>
      </c>
      <c r="AK211" s="508">
        <v>22077785</v>
      </c>
      <c r="AL211" s="508">
        <v>0</v>
      </c>
      <c r="AM211" s="508">
        <v>11581876</v>
      </c>
      <c r="AN211" s="508">
        <v>0</v>
      </c>
      <c r="AO211" s="508">
        <v>11084391</v>
      </c>
      <c r="AP211" s="508">
        <v>0</v>
      </c>
      <c r="AQ211" s="508">
        <v>0</v>
      </c>
      <c r="AR211" s="508">
        <v>0</v>
      </c>
      <c r="AS211" s="508">
        <v>22709565</v>
      </c>
      <c r="AT211" s="508">
        <v>0</v>
      </c>
      <c r="AU211" s="508">
        <v>0</v>
      </c>
      <c r="AV211" s="508">
        <v>0</v>
      </c>
      <c r="AW211" s="508">
        <v>0</v>
      </c>
      <c r="AX211" s="508">
        <v>0</v>
      </c>
      <c r="AY211" s="508">
        <v>0</v>
      </c>
      <c r="AZ211" s="508">
        <v>0</v>
      </c>
      <c r="BA211" s="508">
        <v>0</v>
      </c>
      <c r="BB211" s="508">
        <v>0</v>
      </c>
      <c r="BC211" s="509">
        <v>0</v>
      </c>
      <c r="BD211" s="506" t="s">
        <v>31</v>
      </c>
      <c r="BE211" s="506" t="s">
        <v>31</v>
      </c>
      <c r="BF211" s="506" t="s">
        <v>31</v>
      </c>
      <c r="BG211" s="506" t="s">
        <v>31</v>
      </c>
      <c r="BH211" s="506" t="s">
        <v>31</v>
      </c>
      <c r="BI211" s="506" t="s">
        <v>31</v>
      </c>
      <c r="BJ211" s="506" t="s">
        <v>31</v>
      </c>
      <c r="BK211" s="506" t="s">
        <v>31</v>
      </c>
      <c r="BL211" s="506" t="s">
        <v>31</v>
      </c>
      <c r="BM211" s="506" t="s">
        <v>31</v>
      </c>
      <c r="BN211" s="506" t="s">
        <v>31</v>
      </c>
      <c r="BO211" s="506" t="s">
        <v>31</v>
      </c>
      <c r="BP211" s="506" t="s">
        <v>31</v>
      </c>
      <c r="BQ211" s="506" t="s">
        <v>31</v>
      </c>
      <c r="BR211" s="506"/>
      <c r="BS211" s="506"/>
    </row>
    <row r="212" spans="1:71" ht="22.5">
      <c r="A212" s="500" t="s">
        <v>3093</v>
      </c>
      <c r="B212" s="500" t="s">
        <v>8</v>
      </c>
      <c r="C212" s="501" t="s">
        <v>1253</v>
      </c>
      <c r="D212" s="501" t="s">
        <v>3640</v>
      </c>
      <c r="E212" s="501" t="s">
        <v>158</v>
      </c>
      <c r="F212" s="501" t="s">
        <v>3967</v>
      </c>
      <c r="G212" s="501" t="s">
        <v>3641</v>
      </c>
      <c r="H212" s="501" t="s">
        <v>31</v>
      </c>
      <c r="I212" s="501" t="s">
        <v>3924</v>
      </c>
      <c r="J212" s="501" t="s">
        <v>31</v>
      </c>
      <c r="K212" s="501" t="s">
        <v>3668</v>
      </c>
      <c r="L212" s="500" t="s">
        <v>3968</v>
      </c>
      <c r="M212" s="500" t="s">
        <v>3732</v>
      </c>
      <c r="N212" s="500" t="s">
        <v>30</v>
      </c>
      <c r="O212" s="502" t="s">
        <v>31</v>
      </c>
      <c r="P212" s="501" t="s">
        <v>3659</v>
      </c>
      <c r="Q212" s="501">
        <f>VLOOKUP(CLEAN(A212),JULIO!J$4:AM$760,27,FALSE)</f>
        <v>88585731</v>
      </c>
      <c r="R212" s="501" t="s">
        <v>3647</v>
      </c>
      <c r="S212" s="502" t="s">
        <v>3650</v>
      </c>
      <c r="T212" s="503">
        <v>1978243000</v>
      </c>
      <c r="U212" s="503">
        <v>1978243000</v>
      </c>
      <c r="V212" s="503">
        <v>1394180630</v>
      </c>
      <c r="W212" s="503">
        <v>323957120</v>
      </c>
      <c r="X212" s="503">
        <v>1070223510</v>
      </c>
      <c r="Y212" s="503">
        <v>0</v>
      </c>
      <c r="Z212" s="504">
        <v>0</v>
      </c>
      <c r="AA212" s="503">
        <v>1070223510</v>
      </c>
      <c r="AB212" s="503">
        <v>11170226</v>
      </c>
      <c r="AC212" s="504">
        <v>0</v>
      </c>
      <c r="AD212" s="504">
        <v>1059053284</v>
      </c>
      <c r="AE212" s="504">
        <v>138276420</v>
      </c>
      <c r="AF212" s="503">
        <v>0</v>
      </c>
      <c r="AG212" s="503">
        <v>205295776</v>
      </c>
      <c r="AH212" s="503">
        <v>0</v>
      </c>
      <c r="AI212" s="503">
        <v>273534885</v>
      </c>
      <c r="AJ212" s="503">
        <v>0</v>
      </c>
      <c r="AK212" s="503">
        <v>297227411</v>
      </c>
      <c r="AL212" s="503">
        <v>0</v>
      </c>
      <c r="AM212" s="503">
        <v>155889018</v>
      </c>
      <c r="AN212" s="503">
        <v>0</v>
      </c>
      <c r="AO212" s="503">
        <v>0</v>
      </c>
      <c r="AP212" s="503">
        <v>0</v>
      </c>
      <c r="AQ212" s="503">
        <v>127106194</v>
      </c>
      <c r="AR212" s="503">
        <v>0</v>
      </c>
      <c r="AS212" s="503">
        <v>0</v>
      </c>
      <c r="AT212" s="503">
        <v>0</v>
      </c>
      <c r="AU212" s="503">
        <v>0</v>
      </c>
      <c r="AV212" s="503">
        <v>0</v>
      </c>
      <c r="AW212" s="503">
        <v>0</v>
      </c>
      <c r="AX212" s="503">
        <v>0</v>
      </c>
      <c r="AY212" s="503">
        <v>0</v>
      </c>
      <c r="AZ212" s="503">
        <v>0</v>
      </c>
      <c r="BA212" s="503">
        <v>0</v>
      </c>
      <c r="BB212" s="503">
        <v>0</v>
      </c>
      <c r="BC212" s="504">
        <v>0</v>
      </c>
      <c r="BD212" s="501" t="s">
        <v>31</v>
      </c>
      <c r="BE212" s="501" t="s">
        <v>31</v>
      </c>
      <c r="BF212" s="501" t="s">
        <v>31</v>
      </c>
      <c r="BG212" s="501" t="s">
        <v>31</v>
      </c>
      <c r="BH212" s="501" t="s">
        <v>31</v>
      </c>
      <c r="BI212" s="501" t="s">
        <v>31</v>
      </c>
      <c r="BJ212" s="501" t="s">
        <v>31</v>
      </c>
      <c r="BK212" s="501" t="s">
        <v>31</v>
      </c>
      <c r="BL212" s="501" t="s">
        <v>31</v>
      </c>
      <c r="BM212" s="501" t="s">
        <v>31</v>
      </c>
      <c r="BN212" s="501" t="s">
        <v>31</v>
      </c>
      <c r="BO212" s="501" t="s">
        <v>31</v>
      </c>
      <c r="BP212" s="501" t="s">
        <v>31</v>
      </c>
      <c r="BQ212" s="501" t="s">
        <v>31</v>
      </c>
      <c r="BR212" s="501"/>
      <c r="BS212" s="501"/>
    </row>
    <row r="213" spans="1:71" ht="45">
      <c r="A213" s="505" t="s">
        <v>3969</v>
      </c>
      <c r="B213" s="505" t="s">
        <v>8</v>
      </c>
      <c r="C213" s="506" t="s">
        <v>1310</v>
      </c>
      <c r="D213" s="506" t="s">
        <v>3640</v>
      </c>
      <c r="E213" s="506" t="s">
        <v>158</v>
      </c>
      <c r="F213" s="506" t="s">
        <v>158</v>
      </c>
      <c r="G213" s="506" t="s">
        <v>3910</v>
      </c>
      <c r="H213" s="506" t="s">
        <v>31</v>
      </c>
      <c r="I213" s="506" t="s">
        <v>31</v>
      </c>
      <c r="J213" s="506" t="s">
        <v>31</v>
      </c>
      <c r="K213" s="506" t="s">
        <v>3918</v>
      </c>
      <c r="L213" s="505" t="s">
        <v>3970</v>
      </c>
      <c r="M213" s="505" t="s">
        <v>3719</v>
      </c>
      <c r="N213" s="505" t="s">
        <v>31</v>
      </c>
      <c r="O213" s="507" t="s">
        <v>31</v>
      </c>
      <c r="P213" s="506" t="s">
        <v>3646</v>
      </c>
      <c r="Q213" s="501">
        <f>VLOOKUP(CLEAN(A213),JULIO!J$4:AM$760,27,FALSE)</f>
        <v>749617323</v>
      </c>
      <c r="R213" s="506" t="s">
        <v>3703</v>
      </c>
      <c r="S213" s="507" t="s">
        <v>3971</v>
      </c>
      <c r="T213" s="508">
        <v>2332740000</v>
      </c>
      <c r="U213" s="508">
        <v>2332740000</v>
      </c>
      <c r="V213" s="508">
        <v>2332740000</v>
      </c>
      <c r="W213" s="508">
        <v>787041682</v>
      </c>
      <c r="X213" s="508">
        <v>926143318</v>
      </c>
      <c r="Y213" s="508">
        <v>619555000</v>
      </c>
      <c r="Z213" s="509">
        <v>0</v>
      </c>
      <c r="AA213" s="508">
        <v>926143318</v>
      </c>
      <c r="AB213" s="508">
        <v>586833318</v>
      </c>
      <c r="AC213" s="509">
        <v>0</v>
      </c>
      <c r="AD213" s="509">
        <v>339310000</v>
      </c>
      <c r="AE213" s="509">
        <v>1545698318</v>
      </c>
      <c r="AF213" s="508">
        <v>0</v>
      </c>
      <c r="AG213" s="508">
        <v>0</v>
      </c>
      <c r="AH213" s="508">
        <v>0</v>
      </c>
      <c r="AI213" s="508">
        <v>0</v>
      </c>
      <c r="AJ213" s="508">
        <v>0</v>
      </c>
      <c r="AK213" s="508">
        <v>0</v>
      </c>
      <c r="AL213" s="508">
        <v>0</v>
      </c>
      <c r="AM213" s="508">
        <v>0</v>
      </c>
      <c r="AN213" s="508">
        <v>0</v>
      </c>
      <c r="AO213" s="508">
        <v>0</v>
      </c>
      <c r="AP213" s="508">
        <v>0</v>
      </c>
      <c r="AQ213" s="508">
        <v>339310000</v>
      </c>
      <c r="AR213" s="508">
        <v>0</v>
      </c>
      <c r="AS213" s="508">
        <v>0</v>
      </c>
      <c r="AT213" s="508">
        <v>0</v>
      </c>
      <c r="AU213" s="508">
        <v>0</v>
      </c>
      <c r="AV213" s="508">
        <v>0</v>
      </c>
      <c r="AW213" s="508">
        <v>0</v>
      </c>
      <c r="AX213" s="508">
        <v>0</v>
      </c>
      <c r="AY213" s="508">
        <v>0</v>
      </c>
      <c r="AZ213" s="508">
        <v>0</v>
      </c>
      <c r="BA213" s="508">
        <v>0</v>
      </c>
      <c r="BB213" s="508">
        <v>0</v>
      </c>
      <c r="BC213" s="509">
        <v>0</v>
      </c>
      <c r="BD213" s="506" t="s">
        <v>31</v>
      </c>
      <c r="BE213" s="506" t="s">
        <v>31</v>
      </c>
      <c r="BF213" s="506" t="s">
        <v>31</v>
      </c>
      <c r="BG213" s="506" t="s">
        <v>31</v>
      </c>
      <c r="BH213" s="506"/>
      <c r="BI213" s="506"/>
      <c r="BJ213" s="506" t="s">
        <v>31</v>
      </c>
      <c r="BK213" s="506" t="s">
        <v>31</v>
      </c>
      <c r="BL213" s="506"/>
      <c r="BM213" s="506"/>
      <c r="BN213" s="506"/>
      <c r="BO213" s="506"/>
      <c r="BP213" s="506"/>
      <c r="BQ213" s="506"/>
      <c r="BR213" s="506"/>
      <c r="BS213" s="506"/>
    </row>
    <row r="214" spans="1:71" ht="45">
      <c r="A214" s="500" t="s">
        <v>3972</v>
      </c>
      <c r="B214" s="500" t="s">
        <v>8</v>
      </c>
      <c r="C214" s="501" t="s">
        <v>1159</v>
      </c>
      <c r="D214" s="501" t="s">
        <v>3640</v>
      </c>
      <c r="E214" s="501" t="s">
        <v>158</v>
      </c>
      <c r="F214" s="501" t="s">
        <v>584</v>
      </c>
      <c r="G214" s="501" t="s">
        <v>3710</v>
      </c>
      <c r="H214" s="501" t="s">
        <v>512</v>
      </c>
      <c r="I214" s="501" t="s">
        <v>31</v>
      </c>
      <c r="J214" s="501" t="s">
        <v>31</v>
      </c>
      <c r="K214" s="501" t="s">
        <v>3918</v>
      </c>
      <c r="L214" s="500" t="s">
        <v>3709</v>
      </c>
      <c r="M214" s="500" t="s">
        <v>3670</v>
      </c>
      <c r="N214" s="500" t="s">
        <v>31</v>
      </c>
      <c r="O214" s="502" t="s">
        <v>3745</v>
      </c>
      <c r="P214" s="501" t="s">
        <v>3659</v>
      </c>
      <c r="Q214" s="501">
        <f>VLOOKUP(CLEAN(A214),JULIO!J$4:AM$760,27,FALSE)</f>
        <v>343050000</v>
      </c>
      <c r="R214" s="501" t="s">
        <v>3703</v>
      </c>
      <c r="S214" s="502" t="s">
        <v>3973</v>
      </c>
      <c r="T214" s="503">
        <v>192400000</v>
      </c>
      <c r="U214" s="503">
        <v>192400000</v>
      </c>
      <c r="V214" s="503">
        <v>769600000</v>
      </c>
      <c r="W214" s="503">
        <v>100000000</v>
      </c>
      <c r="X214" s="503">
        <v>326550000</v>
      </c>
      <c r="Y214" s="503">
        <v>343050000</v>
      </c>
      <c r="Z214" s="504">
        <v>0</v>
      </c>
      <c r="AA214" s="503">
        <v>0</v>
      </c>
      <c r="AB214" s="503">
        <v>0</v>
      </c>
      <c r="AC214" s="504">
        <v>326550000</v>
      </c>
      <c r="AD214" s="504">
        <v>0</v>
      </c>
      <c r="AE214" s="504">
        <v>669600000</v>
      </c>
      <c r="AF214" s="503">
        <v>0</v>
      </c>
      <c r="AG214" s="503">
        <v>0</v>
      </c>
      <c r="AH214" s="503">
        <v>0</v>
      </c>
      <c r="AI214" s="503">
        <v>0</v>
      </c>
      <c r="AJ214" s="503">
        <v>0</v>
      </c>
      <c r="AK214" s="503">
        <v>0</v>
      </c>
      <c r="AL214" s="503">
        <v>0</v>
      </c>
      <c r="AM214" s="503">
        <v>0</v>
      </c>
      <c r="AN214" s="503">
        <v>0</v>
      </c>
      <c r="AO214" s="503">
        <v>0</v>
      </c>
      <c r="AP214" s="503">
        <v>0</v>
      </c>
      <c r="AQ214" s="503">
        <v>0</v>
      </c>
      <c r="AR214" s="503">
        <v>0</v>
      </c>
      <c r="AS214" s="503">
        <v>0</v>
      </c>
      <c r="AT214" s="503">
        <v>0</v>
      </c>
      <c r="AU214" s="503">
        <v>0</v>
      </c>
      <c r="AV214" s="503">
        <v>0</v>
      </c>
      <c r="AW214" s="503">
        <v>0</v>
      </c>
      <c r="AX214" s="503">
        <v>0</v>
      </c>
      <c r="AY214" s="503">
        <v>0</v>
      </c>
      <c r="AZ214" s="503">
        <v>0</v>
      </c>
      <c r="BA214" s="503">
        <v>0</v>
      </c>
      <c r="BB214" s="503">
        <v>0</v>
      </c>
      <c r="BC214" s="504">
        <v>0</v>
      </c>
      <c r="BD214" s="501" t="s">
        <v>31</v>
      </c>
      <c r="BE214" s="501" t="s">
        <v>31</v>
      </c>
      <c r="BF214" s="501" t="s">
        <v>31</v>
      </c>
      <c r="BG214" s="501" t="s">
        <v>31</v>
      </c>
      <c r="BH214" s="501" t="s">
        <v>31</v>
      </c>
      <c r="BI214" s="501" t="s">
        <v>31</v>
      </c>
      <c r="BJ214" s="501" t="s">
        <v>31</v>
      </c>
      <c r="BK214" s="501" t="s">
        <v>31</v>
      </c>
      <c r="BL214" s="501" t="s">
        <v>31</v>
      </c>
      <c r="BM214" s="501" t="s">
        <v>31</v>
      </c>
      <c r="BN214" s="501" t="s">
        <v>31</v>
      </c>
      <c r="BO214" s="501" t="s">
        <v>31</v>
      </c>
      <c r="BP214" s="501" t="s">
        <v>31</v>
      </c>
      <c r="BQ214" s="501" t="s">
        <v>31</v>
      </c>
      <c r="BR214" s="501"/>
      <c r="BS214" s="501"/>
    </row>
    <row r="215" spans="1:71" ht="33.75">
      <c r="A215" s="505" t="s">
        <v>3139</v>
      </c>
      <c r="B215" s="505" t="s">
        <v>8</v>
      </c>
      <c r="C215" s="506" t="s">
        <v>650</v>
      </c>
      <c r="D215" s="506" t="s">
        <v>3640</v>
      </c>
      <c r="E215" s="506" t="s">
        <v>158</v>
      </c>
      <c r="F215" s="506" t="s">
        <v>649</v>
      </c>
      <c r="G215" s="506" t="s">
        <v>3910</v>
      </c>
      <c r="H215" s="506" t="s">
        <v>31</v>
      </c>
      <c r="I215" s="506" t="s">
        <v>31</v>
      </c>
      <c r="J215" s="506" t="s">
        <v>31</v>
      </c>
      <c r="K215" s="506" t="s">
        <v>3668</v>
      </c>
      <c r="L215" s="505" t="s">
        <v>3731</v>
      </c>
      <c r="M215" s="505" t="s">
        <v>3691</v>
      </c>
      <c r="N215" s="505" t="s">
        <v>31</v>
      </c>
      <c r="O215" s="507" t="s">
        <v>31</v>
      </c>
      <c r="P215" s="506" t="s">
        <v>3720</v>
      </c>
      <c r="Q215" s="501">
        <f>VLOOKUP(CLEAN(A215),JULIO!J$4:AM$760,27,FALSE)</f>
        <v>111116228</v>
      </c>
      <c r="R215" s="506" t="s">
        <v>3703</v>
      </c>
      <c r="S215" s="507" t="s">
        <v>3974</v>
      </c>
      <c r="T215" s="508">
        <v>413277000</v>
      </c>
      <c r="U215" s="508">
        <v>413277000</v>
      </c>
      <c r="V215" s="508">
        <v>413277000</v>
      </c>
      <c r="W215" s="508">
        <v>47040289</v>
      </c>
      <c r="X215" s="508">
        <v>133026425</v>
      </c>
      <c r="Y215" s="508">
        <v>233210286</v>
      </c>
      <c r="Z215" s="509">
        <v>0</v>
      </c>
      <c r="AA215" s="508">
        <v>133026425</v>
      </c>
      <c r="AB215" s="508">
        <v>350938</v>
      </c>
      <c r="AC215" s="509">
        <v>0</v>
      </c>
      <c r="AD215" s="509">
        <v>132675487</v>
      </c>
      <c r="AE215" s="509">
        <v>324142653</v>
      </c>
      <c r="AF215" s="508">
        <v>0</v>
      </c>
      <c r="AG215" s="508">
        <v>0</v>
      </c>
      <c r="AH215" s="508">
        <v>0</v>
      </c>
      <c r="AI215" s="508">
        <v>0</v>
      </c>
      <c r="AJ215" s="508">
        <v>0</v>
      </c>
      <c r="AK215" s="508">
        <v>0</v>
      </c>
      <c r="AL215" s="508">
        <v>0</v>
      </c>
      <c r="AM215" s="508">
        <v>0</v>
      </c>
      <c r="AN215" s="508">
        <v>0</v>
      </c>
      <c r="AO215" s="508">
        <v>42094058</v>
      </c>
      <c r="AP215" s="508">
        <v>15977430</v>
      </c>
      <c r="AQ215" s="508">
        <v>90581429</v>
      </c>
      <c r="AR215" s="508">
        <v>0</v>
      </c>
      <c r="AS215" s="508">
        <v>0</v>
      </c>
      <c r="AT215" s="508">
        <v>0</v>
      </c>
      <c r="AU215" s="508">
        <v>0</v>
      </c>
      <c r="AV215" s="508">
        <v>0</v>
      </c>
      <c r="AW215" s="508">
        <v>0</v>
      </c>
      <c r="AX215" s="508">
        <v>0</v>
      </c>
      <c r="AY215" s="508">
        <v>0</v>
      </c>
      <c r="AZ215" s="508">
        <v>0</v>
      </c>
      <c r="BA215" s="508">
        <v>0</v>
      </c>
      <c r="BB215" s="508">
        <v>0</v>
      </c>
      <c r="BC215" s="509">
        <v>0</v>
      </c>
      <c r="BD215" s="506" t="s">
        <v>31</v>
      </c>
      <c r="BE215" s="506" t="s">
        <v>31</v>
      </c>
      <c r="BF215" s="506" t="s">
        <v>31</v>
      </c>
      <c r="BG215" s="506" t="s">
        <v>31</v>
      </c>
      <c r="BH215" s="506" t="s">
        <v>31</v>
      </c>
      <c r="BI215" s="506" t="s">
        <v>31</v>
      </c>
      <c r="BJ215" s="506" t="s">
        <v>31</v>
      </c>
      <c r="BK215" s="506" t="s">
        <v>31</v>
      </c>
      <c r="BL215" s="506" t="s">
        <v>31</v>
      </c>
      <c r="BM215" s="506" t="s">
        <v>31</v>
      </c>
      <c r="BN215" s="506" t="s">
        <v>31</v>
      </c>
      <c r="BO215" s="506" t="s">
        <v>31</v>
      </c>
      <c r="BP215" s="506" t="s">
        <v>31</v>
      </c>
      <c r="BQ215" s="506" t="s">
        <v>31</v>
      </c>
      <c r="BR215" s="506"/>
      <c r="BS215" s="506"/>
    </row>
    <row r="216" spans="1:71" ht="22.5">
      <c r="A216" s="500">
        <v>30116956</v>
      </c>
      <c r="B216" s="500" t="s">
        <v>8</v>
      </c>
      <c r="C216" s="501" t="s">
        <v>1385</v>
      </c>
      <c r="D216" s="501" t="s">
        <v>3640</v>
      </c>
      <c r="E216" s="501" t="s">
        <v>158</v>
      </c>
      <c r="F216" s="501" t="s">
        <v>71</v>
      </c>
      <c r="G216" s="501" t="s">
        <v>3641</v>
      </c>
      <c r="H216" s="501" t="s">
        <v>31</v>
      </c>
      <c r="I216" s="501" t="s">
        <v>3821</v>
      </c>
      <c r="J216" s="501" t="s">
        <v>31</v>
      </c>
      <c r="K216" s="501" t="s">
        <v>3698</v>
      </c>
      <c r="L216" s="500" t="s">
        <v>3915</v>
      </c>
      <c r="M216" s="500" t="s">
        <v>3670</v>
      </c>
      <c r="N216" s="500" t="s">
        <v>30</v>
      </c>
      <c r="O216" s="502" t="s">
        <v>31</v>
      </c>
      <c r="P216" s="518" t="s">
        <v>3646</v>
      </c>
      <c r="Q216" s="501">
        <f>VLOOKUP(CLEAN(A216),JULIO!J$4:AM$760,27,FALSE)</f>
        <v>269705</v>
      </c>
      <c r="R216" s="501" t="s">
        <v>3647</v>
      </c>
      <c r="S216" s="502" t="s">
        <v>3649</v>
      </c>
      <c r="T216" s="503">
        <v>11792000</v>
      </c>
      <c r="U216" s="503">
        <v>11792000</v>
      </c>
      <c r="V216" s="503">
        <v>6273000</v>
      </c>
      <c r="W216" s="503">
        <v>4704750</v>
      </c>
      <c r="X216" s="503">
        <v>1568250</v>
      </c>
      <c r="Y216" s="503">
        <v>0</v>
      </c>
      <c r="Z216" s="504">
        <v>0</v>
      </c>
      <c r="AA216" s="503">
        <v>1568250</v>
      </c>
      <c r="AB216" s="503">
        <v>0</v>
      </c>
      <c r="AC216" s="504">
        <v>0</v>
      </c>
      <c r="AD216" s="504">
        <v>1568250</v>
      </c>
      <c r="AE216" s="504">
        <v>0</v>
      </c>
      <c r="AF216" s="503">
        <v>0</v>
      </c>
      <c r="AG216" s="503">
        <v>1568250</v>
      </c>
      <c r="AH216" s="503">
        <v>0</v>
      </c>
      <c r="AI216" s="503">
        <v>0</v>
      </c>
      <c r="AJ216" s="503">
        <v>0</v>
      </c>
      <c r="AK216" s="503">
        <v>0</v>
      </c>
      <c r="AL216" s="503">
        <v>0</v>
      </c>
      <c r="AM216" s="503">
        <v>0</v>
      </c>
      <c r="AN216" s="503">
        <v>0</v>
      </c>
      <c r="AO216" s="503">
        <v>0</v>
      </c>
      <c r="AP216" s="503">
        <v>0</v>
      </c>
      <c r="AQ216" s="503">
        <v>0</v>
      </c>
      <c r="AR216" s="503">
        <v>0</v>
      </c>
      <c r="AS216" s="503">
        <v>0</v>
      </c>
      <c r="AT216" s="503">
        <v>0</v>
      </c>
      <c r="AU216" s="503">
        <v>0</v>
      </c>
      <c r="AV216" s="503">
        <v>0</v>
      </c>
      <c r="AW216" s="503">
        <v>0</v>
      </c>
      <c r="AX216" s="503">
        <v>0</v>
      </c>
      <c r="AY216" s="503">
        <v>0</v>
      </c>
      <c r="AZ216" s="503">
        <v>0</v>
      </c>
      <c r="BA216" s="503">
        <v>0</v>
      </c>
      <c r="BB216" s="503">
        <v>0</v>
      </c>
      <c r="BC216" s="504">
        <v>0</v>
      </c>
      <c r="BD216" s="501" t="s">
        <v>31</v>
      </c>
      <c r="BE216" s="501" t="s">
        <v>31</v>
      </c>
      <c r="BF216" s="501" t="s">
        <v>31</v>
      </c>
      <c r="BG216" s="501" t="s">
        <v>31</v>
      </c>
      <c r="BH216" s="501"/>
      <c r="BI216" s="501"/>
      <c r="BJ216" s="501" t="s">
        <v>31</v>
      </c>
      <c r="BK216" s="501" t="s">
        <v>31</v>
      </c>
      <c r="BL216" s="501" t="s">
        <v>31</v>
      </c>
      <c r="BM216" s="501" t="s">
        <v>31</v>
      </c>
      <c r="BN216" s="501"/>
      <c r="BO216" s="501"/>
      <c r="BP216" s="501"/>
      <c r="BQ216" s="501"/>
      <c r="BR216" s="501"/>
      <c r="BS216" s="501"/>
    </row>
    <row r="217" spans="1:71" ht="22.5">
      <c r="A217" s="505" t="s">
        <v>3975</v>
      </c>
      <c r="B217" s="505" t="s">
        <v>8</v>
      </c>
      <c r="C217" s="506" t="s">
        <v>1385</v>
      </c>
      <c r="D217" s="506" t="s">
        <v>3640</v>
      </c>
      <c r="E217" s="506" t="s">
        <v>158</v>
      </c>
      <c r="F217" s="506" t="s">
        <v>71</v>
      </c>
      <c r="G217" s="506" t="s">
        <v>3641</v>
      </c>
      <c r="H217" s="506" t="s">
        <v>31</v>
      </c>
      <c r="I217" s="506" t="s">
        <v>3821</v>
      </c>
      <c r="J217" s="506" t="s">
        <v>31</v>
      </c>
      <c r="K217" s="506" t="s">
        <v>3698</v>
      </c>
      <c r="L217" s="505" t="s">
        <v>3915</v>
      </c>
      <c r="M217" s="505" t="s">
        <v>3670</v>
      </c>
      <c r="N217" s="505" t="s">
        <v>30</v>
      </c>
      <c r="O217" s="507" t="s">
        <v>31</v>
      </c>
      <c r="P217" s="518" t="s">
        <v>3646</v>
      </c>
      <c r="Q217" s="501">
        <f>VLOOKUP(CLEAN(A217),JULIO!J$4:AM$760,27,FALSE)</f>
        <v>269705</v>
      </c>
      <c r="R217" s="506" t="s">
        <v>3647</v>
      </c>
      <c r="S217" s="507" t="s">
        <v>3650</v>
      </c>
      <c r="T217" s="508">
        <v>399119000</v>
      </c>
      <c r="U217" s="508">
        <v>399119000</v>
      </c>
      <c r="V217" s="508">
        <v>468819118</v>
      </c>
      <c r="W217" s="508">
        <v>468549413</v>
      </c>
      <c r="X217" s="508">
        <v>269705</v>
      </c>
      <c r="Y217" s="508">
        <v>0</v>
      </c>
      <c r="Z217" s="509">
        <v>0</v>
      </c>
      <c r="AA217" s="508">
        <v>0</v>
      </c>
      <c r="AB217" s="508">
        <v>0</v>
      </c>
      <c r="AC217" s="509">
        <v>269705</v>
      </c>
      <c r="AD217" s="509">
        <v>0</v>
      </c>
      <c r="AE217" s="509">
        <v>269705</v>
      </c>
      <c r="AF217" s="508">
        <v>0</v>
      </c>
      <c r="AG217" s="508">
        <v>0</v>
      </c>
      <c r="AH217" s="508">
        <v>0</v>
      </c>
      <c r="AI217" s="508">
        <v>0</v>
      </c>
      <c r="AJ217" s="508">
        <v>0</v>
      </c>
      <c r="AK217" s="508">
        <v>0</v>
      </c>
      <c r="AL217" s="508">
        <v>0</v>
      </c>
      <c r="AM217" s="508">
        <v>0</v>
      </c>
      <c r="AN217" s="508">
        <v>0</v>
      </c>
      <c r="AO217" s="508">
        <v>0</v>
      </c>
      <c r="AP217" s="508">
        <v>0</v>
      </c>
      <c r="AQ217" s="508">
        <v>0</v>
      </c>
      <c r="AR217" s="508">
        <v>0</v>
      </c>
      <c r="AS217" s="508">
        <v>0</v>
      </c>
      <c r="AT217" s="508">
        <v>0</v>
      </c>
      <c r="AU217" s="508">
        <v>0</v>
      </c>
      <c r="AV217" s="508">
        <v>0</v>
      </c>
      <c r="AW217" s="508">
        <v>0</v>
      </c>
      <c r="AX217" s="508">
        <v>0</v>
      </c>
      <c r="AY217" s="508">
        <v>0</v>
      </c>
      <c r="AZ217" s="508">
        <v>0</v>
      </c>
      <c r="BA217" s="508">
        <v>0</v>
      </c>
      <c r="BB217" s="508">
        <v>0</v>
      </c>
      <c r="BC217" s="509">
        <v>0</v>
      </c>
      <c r="BD217" s="506" t="s">
        <v>31</v>
      </c>
      <c r="BE217" s="506" t="s">
        <v>31</v>
      </c>
      <c r="BF217" s="506" t="s">
        <v>31</v>
      </c>
      <c r="BG217" s="506" t="s">
        <v>31</v>
      </c>
      <c r="BH217" s="506"/>
      <c r="BI217" s="506"/>
      <c r="BJ217" s="506" t="s">
        <v>31</v>
      </c>
      <c r="BK217" s="506" t="s">
        <v>31</v>
      </c>
      <c r="BL217" s="506" t="s">
        <v>31</v>
      </c>
      <c r="BM217" s="506" t="s">
        <v>31</v>
      </c>
      <c r="BN217" s="506"/>
      <c r="BO217" s="506"/>
      <c r="BP217" s="506"/>
      <c r="BQ217" s="506"/>
      <c r="BR217" s="506"/>
      <c r="BS217" s="506"/>
    </row>
    <row r="218" spans="1:71" ht="22.5">
      <c r="A218" s="500">
        <v>30094891</v>
      </c>
      <c r="B218" s="500" t="s">
        <v>8</v>
      </c>
      <c r="C218" s="501" t="s">
        <v>365</v>
      </c>
      <c r="D218" s="501" t="s">
        <v>3640</v>
      </c>
      <c r="E218" s="501" t="s">
        <v>158</v>
      </c>
      <c r="F218" s="501" t="s">
        <v>364</v>
      </c>
      <c r="G218" s="501" t="s">
        <v>3641</v>
      </c>
      <c r="H218" s="501" t="s">
        <v>31</v>
      </c>
      <c r="I218" s="501" t="s">
        <v>3907</v>
      </c>
      <c r="J218" s="501" t="s">
        <v>31</v>
      </c>
      <c r="K218" s="501" t="s">
        <v>3840</v>
      </c>
      <c r="L218" s="500" t="s">
        <v>3976</v>
      </c>
      <c r="M218" s="500" t="s">
        <v>3717</v>
      </c>
      <c r="N218" s="500" t="s">
        <v>30</v>
      </c>
      <c r="O218" s="502" t="s">
        <v>31</v>
      </c>
      <c r="P218" s="501" t="s">
        <v>3646</v>
      </c>
      <c r="Q218" s="518">
        <f>VLOOKUP(CLEAN(A218),JULIO!J$4:AM$760,27,FALSE)</f>
        <v>0</v>
      </c>
      <c r="R218" s="501" t="s">
        <v>3647</v>
      </c>
      <c r="S218" s="502" t="s">
        <v>3649</v>
      </c>
      <c r="T218" s="503">
        <v>21837000</v>
      </c>
      <c r="U218" s="503">
        <v>21198000</v>
      </c>
      <c r="V218" s="503">
        <v>39198000</v>
      </c>
      <c r="W218" s="503">
        <v>15722639</v>
      </c>
      <c r="X218" s="503">
        <v>18675361</v>
      </c>
      <c r="Y218" s="503">
        <v>4800000</v>
      </c>
      <c r="Z218" s="504">
        <v>0</v>
      </c>
      <c r="AA218" s="503">
        <v>18675361</v>
      </c>
      <c r="AB218" s="503">
        <v>11475361</v>
      </c>
      <c r="AC218" s="504">
        <v>0</v>
      </c>
      <c r="AD218" s="504">
        <v>7200000</v>
      </c>
      <c r="AE218" s="504">
        <v>16275361</v>
      </c>
      <c r="AF218" s="503">
        <v>0</v>
      </c>
      <c r="AG218" s="503">
        <v>1200000</v>
      </c>
      <c r="AH218" s="503">
        <v>0</v>
      </c>
      <c r="AI218" s="503">
        <v>1200000</v>
      </c>
      <c r="AJ218" s="503">
        <v>0</v>
      </c>
      <c r="AK218" s="503">
        <v>1200000</v>
      </c>
      <c r="AL218" s="503">
        <v>1200000</v>
      </c>
      <c r="AM218" s="503">
        <v>1200000</v>
      </c>
      <c r="AN218" s="503">
        <v>0</v>
      </c>
      <c r="AO218" s="503">
        <v>1200000</v>
      </c>
      <c r="AP218" s="503">
        <v>0</v>
      </c>
      <c r="AQ218" s="503">
        <v>1200000</v>
      </c>
      <c r="AR218" s="503">
        <v>0</v>
      </c>
      <c r="AS218" s="503">
        <v>0</v>
      </c>
      <c r="AT218" s="503">
        <v>0</v>
      </c>
      <c r="AU218" s="503">
        <v>0</v>
      </c>
      <c r="AV218" s="503">
        <v>0</v>
      </c>
      <c r="AW218" s="503">
        <v>0</v>
      </c>
      <c r="AX218" s="503">
        <v>0</v>
      </c>
      <c r="AY218" s="503">
        <v>0</v>
      </c>
      <c r="AZ218" s="503">
        <v>0</v>
      </c>
      <c r="BA218" s="503">
        <v>0</v>
      </c>
      <c r="BB218" s="503">
        <v>0</v>
      </c>
      <c r="BC218" s="504">
        <v>0</v>
      </c>
      <c r="BD218" s="501" t="s">
        <v>31</v>
      </c>
      <c r="BE218" s="501" t="s">
        <v>31</v>
      </c>
      <c r="BF218" s="501" t="s">
        <v>31</v>
      </c>
      <c r="BG218" s="501" t="s">
        <v>31</v>
      </c>
      <c r="BH218" s="501" t="s">
        <v>31</v>
      </c>
      <c r="BI218" s="501" t="s">
        <v>31</v>
      </c>
      <c r="BJ218" s="501" t="s">
        <v>31</v>
      </c>
      <c r="BK218" s="501" t="s">
        <v>31</v>
      </c>
      <c r="BL218" s="501"/>
      <c r="BM218" s="501"/>
      <c r="BN218" s="501"/>
      <c r="BO218" s="501"/>
      <c r="BP218" s="501"/>
      <c r="BQ218" s="501"/>
      <c r="BR218" s="501"/>
      <c r="BS218" s="501"/>
    </row>
    <row r="219" spans="1:71" ht="22.5">
      <c r="A219" s="505" t="s">
        <v>3095</v>
      </c>
      <c r="B219" s="505" t="s">
        <v>8</v>
      </c>
      <c r="C219" s="506" t="s">
        <v>365</v>
      </c>
      <c r="D219" s="506" t="s">
        <v>3640</v>
      </c>
      <c r="E219" s="506" t="s">
        <v>158</v>
      </c>
      <c r="F219" s="506" t="s">
        <v>364</v>
      </c>
      <c r="G219" s="506" t="s">
        <v>3641</v>
      </c>
      <c r="H219" s="506" t="s">
        <v>31</v>
      </c>
      <c r="I219" s="506" t="s">
        <v>3907</v>
      </c>
      <c r="J219" s="506" t="s">
        <v>31</v>
      </c>
      <c r="K219" s="506" t="s">
        <v>3840</v>
      </c>
      <c r="L219" s="505" t="s">
        <v>3976</v>
      </c>
      <c r="M219" s="505" t="s">
        <v>3717</v>
      </c>
      <c r="N219" s="505" t="s">
        <v>30</v>
      </c>
      <c r="O219" s="507" t="s">
        <v>31</v>
      </c>
      <c r="P219" s="506" t="s">
        <v>3646</v>
      </c>
      <c r="Q219" s="518">
        <f>VLOOKUP(CLEAN(A219),JULIO!J$4:AM$760,27,FALSE)</f>
        <v>0</v>
      </c>
      <c r="R219" s="506" t="s">
        <v>3647</v>
      </c>
      <c r="S219" s="507" t="s">
        <v>3650</v>
      </c>
      <c r="T219" s="508">
        <v>3307710000</v>
      </c>
      <c r="U219" s="508">
        <v>3395388000</v>
      </c>
      <c r="V219" s="508">
        <v>4033022015</v>
      </c>
      <c r="W219" s="508">
        <v>1693632220</v>
      </c>
      <c r="X219" s="508">
        <v>2339389795</v>
      </c>
      <c r="Y219" s="508">
        <v>0</v>
      </c>
      <c r="Z219" s="509">
        <v>0</v>
      </c>
      <c r="AA219" s="508">
        <v>2339389795</v>
      </c>
      <c r="AB219" s="508">
        <v>0</v>
      </c>
      <c r="AC219" s="509">
        <v>0</v>
      </c>
      <c r="AD219" s="509">
        <v>2339389795</v>
      </c>
      <c r="AE219" s="509">
        <v>27476940</v>
      </c>
      <c r="AF219" s="508">
        <v>0</v>
      </c>
      <c r="AG219" s="508">
        <v>974522147</v>
      </c>
      <c r="AH219" s="508">
        <v>0</v>
      </c>
      <c r="AI219" s="508">
        <v>0</v>
      </c>
      <c r="AJ219" s="508">
        <v>0</v>
      </c>
      <c r="AK219" s="508">
        <v>784143251</v>
      </c>
      <c r="AL219" s="508">
        <v>365480918</v>
      </c>
      <c r="AM219" s="508">
        <v>365480918</v>
      </c>
      <c r="AN219" s="508">
        <v>0</v>
      </c>
      <c r="AO219" s="508">
        <v>104318050</v>
      </c>
      <c r="AP219" s="508">
        <v>0</v>
      </c>
      <c r="AQ219" s="508">
        <v>83448489</v>
      </c>
      <c r="AR219" s="508">
        <v>0</v>
      </c>
      <c r="AS219" s="508">
        <v>27476940</v>
      </c>
      <c r="AT219" s="508">
        <v>0</v>
      </c>
      <c r="AU219" s="508">
        <v>0</v>
      </c>
      <c r="AV219" s="508">
        <v>0</v>
      </c>
      <c r="AW219" s="508">
        <v>0</v>
      </c>
      <c r="AX219" s="508">
        <v>0</v>
      </c>
      <c r="AY219" s="508">
        <v>0</v>
      </c>
      <c r="AZ219" s="508">
        <v>0</v>
      </c>
      <c r="BA219" s="508">
        <v>0</v>
      </c>
      <c r="BB219" s="508">
        <v>0</v>
      </c>
      <c r="BC219" s="509">
        <v>0</v>
      </c>
      <c r="BD219" s="506" t="s">
        <v>31</v>
      </c>
      <c r="BE219" s="506" t="s">
        <v>31</v>
      </c>
      <c r="BF219" s="506" t="s">
        <v>31</v>
      </c>
      <c r="BG219" s="506" t="s">
        <v>31</v>
      </c>
      <c r="BH219" s="506" t="s">
        <v>31</v>
      </c>
      <c r="BI219" s="506" t="s">
        <v>31</v>
      </c>
      <c r="BJ219" s="506" t="s">
        <v>31</v>
      </c>
      <c r="BK219" s="506" t="s">
        <v>31</v>
      </c>
      <c r="BL219" s="506"/>
      <c r="BM219" s="506"/>
      <c r="BN219" s="506"/>
      <c r="BO219" s="506"/>
      <c r="BP219" s="506"/>
      <c r="BQ219" s="506"/>
      <c r="BR219" s="506"/>
      <c r="BS219" s="506"/>
    </row>
    <row r="220" spans="1:71" ht="22.5">
      <c r="A220" s="500" t="s">
        <v>3095</v>
      </c>
      <c r="B220" s="500" t="s">
        <v>8</v>
      </c>
      <c r="C220" s="501" t="s">
        <v>365</v>
      </c>
      <c r="D220" s="501" t="s">
        <v>3640</v>
      </c>
      <c r="E220" s="501" t="s">
        <v>158</v>
      </c>
      <c r="F220" s="501" t="s">
        <v>364</v>
      </c>
      <c r="G220" s="501" t="s">
        <v>3641</v>
      </c>
      <c r="H220" s="501" t="s">
        <v>31</v>
      </c>
      <c r="I220" s="501" t="s">
        <v>3907</v>
      </c>
      <c r="J220" s="501" t="s">
        <v>31</v>
      </c>
      <c r="K220" s="501" t="s">
        <v>3840</v>
      </c>
      <c r="L220" s="500" t="s">
        <v>3976</v>
      </c>
      <c r="M220" s="500" t="s">
        <v>3717</v>
      </c>
      <c r="N220" s="500" t="s">
        <v>30</v>
      </c>
      <c r="O220" s="502" t="s">
        <v>31</v>
      </c>
      <c r="P220" s="501" t="s">
        <v>3646</v>
      </c>
      <c r="Q220" s="518">
        <f>VLOOKUP(CLEAN(A220),JULIO!J$4:AM$760,27,FALSE)</f>
        <v>0</v>
      </c>
      <c r="R220" s="501" t="s">
        <v>3647</v>
      </c>
      <c r="S220" s="502" t="s">
        <v>3651</v>
      </c>
      <c r="T220" s="503">
        <v>21837000</v>
      </c>
      <c r="U220" s="503">
        <v>21554604</v>
      </c>
      <c r="V220" s="503">
        <v>21554604</v>
      </c>
      <c r="W220" s="503">
        <v>0</v>
      </c>
      <c r="X220" s="503">
        <v>21554604</v>
      </c>
      <c r="Y220" s="503">
        <v>0</v>
      </c>
      <c r="Z220" s="504">
        <v>0</v>
      </c>
      <c r="AA220" s="503">
        <v>21554604</v>
      </c>
      <c r="AB220" s="503">
        <v>0</v>
      </c>
      <c r="AC220" s="504">
        <v>0</v>
      </c>
      <c r="AD220" s="504">
        <v>21554604</v>
      </c>
      <c r="AE220" s="504">
        <v>0</v>
      </c>
      <c r="AF220" s="503">
        <v>0</v>
      </c>
      <c r="AG220" s="503">
        <v>0</v>
      </c>
      <c r="AH220" s="503">
        <v>0</v>
      </c>
      <c r="AI220" s="503">
        <v>0</v>
      </c>
      <c r="AJ220" s="503">
        <v>0</v>
      </c>
      <c r="AK220" s="503">
        <v>0</v>
      </c>
      <c r="AL220" s="503">
        <v>0</v>
      </c>
      <c r="AM220" s="503">
        <v>0</v>
      </c>
      <c r="AN220" s="503">
        <v>0</v>
      </c>
      <c r="AO220" s="503">
        <v>0</v>
      </c>
      <c r="AP220" s="503">
        <v>0</v>
      </c>
      <c r="AQ220" s="503">
        <v>21554604</v>
      </c>
      <c r="AR220" s="503">
        <v>0</v>
      </c>
      <c r="AS220" s="503">
        <v>0</v>
      </c>
      <c r="AT220" s="503">
        <v>0</v>
      </c>
      <c r="AU220" s="503">
        <v>0</v>
      </c>
      <c r="AV220" s="503">
        <v>0</v>
      </c>
      <c r="AW220" s="503">
        <v>0</v>
      </c>
      <c r="AX220" s="503">
        <v>0</v>
      </c>
      <c r="AY220" s="503">
        <v>0</v>
      </c>
      <c r="AZ220" s="503">
        <v>0</v>
      </c>
      <c r="BA220" s="503">
        <v>0</v>
      </c>
      <c r="BB220" s="503">
        <v>0</v>
      </c>
      <c r="BC220" s="504">
        <v>0</v>
      </c>
      <c r="BD220" s="501" t="s">
        <v>31</v>
      </c>
      <c r="BE220" s="501" t="s">
        <v>31</v>
      </c>
      <c r="BF220" s="501" t="s">
        <v>31</v>
      </c>
      <c r="BG220" s="501" t="s">
        <v>31</v>
      </c>
      <c r="BH220" s="501" t="s">
        <v>31</v>
      </c>
      <c r="BI220" s="501" t="s">
        <v>31</v>
      </c>
      <c r="BJ220" s="501" t="s">
        <v>31</v>
      </c>
      <c r="BK220" s="501" t="s">
        <v>31</v>
      </c>
      <c r="BL220" s="501"/>
      <c r="BM220" s="501"/>
      <c r="BN220" s="501"/>
      <c r="BO220" s="501"/>
      <c r="BP220" s="501"/>
      <c r="BQ220" s="501"/>
      <c r="BR220" s="501"/>
      <c r="BS220" s="501"/>
    </row>
    <row r="221" spans="1:71" ht="22.5">
      <c r="A221" s="505" t="s">
        <v>3977</v>
      </c>
      <c r="B221" s="505" t="s">
        <v>8</v>
      </c>
      <c r="C221" s="506" t="s">
        <v>1382</v>
      </c>
      <c r="D221" s="506" t="s">
        <v>3715</v>
      </c>
      <c r="E221" s="506" t="s">
        <v>158</v>
      </c>
      <c r="F221" s="506" t="s">
        <v>3978</v>
      </c>
      <c r="G221" s="506" t="s">
        <v>3641</v>
      </c>
      <c r="H221" s="506" t="s">
        <v>31</v>
      </c>
      <c r="I221" s="506" t="s">
        <v>3907</v>
      </c>
      <c r="J221" s="506" t="s">
        <v>31</v>
      </c>
      <c r="K221" s="506" t="s">
        <v>3676</v>
      </c>
      <c r="L221" s="505" t="s">
        <v>3979</v>
      </c>
      <c r="M221" s="505" t="s">
        <v>3679</v>
      </c>
      <c r="N221" s="505" t="s">
        <v>30</v>
      </c>
      <c r="O221" s="507" t="s">
        <v>31</v>
      </c>
      <c r="P221" s="506" t="s">
        <v>3646</v>
      </c>
      <c r="Q221" s="501">
        <f>VLOOKUP(CLEAN(A221),JULIO!J$4:AM$760,27,FALSE)</f>
        <v>0</v>
      </c>
      <c r="R221" s="506" t="s">
        <v>3647</v>
      </c>
      <c r="S221" s="507" t="s">
        <v>3648</v>
      </c>
      <c r="T221" s="508">
        <v>1500000</v>
      </c>
      <c r="U221" s="508">
        <v>1500000</v>
      </c>
      <c r="V221" s="508">
        <v>1478000</v>
      </c>
      <c r="W221" s="508">
        <v>1478000</v>
      </c>
      <c r="X221" s="508">
        <v>0</v>
      </c>
      <c r="Y221" s="508">
        <v>0</v>
      </c>
      <c r="Z221" s="509">
        <v>0</v>
      </c>
      <c r="AA221" s="508">
        <v>0</v>
      </c>
      <c r="AB221" s="508">
        <v>0</v>
      </c>
      <c r="AC221" s="509">
        <v>0</v>
      </c>
      <c r="AD221" s="509">
        <v>0</v>
      </c>
      <c r="AE221" s="509">
        <v>0</v>
      </c>
      <c r="AF221" s="508">
        <v>0</v>
      </c>
      <c r="AG221" s="508">
        <v>0</v>
      </c>
      <c r="AH221" s="508">
        <v>0</v>
      </c>
      <c r="AI221" s="508">
        <v>0</v>
      </c>
      <c r="AJ221" s="508">
        <v>0</v>
      </c>
      <c r="AK221" s="508">
        <v>0</v>
      </c>
      <c r="AL221" s="508">
        <v>0</v>
      </c>
      <c r="AM221" s="508">
        <v>0</v>
      </c>
      <c r="AN221" s="508">
        <v>0</v>
      </c>
      <c r="AO221" s="508">
        <v>0</v>
      </c>
      <c r="AP221" s="508">
        <v>0</v>
      </c>
      <c r="AQ221" s="508">
        <v>0</v>
      </c>
      <c r="AR221" s="508">
        <v>0</v>
      </c>
      <c r="AS221" s="508">
        <v>0</v>
      </c>
      <c r="AT221" s="508">
        <v>0</v>
      </c>
      <c r="AU221" s="508">
        <v>0</v>
      </c>
      <c r="AV221" s="508">
        <v>0</v>
      </c>
      <c r="AW221" s="508">
        <v>0</v>
      </c>
      <c r="AX221" s="508">
        <v>0</v>
      </c>
      <c r="AY221" s="508">
        <v>0</v>
      </c>
      <c r="AZ221" s="508">
        <v>0</v>
      </c>
      <c r="BA221" s="508">
        <v>0</v>
      </c>
      <c r="BB221" s="508">
        <v>0</v>
      </c>
      <c r="BC221" s="509">
        <v>0</v>
      </c>
      <c r="BD221" s="506" t="s">
        <v>31</v>
      </c>
      <c r="BE221" s="506" t="s">
        <v>31</v>
      </c>
      <c r="BF221" s="506" t="s">
        <v>31</v>
      </c>
      <c r="BG221" s="506" t="s">
        <v>31</v>
      </c>
      <c r="BH221" s="506" t="s">
        <v>31</v>
      </c>
      <c r="BI221" s="506" t="s">
        <v>31</v>
      </c>
      <c r="BJ221" s="506" t="s">
        <v>31</v>
      </c>
      <c r="BK221" s="506" t="s">
        <v>31</v>
      </c>
      <c r="BL221" s="506"/>
      <c r="BM221" s="506"/>
      <c r="BN221" s="506"/>
      <c r="BO221" s="506"/>
      <c r="BP221" s="506"/>
      <c r="BQ221" s="506"/>
      <c r="BR221" s="506"/>
      <c r="BS221" s="506"/>
    </row>
    <row r="222" spans="1:71" ht="22.5">
      <c r="A222" s="500" t="s">
        <v>3977</v>
      </c>
      <c r="B222" s="500" t="s">
        <v>8</v>
      </c>
      <c r="C222" s="501" t="s">
        <v>1382</v>
      </c>
      <c r="D222" s="501" t="s">
        <v>3715</v>
      </c>
      <c r="E222" s="501" t="s">
        <v>158</v>
      </c>
      <c r="F222" s="501" t="s">
        <v>3978</v>
      </c>
      <c r="G222" s="501" t="s">
        <v>3641</v>
      </c>
      <c r="H222" s="501" t="s">
        <v>31</v>
      </c>
      <c r="I222" s="501" t="s">
        <v>3907</v>
      </c>
      <c r="J222" s="501" t="s">
        <v>31</v>
      </c>
      <c r="K222" s="501" t="s">
        <v>3676</v>
      </c>
      <c r="L222" s="500" t="s">
        <v>3979</v>
      </c>
      <c r="M222" s="500" t="s">
        <v>3679</v>
      </c>
      <c r="N222" s="500" t="s">
        <v>30</v>
      </c>
      <c r="O222" s="502" t="s">
        <v>31</v>
      </c>
      <c r="P222" s="501" t="s">
        <v>3646</v>
      </c>
      <c r="Q222" s="501">
        <f>VLOOKUP(CLEAN(A222),JULIO!J$4:AM$760,27,FALSE)</f>
        <v>0</v>
      </c>
      <c r="R222" s="501" t="s">
        <v>3647</v>
      </c>
      <c r="S222" s="502" t="s">
        <v>3649</v>
      </c>
      <c r="T222" s="503">
        <v>181008000</v>
      </c>
      <c r="U222" s="503">
        <v>181008000</v>
      </c>
      <c r="V222" s="503">
        <v>95551930</v>
      </c>
      <c r="W222" s="503">
        <v>87211930</v>
      </c>
      <c r="X222" s="503">
        <v>8340000</v>
      </c>
      <c r="Y222" s="503">
        <v>0</v>
      </c>
      <c r="Z222" s="504">
        <v>0</v>
      </c>
      <c r="AA222" s="503">
        <v>0</v>
      </c>
      <c r="AB222" s="503">
        <v>0</v>
      </c>
      <c r="AC222" s="504">
        <v>8340000</v>
      </c>
      <c r="AD222" s="504">
        <v>0</v>
      </c>
      <c r="AE222" s="504">
        <v>0</v>
      </c>
      <c r="AF222" s="503">
        <v>0</v>
      </c>
      <c r="AG222" s="503">
        <v>0</v>
      </c>
      <c r="AH222" s="503">
        <v>0</v>
      </c>
      <c r="AI222" s="503">
        <v>0</v>
      </c>
      <c r="AJ222" s="503">
        <v>0</v>
      </c>
      <c r="AK222" s="503">
        <v>0</v>
      </c>
      <c r="AL222" s="503">
        <v>0</v>
      </c>
      <c r="AM222" s="503">
        <v>0</v>
      </c>
      <c r="AN222" s="503">
        <v>0</v>
      </c>
      <c r="AO222" s="503">
        <v>0</v>
      </c>
      <c r="AP222" s="503">
        <v>0</v>
      </c>
      <c r="AQ222" s="503">
        <v>0</v>
      </c>
      <c r="AR222" s="503">
        <v>0</v>
      </c>
      <c r="AS222" s="503">
        <v>0</v>
      </c>
      <c r="AT222" s="503">
        <v>0</v>
      </c>
      <c r="AU222" s="503">
        <v>0</v>
      </c>
      <c r="AV222" s="503">
        <v>0</v>
      </c>
      <c r="AW222" s="503">
        <v>0</v>
      </c>
      <c r="AX222" s="503">
        <v>0</v>
      </c>
      <c r="AY222" s="503">
        <v>0</v>
      </c>
      <c r="AZ222" s="503">
        <v>0</v>
      </c>
      <c r="BA222" s="503">
        <v>0</v>
      </c>
      <c r="BB222" s="503">
        <v>0</v>
      </c>
      <c r="BC222" s="504">
        <v>0</v>
      </c>
      <c r="BD222" s="501" t="s">
        <v>31</v>
      </c>
      <c r="BE222" s="501" t="s">
        <v>31</v>
      </c>
      <c r="BF222" s="501" t="s">
        <v>31</v>
      </c>
      <c r="BG222" s="501" t="s">
        <v>31</v>
      </c>
      <c r="BH222" s="501" t="s">
        <v>31</v>
      </c>
      <c r="BI222" s="501" t="s">
        <v>31</v>
      </c>
      <c r="BJ222" s="501" t="s">
        <v>31</v>
      </c>
      <c r="BK222" s="501" t="s">
        <v>31</v>
      </c>
      <c r="BL222" s="501"/>
      <c r="BM222" s="501"/>
      <c r="BN222" s="501"/>
      <c r="BO222" s="501"/>
      <c r="BP222" s="501"/>
      <c r="BQ222" s="501"/>
      <c r="BR222" s="501"/>
      <c r="BS222" s="501"/>
    </row>
    <row r="223" spans="1:71" ht="22.5">
      <c r="A223" s="505" t="s">
        <v>3980</v>
      </c>
      <c r="B223" s="505" t="s">
        <v>8</v>
      </c>
      <c r="C223" s="506" t="s">
        <v>409</v>
      </c>
      <c r="D223" s="506" t="s">
        <v>3640</v>
      </c>
      <c r="E223" s="506" t="s">
        <v>158</v>
      </c>
      <c r="F223" s="506" t="s">
        <v>408</v>
      </c>
      <c r="G223" s="506" t="s">
        <v>3641</v>
      </c>
      <c r="H223" s="506" t="s">
        <v>31</v>
      </c>
      <c r="I223" s="506" t="s">
        <v>3814</v>
      </c>
      <c r="J223" s="506" t="s">
        <v>31</v>
      </c>
      <c r="K223" s="506" t="s">
        <v>3698</v>
      </c>
      <c r="L223" s="505" t="s">
        <v>3981</v>
      </c>
      <c r="M223" s="505" t="s">
        <v>3657</v>
      </c>
      <c r="N223" s="505" t="s">
        <v>30</v>
      </c>
      <c r="O223" s="507" t="s">
        <v>31</v>
      </c>
      <c r="P223" s="518" t="s">
        <v>3646</v>
      </c>
      <c r="Q223" s="501">
        <f>VLOOKUP(CLEAN(A223),JULIO!J$4:AM$760,27,FALSE)</f>
        <v>0</v>
      </c>
      <c r="R223" s="506" t="s">
        <v>3647</v>
      </c>
      <c r="S223" s="507" t="s">
        <v>3648</v>
      </c>
      <c r="T223" s="508">
        <v>1245000</v>
      </c>
      <c r="U223" s="508">
        <v>1245000</v>
      </c>
      <c r="V223" s="508">
        <v>1245000</v>
      </c>
      <c r="W223" s="508">
        <v>1245000</v>
      </c>
      <c r="X223" s="508">
        <v>0</v>
      </c>
      <c r="Y223" s="508">
        <v>0</v>
      </c>
      <c r="Z223" s="509">
        <v>0</v>
      </c>
      <c r="AA223" s="508">
        <v>0</v>
      </c>
      <c r="AB223" s="508">
        <v>0</v>
      </c>
      <c r="AC223" s="509">
        <v>0</v>
      </c>
      <c r="AD223" s="509">
        <v>0</v>
      </c>
      <c r="AE223" s="509">
        <v>0</v>
      </c>
      <c r="AF223" s="508">
        <v>0</v>
      </c>
      <c r="AG223" s="508">
        <v>0</v>
      </c>
      <c r="AH223" s="508">
        <v>0</v>
      </c>
      <c r="AI223" s="508">
        <v>0</v>
      </c>
      <c r="AJ223" s="508">
        <v>0</v>
      </c>
      <c r="AK223" s="508">
        <v>0</v>
      </c>
      <c r="AL223" s="508">
        <v>0</v>
      </c>
      <c r="AM223" s="508">
        <v>0</v>
      </c>
      <c r="AN223" s="508">
        <v>0</v>
      </c>
      <c r="AO223" s="508">
        <v>0</v>
      </c>
      <c r="AP223" s="508">
        <v>0</v>
      </c>
      <c r="AQ223" s="508">
        <v>0</v>
      </c>
      <c r="AR223" s="508">
        <v>0</v>
      </c>
      <c r="AS223" s="508">
        <v>0</v>
      </c>
      <c r="AT223" s="508">
        <v>0</v>
      </c>
      <c r="AU223" s="508">
        <v>0</v>
      </c>
      <c r="AV223" s="508">
        <v>0</v>
      </c>
      <c r="AW223" s="508">
        <v>0</v>
      </c>
      <c r="AX223" s="508">
        <v>0</v>
      </c>
      <c r="AY223" s="508">
        <v>0</v>
      </c>
      <c r="AZ223" s="508">
        <v>0</v>
      </c>
      <c r="BA223" s="508">
        <v>0</v>
      </c>
      <c r="BB223" s="508">
        <v>0</v>
      </c>
      <c r="BC223" s="509">
        <v>0</v>
      </c>
      <c r="BD223" s="506" t="s">
        <v>31</v>
      </c>
      <c r="BE223" s="506" t="s">
        <v>31</v>
      </c>
      <c r="BF223" s="506" t="s">
        <v>31</v>
      </c>
      <c r="BG223" s="506" t="s">
        <v>31</v>
      </c>
      <c r="BH223" s="506"/>
      <c r="BI223" s="506"/>
      <c r="BJ223" s="506" t="s">
        <v>31</v>
      </c>
      <c r="BK223" s="506" t="s">
        <v>31</v>
      </c>
      <c r="BL223" s="506"/>
      <c r="BM223" s="506"/>
      <c r="BN223" s="506"/>
      <c r="BO223" s="506"/>
      <c r="BP223" s="506"/>
      <c r="BQ223" s="506"/>
      <c r="BR223" s="506"/>
      <c r="BS223" s="506"/>
    </row>
    <row r="224" spans="1:71" ht="22.5">
      <c r="A224" s="500" t="s">
        <v>3980</v>
      </c>
      <c r="B224" s="500" t="s">
        <v>8</v>
      </c>
      <c r="C224" s="501" t="s">
        <v>409</v>
      </c>
      <c r="D224" s="501" t="s">
        <v>3640</v>
      </c>
      <c r="E224" s="501" t="s">
        <v>158</v>
      </c>
      <c r="F224" s="501" t="s">
        <v>408</v>
      </c>
      <c r="G224" s="501" t="s">
        <v>3641</v>
      </c>
      <c r="H224" s="501" t="s">
        <v>31</v>
      </c>
      <c r="I224" s="501" t="s">
        <v>3814</v>
      </c>
      <c r="J224" s="501" t="s">
        <v>31</v>
      </c>
      <c r="K224" s="501" t="s">
        <v>3698</v>
      </c>
      <c r="L224" s="500" t="s">
        <v>3981</v>
      </c>
      <c r="M224" s="500" t="s">
        <v>3657</v>
      </c>
      <c r="N224" s="500" t="s">
        <v>30</v>
      </c>
      <c r="O224" s="502" t="s">
        <v>31</v>
      </c>
      <c r="P224" s="518" t="s">
        <v>3646</v>
      </c>
      <c r="Q224" s="501">
        <f>VLOOKUP(CLEAN(A224),JULIO!J$4:AM$760,27,FALSE)</f>
        <v>0</v>
      </c>
      <c r="R224" s="501" t="s">
        <v>3647</v>
      </c>
      <c r="S224" s="502" t="s">
        <v>3649</v>
      </c>
      <c r="T224" s="503">
        <v>14753000</v>
      </c>
      <c r="U224" s="503">
        <v>14753000</v>
      </c>
      <c r="V224" s="503">
        <v>22795502</v>
      </c>
      <c r="W224" s="503">
        <v>18977170</v>
      </c>
      <c r="X224" s="503">
        <v>3818332</v>
      </c>
      <c r="Y224" s="503">
        <v>0</v>
      </c>
      <c r="Z224" s="504">
        <v>0</v>
      </c>
      <c r="AA224" s="503">
        <v>0</v>
      </c>
      <c r="AB224" s="503">
        <v>0</v>
      </c>
      <c r="AC224" s="504">
        <v>3818332</v>
      </c>
      <c r="AD224" s="504">
        <v>0</v>
      </c>
      <c r="AE224" s="504">
        <v>3818332</v>
      </c>
      <c r="AF224" s="503">
        <v>0</v>
      </c>
      <c r="AG224" s="503">
        <v>0</v>
      </c>
      <c r="AH224" s="503">
        <v>0</v>
      </c>
      <c r="AI224" s="503">
        <v>0</v>
      </c>
      <c r="AJ224" s="503">
        <v>0</v>
      </c>
      <c r="AK224" s="503">
        <v>0</v>
      </c>
      <c r="AL224" s="503">
        <v>0</v>
      </c>
      <c r="AM224" s="503">
        <v>0</v>
      </c>
      <c r="AN224" s="503">
        <v>0</v>
      </c>
      <c r="AO224" s="503">
        <v>0</v>
      </c>
      <c r="AP224" s="503">
        <v>0</v>
      </c>
      <c r="AQ224" s="503">
        <v>0</v>
      </c>
      <c r="AR224" s="503">
        <v>0</v>
      </c>
      <c r="AS224" s="503">
        <v>0</v>
      </c>
      <c r="AT224" s="503">
        <v>0</v>
      </c>
      <c r="AU224" s="503">
        <v>0</v>
      </c>
      <c r="AV224" s="503">
        <v>0</v>
      </c>
      <c r="AW224" s="503">
        <v>0</v>
      </c>
      <c r="AX224" s="503">
        <v>0</v>
      </c>
      <c r="AY224" s="503">
        <v>0</v>
      </c>
      <c r="AZ224" s="503">
        <v>0</v>
      </c>
      <c r="BA224" s="503">
        <v>0</v>
      </c>
      <c r="BB224" s="503">
        <v>0</v>
      </c>
      <c r="BC224" s="504">
        <v>0</v>
      </c>
      <c r="BD224" s="501" t="s">
        <v>31</v>
      </c>
      <c r="BE224" s="501" t="s">
        <v>31</v>
      </c>
      <c r="BF224" s="501" t="s">
        <v>31</v>
      </c>
      <c r="BG224" s="501" t="s">
        <v>31</v>
      </c>
      <c r="BH224" s="501"/>
      <c r="BI224" s="501"/>
      <c r="BJ224" s="501" t="s">
        <v>31</v>
      </c>
      <c r="BK224" s="501" t="s">
        <v>31</v>
      </c>
      <c r="BL224" s="501"/>
      <c r="BM224" s="501"/>
      <c r="BN224" s="501"/>
      <c r="BO224" s="501"/>
      <c r="BP224" s="501"/>
      <c r="BQ224" s="501"/>
      <c r="BR224" s="501"/>
      <c r="BS224" s="501"/>
    </row>
    <row r="225" spans="1:71" ht="22.5">
      <c r="A225" s="505" t="s">
        <v>3980</v>
      </c>
      <c r="B225" s="505" t="s">
        <v>8</v>
      </c>
      <c r="C225" s="506" t="s">
        <v>409</v>
      </c>
      <c r="D225" s="506" t="s">
        <v>3640</v>
      </c>
      <c r="E225" s="506" t="s">
        <v>158</v>
      </c>
      <c r="F225" s="506" t="s">
        <v>408</v>
      </c>
      <c r="G225" s="506" t="s">
        <v>3641</v>
      </c>
      <c r="H225" s="506" t="s">
        <v>31</v>
      </c>
      <c r="I225" s="506" t="s">
        <v>3814</v>
      </c>
      <c r="J225" s="506" t="s">
        <v>31</v>
      </c>
      <c r="K225" s="506" t="s">
        <v>3698</v>
      </c>
      <c r="L225" s="505" t="s">
        <v>3981</v>
      </c>
      <c r="M225" s="505" t="s">
        <v>3657</v>
      </c>
      <c r="N225" s="505" t="s">
        <v>30</v>
      </c>
      <c r="O225" s="507" t="s">
        <v>31</v>
      </c>
      <c r="P225" s="518" t="s">
        <v>3646</v>
      </c>
      <c r="Q225" s="501">
        <f>VLOOKUP(CLEAN(A225),JULIO!J$4:AM$760,27,FALSE)</f>
        <v>0</v>
      </c>
      <c r="R225" s="506" t="s">
        <v>3647</v>
      </c>
      <c r="S225" s="507" t="s">
        <v>3650</v>
      </c>
      <c r="T225" s="508">
        <v>914061000</v>
      </c>
      <c r="U225" s="508">
        <v>887346000</v>
      </c>
      <c r="V225" s="508">
        <v>1093000317</v>
      </c>
      <c r="W225" s="508">
        <v>801347998</v>
      </c>
      <c r="X225" s="508">
        <v>291652319</v>
      </c>
      <c r="Y225" s="508">
        <v>0</v>
      </c>
      <c r="Z225" s="509">
        <v>0</v>
      </c>
      <c r="AA225" s="508">
        <v>291652319</v>
      </c>
      <c r="AB225" s="508">
        <v>0</v>
      </c>
      <c r="AC225" s="509">
        <v>0</v>
      </c>
      <c r="AD225" s="509">
        <v>291652319</v>
      </c>
      <c r="AE225" s="509">
        <v>0</v>
      </c>
      <c r="AF225" s="508">
        <v>0</v>
      </c>
      <c r="AG225" s="508">
        <v>0</v>
      </c>
      <c r="AH225" s="508">
        <v>0</v>
      </c>
      <c r="AI225" s="508">
        <v>29121323</v>
      </c>
      <c r="AJ225" s="508">
        <v>0</v>
      </c>
      <c r="AK225" s="508">
        <v>0</v>
      </c>
      <c r="AL225" s="508">
        <v>0</v>
      </c>
      <c r="AM225" s="508">
        <v>0</v>
      </c>
      <c r="AN225" s="508">
        <v>0</v>
      </c>
      <c r="AO225" s="508">
        <v>0</v>
      </c>
      <c r="AP225" s="508">
        <v>0</v>
      </c>
      <c r="AQ225" s="508">
        <v>262530996</v>
      </c>
      <c r="AR225" s="508">
        <v>0</v>
      </c>
      <c r="AS225" s="508">
        <v>0</v>
      </c>
      <c r="AT225" s="508">
        <v>0</v>
      </c>
      <c r="AU225" s="508">
        <v>0</v>
      </c>
      <c r="AV225" s="508">
        <v>0</v>
      </c>
      <c r="AW225" s="508">
        <v>0</v>
      </c>
      <c r="AX225" s="508">
        <v>0</v>
      </c>
      <c r="AY225" s="508">
        <v>0</v>
      </c>
      <c r="AZ225" s="508">
        <v>0</v>
      </c>
      <c r="BA225" s="508">
        <v>0</v>
      </c>
      <c r="BB225" s="508">
        <v>0</v>
      </c>
      <c r="BC225" s="509">
        <v>0</v>
      </c>
      <c r="BD225" s="506" t="s">
        <v>31</v>
      </c>
      <c r="BE225" s="506" t="s">
        <v>31</v>
      </c>
      <c r="BF225" s="506" t="s">
        <v>31</v>
      </c>
      <c r="BG225" s="506" t="s">
        <v>31</v>
      </c>
      <c r="BH225" s="506"/>
      <c r="BI225" s="506"/>
      <c r="BJ225" s="506" t="s">
        <v>31</v>
      </c>
      <c r="BK225" s="506" t="s">
        <v>31</v>
      </c>
      <c r="BL225" s="506"/>
      <c r="BM225" s="506"/>
      <c r="BN225" s="506"/>
      <c r="BO225" s="506"/>
      <c r="BP225" s="506"/>
      <c r="BQ225" s="506"/>
      <c r="BR225" s="506"/>
      <c r="BS225" s="506"/>
    </row>
    <row r="226" spans="1:71" ht="22.5">
      <c r="A226" s="500" t="s">
        <v>3982</v>
      </c>
      <c r="B226" s="500" t="s">
        <v>8</v>
      </c>
      <c r="C226" s="501" t="s">
        <v>1254</v>
      </c>
      <c r="D226" s="501" t="s">
        <v>3640</v>
      </c>
      <c r="E226" s="501" t="s">
        <v>158</v>
      </c>
      <c r="F226" s="501" t="s">
        <v>364</v>
      </c>
      <c r="G226" s="501" t="s">
        <v>3641</v>
      </c>
      <c r="H226" s="501" t="s">
        <v>31</v>
      </c>
      <c r="I226" s="501" t="s">
        <v>3907</v>
      </c>
      <c r="J226" s="501" t="s">
        <v>31</v>
      </c>
      <c r="K226" s="501" t="s">
        <v>3698</v>
      </c>
      <c r="L226" s="500" t="s">
        <v>3686</v>
      </c>
      <c r="M226" s="500" t="s">
        <v>3691</v>
      </c>
      <c r="N226" s="500" t="s">
        <v>30</v>
      </c>
      <c r="O226" s="502" t="s">
        <v>31</v>
      </c>
      <c r="P226" s="501" t="s">
        <v>3646</v>
      </c>
      <c r="Q226" s="501">
        <f>VLOOKUP(CLEAN(A226),JULIO!J$4:AM$760,27,FALSE)</f>
        <v>461311003</v>
      </c>
      <c r="R226" s="501" t="s">
        <v>3647</v>
      </c>
      <c r="S226" s="502" t="s">
        <v>3650</v>
      </c>
      <c r="T226" s="503">
        <v>449409000</v>
      </c>
      <c r="U226" s="503">
        <v>449409000</v>
      </c>
      <c r="V226" s="503">
        <v>449409000</v>
      </c>
      <c r="W226" s="503">
        <v>0</v>
      </c>
      <c r="X226" s="503">
        <v>449409000</v>
      </c>
      <c r="Y226" s="503">
        <v>0</v>
      </c>
      <c r="Z226" s="504">
        <v>0</v>
      </c>
      <c r="AA226" s="503">
        <v>0</v>
      </c>
      <c r="AB226" s="503">
        <v>0</v>
      </c>
      <c r="AC226" s="504">
        <v>449409000</v>
      </c>
      <c r="AD226" s="504">
        <v>0</v>
      </c>
      <c r="AE226" s="504">
        <v>449409000</v>
      </c>
      <c r="AF226" s="503">
        <v>0</v>
      </c>
      <c r="AG226" s="503">
        <v>0</v>
      </c>
      <c r="AH226" s="503">
        <v>0</v>
      </c>
      <c r="AI226" s="503">
        <v>0</v>
      </c>
      <c r="AJ226" s="503">
        <v>0</v>
      </c>
      <c r="AK226" s="503">
        <v>0</v>
      </c>
      <c r="AL226" s="503">
        <v>0</v>
      </c>
      <c r="AM226" s="503">
        <v>0</v>
      </c>
      <c r="AN226" s="503">
        <v>0</v>
      </c>
      <c r="AO226" s="503">
        <v>0</v>
      </c>
      <c r="AP226" s="503">
        <v>0</v>
      </c>
      <c r="AQ226" s="503">
        <v>0</v>
      </c>
      <c r="AR226" s="503">
        <v>0</v>
      </c>
      <c r="AS226" s="503">
        <v>0</v>
      </c>
      <c r="AT226" s="503">
        <v>0</v>
      </c>
      <c r="AU226" s="503">
        <v>0</v>
      </c>
      <c r="AV226" s="503">
        <v>0</v>
      </c>
      <c r="AW226" s="503">
        <v>0</v>
      </c>
      <c r="AX226" s="503">
        <v>0</v>
      </c>
      <c r="AY226" s="503">
        <v>0</v>
      </c>
      <c r="AZ226" s="503">
        <v>0</v>
      </c>
      <c r="BA226" s="503">
        <v>0</v>
      </c>
      <c r="BB226" s="503">
        <v>0</v>
      </c>
      <c r="BC226" s="504">
        <v>0</v>
      </c>
      <c r="BD226" s="501" t="s">
        <v>31</v>
      </c>
      <c r="BE226" s="501" t="s">
        <v>31</v>
      </c>
      <c r="BF226" s="501" t="s">
        <v>31</v>
      </c>
      <c r="BG226" s="501" t="s">
        <v>31</v>
      </c>
      <c r="BH226" s="501" t="s">
        <v>31</v>
      </c>
      <c r="BI226" s="501" t="s">
        <v>31</v>
      </c>
      <c r="BJ226" s="501" t="s">
        <v>31</v>
      </c>
      <c r="BK226" s="501" t="s">
        <v>31</v>
      </c>
      <c r="BL226" s="501" t="s">
        <v>31</v>
      </c>
      <c r="BM226" s="501" t="s">
        <v>31</v>
      </c>
      <c r="BN226" s="501" t="s">
        <v>31</v>
      </c>
      <c r="BO226" s="501" t="s">
        <v>31</v>
      </c>
      <c r="BP226" s="501" t="s">
        <v>31</v>
      </c>
      <c r="BQ226" s="501" t="s">
        <v>31</v>
      </c>
      <c r="BR226" s="501" t="s">
        <v>31</v>
      </c>
      <c r="BS226" s="501" t="s">
        <v>31</v>
      </c>
    </row>
    <row r="227" spans="1:71" ht="22.5">
      <c r="A227" s="505" t="s">
        <v>3097</v>
      </c>
      <c r="B227" s="505" t="s">
        <v>8</v>
      </c>
      <c r="C227" s="506" t="s">
        <v>1237</v>
      </c>
      <c r="D227" s="506" t="s">
        <v>3640</v>
      </c>
      <c r="E227" s="506" t="s">
        <v>158</v>
      </c>
      <c r="F227" s="506" t="s">
        <v>364</v>
      </c>
      <c r="G227" s="506" t="s">
        <v>3641</v>
      </c>
      <c r="H227" s="506" t="s">
        <v>31</v>
      </c>
      <c r="I227" s="506" t="s">
        <v>3907</v>
      </c>
      <c r="J227" s="506" t="s">
        <v>31</v>
      </c>
      <c r="K227" s="506" t="s">
        <v>3661</v>
      </c>
      <c r="L227" s="505" t="s">
        <v>3719</v>
      </c>
      <c r="M227" s="505" t="s">
        <v>3670</v>
      </c>
      <c r="N227" s="505" t="s">
        <v>30</v>
      </c>
      <c r="O227" s="507" t="s">
        <v>31</v>
      </c>
      <c r="P227" s="506" t="s">
        <v>3646</v>
      </c>
      <c r="Q227" s="518">
        <f>VLOOKUP(CLEAN(A227),JULIO!J$4:AM$760,27,FALSE)</f>
        <v>0</v>
      </c>
      <c r="R227" s="506" t="s">
        <v>3647</v>
      </c>
      <c r="S227" s="507" t="s">
        <v>3649</v>
      </c>
      <c r="T227" s="508">
        <v>19393000</v>
      </c>
      <c r="U227" s="508">
        <v>18576000</v>
      </c>
      <c r="V227" s="508">
        <v>18480000</v>
      </c>
      <c r="W227" s="508">
        <v>6600000</v>
      </c>
      <c r="X227" s="508">
        <v>11880000</v>
      </c>
      <c r="Y227" s="508">
        <v>0</v>
      </c>
      <c r="Z227" s="509">
        <v>0</v>
      </c>
      <c r="AA227" s="508">
        <v>11880000</v>
      </c>
      <c r="AB227" s="508">
        <v>2640000</v>
      </c>
      <c r="AC227" s="509">
        <v>0</v>
      </c>
      <c r="AD227" s="509">
        <v>9240000</v>
      </c>
      <c r="AE227" s="509">
        <v>5280000</v>
      </c>
      <c r="AF227" s="508">
        <v>0</v>
      </c>
      <c r="AG227" s="508">
        <v>1320000</v>
      </c>
      <c r="AH227" s="508">
        <v>0</v>
      </c>
      <c r="AI227" s="508">
        <v>1320000</v>
      </c>
      <c r="AJ227" s="508">
        <v>0</v>
      </c>
      <c r="AK227" s="508">
        <v>1320000</v>
      </c>
      <c r="AL227" s="508">
        <v>0</v>
      </c>
      <c r="AM227" s="508">
        <v>0</v>
      </c>
      <c r="AN227" s="508">
        <v>0</v>
      </c>
      <c r="AO227" s="508">
        <v>2640000</v>
      </c>
      <c r="AP227" s="508">
        <v>0</v>
      </c>
      <c r="AQ227" s="508">
        <v>1320000</v>
      </c>
      <c r="AR227" s="508">
        <v>0</v>
      </c>
      <c r="AS227" s="508">
        <v>1320000</v>
      </c>
      <c r="AT227" s="508">
        <v>0</v>
      </c>
      <c r="AU227" s="508">
        <v>0</v>
      </c>
      <c r="AV227" s="508">
        <v>0</v>
      </c>
      <c r="AW227" s="508">
        <v>0</v>
      </c>
      <c r="AX227" s="508">
        <v>0</v>
      </c>
      <c r="AY227" s="508">
        <v>0</v>
      </c>
      <c r="AZ227" s="508">
        <v>0</v>
      </c>
      <c r="BA227" s="508">
        <v>0</v>
      </c>
      <c r="BB227" s="508">
        <v>0</v>
      </c>
      <c r="BC227" s="509">
        <v>0</v>
      </c>
      <c r="BD227" s="506" t="s">
        <v>31</v>
      </c>
      <c r="BE227" s="506" t="s">
        <v>31</v>
      </c>
      <c r="BF227" s="506" t="s">
        <v>31</v>
      </c>
      <c r="BG227" s="506" t="s">
        <v>31</v>
      </c>
      <c r="BH227" s="506"/>
      <c r="BI227" s="506"/>
      <c r="BJ227" s="506" t="s">
        <v>31</v>
      </c>
      <c r="BK227" s="506" t="s">
        <v>31</v>
      </c>
      <c r="BL227" s="506" t="s">
        <v>31</v>
      </c>
      <c r="BM227" s="506" t="s">
        <v>31</v>
      </c>
      <c r="BN227" s="506"/>
      <c r="BO227" s="506"/>
      <c r="BP227" s="506"/>
      <c r="BQ227" s="506"/>
      <c r="BR227" s="506"/>
      <c r="BS227" s="506"/>
    </row>
    <row r="228" spans="1:71" ht="22.5">
      <c r="A228" s="500" t="s">
        <v>3097</v>
      </c>
      <c r="B228" s="500" t="s">
        <v>8</v>
      </c>
      <c r="C228" s="501" t="s">
        <v>1237</v>
      </c>
      <c r="D228" s="501" t="s">
        <v>3640</v>
      </c>
      <c r="E228" s="501" t="s">
        <v>158</v>
      </c>
      <c r="F228" s="501" t="s">
        <v>364</v>
      </c>
      <c r="G228" s="501" t="s">
        <v>3641</v>
      </c>
      <c r="H228" s="501" t="s">
        <v>31</v>
      </c>
      <c r="I228" s="501" t="s">
        <v>3907</v>
      </c>
      <c r="J228" s="501" t="s">
        <v>31</v>
      </c>
      <c r="K228" s="501" t="s">
        <v>3661</v>
      </c>
      <c r="L228" s="500" t="s">
        <v>3719</v>
      </c>
      <c r="M228" s="500" t="s">
        <v>3670</v>
      </c>
      <c r="N228" s="500" t="s">
        <v>30</v>
      </c>
      <c r="O228" s="502" t="s">
        <v>31</v>
      </c>
      <c r="P228" s="501" t="s">
        <v>3646</v>
      </c>
      <c r="Q228" s="518">
        <f>VLOOKUP(CLEAN(A228),JULIO!J$4:AM$760,27,FALSE)</f>
        <v>0</v>
      </c>
      <c r="R228" s="501" t="s">
        <v>3647</v>
      </c>
      <c r="S228" s="502" t="s">
        <v>3650</v>
      </c>
      <c r="T228" s="503">
        <v>2345771000</v>
      </c>
      <c r="U228" s="503">
        <v>2246908377</v>
      </c>
      <c r="V228" s="503">
        <v>2246868078</v>
      </c>
      <c r="W228" s="503">
        <v>1101626144</v>
      </c>
      <c r="X228" s="503">
        <v>1145241934</v>
      </c>
      <c r="Y228" s="503">
        <v>0</v>
      </c>
      <c r="Z228" s="504">
        <v>0</v>
      </c>
      <c r="AA228" s="503">
        <v>1145241934</v>
      </c>
      <c r="AB228" s="503">
        <v>540400814</v>
      </c>
      <c r="AC228" s="504">
        <v>0</v>
      </c>
      <c r="AD228" s="504">
        <v>604841120</v>
      </c>
      <c r="AE228" s="504">
        <v>721505786</v>
      </c>
      <c r="AF228" s="503">
        <v>0</v>
      </c>
      <c r="AG228" s="503">
        <v>158644373</v>
      </c>
      <c r="AH228" s="503">
        <v>0</v>
      </c>
      <c r="AI228" s="503">
        <v>45458144</v>
      </c>
      <c r="AJ228" s="503">
        <v>0</v>
      </c>
      <c r="AK228" s="503">
        <v>59387414</v>
      </c>
      <c r="AL228" s="503">
        <v>0</v>
      </c>
      <c r="AM228" s="503">
        <v>0</v>
      </c>
      <c r="AN228" s="503">
        <v>0</v>
      </c>
      <c r="AO228" s="503">
        <v>160246217</v>
      </c>
      <c r="AP228" s="503">
        <v>0</v>
      </c>
      <c r="AQ228" s="503">
        <v>80721990</v>
      </c>
      <c r="AR228" s="503">
        <v>0</v>
      </c>
      <c r="AS228" s="503">
        <v>100382982</v>
      </c>
      <c r="AT228" s="503">
        <v>0</v>
      </c>
      <c r="AU228" s="503">
        <v>0</v>
      </c>
      <c r="AV228" s="503">
        <v>0</v>
      </c>
      <c r="AW228" s="503">
        <v>0</v>
      </c>
      <c r="AX228" s="503">
        <v>0</v>
      </c>
      <c r="AY228" s="503">
        <v>0</v>
      </c>
      <c r="AZ228" s="503">
        <v>0</v>
      </c>
      <c r="BA228" s="503">
        <v>0</v>
      </c>
      <c r="BB228" s="503">
        <v>0</v>
      </c>
      <c r="BC228" s="504">
        <v>0</v>
      </c>
      <c r="BD228" s="501" t="s">
        <v>31</v>
      </c>
      <c r="BE228" s="501" t="s">
        <v>31</v>
      </c>
      <c r="BF228" s="501" t="s">
        <v>31</v>
      </c>
      <c r="BG228" s="501" t="s">
        <v>31</v>
      </c>
      <c r="BH228" s="501"/>
      <c r="BI228" s="501"/>
      <c r="BJ228" s="501" t="s">
        <v>31</v>
      </c>
      <c r="BK228" s="501" t="s">
        <v>31</v>
      </c>
      <c r="BL228" s="501" t="s">
        <v>31</v>
      </c>
      <c r="BM228" s="501" t="s">
        <v>31</v>
      </c>
      <c r="BN228" s="501"/>
      <c r="BO228" s="501"/>
      <c r="BP228" s="501"/>
      <c r="BQ228" s="501"/>
      <c r="BR228" s="501"/>
      <c r="BS228" s="501"/>
    </row>
    <row r="229" spans="1:71" ht="22.5">
      <c r="A229" s="505" t="s">
        <v>3097</v>
      </c>
      <c r="B229" s="505" t="s">
        <v>8</v>
      </c>
      <c r="C229" s="506" t="s">
        <v>1237</v>
      </c>
      <c r="D229" s="506" t="s">
        <v>3640</v>
      </c>
      <c r="E229" s="506" t="s">
        <v>158</v>
      </c>
      <c r="F229" s="506" t="s">
        <v>364</v>
      </c>
      <c r="G229" s="506" t="s">
        <v>3641</v>
      </c>
      <c r="H229" s="506" t="s">
        <v>31</v>
      </c>
      <c r="I229" s="506" t="s">
        <v>3907</v>
      </c>
      <c r="J229" s="506" t="s">
        <v>31</v>
      </c>
      <c r="K229" s="506" t="s">
        <v>3661</v>
      </c>
      <c r="L229" s="505" t="s">
        <v>3719</v>
      </c>
      <c r="M229" s="505" t="s">
        <v>3670</v>
      </c>
      <c r="N229" s="505" t="s">
        <v>30</v>
      </c>
      <c r="O229" s="507" t="s">
        <v>31</v>
      </c>
      <c r="P229" s="506" t="s">
        <v>3646</v>
      </c>
      <c r="Q229" s="518">
        <f>VLOOKUP(CLEAN(A229),JULIO!J$4:AM$760,27,FALSE)</f>
        <v>0</v>
      </c>
      <c r="R229" s="506" t="s">
        <v>3647</v>
      </c>
      <c r="S229" s="507" t="s">
        <v>3651</v>
      </c>
      <c r="T229" s="508">
        <v>97616000</v>
      </c>
      <c r="U229" s="508">
        <v>97616000</v>
      </c>
      <c r="V229" s="508">
        <v>97616000</v>
      </c>
      <c r="W229" s="508">
        <v>0</v>
      </c>
      <c r="X229" s="508">
        <v>0</v>
      </c>
      <c r="Y229" s="508">
        <v>97616000</v>
      </c>
      <c r="Z229" s="509">
        <v>0</v>
      </c>
      <c r="AA229" s="508">
        <v>0</v>
      </c>
      <c r="AB229" s="508">
        <v>0</v>
      </c>
      <c r="AC229" s="509">
        <v>0</v>
      </c>
      <c r="AD229" s="509">
        <v>0</v>
      </c>
      <c r="AE229" s="509">
        <v>97616000</v>
      </c>
      <c r="AF229" s="508">
        <v>0</v>
      </c>
      <c r="AG229" s="508">
        <v>0</v>
      </c>
      <c r="AH229" s="508">
        <v>0</v>
      </c>
      <c r="AI229" s="508">
        <v>0</v>
      </c>
      <c r="AJ229" s="508">
        <v>0</v>
      </c>
      <c r="AK229" s="508">
        <v>0</v>
      </c>
      <c r="AL229" s="508">
        <v>0</v>
      </c>
      <c r="AM229" s="508">
        <v>0</v>
      </c>
      <c r="AN229" s="508">
        <v>0</v>
      </c>
      <c r="AO229" s="508">
        <v>0</v>
      </c>
      <c r="AP229" s="508">
        <v>0</v>
      </c>
      <c r="AQ229" s="508">
        <v>0</v>
      </c>
      <c r="AR229" s="508">
        <v>0</v>
      </c>
      <c r="AS229" s="508">
        <v>0</v>
      </c>
      <c r="AT229" s="508">
        <v>0</v>
      </c>
      <c r="AU229" s="508">
        <v>0</v>
      </c>
      <c r="AV229" s="508">
        <v>0</v>
      </c>
      <c r="AW229" s="508">
        <v>0</v>
      </c>
      <c r="AX229" s="508">
        <v>0</v>
      </c>
      <c r="AY229" s="508">
        <v>0</v>
      </c>
      <c r="AZ229" s="508">
        <v>0</v>
      </c>
      <c r="BA229" s="508">
        <v>0</v>
      </c>
      <c r="BB229" s="508">
        <v>0</v>
      </c>
      <c r="BC229" s="509">
        <v>0</v>
      </c>
      <c r="BD229" s="506" t="s">
        <v>31</v>
      </c>
      <c r="BE229" s="506" t="s">
        <v>31</v>
      </c>
      <c r="BF229" s="506" t="s">
        <v>31</v>
      </c>
      <c r="BG229" s="506" t="s">
        <v>31</v>
      </c>
      <c r="BH229" s="506"/>
      <c r="BI229" s="506"/>
      <c r="BJ229" s="506" t="s">
        <v>31</v>
      </c>
      <c r="BK229" s="506" t="s">
        <v>31</v>
      </c>
      <c r="BL229" s="506" t="s">
        <v>31</v>
      </c>
      <c r="BM229" s="506" t="s">
        <v>31</v>
      </c>
      <c r="BN229" s="506"/>
      <c r="BO229" s="506"/>
      <c r="BP229" s="506"/>
      <c r="BQ229" s="506"/>
      <c r="BR229" s="506"/>
      <c r="BS229" s="506"/>
    </row>
    <row r="230" spans="1:71" ht="22.5">
      <c r="A230" s="500" t="s">
        <v>3097</v>
      </c>
      <c r="B230" s="500" t="s">
        <v>8</v>
      </c>
      <c r="C230" s="501" t="s">
        <v>1237</v>
      </c>
      <c r="D230" s="501" t="s">
        <v>3640</v>
      </c>
      <c r="E230" s="501" t="s">
        <v>158</v>
      </c>
      <c r="F230" s="501" t="s">
        <v>364</v>
      </c>
      <c r="G230" s="501" t="s">
        <v>3641</v>
      </c>
      <c r="H230" s="501" t="s">
        <v>31</v>
      </c>
      <c r="I230" s="501" t="s">
        <v>3907</v>
      </c>
      <c r="J230" s="501" t="s">
        <v>31</v>
      </c>
      <c r="K230" s="501" t="s">
        <v>3661</v>
      </c>
      <c r="L230" s="500" t="s">
        <v>3719</v>
      </c>
      <c r="M230" s="500" t="s">
        <v>3670</v>
      </c>
      <c r="N230" s="500" t="s">
        <v>30</v>
      </c>
      <c r="O230" s="502" t="s">
        <v>31</v>
      </c>
      <c r="P230" s="501" t="s">
        <v>3646</v>
      </c>
      <c r="Q230" s="518">
        <f>VLOOKUP(CLEAN(A230),JULIO!J$4:AM$760,27,FALSE)</f>
        <v>0</v>
      </c>
      <c r="R230" s="501" t="s">
        <v>3647</v>
      </c>
      <c r="S230" s="502" t="s">
        <v>3652</v>
      </c>
      <c r="T230" s="503">
        <v>54762000</v>
      </c>
      <c r="U230" s="503">
        <v>54762000</v>
      </c>
      <c r="V230" s="503">
        <v>54762000</v>
      </c>
      <c r="W230" s="503">
        <v>0</v>
      </c>
      <c r="X230" s="503">
        <v>0</v>
      </c>
      <c r="Y230" s="503">
        <v>54762000</v>
      </c>
      <c r="Z230" s="504">
        <v>0</v>
      </c>
      <c r="AA230" s="503">
        <v>0</v>
      </c>
      <c r="AB230" s="503">
        <v>0</v>
      </c>
      <c r="AC230" s="504">
        <v>0</v>
      </c>
      <c r="AD230" s="504">
        <v>0</v>
      </c>
      <c r="AE230" s="504">
        <v>54762000</v>
      </c>
      <c r="AF230" s="503">
        <v>0</v>
      </c>
      <c r="AG230" s="503">
        <v>0</v>
      </c>
      <c r="AH230" s="503">
        <v>0</v>
      </c>
      <c r="AI230" s="503">
        <v>0</v>
      </c>
      <c r="AJ230" s="503">
        <v>0</v>
      </c>
      <c r="AK230" s="503">
        <v>0</v>
      </c>
      <c r="AL230" s="503">
        <v>0</v>
      </c>
      <c r="AM230" s="503">
        <v>0</v>
      </c>
      <c r="AN230" s="503">
        <v>0</v>
      </c>
      <c r="AO230" s="503">
        <v>0</v>
      </c>
      <c r="AP230" s="503">
        <v>0</v>
      </c>
      <c r="AQ230" s="503">
        <v>0</v>
      </c>
      <c r="AR230" s="503">
        <v>0</v>
      </c>
      <c r="AS230" s="503">
        <v>0</v>
      </c>
      <c r="AT230" s="503">
        <v>0</v>
      </c>
      <c r="AU230" s="503">
        <v>0</v>
      </c>
      <c r="AV230" s="503">
        <v>0</v>
      </c>
      <c r="AW230" s="503">
        <v>0</v>
      </c>
      <c r="AX230" s="503">
        <v>0</v>
      </c>
      <c r="AY230" s="503">
        <v>0</v>
      </c>
      <c r="AZ230" s="503">
        <v>0</v>
      </c>
      <c r="BA230" s="503">
        <v>0</v>
      </c>
      <c r="BB230" s="503">
        <v>0</v>
      </c>
      <c r="BC230" s="504">
        <v>0</v>
      </c>
      <c r="BD230" s="501" t="s">
        <v>31</v>
      </c>
      <c r="BE230" s="501" t="s">
        <v>31</v>
      </c>
      <c r="BF230" s="501" t="s">
        <v>31</v>
      </c>
      <c r="BG230" s="501" t="s">
        <v>31</v>
      </c>
      <c r="BH230" s="501"/>
      <c r="BI230" s="501"/>
      <c r="BJ230" s="501" t="s">
        <v>31</v>
      </c>
      <c r="BK230" s="501" t="s">
        <v>31</v>
      </c>
      <c r="BL230" s="501" t="s">
        <v>31</v>
      </c>
      <c r="BM230" s="501" t="s">
        <v>31</v>
      </c>
      <c r="BN230" s="501"/>
      <c r="BO230" s="501"/>
      <c r="BP230" s="501"/>
      <c r="BQ230" s="501"/>
      <c r="BR230" s="501"/>
      <c r="BS230" s="501"/>
    </row>
    <row r="231" spans="1:71" ht="22.5">
      <c r="A231" s="505" t="s">
        <v>3983</v>
      </c>
      <c r="B231" s="505" t="s">
        <v>8</v>
      </c>
      <c r="C231" s="506" t="s">
        <v>1279</v>
      </c>
      <c r="D231" s="506" t="s">
        <v>3640</v>
      </c>
      <c r="E231" s="506" t="s">
        <v>158</v>
      </c>
      <c r="F231" s="506" t="s">
        <v>481</v>
      </c>
      <c r="G231" s="506" t="s">
        <v>3641</v>
      </c>
      <c r="H231" s="506" t="s">
        <v>31</v>
      </c>
      <c r="I231" s="506" t="s">
        <v>3954</v>
      </c>
      <c r="J231" s="506" t="s">
        <v>31</v>
      </c>
      <c r="K231" s="506" t="s">
        <v>3665</v>
      </c>
      <c r="L231" s="505" t="s">
        <v>3656</v>
      </c>
      <c r="M231" s="505" t="s">
        <v>3670</v>
      </c>
      <c r="N231" s="505" t="s">
        <v>30</v>
      </c>
      <c r="O231" s="507" t="s">
        <v>3680</v>
      </c>
      <c r="P231" s="506" t="s">
        <v>3673</v>
      </c>
      <c r="Q231" s="501">
        <f>VLOOKUP(CLEAN(A231),JULIO!J$4:AM$760,27,FALSE)</f>
        <v>451619984</v>
      </c>
      <c r="R231" s="506" t="s">
        <v>3647</v>
      </c>
      <c r="S231" s="507" t="s">
        <v>3648</v>
      </c>
      <c r="T231" s="508">
        <v>10300000</v>
      </c>
      <c r="U231" s="508">
        <v>10300000</v>
      </c>
      <c r="V231" s="508">
        <v>10300000</v>
      </c>
      <c r="W231" s="508">
        <v>1000000</v>
      </c>
      <c r="X231" s="508">
        <v>0</v>
      </c>
      <c r="Y231" s="508">
        <v>9300000</v>
      </c>
      <c r="Z231" s="509">
        <v>0</v>
      </c>
      <c r="AA231" s="508">
        <v>0</v>
      </c>
      <c r="AB231" s="508">
        <v>0</v>
      </c>
      <c r="AC231" s="509">
        <v>0</v>
      </c>
      <c r="AD231" s="509">
        <v>0</v>
      </c>
      <c r="AE231" s="509">
        <v>9300000</v>
      </c>
      <c r="AF231" s="508">
        <v>0</v>
      </c>
      <c r="AG231" s="508">
        <v>0</v>
      </c>
      <c r="AH231" s="508">
        <v>0</v>
      </c>
      <c r="AI231" s="508">
        <v>0</v>
      </c>
      <c r="AJ231" s="508">
        <v>0</v>
      </c>
      <c r="AK231" s="508">
        <v>0</v>
      </c>
      <c r="AL231" s="508">
        <v>0</v>
      </c>
      <c r="AM231" s="508">
        <v>0</v>
      </c>
      <c r="AN231" s="508">
        <v>0</v>
      </c>
      <c r="AO231" s="508">
        <v>0</v>
      </c>
      <c r="AP231" s="508">
        <v>0</v>
      </c>
      <c r="AQ231" s="508">
        <v>0</v>
      </c>
      <c r="AR231" s="508">
        <v>0</v>
      </c>
      <c r="AS231" s="508">
        <v>0</v>
      </c>
      <c r="AT231" s="508">
        <v>0</v>
      </c>
      <c r="AU231" s="508">
        <v>0</v>
      </c>
      <c r="AV231" s="508">
        <v>0</v>
      </c>
      <c r="AW231" s="508">
        <v>0</v>
      </c>
      <c r="AX231" s="508">
        <v>0</v>
      </c>
      <c r="AY231" s="508">
        <v>0</v>
      </c>
      <c r="AZ231" s="508">
        <v>0</v>
      </c>
      <c r="BA231" s="508">
        <v>0</v>
      </c>
      <c r="BB231" s="508">
        <v>0</v>
      </c>
      <c r="BC231" s="509">
        <v>0</v>
      </c>
      <c r="BD231" s="506" t="s">
        <v>31</v>
      </c>
      <c r="BE231" s="506" t="s">
        <v>31</v>
      </c>
      <c r="BF231" s="506" t="s">
        <v>31</v>
      </c>
      <c r="BG231" s="506" t="s">
        <v>31</v>
      </c>
      <c r="BH231" s="506"/>
      <c r="BI231" s="506"/>
      <c r="BJ231" s="506" t="s">
        <v>31</v>
      </c>
      <c r="BK231" s="506" t="s">
        <v>31</v>
      </c>
      <c r="BL231" s="506"/>
      <c r="BM231" s="506"/>
      <c r="BN231" s="506"/>
      <c r="BO231" s="506"/>
      <c r="BP231" s="506"/>
      <c r="BQ231" s="506"/>
      <c r="BR231" s="506"/>
      <c r="BS231" s="506"/>
    </row>
    <row r="232" spans="1:71" ht="22.5">
      <c r="A232" s="500" t="s">
        <v>3983</v>
      </c>
      <c r="B232" s="500" t="s">
        <v>8</v>
      </c>
      <c r="C232" s="501" t="s">
        <v>1279</v>
      </c>
      <c r="D232" s="501" t="s">
        <v>3640</v>
      </c>
      <c r="E232" s="501" t="s">
        <v>158</v>
      </c>
      <c r="F232" s="501" t="s">
        <v>481</v>
      </c>
      <c r="G232" s="501" t="s">
        <v>3641</v>
      </c>
      <c r="H232" s="501" t="s">
        <v>31</v>
      </c>
      <c r="I232" s="501" t="s">
        <v>3954</v>
      </c>
      <c r="J232" s="501" t="s">
        <v>31</v>
      </c>
      <c r="K232" s="501" t="s">
        <v>3665</v>
      </c>
      <c r="L232" s="500" t="s">
        <v>3656</v>
      </c>
      <c r="M232" s="500" t="s">
        <v>3670</v>
      </c>
      <c r="N232" s="500" t="s">
        <v>30</v>
      </c>
      <c r="O232" s="502" t="s">
        <v>3680</v>
      </c>
      <c r="P232" s="501" t="s">
        <v>3673</v>
      </c>
      <c r="Q232" s="501">
        <f>VLOOKUP(CLEAN(A232),JULIO!J$4:AM$760,27,FALSE)</f>
        <v>451619984</v>
      </c>
      <c r="R232" s="501" t="s">
        <v>3647</v>
      </c>
      <c r="S232" s="502" t="s">
        <v>3649</v>
      </c>
      <c r="T232" s="503">
        <v>14728000</v>
      </c>
      <c r="U232" s="503">
        <v>14728000</v>
      </c>
      <c r="V232" s="503">
        <v>12600000</v>
      </c>
      <c r="W232" s="503">
        <v>0</v>
      </c>
      <c r="X232" s="503">
        <v>12600000</v>
      </c>
      <c r="Y232" s="503">
        <v>0</v>
      </c>
      <c r="Z232" s="504">
        <v>0</v>
      </c>
      <c r="AA232" s="503">
        <v>12600000</v>
      </c>
      <c r="AB232" s="503">
        <v>12600000</v>
      </c>
      <c r="AC232" s="504">
        <v>0</v>
      </c>
      <c r="AD232" s="504">
        <v>0</v>
      </c>
      <c r="AE232" s="504">
        <v>12600000</v>
      </c>
      <c r="AF232" s="503">
        <v>0</v>
      </c>
      <c r="AG232" s="503">
        <v>0</v>
      </c>
      <c r="AH232" s="503">
        <v>0</v>
      </c>
      <c r="AI232" s="503">
        <v>0</v>
      </c>
      <c r="AJ232" s="503">
        <v>0</v>
      </c>
      <c r="AK232" s="503">
        <v>0</v>
      </c>
      <c r="AL232" s="503">
        <v>0</v>
      </c>
      <c r="AM232" s="503">
        <v>0</v>
      </c>
      <c r="AN232" s="503">
        <v>0</v>
      </c>
      <c r="AO232" s="503">
        <v>0</v>
      </c>
      <c r="AP232" s="503">
        <v>0</v>
      </c>
      <c r="AQ232" s="503">
        <v>0</v>
      </c>
      <c r="AR232" s="503">
        <v>0</v>
      </c>
      <c r="AS232" s="503">
        <v>0</v>
      </c>
      <c r="AT232" s="503">
        <v>0</v>
      </c>
      <c r="AU232" s="503">
        <v>0</v>
      </c>
      <c r="AV232" s="503">
        <v>0</v>
      </c>
      <c r="AW232" s="503">
        <v>0</v>
      </c>
      <c r="AX232" s="503">
        <v>0</v>
      </c>
      <c r="AY232" s="503">
        <v>0</v>
      </c>
      <c r="AZ232" s="503">
        <v>0</v>
      </c>
      <c r="BA232" s="503">
        <v>0</v>
      </c>
      <c r="BB232" s="503">
        <v>0</v>
      </c>
      <c r="BC232" s="504">
        <v>0</v>
      </c>
      <c r="BD232" s="501" t="s">
        <v>31</v>
      </c>
      <c r="BE232" s="501" t="s">
        <v>31</v>
      </c>
      <c r="BF232" s="501" t="s">
        <v>31</v>
      </c>
      <c r="BG232" s="501" t="s">
        <v>31</v>
      </c>
      <c r="BH232" s="501"/>
      <c r="BI232" s="501"/>
      <c r="BJ232" s="501" t="s">
        <v>31</v>
      </c>
      <c r="BK232" s="501" t="s">
        <v>31</v>
      </c>
      <c r="BL232" s="501"/>
      <c r="BM232" s="501"/>
      <c r="BN232" s="501"/>
      <c r="BO232" s="501"/>
      <c r="BP232" s="501"/>
      <c r="BQ232" s="501"/>
      <c r="BR232" s="501"/>
      <c r="BS232" s="501"/>
    </row>
    <row r="233" spans="1:71" ht="22.5">
      <c r="A233" s="505" t="s">
        <v>3983</v>
      </c>
      <c r="B233" s="505" t="s">
        <v>8</v>
      </c>
      <c r="C233" s="506" t="s">
        <v>1279</v>
      </c>
      <c r="D233" s="506" t="s">
        <v>3640</v>
      </c>
      <c r="E233" s="506" t="s">
        <v>158</v>
      </c>
      <c r="F233" s="506" t="s">
        <v>481</v>
      </c>
      <c r="G233" s="506" t="s">
        <v>3641</v>
      </c>
      <c r="H233" s="506" t="s">
        <v>31</v>
      </c>
      <c r="I233" s="506" t="s">
        <v>3954</v>
      </c>
      <c r="J233" s="506" t="s">
        <v>31</v>
      </c>
      <c r="K233" s="506" t="s">
        <v>3665</v>
      </c>
      <c r="L233" s="505" t="s">
        <v>3656</v>
      </c>
      <c r="M233" s="505" t="s">
        <v>3670</v>
      </c>
      <c r="N233" s="505" t="s">
        <v>30</v>
      </c>
      <c r="O233" s="507" t="s">
        <v>3680</v>
      </c>
      <c r="P233" s="506" t="s">
        <v>3673</v>
      </c>
      <c r="Q233" s="501">
        <f>VLOOKUP(CLEAN(A233),JULIO!J$4:AM$760,27,FALSE)</f>
        <v>451619984</v>
      </c>
      <c r="R233" s="506" t="s">
        <v>3647</v>
      </c>
      <c r="S233" s="507" t="s">
        <v>3650</v>
      </c>
      <c r="T233" s="508">
        <v>676049000</v>
      </c>
      <c r="U233" s="508">
        <v>676049000</v>
      </c>
      <c r="V233" s="508">
        <v>550000000</v>
      </c>
      <c r="W233" s="508">
        <v>0</v>
      </c>
      <c r="X233" s="508">
        <v>200503614</v>
      </c>
      <c r="Y233" s="508">
        <v>349496386</v>
      </c>
      <c r="Z233" s="509">
        <v>0</v>
      </c>
      <c r="AA233" s="508">
        <v>200503614</v>
      </c>
      <c r="AB233" s="508">
        <v>200503614</v>
      </c>
      <c r="AC233" s="509">
        <v>0</v>
      </c>
      <c r="AD233" s="509">
        <v>0</v>
      </c>
      <c r="AE233" s="509">
        <v>550000000</v>
      </c>
      <c r="AF233" s="508">
        <v>0</v>
      </c>
      <c r="AG233" s="508">
        <v>0</v>
      </c>
      <c r="AH233" s="508">
        <v>0</v>
      </c>
      <c r="AI233" s="508">
        <v>0</v>
      </c>
      <c r="AJ233" s="508">
        <v>0</v>
      </c>
      <c r="AK233" s="508">
        <v>0</v>
      </c>
      <c r="AL233" s="508">
        <v>0</v>
      </c>
      <c r="AM233" s="508">
        <v>0</v>
      </c>
      <c r="AN233" s="508">
        <v>0</v>
      </c>
      <c r="AO233" s="508">
        <v>0</v>
      </c>
      <c r="AP233" s="508">
        <v>0</v>
      </c>
      <c r="AQ233" s="508">
        <v>0</v>
      </c>
      <c r="AR233" s="508">
        <v>0</v>
      </c>
      <c r="AS233" s="508">
        <v>0</v>
      </c>
      <c r="AT233" s="508">
        <v>0</v>
      </c>
      <c r="AU233" s="508">
        <v>0</v>
      </c>
      <c r="AV233" s="508">
        <v>0</v>
      </c>
      <c r="AW233" s="508">
        <v>0</v>
      </c>
      <c r="AX233" s="508">
        <v>0</v>
      </c>
      <c r="AY233" s="508">
        <v>0</v>
      </c>
      <c r="AZ233" s="508">
        <v>0</v>
      </c>
      <c r="BA233" s="508">
        <v>0</v>
      </c>
      <c r="BB233" s="508">
        <v>0</v>
      </c>
      <c r="BC233" s="509">
        <v>0</v>
      </c>
      <c r="BD233" s="506" t="s">
        <v>31</v>
      </c>
      <c r="BE233" s="506" t="s">
        <v>31</v>
      </c>
      <c r="BF233" s="506" t="s">
        <v>31</v>
      </c>
      <c r="BG233" s="506" t="s">
        <v>31</v>
      </c>
      <c r="BH233" s="506"/>
      <c r="BI233" s="506"/>
      <c r="BJ233" s="506" t="s">
        <v>31</v>
      </c>
      <c r="BK233" s="506" t="s">
        <v>31</v>
      </c>
      <c r="BL233" s="506"/>
      <c r="BM233" s="506"/>
      <c r="BN233" s="506"/>
      <c r="BO233" s="506"/>
      <c r="BP233" s="506"/>
      <c r="BQ233" s="506"/>
      <c r="BR233" s="506"/>
      <c r="BS233" s="506"/>
    </row>
    <row r="234" spans="1:71" ht="22.5">
      <c r="A234" s="500" t="s">
        <v>3983</v>
      </c>
      <c r="B234" s="500" t="s">
        <v>8</v>
      </c>
      <c r="C234" s="501" t="s">
        <v>1279</v>
      </c>
      <c r="D234" s="501" t="s">
        <v>3640</v>
      </c>
      <c r="E234" s="501" t="s">
        <v>158</v>
      </c>
      <c r="F234" s="501" t="s">
        <v>481</v>
      </c>
      <c r="G234" s="501" t="s">
        <v>3641</v>
      </c>
      <c r="H234" s="501" t="s">
        <v>31</v>
      </c>
      <c r="I234" s="501" t="s">
        <v>3954</v>
      </c>
      <c r="J234" s="501" t="s">
        <v>31</v>
      </c>
      <c r="K234" s="501" t="s">
        <v>3665</v>
      </c>
      <c r="L234" s="500" t="s">
        <v>3656</v>
      </c>
      <c r="M234" s="500" t="s">
        <v>3670</v>
      </c>
      <c r="N234" s="500" t="s">
        <v>30</v>
      </c>
      <c r="O234" s="502" t="s">
        <v>3680</v>
      </c>
      <c r="P234" s="501" t="s">
        <v>3673</v>
      </c>
      <c r="Q234" s="501">
        <f>VLOOKUP(CLEAN(A234),JULIO!J$4:AM$760,27,FALSE)</f>
        <v>451619984</v>
      </c>
      <c r="R234" s="501" t="s">
        <v>3647</v>
      </c>
      <c r="S234" s="502" t="s">
        <v>3651</v>
      </c>
      <c r="T234" s="503">
        <v>21563000</v>
      </c>
      <c r="U234" s="503">
        <v>21563000</v>
      </c>
      <c r="V234" s="503">
        <v>21563000</v>
      </c>
      <c r="W234" s="503">
        <v>0</v>
      </c>
      <c r="X234" s="503">
        <v>0</v>
      </c>
      <c r="Y234" s="503">
        <v>21563000</v>
      </c>
      <c r="Z234" s="504">
        <v>0</v>
      </c>
      <c r="AA234" s="503">
        <v>0</v>
      </c>
      <c r="AB234" s="503">
        <v>0</v>
      </c>
      <c r="AC234" s="504">
        <v>0</v>
      </c>
      <c r="AD234" s="504">
        <v>0</v>
      </c>
      <c r="AE234" s="504">
        <v>21563000</v>
      </c>
      <c r="AF234" s="503">
        <v>0</v>
      </c>
      <c r="AG234" s="503">
        <v>0</v>
      </c>
      <c r="AH234" s="503">
        <v>0</v>
      </c>
      <c r="AI234" s="503">
        <v>0</v>
      </c>
      <c r="AJ234" s="503">
        <v>0</v>
      </c>
      <c r="AK234" s="503">
        <v>0</v>
      </c>
      <c r="AL234" s="503">
        <v>0</v>
      </c>
      <c r="AM234" s="503">
        <v>0</v>
      </c>
      <c r="AN234" s="503">
        <v>0</v>
      </c>
      <c r="AO234" s="503">
        <v>0</v>
      </c>
      <c r="AP234" s="503">
        <v>0</v>
      </c>
      <c r="AQ234" s="503">
        <v>0</v>
      </c>
      <c r="AR234" s="503">
        <v>0</v>
      </c>
      <c r="AS234" s="503">
        <v>0</v>
      </c>
      <c r="AT234" s="503">
        <v>0</v>
      </c>
      <c r="AU234" s="503">
        <v>0</v>
      </c>
      <c r="AV234" s="503">
        <v>0</v>
      </c>
      <c r="AW234" s="503">
        <v>0</v>
      </c>
      <c r="AX234" s="503">
        <v>0</v>
      </c>
      <c r="AY234" s="503">
        <v>0</v>
      </c>
      <c r="AZ234" s="503">
        <v>0</v>
      </c>
      <c r="BA234" s="503">
        <v>0</v>
      </c>
      <c r="BB234" s="503">
        <v>0</v>
      </c>
      <c r="BC234" s="504">
        <v>0</v>
      </c>
      <c r="BD234" s="501" t="s">
        <v>31</v>
      </c>
      <c r="BE234" s="501" t="s">
        <v>31</v>
      </c>
      <c r="BF234" s="501" t="s">
        <v>31</v>
      </c>
      <c r="BG234" s="501" t="s">
        <v>31</v>
      </c>
      <c r="BH234" s="501"/>
      <c r="BI234" s="501"/>
      <c r="BJ234" s="501" t="s">
        <v>31</v>
      </c>
      <c r="BK234" s="501" t="s">
        <v>31</v>
      </c>
      <c r="BL234" s="501"/>
      <c r="BM234" s="501"/>
      <c r="BN234" s="501"/>
      <c r="BO234" s="501"/>
      <c r="BP234" s="501"/>
      <c r="BQ234" s="501"/>
      <c r="BR234" s="501"/>
      <c r="BS234" s="501"/>
    </row>
    <row r="235" spans="1:71" ht="22.5">
      <c r="A235" s="505" t="s">
        <v>3983</v>
      </c>
      <c r="B235" s="505" t="s">
        <v>8</v>
      </c>
      <c r="C235" s="506" t="s">
        <v>1279</v>
      </c>
      <c r="D235" s="506" t="s">
        <v>3640</v>
      </c>
      <c r="E235" s="506" t="s">
        <v>158</v>
      </c>
      <c r="F235" s="506" t="s">
        <v>481</v>
      </c>
      <c r="G235" s="506" t="s">
        <v>3641</v>
      </c>
      <c r="H235" s="506" t="s">
        <v>31</v>
      </c>
      <c r="I235" s="506" t="s">
        <v>3954</v>
      </c>
      <c r="J235" s="506" t="s">
        <v>31</v>
      </c>
      <c r="K235" s="506" t="s">
        <v>3665</v>
      </c>
      <c r="L235" s="505" t="s">
        <v>3656</v>
      </c>
      <c r="M235" s="505" t="s">
        <v>3670</v>
      </c>
      <c r="N235" s="505" t="s">
        <v>30</v>
      </c>
      <c r="O235" s="507" t="s">
        <v>3680</v>
      </c>
      <c r="P235" s="506" t="s">
        <v>3673</v>
      </c>
      <c r="Q235" s="501">
        <f>VLOOKUP(CLEAN(A235),JULIO!J$4:AM$760,27,FALSE)</f>
        <v>451619984</v>
      </c>
      <c r="R235" s="506" t="s">
        <v>3647</v>
      </c>
      <c r="S235" s="507" t="s">
        <v>3652</v>
      </c>
      <c r="T235" s="508">
        <v>7058000</v>
      </c>
      <c r="U235" s="508">
        <v>7058000</v>
      </c>
      <c r="V235" s="508">
        <v>7058000</v>
      </c>
      <c r="W235" s="508">
        <v>0</v>
      </c>
      <c r="X235" s="508">
        <v>0</v>
      </c>
      <c r="Y235" s="508">
        <v>7058000</v>
      </c>
      <c r="Z235" s="509">
        <v>0</v>
      </c>
      <c r="AA235" s="508">
        <v>0</v>
      </c>
      <c r="AB235" s="508">
        <v>0</v>
      </c>
      <c r="AC235" s="509">
        <v>0</v>
      </c>
      <c r="AD235" s="509">
        <v>0</v>
      </c>
      <c r="AE235" s="509">
        <v>7058000</v>
      </c>
      <c r="AF235" s="508">
        <v>0</v>
      </c>
      <c r="AG235" s="508">
        <v>0</v>
      </c>
      <c r="AH235" s="508">
        <v>0</v>
      </c>
      <c r="AI235" s="508">
        <v>0</v>
      </c>
      <c r="AJ235" s="508">
        <v>0</v>
      </c>
      <c r="AK235" s="508">
        <v>0</v>
      </c>
      <c r="AL235" s="508">
        <v>0</v>
      </c>
      <c r="AM235" s="508">
        <v>0</v>
      </c>
      <c r="AN235" s="508">
        <v>0</v>
      </c>
      <c r="AO235" s="508">
        <v>0</v>
      </c>
      <c r="AP235" s="508">
        <v>0</v>
      </c>
      <c r="AQ235" s="508">
        <v>0</v>
      </c>
      <c r="AR235" s="508">
        <v>0</v>
      </c>
      <c r="AS235" s="508">
        <v>0</v>
      </c>
      <c r="AT235" s="508">
        <v>0</v>
      </c>
      <c r="AU235" s="508">
        <v>0</v>
      </c>
      <c r="AV235" s="508">
        <v>0</v>
      </c>
      <c r="AW235" s="508">
        <v>0</v>
      </c>
      <c r="AX235" s="508">
        <v>0</v>
      </c>
      <c r="AY235" s="508">
        <v>0</v>
      </c>
      <c r="AZ235" s="508">
        <v>0</v>
      </c>
      <c r="BA235" s="508">
        <v>0</v>
      </c>
      <c r="BB235" s="508">
        <v>0</v>
      </c>
      <c r="BC235" s="509">
        <v>0</v>
      </c>
      <c r="BD235" s="506" t="s">
        <v>31</v>
      </c>
      <c r="BE235" s="506" t="s">
        <v>31</v>
      </c>
      <c r="BF235" s="506" t="s">
        <v>31</v>
      </c>
      <c r="BG235" s="506" t="s">
        <v>31</v>
      </c>
      <c r="BH235" s="506"/>
      <c r="BI235" s="506"/>
      <c r="BJ235" s="506" t="s">
        <v>31</v>
      </c>
      <c r="BK235" s="506" t="s">
        <v>31</v>
      </c>
      <c r="BL235" s="506"/>
      <c r="BM235" s="506"/>
      <c r="BN235" s="506"/>
      <c r="BO235" s="506"/>
      <c r="BP235" s="506"/>
      <c r="BQ235" s="506"/>
      <c r="BR235" s="506"/>
      <c r="BS235" s="506"/>
    </row>
    <row r="236" spans="1:71" ht="22.5">
      <c r="A236" s="500">
        <v>30234772</v>
      </c>
      <c r="B236" s="500" t="s">
        <v>8</v>
      </c>
      <c r="C236" s="501" t="s">
        <v>1313</v>
      </c>
      <c r="D236" s="501" t="s">
        <v>3640</v>
      </c>
      <c r="E236" s="501" t="s">
        <v>158</v>
      </c>
      <c r="F236" s="501" t="s">
        <v>376</v>
      </c>
      <c r="G236" s="501" t="s">
        <v>3641</v>
      </c>
      <c r="H236" s="501" t="s">
        <v>31</v>
      </c>
      <c r="I236" s="501" t="s">
        <v>3778</v>
      </c>
      <c r="J236" s="501" t="s">
        <v>31</v>
      </c>
      <c r="K236" s="501" t="s">
        <v>3661</v>
      </c>
      <c r="L236" s="500" t="s">
        <v>3672</v>
      </c>
      <c r="M236" s="500" t="s">
        <v>3670</v>
      </c>
      <c r="N236" s="500" t="s">
        <v>30</v>
      </c>
      <c r="O236" s="502" t="s">
        <v>31</v>
      </c>
      <c r="P236" s="501" t="s">
        <v>3646</v>
      </c>
      <c r="Q236" s="518">
        <f>VLOOKUP(CLEAN(A236),JULIO!J$4:AM$760,27,FALSE)</f>
        <v>0</v>
      </c>
      <c r="R236" s="501" t="s">
        <v>3647</v>
      </c>
      <c r="S236" s="502" t="s">
        <v>3650</v>
      </c>
      <c r="T236" s="503">
        <v>83680000</v>
      </c>
      <c r="U236" s="503">
        <v>83680000</v>
      </c>
      <c r="V236" s="503">
        <v>79932525</v>
      </c>
      <c r="W236" s="503">
        <v>75698372</v>
      </c>
      <c r="X236" s="503">
        <v>4234153</v>
      </c>
      <c r="Y236" s="503">
        <v>0</v>
      </c>
      <c r="Z236" s="504">
        <v>0</v>
      </c>
      <c r="AA236" s="503">
        <v>4234153</v>
      </c>
      <c r="AB236" s="503">
        <v>0</v>
      </c>
      <c r="AC236" s="504">
        <v>0</v>
      </c>
      <c r="AD236" s="504">
        <v>4234153</v>
      </c>
      <c r="AE236" s="504">
        <v>4234153</v>
      </c>
      <c r="AF236" s="503">
        <v>0</v>
      </c>
      <c r="AG236" s="503">
        <v>0</v>
      </c>
      <c r="AH236" s="503">
        <v>0</v>
      </c>
      <c r="AI236" s="503">
        <v>0</v>
      </c>
      <c r="AJ236" s="503">
        <v>0</v>
      </c>
      <c r="AK236" s="503">
        <v>0</v>
      </c>
      <c r="AL236" s="503">
        <v>0</v>
      </c>
      <c r="AM236" s="503">
        <v>0</v>
      </c>
      <c r="AN236" s="503">
        <v>0</v>
      </c>
      <c r="AO236" s="503">
        <v>4234153</v>
      </c>
      <c r="AP236" s="503">
        <v>0</v>
      </c>
      <c r="AQ236" s="503">
        <v>0</v>
      </c>
      <c r="AR236" s="503">
        <v>0</v>
      </c>
      <c r="AS236" s="503">
        <v>0</v>
      </c>
      <c r="AT236" s="503">
        <v>0</v>
      </c>
      <c r="AU236" s="503">
        <v>0</v>
      </c>
      <c r="AV236" s="503">
        <v>0</v>
      </c>
      <c r="AW236" s="503">
        <v>0</v>
      </c>
      <c r="AX236" s="503">
        <v>0</v>
      </c>
      <c r="AY236" s="503">
        <v>0</v>
      </c>
      <c r="AZ236" s="503">
        <v>0</v>
      </c>
      <c r="BA236" s="503">
        <v>0</v>
      </c>
      <c r="BB236" s="503">
        <v>0</v>
      </c>
      <c r="BC236" s="504">
        <v>0</v>
      </c>
      <c r="BD236" s="501" t="s">
        <v>31</v>
      </c>
      <c r="BE236" s="501" t="s">
        <v>31</v>
      </c>
      <c r="BF236" s="501" t="s">
        <v>31</v>
      </c>
      <c r="BG236" s="501" t="s">
        <v>31</v>
      </c>
      <c r="BH236" s="501" t="s">
        <v>31</v>
      </c>
      <c r="BI236" s="501" t="s">
        <v>31</v>
      </c>
      <c r="BJ236" s="501" t="s">
        <v>31</v>
      </c>
      <c r="BK236" s="501" t="s">
        <v>31</v>
      </c>
      <c r="BL236" s="501" t="s">
        <v>31</v>
      </c>
      <c r="BM236" s="501" t="s">
        <v>31</v>
      </c>
      <c r="BN236" s="501" t="s">
        <v>31</v>
      </c>
      <c r="BO236" s="501" t="s">
        <v>31</v>
      </c>
      <c r="BP236" s="501" t="s">
        <v>31</v>
      </c>
      <c r="BQ236" s="501" t="s">
        <v>31</v>
      </c>
      <c r="BR236" s="501"/>
      <c r="BS236" s="501"/>
    </row>
    <row r="237" spans="1:71" ht="33.75">
      <c r="A237" s="505" t="s">
        <v>3985</v>
      </c>
      <c r="B237" s="505" t="s">
        <v>8</v>
      </c>
      <c r="C237" s="506" t="s">
        <v>1281</v>
      </c>
      <c r="D237" s="506" t="s">
        <v>3640</v>
      </c>
      <c r="E237" s="506" t="s">
        <v>158</v>
      </c>
      <c r="F237" s="506" t="s">
        <v>3860</v>
      </c>
      <c r="G237" s="506" t="s">
        <v>3641</v>
      </c>
      <c r="H237" s="506" t="s">
        <v>31</v>
      </c>
      <c r="I237" s="506" t="s">
        <v>3766</v>
      </c>
      <c r="J237" s="506" t="s">
        <v>31</v>
      </c>
      <c r="K237" s="506" t="s">
        <v>3698</v>
      </c>
      <c r="L237" s="505" t="s">
        <v>3803</v>
      </c>
      <c r="M237" s="505" t="s">
        <v>3691</v>
      </c>
      <c r="N237" s="505" t="s">
        <v>31</v>
      </c>
      <c r="O237" s="507" t="s">
        <v>31</v>
      </c>
      <c r="P237" s="506" t="s">
        <v>3702</v>
      </c>
      <c r="Q237" s="501">
        <f>VLOOKUP(CLEAN(A237),JULIO!J$4:AM$760,27,FALSE)</f>
        <v>6054574700</v>
      </c>
      <c r="R237" s="506" t="s">
        <v>3703</v>
      </c>
      <c r="S237" s="507" t="s">
        <v>3704</v>
      </c>
      <c r="T237" s="508">
        <v>1199387000</v>
      </c>
      <c r="U237" s="508">
        <v>1199387000</v>
      </c>
      <c r="V237" s="508">
        <v>4628179000</v>
      </c>
      <c r="W237" s="508">
        <v>0</v>
      </c>
      <c r="X237" s="508">
        <v>300000000</v>
      </c>
      <c r="Y237" s="508">
        <v>4328179000</v>
      </c>
      <c r="Z237" s="509">
        <v>0</v>
      </c>
      <c r="AA237" s="508">
        <v>0</v>
      </c>
      <c r="AB237" s="508">
        <v>0</v>
      </c>
      <c r="AC237" s="509">
        <v>300000000</v>
      </c>
      <c r="AD237" s="509">
        <v>0</v>
      </c>
      <c r="AE237" s="509">
        <v>4628179000</v>
      </c>
      <c r="AF237" s="508">
        <v>0</v>
      </c>
      <c r="AG237" s="508">
        <v>0</v>
      </c>
      <c r="AH237" s="508">
        <v>0</v>
      </c>
      <c r="AI237" s="508">
        <v>0</v>
      </c>
      <c r="AJ237" s="508">
        <v>0</v>
      </c>
      <c r="AK237" s="508">
        <v>0</v>
      </c>
      <c r="AL237" s="508">
        <v>0</v>
      </c>
      <c r="AM237" s="508">
        <v>0</v>
      </c>
      <c r="AN237" s="508">
        <v>0</v>
      </c>
      <c r="AO237" s="508">
        <v>0</v>
      </c>
      <c r="AP237" s="508">
        <v>0</v>
      </c>
      <c r="AQ237" s="508">
        <v>0</v>
      </c>
      <c r="AR237" s="508">
        <v>0</v>
      </c>
      <c r="AS237" s="508">
        <v>0</v>
      </c>
      <c r="AT237" s="508">
        <v>0</v>
      </c>
      <c r="AU237" s="508">
        <v>0</v>
      </c>
      <c r="AV237" s="508">
        <v>0</v>
      </c>
      <c r="AW237" s="508">
        <v>0</v>
      </c>
      <c r="AX237" s="508">
        <v>0</v>
      </c>
      <c r="AY237" s="508">
        <v>0</v>
      </c>
      <c r="AZ237" s="508">
        <v>0</v>
      </c>
      <c r="BA237" s="508">
        <v>0</v>
      </c>
      <c r="BB237" s="508">
        <v>0</v>
      </c>
      <c r="BC237" s="509">
        <v>0</v>
      </c>
      <c r="BD237" s="506" t="s">
        <v>31</v>
      </c>
      <c r="BE237" s="506" t="s">
        <v>31</v>
      </c>
      <c r="BF237" s="506" t="s">
        <v>31</v>
      </c>
      <c r="BG237" s="506" t="s">
        <v>31</v>
      </c>
      <c r="BH237" s="506" t="s">
        <v>31</v>
      </c>
      <c r="BI237" s="506" t="s">
        <v>31</v>
      </c>
      <c r="BJ237" s="506" t="s">
        <v>31</v>
      </c>
      <c r="BK237" s="506" t="s">
        <v>31</v>
      </c>
      <c r="BL237" s="506" t="s">
        <v>31</v>
      </c>
      <c r="BM237" s="506" t="s">
        <v>31</v>
      </c>
      <c r="BN237" s="506" t="s">
        <v>31</v>
      </c>
      <c r="BO237" s="506" t="s">
        <v>31</v>
      </c>
      <c r="BP237" s="506" t="s">
        <v>31</v>
      </c>
      <c r="BQ237" s="506" t="s">
        <v>31</v>
      </c>
      <c r="BR237" s="506" t="s">
        <v>31</v>
      </c>
      <c r="BS237" s="506" t="s">
        <v>31</v>
      </c>
    </row>
    <row r="238" spans="1:71" ht="22.5">
      <c r="A238" s="500" t="s">
        <v>3986</v>
      </c>
      <c r="B238" s="500" t="s">
        <v>8</v>
      </c>
      <c r="C238" s="501" t="s">
        <v>1277</v>
      </c>
      <c r="D238" s="501" t="s">
        <v>3640</v>
      </c>
      <c r="E238" s="501" t="s">
        <v>158</v>
      </c>
      <c r="F238" s="501" t="s">
        <v>390</v>
      </c>
      <c r="G238" s="501" t="s">
        <v>3641</v>
      </c>
      <c r="H238" s="501" t="s">
        <v>31</v>
      </c>
      <c r="I238" s="501" t="s">
        <v>3845</v>
      </c>
      <c r="J238" s="501" t="s">
        <v>31</v>
      </c>
      <c r="K238" s="501" t="s">
        <v>3698</v>
      </c>
      <c r="L238" s="500" t="s">
        <v>3744</v>
      </c>
      <c r="M238" s="500" t="s">
        <v>3691</v>
      </c>
      <c r="N238" s="500" t="s">
        <v>30</v>
      </c>
      <c r="O238" s="502" t="s">
        <v>31</v>
      </c>
      <c r="P238" s="501" t="s">
        <v>3702</v>
      </c>
      <c r="Q238" s="501">
        <f>VLOOKUP(CLEAN(A238),JULIO!J$4:AM$760,27,FALSE)</f>
        <v>0</v>
      </c>
      <c r="R238" s="501" t="s">
        <v>3647</v>
      </c>
      <c r="S238" s="502" t="s">
        <v>3648</v>
      </c>
      <c r="T238" s="503">
        <v>1302000</v>
      </c>
      <c r="U238" s="503">
        <v>1302000</v>
      </c>
      <c r="V238" s="503">
        <v>1245000</v>
      </c>
      <c r="W238" s="503">
        <v>1245000</v>
      </c>
      <c r="X238" s="503">
        <v>0</v>
      </c>
      <c r="Y238" s="503">
        <v>0</v>
      </c>
      <c r="Z238" s="504">
        <v>0</v>
      </c>
      <c r="AA238" s="503">
        <v>0</v>
      </c>
      <c r="AB238" s="503">
        <v>0</v>
      </c>
      <c r="AC238" s="504">
        <v>0</v>
      </c>
      <c r="AD238" s="504">
        <v>0</v>
      </c>
      <c r="AE238" s="504">
        <v>0</v>
      </c>
      <c r="AF238" s="503">
        <v>0</v>
      </c>
      <c r="AG238" s="503">
        <v>0</v>
      </c>
      <c r="AH238" s="503">
        <v>0</v>
      </c>
      <c r="AI238" s="503">
        <v>0</v>
      </c>
      <c r="AJ238" s="503">
        <v>0</v>
      </c>
      <c r="AK238" s="503">
        <v>0</v>
      </c>
      <c r="AL238" s="503">
        <v>0</v>
      </c>
      <c r="AM238" s="503">
        <v>0</v>
      </c>
      <c r="AN238" s="503">
        <v>0</v>
      </c>
      <c r="AO238" s="503">
        <v>0</v>
      </c>
      <c r="AP238" s="503">
        <v>0</v>
      </c>
      <c r="AQ238" s="503">
        <v>0</v>
      </c>
      <c r="AR238" s="503">
        <v>0</v>
      </c>
      <c r="AS238" s="503">
        <v>0</v>
      </c>
      <c r="AT238" s="503">
        <v>0</v>
      </c>
      <c r="AU238" s="503">
        <v>0</v>
      </c>
      <c r="AV238" s="503">
        <v>0</v>
      </c>
      <c r="AW238" s="503">
        <v>0</v>
      </c>
      <c r="AX238" s="503">
        <v>0</v>
      </c>
      <c r="AY238" s="503">
        <v>0</v>
      </c>
      <c r="AZ238" s="503">
        <v>0</v>
      </c>
      <c r="BA238" s="503">
        <v>0</v>
      </c>
      <c r="BB238" s="503">
        <v>0</v>
      </c>
      <c r="BC238" s="504">
        <v>0</v>
      </c>
      <c r="BD238" s="501" t="s">
        <v>31</v>
      </c>
      <c r="BE238" s="501" t="s">
        <v>31</v>
      </c>
      <c r="BF238" s="501" t="s">
        <v>31</v>
      </c>
      <c r="BG238" s="501" t="s">
        <v>31</v>
      </c>
      <c r="BH238" s="501"/>
      <c r="BI238" s="501"/>
      <c r="BJ238" s="501" t="s">
        <v>31</v>
      </c>
      <c r="BK238" s="501" t="s">
        <v>31</v>
      </c>
      <c r="BL238" s="501" t="s">
        <v>31</v>
      </c>
      <c r="BM238" s="501" t="s">
        <v>31</v>
      </c>
      <c r="BN238" s="501"/>
      <c r="BO238" s="501"/>
      <c r="BP238" s="501" t="s">
        <v>31</v>
      </c>
      <c r="BQ238" s="501" t="s">
        <v>31</v>
      </c>
      <c r="BR238" s="501"/>
      <c r="BS238" s="501"/>
    </row>
    <row r="239" spans="1:71" ht="22.5">
      <c r="A239" s="505" t="s">
        <v>3986</v>
      </c>
      <c r="B239" s="505" t="s">
        <v>8</v>
      </c>
      <c r="C239" s="506" t="s">
        <v>1277</v>
      </c>
      <c r="D239" s="506" t="s">
        <v>3640</v>
      </c>
      <c r="E239" s="506" t="s">
        <v>158</v>
      </c>
      <c r="F239" s="506" t="s">
        <v>390</v>
      </c>
      <c r="G239" s="506" t="s">
        <v>3641</v>
      </c>
      <c r="H239" s="506" t="s">
        <v>31</v>
      </c>
      <c r="I239" s="506" t="s">
        <v>3845</v>
      </c>
      <c r="J239" s="506" t="s">
        <v>31</v>
      </c>
      <c r="K239" s="506" t="s">
        <v>3698</v>
      </c>
      <c r="L239" s="505" t="s">
        <v>3744</v>
      </c>
      <c r="M239" s="505" t="s">
        <v>3691</v>
      </c>
      <c r="N239" s="505" t="s">
        <v>30</v>
      </c>
      <c r="O239" s="507" t="s">
        <v>31</v>
      </c>
      <c r="P239" s="506" t="s">
        <v>3702</v>
      </c>
      <c r="Q239" s="501">
        <f>VLOOKUP(CLEAN(A239),JULIO!J$4:AM$760,27,FALSE)</f>
        <v>0</v>
      </c>
      <c r="R239" s="506" t="s">
        <v>3647</v>
      </c>
      <c r="S239" s="507" t="s">
        <v>3649</v>
      </c>
      <c r="T239" s="508">
        <v>7949000</v>
      </c>
      <c r="U239" s="508">
        <v>7949000</v>
      </c>
      <c r="V239" s="508">
        <v>7599000</v>
      </c>
      <c r="W239" s="508">
        <v>7599000</v>
      </c>
      <c r="X239" s="508">
        <v>0</v>
      </c>
      <c r="Y239" s="508">
        <v>0</v>
      </c>
      <c r="Z239" s="509">
        <v>0</v>
      </c>
      <c r="AA239" s="508">
        <v>0</v>
      </c>
      <c r="AB239" s="508">
        <v>0</v>
      </c>
      <c r="AC239" s="509">
        <v>0</v>
      </c>
      <c r="AD239" s="509">
        <v>0</v>
      </c>
      <c r="AE239" s="509">
        <v>0</v>
      </c>
      <c r="AF239" s="508">
        <v>0</v>
      </c>
      <c r="AG239" s="508">
        <v>0</v>
      </c>
      <c r="AH239" s="508">
        <v>0</v>
      </c>
      <c r="AI239" s="508">
        <v>0</v>
      </c>
      <c r="AJ239" s="508">
        <v>0</v>
      </c>
      <c r="AK239" s="508">
        <v>0</v>
      </c>
      <c r="AL239" s="508">
        <v>0</v>
      </c>
      <c r="AM239" s="508">
        <v>0</v>
      </c>
      <c r="AN239" s="508">
        <v>0</v>
      </c>
      <c r="AO239" s="508">
        <v>0</v>
      </c>
      <c r="AP239" s="508">
        <v>0</v>
      </c>
      <c r="AQ239" s="508">
        <v>0</v>
      </c>
      <c r="AR239" s="508">
        <v>0</v>
      </c>
      <c r="AS239" s="508">
        <v>0</v>
      </c>
      <c r="AT239" s="508">
        <v>0</v>
      </c>
      <c r="AU239" s="508">
        <v>0</v>
      </c>
      <c r="AV239" s="508">
        <v>0</v>
      </c>
      <c r="AW239" s="508">
        <v>0</v>
      </c>
      <c r="AX239" s="508">
        <v>0</v>
      </c>
      <c r="AY239" s="508">
        <v>0</v>
      </c>
      <c r="AZ239" s="508">
        <v>0</v>
      </c>
      <c r="BA239" s="508">
        <v>0</v>
      </c>
      <c r="BB239" s="508">
        <v>0</v>
      </c>
      <c r="BC239" s="509">
        <v>0</v>
      </c>
      <c r="BD239" s="506" t="s">
        <v>31</v>
      </c>
      <c r="BE239" s="506" t="s">
        <v>31</v>
      </c>
      <c r="BF239" s="506" t="s">
        <v>31</v>
      </c>
      <c r="BG239" s="506" t="s">
        <v>31</v>
      </c>
      <c r="BH239" s="506"/>
      <c r="BI239" s="506"/>
      <c r="BJ239" s="506" t="s">
        <v>31</v>
      </c>
      <c r="BK239" s="506" t="s">
        <v>31</v>
      </c>
      <c r="BL239" s="506" t="s">
        <v>31</v>
      </c>
      <c r="BM239" s="506" t="s">
        <v>31</v>
      </c>
      <c r="BN239" s="506"/>
      <c r="BO239" s="506"/>
      <c r="BP239" s="506" t="s">
        <v>31</v>
      </c>
      <c r="BQ239" s="506" t="s">
        <v>31</v>
      </c>
      <c r="BR239" s="506"/>
      <c r="BS239" s="506"/>
    </row>
    <row r="240" spans="1:71" ht="22.5">
      <c r="A240" s="500" t="s">
        <v>3986</v>
      </c>
      <c r="B240" s="500" t="s">
        <v>8</v>
      </c>
      <c r="C240" s="501" t="s">
        <v>1277</v>
      </c>
      <c r="D240" s="501" t="s">
        <v>3640</v>
      </c>
      <c r="E240" s="501" t="s">
        <v>158</v>
      </c>
      <c r="F240" s="501" t="s">
        <v>390</v>
      </c>
      <c r="G240" s="501" t="s">
        <v>3641</v>
      </c>
      <c r="H240" s="501" t="s">
        <v>31</v>
      </c>
      <c r="I240" s="501" t="s">
        <v>3845</v>
      </c>
      <c r="J240" s="501" t="s">
        <v>31</v>
      </c>
      <c r="K240" s="501" t="s">
        <v>3698</v>
      </c>
      <c r="L240" s="500" t="s">
        <v>3744</v>
      </c>
      <c r="M240" s="500" t="s">
        <v>3691</v>
      </c>
      <c r="N240" s="500" t="s">
        <v>30</v>
      </c>
      <c r="O240" s="502" t="s">
        <v>31</v>
      </c>
      <c r="P240" s="501" t="s">
        <v>3702</v>
      </c>
      <c r="Q240" s="501">
        <f>VLOOKUP(CLEAN(A240),JULIO!J$4:AM$760,27,FALSE)</f>
        <v>0</v>
      </c>
      <c r="R240" s="501" t="s">
        <v>3647</v>
      </c>
      <c r="S240" s="502" t="s">
        <v>3650</v>
      </c>
      <c r="T240" s="503">
        <v>654184000</v>
      </c>
      <c r="U240" s="503">
        <v>654184000</v>
      </c>
      <c r="V240" s="503">
        <v>685350527</v>
      </c>
      <c r="W240" s="503">
        <v>541536874</v>
      </c>
      <c r="X240" s="503">
        <v>143813653</v>
      </c>
      <c r="Y240" s="503">
        <v>0</v>
      </c>
      <c r="Z240" s="504">
        <v>0</v>
      </c>
      <c r="AA240" s="503">
        <v>143813653</v>
      </c>
      <c r="AB240" s="503">
        <v>0</v>
      </c>
      <c r="AC240" s="504">
        <v>0</v>
      </c>
      <c r="AD240" s="504">
        <v>143813653</v>
      </c>
      <c r="AE240" s="504">
        <v>0</v>
      </c>
      <c r="AF240" s="503">
        <v>0</v>
      </c>
      <c r="AG240" s="503">
        <v>0</v>
      </c>
      <c r="AH240" s="503">
        <v>0</v>
      </c>
      <c r="AI240" s="503">
        <v>0</v>
      </c>
      <c r="AJ240" s="503">
        <v>0</v>
      </c>
      <c r="AK240" s="503">
        <v>0</v>
      </c>
      <c r="AL240" s="503">
        <v>0</v>
      </c>
      <c r="AM240" s="503">
        <v>0</v>
      </c>
      <c r="AN240" s="503">
        <v>0</v>
      </c>
      <c r="AO240" s="503">
        <v>0</v>
      </c>
      <c r="AP240" s="503">
        <v>0</v>
      </c>
      <c r="AQ240" s="503">
        <v>143813653</v>
      </c>
      <c r="AR240" s="503">
        <v>0</v>
      </c>
      <c r="AS240" s="503">
        <v>0</v>
      </c>
      <c r="AT240" s="503">
        <v>0</v>
      </c>
      <c r="AU240" s="503">
        <v>0</v>
      </c>
      <c r="AV240" s="503">
        <v>0</v>
      </c>
      <c r="AW240" s="503">
        <v>0</v>
      </c>
      <c r="AX240" s="503">
        <v>0</v>
      </c>
      <c r="AY240" s="503">
        <v>0</v>
      </c>
      <c r="AZ240" s="503">
        <v>0</v>
      </c>
      <c r="BA240" s="503">
        <v>0</v>
      </c>
      <c r="BB240" s="503">
        <v>0</v>
      </c>
      <c r="BC240" s="504">
        <v>0</v>
      </c>
      <c r="BD240" s="501" t="s">
        <v>31</v>
      </c>
      <c r="BE240" s="501" t="s">
        <v>31</v>
      </c>
      <c r="BF240" s="501" t="s">
        <v>31</v>
      </c>
      <c r="BG240" s="501" t="s">
        <v>31</v>
      </c>
      <c r="BH240" s="501"/>
      <c r="BI240" s="501"/>
      <c r="BJ240" s="501" t="s">
        <v>31</v>
      </c>
      <c r="BK240" s="501" t="s">
        <v>31</v>
      </c>
      <c r="BL240" s="501" t="s">
        <v>31</v>
      </c>
      <c r="BM240" s="501" t="s">
        <v>31</v>
      </c>
      <c r="BN240" s="501"/>
      <c r="BO240" s="501"/>
      <c r="BP240" s="501" t="s">
        <v>31</v>
      </c>
      <c r="BQ240" s="501" t="s">
        <v>31</v>
      </c>
      <c r="BR240" s="501"/>
      <c r="BS240" s="501"/>
    </row>
    <row r="241" spans="1:71" ht="22.5">
      <c r="A241" s="505">
        <v>30093309</v>
      </c>
      <c r="B241" s="505" t="s">
        <v>8</v>
      </c>
      <c r="C241" s="506" t="s">
        <v>1445</v>
      </c>
      <c r="D241" s="506" t="s">
        <v>3640</v>
      </c>
      <c r="E241" s="506" t="s">
        <v>158</v>
      </c>
      <c r="F241" s="506" t="s">
        <v>408</v>
      </c>
      <c r="G241" s="506" t="s">
        <v>3641</v>
      </c>
      <c r="H241" s="506" t="s">
        <v>31</v>
      </c>
      <c r="I241" s="506" t="s">
        <v>3814</v>
      </c>
      <c r="J241" s="506" t="s">
        <v>31</v>
      </c>
      <c r="K241" s="506" t="s">
        <v>3665</v>
      </c>
      <c r="L241" s="505" t="s">
        <v>3987</v>
      </c>
      <c r="M241" s="505" t="s">
        <v>3657</v>
      </c>
      <c r="N241" s="505" t="s">
        <v>30</v>
      </c>
      <c r="O241" s="507" t="s">
        <v>31</v>
      </c>
      <c r="P241" s="518" t="s">
        <v>3646</v>
      </c>
      <c r="Q241" s="501">
        <f>VLOOKUP(CLEAN(A241),JULIO!J$4:AM$760,27,FALSE)</f>
        <v>0</v>
      </c>
      <c r="R241" s="506" t="s">
        <v>3647</v>
      </c>
      <c r="S241" s="507" t="s">
        <v>3648</v>
      </c>
      <c r="T241" s="508">
        <v>12000000</v>
      </c>
      <c r="U241" s="508">
        <v>4868281000</v>
      </c>
      <c r="V241" s="508">
        <v>12000000</v>
      </c>
      <c r="W241" s="508">
        <v>12000000</v>
      </c>
      <c r="X241" s="508">
        <v>0</v>
      </c>
      <c r="Y241" s="508">
        <v>0</v>
      </c>
      <c r="Z241" s="509">
        <v>0</v>
      </c>
      <c r="AA241" s="508">
        <v>0</v>
      </c>
      <c r="AB241" s="508">
        <v>0</v>
      </c>
      <c r="AC241" s="509">
        <v>0</v>
      </c>
      <c r="AD241" s="509">
        <v>0</v>
      </c>
      <c r="AE241" s="509">
        <v>0</v>
      </c>
      <c r="AF241" s="508">
        <v>0</v>
      </c>
      <c r="AG241" s="508">
        <v>0</v>
      </c>
      <c r="AH241" s="508">
        <v>0</v>
      </c>
      <c r="AI241" s="508">
        <v>0</v>
      </c>
      <c r="AJ241" s="508">
        <v>0</v>
      </c>
      <c r="AK241" s="508">
        <v>0</v>
      </c>
      <c r="AL241" s="508">
        <v>0</v>
      </c>
      <c r="AM241" s="508">
        <v>0</v>
      </c>
      <c r="AN241" s="508">
        <v>0</v>
      </c>
      <c r="AO241" s="508">
        <v>0</v>
      </c>
      <c r="AP241" s="508">
        <v>0</v>
      </c>
      <c r="AQ241" s="508">
        <v>0</v>
      </c>
      <c r="AR241" s="508">
        <v>0</v>
      </c>
      <c r="AS241" s="508">
        <v>0</v>
      </c>
      <c r="AT241" s="508">
        <v>0</v>
      </c>
      <c r="AU241" s="508">
        <v>0</v>
      </c>
      <c r="AV241" s="508">
        <v>0</v>
      </c>
      <c r="AW241" s="508">
        <v>0</v>
      </c>
      <c r="AX241" s="508">
        <v>0</v>
      </c>
      <c r="AY241" s="508">
        <v>0</v>
      </c>
      <c r="AZ241" s="508">
        <v>0</v>
      </c>
      <c r="BA241" s="508">
        <v>0</v>
      </c>
      <c r="BB241" s="508">
        <v>0</v>
      </c>
      <c r="BC241" s="509">
        <v>0</v>
      </c>
      <c r="BD241" s="506" t="s">
        <v>31</v>
      </c>
      <c r="BE241" s="506" t="s">
        <v>31</v>
      </c>
      <c r="BF241" s="506" t="s">
        <v>31</v>
      </c>
      <c r="BG241" s="506" t="s">
        <v>31</v>
      </c>
      <c r="BH241" s="506"/>
      <c r="BI241" s="506"/>
      <c r="BJ241" s="506" t="s">
        <v>31</v>
      </c>
      <c r="BK241" s="506" t="s">
        <v>31</v>
      </c>
      <c r="BL241" s="506" t="s">
        <v>31</v>
      </c>
      <c r="BM241" s="506" t="s">
        <v>31</v>
      </c>
      <c r="BN241" s="506"/>
      <c r="BO241" s="506"/>
      <c r="BP241" s="506"/>
      <c r="BQ241" s="506"/>
      <c r="BR241" s="506"/>
      <c r="BS241" s="506"/>
    </row>
    <row r="242" spans="1:71" ht="22.5">
      <c r="A242" s="500" t="s">
        <v>3113</v>
      </c>
      <c r="B242" s="500" t="s">
        <v>8</v>
      </c>
      <c r="C242" s="501" t="s">
        <v>1445</v>
      </c>
      <c r="D242" s="501" t="s">
        <v>3640</v>
      </c>
      <c r="E242" s="501" t="s">
        <v>158</v>
      </c>
      <c r="F242" s="501" t="s">
        <v>408</v>
      </c>
      <c r="G242" s="501" t="s">
        <v>3641</v>
      </c>
      <c r="H242" s="501" t="s">
        <v>31</v>
      </c>
      <c r="I242" s="501" t="s">
        <v>3814</v>
      </c>
      <c r="J242" s="501" t="s">
        <v>31</v>
      </c>
      <c r="K242" s="501" t="s">
        <v>3665</v>
      </c>
      <c r="L242" s="500" t="s">
        <v>3987</v>
      </c>
      <c r="M242" s="500" t="s">
        <v>3657</v>
      </c>
      <c r="N242" s="500" t="s">
        <v>30</v>
      </c>
      <c r="O242" s="502" t="s">
        <v>31</v>
      </c>
      <c r="P242" s="518" t="s">
        <v>3646</v>
      </c>
      <c r="Q242" s="501">
        <f>VLOOKUP(CLEAN(A242),JULIO!J$4:AM$760,27,FALSE)</f>
        <v>0</v>
      </c>
      <c r="R242" s="501" t="s">
        <v>3647</v>
      </c>
      <c r="S242" s="502" t="s">
        <v>3649</v>
      </c>
      <c r="T242" s="503">
        <v>22250000</v>
      </c>
      <c r="U242" s="503">
        <v>22250000</v>
      </c>
      <c r="V242" s="503">
        <v>21180875</v>
      </c>
      <c r="W242" s="503">
        <v>16292980</v>
      </c>
      <c r="X242" s="503">
        <v>4887895</v>
      </c>
      <c r="Y242" s="503">
        <v>0</v>
      </c>
      <c r="Z242" s="504">
        <v>0</v>
      </c>
      <c r="AA242" s="503">
        <v>4887895</v>
      </c>
      <c r="AB242" s="503">
        <v>0</v>
      </c>
      <c r="AC242" s="504">
        <v>0</v>
      </c>
      <c r="AD242" s="504">
        <v>4887895</v>
      </c>
      <c r="AE242" s="504">
        <v>0</v>
      </c>
      <c r="AF242" s="503">
        <v>0</v>
      </c>
      <c r="AG242" s="503">
        <v>1629298</v>
      </c>
      <c r="AH242" s="503">
        <v>0</v>
      </c>
      <c r="AI242" s="503">
        <v>1629298</v>
      </c>
      <c r="AJ242" s="503">
        <v>0</v>
      </c>
      <c r="AK242" s="503">
        <v>1629299</v>
      </c>
      <c r="AL242" s="503">
        <v>0</v>
      </c>
      <c r="AM242" s="503">
        <v>0</v>
      </c>
      <c r="AN242" s="503">
        <v>0</v>
      </c>
      <c r="AO242" s="503">
        <v>0</v>
      </c>
      <c r="AP242" s="503">
        <v>0</v>
      </c>
      <c r="AQ242" s="503">
        <v>0</v>
      </c>
      <c r="AR242" s="503">
        <v>0</v>
      </c>
      <c r="AS242" s="503">
        <v>0</v>
      </c>
      <c r="AT242" s="503">
        <v>0</v>
      </c>
      <c r="AU242" s="503">
        <v>0</v>
      </c>
      <c r="AV242" s="503">
        <v>0</v>
      </c>
      <c r="AW242" s="503">
        <v>0</v>
      </c>
      <c r="AX242" s="503">
        <v>0</v>
      </c>
      <c r="AY242" s="503">
        <v>0</v>
      </c>
      <c r="AZ242" s="503">
        <v>0</v>
      </c>
      <c r="BA242" s="503">
        <v>0</v>
      </c>
      <c r="BB242" s="503">
        <v>0</v>
      </c>
      <c r="BC242" s="504">
        <v>0</v>
      </c>
      <c r="BD242" s="501" t="s">
        <v>31</v>
      </c>
      <c r="BE242" s="501" t="s">
        <v>31</v>
      </c>
      <c r="BF242" s="501" t="s">
        <v>31</v>
      </c>
      <c r="BG242" s="501" t="s">
        <v>31</v>
      </c>
      <c r="BH242" s="501"/>
      <c r="BI242" s="501"/>
      <c r="BJ242" s="501" t="s">
        <v>31</v>
      </c>
      <c r="BK242" s="501" t="s">
        <v>31</v>
      </c>
      <c r="BL242" s="501" t="s">
        <v>31</v>
      </c>
      <c r="BM242" s="501" t="s">
        <v>31</v>
      </c>
      <c r="BN242" s="501"/>
      <c r="BO242" s="501"/>
      <c r="BP242" s="501"/>
      <c r="BQ242" s="501"/>
      <c r="BR242" s="501"/>
      <c r="BS242" s="501"/>
    </row>
    <row r="243" spans="1:71" ht="22.5">
      <c r="A243" s="505" t="s">
        <v>3113</v>
      </c>
      <c r="B243" s="505" t="s">
        <v>8</v>
      </c>
      <c r="C243" s="506" t="s">
        <v>1445</v>
      </c>
      <c r="D243" s="506" t="s">
        <v>3640</v>
      </c>
      <c r="E243" s="506" t="s">
        <v>158</v>
      </c>
      <c r="F243" s="506" t="s">
        <v>408</v>
      </c>
      <c r="G243" s="506" t="s">
        <v>3641</v>
      </c>
      <c r="H243" s="506" t="s">
        <v>31</v>
      </c>
      <c r="I243" s="506" t="s">
        <v>3814</v>
      </c>
      <c r="J243" s="506" t="s">
        <v>31</v>
      </c>
      <c r="K243" s="506" t="s">
        <v>3665</v>
      </c>
      <c r="L243" s="505" t="s">
        <v>3987</v>
      </c>
      <c r="M243" s="505" t="s">
        <v>3657</v>
      </c>
      <c r="N243" s="505" t="s">
        <v>30</v>
      </c>
      <c r="O243" s="507" t="s">
        <v>31</v>
      </c>
      <c r="P243" s="518" t="s">
        <v>3646</v>
      </c>
      <c r="Q243" s="501">
        <f>VLOOKUP(CLEAN(A243),JULIO!J$4:AM$760,27,FALSE)</f>
        <v>0</v>
      </c>
      <c r="R243" s="506" t="s">
        <v>3647</v>
      </c>
      <c r="S243" s="507" t="s">
        <v>3650</v>
      </c>
      <c r="T243" s="508">
        <v>4868454000</v>
      </c>
      <c r="U243" s="508">
        <v>4868454000</v>
      </c>
      <c r="V243" s="508">
        <v>6231212794</v>
      </c>
      <c r="W243" s="508">
        <v>3388539912</v>
      </c>
      <c r="X243" s="508">
        <v>2842672882</v>
      </c>
      <c r="Y243" s="508">
        <v>0</v>
      </c>
      <c r="Z243" s="509">
        <v>0</v>
      </c>
      <c r="AA243" s="508">
        <v>2842672882</v>
      </c>
      <c r="AB243" s="508">
        <v>13009263</v>
      </c>
      <c r="AC243" s="509">
        <v>0</v>
      </c>
      <c r="AD243" s="509">
        <v>2829663619</v>
      </c>
      <c r="AE243" s="509">
        <v>13009263</v>
      </c>
      <c r="AF243" s="508">
        <v>0</v>
      </c>
      <c r="AG243" s="508">
        <v>1270139116</v>
      </c>
      <c r="AH243" s="508">
        <v>0</v>
      </c>
      <c r="AI243" s="508">
        <v>0</v>
      </c>
      <c r="AJ243" s="508">
        <v>0</v>
      </c>
      <c r="AK243" s="508">
        <v>598788010</v>
      </c>
      <c r="AL243" s="508">
        <v>0</v>
      </c>
      <c r="AM243" s="508">
        <v>843831085</v>
      </c>
      <c r="AN243" s="508">
        <v>0</v>
      </c>
      <c r="AO243" s="508">
        <v>116905408</v>
      </c>
      <c r="AP243" s="508">
        <v>0</v>
      </c>
      <c r="AQ243" s="508">
        <v>0</v>
      </c>
      <c r="AR243" s="508">
        <v>0</v>
      </c>
      <c r="AS243" s="508">
        <v>0</v>
      </c>
      <c r="AT243" s="508">
        <v>0</v>
      </c>
      <c r="AU243" s="508">
        <v>0</v>
      </c>
      <c r="AV243" s="508">
        <v>0</v>
      </c>
      <c r="AW243" s="508">
        <v>0</v>
      </c>
      <c r="AX243" s="508">
        <v>0</v>
      </c>
      <c r="AY243" s="508">
        <v>0</v>
      </c>
      <c r="AZ243" s="508">
        <v>0</v>
      </c>
      <c r="BA243" s="508">
        <v>0</v>
      </c>
      <c r="BB243" s="508">
        <v>0</v>
      </c>
      <c r="BC243" s="509">
        <v>0</v>
      </c>
      <c r="BD243" s="506" t="s">
        <v>31</v>
      </c>
      <c r="BE243" s="506" t="s">
        <v>31</v>
      </c>
      <c r="BF243" s="506" t="s">
        <v>31</v>
      </c>
      <c r="BG243" s="506" t="s">
        <v>31</v>
      </c>
      <c r="BH243" s="506"/>
      <c r="BI243" s="506"/>
      <c r="BJ243" s="506" t="s">
        <v>31</v>
      </c>
      <c r="BK243" s="506" t="s">
        <v>31</v>
      </c>
      <c r="BL243" s="506" t="s">
        <v>31</v>
      </c>
      <c r="BM243" s="506" t="s">
        <v>31</v>
      </c>
      <c r="BN243" s="506"/>
      <c r="BO243" s="506"/>
      <c r="BP243" s="506"/>
      <c r="BQ243" s="506"/>
      <c r="BR243" s="506"/>
      <c r="BS243" s="506"/>
    </row>
    <row r="244" spans="1:71" ht="22.5">
      <c r="A244" s="500" t="s">
        <v>3988</v>
      </c>
      <c r="B244" s="500" t="s">
        <v>8</v>
      </c>
      <c r="C244" s="501" t="s">
        <v>701</v>
      </c>
      <c r="D244" s="501" t="s">
        <v>3640</v>
      </c>
      <c r="E244" s="501" t="s">
        <v>158</v>
      </c>
      <c r="F244" s="501" t="s">
        <v>3860</v>
      </c>
      <c r="G244" s="501" t="s">
        <v>3641</v>
      </c>
      <c r="H244" s="501" t="s">
        <v>31</v>
      </c>
      <c r="I244" s="501" t="s">
        <v>3766</v>
      </c>
      <c r="J244" s="501" t="s">
        <v>31</v>
      </c>
      <c r="K244" s="501" t="s">
        <v>3676</v>
      </c>
      <c r="L244" s="500" t="s">
        <v>3989</v>
      </c>
      <c r="M244" s="500" t="s">
        <v>3645</v>
      </c>
      <c r="N244" s="500" t="s">
        <v>30</v>
      </c>
      <c r="O244" s="502" t="s">
        <v>31</v>
      </c>
      <c r="P244" s="501" t="s">
        <v>3646</v>
      </c>
      <c r="Q244" s="501">
        <f>VLOOKUP(CLEAN(A244),JULIO!J$4:AM$760,27,FALSE)</f>
        <v>7000</v>
      </c>
      <c r="R244" s="501" t="s">
        <v>3647</v>
      </c>
      <c r="S244" s="502" t="s">
        <v>3648</v>
      </c>
      <c r="T244" s="503">
        <v>2717000</v>
      </c>
      <c r="U244" s="503">
        <v>2755000</v>
      </c>
      <c r="V244" s="503">
        <v>2638000</v>
      </c>
      <c r="W244" s="503">
        <v>2638000</v>
      </c>
      <c r="X244" s="503">
        <v>0</v>
      </c>
      <c r="Y244" s="503">
        <v>0</v>
      </c>
      <c r="Z244" s="504">
        <v>0</v>
      </c>
      <c r="AA244" s="503">
        <v>0</v>
      </c>
      <c r="AB244" s="503">
        <v>0</v>
      </c>
      <c r="AC244" s="504">
        <v>0</v>
      </c>
      <c r="AD244" s="504">
        <v>0</v>
      </c>
      <c r="AE244" s="504">
        <v>0</v>
      </c>
      <c r="AF244" s="503">
        <v>0</v>
      </c>
      <c r="AG244" s="503">
        <v>0</v>
      </c>
      <c r="AH244" s="503">
        <v>0</v>
      </c>
      <c r="AI244" s="503">
        <v>0</v>
      </c>
      <c r="AJ244" s="503">
        <v>0</v>
      </c>
      <c r="AK244" s="503">
        <v>0</v>
      </c>
      <c r="AL244" s="503">
        <v>0</v>
      </c>
      <c r="AM244" s="503">
        <v>0</v>
      </c>
      <c r="AN244" s="503">
        <v>0</v>
      </c>
      <c r="AO244" s="503">
        <v>0</v>
      </c>
      <c r="AP244" s="503">
        <v>0</v>
      </c>
      <c r="AQ244" s="503">
        <v>0</v>
      </c>
      <c r="AR244" s="503">
        <v>0</v>
      </c>
      <c r="AS244" s="503">
        <v>0</v>
      </c>
      <c r="AT244" s="503">
        <v>0</v>
      </c>
      <c r="AU244" s="503">
        <v>0</v>
      </c>
      <c r="AV244" s="503">
        <v>0</v>
      </c>
      <c r="AW244" s="503">
        <v>0</v>
      </c>
      <c r="AX244" s="503">
        <v>0</v>
      </c>
      <c r="AY244" s="503">
        <v>0</v>
      </c>
      <c r="AZ244" s="503">
        <v>0</v>
      </c>
      <c r="BA244" s="503">
        <v>0</v>
      </c>
      <c r="BB244" s="503">
        <v>0</v>
      </c>
      <c r="BC244" s="504">
        <v>0</v>
      </c>
      <c r="BD244" s="501" t="s">
        <v>31</v>
      </c>
      <c r="BE244" s="501" t="s">
        <v>31</v>
      </c>
      <c r="BF244" s="501" t="s">
        <v>31</v>
      </c>
      <c r="BG244" s="501" t="s">
        <v>31</v>
      </c>
      <c r="BH244" s="501" t="s">
        <v>31</v>
      </c>
      <c r="BI244" s="501" t="s">
        <v>31</v>
      </c>
      <c r="BJ244" s="501" t="s">
        <v>31</v>
      </c>
      <c r="BK244" s="501" t="s">
        <v>31</v>
      </c>
      <c r="BL244" s="501"/>
      <c r="BM244" s="501"/>
      <c r="BN244" s="501"/>
      <c r="BO244" s="501"/>
      <c r="BP244" s="501"/>
      <c r="BQ244" s="501"/>
      <c r="BR244" s="501"/>
      <c r="BS244" s="501"/>
    </row>
    <row r="245" spans="1:71">
      <c r="A245" s="505" t="s">
        <v>3988</v>
      </c>
      <c r="B245" s="505" t="s">
        <v>8</v>
      </c>
      <c r="C245" s="506" t="s">
        <v>701</v>
      </c>
      <c r="D245" s="506" t="s">
        <v>3640</v>
      </c>
      <c r="E245" s="506" t="s">
        <v>158</v>
      </c>
      <c r="F245" s="506" t="s">
        <v>3860</v>
      </c>
      <c r="G245" s="506" t="s">
        <v>3641</v>
      </c>
      <c r="H245" s="506" t="s">
        <v>31</v>
      </c>
      <c r="I245" s="506" t="s">
        <v>3766</v>
      </c>
      <c r="J245" s="506" t="s">
        <v>31</v>
      </c>
      <c r="K245" s="506" t="s">
        <v>3676</v>
      </c>
      <c r="L245" s="505" t="s">
        <v>3989</v>
      </c>
      <c r="M245" s="505" t="s">
        <v>3645</v>
      </c>
      <c r="N245" s="505" t="s">
        <v>30</v>
      </c>
      <c r="O245" s="507" t="s">
        <v>31</v>
      </c>
      <c r="P245" s="506" t="s">
        <v>3646</v>
      </c>
      <c r="Q245" s="501">
        <f>VLOOKUP(CLEAN(A245),JULIO!J$4:AM$760,27,FALSE)</f>
        <v>7000</v>
      </c>
      <c r="R245" s="506" t="s">
        <v>3647</v>
      </c>
      <c r="S245" s="507" t="s">
        <v>3649</v>
      </c>
      <c r="T245" s="508">
        <v>65934000</v>
      </c>
      <c r="U245" s="508">
        <v>39614000</v>
      </c>
      <c r="V245" s="508">
        <v>63937000</v>
      </c>
      <c r="W245" s="508">
        <v>62515379</v>
      </c>
      <c r="X245" s="508">
        <v>1421621</v>
      </c>
      <c r="Y245" s="508">
        <v>0</v>
      </c>
      <c r="Z245" s="509">
        <v>0</v>
      </c>
      <c r="AA245" s="508">
        <v>1414621</v>
      </c>
      <c r="AB245" s="508">
        <v>0</v>
      </c>
      <c r="AC245" s="509">
        <v>7000</v>
      </c>
      <c r="AD245" s="509">
        <v>1414621</v>
      </c>
      <c r="AE245" s="509">
        <v>7000</v>
      </c>
      <c r="AF245" s="508">
        <v>0</v>
      </c>
      <c r="AG245" s="508">
        <v>0</v>
      </c>
      <c r="AH245" s="508">
        <v>0</v>
      </c>
      <c r="AI245" s="508">
        <v>0</v>
      </c>
      <c r="AJ245" s="508">
        <v>0</v>
      </c>
      <c r="AK245" s="508">
        <v>0</v>
      </c>
      <c r="AL245" s="508">
        <v>1414621</v>
      </c>
      <c r="AM245" s="508">
        <v>1414621</v>
      </c>
      <c r="AN245" s="508">
        <v>0</v>
      </c>
      <c r="AO245" s="508">
        <v>0</v>
      </c>
      <c r="AP245" s="508">
        <v>0</v>
      </c>
      <c r="AQ245" s="508">
        <v>0</v>
      </c>
      <c r="AR245" s="508">
        <v>0</v>
      </c>
      <c r="AS245" s="508">
        <v>0</v>
      </c>
      <c r="AT245" s="508">
        <v>0</v>
      </c>
      <c r="AU245" s="508">
        <v>0</v>
      </c>
      <c r="AV245" s="508">
        <v>0</v>
      </c>
      <c r="AW245" s="508">
        <v>0</v>
      </c>
      <c r="AX245" s="508">
        <v>0</v>
      </c>
      <c r="AY245" s="508">
        <v>0</v>
      </c>
      <c r="AZ245" s="508">
        <v>0</v>
      </c>
      <c r="BA245" s="508">
        <v>0</v>
      </c>
      <c r="BB245" s="508">
        <v>0</v>
      </c>
      <c r="BC245" s="509">
        <v>0</v>
      </c>
      <c r="BD245" s="506" t="s">
        <v>31</v>
      </c>
      <c r="BE245" s="506" t="s">
        <v>31</v>
      </c>
      <c r="BF245" s="506" t="s">
        <v>31</v>
      </c>
      <c r="BG245" s="506" t="s">
        <v>31</v>
      </c>
      <c r="BH245" s="506" t="s">
        <v>31</v>
      </c>
      <c r="BI245" s="506" t="s">
        <v>31</v>
      </c>
      <c r="BJ245" s="506" t="s">
        <v>31</v>
      </c>
      <c r="BK245" s="506" t="s">
        <v>31</v>
      </c>
      <c r="BL245" s="506"/>
      <c r="BM245" s="506"/>
      <c r="BN245" s="506"/>
      <c r="BO245" s="506"/>
      <c r="BP245" s="506"/>
      <c r="BQ245" s="506"/>
      <c r="BR245" s="506"/>
      <c r="BS245" s="506"/>
    </row>
    <row r="246" spans="1:71">
      <c r="A246" s="500" t="s">
        <v>3988</v>
      </c>
      <c r="B246" s="500" t="s">
        <v>8</v>
      </c>
      <c r="C246" s="501" t="s">
        <v>701</v>
      </c>
      <c r="D246" s="501" t="s">
        <v>3640</v>
      </c>
      <c r="E246" s="501" t="s">
        <v>158</v>
      </c>
      <c r="F246" s="501" t="s">
        <v>3860</v>
      </c>
      <c r="G246" s="501" t="s">
        <v>3641</v>
      </c>
      <c r="H246" s="501" t="s">
        <v>31</v>
      </c>
      <c r="I246" s="501" t="s">
        <v>3766</v>
      </c>
      <c r="J246" s="501" t="s">
        <v>31</v>
      </c>
      <c r="K246" s="501" t="s">
        <v>3676</v>
      </c>
      <c r="L246" s="500" t="s">
        <v>3989</v>
      </c>
      <c r="M246" s="500" t="s">
        <v>3645</v>
      </c>
      <c r="N246" s="500" t="s">
        <v>30</v>
      </c>
      <c r="O246" s="502" t="s">
        <v>31</v>
      </c>
      <c r="P246" s="501" t="s">
        <v>3646</v>
      </c>
      <c r="Q246" s="501">
        <f>VLOOKUP(CLEAN(A246),JULIO!J$4:AM$760,27,FALSE)</f>
        <v>7000</v>
      </c>
      <c r="R246" s="501" t="s">
        <v>3647</v>
      </c>
      <c r="S246" s="502" t="s">
        <v>3650</v>
      </c>
      <c r="T246" s="503">
        <v>2201939000</v>
      </c>
      <c r="U246" s="503">
        <v>2227913000</v>
      </c>
      <c r="V246" s="503">
        <v>2302351251</v>
      </c>
      <c r="W246" s="503">
        <v>2290313796</v>
      </c>
      <c r="X246" s="503">
        <v>12037455</v>
      </c>
      <c r="Y246" s="503">
        <v>0</v>
      </c>
      <c r="Z246" s="504">
        <v>0</v>
      </c>
      <c r="AA246" s="503">
        <v>12037455</v>
      </c>
      <c r="AB246" s="503">
        <v>3</v>
      </c>
      <c r="AC246" s="504">
        <v>0</v>
      </c>
      <c r="AD246" s="504">
        <v>12037452</v>
      </c>
      <c r="AE246" s="504">
        <v>12037455</v>
      </c>
      <c r="AF246" s="503">
        <v>0</v>
      </c>
      <c r="AG246" s="503">
        <v>0</v>
      </c>
      <c r="AH246" s="503">
        <v>0</v>
      </c>
      <c r="AI246" s="503">
        <v>0</v>
      </c>
      <c r="AJ246" s="503">
        <v>0</v>
      </c>
      <c r="AK246" s="503">
        <v>0</v>
      </c>
      <c r="AL246" s="503">
        <v>0</v>
      </c>
      <c r="AM246" s="503">
        <v>0</v>
      </c>
      <c r="AN246" s="503">
        <v>0</v>
      </c>
      <c r="AO246" s="503">
        <v>0</v>
      </c>
      <c r="AP246" s="503">
        <v>0</v>
      </c>
      <c r="AQ246" s="503">
        <v>0</v>
      </c>
      <c r="AR246" s="503">
        <v>0</v>
      </c>
      <c r="AS246" s="503">
        <v>12037452</v>
      </c>
      <c r="AT246" s="503">
        <v>0</v>
      </c>
      <c r="AU246" s="503">
        <v>0</v>
      </c>
      <c r="AV246" s="503">
        <v>0</v>
      </c>
      <c r="AW246" s="503">
        <v>0</v>
      </c>
      <c r="AX246" s="503">
        <v>0</v>
      </c>
      <c r="AY246" s="503">
        <v>0</v>
      </c>
      <c r="AZ246" s="503">
        <v>0</v>
      </c>
      <c r="BA246" s="503">
        <v>0</v>
      </c>
      <c r="BB246" s="503">
        <v>0</v>
      </c>
      <c r="BC246" s="504">
        <v>0</v>
      </c>
      <c r="BD246" s="501" t="s">
        <v>31</v>
      </c>
      <c r="BE246" s="501" t="s">
        <v>31</v>
      </c>
      <c r="BF246" s="501" t="s">
        <v>31</v>
      </c>
      <c r="BG246" s="501" t="s">
        <v>31</v>
      </c>
      <c r="BH246" s="501" t="s">
        <v>31</v>
      </c>
      <c r="BI246" s="501" t="s">
        <v>31</v>
      </c>
      <c r="BJ246" s="501" t="s">
        <v>31</v>
      </c>
      <c r="BK246" s="501" t="s">
        <v>31</v>
      </c>
      <c r="BL246" s="501"/>
      <c r="BM246" s="501"/>
      <c r="BN246" s="501"/>
      <c r="BO246" s="501"/>
      <c r="BP246" s="501"/>
      <c r="BQ246" s="501"/>
      <c r="BR246" s="501"/>
      <c r="BS246" s="501"/>
    </row>
    <row r="247" spans="1:71">
      <c r="A247" s="505" t="s">
        <v>3988</v>
      </c>
      <c r="B247" s="505" t="s">
        <v>8</v>
      </c>
      <c r="C247" s="506" t="s">
        <v>701</v>
      </c>
      <c r="D247" s="506" t="s">
        <v>3640</v>
      </c>
      <c r="E247" s="506" t="s">
        <v>158</v>
      </c>
      <c r="F247" s="506" t="s">
        <v>3860</v>
      </c>
      <c r="G247" s="506" t="s">
        <v>3641</v>
      </c>
      <c r="H247" s="506" t="s">
        <v>31</v>
      </c>
      <c r="I247" s="506" t="s">
        <v>3766</v>
      </c>
      <c r="J247" s="506" t="s">
        <v>31</v>
      </c>
      <c r="K247" s="506" t="s">
        <v>3676</v>
      </c>
      <c r="L247" s="505" t="s">
        <v>3989</v>
      </c>
      <c r="M247" s="505" t="s">
        <v>3645</v>
      </c>
      <c r="N247" s="505" t="s">
        <v>30</v>
      </c>
      <c r="O247" s="507" t="s">
        <v>31</v>
      </c>
      <c r="P247" s="506" t="s">
        <v>3646</v>
      </c>
      <c r="Q247" s="501">
        <f>VLOOKUP(CLEAN(A247),JULIO!J$4:AM$760,27,FALSE)</f>
        <v>7000</v>
      </c>
      <c r="R247" s="506" t="s">
        <v>3647</v>
      </c>
      <c r="S247" s="507" t="s">
        <v>3651</v>
      </c>
      <c r="T247" s="508">
        <v>94987000</v>
      </c>
      <c r="U247" s="508">
        <v>90861000</v>
      </c>
      <c r="V247" s="508">
        <v>34783774</v>
      </c>
      <c r="W247" s="508">
        <v>34145158</v>
      </c>
      <c r="X247" s="508">
        <v>638616</v>
      </c>
      <c r="Y247" s="508">
        <v>0</v>
      </c>
      <c r="Z247" s="509">
        <v>0</v>
      </c>
      <c r="AA247" s="508">
        <v>638616</v>
      </c>
      <c r="AB247" s="508">
        <v>638616</v>
      </c>
      <c r="AC247" s="509">
        <v>0</v>
      </c>
      <c r="AD247" s="509">
        <v>0</v>
      </c>
      <c r="AE247" s="509">
        <v>638616</v>
      </c>
      <c r="AF247" s="508">
        <v>0</v>
      </c>
      <c r="AG247" s="508">
        <v>0</v>
      </c>
      <c r="AH247" s="508">
        <v>0</v>
      </c>
      <c r="AI247" s="508">
        <v>0</v>
      </c>
      <c r="AJ247" s="508">
        <v>0</v>
      </c>
      <c r="AK247" s="508">
        <v>0</v>
      </c>
      <c r="AL247" s="508">
        <v>0</v>
      </c>
      <c r="AM247" s="508">
        <v>0</v>
      </c>
      <c r="AN247" s="508">
        <v>0</v>
      </c>
      <c r="AO247" s="508">
        <v>0</v>
      </c>
      <c r="AP247" s="508">
        <v>0</v>
      </c>
      <c r="AQ247" s="508">
        <v>0</v>
      </c>
      <c r="AR247" s="508">
        <v>0</v>
      </c>
      <c r="AS247" s="508">
        <v>0</v>
      </c>
      <c r="AT247" s="508">
        <v>0</v>
      </c>
      <c r="AU247" s="508">
        <v>0</v>
      </c>
      <c r="AV247" s="508">
        <v>0</v>
      </c>
      <c r="AW247" s="508">
        <v>0</v>
      </c>
      <c r="AX247" s="508">
        <v>0</v>
      </c>
      <c r="AY247" s="508">
        <v>0</v>
      </c>
      <c r="AZ247" s="508">
        <v>0</v>
      </c>
      <c r="BA247" s="508">
        <v>0</v>
      </c>
      <c r="BB247" s="508">
        <v>0</v>
      </c>
      <c r="BC247" s="509">
        <v>0</v>
      </c>
      <c r="BD247" s="506" t="s">
        <v>31</v>
      </c>
      <c r="BE247" s="506" t="s">
        <v>31</v>
      </c>
      <c r="BF247" s="506" t="s">
        <v>31</v>
      </c>
      <c r="BG247" s="506" t="s">
        <v>31</v>
      </c>
      <c r="BH247" s="506" t="s">
        <v>31</v>
      </c>
      <c r="BI247" s="506" t="s">
        <v>31</v>
      </c>
      <c r="BJ247" s="506" t="s">
        <v>31</v>
      </c>
      <c r="BK247" s="506" t="s">
        <v>31</v>
      </c>
      <c r="BL247" s="506"/>
      <c r="BM247" s="506"/>
      <c r="BN247" s="506"/>
      <c r="BO247" s="506"/>
      <c r="BP247" s="506"/>
      <c r="BQ247" s="506"/>
      <c r="BR247" s="506"/>
      <c r="BS247" s="506"/>
    </row>
    <row r="248" spans="1:71">
      <c r="A248" s="500" t="s">
        <v>3988</v>
      </c>
      <c r="B248" s="500" t="s">
        <v>8</v>
      </c>
      <c r="C248" s="501" t="s">
        <v>701</v>
      </c>
      <c r="D248" s="501" t="s">
        <v>3640</v>
      </c>
      <c r="E248" s="501" t="s">
        <v>158</v>
      </c>
      <c r="F248" s="501" t="s">
        <v>3860</v>
      </c>
      <c r="G248" s="501" t="s">
        <v>3641</v>
      </c>
      <c r="H248" s="501" t="s">
        <v>31</v>
      </c>
      <c r="I248" s="501" t="s">
        <v>3766</v>
      </c>
      <c r="J248" s="501" t="s">
        <v>31</v>
      </c>
      <c r="K248" s="501" t="s">
        <v>3676</v>
      </c>
      <c r="L248" s="500" t="s">
        <v>3989</v>
      </c>
      <c r="M248" s="500" t="s">
        <v>3645</v>
      </c>
      <c r="N248" s="500" t="s">
        <v>30</v>
      </c>
      <c r="O248" s="502" t="s">
        <v>31</v>
      </c>
      <c r="P248" s="501" t="s">
        <v>3646</v>
      </c>
      <c r="Q248" s="501">
        <f>VLOOKUP(CLEAN(A248),JULIO!J$4:AM$760,27,FALSE)</f>
        <v>7000</v>
      </c>
      <c r="R248" s="501" t="s">
        <v>3647</v>
      </c>
      <c r="S248" s="502" t="s">
        <v>3652</v>
      </c>
      <c r="T248" s="503">
        <v>101147000</v>
      </c>
      <c r="U248" s="503">
        <v>96754000</v>
      </c>
      <c r="V248" s="503">
        <v>89875308</v>
      </c>
      <c r="W248" s="503">
        <v>89875308</v>
      </c>
      <c r="X248" s="503">
        <v>0</v>
      </c>
      <c r="Y248" s="503">
        <v>0</v>
      </c>
      <c r="Z248" s="504">
        <v>0</v>
      </c>
      <c r="AA248" s="503">
        <v>0</v>
      </c>
      <c r="AB248" s="503">
        <v>0</v>
      </c>
      <c r="AC248" s="504">
        <v>0</v>
      </c>
      <c r="AD248" s="504">
        <v>0</v>
      </c>
      <c r="AE248" s="504">
        <v>0</v>
      </c>
      <c r="AF248" s="503">
        <v>0</v>
      </c>
      <c r="AG248" s="503">
        <v>0</v>
      </c>
      <c r="AH248" s="503">
        <v>0</v>
      </c>
      <c r="AI248" s="503">
        <v>0</v>
      </c>
      <c r="AJ248" s="503">
        <v>0</v>
      </c>
      <c r="AK248" s="503">
        <v>0</v>
      </c>
      <c r="AL248" s="503">
        <v>0</v>
      </c>
      <c r="AM248" s="503">
        <v>0</v>
      </c>
      <c r="AN248" s="503">
        <v>0</v>
      </c>
      <c r="AO248" s="503">
        <v>0</v>
      </c>
      <c r="AP248" s="503">
        <v>0</v>
      </c>
      <c r="AQ248" s="503">
        <v>0</v>
      </c>
      <c r="AR248" s="503">
        <v>0</v>
      </c>
      <c r="AS248" s="503">
        <v>0</v>
      </c>
      <c r="AT248" s="503">
        <v>0</v>
      </c>
      <c r="AU248" s="503">
        <v>0</v>
      </c>
      <c r="AV248" s="503">
        <v>0</v>
      </c>
      <c r="AW248" s="503">
        <v>0</v>
      </c>
      <c r="AX248" s="503">
        <v>0</v>
      </c>
      <c r="AY248" s="503">
        <v>0</v>
      </c>
      <c r="AZ248" s="503">
        <v>0</v>
      </c>
      <c r="BA248" s="503">
        <v>0</v>
      </c>
      <c r="BB248" s="503">
        <v>0</v>
      </c>
      <c r="BC248" s="504">
        <v>0</v>
      </c>
      <c r="BD248" s="501" t="s">
        <v>31</v>
      </c>
      <c r="BE248" s="501" t="s">
        <v>31</v>
      </c>
      <c r="BF248" s="501" t="s">
        <v>31</v>
      </c>
      <c r="BG248" s="501" t="s">
        <v>31</v>
      </c>
      <c r="BH248" s="501" t="s">
        <v>31</v>
      </c>
      <c r="BI248" s="501" t="s">
        <v>31</v>
      </c>
      <c r="BJ248" s="501" t="s">
        <v>31</v>
      </c>
      <c r="BK248" s="501" t="s">
        <v>31</v>
      </c>
      <c r="BL248" s="501"/>
      <c r="BM248" s="501"/>
      <c r="BN248" s="501"/>
      <c r="BO248" s="501"/>
      <c r="BP248" s="501"/>
      <c r="BQ248" s="501"/>
      <c r="BR248" s="501"/>
      <c r="BS248" s="501"/>
    </row>
    <row r="249" spans="1:71" ht="56.25">
      <c r="A249" s="505">
        <v>30115252</v>
      </c>
      <c r="B249" s="505" t="s">
        <v>8</v>
      </c>
      <c r="C249" s="506" t="s">
        <v>1319</v>
      </c>
      <c r="D249" s="506" t="s">
        <v>3640</v>
      </c>
      <c r="E249" s="506" t="s">
        <v>158</v>
      </c>
      <c r="F249" s="506" t="s">
        <v>158</v>
      </c>
      <c r="G249" s="506" t="s">
        <v>3641</v>
      </c>
      <c r="H249" s="506" t="s">
        <v>31</v>
      </c>
      <c r="I249" s="506" t="s">
        <v>3778</v>
      </c>
      <c r="J249" s="506" t="s">
        <v>31</v>
      </c>
      <c r="K249" s="506" t="s">
        <v>3698</v>
      </c>
      <c r="L249" s="505" t="s">
        <v>3990</v>
      </c>
      <c r="M249" s="505" t="s">
        <v>3691</v>
      </c>
      <c r="N249" s="505" t="s">
        <v>30</v>
      </c>
      <c r="O249" s="507" t="s">
        <v>31</v>
      </c>
      <c r="P249" s="518" t="s">
        <v>3646</v>
      </c>
      <c r="Q249" s="501">
        <f>VLOOKUP(CLEAN(A249),JULIO!J$4:AM$760,27,FALSE)</f>
        <v>14708148</v>
      </c>
      <c r="R249" s="506" t="s">
        <v>3647</v>
      </c>
      <c r="S249" s="507" t="s">
        <v>3649</v>
      </c>
      <c r="T249" s="508">
        <v>20595000</v>
      </c>
      <c r="U249" s="508">
        <v>20595000</v>
      </c>
      <c r="V249" s="508">
        <v>10800000</v>
      </c>
      <c r="W249" s="508">
        <v>0</v>
      </c>
      <c r="X249" s="508">
        <v>10800000</v>
      </c>
      <c r="Y249" s="508">
        <v>0</v>
      </c>
      <c r="Z249" s="509">
        <v>0</v>
      </c>
      <c r="AA249" s="508">
        <v>10800000</v>
      </c>
      <c r="AB249" s="508">
        <v>9450000</v>
      </c>
      <c r="AC249" s="509">
        <v>0</v>
      </c>
      <c r="AD249" s="509">
        <v>1350000</v>
      </c>
      <c r="AE249" s="509">
        <v>9450000</v>
      </c>
      <c r="AF249" s="508">
        <v>0</v>
      </c>
      <c r="AG249" s="508">
        <v>0</v>
      </c>
      <c r="AH249" s="508">
        <v>0</v>
      </c>
      <c r="AI249" s="508">
        <v>0</v>
      </c>
      <c r="AJ249" s="508">
        <v>0</v>
      </c>
      <c r="AK249" s="508">
        <v>0</v>
      </c>
      <c r="AL249" s="508">
        <v>0</v>
      </c>
      <c r="AM249" s="508">
        <v>0</v>
      </c>
      <c r="AN249" s="508">
        <v>0</v>
      </c>
      <c r="AO249" s="508">
        <v>0</v>
      </c>
      <c r="AP249" s="508">
        <v>0</v>
      </c>
      <c r="AQ249" s="508">
        <v>1350000</v>
      </c>
      <c r="AR249" s="508">
        <v>0</v>
      </c>
      <c r="AS249" s="508">
        <v>0</v>
      </c>
      <c r="AT249" s="508">
        <v>0</v>
      </c>
      <c r="AU249" s="508">
        <v>0</v>
      </c>
      <c r="AV249" s="508">
        <v>0</v>
      </c>
      <c r="AW249" s="508">
        <v>0</v>
      </c>
      <c r="AX249" s="508">
        <v>0</v>
      </c>
      <c r="AY249" s="508">
        <v>0</v>
      </c>
      <c r="AZ249" s="508">
        <v>0</v>
      </c>
      <c r="BA249" s="508">
        <v>0</v>
      </c>
      <c r="BB249" s="508">
        <v>0</v>
      </c>
      <c r="BC249" s="509">
        <v>0</v>
      </c>
      <c r="BD249" s="506" t="s">
        <v>31</v>
      </c>
      <c r="BE249" s="506" t="s">
        <v>31</v>
      </c>
      <c r="BF249" s="506" t="s">
        <v>31</v>
      </c>
      <c r="BG249" s="506" t="s">
        <v>31</v>
      </c>
      <c r="BH249" s="506" t="s">
        <v>31</v>
      </c>
      <c r="BI249" s="506" t="s">
        <v>31</v>
      </c>
      <c r="BJ249" s="506" t="s">
        <v>3991</v>
      </c>
      <c r="BK249" s="506" t="s">
        <v>31</v>
      </c>
      <c r="BL249" s="506" t="s">
        <v>31</v>
      </c>
      <c r="BM249" s="506" t="s">
        <v>31</v>
      </c>
      <c r="BN249" s="506" t="s">
        <v>31</v>
      </c>
      <c r="BO249" s="506" t="s">
        <v>31</v>
      </c>
      <c r="BP249" s="506" t="s">
        <v>31</v>
      </c>
      <c r="BQ249" s="506" t="s">
        <v>31</v>
      </c>
      <c r="BR249" s="506" t="s">
        <v>31</v>
      </c>
      <c r="BS249" s="506" t="s">
        <v>31</v>
      </c>
    </row>
    <row r="250" spans="1:71" ht="56.25">
      <c r="A250" s="500" t="s">
        <v>3124</v>
      </c>
      <c r="B250" s="500" t="s">
        <v>8</v>
      </c>
      <c r="C250" s="501" t="s">
        <v>1319</v>
      </c>
      <c r="D250" s="501" t="s">
        <v>3640</v>
      </c>
      <c r="E250" s="501" t="s">
        <v>158</v>
      </c>
      <c r="F250" s="501" t="s">
        <v>158</v>
      </c>
      <c r="G250" s="501" t="s">
        <v>3641</v>
      </c>
      <c r="H250" s="501" t="s">
        <v>31</v>
      </c>
      <c r="I250" s="501" t="s">
        <v>3778</v>
      </c>
      <c r="J250" s="501" t="s">
        <v>31</v>
      </c>
      <c r="K250" s="501" t="s">
        <v>3698</v>
      </c>
      <c r="L250" s="500" t="s">
        <v>3990</v>
      </c>
      <c r="M250" s="500" t="s">
        <v>3691</v>
      </c>
      <c r="N250" s="500" t="s">
        <v>30</v>
      </c>
      <c r="O250" s="502" t="s">
        <v>31</v>
      </c>
      <c r="P250" s="518" t="s">
        <v>3646</v>
      </c>
      <c r="Q250" s="501">
        <f>VLOOKUP(CLEAN(A250),JULIO!J$4:AM$760,27,FALSE)</f>
        <v>14708148</v>
      </c>
      <c r="R250" s="501" t="s">
        <v>3647</v>
      </c>
      <c r="S250" s="502" t="s">
        <v>3650</v>
      </c>
      <c r="T250" s="503">
        <v>469412000</v>
      </c>
      <c r="U250" s="503">
        <v>469412000</v>
      </c>
      <c r="V250" s="503">
        <v>445325994</v>
      </c>
      <c r="W250" s="503">
        <v>0</v>
      </c>
      <c r="X250" s="503">
        <v>445325994</v>
      </c>
      <c r="Y250" s="503">
        <v>0</v>
      </c>
      <c r="Z250" s="504">
        <v>0</v>
      </c>
      <c r="AA250" s="503">
        <v>445325994</v>
      </c>
      <c r="AB250" s="503">
        <v>164206367</v>
      </c>
      <c r="AC250" s="504">
        <v>0</v>
      </c>
      <c r="AD250" s="504">
        <v>281119627</v>
      </c>
      <c r="AE250" s="504">
        <v>164206367</v>
      </c>
      <c r="AF250" s="503">
        <v>0</v>
      </c>
      <c r="AG250" s="503">
        <v>0</v>
      </c>
      <c r="AH250" s="503">
        <v>0</v>
      </c>
      <c r="AI250" s="503">
        <v>0</v>
      </c>
      <c r="AJ250" s="503">
        <v>0</v>
      </c>
      <c r="AK250" s="503">
        <v>0</v>
      </c>
      <c r="AL250" s="503">
        <v>0</v>
      </c>
      <c r="AM250" s="503">
        <v>0</v>
      </c>
      <c r="AN250" s="503">
        <v>0</v>
      </c>
      <c r="AO250" s="503">
        <v>131184825</v>
      </c>
      <c r="AP250" s="503">
        <v>0</v>
      </c>
      <c r="AQ250" s="503">
        <v>106231537</v>
      </c>
      <c r="AR250" s="503">
        <v>0</v>
      </c>
      <c r="AS250" s="503">
        <v>43703265</v>
      </c>
      <c r="AT250" s="503">
        <v>0</v>
      </c>
      <c r="AU250" s="503">
        <v>0</v>
      </c>
      <c r="AV250" s="503">
        <v>0</v>
      </c>
      <c r="AW250" s="503">
        <v>0</v>
      </c>
      <c r="AX250" s="503">
        <v>0</v>
      </c>
      <c r="AY250" s="503">
        <v>0</v>
      </c>
      <c r="AZ250" s="503">
        <v>0</v>
      </c>
      <c r="BA250" s="503">
        <v>0</v>
      </c>
      <c r="BB250" s="503">
        <v>0</v>
      </c>
      <c r="BC250" s="504">
        <v>0</v>
      </c>
      <c r="BD250" s="501" t="s">
        <v>31</v>
      </c>
      <c r="BE250" s="501" t="s">
        <v>31</v>
      </c>
      <c r="BF250" s="501" t="s">
        <v>31</v>
      </c>
      <c r="BG250" s="501" t="s">
        <v>31</v>
      </c>
      <c r="BH250" s="501" t="s">
        <v>31</v>
      </c>
      <c r="BI250" s="501" t="s">
        <v>31</v>
      </c>
      <c r="BJ250" s="501" t="s">
        <v>3991</v>
      </c>
      <c r="BK250" s="501" t="s">
        <v>31</v>
      </c>
      <c r="BL250" s="501" t="s">
        <v>31</v>
      </c>
      <c r="BM250" s="501" t="s">
        <v>31</v>
      </c>
      <c r="BN250" s="501" t="s">
        <v>31</v>
      </c>
      <c r="BO250" s="501" t="s">
        <v>31</v>
      </c>
      <c r="BP250" s="501" t="s">
        <v>31</v>
      </c>
      <c r="BQ250" s="501" t="s">
        <v>31</v>
      </c>
      <c r="BR250" s="501" t="s">
        <v>31</v>
      </c>
      <c r="BS250" s="501" t="s">
        <v>31</v>
      </c>
    </row>
    <row r="251" spans="1:71" ht="22.5">
      <c r="A251" s="505" t="s">
        <v>3118</v>
      </c>
      <c r="B251" s="505" t="s">
        <v>8</v>
      </c>
      <c r="C251" s="506" t="s">
        <v>1309</v>
      </c>
      <c r="D251" s="506" t="s">
        <v>3640</v>
      </c>
      <c r="E251" s="506" t="s">
        <v>158</v>
      </c>
      <c r="F251" s="506" t="s">
        <v>417</v>
      </c>
      <c r="G251" s="506" t="s">
        <v>3641</v>
      </c>
      <c r="H251" s="506" t="s">
        <v>31</v>
      </c>
      <c r="I251" s="506" t="s">
        <v>3872</v>
      </c>
      <c r="J251" s="506" t="s">
        <v>31</v>
      </c>
      <c r="K251" s="506" t="s">
        <v>3676</v>
      </c>
      <c r="L251" s="505" t="s">
        <v>3806</v>
      </c>
      <c r="M251" s="505" t="s">
        <v>3691</v>
      </c>
      <c r="N251" s="505" t="s">
        <v>30</v>
      </c>
      <c r="O251" s="507" t="s">
        <v>31</v>
      </c>
      <c r="P251" s="506" t="s">
        <v>3646</v>
      </c>
      <c r="Q251" s="501">
        <f>VLOOKUP(CLEAN(A251),JULIO!J$4:AM$760,27,FALSE)</f>
        <v>29120698</v>
      </c>
      <c r="R251" s="506" t="s">
        <v>3647</v>
      </c>
      <c r="S251" s="507" t="s">
        <v>3648</v>
      </c>
      <c r="T251" s="508">
        <v>2617000</v>
      </c>
      <c r="U251" s="508">
        <v>2617000</v>
      </c>
      <c r="V251" s="508">
        <v>2617000</v>
      </c>
      <c r="W251" s="508">
        <v>0</v>
      </c>
      <c r="X251" s="508">
        <v>0</v>
      </c>
      <c r="Y251" s="508">
        <v>2617000</v>
      </c>
      <c r="Z251" s="509">
        <v>0</v>
      </c>
      <c r="AA251" s="508">
        <v>0</v>
      </c>
      <c r="AB251" s="508">
        <v>0</v>
      </c>
      <c r="AC251" s="509">
        <v>0</v>
      </c>
      <c r="AD251" s="509">
        <v>0</v>
      </c>
      <c r="AE251" s="509">
        <v>2617000</v>
      </c>
      <c r="AF251" s="508">
        <v>0</v>
      </c>
      <c r="AG251" s="508">
        <v>0</v>
      </c>
      <c r="AH251" s="508">
        <v>0</v>
      </c>
      <c r="AI251" s="508">
        <v>0</v>
      </c>
      <c r="AJ251" s="508">
        <v>0</v>
      </c>
      <c r="AK251" s="508">
        <v>0</v>
      </c>
      <c r="AL251" s="508">
        <v>0</v>
      </c>
      <c r="AM251" s="508">
        <v>0</v>
      </c>
      <c r="AN251" s="508">
        <v>0</v>
      </c>
      <c r="AO251" s="508">
        <v>0</v>
      </c>
      <c r="AP251" s="508">
        <v>0</v>
      </c>
      <c r="AQ251" s="508">
        <v>0</v>
      </c>
      <c r="AR251" s="508">
        <v>0</v>
      </c>
      <c r="AS251" s="508">
        <v>0</v>
      </c>
      <c r="AT251" s="508">
        <v>0</v>
      </c>
      <c r="AU251" s="508">
        <v>0</v>
      </c>
      <c r="AV251" s="508">
        <v>0</v>
      </c>
      <c r="AW251" s="508">
        <v>0</v>
      </c>
      <c r="AX251" s="508">
        <v>0</v>
      </c>
      <c r="AY251" s="508">
        <v>0</v>
      </c>
      <c r="AZ251" s="508">
        <v>0</v>
      </c>
      <c r="BA251" s="508">
        <v>0</v>
      </c>
      <c r="BB251" s="508">
        <v>0</v>
      </c>
      <c r="BC251" s="509">
        <v>0</v>
      </c>
      <c r="BD251" s="506" t="s">
        <v>31</v>
      </c>
      <c r="BE251" s="506" t="s">
        <v>31</v>
      </c>
      <c r="BF251" s="506" t="s">
        <v>31</v>
      </c>
      <c r="BG251" s="506" t="s">
        <v>31</v>
      </c>
      <c r="BH251" s="506" t="s">
        <v>31</v>
      </c>
      <c r="BI251" s="506" t="s">
        <v>31</v>
      </c>
      <c r="BJ251" s="506" t="s">
        <v>31</v>
      </c>
      <c r="BK251" s="506" t="s">
        <v>31</v>
      </c>
      <c r="BL251" s="506" t="s">
        <v>31</v>
      </c>
      <c r="BM251" s="506" t="s">
        <v>31</v>
      </c>
      <c r="BN251" s="506" t="s">
        <v>31</v>
      </c>
      <c r="BO251" s="506" t="s">
        <v>31</v>
      </c>
      <c r="BP251" s="506" t="s">
        <v>31</v>
      </c>
      <c r="BQ251" s="506" t="s">
        <v>31</v>
      </c>
      <c r="BR251" s="506"/>
      <c r="BS251" s="506"/>
    </row>
    <row r="252" spans="1:71" ht="22.5">
      <c r="A252" s="500" t="s">
        <v>3118</v>
      </c>
      <c r="B252" s="500" t="s">
        <v>8</v>
      </c>
      <c r="C252" s="501" t="s">
        <v>1309</v>
      </c>
      <c r="D252" s="501" t="s">
        <v>3640</v>
      </c>
      <c r="E252" s="501" t="s">
        <v>158</v>
      </c>
      <c r="F252" s="501" t="s">
        <v>417</v>
      </c>
      <c r="G252" s="501" t="s">
        <v>3641</v>
      </c>
      <c r="H252" s="501" t="s">
        <v>31</v>
      </c>
      <c r="I252" s="501" t="s">
        <v>3872</v>
      </c>
      <c r="J252" s="501" t="s">
        <v>31</v>
      </c>
      <c r="K252" s="501" t="s">
        <v>3676</v>
      </c>
      <c r="L252" s="500" t="s">
        <v>3806</v>
      </c>
      <c r="M252" s="500" t="s">
        <v>3691</v>
      </c>
      <c r="N252" s="500" t="s">
        <v>30</v>
      </c>
      <c r="O252" s="502" t="s">
        <v>31</v>
      </c>
      <c r="P252" s="501" t="s">
        <v>3646</v>
      </c>
      <c r="Q252" s="501">
        <f>VLOOKUP(CLEAN(A252),JULIO!J$4:AM$760,27,FALSE)</f>
        <v>29120698</v>
      </c>
      <c r="R252" s="501" t="s">
        <v>3647</v>
      </c>
      <c r="S252" s="502" t="s">
        <v>3649</v>
      </c>
      <c r="T252" s="503">
        <v>15694000</v>
      </c>
      <c r="U252" s="503">
        <v>15694000</v>
      </c>
      <c r="V252" s="503">
        <v>15693000</v>
      </c>
      <c r="W252" s="503">
        <v>0</v>
      </c>
      <c r="X252" s="503">
        <v>15693000</v>
      </c>
      <c r="Y252" s="503">
        <v>0</v>
      </c>
      <c r="Z252" s="504">
        <v>0</v>
      </c>
      <c r="AA252" s="503">
        <v>15693000</v>
      </c>
      <c r="AB252" s="503">
        <v>2241858</v>
      </c>
      <c r="AC252" s="504">
        <v>0</v>
      </c>
      <c r="AD252" s="504">
        <v>13451142</v>
      </c>
      <c r="AE252" s="504">
        <v>4483715</v>
      </c>
      <c r="AF252" s="503">
        <v>0</v>
      </c>
      <c r="AG252" s="503">
        <v>0</v>
      </c>
      <c r="AH252" s="503">
        <v>0</v>
      </c>
      <c r="AI252" s="503">
        <v>0</v>
      </c>
      <c r="AJ252" s="503">
        <v>0</v>
      </c>
      <c r="AK252" s="503">
        <v>4483714</v>
      </c>
      <c r="AL252" s="503">
        <v>0</v>
      </c>
      <c r="AM252" s="503">
        <v>2241857</v>
      </c>
      <c r="AN252" s="503">
        <v>0</v>
      </c>
      <c r="AO252" s="503">
        <v>2241857</v>
      </c>
      <c r="AP252" s="503">
        <v>0</v>
      </c>
      <c r="AQ252" s="503">
        <v>2241857</v>
      </c>
      <c r="AR252" s="503">
        <v>0</v>
      </c>
      <c r="AS252" s="503">
        <v>2241857</v>
      </c>
      <c r="AT252" s="503">
        <v>0</v>
      </c>
      <c r="AU252" s="503">
        <v>0</v>
      </c>
      <c r="AV252" s="503">
        <v>0</v>
      </c>
      <c r="AW252" s="503">
        <v>0</v>
      </c>
      <c r="AX252" s="503">
        <v>0</v>
      </c>
      <c r="AY252" s="503">
        <v>0</v>
      </c>
      <c r="AZ252" s="503">
        <v>0</v>
      </c>
      <c r="BA252" s="503">
        <v>0</v>
      </c>
      <c r="BB252" s="503">
        <v>0</v>
      </c>
      <c r="BC252" s="504">
        <v>0</v>
      </c>
      <c r="BD252" s="501" t="s">
        <v>31</v>
      </c>
      <c r="BE252" s="501" t="s">
        <v>31</v>
      </c>
      <c r="BF252" s="501" t="s">
        <v>31</v>
      </c>
      <c r="BG252" s="501" t="s">
        <v>31</v>
      </c>
      <c r="BH252" s="501" t="s">
        <v>31</v>
      </c>
      <c r="BI252" s="501" t="s">
        <v>31</v>
      </c>
      <c r="BJ252" s="501" t="s">
        <v>31</v>
      </c>
      <c r="BK252" s="501" t="s">
        <v>31</v>
      </c>
      <c r="BL252" s="501" t="s">
        <v>31</v>
      </c>
      <c r="BM252" s="501" t="s">
        <v>31</v>
      </c>
      <c r="BN252" s="501" t="s">
        <v>31</v>
      </c>
      <c r="BO252" s="501" t="s">
        <v>31</v>
      </c>
      <c r="BP252" s="501" t="s">
        <v>31</v>
      </c>
      <c r="BQ252" s="501" t="s">
        <v>31</v>
      </c>
      <c r="BR252" s="501"/>
      <c r="BS252" s="501"/>
    </row>
    <row r="253" spans="1:71" ht="22.5">
      <c r="A253" s="505" t="s">
        <v>3118</v>
      </c>
      <c r="B253" s="505" t="s">
        <v>8</v>
      </c>
      <c r="C253" s="506" t="s">
        <v>1309</v>
      </c>
      <c r="D253" s="506" t="s">
        <v>3640</v>
      </c>
      <c r="E253" s="506" t="s">
        <v>158</v>
      </c>
      <c r="F253" s="506" t="s">
        <v>417</v>
      </c>
      <c r="G253" s="506" t="s">
        <v>3641</v>
      </c>
      <c r="H253" s="506" t="s">
        <v>31</v>
      </c>
      <c r="I253" s="506" t="s">
        <v>3872</v>
      </c>
      <c r="J253" s="506" t="s">
        <v>31</v>
      </c>
      <c r="K253" s="506" t="s">
        <v>3676</v>
      </c>
      <c r="L253" s="505" t="s">
        <v>3806</v>
      </c>
      <c r="M253" s="505" t="s">
        <v>3691</v>
      </c>
      <c r="N253" s="505" t="s">
        <v>30</v>
      </c>
      <c r="O253" s="507" t="s">
        <v>31</v>
      </c>
      <c r="P253" s="506" t="s">
        <v>3646</v>
      </c>
      <c r="Q253" s="501">
        <f>VLOOKUP(CLEAN(A253),JULIO!J$4:AM$760,27,FALSE)</f>
        <v>29120698</v>
      </c>
      <c r="R253" s="506" t="s">
        <v>3647</v>
      </c>
      <c r="S253" s="507" t="s">
        <v>3650</v>
      </c>
      <c r="T253" s="508">
        <v>365273000</v>
      </c>
      <c r="U253" s="508">
        <v>365273000</v>
      </c>
      <c r="V253" s="508">
        <v>356404191</v>
      </c>
      <c r="W253" s="508">
        <v>106507565</v>
      </c>
      <c r="X253" s="508">
        <v>249896626</v>
      </c>
      <c r="Y253" s="508">
        <v>0</v>
      </c>
      <c r="Z253" s="509">
        <v>0</v>
      </c>
      <c r="AA253" s="508">
        <v>249896626</v>
      </c>
      <c r="AB253" s="508">
        <v>18478463</v>
      </c>
      <c r="AC253" s="509">
        <v>0</v>
      </c>
      <c r="AD253" s="509">
        <v>231418163</v>
      </c>
      <c r="AE253" s="509">
        <v>18478463</v>
      </c>
      <c r="AF253" s="508">
        <v>0</v>
      </c>
      <c r="AG253" s="508">
        <v>70974233</v>
      </c>
      <c r="AH253" s="508">
        <v>0</v>
      </c>
      <c r="AI253" s="508">
        <v>0</v>
      </c>
      <c r="AJ253" s="508">
        <v>0</v>
      </c>
      <c r="AK253" s="508">
        <v>95544939</v>
      </c>
      <c r="AL253" s="508">
        <v>0</v>
      </c>
      <c r="AM253" s="508">
        <v>0</v>
      </c>
      <c r="AN253" s="508">
        <v>0</v>
      </c>
      <c r="AO253" s="508">
        <v>54348689</v>
      </c>
      <c r="AP253" s="508">
        <v>0</v>
      </c>
      <c r="AQ253" s="508">
        <v>10550302</v>
      </c>
      <c r="AR253" s="508">
        <v>0</v>
      </c>
      <c r="AS253" s="508">
        <v>0</v>
      </c>
      <c r="AT253" s="508">
        <v>0</v>
      </c>
      <c r="AU253" s="508">
        <v>0</v>
      </c>
      <c r="AV253" s="508">
        <v>0</v>
      </c>
      <c r="AW253" s="508">
        <v>0</v>
      </c>
      <c r="AX253" s="508">
        <v>0</v>
      </c>
      <c r="AY253" s="508">
        <v>0</v>
      </c>
      <c r="AZ253" s="508">
        <v>0</v>
      </c>
      <c r="BA253" s="508">
        <v>0</v>
      </c>
      <c r="BB253" s="508">
        <v>0</v>
      </c>
      <c r="BC253" s="509">
        <v>0</v>
      </c>
      <c r="BD253" s="506" t="s">
        <v>31</v>
      </c>
      <c r="BE253" s="506" t="s">
        <v>31</v>
      </c>
      <c r="BF253" s="506" t="s">
        <v>31</v>
      </c>
      <c r="BG253" s="506" t="s">
        <v>31</v>
      </c>
      <c r="BH253" s="506" t="s">
        <v>31</v>
      </c>
      <c r="BI253" s="506" t="s">
        <v>31</v>
      </c>
      <c r="BJ253" s="506" t="s">
        <v>31</v>
      </c>
      <c r="BK253" s="506" t="s">
        <v>31</v>
      </c>
      <c r="BL253" s="506" t="s">
        <v>31</v>
      </c>
      <c r="BM253" s="506" t="s">
        <v>31</v>
      </c>
      <c r="BN253" s="506" t="s">
        <v>31</v>
      </c>
      <c r="BO253" s="506" t="s">
        <v>31</v>
      </c>
      <c r="BP253" s="506" t="s">
        <v>31</v>
      </c>
      <c r="BQ253" s="506" t="s">
        <v>31</v>
      </c>
      <c r="BR253" s="506"/>
      <c r="BS253" s="506"/>
    </row>
    <row r="254" spans="1:71" ht="22.5">
      <c r="A254" s="500" t="s">
        <v>3118</v>
      </c>
      <c r="B254" s="500" t="s">
        <v>8</v>
      </c>
      <c r="C254" s="501" t="s">
        <v>1309</v>
      </c>
      <c r="D254" s="501" t="s">
        <v>3640</v>
      </c>
      <c r="E254" s="501" t="s">
        <v>158</v>
      </c>
      <c r="F254" s="501" t="s">
        <v>417</v>
      </c>
      <c r="G254" s="501" t="s">
        <v>3641</v>
      </c>
      <c r="H254" s="501" t="s">
        <v>31</v>
      </c>
      <c r="I254" s="501" t="s">
        <v>3872</v>
      </c>
      <c r="J254" s="501" t="s">
        <v>31</v>
      </c>
      <c r="K254" s="501" t="s">
        <v>3676</v>
      </c>
      <c r="L254" s="500" t="s">
        <v>3806</v>
      </c>
      <c r="M254" s="500" t="s">
        <v>3691</v>
      </c>
      <c r="N254" s="500" t="s">
        <v>30</v>
      </c>
      <c r="O254" s="502" t="s">
        <v>31</v>
      </c>
      <c r="P254" s="501" t="s">
        <v>3646</v>
      </c>
      <c r="Q254" s="501">
        <f>VLOOKUP(CLEAN(A254),JULIO!J$4:AM$760,27,FALSE)</f>
        <v>29120698</v>
      </c>
      <c r="R254" s="501" t="s">
        <v>3647</v>
      </c>
      <c r="S254" s="502" t="s">
        <v>3651</v>
      </c>
      <c r="T254" s="503">
        <v>18296000</v>
      </c>
      <c r="U254" s="503">
        <v>18296000</v>
      </c>
      <c r="V254" s="503">
        <v>18686876</v>
      </c>
      <c r="W254" s="503">
        <v>0</v>
      </c>
      <c r="X254" s="503">
        <v>18686876</v>
      </c>
      <c r="Y254" s="503">
        <v>0</v>
      </c>
      <c r="Z254" s="504">
        <v>0</v>
      </c>
      <c r="AA254" s="503">
        <v>18684374</v>
      </c>
      <c r="AB254" s="503">
        <v>0</v>
      </c>
      <c r="AC254" s="504">
        <v>2502</v>
      </c>
      <c r="AD254" s="504">
        <v>18684374</v>
      </c>
      <c r="AE254" s="504">
        <v>2502</v>
      </c>
      <c r="AF254" s="503">
        <v>0</v>
      </c>
      <c r="AG254" s="503">
        <v>0</v>
      </c>
      <c r="AH254" s="503">
        <v>0</v>
      </c>
      <c r="AI254" s="503">
        <v>0</v>
      </c>
      <c r="AJ254" s="503">
        <v>0</v>
      </c>
      <c r="AK254" s="503">
        <v>0</v>
      </c>
      <c r="AL254" s="503">
        <v>0</v>
      </c>
      <c r="AM254" s="503">
        <v>0</v>
      </c>
      <c r="AN254" s="503">
        <v>0</v>
      </c>
      <c r="AO254" s="503">
        <v>0</v>
      </c>
      <c r="AP254" s="503">
        <v>0</v>
      </c>
      <c r="AQ254" s="503">
        <v>18684374</v>
      </c>
      <c r="AR254" s="503">
        <v>0</v>
      </c>
      <c r="AS254" s="503">
        <v>0</v>
      </c>
      <c r="AT254" s="503">
        <v>0</v>
      </c>
      <c r="AU254" s="503">
        <v>0</v>
      </c>
      <c r="AV254" s="503">
        <v>0</v>
      </c>
      <c r="AW254" s="503">
        <v>0</v>
      </c>
      <c r="AX254" s="503">
        <v>0</v>
      </c>
      <c r="AY254" s="503">
        <v>0</v>
      </c>
      <c r="AZ254" s="503">
        <v>0</v>
      </c>
      <c r="BA254" s="503">
        <v>0</v>
      </c>
      <c r="BB254" s="503">
        <v>0</v>
      </c>
      <c r="BC254" s="504">
        <v>0</v>
      </c>
      <c r="BD254" s="501" t="s">
        <v>31</v>
      </c>
      <c r="BE254" s="501" t="s">
        <v>31</v>
      </c>
      <c r="BF254" s="501" t="s">
        <v>31</v>
      </c>
      <c r="BG254" s="501" t="s">
        <v>31</v>
      </c>
      <c r="BH254" s="501" t="s">
        <v>31</v>
      </c>
      <c r="BI254" s="501" t="s">
        <v>31</v>
      </c>
      <c r="BJ254" s="501" t="s">
        <v>31</v>
      </c>
      <c r="BK254" s="501" t="s">
        <v>31</v>
      </c>
      <c r="BL254" s="501" t="s">
        <v>31</v>
      </c>
      <c r="BM254" s="501" t="s">
        <v>31</v>
      </c>
      <c r="BN254" s="501" t="s">
        <v>31</v>
      </c>
      <c r="BO254" s="501" t="s">
        <v>31</v>
      </c>
      <c r="BP254" s="501" t="s">
        <v>31</v>
      </c>
      <c r="BQ254" s="501" t="s">
        <v>31</v>
      </c>
      <c r="BR254" s="501"/>
      <c r="BS254" s="501"/>
    </row>
    <row r="255" spans="1:71" ht="22.5">
      <c r="A255" s="505" t="s">
        <v>3118</v>
      </c>
      <c r="B255" s="505" t="s">
        <v>8</v>
      </c>
      <c r="C255" s="506" t="s">
        <v>1309</v>
      </c>
      <c r="D255" s="506" t="s">
        <v>3640</v>
      </c>
      <c r="E255" s="506" t="s">
        <v>158</v>
      </c>
      <c r="F255" s="506" t="s">
        <v>417</v>
      </c>
      <c r="G255" s="506" t="s">
        <v>3641</v>
      </c>
      <c r="H255" s="506" t="s">
        <v>31</v>
      </c>
      <c r="I255" s="506" t="s">
        <v>3872</v>
      </c>
      <c r="J255" s="506" t="s">
        <v>31</v>
      </c>
      <c r="K255" s="506" t="s">
        <v>3676</v>
      </c>
      <c r="L255" s="505" t="s">
        <v>3806</v>
      </c>
      <c r="M255" s="505" t="s">
        <v>3691</v>
      </c>
      <c r="N255" s="505" t="s">
        <v>30</v>
      </c>
      <c r="O255" s="507" t="s">
        <v>31</v>
      </c>
      <c r="P255" s="506" t="s">
        <v>3646</v>
      </c>
      <c r="Q255" s="501">
        <f>VLOOKUP(CLEAN(A255),JULIO!J$4:AM$760,27,FALSE)</f>
        <v>29120698</v>
      </c>
      <c r="R255" s="506" t="s">
        <v>3647</v>
      </c>
      <c r="S255" s="507" t="s">
        <v>3652</v>
      </c>
      <c r="T255" s="508">
        <v>13848000</v>
      </c>
      <c r="U255" s="508">
        <v>13848000</v>
      </c>
      <c r="V255" s="508">
        <v>13704447</v>
      </c>
      <c r="W255" s="508">
        <v>0</v>
      </c>
      <c r="X255" s="508">
        <v>13704447</v>
      </c>
      <c r="Y255" s="508">
        <v>0</v>
      </c>
      <c r="Z255" s="509">
        <v>0</v>
      </c>
      <c r="AA255" s="508">
        <v>13704447</v>
      </c>
      <c r="AB255" s="508">
        <v>0</v>
      </c>
      <c r="AC255" s="509">
        <v>0</v>
      </c>
      <c r="AD255" s="509">
        <v>13704447</v>
      </c>
      <c r="AE255" s="509">
        <v>0</v>
      </c>
      <c r="AF255" s="508">
        <v>0</v>
      </c>
      <c r="AG255" s="508">
        <v>0</v>
      </c>
      <c r="AH255" s="508">
        <v>0</v>
      </c>
      <c r="AI255" s="508">
        <v>0</v>
      </c>
      <c r="AJ255" s="508">
        <v>0</v>
      </c>
      <c r="AK255" s="508">
        <v>0</v>
      </c>
      <c r="AL255" s="508">
        <v>0</v>
      </c>
      <c r="AM255" s="508">
        <v>0</v>
      </c>
      <c r="AN255" s="508">
        <v>0</v>
      </c>
      <c r="AO255" s="508">
        <v>0</v>
      </c>
      <c r="AP255" s="508">
        <v>0</v>
      </c>
      <c r="AQ255" s="508">
        <v>13704447</v>
      </c>
      <c r="AR255" s="508">
        <v>0</v>
      </c>
      <c r="AS255" s="508">
        <v>0</v>
      </c>
      <c r="AT255" s="508">
        <v>0</v>
      </c>
      <c r="AU255" s="508">
        <v>0</v>
      </c>
      <c r="AV255" s="508">
        <v>0</v>
      </c>
      <c r="AW255" s="508">
        <v>0</v>
      </c>
      <c r="AX255" s="508">
        <v>0</v>
      </c>
      <c r="AY255" s="508">
        <v>0</v>
      </c>
      <c r="AZ255" s="508">
        <v>0</v>
      </c>
      <c r="BA255" s="508">
        <v>0</v>
      </c>
      <c r="BB255" s="508">
        <v>0</v>
      </c>
      <c r="BC255" s="509">
        <v>0</v>
      </c>
      <c r="BD255" s="506" t="s">
        <v>31</v>
      </c>
      <c r="BE255" s="506" t="s">
        <v>31</v>
      </c>
      <c r="BF255" s="506" t="s">
        <v>31</v>
      </c>
      <c r="BG255" s="506" t="s">
        <v>31</v>
      </c>
      <c r="BH255" s="506" t="s">
        <v>31</v>
      </c>
      <c r="BI255" s="506" t="s">
        <v>31</v>
      </c>
      <c r="BJ255" s="506" t="s">
        <v>31</v>
      </c>
      <c r="BK255" s="506" t="s">
        <v>31</v>
      </c>
      <c r="BL255" s="506" t="s">
        <v>31</v>
      </c>
      <c r="BM255" s="506" t="s">
        <v>31</v>
      </c>
      <c r="BN255" s="506" t="s">
        <v>31</v>
      </c>
      <c r="BO255" s="506" t="s">
        <v>31</v>
      </c>
      <c r="BP255" s="506" t="s">
        <v>31</v>
      </c>
      <c r="BQ255" s="506" t="s">
        <v>31</v>
      </c>
      <c r="BR255" s="506"/>
      <c r="BS255" s="506"/>
    </row>
    <row r="256" spans="1:71" ht="33.75">
      <c r="A256" s="500">
        <v>30091901</v>
      </c>
      <c r="B256" s="500" t="s">
        <v>8</v>
      </c>
      <c r="C256" s="501" t="s">
        <v>3993</v>
      </c>
      <c r="D256" s="501" t="s">
        <v>3640</v>
      </c>
      <c r="E256" s="501" t="s">
        <v>158</v>
      </c>
      <c r="F256" s="501" t="s">
        <v>390</v>
      </c>
      <c r="G256" s="501" t="s">
        <v>3641</v>
      </c>
      <c r="H256" s="501" t="s">
        <v>31</v>
      </c>
      <c r="I256" s="501" t="s">
        <v>3845</v>
      </c>
      <c r="J256" s="501" t="s">
        <v>31</v>
      </c>
      <c r="K256" s="501" t="s">
        <v>3698</v>
      </c>
      <c r="L256" s="500" t="s">
        <v>3736</v>
      </c>
      <c r="M256" s="500" t="s">
        <v>3670</v>
      </c>
      <c r="N256" s="500" t="s">
        <v>31</v>
      </c>
      <c r="O256" s="502" t="s">
        <v>31</v>
      </c>
      <c r="P256" s="518" t="s">
        <v>3646</v>
      </c>
      <c r="Q256" s="501">
        <f>VLOOKUP(CLEAN(A256),JULIO!J$4:AM$760,27,FALSE)</f>
        <v>162829970</v>
      </c>
      <c r="R256" s="501" t="s">
        <v>3703</v>
      </c>
      <c r="S256" s="502" t="s">
        <v>3704</v>
      </c>
      <c r="T256" s="503">
        <v>400517000</v>
      </c>
      <c r="U256" s="503">
        <v>400517000</v>
      </c>
      <c r="V256" s="503">
        <v>371825664</v>
      </c>
      <c r="W256" s="503">
        <v>219892030</v>
      </c>
      <c r="X256" s="503">
        <v>151933634</v>
      </c>
      <c r="Y256" s="503">
        <v>0</v>
      </c>
      <c r="Z256" s="504">
        <v>0</v>
      </c>
      <c r="AA256" s="503">
        <v>151933634</v>
      </c>
      <c r="AB256" s="503">
        <v>151933634</v>
      </c>
      <c r="AC256" s="504">
        <v>0</v>
      </c>
      <c r="AD256" s="504">
        <v>0</v>
      </c>
      <c r="AE256" s="504">
        <v>151933634</v>
      </c>
      <c r="AF256" s="503">
        <v>0</v>
      </c>
      <c r="AG256" s="503">
        <v>0</v>
      </c>
      <c r="AH256" s="503">
        <v>0</v>
      </c>
      <c r="AI256" s="503">
        <v>0</v>
      </c>
      <c r="AJ256" s="503">
        <v>0</v>
      </c>
      <c r="AK256" s="503">
        <v>0</v>
      </c>
      <c r="AL256" s="503">
        <v>0</v>
      </c>
      <c r="AM256" s="503">
        <v>0</v>
      </c>
      <c r="AN256" s="503">
        <v>0</v>
      </c>
      <c r="AO256" s="503">
        <v>0</v>
      </c>
      <c r="AP256" s="503">
        <v>0</v>
      </c>
      <c r="AQ256" s="503">
        <v>0</v>
      </c>
      <c r="AR256" s="503">
        <v>0</v>
      </c>
      <c r="AS256" s="503">
        <v>0</v>
      </c>
      <c r="AT256" s="503">
        <v>0</v>
      </c>
      <c r="AU256" s="503">
        <v>0</v>
      </c>
      <c r="AV256" s="503">
        <v>0</v>
      </c>
      <c r="AW256" s="503">
        <v>0</v>
      </c>
      <c r="AX256" s="503">
        <v>0</v>
      </c>
      <c r="AY256" s="503">
        <v>0</v>
      </c>
      <c r="AZ256" s="503">
        <v>0</v>
      </c>
      <c r="BA256" s="503">
        <v>0</v>
      </c>
      <c r="BB256" s="503">
        <v>0</v>
      </c>
      <c r="BC256" s="504">
        <v>0</v>
      </c>
      <c r="BD256" s="501" t="s">
        <v>31</v>
      </c>
      <c r="BE256" s="501" t="s">
        <v>31</v>
      </c>
      <c r="BF256" s="501" t="s">
        <v>31</v>
      </c>
      <c r="BG256" s="501" t="s">
        <v>31</v>
      </c>
      <c r="BH256" s="501" t="s">
        <v>31</v>
      </c>
      <c r="BI256" s="501" t="s">
        <v>31</v>
      </c>
      <c r="BJ256" s="501" t="s">
        <v>31</v>
      </c>
      <c r="BK256" s="501" t="s">
        <v>31</v>
      </c>
      <c r="BL256" s="501" t="s">
        <v>31</v>
      </c>
      <c r="BM256" s="501" t="s">
        <v>31</v>
      </c>
      <c r="BN256" s="501" t="s">
        <v>31</v>
      </c>
      <c r="BO256" s="501" t="s">
        <v>31</v>
      </c>
      <c r="BP256" s="501" t="s">
        <v>31</v>
      </c>
      <c r="BQ256" s="501" t="s">
        <v>31</v>
      </c>
      <c r="BR256" s="501"/>
      <c r="BS256" s="501"/>
    </row>
    <row r="257" spans="1:71" ht="45">
      <c r="A257" s="505" t="s">
        <v>3994</v>
      </c>
      <c r="B257" s="505" t="s">
        <v>8</v>
      </c>
      <c r="C257" s="506" t="s">
        <v>3995</v>
      </c>
      <c r="D257" s="506" t="s">
        <v>3640</v>
      </c>
      <c r="E257" s="506" t="s">
        <v>158</v>
      </c>
      <c r="F257" s="506" t="s">
        <v>158</v>
      </c>
      <c r="G257" s="506" t="s">
        <v>3641</v>
      </c>
      <c r="H257" s="506" t="s">
        <v>31</v>
      </c>
      <c r="I257" s="506" t="s">
        <v>3863</v>
      </c>
      <c r="J257" s="506" t="s">
        <v>31</v>
      </c>
      <c r="K257" s="506" t="s">
        <v>3665</v>
      </c>
      <c r="L257" s="505" t="s">
        <v>3996</v>
      </c>
      <c r="M257" s="505" t="s">
        <v>3670</v>
      </c>
      <c r="N257" s="505" t="s">
        <v>30</v>
      </c>
      <c r="O257" s="507" t="s">
        <v>31</v>
      </c>
      <c r="P257" s="506" t="s">
        <v>3646</v>
      </c>
      <c r="Q257" s="501" t="e">
        <f>VLOOKUP(CLEAN(A257),JULIO!J$4:AM$760,27,FALSE)</f>
        <v>#N/A</v>
      </c>
      <c r="R257" s="506" t="s">
        <v>3647</v>
      </c>
      <c r="S257" s="507" t="s">
        <v>3650</v>
      </c>
      <c r="T257" s="508">
        <v>1030514000</v>
      </c>
      <c r="U257" s="508">
        <v>1030514000</v>
      </c>
      <c r="V257" s="508">
        <v>1030514000</v>
      </c>
      <c r="W257" s="508">
        <v>16915000</v>
      </c>
      <c r="X257" s="508">
        <v>500000000</v>
      </c>
      <c r="Y257" s="508">
        <v>513599000</v>
      </c>
      <c r="Z257" s="509">
        <v>0</v>
      </c>
      <c r="AA257" s="508">
        <v>0</v>
      </c>
      <c r="AB257" s="508">
        <v>0</v>
      </c>
      <c r="AC257" s="509">
        <v>500000000</v>
      </c>
      <c r="AD257" s="509">
        <v>0</v>
      </c>
      <c r="AE257" s="509">
        <v>0</v>
      </c>
      <c r="AF257" s="508">
        <v>0</v>
      </c>
      <c r="AG257" s="508">
        <v>0</v>
      </c>
      <c r="AH257" s="508">
        <v>0</v>
      </c>
      <c r="AI257" s="508">
        <v>0</v>
      </c>
      <c r="AJ257" s="508">
        <v>0</v>
      </c>
      <c r="AK257" s="508">
        <v>0</v>
      </c>
      <c r="AL257" s="508">
        <v>0</v>
      </c>
      <c r="AM257" s="508">
        <v>0</v>
      </c>
      <c r="AN257" s="508">
        <v>0</v>
      </c>
      <c r="AO257" s="508">
        <v>0</v>
      </c>
      <c r="AP257" s="508">
        <v>0</v>
      </c>
      <c r="AQ257" s="508">
        <v>0</v>
      </c>
      <c r="AR257" s="508">
        <v>0</v>
      </c>
      <c r="AS257" s="508">
        <v>0</v>
      </c>
      <c r="AT257" s="508">
        <v>0</v>
      </c>
      <c r="AU257" s="508">
        <v>0</v>
      </c>
      <c r="AV257" s="508">
        <v>0</v>
      </c>
      <c r="AW257" s="508">
        <v>0</v>
      </c>
      <c r="AX257" s="508">
        <v>0</v>
      </c>
      <c r="AY257" s="508">
        <v>0</v>
      </c>
      <c r="AZ257" s="508">
        <v>0</v>
      </c>
      <c r="BA257" s="508">
        <v>0</v>
      </c>
      <c r="BB257" s="508">
        <v>0</v>
      </c>
      <c r="BC257" s="509">
        <v>0</v>
      </c>
      <c r="BD257" s="506" t="s">
        <v>31</v>
      </c>
      <c r="BE257" s="506" t="s">
        <v>31</v>
      </c>
      <c r="BF257" s="506" t="s">
        <v>31</v>
      </c>
      <c r="BG257" s="506" t="s">
        <v>31</v>
      </c>
      <c r="BH257" s="506" t="s">
        <v>31</v>
      </c>
      <c r="BI257" s="506" t="s">
        <v>31</v>
      </c>
      <c r="BJ257" s="506" t="s">
        <v>3997</v>
      </c>
      <c r="BK257" s="506" t="s">
        <v>31</v>
      </c>
      <c r="BL257" s="506" t="s">
        <v>31</v>
      </c>
      <c r="BM257" s="506" t="s">
        <v>31</v>
      </c>
      <c r="BN257" s="506" t="s">
        <v>31</v>
      </c>
      <c r="BO257" s="506" t="s">
        <v>31</v>
      </c>
      <c r="BP257" s="506" t="s">
        <v>31</v>
      </c>
      <c r="BQ257" s="506" t="s">
        <v>31</v>
      </c>
      <c r="BR257" s="506"/>
      <c r="BS257" s="506"/>
    </row>
    <row r="258" spans="1:71" ht="45">
      <c r="A258" s="500" t="s">
        <v>3998</v>
      </c>
      <c r="B258" s="500" t="s">
        <v>8</v>
      </c>
      <c r="C258" s="501" t="s">
        <v>3999</v>
      </c>
      <c r="D258" s="501" t="s">
        <v>3640</v>
      </c>
      <c r="E258" s="501" t="s">
        <v>158</v>
      </c>
      <c r="F258" s="501" t="s">
        <v>325</v>
      </c>
      <c r="G258" s="501" t="s">
        <v>3641</v>
      </c>
      <c r="H258" s="501" t="s">
        <v>31</v>
      </c>
      <c r="I258" s="501" t="s">
        <v>3682</v>
      </c>
      <c r="J258" s="501" t="s">
        <v>31</v>
      </c>
      <c r="K258" s="501" t="s">
        <v>3668</v>
      </c>
      <c r="L258" s="500" t="s">
        <v>4000</v>
      </c>
      <c r="M258" s="500" t="s">
        <v>3691</v>
      </c>
      <c r="N258" s="500" t="s">
        <v>31</v>
      </c>
      <c r="O258" s="502" t="s">
        <v>31</v>
      </c>
      <c r="P258" s="501" t="s">
        <v>3646</v>
      </c>
      <c r="Q258" s="501" t="e">
        <f>VLOOKUP(CLEAN(A258),JULIO!J$4:AM$760,27,FALSE)</f>
        <v>#N/A</v>
      </c>
      <c r="R258" s="501" t="s">
        <v>3703</v>
      </c>
      <c r="S258" s="502" t="s">
        <v>3746</v>
      </c>
      <c r="T258" s="503">
        <v>48000000</v>
      </c>
      <c r="U258" s="503">
        <v>48000000</v>
      </c>
      <c r="V258" s="503">
        <v>48000000</v>
      </c>
      <c r="W258" s="503">
        <v>27413219</v>
      </c>
      <c r="X258" s="503">
        <v>20586781</v>
      </c>
      <c r="Y258" s="503">
        <v>0</v>
      </c>
      <c r="Z258" s="504">
        <v>0</v>
      </c>
      <c r="AA258" s="503">
        <v>0</v>
      </c>
      <c r="AB258" s="503">
        <v>0</v>
      </c>
      <c r="AC258" s="504">
        <v>20586781</v>
      </c>
      <c r="AD258" s="504">
        <v>0</v>
      </c>
      <c r="AE258" s="504">
        <v>20586781</v>
      </c>
      <c r="AF258" s="503">
        <v>0</v>
      </c>
      <c r="AG258" s="503">
        <v>0</v>
      </c>
      <c r="AH258" s="503">
        <v>0</v>
      </c>
      <c r="AI258" s="503">
        <v>0</v>
      </c>
      <c r="AJ258" s="503">
        <v>0</v>
      </c>
      <c r="AK258" s="503">
        <v>0</v>
      </c>
      <c r="AL258" s="503">
        <v>0</v>
      </c>
      <c r="AM258" s="503">
        <v>0</v>
      </c>
      <c r="AN258" s="503">
        <v>0</v>
      </c>
      <c r="AO258" s="503">
        <v>0</v>
      </c>
      <c r="AP258" s="503">
        <v>0</v>
      </c>
      <c r="AQ258" s="503">
        <v>0</v>
      </c>
      <c r="AR258" s="503">
        <v>0</v>
      </c>
      <c r="AS258" s="503">
        <v>0</v>
      </c>
      <c r="AT258" s="503">
        <v>0</v>
      </c>
      <c r="AU258" s="503">
        <v>0</v>
      </c>
      <c r="AV258" s="503">
        <v>0</v>
      </c>
      <c r="AW258" s="503">
        <v>0</v>
      </c>
      <c r="AX258" s="503">
        <v>0</v>
      </c>
      <c r="AY258" s="503">
        <v>0</v>
      </c>
      <c r="AZ258" s="503">
        <v>0</v>
      </c>
      <c r="BA258" s="503">
        <v>0</v>
      </c>
      <c r="BB258" s="503">
        <v>0</v>
      </c>
      <c r="BC258" s="504">
        <v>0</v>
      </c>
      <c r="BD258" s="501" t="s">
        <v>31</v>
      </c>
      <c r="BE258" s="501" t="s">
        <v>31</v>
      </c>
      <c r="BF258" s="501" t="s">
        <v>31</v>
      </c>
      <c r="BG258" s="501" t="s">
        <v>31</v>
      </c>
      <c r="BH258" s="501" t="s">
        <v>31</v>
      </c>
      <c r="BI258" s="501" t="s">
        <v>31</v>
      </c>
      <c r="BJ258" s="501" t="s">
        <v>3694</v>
      </c>
      <c r="BK258" s="501" t="s">
        <v>31</v>
      </c>
      <c r="BL258" s="501" t="s">
        <v>31</v>
      </c>
      <c r="BM258" s="501" t="s">
        <v>31</v>
      </c>
      <c r="BN258" s="501" t="s">
        <v>31</v>
      </c>
      <c r="BO258" s="501" t="s">
        <v>31</v>
      </c>
      <c r="BP258" s="501" t="s">
        <v>31</v>
      </c>
      <c r="BQ258" s="501" t="s">
        <v>31</v>
      </c>
      <c r="BR258" s="501" t="s">
        <v>31</v>
      </c>
      <c r="BS258" s="501" t="s">
        <v>31</v>
      </c>
    </row>
    <row r="259" spans="1:71" ht="22.5">
      <c r="A259" s="505" t="s">
        <v>4001</v>
      </c>
      <c r="B259" s="505" t="s">
        <v>8</v>
      </c>
      <c r="C259" s="506" t="s">
        <v>4002</v>
      </c>
      <c r="D259" s="506" t="s">
        <v>3640</v>
      </c>
      <c r="E259" s="506" t="s">
        <v>158</v>
      </c>
      <c r="F259" s="506" t="s">
        <v>325</v>
      </c>
      <c r="G259" s="506" t="s">
        <v>3641</v>
      </c>
      <c r="H259" s="506" t="s">
        <v>31</v>
      </c>
      <c r="I259" s="506" t="s">
        <v>3682</v>
      </c>
      <c r="J259" s="506" t="s">
        <v>31</v>
      </c>
      <c r="K259" s="506" t="s">
        <v>3668</v>
      </c>
      <c r="L259" s="505" t="s">
        <v>4000</v>
      </c>
      <c r="M259" s="505" t="s">
        <v>3691</v>
      </c>
      <c r="N259" s="505" t="s">
        <v>31</v>
      </c>
      <c r="O259" s="507" t="s">
        <v>31</v>
      </c>
      <c r="P259" s="506" t="s">
        <v>3646</v>
      </c>
      <c r="Q259" s="501" t="e">
        <f>VLOOKUP(CLEAN(A259),JULIO!J$4:AM$760,27,FALSE)</f>
        <v>#N/A</v>
      </c>
      <c r="R259" s="506" t="s">
        <v>3703</v>
      </c>
      <c r="S259" s="507" t="s">
        <v>3746</v>
      </c>
      <c r="T259" s="508">
        <v>42000000</v>
      </c>
      <c r="U259" s="508">
        <v>42000000</v>
      </c>
      <c r="V259" s="508">
        <v>42000000</v>
      </c>
      <c r="W259" s="508">
        <v>915342</v>
      </c>
      <c r="X259" s="508">
        <v>41084658</v>
      </c>
      <c r="Y259" s="508">
        <v>0</v>
      </c>
      <c r="Z259" s="509">
        <v>0</v>
      </c>
      <c r="AA259" s="508">
        <v>0</v>
      </c>
      <c r="AB259" s="508">
        <v>0</v>
      </c>
      <c r="AC259" s="509">
        <v>41084658</v>
      </c>
      <c r="AD259" s="509">
        <v>0</v>
      </c>
      <c r="AE259" s="509">
        <v>41084658</v>
      </c>
      <c r="AF259" s="508">
        <v>0</v>
      </c>
      <c r="AG259" s="508">
        <v>0</v>
      </c>
      <c r="AH259" s="508">
        <v>0</v>
      </c>
      <c r="AI259" s="508">
        <v>0</v>
      </c>
      <c r="AJ259" s="508">
        <v>0</v>
      </c>
      <c r="AK259" s="508">
        <v>0</v>
      </c>
      <c r="AL259" s="508">
        <v>0</v>
      </c>
      <c r="AM259" s="508">
        <v>0</v>
      </c>
      <c r="AN259" s="508">
        <v>0</v>
      </c>
      <c r="AO259" s="508">
        <v>0</v>
      </c>
      <c r="AP259" s="508">
        <v>0</v>
      </c>
      <c r="AQ259" s="508">
        <v>0</v>
      </c>
      <c r="AR259" s="508">
        <v>0</v>
      </c>
      <c r="AS259" s="508">
        <v>0</v>
      </c>
      <c r="AT259" s="508">
        <v>0</v>
      </c>
      <c r="AU259" s="508">
        <v>0</v>
      </c>
      <c r="AV259" s="508">
        <v>0</v>
      </c>
      <c r="AW259" s="508">
        <v>0</v>
      </c>
      <c r="AX259" s="508">
        <v>0</v>
      </c>
      <c r="AY259" s="508">
        <v>0</v>
      </c>
      <c r="AZ259" s="508">
        <v>0</v>
      </c>
      <c r="BA259" s="508">
        <v>0</v>
      </c>
      <c r="BB259" s="508">
        <v>0</v>
      </c>
      <c r="BC259" s="509">
        <v>0</v>
      </c>
      <c r="BD259" s="506" t="s">
        <v>31</v>
      </c>
      <c r="BE259" s="506" t="s">
        <v>31</v>
      </c>
      <c r="BF259" s="506" t="s">
        <v>31</v>
      </c>
      <c r="BG259" s="506" t="s">
        <v>31</v>
      </c>
      <c r="BH259" s="506" t="s">
        <v>31</v>
      </c>
      <c r="BI259" s="506" t="s">
        <v>31</v>
      </c>
      <c r="BJ259" s="506" t="s">
        <v>31</v>
      </c>
      <c r="BK259" s="506" t="s">
        <v>31</v>
      </c>
      <c r="BL259" s="506" t="s">
        <v>31</v>
      </c>
      <c r="BM259" s="506" t="s">
        <v>31</v>
      </c>
      <c r="BN259" s="506" t="s">
        <v>31</v>
      </c>
      <c r="BO259" s="506" t="s">
        <v>31</v>
      </c>
      <c r="BP259" s="506" t="s">
        <v>31</v>
      </c>
      <c r="BQ259" s="506" t="s">
        <v>31</v>
      </c>
      <c r="BR259" s="506" t="s">
        <v>31</v>
      </c>
      <c r="BS259" s="506" t="s">
        <v>31</v>
      </c>
    </row>
    <row r="260" spans="1:71" ht="45">
      <c r="A260" s="500" t="s">
        <v>4003</v>
      </c>
      <c r="B260" s="500" t="s">
        <v>8</v>
      </c>
      <c r="C260" s="501" t="s">
        <v>1372</v>
      </c>
      <c r="D260" s="501" t="s">
        <v>3640</v>
      </c>
      <c r="E260" s="501" t="s">
        <v>158</v>
      </c>
      <c r="F260" s="501" t="s">
        <v>584</v>
      </c>
      <c r="G260" s="501" t="s">
        <v>3910</v>
      </c>
      <c r="H260" s="501" t="s">
        <v>31</v>
      </c>
      <c r="I260" s="501" t="s">
        <v>31</v>
      </c>
      <c r="J260" s="501" t="s">
        <v>31</v>
      </c>
      <c r="K260" s="501" t="s">
        <v>3918</v>
      </c>
      <c r="L260" s="500" t="s">
        <v>3785</v>
      </c>
      <c r="M260" s="500" t="s">
        <v>3691</v>
      </c>
      <c r="N260" s="500" t="s">
        <v>31</v>
      </c>
      <c r="O260" s="502" t="s">
        <v>31</v>
      </c>
      <c r="P260" s="501" t="s">
        <v>3646</v>
      </c>
      <c r="Q260" s="501">
        <f>VLOOKUP(CLEAN(A260),JULIO!J$4:AM$760,27,FALSE)</f>
        <v>48325000</v>
      </c>
      <c r="R260" s="501" t="s">
        <v>3703</v>
      </c>
      <c r="S260" s="502" t="s">
        <v>4004</v>
      </c>
      <c r="T260" s="503">
        <v>48500000</v>
      </c>
      <c r="U260" s="503">
        <v>48500000</v>
      </c>
      <c r="V260" s="503">
        <v>48500000</v>
      </c>
      <c r="W260" s="503">
        <v>0</v>
      </c>
      <c r="X260" s="503">
        <v>48500000</v>
      </c>
      <c r="Y260" s="503">
        <v>0</v>
      </c>
      <c r="Z260" s="504">
        <v>0</v>
      </c>
      <c r="AA260" s="503">
        <v>0</v>
      </c>
      <c r="AB260" s="503">
        <v>0</v>
      </c>
      <c r="AC260" s="504">
        <v>48500000</v>
      </c>
      <c r="AD260" s="504">
        <v>0</v>
      </c>
      <c r="AE260" s="504">
        <v>48500000</v>
      </c>
      <c r="AF260" s="503">
        <v>0</v>
      </c>
      <c r="AG260" s="503">
        <v>0</v>
      </c>
      <c r="AH260" s="503">
        <v>0</v>
      </c>
      <c r="AI260" s="503">
        <v>0</v>
      </c>
      <c r="AJ260" s="503">
        <v>0</v>
      </c>
      <c r="AK260" s="503">
        <v>0</v>
      </c>
      <c r="AL260" s="503">
        <v>0</v>
      </c>
      <c r="AM260" s="503">
        <v>0</v>
      </c>
      <c r="AN260" s="503">
        <v>0</v>
      </c>
      <c r="AO260" s="503">
        <v>0</v>
      </c>
      <c r="AP260" s="503">
        <v>0</v>
      </c>
      <c r="AQ260" s="503">
        <v>0</v>
      </c>
      <c r="AR260" s="503">
        <v>0</v>
      </c>
      <c r="AS260" s="503">
        <v>0</v>
      </c>
      <c r="AT260" s="503">
        <v>0</v>
      </c>
      <c r="AU260" s="503">
        <v>0</v>
      </c>
      <c r="AV260" s="503">
        <v>0</v>
      </c>
      <c r="AW260" s="503">
        <v>0</v>
      </c>
      <c r="AX260" s="503">
        <v>0</v>
      </c>
      <c r="AY260" s="503">
        <v>0</v>
      </c>
      <c r="AZ260" s="503">
        <v>0</v>
      </c>
      <c r="BA260" s="503">
        <v>0</v>
      </c>
      <c r="BB260" s="503">
        <v>0</v>
      </c>
      <c r="BC260" s="504">
        <v>0</v>
      </c>
      <c r="BD260" s="501" t="s">
        <v>31</v>
      </c>
      <c r="BE260" s="501" t="s">
        <v>31</v>
      </c>
      <c r="BF260" s="501" t="s">
        <v>31</v>
      </c>
      <c r="BG260" s="501" t="s">
        <v>31</v>
      </c>
      <c r="BH260" s="501" t="s">
        <v>31</v>
      </c>
      <c r="BI260" s="501" t="s">
        <v>31</v>
      </c>
      <c r="BJ260" s="501" t="s">
        <v>3694</v>
      </c>
      <c r="BK260" s="501" t="s">
        <v>31</v>
      </c>
      <c r="BL260" s="501" t="s">
        <v>31</v>
      </c>
      <c r="BM260" s="501" t="s">
        <v>31</v>
      </c>
      <c r="BN260" s="501" t="s">
        <v>31</v>
      </c>
      <c r="BO260" s="501" t="s">
        <v>31</v>
      </c>
      <c r="BP260" s="501" t="s">
        <v>31</v>
      </c>
      <c r="BQ260" s="501" t="s">
        <v>31</v>
      </c>
      <c r="BR260" s="501" t="s">
        <v>31</v>
      </c>
      <c r="BS260" s="501" t="s">
        <v>31</v>
      </c>
    </row>
    <row r="261" spans="1:71" ht="22.5">
      <c r="A261" s="505">
        <v>30129384</v>
      </c>
      <c r="B261" s="505" t="s">
        <v>8</v>
      </c>
      <c r="C261" s="506" t="s">
        <v>1368</v>
      </c>
      <c r="D261" s="506" t="s">
        <v>3640</v>
      </c>
      <c r="E261" s="506" t="s">
        <v>158</v>
      </c>
      <c r="F261" s="506" t="s">
        <v>26</v>
      </c>
      <c r="G261" s="506" t="s">
        <v>3641</v>
      </c>
      <c r="H261" s="506" t="s">
        <v>31</v>
      </c>
      <c r="I261" s="506" t="s">
        <v>3811</v>
      </c>
      <c r="J261" s="506" t="s">
        <v>31</v>
      </c>
      <c r="K261" s="506" t="s">
        <v>3676</v>
      </c>
      <c r="L261" s="505" t="s">
        <v>4005</v>
      </c>
      <c r="M261" s="505" t="s">
        <v>3691</v>
      </c>
      <c r="N261" s="505" t="s">
        <v>30</v>
      </c>
      <c r="O261" s="507" t="s">
        <v>31</v>
      </c>
      <c r="P261" s="506" t="s">
        <v>3646</v>
      </c>
      <c r="Q261" s="518">
        <f>VLOOKUP(CLEAN(A261),JULIO!J$4:AM$760,27,FALSE)</f>
        <v>2068070983</v>
      </c>
      <c r="R261" s="506" t="s">
        <v>3647</v>
      </c>
      <c r="S261" s="507" t="s">
        <v>3648</v>
      </c>
      <c r="T261" s="508">
        <v>1046000</v>
      </c>
      <c r="U261" s="508">
        <v>1046000</v>
      </c>
      <c r="V261" s="508">
        <v>1046000</v>
      </c>
      <c r="W261" s="508">
        <v>0</v>
      </c>
      <c r="X261" s="508">
        <v>0</v>
      </c>
      <c r="Y261" s="508">
        <v>1046000</v>
      </c>
      <c r="Z261" s="509">
        <v>0</v>
      </c>
      <c r="AA261" s="508">
        <v>0</v>
      </c>
      <c r="AB261" s="508">
        <v>0</v>
      </c>
      <c r="AC261" s="509">
        <v>0</v>
      </c>
      <c r="AD261" s="509">
        <v>0</v>
      </c>
      <c r="AE261" s="509">
        <v>1046000</v>
      </c>
      <c r="AF261" s="508">
        <v>0</v>
      </c>
      <c r="AG261" s="508">
        <v>0</v>
      </c>
      <c r="AH261" s="508">
        <v>0</v>
      </c>
      <c r="AI261" s="508">
        <v>0</v>
      </c>
      <c r="AJ261" s="508">
        <v>0</v>
      </c>
      <c r="AK261" s="508">
        <v>0</v>
      </c>
      <c r="AL261" s="508">
        <v>0</v>
      </c>
      <c r="AM261" s="508">
        <v>0</v>
      </c>
      <c r="AN261" s="508">
        <v>0</v>
      </c>
      <c r="AO261" s="508">
        <v>0</v>
      </c>
      <c r="AP261" s="508">
        <v>0</v>
      </c>
      <c r="AQ261" s="508">
        <v>0</v>
      </c>
      <c r="AR261" s="508">
        <v>0</v>
      </c>
      <c r="AS261" s="508">
        <v>0</v>
      </c>
      <c r="AT261" s="508">
        <v>0</v>
      </c>
      <c r="AU261" s="508">
        <v>0</v>
      </c>
      <c r="AV261" s="508">
        <v>0</v>
      </c>
      <c r="AW261" s="508">
        <v>0</v>
      </c>
      <c r="AX261" s="508">
        <v>0</v>
      </c>
      <c r="AY261" s="508">
        <v>0</v>
      </c>
      <c r="AZ261" s="508">
        <v>0</v>
      </c>
      <c r="BA261" s="508">
        <v>0</v>
      </c>
      <c r="BB261" s="508">
        <v>0</v>
      </c>
      <c r="BC261" s="509">
        <v>0</v>
      </c>
      <c r="BD261" s="506" t="s">
        <v>31</v>
      </c>
      <c r="BE261" s="506" t="s">
        <v>31</v>
      </c>
      <c r="BF261" s="506" t="s">
        <v>31</v>
      </c>
      <c r="BG261" s="506" t="s">
        <v>31</v>
      </c>
      <c r="BH261" s="506" t="s">
        <v>31</v>
      </c>
      <c r="BI261" s="506" t="s">
        <v>31</v>
      </c>
      <c r="BJ261" s="506" t="s">
        <v>31</v>
      </c>
      <c r="BK261" s="506" t="s">
        <v>31</v>
      </c>
      <c r="BL261" s="506" t="s">
        <v>31</v>
      </c>
      <c r="BM261" s="506" t="s">
        <v>31</v>
      </c>
      <c r="BN261" s="506" t="s">
        <v>31</v>
      </c>
      <c r="BO261" s="506" t="s">
        <v>31</v>
      </c>
      <c r="BP261" s="506" t="s">
        <v>31</v>
      </c>
      <c r="BQ261" s="506" t="s">
        <v>31</v>
      </c>
      <c r="BR261" s="506"/>
      <c r="BS261" s="506"/>
    </row>
    <row r="262" spans="1:71" ht="22.5">
      <c r="A262" s="500" t="s">
        <v>3103</v>
      </c>
      <c r="B262" s="500" t="s">
        <v>8</v>
      </c>
      <c r="C262" s="501" t="s">
        <v>1368</v>
      </c>
      <c r="D262" s="501" t="s">
        <v>3640</v>
      </c>
      <c r="E262" s="501" t="s">
        <v>158</v>
      </c>
      <c r="F262" s="501" t="s">
        <v>26</v>
      </c>
      <c r="G262" s="501" t="s">
        <v>3641</v>
      </c>
      <c r="H262" s="501" t="s">
        <v>31</v>
      </c>
      <c r="I262" s="501" t="s">
        <v>3811</v>
      </c>
      <c r="J262" s="501" t="s">
        <v>31</v>
      </c>
      <c r="K262" s="501" t="s">
        <v>3676</v>
      </c>
      <c r="L262" s="500" t="s">
        <v>4005</v>
      </c>
      <c r="M262" s="500" t="s">
        <v>3691</v>
      </c>
      <c r="N262" s="500" t="s">
        <v>30</v>
      </c>
      <c r="O262" s="502" t="s">
        <v>31</v>
      </c>
      <c r="P262" s="501" t="s">
        <v>3646</v>
      </c>
      <c r="Q262" s="518">
        <f>VLOOKUP(CLEAN(A262),JULIO!J$4:AM$760,27,FALSE)</f>
        <v>2068070983</v>
      </c>
      <c r="R262" s="501" t="s">
        <v>3647</v>
      </c>
      <c r="S262" s="502" t="s">
        <v>3649</v>
      </c>
      <c r="T262" s="503">
        <v>12554000</v>
      </c>
      <c r="U262" s="503">
        <v>12554000</v>
      </c>
      <c r="V262" s="503">
        <v>11552000</v>
      </c>
      <c r="W262" s="503">
        <v>0</v>
      </c>
      <c r="X262" s="503">
        <v>11552000</v>
      </c>
      <c r="Y262" s="503">
        <v>0</v>
      </c>
      <c r="Z262" s="504">
        <v>0</v>
      </c>
      <c r="AA262" s="503">
        <v>11552000</v>
      </c>
      <c r="AB262" s="503">
        <v>4890362</v>
      </c>
      <c r="AC262" s="504">
        <v>0</v>
      </c>
      <c r="AD262" s="504">
        <v>6661638</v>
      </c>
      <c r="AE262" s="504">
        <v>7200762</v>
      </c>
      <c r="AF262" s="503">
        <v>0</v>
      </c>
      <c r="AG262" s="503">
        <v>0</v>
      </c>
      <c r="AH262" s="503">
        <v>0</v>
      </c>
      <c r="AI262" s="503">
        <v>0</v>
      </c>
      <c r="AJ262" s="503">
        <v>0</v>
      </c>
      <c r="AK262" s="503">
        <v>2040838</v>
      </c>
      <c r="AL262" s="503">
        <v>0</v>
      </c>
      <c r="AM262" s="503">
        <v>1155200</v>
      </c>
      <c r="AN262" s="503">
        <v>0</v>
      </c>
      <c r="AO262" s="503">
        <v>1155200</v>
      </c>
      <c r="AP262" s="503">
        <v>0</v>
      </c>
      <c r="AQ262" s="503">
        <v>1155200</v>
      </c>
      <c r="AR262" s="503">
        <v>0</v>
      </c>
      <c r="AS262" s="503">
        <v>1155200</v>
      </c>
      <c r="AT262" s="503">
        <v>0</v>
      </c>
      <c r="AU262" s="503">
        <v>0</v>
      </c>
      <c r="AV262" s="503">
        <v>0</v>
      </c>
      <c r="AW262" s="503">
        <v>0</v>
      </c>
      <c r="AX262" s="503">
        <v>0</v>
      </c>
      <c r="AY262" s="503">
        <v>0</v>
      </c>
      <c r="AZ262" s="503">
        <v>0</v>
      </c>
      <c r="BA262" s="503">
        <v>0</v>
      </c>
      <c r="BB262" s="503">
        <v>0</v>
      </c>
      <c r="BC262" s="504">
        <v>0</v>
      </c>
      <c r="BD262" s="501" t="s">
        <v>31</v>
      </c>
      <c r="BE262" s="501" t="s">
        <v>31</v>
      </c>
      <c r="BF262" s="501" t="s">
        <v>31</v>
      </c>
      <c r="BG262" s="501" t="s">
        <v>31</v>
      </c>
      <c r="BH262" s="501" t="s">
        <v>31</v>
      </c>
      <c r="BI262" s="501" t="s">
        <v>31</v>
      </c>
      <c r="BJ262" s="501" t="s">
        <v>31</v>
      </c>
      <c r="BK262" s="501" t="s">
        <v>31</v>
      </c>
      <c r="BL262" s="501" t="s">
        <v>31</v>
      </c>
      <c r="BM262" s="501" t="s">
        <v>31</v>
      </c>
      <c r="BN262" s="501" t="s">
        <v>31</v>
      </c>
      <c r="BO262" s="501" t="s">
        <v>31</v>
      </c>
      <c r="BP262" s="501" t="s">
        <v>31</v>
      </c>
      <c r="BQ262" s="501" t="s">
        <v>31</v>
      </c>
      <c r="BR262" s="501"/>
      <c r="BS262" s="501"/>
    </row>
    <row r="263" spans="1:71" ht="22.5">
      <c r="A263" s="505" t="s">
        <v>3103</v>
      </c>
      <c r="B263" s="505" t="s">
        <v>8</v>
      </c>
      <c r="C263" s="506" t="s">
        <v>1368</v>
      </c>
      <c r="D263" s="506" t="s">
        <v>3640</v>
      </c>
      <c r="E263" s="506" t="s">
        <v>158</v>
      </c>
      <c r="F263" s="506" t="s">
        <v>26</v>
      </c>
      <c r="G263" s="506" t="s">
        <v>3641</v>
      </c>
      <c r="H263" s="506" t="s">
        <v>31</v>
      </c>
      <c r="I263" s="506" t="s">
        <v>3811</v>
      </c>
      <c r="J263" s="506" t="s">
        <v>31</v>
      </c>
      <c r="K263" s="506" t="s">
        <v>3676</v>
      </c>
      <c r="L263" s="505" t="s">
        <v>4005</v>
      </c>
      <c r="M263" s="505" t="s">
        <v>3691</v>
      </c>
      <c r="N263" s="505" t="s">
        <v>30</v>
      </c>
      <c r="O263" s="507" t="s">
        <v>31</v>
      </c>
      <c r="P263" s="506" t="s">
        <v>3646</v>
      </c>
      <c r="Q263" s="518">
        <f>VLOOKUP(CLEAN(A263),JULIO!J$4:AM$760,27,FALSE)</f>
        <v>2068070983</v>
      </c>
      <c r="R263" s="506" t="s">
        <v>3647</v>
      </c>
      <c r="S263" s="507" t="s">
        <v>3650</v>
      </c>
      <c r="T263" s="508">
        <v>2871123000</v>
      </c>
      <c r="U263" s="508">
        <v>2871123000</v>
      </c>
      <c r="V263" s="508">
        <v>2997445847</v>
      </c>
      <c r="W263" s="508">
        <v>219369486</v>
      </c>
      <c r="X263" s="508">
        <v>1595687867</v>
      </c>
      <c r="Y263" s="508">
        <v>1182388494</v>
      </c>
      <c r="Z263" s="509">
        <v>0</v>
      </c>
      <c r="AA263" s="508">
        <v>1595687867</v>
      </c>
      <c r="AB263" s="508">
        <v>787922486</v>
      </c>
      <c r="AC263" s="509">
        <v>0</v>
      </c>
      <c r="AD263" s="509">
        <v>807765381</v>
      </c>
      <c r="AE263" s="509">
        <v>2190302868</v>
      </c>
      <c r="AF263" s="508">
        <v>0</v>
      </c>
      <c r="AG263" s="508">
        <v>74902633</v>
      </c>
      <c r="AH263" s="508">
        <v>0</v>
      </c>
      <c r="AI263" s="508">
        <v>0</v>
      </c>
      <c r="AJ263" s="508">
        <v>0</v>
      </c>
      <c r="AK263" s="508">
        <v>160773654</v>
      </c>
      <c r="AL263" s="508">
        <v>0</v>
      </c>
      <c r="AM263" s="508">
        <v>91660765</v>
      </c>
      <c r="AN263" s="508">
        <v>0</v>
      </c>
      <c r="AO263" s="508">
        <v>260436441</v>
      </c>
      <c r="AP263" s="508">
        <v>0</v>
      </c>
      <c r="AQ263" s="508">
        <v>219991888</v>
      </c>
      <c r="AR263" s="508">
        <v>0</v>
      </c>
      <c r="AS263" s="508">
        <v>0</v>
      </c>
      <c r="AT263" s="508">
        <v>0</v>
      </c>
      <c r="AU263" s="508">
        <v>0</v>
      </c>
      <c r="AV263" s="508">
        <v>0</v>
      </c>
      <c r="AW263" s="508">
        <v>0</v>
      </c>
      <c r="AX263" s="508">
        <v>0</v>
      </c>
      <c r="AY263" s="508">
        <v>0</v>
      </c>
      <c r="AZ263" s="508">
        <v>0</v>
      </c>
      <c r="BA263" s="508">
        <v>0</v>
      </c>
      <c r="BB263" s="508">
        <v>0</v>
      </c>
      <c r="BC263" s="509">
        <v>0</v>
      </c>
      <c r="BD263" s="506" t="s">
        <v>31</v>
      </c>
      <c r="BE263" s="506" t="s">
        <v>31</v>
      </c>
      <c r="BF263" s="506" t="s">
        <v>31</v>
      </c>
      <c r="BG263" s="506" t="s">
        <v>31</v>
      </c>
      <c r="BH263" s="506" t="s">
        <v>31</v>
      </c>
      <c r="BI263" s="506" t="s">
        <v>31</v>
      </c>
      <c r="BJ263" s="506" t="s">
        <v>31</v>
      </c>
      <c r="BK263" s="506" t="s">
        <v>31</v>
      </c>
      <c r="BL263" s="506" t="s">
        <v>31</v>
      </c>
      <c r="BM263" s="506" t="s">
        <v>31</v>
      </c>
      <c r="BN263" s="506" t="s">
        <v>31</v>
      </c>
      <c r="BO263" s="506" t="s">
        <v>31</v>
      </c>
      <c r="BP263" s="506" t="s">
        <v>31</v>
      </c>
      <c r="BQ263" s="506" t="s">
        <v>31</v>
      </c>
      <c r="BR263" s="506"/>
      <c r="BS263" s="506"/>
    </row>
    <row r="264" spans="1:71" ht="22.5">
      <c r="A264" s="500" t="s">
        <v>3103</v>
      </c>
      <c r="B264" s="500" t="s">
        <v>8</v>
      </c>
      <c r="C264" s="501" t="s">
        <v>1368</v>
      </c>
      <c r="D264" s="501" t="s">
        <v>3640</v>
      </c>
      <c r="E264" s="501" t="s">
        <v>158</v>
      </c>
      <c r="F264" s="501" t="s">
        <v>26</v>
      </c>
      <c r="G264" s="501" t="s">
        <v>3641</v>
      </c>
      <c r="H264" s="501" t="s">
        <v>31</v>
      </c>
      <c r="I264" s="501" t="s">
        <v>3811</v>
      </c>
      <c r="J264" s="501" t="s">
        <v>31</v>
      </c>
      <c r="K264" s="501" t="s">
        <v>3676</v>
      </c>
      <c r="L264" s="500" t="s">
        <v>4005</v>
      </c>
      <c r="M264" s="500" t="s">
        <v>3691</v>
      </c>
      <c r="N264" s="500" t="s">
        <v>30</v>
      </c>
      <c r="O264" s="502" t="s">
        <v>31</v>
      </c>
      <c r="P264" s="501" t="s">
        <v>3646</v>
      </c>
      <c r="Q264" s="518">
        <f>VLOOKUP(CLEAN(A264),JULIO!J$4:AM$760,27,FALSE)</f>
        <v>2068070983</v>
      </c>
      <c r="R264" s="501" t="s">
        <v>3647</v>
      </c>
      <c r="S264" s="502" t="s">
        <v>3651</v>
      </c>
      <c r="T264" s="503">
        <v>40220000</v>
      </c>
      <c r="U264" s="503">
        <v>40220000</v>
      </c>
      <c r="V264" s="503">
        <v>40220000</v>
      </c>
      <c r="W264" s="503">
        <v>0</v>
      </c>
      <c r="X264" s="503">
        <v>0</v>
      </c>
      <c r="Y264" s="503">
        <v>40220000</v>
      </c>
      <c r="Z264" s="504">
        <v>0</v>
      </c>
      <c r="AA264" s="503">
        <v>0</v>
      </c>
      <c r="AB264" s="503">
        <v>0</v>
      </c>
      <c r="AC264" s="504">
        <v>0</v>
      </c>
      <c r="AD264" s="504">
        <v>0</v>
      </c>
      <c r="AE264" s="504">
        <v>40220000</v>
      </c>
      <c r="AF264" s="503">
        <v>0</v>
      </c>
      <c r="AG264" s="503">
        <v>0</v>
      </c>
      <c r="AH264" s="503">
        <v>0</v>
      </c>
      <c r="AI264" s="503">
        <v>0</v>
      </c>
      <c r="AJ264" s="503">
        <v>0</v>
      </c>
      <c r="AK264" s="503">
        <v>0</v>
      </c>
      <c r="AL264" s="503">
        <v>0</v>
      </c>
      <c r="AM264" s="503">
        <v>0</v>
      </c>
      <c r="AN264" s="503">
        <v>0</v>
      </c>
      <c r="AO264" s="503">
        <v>0</v>
      </c>
      <c r="AP264" s="503">
        <v>0</v>
      </c>
      <c r="AQ264" s="503">
        <v>0</v>
      </c>
      <c r="AR264" s="503">
        <v>0</v>
      </c>
      <c r="AS264" s="503">
        <v>0</v>
      </c>
      <c r="AT264" s="503">
        <v>0</v>
      </c>
      <c r="AU264" s="503">
        <v>0</v>
      </c>
      <c r="AV264" s="503">
        <v>0</v>
      </c>
      <c r="AW264" s="503">
        <v>0</v>
      </c>
      <c r="AX264" s="503">
        <v>0</v>
      </c>
      <c r="AY264" s="503">
        <v>0</v>
      </c>
      <c r="AZ264" s="503">
        <v>0</v>
      </c>
      <c r="BA264" s="503">
        <v>0</v>
      </c>
      <c r="BB264" s="503">
        <v>0</v>
      </c>
      <c r="BC264" s="504">
        <v>0</v>
      </c>
      <c r="BD264" s="501" t="s">
        <v>31</v>
      </c>
      <c r="BE264" s="501" t="s">
        <v>31</v>
      </c>
      <c r="BF264" s="501" t="s">
        <v>31</v>
      </c>
      <c r="BG264" s="501" t="s">
        <v>31</v>
      </c>
      <c r="BH264" s="501" t="s">
        <v>31</v>
      </c>
      <c r="BI264" s="501" t="s">
        <v>31</v>
      </c>
      <c r="BJ264" s="501" t="s">
        <v>31</v>
      </c>
      <c r="BK264" s="501" t="s">
        <v>31</v>
      </c>
      <c r="BL264" s="501" t="s">
        <v>31</v>
      </c>
      <c r="BM264" s="501" t="s">
        <v>31</v>
      </c>
      <c r="BN264" s="501" t="s">
        <v>31</v>
      </c>
      <c r="BO264" s="501" t="s">
        <v>31</v>
      </c>
      <c r="BP264" s="501" t="s">
        <v>31</v>
      </c>
      <c r="BQ264" s="501" t="s">
        <v>31</v>
      </c>
      <c r="BR264" s="501"/>
      <c r="BS264" s="501"/>
    </row>
    <row r="265" spans="1:71" ht="22.5">
      <c r="A265" s="505" t="s">
        <v>3103</v>
      </c>
      <c r="B265" s="505" t="s">
        <v>8</v>
      </c>
      <c r="C265" s="506" t="s">
        <v>1368</v>
      </c>
      <c r="D265" s="506" t="s">
        <v>3640</v>
      </c>
      <c r="E265" s="506" t="s">
        <v>158</v>
      </c>
      <c r="F265" s="506" t="s">
        <v>26</v>
      </c>
      <c r="G265" s="506" t="s">
        <v>3641</v>
      </c>
      <c r="H265" s="506" t="s">
        <v>31</v>
      </c>
      <c r="I265" s="506" t="s">
        <v>3811</v>
      </c>
      <c r="J265" s="506" t="s">
        <v>31</v>
      </c>
      <c r="K265" s="506" t="s">
        <v>3676</v>
      </c>
      <c r="L265" s="505" t="s">
        <v>4005</v>
      </c>
      <c r="M265" s="505" t="s">
        <v>3691</v>
      </c>
      <c r="N265" s="505" t="s">
        <v>30</v>
      </c>
      <c r="O265" s="507" t="s">
        <v>31</v>
      </c>
      <c r="P265" s="506" t="s">
        <v>3646</v>
      </c>
      <c r="Q265" s="518">
        <f>VLOOKUP(CLEAN(A265),JULIO!J$4:AM$760,27,FALSE)</f>
        <v>2068070983</v>
      </c>
      <c r="R265" s="506" t="s">
        <v>3647</v>
      </c>
      <c r="S265" s="507" t="s">
        <v>3652</v>
      </c>
      <c r="T265" s="508">
        <v>466564000</v>
      </c>
      <c r="U265" s="508">
        <v>466564000</v>
      </c>
      <c r="V265" s="508">
        <v>466564000</v>
      </c>
      <c r="W265" s="508">
        <v>0</v>
      </c>
      <c r="X265" s="508">
        <v>0</v>
      </c>
      <c r="Y265" s="508">
        <v>466564000</v>
      </c>
      <c r="Z265" s="509">
        <v>0</v>
      </c>
      <c r="AA265" s="508">
        <v>0</v>
      </c>
      <c r="AB265" s="508">
        <v>0</v>
      </c>
      <c r="AC265" s="509">
        <v>0</v>
      </c>
      <c r="AD265" s="509">
        <v>0</v>
      </c>
      <c r="AE265" s="509">
        <v>466564000</v>
      </c>
      <c r="AF265" s="508">
        <v>0</v>
      </c>
      <c r="AG265" s="508">
        <v>0</v>
      </c>
      <c r="AH265" s="508">
        <v>0</v>
      </c>
      <c r="AI265" s="508">
        <v>0</v>
      </c>
      <c r="AJ265" s="508">
        <v>0</v>
      </c>
      <c r="AK265" s="508">
        <v>0</v>
      </c>
      <c r="AL265" s="508">
        <v>0</v>
      </c>
      <c r="AM265" s="508">
        <v>0</v>
      </c>
      <c r="AN265" s="508">
        <v>0</v>
      </c>
      <c r="AO265" s="508">
        <v>0</v>
      </c>
      <c r="AP265" s="508">
        <v>0</v>
      </c>
      <c r="AQ265" s="508">
        <v>0</v>
      </c>
      <c r="AR265" s="508">
        <v>0</v>
      </c>
      <c r="AS265" s="508">
        <v>0</v>
      </c>
      <c r="AT265" s="508">
        <v>0</v>
      </c>
      <c r="AU265" s="508">
        <v>0</v>
      </c>
      <c r="AV265" s="508">
        <v>0</v>
      </c>
      <c r="AW265" s="508">
        <v>0</v>
      </c>
      <c r="AX265" s="508">
        <v>0</v>
      </c>
      <c r="AY265" s="508">
        <v>0</v>
      </c>
      <c r="AZ265" s="508">
        <v>0</v>
      </c>
      <c r="BA265" s="508">
        <v>0</v>
      </c>
      <c r="BB265" s="508">
        <v>0</v>
      </c>
      <c r="BC265" s="509">
        <v>0</v>
      </c>
      <c r="BD265" s="506" t="s">
        <v>31</v>
      </c>
      <c r="BE265" s="506" t="s">
        <v>31</v>
      </c>
      <c r="BF265" s="506" t="s">
        <v>31</v>
      </c>
      <c r="BG265" s="506" t="s">
        <v>31</v>
      </c>
      <c r="BH265" s="506" t="s">
        <v>31</v>
      </c>
      <c r="BI265" s="506" t="s">
        <v>31</v>
      </c>
      <c r="BJ265" s="506" t="s">
        <v>31</v>
      </c>
      <c r="BK265" s="506" t="s">
        <v>31</v>
      </c>
      <c r="BL265" s="506" t="s">
        <v>31</v>
      </c>
      <c r="BM265" s="506" t="s">
        <v>31</v>
      </c>
      <c r="BN265" s="506" t="s">
        <v>31</v>
      </c>
      <c r="BO265" s="506" t="s">
        <v>31</v>
      </c>
      <c r="BP265" s="506" t="s">
        <v>31</v>
      </c>
      <c r="BQ265" s="506" t="s">
        <v>31</v>
      </c>
      <c r="BR265" s="506"/>
      <c r="BS265" s="506"/>
    </row>
    <row r="266" spans="1:71" ht="33.75">
      <c r="A266" s="500" t="s">
        <v>4006</v>
      </c>
      <c r="B266" s="500" t="s">
        <v>8</v>
      </c>
      <c r="C266" s="501" t="s">
        <v>566</v>
      </c>
      <c r="D266" s="501" t="s">
        <v>3640</v>
      </c>
      <c r="E266" s="501" t="s">
        <v>158</v>
      </c>
      <c r="F266" s="501" t="s">
        <v>3730</v>
      </c>
      <c r="G266" s="501" t="s">
        <v>3710</v>
      </c>
      <c r="H266" s="501" t="s">
        <v>512</v>
      </c>
      <c r="I266" s="501" t="s">
        <v>31</v>
      </c>
      <c r="J266" s="501" t="s">
        <v>31</v>
      </c>
      <c r="K266" s="501" t="s">
        <v>3726</v>
      </c>
      <c r="L266" s="500" t="s">
        <v>3989</v>
      </c>
      <c r="M266" s="500" t="s">
        <v>3686</v>
      </c>
      <c r="N266" s="500" t="s">
        <v>30</v>
      </c>
      <c r="O266" s="502" t="s">
        <v>3658</v>
      </c>
      <c r="P266" s="501" t="s">
        <v>3659</v>
      </c>
      <c r="Q266" s="501">
        <f>VLOOKUP(CLEAN(A266),JULIO!J$4:AM$760,27,FALSE)</f>
        <v>3260906710</v>
      </c>
      <c r="R266" s="501" t="s">
        <v>3647</v>
      </c>
      <c r="S266" s="502" t="s">
        <v>3649</v>
      </c>
      <c r="T266" s="503">
        <v>1420293000</v>
      </c>
      <c r="U266" s="503">
        <v>1420293000</v>
      </c>
      <c r="V266" s="503">
        <v>2317158639</v>
      </c>
      <c r="W266" s="503">
        <v>1104585807</v>
      </c>
      <c r="X266" s="503">
        <v>390522000</v>
      </c>
      <c r="Y266" s="503">
        <v>822050832</v>
      </c>
      <c r="Z266" s="504">
        <v>0</v>
      </c>
      <c r="AA266" s="503">
        <v>390522000</v>
      </c>
      <c r="AB266" s="503">
        <v>190182140</v>
      </c>
      <c r="AC266" s="504">
        <v>0</v>
      </c>
      <c r="AD266" s="504">
        <v>200339860</v>
      </c>
      <c r="AE266" s="504">
        <v>1070564832</v>
      </c>
      <c r="AF266" s="503">
        <v>0</v>
      </c>
      <c r="AG266" s="503">
        <v>35502000</v>
      </c>
      <c r="AH266" s="503">
        <v>0</v>
      </c>
      <c r="AI266" s="503">
        <v>35502000</v>
      </c>
      <c r="AJ266" s="503">
        <v>0</v>
      </c>
      <c r="AK266" s="503">
        <v>0</v>
      </c>
      <c r="AL266" s="503">
        <v>0</v>
      </c>
      <c r="AM266" s="503">
        <v>71004000</v>
      </c>
      <c r="AN266" s="503">
        <v>0</v>
      </c>
      <c r="AO266" s="503">
        <v>0</v>
      </c>
      <c r="AP266" s="503">
        <v>0</v>
      </c>
      <c r="AQ266" s="503">
        <v>58331860</v>
      </c>
      <c r="AR266" s="503">
        <v>0</v>
      </c>
      <c r="AS266" s="503">
        <v>0</v>
      </c>
      <c r="AT266" s="503">
        <v>0</v>
      </c>
      <c r="AU266" s="503">
        <v>0</v>
      </c>
      <c r="AV266" s="503">
        <v>0</v>
      </c>
      <c r="AW266" s="503">
        <v>0</v>
      </c>
      <c r="AX266" s="503">
        <v>0</v>
      </c>
      <c r="AY266" s="503">
        <v>0</v>
      </c>
      <c r="AZ266" s="503">
        <v>0</v>
      </c>
      <c r="BA266" s="503">
        <v>0</v>
      </c>
      <c r="BB266" s="503">
        <v>0</v>
      </c>
      <c r="BC266" s="504">
        <v>0</v>
      </c>
      <c r="BD266" s="501" t="s">
        <v>31</v>
      </c>
      <c r="BE266" s="501" t="s">
        <v>31</v>
      </c>
      <c r="BF266" s="501" t="s">
        <v>31</v>
      </c>
      <c r="BG266" s="501" t="s">
        <v>31</v>
      </c>
      <c r="BH266" s="501" t="s">
        <v>31</v>
      </c>
      <c r="BI266" s="501" t="s">
        <v>31</v>
      </c>
      <c r="BJ266" s="501" t="s">
        <v>31</v>
      </c>
      <c r="BK266" s="501" t="s">
        <v>31</v>
      </c>
      <c r="BL266" s="501" t="s">
        <v>31</v>
      </c>
      <c r="BM266" s="501" t="s">
        <v>31</v>
      </c>
      <c r="BN266" s="501" t="s">
        <v>31</v>
      </c>
      <c r="BO266" s="501" t="s">
        <v>31</v>
      </c>
      <c r="BP266" s="501" t="s">
        <v>31</v>
      </c>
      <c r="BQ266" s="501" t="s">
        <v>31</v>
      </c>
      <c r="BR266" s="501"/>
      <c r="BS266" s="501"/>
    </row>
    <row r="267" spans="1:71" ht="33.75">
      <c r="A267" s="505" t="s">
        <v>4006</v>
      </c>
      <c r="B267" s="505" t="s">
        <v>8</v>
      </c>
      <c r="C267" s="506" t="s">
        <v>566</v>
      </c>
      <c r="D267" s="506" t="s">
        <v>3640</v>
      </c>
      <c r="E267" s="506" t="s">
        <v>158</v>
      </c>
      <c r="F267" s="506" t="s">
        <v>3730</v>
      </c>
      <c r="G267" s="506" t="s">
        <v>3710</v>
      </c>
      <c r="H267" s="506" t="s">
        <v>512</v>
      </c>
      <c r="I267" s="506" t="s">
        <v>31</v>
      </c>
      <c r="J267" s="506" t="s">
        <v>31</v>
      </c>
      <c r="K267" s="506" t="s">
        <v>3726</v>
      </c>
      <c r="L267" s="505" t="s">
        <v>3989</v>
      </c>
      <c r="M267" s="505" t="s">
        <v>3686</v>
      </c>
      <c r="N267" s="505" t="s">
        <v>30</v>
      </c>
      <c r="O267" s="507" t="s">
        <v>3658</v>
      </c>
      <c r="P267" s="506" t="s">
        <v>3659</v>
      </c>
      <c r="Q267" s="501">
        <f>VLOOKUP(CLEAN(A267),JULIO!J$4:AM$760,27,FALSE)</f>
        <v>3260906710</v>
      </c>
      <c r="R267" s="506" t="s">
        <v>3647</v>
      </c>
      <c r="S267" s="507" t="s">
        <v>3733</v>
      </c>
      <c r="T267" s="508">
        <v>493407000</v>
      </c>
      <c r="U267" s="508">
        <v>481514000</v>
      </c>
      <c r="V267" s="508">
        <v>481514000</v>
      </c>
      <c r="W267" s="508">
        <v>0</v>
      </c>
      <c r="X267" s="508">
        <v>481514000</v>
      </c>
      <c r="Y267" s="508">
        <v>0</v>
      </c>
      <c r="Z267" s="509">
        <v>0</v>
      </c>
      <c r="AA267" s="508">
        <v>0</v>
      </c>
      <c r="AB267" s="508">
        <v>0</v>
      </c>
      <c r="AC267" s="509">
        <v>481514000</v>
      </c>
      <c r="AD267" s="509">
        <v>0</v>
      </c>
      <c r="AE267" s="509">
        <v>481514000</v>
      </c>
      <c r="AF267" s="508">
        <v>0</v>
      </c>
      <c r="AG267" s="508">
        <v>0</v>
      </c>
      <c r="AH267" s="508">
        <v>0</v>
      </c>
      <c r="AI267" s="508">
        <v>0</v>
      </c>
      <c r="AJ267" s="508">
        <v>0</v>
      </c>
      <c r="AK267" s="508">
        <v>0</v>
      </c>
      <c r="AL267" s="508">
        <v>0</v>
      </c>
      <c r="AM267" s="508">
        <v>0</v>
      </c>
      <c r="AN267" s="508">
        <v>0</v>
      </c>
      <c r="AO267" s="508">
        <v>0</v>
      </c>
      <c r="AP267" s="508">
        <v>0</v>
      </c>
      <c r="AQ267" s="508">
        <v>0</v>
      </c>
      <c r="AR267" s="508">
        <v>0</v>
      </c>
      <c r="AS267" s="508">
        <v>0</v>
      </c>
      <c r="AT267" s="508">
        <v>0</v>
      </c>
      <c r="AU267" s="508">
        <v>0</v>
      </c>
      <c r="AV267" s="508">
        <v>0</v>
      </c>
      <c r="AW267" s="508">
        <v>0</v>
      </c>
      <c r="AX267" s="508">
        <v>0</v>
      </c>
      <c r="AY267" s="508">
        <v>0</v>
      </c>
      <c r="AZ267" s="508">
        <v>0</v>
      </c>
      <c r="BA267" s="508">
        <v>0</v>
      </c>
      <c r="BB267" s="508">
        <v>0</v>
      </c>
      <c r="BC267" s="509">
        <v>0</v>
      </c>
      <c r="BD267" s="506" t="s">
        <v>31</v>
      </c>
      <c r="BE267" s="506" t="s">
        <v>31</v>
      </c>
      <c r="BF267" s="506" t="s">
        <v>31</v>
      </c>
      <c r="BG267" s="506" t="s">
        <v>31</v>
      </c>
      <c r="BH267" s="506" t="s">
        <v>31</v>
      </c>
      <c r="BI267" s="506" t="s">
        <v>31</v>
      </c>
      <c r="BJ267" s="506" t="s">
        <v>31</v>
      </c>
      <c r="BK267" s="506" t="s">
        <v>31</v>
      </c>
      <c r="BL267" s="506" t="s">
        <v>31</v>
      </c>
      <c r="BM267" s="506" t="s">
        <v>31</v>
      </c>
      <c r="BN267" s="506" t="s">
        <v>31</v>
      </c>
      <c r="BO267" s="506" t="s">
        <v>31</v>
      </c>
      <c r="BP267" s="506" t="s">
        <v>31</v>
      </c>
      <c r="BQ267" s="506" t="s">
        <v>31</v>
      </c>
      <c r="BR267" s="506"/>
      <c r="BS267" s="506"/>
    </row>
    <row r="268" spans="1:71" ht="33.75">
      <c r="A268" s="500" t="s">
        <v>4006</v>
      </c>
      <c r="B268" s="500" t="s">
        <v>8</v>
      </c>
      <c r="C268" s="501" t="s">
        <v>566</v>
      </c>
      <c r="D268" s="501" t="s">
        <v>3640</v>
      </c>
      <c r="E268" s="501" t="s">
        <v>158</v>
      </c>
      <c r="F268" s="501" t="s">
        <v>3730</v>
      </c>
      <c r="G268" s="501" t="s">
        <v>3710</v>
      </c>
      <c r="H268" s="501" t="s">
        <v>512</v>
      </c>
      <c r="I268" s="501" t="s">
        <v>31</v>
      </c>
      <c r="J268" s="501" t="s">
        <v>31</v>
      </c>
      <c r="K268" s="501" t="s">
        <v>3726</v>
      </c>
      <c r="L268" s="500" t="s">
        <v>3989</v>
      </c>
      <c r="M268" s="500" t="s">
        <v>3686</v>
      </c>
      <c r="N268" s="500" t="s">
        <v>30</v>
      </c>
      <c r="O268" s="502" t="s">
        <v>3658</v>
      </c>
      <c r="P268" s="501" t="s">
        <v>3659</v>
      </c>
      <c r="Q268" s="501">
        <f>VLOOKUP(CLEAN(A268),JULIO!J$4:AM$760,27,FALSE)</f>
        <v>3260906710</v>
      </c>
      <c r="R268" s="501" t="s">
        <v>3647</v>
      </c>
      <c r="S268" s="502" t="s">
        <v>3650</v>
      </c>
      <c r="T268" s="503">
        <v>17469650000</v>
      </c>
      <c r="U268" s="503">
        <v>17469650000</v>
      </c>
      <c r="V268" s="503">
        <v>19477572312</v>
      </c>
      <c r="W268" s="503">
        <v>12157574634</v>
      </c>
      <c r="X268" s="503">
        <v>4145435118</v>
      </c>
      <c r="Y268" s="503">
        <v>3174562560</v>
      </c>
      <c r="Z268" s="504">
        <v>0</v>
      </c>
      <c r="AA268" s="503">
        <v>783659800</v>
      </c>
      <c r="AB268" s="503">
        <v>0</v>
      </c>
      <c r="AC268" s="504">
        <v>3361775318</v>
      </c>
      <c r="AD268" s="504">
        <v>783659800</v>
      </c>
      <c r="AE268" s="504">
        <v>6536337878</v>
      </c>
      <c r="AF268" s="503">
        <v>0</v>
      </c>
      <c r="AG268" s="503">
        <v>0</v>
      </c>
      <c r="AH268" s="503">
        <v>0</v>
      </c>
      <c r="AI268" s="503">
        <v>0</v>
      </c>
      <c r="AJ268" s="503">
        <v>0</v>
      </c>
      <c r="AK268" s="503">
        <v>445435118</v>
      </c>
      <c r="AL268" s="503">
        <v>0</v>
      </c>
      <c r="AM268" s="503">
        <v>338224682</v>
      </c>
      <c r="AN268" s="503">
        <v>0</v>
      </c>
      <c r="AO268" s="503">
        <v>0</v>
      </c>
      <c r="AP268" s="503">
        <v>0</v>
      </c>
      <c r="AQ268" s="503">
        <v>0</v>
      </c>
      <c r="AR268" s="503">
        <v>0</v>
      </c>
      <c r="AS268" s="503">
        <v>0</v>
      </c>
      <c r="AT268" s="503">
        <v>0</v>
      </c>
      <c r="AU268" s="503">
        <v>0</v>
      </c>
      <c r="AV268" s="503">
        <v>0</v>
      </c>
      <c r="AW268" s="503">
        <v>0</v>
      </c>
      <c r="AX268" s="503">
        <v>0</v>
      </c>
      <c r="AY268" s="503">
        <v>0</v>
      </c>
      <c r="AZ268" s="503">
        <v>0</v>
      </c>
      <c r="BA268" s="503">
        <v>0</v>
      </c>
      <c r="BB268" s="503">
        <v>0</v>
      </c>
      <c r="BC268" s="504">
        <v>0</v>
      </c>
      <c r="BD268" s="501" t="s">
        <v>31</v>
      </c>
      <c r="BE268" s="501" t="s">
        <v>31</v>
      </c>
      <c r="BF268" s="501" t="s">
        <v>31</v>
      </c>
      <c r="BG268" s="501" t="s">
        <v>31</v>
      </c>
      <c r="BH268" s="501" t="s">
        <v>31</v>
      </c>
      <c r="BI268" s="501" t="s">
        <v>31</v>
      </c>
      <c r="BJ268" s="501" t="s">
        <v>31</v>
      </c>
      <c r="BK268" s="501" t="s">
        <v>31</v>
      </c>
      <c r="BL268" s="501" t="s">
        <v>31</v>
      </c>
      <c r="BM268" s="501" t="s">
        <v>31</v>
      </c>
      <c r="BN268" s="501" t="s">
        <v>31</v>
      </c>
      <c r="BO268" s="501" t="s">
        <v>31</v>
      </c>
      <c r="BP268" s="501" t="s">
        <v>31</v>
      </c>
      <c r="BQ268" s="501" t="s">
        <v>31</v>
      </c>
      <c r="BR268" s="501"/>
      <c r="BS268" s="501"/>
    </row>
    <row r="269" spans="1:71" ht="33.75">
      <c r="A269" s="505" t="s">
        <v>4007</v>
      </c>
      <c r="B269" s="505" t="s">
        <v>8</v>
      </c>
      <c r="C269" s="506" t="s">
        <v>4008</v>
      </c>
      <c r="D269" s="506" t="s">
        <v>3640</v>
      </c>
      <c r="E269" s="506" t="s">
        <v>158</v>
      </c>
      <c r="F269" s="506" t="s">
        <v>284</v>
      </c>
      <c r="G269" s="506" t="s">
        <v>3641</v>
      </c>
      <c r="H269" s="506" t="s">
        <v>31</v>
      </c>
      <c r="I269" s="506" t="s">
        <v>3924</v>
      </c>
      <c r="J269" s="506" t="s">
        <v>31</v>
      </c>
      <c r="K269" s="506" t="s">
        <v>3676</v>
      </c>
      <c r="L269" s="505" t="s">
        <v>3656</v>
      </c>
      <c r="M269" s="505" t="s">
        <v>3670</v>
      </c>
      <c r="N269" s="505" t="s">
        <v>30</v>
      </c>
      <c r="O269" s="507" t="s">
        <v>3927</v>
      </c>
      <c r="P269" s="506" t="s">
        <v>3659</v>
      </c>
      <c r="Q269" s="501">
        <f>VLOOKUP(CLEAN(A269),JULIO!J$4:AM$760,27,FALSE)</f>
        <v>0</v>
      </c>
      <c r="R269" s="506" t="s">
        <v>3647</v>
      </c>
      <c r="S269" s="507" t="s">
        <v>3650</v>
      </c>
      <c r="T269" s="508">
        <v>82799000</v>
      </c>
      <c r="U269" s="508">
        <v>82799000</v>
      </c>
      <c r="V269" s="508">
        <v>71636961</v>
      </c>
      <c r="W269" s="508">
        <v>71636961</v>
      </c>
      <c r="X269" s="508">
        <v>0</v>
      </c>
      <c r="Y269" s="508">
        <v>0</v>
      </c>
      <c r="Z269" s="509">
        <v>0</v>
      </c>
      <c r="AA269" s="508">
        <v>0</v>
      </c>
      <c r="AB269" s="508">
        <v>0</v>
      </c>
      <c r="AC269" s="509">
        <v>0</v>
      </c>
      <c r="AD269" s="509">
        <v>0</v>
      </c>
      <c r="AE269" s="509">
        <v>0</v>
      </c>
      <c r="AF269" s="508">
        <v>0</v>
      </c>
      <c r="AG269" s="508">
        <v>0</v>
      </c>
      <c r="AH269" s="508">
        <v>0</v>
      </c>
      <c r="AI269" s="508">
        <v>0</v>
      </c>
      <c r="AJ269" s="508">
        <v>0</v>
      </c>
      <c r="AK269" s="508">
        <v>0</v>
      </c>
      <c r="AL269" s="508">
        <v>0</v>
      </c>
      <c r="AM269" s="508">
        <v>0</v>
      </c>
      <c r="AN269" s="508">
        <v>0</v>
      </c>
      <c r="AO269" s="508">
        <v>0</v>
      </c>
      <c r="AP269" s="508">
        <v>0</v>
      </c>
      <c r="AQ269" s="508">
        <v>0</v>
      </c>
      <c r="AR269" s="508">
        <v>0</v>
      </c>
      <c r="AS269" s="508">
        <v>0</v>
      </c>
      <c r="AT269" s="508">
        <v>0</v>
      </c>
      <c r="AU269" s="508">
        <v>0</v>
      </c>
      <c r="AV269" s="508">
        <v>0</v>
      </c>
      <c r="AW269" s="508">
        <v>0</v>
      </c>
      <c r="AX269" s="508">
        <v>0</v>
      </c>
      <c r="AY269" s="508">
        <v>0</v>
      </c>
      <c r="AZ269" s="508">
        <v>0</v>
      </c>
      <c r="BA269" s="508">
        <v>0</v>
      </c>
      <c r="BB269" s="508">
        <v>0</v>
      </c>
      <c r="BC269" s="509">
        <v>0</v>
      </c>
      <c r="BD269" s="506" t="s">
        <v>31</v>
      </c>
      <c r="BE269" s="506" t="s">
        <v>31</v>
      </c>
      <c r="BF269" s="506" t="s">
        <v>31</v>
      </c>
      <c r="BG269" s="506" t="s">
        <v>31</v>
      </c>
      <c r="BH269" s="506" t="s">
        <v>31</v>
      </c>
      <c r="BI269" s="506" t="s">
        <v>31</v>
      </c>
      <c r="BJ269" s="506" t="s">
        <v>31</v>
      </c>
      <c r="BK269" s="506" t="s">
        <v>31</v>
      </c>
      <c r="BL269" s="506" t="s">
        <v>31</v>
      </c>
      <c r="BM269" s="506" t="s">
        <v>31</v>
      </c>
      <c r="BN269" s="506" t="s">
        <v>31</v>
      </c>
      <c r="BO269" s="506" t="s">
        <v>31</v>
      </c>
      <c r="BP269" s="506" t="s">
        <v>31</v>
      </c>
      <c r="BQ269" s="506" t="s">
        <v>31</v>
      </c>
      <c r="BR269" s="506"/>
      <c r="BS269" s="506"/>
    </row>
    <row r="270" spans="1:71" ht="33.75">
      <c r="A270" s="500" t="s">
        <v>4007</v>
      </c>
      <c r="B270" s="500" t="s">
        <v>8</v>
      </c>
      <c r="C270" s="501" t="s">
        <v>4008</v>
      </c>
      <c r="D270" s="501" t="s">
        <v>3640</v>
      </c>
      <c r="E270" s="501" t="s">
        <v>158</v>
      </c>
      <c r="F270" s="501" t="s">
        <v>284</v>
      </c>
      <c r="G270" s="501" t="s">
        <v>3641</v>
      </c>
      <c r="H270" s="501" t="s">
        <v>31</v>
      </c>
      <c r="I270" s="501" t="s">
        <v>3924</v>
      </c>
      <c r="J270" s="501" t="s">
        <v>31</v>
      </c>
      <c r="K270" s="501" t="s">
        <v>3676</v>
      </c>
      <c r="L270" s="500" t="s">
        <v>3656</v>
      </c>
      <c r="M270" s="500" t="s">
        <v>3670</v>
      </c>
      <c r="N270" s="500" t="s">
        <v>30</v>
      </c>
      <c r="O270" s="502" t="s">
        <v>3927</v>
      </c>
      <c r="P270" s="501" t="s">
        <v>3659</v>
      </c>
      <c r="Q270" s="501">
        <f>VLOOKUP(CLEAN(A270),JULIO!J$4:AM$760,27,FALSE)</f>
        <v>0</v>
      </c>
      <c r="R270" s="501" t="s">
        <v>3647</v>
      </c>
      <c r="S270" s="502" t="s">
        <v>3651</v>
      </c>
      <c r="T270" s="503">
        <v>3743000</v>
      </c>
      <c r="U270" s="503">
        <v>3743000</v>
      </c>
      <c r="V270" s="503">
        <v>3743000</v>
      </c>
      <c r="W270" s="503">
        <v>0</v>
      </c>
      <c r="X270" s="503">
        <v>3743000</v>
      </c>
      <c r="Y270" s="503">
        <v>0</v>
      </c>
      <c r="Z270" s="504">
        <v>0</v>
      </c>
      <c r="AA270" s="503">
        <v>0</v>
      </c>
      <c r="AB270" s="503">
        <v>0</v>
      </c>
      <c r="AC270" s="504">
        <v>3743000</v>
      </c>
      <c r="AD270" s="504">
        <v>0</v>
      </c>
      <c r="AE270" s="504">
        <v>0</v>
      </c>
      <c r="AF270" s="503">
        <v>0</v>
      </c>
      <c r="AG270" s="503">
        <v>0</v>
      </c>
      <c r="AH270" s="503">
        <v>0</v>
      </c>
      <c r="AI270" s="503">
        <v>0</v>
      </c>
      <c r="AJ270" s="503">
        <v>0</v>
      </c>
      <c r="AK270" s="503">
        <v>0</v>
      </c>
      <c r="AL270" s="503">
        <v>0</v>
      </c>
      <c r="AM270" s="503">
        <v>0</v>
      </c>
      <c r="AN270" s="503">
        <v>0</v>
      </c>
      <c r="AO270" s="503">
        <v>0</v>
      </c>
      <c r="AP270" s="503">
        <v>0</v>
      </c>
      <c r="AQ270" s="503">
        <v>0</v>
      </c>
      <c r="AR270" s="503">
        <v>0</v>
      </c>
      <c r="AS270" s="503">
        <v>0</v>
      </c>
      <c r="AT270" s="503">
        <v>0</v>
      </c>
      <c r="AU270" s="503">
        <v>0</v>
      </c>
      <c r="AV270" s="503">
        <v>0</v>
      </c>
      <c r="AW270" s="503">
        <v>0</v>
      </c>
      <c r="AX270" s="503">
        <v>0</v>
      </c>
      <c r="AY270" s="503">
        <v>0</v>
      </c>
      <c r="AZ270" s="503">
        <v>0</v>
      </c>
      <c r="BA270" s="503">
        <v>0</v>
      </c>
      <c r="BB270" s="503">
        <v>0</v>
      </c>
      <c r="BC270" s="504">
        <v>0</v>
      </c>
      <c r="BD270" s="501" t="s">
        <v>31</v>
      </c>
      <c r="BE270" s="501" t="s">
        <v>31</v>
      </c>
      <c r="BF270" s="501" t="s">
        <v>31</v>
      </c>
      <c r="BG270" s="501" t="s">
        <v>31</v>
      </c>
      <c r="BH270" s="501" t="s">
        <v>31</v>
      </c>
      <c r="BI270" s="501" t="s">
        <v>31</v>
      </c>
      <c r="BJ270" s="501" t="s">
        <v>31</v>
      </c>
      <c r="BK270" s="501" t="s">
        <v>31</v>
      </c>
      <c r="BL270" s="501" t="s">
        <v>31</v>
      </c>
      <c r="BM270" s="501" t="s">
        <v>31</v>
      </c>
      <c r="BN270" s="501" t="s">
        <v>31</v>
      </c>
      <c r="BO270" s="501" t="s">
        <v>31</v>
      </c>
      <c r="BP270" s="501" t="s">
        <v>31</v>
      </c>
      <c r="BQ270" s="501" t="s">
        <v>31</v>
      </c>
      <c r="BR270" s="501"/>
      <c r="BS270" s="501"/>
    </row>
    <row r="271" spans="1:71" ht="33.75">
      <c r="A271" s="505" t="s">
        <v>4007</v>
      </c>
      <c r="B271" s="505" t="s">
        <v>8</v>
      </c>
      <c r="C271" s="506" t="s">
        <v>4008</v>
      </c>
      <c r="D271" s="506" t="s">
        <v>3640</v>
      </c>
      <c r="E271" s="506" t="s">
        <v>158</v>
      </c>
      <c r="F271" s="506" t="s">
        <v>284</v>
      </c>
      <c r="G271" s="506" t="s">
        <v>3641</v>
      </c>
      <c r="H271" s="506" t="s">
        <v>31</v>
      </c>
      <c r="I271" s="506" t="s">
        <v>3924</v>
      </c>
      <c r="J271" s="506" t="s">
        <v>31</v>
      </c>
      <c r="K271" s="506" t="s">
        <v>3676</v>
      </c>
      <c r="L271" s="505" t="s">
        <v>3656</v>
      </c>
      <c r="M271" s="505" t="s">
        <v>3670</v>
      </c>
      <c r="N271" s="505" t="s">
        <v>30</v>
      </c>
      <c r="O271" s="507" t="s">
        <v>3927</v>
      </c>
      <c r="P271" s="506" t="s">
        <v>3659</v>
      </c>
      <c r="Q271" s="501">
        <f>VLOOKUP(CLEAN(A271),JULIO!J$4:AM$760,27,FALSE)</f>
        <v>0</v>
      </c>
      <c r="R271" s="506" t="s">
        <v>3647</v>
      </c>
      <c r="S271" s="507" t="s">
        <v>3652</v>
      </c>
      <c r="T271" s="508">
        <v>79486000</v>
      </c>
      <c r="U271" s="508">
        <v>79486000</v>
      </c>
      <c r="V271" s="508">
        <v>78617517</v>
      </c>
      <c r="W271" s="508">
        <v>78617517</v>
      </c>
      <c r="X271" s="508">
        <v>0</v>
      </c>
      <c r="Y271" s="508">
        <v>0</v>
      </c>
      <c r="Z271" s="509">
        <v>0</v>
      </c>
      <c r="AA271" s="508">
        <v>0</v>
      </c>
      <c r="AB271" s="508">
        <v>0</v>
      </c>
      <c r="AC271" s="509">
        <v>0</v>
      </c>
      <c r="AD271" s="509">
        <v>0</v>
      </c>
      <c r="AE271" s="509">
        <v>0</v>
      </c>
      <c r="AF271" s="508">
        <v>0</v>
      </c>
      <c r="AG271" s="508">
        <v>0</v>
      </c>
      <c r="AH271" s="508">
        <v>0</v>
      </c>
      <c r="AI271" s="508">
        <v>0</v>
      </c>
      <c r="AJ271" s="508">
        <v>0</v>
      </c>
      <c r="AK271" s="508">
        <v>0</v>
      </c>
      <c r="AL271" s="508">
        <v>0</v>
      </c>
      <c r="AM271" s="508">
        <v>0</v>
      </c>
      <c r="AN271" s="508">
        <v>0</v>
      </c>
      <c r="AO271" s="508">
        <v>0</v>
      </c>
      <c r="AP271" s="508">
        <v>0</v>
      </c>
      <c r="AQ271" s="508">
        <v>0</v>
      </c>
      <c r="AR271" s="508">
        <v>0</v>
      </c>
      <c r="AS271" s="508">
        <v>0</v>
      </c>
      <c r="AT271" s="508">
        <v>0</v>
      </c>
      <c r="AU271" s="508">
        <v>0</v>
      </c>
      <c r="AV271" s="508">
        <v>0</v>
      </c>
      <c r="AW271" s="508">
        <v>0</v>
      </c>
      <c r="AX271" s="508">
        <v>0</v>
      </c>
      <c r="AY271" s="508">
        <v>0</v>
      </c>
      <c r="AZ271" s="508">
        <v>0</v>
      </c>
      <c r="BA271" s="508">
        <v>0</v>
      </c>
      <c r="BB271" s="508">
        <v>0</v>
      </c>
      <c r="BC271" s="509">
        <v>0</v>
      </c>
      <c r="BD271" s="506" t="s">
        <v>31</v>
      </c>
      <c r="BE271" s="506" t="s">
        <v>31</v>
      </c>
      <c r="BF271" s="506" t="s">
        <v>31</v>
      </c>
      <c r="BG271" s="506" t="s">
        <v>31</v>
      </c>
      <c r="BH271" s="506" t="s">
        <v>31</v>
      </c>
      <c r="BI271" s="506" t="s">
        <v>31</v>
      </c>
      <c r="BJ271" s="506" t="s">
        <v>31</v>
      </c>
      <c r="BK271" s="506" t="s">
        <v>31</v>
      </c>
      <c r="BL271" s="506" t="s">
        <v>31</v>
      </c>
      <c r="BM271" s="506" t="s">
        <v>31</v>
      </c>
      <c r="BN271" s="506" t="s">
        <v>31</v>
      </c>
      <c r="BO271" s="506" t="s">
        <v>31</v>
      </c>
      <c r="BP271" s="506" t="s">
        <v>31</v>
      </c>
      <c r="BQ271" s="506" t="s">
        <v>31</v>
      </c>
      <c r="BR271" s="506"/>
      <c r="BS271" s="506"/>
    </row>
    <row r="272" spans="1:71" ht="45">
      <c r="A272" s="500" t="s">
        <v>3114</v>
      </c>
      <c r="B272" s="500" t="s">
        <v>8</v>
      </c>
      <c r="C272" s="501" t="s">
        <v>1250</v>
      </c>
      <c r="D272" s="501" t="s">
        <v>3640</v>
      </c>
      <c r="E272" s="501" t="s">
        <v>158</v>
      </c>
      <c r="F272" s="501" t="s">
        <v>573</v>
      </c>
      <c r="G272" s="501" t="s">
        <v>3710</v>
      </c>
      <c r="H272" s="501" t="s">
        <v>512</v>
      </c>
      <c r="I272" s="501" t="s">
        <v>31</v>
      </c>
      <c r="J272" s="501" t="s">
        <v>31</v>
      </c>
      <c r="K272" s="501" t="s">
        <v>3726</v>
      </c>
      <c r="L272" s="500" t="s">
        <v>3727</v>
      </c>
      <c r="M272" s="500" t="s">
        <v>3670</v>
      </c>
      <c r="N272" s="500" t="s">
        <v>30</v>
      </c>
      <c r="O272" s="502" t="s">
        <v>4009</v>
      </c>
      <c r="P272" s="501" t="s">
        <v>3659</v>
      </c>
      <c r="Q272" s="501">
        <f>VLOOKUP(CLEAN(A272),JULIO!J$4:AM$760,27,FALSE)</f>
        <v>0</v>
      </c>
      <c r="R272" s="501" t="s">
        <v>3647</v>
      </c>
      <c r="S272" s="502" t="s">
        <v>3650</v>
      </c>
      <c r="T272" s="503">
        <v>2641990000</v>
      </c>
      <c r="U272" s="503">
        <v>2641990000</v>
      </c>
      <c r="V272" s="503">
        <v>2634340014</v>
      </c>
      <c r="W272" s="503">
        <v>2215804231</v>
      </c>
      <c r="X272" s="503">
        <v>418535783</v>
      </c>
      <c r="Y272" s="503">
        <v>0</v>
      </c>
      <c r="Z272" s="504">
        <v>0</v>
      </c>
      <c r="AA272" s="503">
        <v>418535783</v>
      </c>
      <c r="AB272" s="503">
        <v>105000000</v>
      </c>
      <c r="AC272" s="504">
        <v>0</v>
      </c>
      <c r="AD272" s="504">
        <v>313535783</v>
      </c>
      <c r="AE272" s="504">
        <v>225000000</v>
      </c>
      <c r="AF272" s="503">
        <v>0</v>
      </c>
      <c r="AG272" s="503">
        <v>60000000</v>
      </c>
      <c r="AH272" s="503">
        <v>0</v>
      </c>
      <c r="AI272" s="503">
        <v>0</v>
      </c>
      <c r="AJ272" s="503">
        <v>0</v>
      </c>
      <c r="AK272" s="503">
        <v>73535783</v>
      </c>
      <c r="AL272" s="503">
        <v>0</v>
      </c>
      <c r="AM272" s="503">
        <v>60000000</v>
      </c>
      <c r="AN272" s="503">
        <v>0</v>
      </c>
      <c r="AO272" s="503">
        <v>60000000</v>
      </c>
      <c r="AP272" s="503">
        <v>0</v>
      </c>
      <c r="AQ272" s="503">
        <v>60000000</v>
      </c>
      <c r="AR272" s="503">
        <v>0</v>
      </c>
      <c r="AS272" s="503">
        <v>0</v>
      </c>
      <c r="AT272" s="503">
        <v>0</v>
      </c>
      <c r="AU272" s="503">
        <v>0</v>
      </c>
      <c r="AV272" s="503">
        <v>0</v>
      </c>
      <c r="AW272" s="503">
        <v>0</v>
      </c>
      <c r="AX272" s="503">
        <v>0</v>
      </c>
      <c r="AY272" s="503">
        <v>0</v>
      </c>
      <c r="AZ272" s="503">
        <v>0</v>
      </c>
      <c r="BA272" s="503">
        <v>0</v>
      </c>
      <c r="BB272" s="503">
        <v>0</v>
      </c>
      <c r="BC272" s="504">
        <v>0</v>
      </c>
      <c r="BD272" s="501" t="s">
        <v>31</v>
      </c>
      <c r="BE272" s="501" t="s">
        <v>31</v>
      </c>
      <c r="BF272" s="501" t="s">
        <v>31</v>
      </c>
      <c r="BG272" s="501" t="s">
        <v>31</v>
      </c>
      <c r="BH272" s="501" t="s">
        <v>31</v>
      </c>
      <c r="BI272" s="501" t="s">
        <v>31</v>
      </c>
      <c r="BJ272" s="501" t="s">
        <v>31</v>
      </c>
      <c r="BK272" s="501" t="s">
        <v>31</v>
      </c>
      <c r="BL272" s="501" t="s">
        <v>31</v>
      </c>
      <c r="BM272" s="501" t="s">
        <v>31</v>
      </c>
      <c r="BN272" s="501" t="s">
        <v>31</v>
      </c>
      <c r="BO272" s="501" t="s">
        <v>31</v>
      </c>
      <c r="BP272" s="501" t="s">
        <v>31</v>
      </c>
      <c r="BQ272" s="501" t="s">
        <v>31</v>
      </c>
      <c r="BR272" s="501"/>
      <c r="BS272" s="501"/>
    </row>
    <row r="273" spans="1:71" ht="45">
      <c r="A273" s="505" t="s">
        <v>3122</v>
      </c>
      <c r="B273" s="505" t="s">
        <v>8</v>
      </c>
      <c r="C273" s="506" t="s">
        <v>1251</v>
      </c>
      <c r="D273" s="506" t="s">
        <v>3640</v>
      </c>
      <c r="E273" s="506" t="s">
        <v>158</v>
      </c>
      <c r="F273" s="506" t="s">
        <v>3730</v>
      </c>
      <c r="G273" s="506" t="s">
        <v>3710</v>
      </c>
      <c r="H273" s="506" t="s">
        <v>512</v>
      </c>
      <c r="I273" s="506" t="s">
        <v>31</v>
      </c>
      <c r="J273" s="506" t="s">
        <v>31</v>
      </c>
      <c r="K273" s="506" t="s">
        <v>3726</v>
      </c>
      <c r="L273" s="505" t="s">
        <v>3731</v>
      </c>
      <c r="M273" s="505" t="s">
        <v>3691</v>
      </c>
      <c r="N273" s="505" t="s">
        <v>3701</v>
      </c>
      <c r="O273" s="507" t="s">
        <v>31</v>
      </c>
      <c r="P273" s="506" t="s">
        <v>3659</v>
      </c>
      <c r="Q273" s="501">
        <f>VLOOKUP(CLEAN(A273),JULIO!J$4:AM$760,27,FALSE)</f>
        <v>0</v>
      </c>
      <c r="R273" s="506" t="s">
        <v>3647</v>
      </c>
      <c r="S273" s="507" t="s">
        <v>3648</v>
      </c>
      <c r="T273" s="508">
        <v>1000000</v>
      </c>
      <c r="U273" s="508">
        <v>1000000</v>
      </c>
      <c r="V273" s="508">
        <v>1000000</v>
      </c>
      <c r="W273" s="508">
        <v>0</v>
      </c>
      <c r="X273" s="508">
        <v>1000000</v>
      </c>
      <c r="Y273" s="508">
        <v>0</v>
      </c>
      <c r="Z273" s="509">
        <v>0</v>
      </c>
      <c r="AA273" s="508">
        <v>0</v>
      </c>
      <c r="AB273" s="508">
        <v>0</v>
      </c>
      <c r="AC273" s="509">
        <v>1000000</v>
      </c>
      <c r="AD273" s="509">
        <v>0</v>
      </c>
      <c r="AE273" s="509">
        <v>1000000</v>
      </c>
      <c r="AF273" s="508">
        <v>0</v>
      </c>
      <c r="AG273" s="508">
        <v>0</v>
      </c>
      <c r="AH273" s="508">
        <v>0</v>
      </c>
      <c r="AI273" s="508">
        <v>0</v>
      </c>
      <c r="AJ273" s="508">
        <v>0</v>
      </c>
      <c r="AK273" s="508">
        <v>0</v>
      </c>
      <c r="AL273" s="508">
        <v>0</v>
      </c>
      <c r="AM273" s="508">
        <v>0</v>
      </c>
      <c r="AN273" s="508">
        <v>0</v>
      </c>
      <c r="AO273" s="508">
        <v>0</v>
      </c>
      <c r="AP273" s="508">
        <v>0</v>
      </c>
      <c r="AQ273" s="508">
        <v>0</v>
      </c>
      <c r="AR273" s="508">
        <v>0</v>
      </c>
      <c r="AS273" s="508">
        <v>0</v>
      </c>
      <c r="AT273" s="508">
        <v>0</v>
      </c>
      <c r="AU273" s="508">
        <v>0</v>
      </c>
      <c r="AV273" s="508">
        <v>0</v>
      </c>
      <c r="AW273" s="508">
        <v>0</v>
      </c>
      <c r="AX273" s="508">
        <v>0</v>
      </c>
      <c r="AY273" s="508">
        <v>0</v>
      </c>
      <c r="AZ273" s="508">
        <v>0</v>
      </c>
      <c r="BA273" s="508">
        <v>0</v>
      </c>
      <c r="BB273" s="508">
        <v>0</v>
      </c>
      <c r="BC273" s="509">
        <v>0</v>
      </c>
      <c r="BD273" s="506" t="s">
        <v>31</v>
      </c>
      <c r="BE273" s="506" t="s">
        <v>31</v>
      </c>
      <c r="BF273" s="506" t="s">
        <v>31</v>
      </c>
      <c r="BG273" s="506" t="s">
        <v>31</v>
      </c>
      <c r="BH273" s="506" t="s">
        <v>31</v>
      </c>
      <c r="BI273" s="506" t="s">
        <v>31</v>
      </c>
      <c r="BJ273" s="506" t="s">
        <v>3694</v>
      </c>
      <c r="BK273" s="506" t="s">
        <v>31</v>
      </c>
      <c r="BL273" s="506" t="s">
        <v>31</v>
      </c>
      <c r="BM273" s="506" t="s">
        <v>31</v>
      </c>
      <c r="BN273" s="506" t="s">
        <v>31</v>
      </c>
      <c r="BO273" s="506" t="s">
        <v>31</v>
      </c>
      <c r="BP273" s="506" t="s">
        <v>31</v>
      </c>
      <c r="BQ273" s="506" t="s">
        <v>31</v>
      </c>
      <c r="BR273" s="506"/>
      <c r="BS273" s="506"/>
    </row>
    <row r="274" spans="1:71" ht="45">
      <c r="A274" s="500" t="s">
        <v>3122</v>
      </c>
      <c r="B274" s="500" t="s">
        <v>8</v>
      </c>
      <c r="C274" s="501" t="s">
        <v>1251</v>
      </c>
      <c r="D274" s="501" t="s">
        <v>3640</v>
      </c>
      <c r="E274" s="501" t="s">
        <v>158</v>
      </c>
      <c r="F274" s="501" t="s">
        <v>3730</v>
      </c>
      <c r="G274" s="501" t="s">
        <v>3710</v>
      </c>
      <c r="H274" s="501" t="s">
        <v>512</v>
      </c>
      <c r="I274" s="501" t="s">
        <v>31</v>
      </c>
      <c r="J274" s="501" t="s">
        <v>31</v>
      </c>
      <c r="K274" s="501" t="s">
        <v>3726</v>
      </c>
      <c r="L274" s="500" t="s">
        <v>3731</v>
      </c>
      <c r="M274" s="500" t="s">
        <v>3691</v>
      </c>
      <c r="N274" s="500" t="s">
        <v>3701</v>
      </c>
      <c r="O274" s="502" t="s">
        <v>31</v>
      </c>
      <c r="P274" s="501" t="s">
        <v>3659</v>
      </c>
      <c r="Q274" s="501">
        <f>VLOOKUP(CLEAN(A274),JULIO!J$4:AM$760,27,FALSE)</f>
        <v>0</v>
      </c>
      <c r="R274" s="501" t="s">
        <v>3647</v>
      </c>
      <c r="S274" s="502" t="s">
        <v>3650</v>
      </c>
      <c r="T274" s="503">
        <v>1299327000</v>
      </c>
      <c r="U274" s="503">
        <v>1299327000</v>
      </c>
      <c r="V274" s="503">
        <v>1418773085</v>
      </c>
      <c r="W274" s="503">
        <v>198808402</v>
      </c>
      <c r="X274" s="503">
        <v>1219964683</v>
      </c>
      <c r="Y274" s="503">
        <v>0</v>
      </c>
      <c r="Z274" s="504">
        <v>0</v>
      </c>
      <c r="AA274" s="503">
        <v>1219964683</v>
      </c>
      <c r="AB274" s="503">
        <v>51988845</v>
      </c>
      <c r="AC274" s="504">
        <v>0</v>
      </c>
      <c r="AD274" s="504">
        <v>1167975838</v>
      </c>
      <c r="AE274" s="504">
        <v>349490767</v>
      </c>
      <c r="AF274" s="503">
        <v>0</v>
      </c>
      <c r="AG274" s="503">
        <v>0</v>
      </c>
      <c r="AH274" s="503">
        <v>0</v>
      </c>
      <c r="AI274" s="503">
        <v>156499511</v>
      </c>
      <c r="AJ274" s="503">
        <v>0</v>
      </c>
      <c r="AK274" s="503">
        <v>713974405</v>
      </c>
      <c r="AL274" s="503">
        <v>0</v>
      </c>
      <c r="AM274" s="503">
        <v>0</v>
      </c>
      <c r="AN274" s="503">
        <v>0</v>
      </c>
      <c r="AO274" s="503">
        <v>106519306</v>
      </c>
      <c r="AP274" s="503">
        <v>0</v>
      </c>
      <c r="AQ274" s="503">
        <v>159758600</v>
      </c>
      <c r="AR274" s="503">
        <v>0</v>
      </c>
      <c r="AS274" s="503">
        <v>31224016</v>
      </c>
      <c r="AT274" s="503">
        <v>0</v>
      </c>
      <c r="AU274" s="503">
        <v>0</v>
      </c>
      <c r="AV274" s="503">
        <v>0</v>
      </c>
      <c r="AW274" s="503">
        <v>0</v>
      </c>
      <c r="AX274" s="503">
        <v>0</v>
      </c>
      <c r="AY274" s="503">
        <v>0</v>
      </c>
      <c r="AZ274" s="503">
        <v>0</v>
      </c>
      <c r="BA274" s="503">
        <v>0</v>
      </c>
      <c r="BB274" s="503">
        <v>0</v>
      </c>
      <c r="BC274" s="504">
        <v>0</v>
      </c>
      <c r="BD274" s="501" t="s">
        <v>31</v>
      </c>
      <c r="BE274" s="501" t="s">
        <v>31</v>
      </c>
      <c r="BF274" s="501" t="s">
        <v>31</v>
      </c>
      <c r="BG274" s="501" t="s">
        <v>31</v>
      </c>
      <c r="BH274" s="501" t="s">
        <v>31</v>
      </c>
      <c r="BI274" s="501" t="s">
        <v>31</v>
      </c>
      <c r="BJ274" s="501" t="s">
        <v>3694</v>
      </c>
      <c r="BK274" s="501" t="s">
        <v>31</v>
      </c>
      <c r="BL274" s="501" t="s">
        <v>31</v>
      </c>
      <c r="BM274" s="501" t="s">
        <v>31</v>
      </c>
      <c r="BN274" s="501" t="s">
        <v>31</v>
      </c>
      <c r="BO274" s="501" t="s">
        <v>31</v>
      </c>
      <c r="BP274" s="501" t="s">
        <v>31</v>
      </c>
      <c r="BQ274" s="501" t="s">
        <v>31</v>
      </c>
      <c r="BR274" s="501"/>
      <c r="BS274" s="501"/>
    </row>
    <row r="275" spans="1:71">
      <c r="A275" s="505" t="s">
        <v>4010</v>
      </c>
      <c r="B275" s="505" t="s">
        <v>8</v>
      </c>
      <c r="C275" s="506" t="s">
        <v>4011</v>
      </c>
      <c r="D275" s="506" t="s">
        <v>3640</v>
      </c>
      <c r="E275" s="506" t="s">
        <v>158</v>
      </c>
      <c r="F275" s="506" t="s">
        <v>123</v>
      </c>
      <c r="G275" s="506" t="s">
        <v>3641</v>
      </c>
      <c r="H275" s="506" t="s">
        <v>31</v>
      </c>
      <c r="I275" s="506" t="s">
        <v>3760</v>
      </c>
      <c r="J275" s="506" t="s">
        <v>31</v>
      </c>
      <c r="K275" s="506" t="s">
        <v>3661</v>
      </c>
      <c r="L275" s="505" t="s">
        <v>3683</v>
      </c>
      <c r="M275" s="505" t="s">
        <v>3645</v>
      </c>
      <c r="N275" s="505" t="s">
        <v>30</v>
      </c>
      <c r="O275" s="507" t="s">
        <v>31</v>
      </c>
      <c r="P275" s="506" t="s">
        <v>3646</v>
      </c>
      <c r="Q275" s="501" t="e">
        <f>VLOOKUP(CLEAN(A275),JULIO!J$4:AM$760,27,FALSE)</f>
        <v>#N/A</v>
      </c>
      <c r="R275" s="506" t="s">
        <v>3647</v>
      </c>
      <c r="S275" s="507" t="s">
        <v>3649</v>
      </c>
      <c r="T275" s="508">
        <v>11025000</v>
      </c>
      <c r="U275" s="508">
        <v>11025000</v>
      </c>
      <c r="V275" s="508">
        <v>11025000</v>
      </c>
      <c r="W275" s="508">
        <v>11025000</v>
      </c>
      <c r="X275" s="508">
        <v>0</v>
      </c>
      <c r="Y275" s="508">
        <v>0</v>
      </c>
      <c r="Z275" s="509">
        <v>0</v>
      </c>
      <c r="AA275" s="508">
        <v>0</v>
      </c>
      <c r="AB275" s="508">
        <v>0</v>
      </c>
      <c r="AC275" s="509">
        <v>0</v>
      </c>
      <c r="AD275" s="509">
        <v>0</v>
      </c>
      <c r="AE275" s="509">
        <v>0</v>
      </c>
      <c r="AF275" s="508">
        <v>0</v>
      </c>
      <c r="AG275" s="508">
        <v>0</v>
      </c>
      <c r="AH275" s="508">
        <v>0</v>
      </c>
      <c r="AI275" s="508">
        <v>0</v>
      </c>
      <c r="AJ275" s="508">
        <v>0</v>
      </c>
      <c r="AK275" s="508">
        <v>0</v>
      </c>
      <c r="AL275" s="508">
        <v>0</v>
      </c>
      <c r="AM275" s="508">
        <v>0</v>
      </c>
      <c r="AN275" s="508">
        <v>0</v>
      </c>
      <c r="AO275" s="508">
        <v>0</v>
      </c>
      <c r="AP275" s="508">
        <v>0</v>
      </c>
      <c r="AQ275" s="508">
        <v>0</v>
      </c>
      <c r="AR275" s="508">
        <v>0</v>
      </c>
      <c r="AS275" s="508">
        <v>0</v>
      </c>
      <c r="AT275" s="508">
        <v>0</v>
      </c>
      <c r="AU275" s="508">
        <v>0</v>
      </c>
      <c r="AV275" s="508">
        <v>0</v>
      </c>
      <c r="AW275" s="508">
        <v>0</v>
      </c>
      <c r="AX275" s="508">
        <v>0</v>
      </c>
      <c r="AY275" s="508">
        <v>0</v>
      </c>
      <c r="AZ275" s="508">
        <v>0</v>
      </c>
      <c r="BA275" s="508">
        <v>0</v>
      </c>
      <c r="BB275" s="508">
        <v>0</v>
      </c>
      <c r="BC275" s="509">
        <v>0</v>
      </c>
      <c r="BD275" s="506" t="s">
        <v>31</v>
      </c>
      <c r="BE275" s="506" t="s">
        <v>31</v>
      </c>
      <c r="BF275" s="506" t="s">
        <v>31</v>
      </c>
      <c r="BG275" s="506" t="s">
        <v>31</v>
      </c>
      <c r="BH275" s="506" t="s">
        <v>31</v>
      </c>
      <c r="BI275" s="506" t="s">
        <v>31</v>
      </c>
      <c r="BJ275" s="506" t="s">
        <v>31</v>
      </c>
      <c r="BK275" s="506" t="s">
        <v>31</v>
      </c>
      <c r="BL275" s="506"/>
      <c r="BM275" s="506"/>
      <c r="BN275" s="506"/>
      <c r="BO275" s="506"/>
      <c r="BP275" s="506"/>
      <c r="BQ275" s="506"/>
      <c r="BR275" s="506"/>
      <c r="BS275" s="506"/>
    </row>
    <row r="276" spans="1:71">
      <c r="A276" s="500" t="s">
        <v>4010</v>
      </c>
      <c r="B276" s="500" t="s">
        <v>8</v>
      </c>
      <c r="C276" s="501" t="s">
        <v>4011</v>
      </c>
      <c r="D276" s="501" t="s">
        <v>3640</v>
      </c>
      <c r="E276" s="501" t="s">
        <v>158</v>
      </c>
      <c r="F276" s="501" t="s">
        <v>123</v>
      </c>
      <c r="G276" s="501" t="s">
        <v>3641</v>
      </c>
      <c r="H276" s="501" t="s">
        <v>31</v>
      </c>
      <c r="I276" s="501" t="s">
        <v>3760</v>
      </c>
      <c r="J276" s="501" t="s">
        <v>31</v>
      </c>
      <c r="K276" s="501" t="s">
        <v>3661</v>
      </c>
      <c r="L276" s="500" t="s">
        <v>3683</v>
      </c>
      <c r="M276" s="500" t="s">
        <v>3645</v>
      </c>
      <c r="N276" s="500" t="s">
        <v>30</v>
      </c>
      <c r="O276" s="502" t="s">
        <v>31</v>
      </c>
      <c r="P276" s="501" t="s">
        <v>3646</v>
      </c>
      <c r="Q276" s="501" t="e">
        <f>VLOOKUP(CLEAN(A276),JULIO!J$4:AM$760,27,FALSE)</f>
        <v>#N/A</v>
      </c>
      <c r="R276" s="501" t="s">
        <v>3647</v>
      </c>
      <c r="S276" s="502" t="s">
        <v>3650</v>
      </c>
      <c r="T276" s="503">
        <v>1099369000</v>
      </c>
      <c r="U276" s="503">
        <v>1099369000</v>
      </c>
      <c r="V276" s="503">
        <v>2751976112</v>
      </c>
      <c r="W276" s="503">
        <v>1095671261</v>
      </c>
      <c r="X276" s="503">
        <v>1656304851</v>
      </c>
      <c r="Y276" s="503">
        <v>0</v>
      </c>
      <c r="Z276" s="504">
        <v>0</v>
      </c>
      <c r="AA276" s="503">
        <v>0</v>
      </c>
      <c r="AB276" s="503">
        <v>0</v>
      </c>
      <c r="AC276" s="504">
        <v>1656304851</v>
      </c>
      <c r="AD276" s="504">
        <v>0</v>
      </c>
      <c r="AE276" s="504">
        <v>1656304851</v>
      </c>
      <c r="AF276" s="503">
        <v>0</v>
      </c>
      <c r="AG276" s="503">
        <v>0</v>
      </c>
      <c r="AH276" s="503">
        <v>0</v>
      </c>
      <c r="AI276" s="503">
        <v>0</v>
      </c>
      <c r="AJ276" s="503">
        <v>0</v>
      </c>
      <c r="AK276" s="503">
        <v>0</v>
      </c>
      <c r="AL276" s="503">
        <v>0</v>
      </c>
      <c r="AM276" s="503">
        <v>0</v>
      </c>
      <c r="AN276" s="503">
        <v>0</v>
      </c>
      <c r="AO276" s="503">
        <v>0</v>
      </c>
      <c r="AP276" s="503">
        <v>0</v>
      </c>
      <c r="AQ276" s="503">
        <v>0</v>
      </c>
      <c r="AR276" s="503">
        <v>0</v>
      </c>
      <c r="AS276" s="503">
        <v>0</v>
      </c>
      <c r="AT276" s="503">
        <v>0</v>
      </c>
      <c r="AU276" s="503">
        <v>0</v>
      </c>
      <c r="AV276" s="503">
        <v>0</v>
      </c>
      <c r="AW276" s="503">
        <v>0</v>
      </c>
      <c r="AX276" s="503">
        <v>0</v>
      </c>
      <c r="AY276" s="503">
        <v>0</v>
      </c>
      <c r="AZ276" s="503">
        <v>0</v>
      </c>
      <c r="BA276" s="503">
        <v>0</v>
      </c>
      <c r="BB276" s="503">
        <v>0</v>
      </c>
      <c r="BC276" s="504">
        <v>0</v>
      </c>
      <c r="BD276" s="501" t="s">
        <v>31</v>
      </c>
      <c r="BE276" s="501" t="s">
        <v>31</v>
      </c>
      <c r="BF276" s="501" t="s">
        <v>31</v>
      </c>
      <c r="BG276" s="501" t="s">
        <v>31</v>
      </c>
      <c r="BH276" s="501" t="s">
        <v>31</v>
      </c>
      <c r="BI276" s="501" t="s">
        <v>31</v>
      </c>
      <c r="BJ276" s="501" t="s">
        <v>31</v>
      </c>
      <c r="BK276" s="501" t="s">
        <v>31</v>
      </c>
      <c r="BL276" s="501"/>
      <c r="BM276" s="501"/>
      <c r="BN276" s="501"/>
      <c r="BO276" s="501"/>
      <c r="BP276" s="501"/>
      <c r="BQ276" s="501"/>
      <c r="BR276" s="501"/>
      <c r="BS276" s="501"/>
    </row>
    <row r="277" spans="1:71">
      <c r="A277" s="505" t="s">
        <v>4010</v>
      </c>
      <c r="B277" s="505" t="s">
        <v>8</v>
      </c>
      <c r="C277" s="506" t="s">
        <v>4011</v>
      </c>
      <c r="D277" s="506" t="s">
        <v>3640</v>
      </c>
      <c r="E277" s="506" t="s">
        <v>158</v>
      </c>
      <c r="F277" s="506" t="s">
        <v>123</v>
      </c>
      <c r="G277" s="506" t="s">
        <v>3641</v>
      </c>
      <c r="H277" s="506" t="s">
        <v>31</v>
      </c>
      <c r="I277" s="506" t="s">
        <v>3760</v>
      </c>
      <c r="J277" s="506" t="s">
        <v>31</v>
      </c>
      <c r="K277" s="506" t="s">
        <v>3661</v>
      </c>
      <c r="L277" s="505" t="s">
        <v>3683</v>
      </c>
      <c r="M277" s="505" t="s">
        <v>3645</v>
      </c>
      <c r="N277" s="505" t="s">
        <v>30</v>
      </c>
      <c r="O277" s="507" t="s">
        <v>31</v>
      </c>
      <c r="P277" s="506" t="s">
        <v>3646</v>
      </c>
      <c r="Q277" s="501" t="e">
        <f>VLOOKUP(CLEAN(A277),JULIO!J$4:AM$760,27,FALSE)</f>
        <v>#N/A</v>
      </c>
      <c r="R277" s="506" t="s">
        <v>3647</v>
      </c>
      <c r="S277" s="507" t="s">
        <v>3651</v>
      </c>
      <c r="T277" s="508">
        <v>71387000</v>
      </c>
      <c r="U277" s="508">
        <v>71387000</v>
      </c>
      <c r="V277" s="508">
        <v>62130328</v>
      </c>
      <c r="W277" s="508">
        <v>61023628</v>
      </c>
      <c r="X277" s="508">
        <v>1106700</v>
      </c>
      <c r="Y277" s="508">
        <v>0</v>
      </c>
      <c r="Z277" s="509">
        <v>0</v>
      </c>
      <c r="AA277" s="508">
        <v>0</v>
      </c>
      <c r="AB277" s="508">
        <v>0</v>
      </c>
      <c r="AC277" s="509">
        <v>1106700</v>
      </c>
      <c r="AD277" s="509">
        <v>0</v>
      </c>
      <c r="AE277" s="509">
        <v>1106700</v>
      </c>
      <c r="AF277" s="508">
        <v>0</v>
      </c>
      <c r="AG277" s="508">
        <v>0</v>
      </c>
      <c r="AH277" s="508">
        <v>0</v>
      </c>
      <c r="AI277" s="508">
        <v>0</v>
      </c>
      <c r="AJ277" s="508">
        <v>0</v>
      </c>
      <c r="AK277" s="508">
        <v>0</v>
      </c>
      <c r="AL277" s="508">
        <v>0</v>
      </c>
      <c r="AM277" s="508">
        <v>0</v>
      </c>
      <c r="AN277" s="508">
        <v>0</v>
      </c>
      <c r="AO277" s="508">
        <v>0</v>
      </c>
      <c r="AP277" s="508">
        <v>0</v>
      </c>
      <c r="AQ277" s="508">
        <v>0</v>
      </c>
      <c r="AR277" s="508">
        <v>0</v>
      </c>
      <c r="AS277" s="508">
        <v>0</v>
      </c>
      <c r="AT277" s="508">
        <v>0</v>
      </c>
      <c r="AU277" s="508">
        <v>0</v>
      </c>
      <c r="AV277" s="508">
        <v>0</v>
      </c>
      <c r="AW277" s="508">
        <v>0</v>
      </c>
      <c r="AX277" s="508">
        <v>0</v>
      </c>
      <c r="AY277" s="508">
        <v>0</v>
      </c>
      <c r="AZ277" s="508">
        <v>0</v>
      </c>
      <c r="BA277" s="508">
        <v>0</v>
      </c>
      <c r="BB277" s="508">
        <v>0</v>
      </c>
      <c r="BC277" s="509">
        <v>0</v>
      </c>
      <c r="BD277" s="506" t="s">
        <v>31</v>
      </c>
      <c r="BE277" s="506" t="s">
        <v>31</v>
      </c>
      <c r="BF277" s="506" t="s">
        <v>31</v>
      </c>
      <c r="BG277" s="506" t="s">
        <v>31</v>
      </c>
      <c r="BH277" s="506" t="s">
        <v>31</v>
      </c>
      <c r="BI277" s="506" t="s">
        <v>31</v>
      </c>
      <c r="BJ277" s="506" t="s">
        <v>31</v>
      </c>
      <c r="BK277" s="506" t="s">
        <v>31</v>
      </c>
      <c r="BL277" s="506"/>
      <c r="BM277" s="506"/>
      <c r="BN277" s="506"/>
      <c r="BO277" s="506"/>
      <c r="BP277" s="506"/>
      <c r="BQ277" s="506"/>
      <c r="BR277" s="506"/>
      <c r="BS277" s="506"/>
    </row>
    <row r="278" spans="1:71" ht="22.5">
      <c r="A278" s="500" t="s">
        <v>4012</v>
      </c>
      <c r="B278" s="500" t="s">
        <v>8</v>
      </c>
      <c r="C278" s="501" t="s">
        <v>2861</v>
      </c>
      <c r="D278" s="501" t="s">
        <v>3640</v>
      </c>
      <c r="E278" s="501" t="s">
        <v>158</v>
      </c>
      <c r="F278" s="501" t="s">
        <v>129</v>
      </c>
      <c r="G278" s="501" t="s">
        <v>3641</v>
      </c>
      <c r="H278" s="501" t="s">
        <v>31</v>
      </c>
      <c r="I278" s="501" t="s">
        <v>3771</v>
      </c>
      <c r="J278" s="501" t="s">
        <v>31</v>
      </c>
      <c r="K278" s="501" t="s">
        <v>3665</v>
      </c>
      <c r="L278" s="500" t="s">
        <v>3683</v>
      </c>
      <c r="M278" s="500" t="s">
        <v>3645</v>
      </c>
      <c r="N278" s="500" t="s">
        <v>30</v>
      </c>
      <c r="O278" s="502" t="s">
        <v>3680</v>
      </c>
      <c r="P278" s="501" t="s">
        <v>3673</v>
      </c>
      <c r="Q278" s="501">
        <f>VLOOKUP(CLEAN(A278),JULIO!J$4:AM$760,27,FALSE)</f>
        <v>2246141000</v>
      </c>
      <c r="R278" s="501" t="s">
        <v>3647</v>
      </c>
      <c r="S278" s="502" t="s">
        <v>3648</v>
      </c>
      <c r="T278" s="503">
        <v>20233000</v>
      </c>
      <c r="U278" s="503">
        <v>14000000</v>
      </c>
      <c r="V278" s="503">
        <v>20233000</v>
      </c>
      <c r="W278" s="503">
        <v>20233000</v>
      </c>
      <c r="X278" s="503">
        <v>0</v>
      </c>
      <c r="Y278" s="503">
        <v>0</v>
      </c>
      <c r="Z278" s="504">
        <v>0</v>
      </c>
      <c r="AA278" s="503">
        <v>0</v>
      </c>
      <c r="AB278" s="503">
        <v>0</v>
      </c>
      <c r="AC278" s="504">
        <v>0</v>
      </c>
      <c r="AD278" s="504">
        <v>0</v>
      </c>
      <c r="AE278" s="504">
        <v>0</v>
      </c>
      <c r="AF278" s="503">
        <v>0</v>
      </c>
      <c r="AG278" s="503">
        <v>0</v>
      </c>
      <c r="AH278" s="503">
        <v>0</v>
      </c>
      <c r="AI278" s="503">
        <v>0</v>
      </c>
      <c r="AJ278" s="503">
        <v>0</v>
      </c>
      <c r="AK278" s="503">
        <v>0</v>
      </c>
      <c r="AL278" s="503">
        <v>0</v>
      </c>
      <c r="AM278" s="503">
        <v>0</v>
      </c>
      <c r="AN278" s="503">
        <v>0</v>
      </c>
      <c r="AO278" s="503">
        <v>0</v>
      </c>
      <c r="AP278" s="503">
        <v>0</v>
      </c>
      <c r="AQ278" s="503">
        <v>0</v>
      </c>
      <c r="AR278" s="503">
        <v>0</v>
      </c>
      <c r="AS278" s="503">
        <v>0</v>
      </c>
      <c r="AT278" s="503">
        <v>0</v>
      </c>
      <c r="AU278" s="503">
        <v>0</v>
      </c>
      <c r="AV278" s="503">
        <v>0</v>
      </c>
      <c r="AW278" s="503">
        <v>0</v>
      </c>
      <c r="AX278" s="503">
        <v>0</v>
      </c>
      <c r="AY278" s="503">
        <v>0</v>
      </c>
      <c r="AZ278" s="503">
        <v>0</v>
      </c>
      <c r="BA278" s="503">
        <v>0</v>
      </c>
      <c r="BB278" s="503">
        <v>0</v>
      </c>
      <c r="BC278" s="504">
        <v>0</v>
      </c>
      <c r="BD278" s="501" t="s">
        <v>31</v>
      </c>
      <c r="BE278" s="501" t="s">
        <v>31</v>
      </c>
      <c r="BF278" s="501" t="s">
        <v>31</v>
      </c>
      <c r="BG278" s="501" t="s">
        <v>31</v>
      </c>
      <c r="BH278" s="501" t="s">
        <v>31</v>
      </c>
      <c r="BI278" s="501" t="s">
        <v>31</v>
      </c>
      <c r="BJ278" s="501" t="s">
        <v>31</v>
      </c>
      <c r="BK278" s="501" t="s">
        <v>31</v>
      </c>
      <c r="BL278" s="501"/>
      <c r="BM278" s="501"/>
      <c r="BN278" s="501"/>
      <c r="BO278" s="501"/>
      <c r="BP278" s="501"/>
      <c r="BQ278" s="501"/>
      <c r="BR278" s="501"/>
      <c r="BS278" s="501"/>
    </row>
    <row r="279" spans="1:71" ht="22.5">
      <c r="A279" s="505" t="s">
        <v>4012</v>
      </c>
      <c r="B279" s="505" t="s">
        <v>8</v>
      </c>
      <c r="C279" s="506" t="s">
        <v>2861</v>
      </c>
      <c r="D279" s="506" t="s">
        <v>3640</v>
      </c>
      <c r="E279" s="506" t="s">
        <v>158</v>
      </c>
      <c r="F279" s="506" t="s">
        <v>129</v>
      </c>
      <c r="G279" s="506" t="s">
        <v>3641</v>
      </c>
      <c r="H279" s="506" t="s">
        <v>31</v>
      </c>
      <c r="I279" s="506" t="s">
        <v>3771</v>
      </c>
      <c r="J279" s="506" t="s">
        <v>31</v>
      </c>
      <c r="K279" s="506" t="s">
        <v>3665</v>
      </c>
      <c r="L279" s="505" t="s">
        <v>3683</v>
      </c>
      <c r="M279" s="505" t="s">
        <v>3645</v>
      </c>
      <c r="N279" s="505" t="s">
        <v>30</v>
      </c>
      <c r="O279" s="507" t="s">
        <v>3680</v>
      </c>
      <c r="P279" s="506" t="s">
        <v>3673</v>
      </c>
      <c r="Q279" s="501">
        <f>VLOOKUP(CLEAN(A279),JULIO!J$4:AM$760,27,FALSE)</f>
        <v>2246141000</v>
      </c>
      <c r="R279" s="506" t="s">
        <v>3647</v>
      </c>
      <c r="S279" s="507" t="s">
        <v>3649</v>
      </c>
      <c r="T279" s="508">
        <v>29288000</v>
      </c>
      <c r="U279" s="508">
        <v>29288000</v>
      </c>
      <c r="V279" s="508">
        <v>14000000</v>
      </c>
      <c r="W279" s="508">
        <v>14000000</v>
      </c>
      <c r="X279" s="508">
        <v>0</v>
      </c>
      <c r="Y279" s="508">
        <v>0</v>
      </c>
      <c r="Z279" s="509">
        <v>0</v>
      </c>
      <c r="AA279" s="508">
        <v>0</v>
      </c>
      <c r="AB279" s="508">
        <v>0</v>
      </c>
      <c r="AC279" s="509">
        <v>0</v>
      </c>
      <c r="AD279" s="509">
        <v>0</v>
      </c>
      <c r="AE279" s="509">
        <v>0</v>
      </c>
      <c r="AF279" s="508">
        <v>0</v>
      </c>
      <c r="AG279" s="508">
        <v>0</v>
      </c>
      <c r="AH279" s="508">
        <v>0</v>
      </c>
      <c r="AI279" s="508">
        <v>0</v>
      </c>
      <c r="AJ279" s="508">
        <v>0</v>
      </c>
      <c r="AK279" s="508">
        <v>0</v>
      </c>
      <c r="AL279" s="508">
        <v>0</v>
      </c>
      <c r="AM279" s="508">
        <v>0</v>
      </c>
      <c r="AN279" s="508">
        <v>0</v>
      </c>
      <c r="AO279" s="508">
        <v>0</v>
      </c>
      <c r="AP279" s="508">
        <v>0</v>
      </c>
      <c r="AQ279" s="508">
        <v>0</v>
      </c>
      <c r="AR279" s="508">
        <v>0</v>
      </c>
      <c r="AS279" s="508">
        <v>0</v>
      </c>
      <c r="AT279" s="508">
        <v>0</v>
      </c>
      <c r="AU279" s="508">
        <v>0</v>
      </c>
      <c r="AV279" s="508">
        <v>0</v>
      </c>
      <c r="AW279" s="508">
        <v>0</v>
      </c>
      <c r="AX279" s="508">
        <v>0</v>
      </c>
      <c r="AY279" s="508">
        <v>0</v>
      </c>
      <c r="AZ279" s="508">
        <v>0</v>
      </c>
      <c r="BA279" s="508">
        <v>0</v>
      </c>
      <c r="BB279" s="508">
        <v>0</v>
      </c>
      <c r="BC279" s="509">
        <v>0</v>
      </c>
      <c r="BD279" s="506" t="s">
        <v>31</v>
      </c>
      <c r="BE279" s="506" t="s">
        <v>31</v>
      </c>
      <c r="BF279" s="506" t="s">
        <v>31</v>
      </c>
      <c r="BG279" s="506" t="s">
        <v>31</v>
      </c>
      <c r="BH279" s="506" t="s">
        <v>31</v>
      </c>
      <c r="BI279" s="506" t="s">
        <v>31</v>
      </c>
      <c r="BJ279" s="506" t="s">
        <v>31</v>
      </c>
      <c r="BK279" s="506" t="s">
        <v>31</v>
      </c>
      <c r="BL279" s="506"/>
      <c r="BM279" s="506"/>
      <c r="BN279" s="506"/>
      <c r="BO279" s="506"/>
      <c r="BP279" s="506"/>
      <c r="BQ279" s="506"/>
      <c r="BR279" s="506"/>
      <c r="BS279" s="506"/>
    </row>
    <row r="280" spans="1:71" ht="22.5">
      <c r="A280" s="500" t="s">
        <v>4012</v>
      </c>
      <c r="B280" s="500" t="s">
        <v>8</v>
      </c>
      <c r="C280" s="501" t="s">
        <v>2861</v>
      </c>
      <c r="D280" s="501" t="s">
        <v>3640</v>
      </c>
      <c r="E280" s="501" t="s">
        <v>158</v>
      </c>
      <c r="F280" s="501" t="s">
        <v>129</v>
      </c>
      <c r="G280" s="501" t="s">
        <v>3641</v>
      </c>
      <c r="H280" s="501" t="s">
        <v>31</v>
      </c>
      <c r="I280" s="501" t="s">
        <v>3771</v>
      </c>
      <c r="J280" s="501" t="s">
        <v>31</v>
      </c>
      <c r="K280" s="501" t="s">
        <v>3665</v>
      </c>
      <c r="L280" s="500" t="s">
        <v>3683</v>
      </c>
      <c r="M280" s="500" t="s">
        <v>3645</v>
      </c>
      <c r="N280" s="500" t="s">
        <v>30</v>
      </c>
      <c r="O280" s="502" t="s">
        <v>3680</v>
      </c>
      <c r="P280" s="501" t="s">
        <v>3673</v>
      </c>
      <c r="Q280" s="501">
        <f>VLOOKUP(CLEAN(A280),JULIO!J$4:AM$760,27,FALSE)</f>
        <v>2246141000</v>
      </c>
      <c r="R280" s="501" t="s">
        <v>3647</v>
      </c>
      <c r="S280" s="502" t="s">
        <v>3650</v>
      </c>
      <c r="T280" s="503">
        <v>1420353000</v>
      </c>
      <c r="U280" s="503">
        <v>1378829000</v>
      </c>
      <c r="V280" s="503">
        <v>2489696000</v>
      </c>
      <c r="W280" s="503">
        <v>0</v>
      </c>
      <c r="X280" s="503">
        <v>400000000</v>
      </c>
      <c r="Y280" s="503">
        <v>2089696000</v>
      </c>
      <c r="Z280" s="504">
        <v>0</v>
      </c>
      <c r="AA280" s="503">
        <v>400000000</v>
      </c>
      <c r="AB280" s="503">
        <v>400000000</v>
      </c>
      <c r="AC280" s="504">
        <v>0</v>
      </c>
      <c r="AD280" s="504">
        <v>0</v>
      </c>
      <c r="AE280" s="504">
        <v>2489696000</v>
      </c>
      <c r="AF280" s="503">
        <v>0</v>
      </c>
      <c r="AG280" s="503">
        <v>0</v>
      </c>
      <c r="AH280" s="503">
        <v>0</v>
      </c>
      <c r="AI280" s="503">
        <v>0</v>
      </c>
      <c r="AJ280" s="503">
        <v>0</v>
      </c>
      <c r="AK280" s="503">
        <v>0</v>
      </c>
      <c r="AL280" s="503">
        <v>0</v>
      </c>
      <c r="AM280" s="503">
        <v>0</v>
      </c>
      <c r="AN280" s="503">
        <v>0</v>
      </c>
      <c r="AO280" s="503">
        <v>0</v>
      </c>
      <c r="AP280" s="503">
        <v>0</v>
      </c>
      <c r="AQ280" s="503">
        <v>0</v>
      </c>
      <c r="AR280" s="503">
        <v>0</v>
      </c>
      <c r="AS280" s="503">
        <v>0</v>
      </c>
      <c r="AT280" s="503">
        <v>0</v>
      </c>
      <c r="AU280" s="503">
        <v>0</v>
      </c>
      <c r="AV280" s="503">
        <v>0</v>
      </c>
      <c r="AW280" s="503">
        <v>0</v>
      </c>
      <c r="AX280" s="503">
        <v>0</v>
      </c>
      <c r="AY280" s="503">
        <v>0</v>
      </c>
      <c r="AZ280" s="503">
        <v>0</v>
      </c>
      <c r="BA280" s="503">
        <v>0</v>
      </c>
      <c r="BB280" s="503">
        <v>0</v>
      </c>
      <c r="BC280" s="504">
        <v>0</v>
      </c>
      <c r="BD280" s="501" t="s">
        <v>31</v>
      </c>
      <c r="BE280" s="501" t="s">
        <v>31</v>
      </c>
      <c r="BF280" s="501" t="s">
        <v>31</v>
      </c>
      <c r="BG280" s="501" t="s">
        <v>31</v>
      </c>
      <c r="BH280" s="501" t="s">
        <v>31</v>
      </c>
      <c r="BI280" s="501" t="s">
        <v>31</v>
      </c>
      <c r="BJ280" s="501" t="s">
        <v>31</v>
      </c>
      <c r="BK280" s="501" t="s">
        <v>31</v>
      </c>
      <c r="BL280" s="501"/>
      <c r="BM280" s="501"/>
      <c r="BN280" s="501"/>
      <c r="BO280" s="501"/>
      <c r="BP280" s="501"/>
      <c r="BQ280" s="501"/>
      <c r="BR280" s="501"/>
      <c r="BS280" s="501"/>
    </row>
    <row r="281" spans="1:71" ht="22.5">
      <c r="A281" s="505" t="s">
        <v>4012</v>
      </c>
      <c r="B281" s="505" t="s">
        <v>8</v>
      </c>
      <c r="C281" s="506" t="s">
        <v>2861</v>
      </c>
      <c r="D281" s="506" t="s">
        <v>3640</v>
      </c>
      <c r="E281" s="506" t="s">
        <v>158</v>
      </c>
      <c r="F281" s="506" t="s">
        <v>129</v>
      </c>
      <c r="G281" s="506" t="s">
        <v>3641</v>
      </c>
      <c r="H281" s="506" t="s">
        <v>31</v>
      </c>
      <c r="I281" s="506" t="s">
        <v>3771</v>
      </c>
      <c r="J281" s="506" t="s">
        <v>31</v>
      </c>
      <c r="K281" s="506" t="s">
        <v>3665</v>
      </c>
      <c r="L281" s="505" t="s">
        <v>3683</v>
      </c>
      <c r="M281" s="505" t="s">
        <v>3645</v>
      </c>
      <c r="N281" s="505" t="s">
        <v>30</v>
      </c>
      <c r="O281" s="507" t="s">
        <v>3680</v>
      </c>
      <c r="P281" s="506" t="s">
        <v>3673</v>
      </c>
      <c r="Q281" s="501">
        <f>VLOOKUP(CLEAN(A281),JULIO!J$4:AM$760,27,FALSE)</f>
        <v>2246141000</v>
      </c>
      <c r="R281" s="506" t="s">
        <v>3647</v>
      </c>
      <c r="S281" s="507" t="s">
        <v>3651</v>
      </c>
      <c r="T281" s="508">
        <v>65145000</v>
      </c>
      <c r="U281" s="508">
        <v>63241000</v>
      </c>
      <c r="V281" s="508">
        <v>63241000</v>
      </c>
      <c r="W281" s="508">
        <v>0</v>
      </c>
      <c r="X281" s="508">
        <v>0</v>
      </c>
      <c r="Y281" s="508">
        <v>63241000</v>
      </c>
      <c r="Z281" s="509">
        <v>0</v>
      </c>
      <c r="AA281" s="508">
        <v>0</v>
      </c>
      <c r="AB281" s="508">
        <v>0</v>
      </c>
      <c r="AC281" s="509">
        <v>0</v>
      </c>
      <c r="AD281" s="509">
        <v>0</v>
      </c>
      <c r="AE281" s="509">
        <v>63241000</v>
      </c>
      <c r="AF281" s="508">
        <v>0</v>
      </c>
      <c r="AG281" s="508">
        <v>0</v>
      </c>
      <c r="AH281" s="508">
        <v>0</v>
      </c>
      <c r="AI281" s="508">
        <v>0</v>
      </c>
      <c r="AJ281" s="508">
        <v>0</v>
      </c>
      <c r="AK281" s="508">
        <v>0</v>
      </c>
      <c r="AL281" s="508">
        <v>0</v>
      </c>
      <c r="AM281" s="508">
        <v>0</v>
      </c>
      <c r="AN281" s="508">
        <v>0</v>
      </c>
      <c r="AO281" s="508">
        <v>0</v>
      </c>
      <c r="AP281" s="508">
        <v>0</v>
      </c>
      <c r="AQ281" s="508">
        <v>0</v>
      </c>
      <c r="AR281" s="508">
        <v>0</v>
      </c>
      <c r="AS281" s="508">
        <v>0</v>
      </c>
      <c r="AT281" s="508">
        <v>0</v>
      </c>
      <c r="AU281" s="508">
        <v>0</v>
      </c>
      <c r="AV281" s="508">
        <v>0</v>
      </c>
      <c r="AW281" s="508">
        <v>0</v>
      </c>
      <c r="AX281" s="508">
        <v>0</v>
      </c>
      <c r="AY281" s="508">
        <v>0</v>
      </c>
      <c r="AZ281" s="508">
        <v>0</v>
      </c>
      <c r="BA281" s="508">
        <v>0</v>
      </c>
      <c r="BB281" s="508">
        <v>0</v>
      </c>
      <c r="BC281" s="509">
        <v>0</v>
      </c>
      <c r="BD281" s="506" t="s">
        <v>31</v>
      </c>
      <c r="BE281" s="506" t="s">
        <v>31</v>
      </c>
      <c r="BF281" s="506" t="s">
        <v>31</v>
      </c>
      <c r="BG281" s="506" t="s">
        <v>31</v>
      </c>
      <c r="BH281" s="506" t="s">
        <v>31</v>
      </c>
      <c r="BI281" s="506" t="s">
        <v>31</v>
      </c>
      <c r="BJ281" s="506" t="s">
        <v>31</v>
      </c>
      <c r="BK281" s="506" t="s">
        <v>31</v>
      </c>
      <c r="BL281" s="506"/>
      <c r="BM281" s="506"/>
      <c r="BN281" s="506"/>
      <c r="BO281" s="506"/>
      <c r="BP281" s="506"/>
      <c r="BQ281" s="506"/>
      <c r="BR281" s="506"/>
      <c r="BS281" s="506"/>
    </row>
    <row r="282" spans="1:71" ht="22.5">
      <c r="A282" s="500" t="s">
        <v>4012</v>
      </c>
      <c r="B282" s="500" t="s">
        <v>8</v>
      </c>
      <c r="C282" s="501" t="s">
        <v>2861</v>
      </c>
      <c r="D282" s="501" t="s">
        <v>3640</v>
      </c>
      <c r="E282" s="501" t="s">
        <v>158</v>
      </c>
      <c r="F282" s="501" t="s">
        <v>129</v>
      </c>
      <c r="G282" s="501" t="s">
        <v>3641</v>
      </c>
      <c r="H282" s="501" t="s">
        <v>31</v>
      </c>
      <c r="I282" s="501" t="s">
        <v>3771</v>
      </c>
      <c r="J282" s="501" t="s">
        <v>31</v>
      </c>
      <c r="K282" s="501" t="s">
        <v>3665</v>
      </c>
      <c r="L282" s="500" t="s">
        <v>3683</v>
      </c>
      <c r="M282" s="500" t="s">
        <v>3645</v>
      </c>
      <c r="N282" s="500" t="s">
        <v>30</v>
      </c>
      <c r="O282" s="502" t="s">
        <v>3680</v>
      </c>
      <c r="P282" s="501" t="s">
        <v>3673</v>
      </c>
      <c r="Q282" s="501">
        <f>VLOOKUP(CLEAN(A282),JULIO!J$4:AM$760,27,FALSE)</f>
        <v>2246141000</v>
      </c>
      <c r="R282" s="501" t="s">
        <v>3647</v>
      </c>
      <c r="S282" s="502" t="s">
        <v>3652</v>
      </c>
      <c r="T282" s="503">
        <v>96010000</v>
      </c>
      <c r="U282" s="503">
        <v>93204000</v>
      </c>
      <c r="V282" s="503">
        <v>93204000</v>
      </c>
      <c r="W282" s="503">
        <v>0</v>
      </c>
      <c r="X282" s="503">
        <v>0</v>
      </c>
      <c r="Y282" s="503">
        <v>93204000</v>
      </c>
      <c r="Z282" s="504">
        <v>0</v>
      </c>
      <c r="AA282" s="503">
        <v>0</v>
      </c>
      <c r="AB282" s="503">
        <v>0</v>
      </c>
      <c r="AC282" s="504">
        <v>0</v>
      </c>
      <c r="AD282" s="504">
        <v>0</v>
      </c>
      <c r="AE282" s="504">
        <v>93204000</v>
      </c>
      <c r="AF282" s="503">
        <v>0</v>
      </c>
      <c r="AG282" s="503">
        <v>0</v>
      </c>
      <c r="AH282" s="503">
        <v>0</v>
      </c>
      <c r="AI282" s="503">
        <v>0</v>
      </c>
      <c r="AJ282" s="503">
        <v>0</v>
      </c>
      <c r="AK282" s="503">
        <v>0</v>
      </c>
      <c r="AL282" s="503">
        <v>0</v>
      </c>
      <c r="AM282" s="503">
        <v>0</v>
      </c>
      <c r="AN282" s="503">
        <v>0</v>
      </c>
      <c r="AO282" s="503">
        <v>0</v>
      </c>
      <c r="AP282" s="503">
        <v>0</v>
      </c>
      <c r="AQ282" s="503">
        <v>0</v>
      </c>
      <c r="AR282" s="503">
        <v>0</v>
      </c>
      <c r="AS282" s="503">
        <v>0</v>
      </c>
      <c r="AT282" s="503">
        <v>0</v>
      </c>
      <c r="AU282" s="503">
        <v>0</v>
      </c>
      <c r="AV282" s="503">
        <v>0</v>
      </c>
      <c r="AW282" s="503">
        <v>0</v>
      </c>
      <c r="AX282" s="503">
        <v>0</v>
      </c>
      <c r="AY282" s="503">
        <v>0</v>
      </c>
      <c r="AZ282" s="503">
        <v>0</v>
      </c>
      <c r="BA282" s="503">
        <v>0</v>
      </c>
      <c r="BB282" s="503">
        <v>0</v>
      </c>
      <c r="BC282" s="504">
        <v>0</v>
      </c>
      <c r="BD282" s="501" t="s">
        <v>31</v>
      </c>
      <c r="BE282" s="501" t="s">
        <v>31</v>
      </c>
      <c r="BF282" s="501" t="s">
        <v>31</v>
      </c>
      <c r="BG282" s="501" t="s">
        <v>31</v>
      </c>
      <c r="BH282" s="501" t="s">
        <v>31</v>
      </c>
      <c r="BI282" s="501" t="s">
        <v>31</v>
      </c>
      <c r="BJ282" s="501" t="s">
        <v>31</v>
      </c>
      <c r="BK282" s="501" t="s">
        <v>31</v>
      </c>
      <c r="BL282" s="501"/>
      <c r="BM282" s="501"/>
      <c r="BN282" s="501"/>
      <c r="BO282" s="501"/>
      <c r="BP282" s="501"/>
      <c r="BQ282" s="501"/>
      <c r="BR282" s="501"/>
      <c r="BS282" s="501"/>
    </row>
    <row r="283" spans="1:71" ht="22.5">
      <c r="A283" s="505" t="s">
        <v>4012</v>
      </c>
      <c r="B283" s="505" t="s">
        <v>8</v>
      </c>
      <c r="C283" s="506" t="s">
        <v>2861</v>
      </c>
      <c r="D283" s="506" t="s">
        <v>3640</v>
      </c>
      <c r="E283" s="506" t="s">
        <v>158</v>
      </c>
      <c r="F283" s="506" t="s">
        <v>129</v>
      </c>
      <c r="G283" s="506" t="s">
        <v>3641</v>
      </c>
      <c r="H283" s="506" t="s">
        <v>31</v>
      </c>
      <c r="I283" s="506" t="s">
        <v>3771</v>
      </c>
      <c r="J283" s="506" t="s">
        <v>31</v>
      </c>
      <c r="K283" s="506" t="s">
        <v>3665</v>
      </c>
      <c r="L283" s="505" t="s">
        <v>3683</v>
      </c>
      <c r="M283" s="505" t="s">
        <v>3645</v>
      </c>
      <c r="N283" s="505" t="s">
        <v>30</v>
      </c>
      <c r="O283" s="507" t="s">
        <v>3680</v>
      </c>
      <c r="P283" s="506" t="s">
        <v>3673</v>
      </c>
      <c r="Q283" s="501">
        <f>VLOOKUP(CLEAN(A283),JULIO!J$4:AM$760,27,FALSE)</f>
        <v>2246141000</v>
      </c>
      <c r="R283" s="506" t="s">
        <v>3647</v>
      </c>
      <c r="S283" s="507" t="s">
        <v>3681</v>
      </c>
      <c r="T283" s="508">
        <v>28407000</v>
      </c>
      <c r="U283" s="508">
        <v>27577000</v>
      </c>
      <c r="V283" s="508">
        <v>13586520</v>
      </c>
      <c r="W283" s="508">
        <v>13586520</v>
      </c>
      <c r="X283" s="508">
        <v>0</v>
      </c>
      <c r="Y283" s="508">
        <v>0</v>
      </c>
      <c r="Z283" s="509">
        <v>0</v>
      </c>
      <c r="AA283" s="508">
        <v>0</v>
      </c>
      <c r="AB283" s="508">
        <v>0</v>
      </c>
      <c r="AC283" s="509">
        <v>0</v>
      </c>
      <c r="AD283" s="509">
        <v>0</v>
      </c>
      <c r="AE283" s="509">
        <v>0</v>
      </c>
      <c r="AF283" s="508">
        <v>0</v>
      </c>
      <c r="AG283" s="508">
        <v>0</v>
      </c>
      <c r="AH283" s="508">
        <v>0</v>
      </c>
      <c r="AI283" s="508">
        <v>0</v>
      </c>
      <c r="AJ283" s="508">
        <v>0</v>
      </c>
      <c r="AK283" s="508">
        <v>0</v>
      </c>
      <c r="AL283" s="508">
        <v>0</v>
      </c>
      <c r="AM283" s="508">
        <v>0</v>
      </c>
      <c r="AN283" s="508">
        <v>0</v>
      </c>
      <c r="AO283" s="508">
        <v>0</v>
      </c>
      <c r="AP283" s="508">
        <v>0</v>
      </c>
      <c r="AQ283" s="508">
        <v>0</v>
      </c>
      <c r="AR283" s="508">
        <v>0</v>
      </c>
      <c r="AS283" s="508">
        <v>0</v>
      </c>
      <c r="AT283" s="508">
        <v>0</v>
      </c>
      <c r="AU283" s="508">
        <v>0</v>
      </c>
      <c r="AV283" s="508">
        <v>0</v>
      </c>
      <c r="AW283" s="508">
        <v>0</v>
      </c>
      <c r="AX283" s="508">
        <v>0</v>
      </c>
      <c r="AY283" s="508">
        <v>0</v>
      </c>
      <c r="AZ283" s="508">
        <v>0</v>
      </c>
      <c r="BA283" s="508">
        <v>0</v>
      </c>
      <c r="BB283" s="508">
        <v>0</v>
      </c>
      <c r="BC283" s="509">
        <v>0</v>
      </c>
      <c r="BD283" s="506" t="s">
        <v>31</v>
      </c>
      <c r="BE283" s="506" t="s">
        <v>31</v>
      </c>
      <c r="BF283" s="506" t="s">
        <v>31</v>
      </c>
      <c r="BG283" s="506" t="s">
        <v>31</v>
      </c>
      <c r="BH283" s="506" t="s">
        <v>31</v>
      </c>
      <c r="BI283" s="506" t="s">
        <v>31</v>
      </c>
      <c r="BJ283" s="506" t="s">
        <v>31</v>
      </c>
      <c r="BK283" s="506" t="s">
        <v>31</v>
      </c>
      <c r="BL283" s="506"/>
      <c r="BM283" s="506"/>
      <c r="BN283" s="506"/>
      <c r="BO283" s="506"/>
      <c r="BP283" s="506"/>
      <c r="BQ283" s="506"/>
      <c r="BR283" s="506"/>
      <c r="BS283" s="506"/>
    </row>
    <row r="284" spans="1:71" ht="22.5">
      <c r="A284" s="500" t="s">
        <v>4013</v>
      </c>
      <c r="B284" s="500" t="s">
        <v>8</v>
      </c>
      <c r="C284" s="501" t="s">
        <v>1374</v>
      </c>
      <c r="D284" s="501" t="s">
        <v>3640</v>
      </c>
      <c r="E284" s="501" t="s">
        <v>158</v>
      </c>
      <c r="F284" s="501" t="s">
        <v>26</v>
      </c>
      <c r="G284" s="501" t="s">
        <v>3641</v>
      </c>
      <c r="H284" s="501" t="s">
        <v>31</v>
      </c>
      <c r="I284" s="501" t="s">
        <v>3811</v>
      </c>
      <c r="J284" s="501" t="s">
        <v>31</v>
      </c>
      <c r="K284" s="501" t="s">
        <v>3665</v>
      </c>
      <c r="L284" s="500" t="s">
        <v>3719</v>
      </c>
      <c r="M284" s="500" t="s">
        <v>3657</v>
      </c>
      <c r="N284" s="500" t="s">
        <v>30</v>
      </c>
      <c r="O284" s="502" t="s">
        <v>31</v>
      </c>
      <c r="P284" s="519" t="s">
        <v>3673</v>
      </c>
      <c r="Q284" s="501">
        <f>VLOOKUP(CLEAN(A284),JULIO!J$4:AM$760,27,FALSE)</f>
        <v>0</v>
      </c>
      <c r="R284" s="501" t="s">
        <v>3647</v>
      </c>
      <c r="S284" s="502" t="s">
        <v>3648</v>
      </c>
      <c r="T284" s="503">
        <v>1031000</v>
      </c>
      <c r="U284" s="503">
        <v>1031000</v>
      </c>
      <c r="V284" s="503">
        <v>1031000</v>
      </c>
      <c r="W284" s="503">
        <v>0</v>
      </c>
      <c r="X284" s="503">
        <v>1031000</v>
      </c>
      <c r="Y284" s="503">
        <v>0</v>
      </c>
      <c r="Z284" s="504">
        <v>0</v>
      </c>
      <c r="AA284" s="503">
        <v>0</v>
      </c>
      <c r="AB284" s="503">
        <v>0</v>
      </c>
      <c r="AC284" s="504">
        <v>1031000</v>
      </c>
      <c r="AD284" s="504">
        <v>0</v>
      </c>
      <c r="AE284" s="504">
        <v>1031000</v>
      </c>
      <c r="AF284" s="503">
        <v>0</v>
      </c>
      <c r="AG284" s="503">
        <v>0</v>
      </c>
      <c r="AH284" s="503">
        <v>0</v>
      </c>
      <c r="AI284" s="503">
        <v>0</v>
      </c>
      <c r="AJ284" s="503">
        <v>0</v>
      </c>
      <c r="AK284" s="503">
        <v>0</v>
      </c>
      <c r="AL284" s="503">
        <v>0</v>
      </c>
      <c r="AM284" s="503">
        <v>0</v>
      </c>
      <c r="AN284" s="503">
        <v>0</v>
      </c>
      <c r="AO284" s="503">
        <v>0</v>
      </c>
      <c r="AP284" s="503">
        <v>0</v>
      </c>
      <c r="AQ284" s="503">
        <v>0</v>
      </c>
      <c r="AR284" s="503">
        <v>0</v>
      </c>
      <c r="AS284" s="503">
        <v>0</v>
      </c>
      <c r="AT284" s="503">
        <v>0</v>
      </c>
      <c r="AU284" s="503">
        <v>0</v>
      </c>
      <c r="AV284" s="503">
        <v>0</v>
      </c>
      <c r="AW284" s="503">
        <v>0</v>
      </c>
      <c r="AX284" s="503">
        <v>0</v>
      </c>
      <c r="AY284" s="503">
        <v>0</v>
      </c>
      <c r="AZ284" s="503">
        <v>0</v>
      </c>
      <c r="BA284" s="503">
        <v>0</v>
      </c>
      <c r="BB284" s="503">
        <v>0</v>
      </c>
      <c r="BC284" s="504">
        <v>0</v>
      </c>
      <c r="BD284" s="501" t="s">
        <v>31</v>
      </c>
      <c r="BE284" s="501" t="s">
        <v>31</v>
      </c>
      <c r="BF284" s="501" t="s">
        <v>31</v>
      </c>
      <c r="BG284" s="501" t="s">
        <v>31</v>
      </c>
      <c r="BH284" s="501"/>
      <c r="BI284" s="501"/>
      <c r="BJ284" s="501" t="s">
        <v>31</v>
      </c>
      <c r="BK284" s="501" t="s">
        <v>31</v>
      </c>
      <c r="BL284" s="501" t="s">
        <v>31</v>
      </c>
      <c r="BM284" s="501" t="s">
        <v>31</v>
      </c>
      <c r="BN284" s="501"/>
      <c r="BO284" s="501"/>
      <c r="BP284" s="501"/>
      <c r="BQ284" s="501"/>
      <c r="BR284" s="501"/>
      <c r="BS284" s="501"/>
    </row>
    <row r="285" spans="1:71">
      <c r="A285" s="505" t="s">
        <v>4013</v>
      </c>
      <c r="B285" s="505" t="s">
        <v>8</v>
      </c>
      <c r="C285" s="506" t="s">
        <v>1374</v>
      </c>
      <c r="D285" s="506" t="s">
        <v>3640</v>
      </c>
      <c r="E285" s="506" t="s">
        <v>158</v>
      </c>
      <c r="F285" s="506" t="s">
        <v>26</v>
      </c>
      <c r="G285" s="506" t="s">
        <v>3641</v>
      </c>
      <c r="H285" s="506" t="s">
        <v>31</v>
      </c>
      <c r="I285" s="506" t="s">
        <v>3811</v>
      </c>
      <c r="J285" s="506" t="s">
        <v>31</v>
      </c>
      <c r="K285" s="506" t="s">
        <v>3665</v>
      </c>
      <c r="L285" s="505" t="s">
        <v>3719</v>
      </c>
      <c r="M285" s="505" t="s">
        <v>3657</v>
      </c>
      <c r="N285" s="505" t="s">
        <v>30</v>
      </c>
      <c r="O285" s="507" t="s">
        <v>31</v>
      </c>
      <c r="P285" s="519" t="s">
        <v>3673</v>
      </c>
      <c r="Q285" s="501">
        <f>VLOOKUP(CLEAN(A285),JULIO!J$4:AM$760,27,FALSE)</f>
        <v>0</v>
      </c>
      <c r="R285" s="506" t="s">
        <v>3647</v>
      </c>
      <c r="S285" s="507" t="s">
        <v>3649</v>
      </c>
      <c r="T285" s="508">
        <v>18202000</v>
      </c>
      <c r="U285" s="508">
        <v>18202000</v>
      </c>
      <c r="V285" s="508">
        <v>18000000</v>
      </c>
      <c r="W285" s="508">
        <v>18000000</v>
      </c>
      <c r="X285" s="508">
        <v>0</v>
      </c>
      <c r="Y285" s="508">
        <v>0</v>
      </c>
      <c r="Z285" s="509">
        <v>0</v>
      </c>
      <c r="AA285" s="508">
        <v>0</v>
      </c>
      <c r="AB285" s="508">
        <v>0</v>
      </c>
      <c r="AC285" s="509">
        <v>0</v>
      </c>
      <c r="AD285" s="509">
        <v>0</v>
      </c>
      <c r="AE285" s="509">
        <v>0</v>
      </c>
      <c r="AF285" s="508">
        <v>0</v>
      </c>
      <c r="AG285" s="508">
        <v>0</v>
      </c>
      <c r="AH285" s="508">
        <v>0</v>
      </c>
      <c r="AI285" s="508">
        <v>0</v>
      </c>
      <c r="AJ285" s="508">
        <v>0</v>
      </c>
      <c r="AK285" s="508">
        <v>0</v>
      </c>
      <c r="AL285" s="508">
        <v>0</v>
      </c>
      <c r="AM285" s="508">
        <v>0</v>
      </c>
      <c r="AN285" s="508">
        <v>0</v>
      </c>
      <c r="AO285" s="508">
        <v>0</v>
      </c>
      <c r="AP285" s="508">
        <v>0</v>
      </c>
      <c r="AQ285" s="508">
        <v>0</v>
      </c>
      <c r="AR285" s="508">
        <v>0</v>
      </c>
      <c r="AS285" s="508">
        <v>0</v>
      </c>
      <c r="AT285" s="508">
        <v>0</v>
      </c>
      <c r="AU285" s="508">
        <v>0</v>
      </c>
      <c r="AV285" s="508">
        <v>0</v>
      </c>
      <c r="AW285" s="508">
        <v>0</v>
      </c>
      <c r="AX285" s="508">
        <v>0</v>
      </c>
      <c r="AY285" s="508">
        <v>0</v>
      </c>
      <c r="AZ285" s="508">
        <v>0</v>
      </c>
      <c r="BA285" s="508">
        <v>0</v>
      </c>
      <c r="BB285" s="508">
        <v>0</v>
      </c>
      <c r="BC285" s="509">
        <v>0</v>
      </c>
      <c r="BD285" s="506" t="s">
        <v>31</v>
      </c>
      <c r="BE285" s="506" t="s">
        <v>31</v>
      </c>
      <c r="BF285" s="506" t="s">
        <v>31</v>
      </c>
      <c r="BG285" s="506" t="s">
        <v>31</v>
      </c>
      <c r="BH285" s="506"/>
      <c r="BI285" s="506"/>
      <c r="BJ285" s="506" t="s">
        <v>31</v>
      </c>
      <c r="BK285" s="506" t="s">
        <v>31</v>
      </c>
      <c r="BL285" s="506" t="s">
        <v>31</v>
      </c>
      <c r="BM285" s="506" t="s">
        <v>31</v>
      </c>
      <c r="BN285" s="506"/>
      <c r="BO285" s="506"/>
      <c r="BP285" s="506"/>
      <c r="BQ285" s="506"/>
      <c r="BR285" s="506"/>
      <c r="BS285" s="506"/>
    </row>
    <row r="286" spans="1:71">
      <c r="A286" s="500" t="s">
        <v>4013</v>
      </c>
      <c r="B286" s="500" t="s">
        <v>8</v>
      </c>
      <c r="C286" s="501" t="s">
        <v>1374</v>
      </c>
      <c r="D286" s="501" t="s">
        <v>3640</v>
      </c>
      <c r="E286" s="501" t="s">
        <v>158</v>
      </c>
      <c r="F286" s="501" t="s">
        <v>26</v>
      </c>
      <c r="G286" s="501" t="s">
        <v>3641</v>
      </c>
      <c r="H286" s="501" t="s">
        <v>31</v>
      </c>
      <c r="I286" s="501" t="s">
        <v>3811</v>
      </c>
      <c r="J286" s="501" t="s">
        <v>31</v>
      </c>
      <c r="K286" s="501" t="s">
        <v>3665</v>
      </c>
      <c r="L286" s="500" t="s">
        <v>3719</v>
      </c>
      <c r="M286" s="500" t="s">
        <v>3657</v>
      </c>
      <c r="N286" s="500" t="s">
        <v>30</v>
      </c>
      <c r="O286" s="502" t="s">
        <v>31</v>
      </c>
      <c r="P286" s="519" t="s">
        <v>3673</v>
      </c>
      <c r="Q286" s="501">
        <f>VLOOKUP(CLEAN(A286),JULIO!J$4:AM$760,27,FALSE)</f>
        <v>0</v>
      </c>
      <c r="R286" s="501" t="s">
        <v>3647</v>
      </c>
      <c r="S286" s="502" t="s">
        <v>3650</v>
      </c>
      <c r="T286" s="503">
        <v>2583869000</v>
      </c>
      <c r="U286" s="503">
        <v>2583869000</v>
      </c>
      <c r="V286" s="503">
        <v>2583865764</v>
      </c>
      <c r="W286" s="503">
        <v>2583865764</v>
      </c>
      <c r="X286" s="503">
        <v>0</v>
      </c>
      <c r="Y286" s="503">
        <v>0</v>
      </c>
      <c r="Z286" s="504">
        <v>0</v>
      </c>
      <c r="AA286" s="503">
        <v>0</v>
      </c>
      <c r="AB286" s="503">
        <v>0</v>
      </c>
      <c r="AC286" s="504">
        <v>0</v>
      </c>
      <c r="AD286" s="504">
        <v>0</v>
      </c>
      <c r="AE286" s="504">
        <v>0</v>
      </c>
      <c r="AF286" s="503">
        <v>0</v>
      </c>
      <c r="AG286" s="503">
        <v>0</v>
      </c>
      <c r="AH286" s="503">
        <v>0</v>
      </c>
      <c r="AI286" s="503">
        <v>0</v>
      </c>
      <c r="AJ286" s="503">
        <v>0</v>
      </c>
      <c r="AK286" s="503">
        <v>0</v>
      </c>
      <c r="AL286" s="503">
        <v>0</v>
      </c>
      <c r="AM286" s="503">
        <v>0</v>
      </c>
      <c r="AN286" s="503">
        <v>0</v>
      </c>
      <c r="AO286" s="503">
        <v>0</v>
      </c>
      <c r="AP286" s="503">
        <v>0</v>
      </c>
      <c r="AQ286" s="503">
        <v>0</v>
      </c>
      <c r="AR286" s="503">
        <v>0</v>
      </c>
      <c r="AS286" s="503">
        <v>0</v>
      </c>
      <c r="AT286" s="503">
        <v>0</v>
      </c>
      <c r="AU286" s="503">
        <v>0</v>
      </c>
      <c r="AV286" s="503">
        <v>0</v>
      </c>
      <c r="AW286" s="503">
        <v>0</v>
      </c>
      <c r="AX286" s="503">
        <v>0</v>
      </c>
      <c r="AY286" s="503">
        <v>0</v>
      </c>
      <c r="AZ286" s="503">
        <v>0</v>
      </c>
      <c r="BA286" s="503">
        <v>0</v>
      </c>
      <c r="BB286" s="503">
        <v>0</v>
      </c>
      <c r="BC286" s="504">
        <v>0</v>
      </c>
      <c r="BD286" s="501" t="s">
        <v>31</v>
      </c>
      <c r="BE286" s="501" t="s">
        <v>31</v>
      </c>
      <c r="BF286" s="501" t="s">
        <v>31</v>
      </c>
      <c r="BG286" s="501" t="s">
        <v>31</v>
      </c>
      <c r="BH286" s="501"/>
      <c r="BI286" s="501"/>
      <c r="BJ286" s="501" t="s">
        <v>31</v>
      </c>
      <c r="BK286" s="501" t="s">
        <v>31</v>
      </c>
      <c r="BL286" s="501" t="s">
        <v>31</v>
      </c>
      <c r="BM286" s="501" t="s">
        <v>31</v>
      </c>
      <c r="BN286" s="501"/>
      <c r="BO286" s="501"/>
      <c r="BP286" s="501"/>
      <c r="BQ286" s="501"/>
      <c r="BR286" s="501"/>
      <c r="BS286" s="501"/>
    </row>
    <row r="287" spans="1:71">
      <c r="A287" s="505" t="s">
        <v>4013</v>
      </c>
      <c r="B287" s="505" t="s">
        <v>8</v>
      </c>
      <c r="C287" s="506" t="s">
        <v>1374</v>
      </c>
      <c r="D287" s="506" t="s">
        <v>3640</v>
      </c>
      <c r="E287" s="506" t="s">
        <v>158</v>
      </c>
      <c r="F287" s="506" t="s">
        <v>26</v>
      </c>
      <c r="G287" s="506" t="s">
        <v>3641</v>
      </c>
      <c r="H287" s="506" t="s">
        <v>31</v>
      </c>
      <c r="I287" s="506" t="s">
        <v>3811</v>
      </c>
      <c r="J287" s="506" t="s">
        <v>31</v>
      </c>
      <c r="K287" s="506" t="s">
        <v>3665</v>
      </c>
      <c r="L287" s="505" t="s">
        <v>3719</v>
      </c>
      <c r="M287" s="505" t="s">
        <v>3657</v>
      </c>
      <c r="N287" s="505" t="s">
        <v>30</v>
      </c>
      <c r="O287" s="507" t="s">
        <v>31</v>
      </c>
      <c r="P287" s="519" t="s">
        <v>3673</v>
      </c>
      <c r="Q287" s="501">
        <f>VLOOKUP(CLEAN(A287),JULIO!J$4:AM$760,27,FALSE)</f>
        <v>0</v>
      </c>
      <c r="R287" s="506" t="s">
        <v>3647</v>
      </c>
      <c r="S287" s="507" t="s">
        <v>3651</v>
      </c>
      <c r="T287" s="508">
        <v>80126000</v>
      </c>
      <c r="U287" s="508">
        <v>80126000</v>
      </c>
      <c r="V287" s="508">
        <v>54372850</v>
      </c>
      <c r="W287" s="508">
        <v>52699160</v>
      </c>
      <c r="X287" s="508">
        <v>1673690</v>
      </c>
      <c r="Y287" s="508">
        <v>0</v>
      </c>
      <c r="Z287" s="509">
        <v>0</v>
      </c>
      <c r="AA287" s="508">
        <v>1673690</v>
      </c>
      <c r="AB287" s="508">
        <v>0</v>
      </c>
      <c r="AC287" s="509">
        <v>0</v>
      </c>
      <c r="AD287" s="509">
        <v>1673690</v>
      </c>
      <c r="AE287" s="509">
        <v>0</v>
      </c>
      <c r="AF287" s="508">
        <v>0</v>
      </c>
      <c r="AG287" s="508">
        <v>0</v>
      </c>
      <c r="AH287" s="508">
        <v>0</v>
      </c>
      <c r="AI287" s="508">
        <v>0</v>
      </c>
      <c r="AJ287" s="508">
        <v>0</v>
      </c>
      <c r="AK287" s="508">
        <v>0</v>
      </c>
      <c r="AL287" s="508">
        <v>0</v>
      </c>
      <c r="AM287" s="508">
        <v>0</v>
      </c>
      <c r="AN287" s="508">
        <v>0</v>
      </c>
      <c r="AO287" s="508">
        <v>0</v>
      </c>
      <c r="AP287" s="508">
        <v>0</v>
      </c>
      <c r="AQ287" s="508">
        <v>1673690</v>
      </c>
      <c r="AR287" s="508">
        <v>0</v>
      </c>
      <c r="AS287" s="508">
        <v>0</v>
      </c>
      <c r="AT287" s="508">
        <v>0</v>
      </c>
      <c r="AU287" s="508">
        <v>0</v>
      </c>
      <c r="AV287" s="508">
        <v>0</v>
      </c>
      <c r="AW287" s="508">
        <v>0</v>
      </c>
      <c r="AX287" s="508">
        <v>0</v>
      </c>
      <c r="AY287" s="508">
        <v>0</v>
      </c>
      <c r="AZ287" s="508">
        <v>0</v>
      </c>
      <c r="BA287" s="508">
        <v>0</v>
      </c>
      <c r="BB287" s="508">
        <v>0</v>
      </c>
      <c r="BC287" s="509">
        <v>0</v>
      </c>
      <c r="BD287" s="506" t="s">
        <v>31</v>
      </c>
      <c r="BE287" s="506" t="s">
        <v>31</v>
      </c>
      <c r="BF287" s="506" t="s">
        <v>31</v>
      </c>
      <c r="BG287" s="506" t="s">
        <v>31</v>
      </c>
      <c r="BH287" s="506"/>
      <c r="BI287" s="506"/>
      <c r="BJ287" s="506" t="s">
        <v>31</v>
      </c>
      <c r="BK287" s="506" t="s">
        <v>31</v>
      </c>
      <c r="BL287" s="506" t="s">
        <v>31</v>
      </c>
      <c r="BM287" s="506" t="s">
        <v>31</v>
      </c>
      <c r="BN287" s="506"/>
      <c r="BO287" s="506"/>
      <c r="BP287" s="506"/>
      <c r="BQ287" s="506"/>
      <c r="BR287" s="506"/>
      <c r="BS287" s="506"/>
    </row>
    <row r="288" spans="1:71" ht="22.5">
      <c r="A288" s="500">
        <v>30134809</v>
      </c>
      <c r="B288" s="500" t="s">
        <v>8</v>
      </c>
      <c r="C288" s="501" t="s">
        <v>1222</v>
      </c>
      <c r="D288" s="501" t="s">
        <v>3640</v>
      </c>
      <c r="E288" s="501" t="s">
        <v>158</v>
      </c>
      <c r="F288" s="501" t="s">
        <v>26</v>
      </c>
      <c r="G288" s="501" t="s">
        <v>3641</v>
      </c>
      <c r="H288" s="501" t="s">
        <v>31</v>
      </c>
      <c r="I288" s="501" t="s">
        <v>3811</v>
      </c>
      <c r="J288" s="501" t="s">
        <v>31</v>
      </c>
      <c r="K288" s="501" t="s">
        <v>3726</v>
      </c>
      <c r="L288" s="500" t="s">
        <v>3709</v>
      </c>
      <c r="M288" s="500" t="s">
        <v>3670</v>
      </c>
      <c r="N288" s="500" t="s">
        <v>30</v>
      </c>
      <c r="O288" s="502" t="s">
        <v>31</v>
      </c>
      <c r="P288" s="501" t="s">
        <v>3646</v>
      </c>
      <c r="Q288" s="518">
        <f>VLOOKUP(CLEAN(A288),JULIO!J$4:AM$760,27,FALSE)</f>
        <v>0</v>
      </c>
      <c r="R288" s="501" t="s">
        <v>3647</v>
      </c>
      <c r="S288" s="502" t="s">
        <v>3648</v>
      </c>
      <c r="T288" s="503">
        <v>1002000</v>
      </c>
      <c r="U288" s="503">
        <v>1002000</v>
      </c>
      <c r="V288" s="503">
        <v>1000000</v>
      </c>
      <c r="W288" s="503">
        <v>1000000</v>
      </c>
      <c r="X288" s="503">
        <v>0</v>
      </c>
      <c r="Y288" s="503">
        <v>0</v>
      </c>
      <c r="Z288" s="504">
        <v>0</v>
      </c>
      <c r="AA288" s="503">
        <v>0</v>
      </c>
      <c r="AB288" s="503">
        <v>0</v>
      </c>
      <c r="AC288" s="504">
        <v>0</v>
      </c>
      <c r="AD288" s="504">
        <v>0</v>
      </c>
      <c r="AE288" s="504">
        <v>0</v>
      </c>
      <c r="AF288" s="503">
        <v>0</v>
      </c>
      <c r="AG288" s="503">
        <v>0</v>
      </c>
      <c r="AH288" s="503">
        <v>0</v>
      </c>
      <c r="AI288" s="503">
        <v>0</v>
      </c>
      <c r="AJ288" s="503">
        <v>0</v>
      </c>
      <c r="AK288" s="503">
        <v>0</v>
      </c>
      <c r="AL288" s="503">
        <v>0</v>
      </c>
      <c r="AM288" s="503">
        <v>0</v>
      </c>
      <c r="AN288" s="503">
        <v>0</v>
      </c>
      <c r="AO288" s="503">
        <v>0</v>
      </c>
      <c r="AP288" s="503">
        <v>0</v>
      </c>
      <c r="AQ288" s="503">
        <v>0</v>
      </c>
      <c r="AR288" s="503">
        <v>0</v>
      </c>
      <c r="AS288" s="503">
        <v>0</v>
      </c>
      <c r="AT288" s="503">
        <v>0</v>
      </c>
      <c r="AU288" s="503">
        <v>0</v>
      </c>
      <c r="AV288" s="503">
        <v>0</v>
      </c>
      <c r="AW288" s="503">
        <v>0</v>
      </c>
      <c r="AX288" s="503">
        <v>0</v>
      </c>
      <c r="AY288" s="503">
        <v>0</v>
      </c>
      <c r="AZ288" s="503">
        <v>0</v>
      </c>
      <c r="BA288" s="503">
        <v>0</v>
      </c>
      <c r="BB288" s="503">
        <v>0</v>
      </c>
      <c r="BC288" s="504">
        <v>0</v>
      </c>
      <c r="BD288" s="501" t="s">
        <v>31</v>
      </c>
      <c r="BE288" s="501" t="s">
        <v>31</v>
      </c>
      <c r="BF288" s="501" t="s">
        <v>31</v>
      </c>
      <c r="BG288" s="501" t="s">
        <v>31</v>
      </c>
      <c r="BH288" s="501"/>
      <c r="BI288" s="501"/>
      <c r="BJ288" s="501" t="s">
        <v>31</v>
      </c>
      <c r="BK288" s="501" t="s">
        <v>31</v>
      </c>
      <c r="BL288" s="501" t="s">
        <v>31</v>
      </c>
      <c r="BM288" s="501" t="s">
        <v>31</v>
      </c>
      <c r="BN288" s="501"/>
      <c r="BO288" s="501"/>
      <c r="BP288" s="501"/>
      <c r="BQ288" s="501"/>
      <c r="BR288" s="501"/>
      <c r="BS288" s="501"/>
    </row>
    <row r="289" spans="1:71" ht="22.5">
      <c r="A289" s="505" t="s">
        <v>4014</v>
      </c>
      <c r="B289" s="505" t="s">
        <v>8</v>
      </c>
      <c r="C289" s="506" t="s">
        <v>1222</v>
      </c>
      <c r="D289" s="506" t="s">
        <v>3640</v>
      </c>
      <c r="E289" s="506" t="s">
        <v>158</v>
      </c>
      <c r="F289" s="506" t="s">
        <v>26</v>
      </c>
      <c r="G289" s="506" t="s">
        <v>3641</v>
      </c>
      <c r="H289" s="506" t="s">
        <v>31</v>
      </c>
      <c r="I289" s="506" t="s">
        <v>3811</v>
      </c>
      <c r="J289" s="506" t="s">
        <v>31</v>
      </c>
      <c r="K289" s="506" t="s">
        <v>3726</v>
      </c>
      <c r="L289" s="505" t="s">
        <v>3709</v>
      </c>
      <c r="M289" s="505" t="s">
        <v>3670</v>
      </c>
      <c r="N289" s="505" t="s">
        <v>30</v>
      </c>
      <c r="O289" s="507" t="s">
        <v>31</v>
      </c>
      <c r="P289" s="506" t="s">
        <v>3646</v>
      </c>
      <c r="Q289" s="518">
        <f>VLOOKUP(CLEAN(A289),JULIO!J$4:AM$760,27,FALSE)</f>
        <v>0</v>
      </c>
      <c r="R289" s="506" t="s">
        <v>3647</v>
      </c>
      <c r="S289" s="507" t="s">
        <v>3650</v>
      </c>
      <c r="T289" s="508">
        <v>637839000</v>
      </c>
      <c r="U289" s="508">
        <v>637839000</v>
      </c>
      <c r="V289" s="508">
        <v>607147890</v>
      </c>
      <c r="W289" s="508">
        <v>547983527</v>
      </c>
      <c r="X289" s="508">
        <v>59164363</v>
      </c>
      <c r="Y289" s="508">
        <v>0</v>
      </c>
      <c r="Z289" s="509">
        <v>0</v>
      </c>
      <c r="AA289" s="508">
        <v>59164363</v>
      </c>
      <c r="AB289" s="508">
        <v>0</v>
      </c>
      <c r="AC289" s="509">
        <v>0</v>
      </c>
      <c r="AD289" s="509">
        <v>59164363</v>
      </c>
      <c r="AE289" s="509">
        <v>59164363</v>
      </c>
      <c r="AF289" s="508">
        <v>0</v>
      </c>
      <c r="AG289" s="508">
        <v>0</v>
      </c>
      <c r="AH289" s="508">
        <v>0</v>
      </c>
      <c r="AI289" s="508">
        <v>0</v>
      </c>
      <c r="AJ289" s="508">
        <v>0</v>
      </c>
      <c r="AK289" s="508">
        <v>0</v>
      </c>
      <c r="AL289" s="508">
        <v>0</v>
      </c>
      <c r="AM289" s="508">
        <v>0</v>
      </c>
      <c r="AN289" s="508">
        <v>0</v>
      </c>
      <c r="AO289" s="508">
        <v>0</v>
      </c>
      <c r="AP289" s="508">
        <v>0</v>
      </c>
      <c r="AQ289" s="508">
        <v>0</v>
      </c>
      <c r="AR289" s="508">
        <v>0</v>
      </c>
      <c r="AS289" s="508">
        <v>59164363</v>
      </c>
      <c r="AT289" s="508">
        <v>0</v>
      </c>
      <c r="AU289" s="508">
        <v>0</v>
      </c>
      <c r="AV289" s="508">
        <v>0</v>
      </c>
      <c r="AW289" s="508">
        <v>0</v>
      </c>
      <c r="AX289" s="508">
        <v>0</v>
      </c>
      <c r="AY289" s="508">
        <v>0</v>
      </c>
      <c r="AZ289" s="508">
        <v>0</v>
      </c>
      <c r="BA289" s="508">
        <v>0</v>
      </c>
      <c r="BB289" s="508">
        <v>0</v>
      </c>
      <c r="BC289" s="509">
        <v>0</v>
      </c>
      <c r="BD289" s="506" t="s">
        <v>31</v>
      </c>
      <c r="BE289" s="506" t="s">
        <v>31</v>
      </c>
      <c r="BF289" s="506" t="s">
        <v>31</v>
      </c>
      <c r="BG289" s="506" t="s">
        <v>31</v>
      </c>
      <c r="BH289" s="506"/>
      <c r="BI289" s="506"/>
      <c r="BJ289" s="506" t="s">
        <v>31</v>
      </c>
      <c r="BK289" s="506" t="s">
        <v>31</v>
      </c>
      <c r="BL289" s="506" t="s">
        <v>31</v>
      </c>
      <c r="BM289" s="506" t="s">
        <v>31</v>
      </c>
      <c r="BN289" s="506"/>
      <c r="BO289" s="506"/>
      <c r="BP289" s="506"/>
      <c r="BQ289" s="506"/>
      <c r="BR289" s="506"/>
      <c r="BS289" s="506"/>
    </row>
    <row r="290" spans="1:71" ht="22.5">
      <c r="A290" s="500" t="s">
        <v>4015</v>
      </c>
      <c r="B290" s="500" t="s">
        <v>8</v>
      </c>
      <c r="C290" s="501" t="s">
        <v>1321</v>
      </c>
      <c r="D290" s="501" t="s">
        <v>3640</v>
      </c>
      <c r="E290" s="501" t="s">
        <v>158</v>
      </c>
      <c r="F290" s="501" t="s">
        <v>89</v>
      </c>
      <c r="G290" s="501" t="s">
        <v>3641</v>
      </c>
      <c r="H290" s="501" t="s">
        <v>31</v>
      </c>
      <c r="I290" s="501" t="s">
        <v>3875</v>
      </c>
      <c r="J290" s="501" t="s">
        <v>31</v>
      </c>
      <c r="K290" s="501" t="s">
        <v>3676</v>
      </c>
      <c r="L290" s="500" t="s">
        <v>4016</v>
      </c>
      <c r="M290" s="500" t="s">
        <v>3670</v>
      </c>
      <c r="N290" s="500" t="s">
        <v>30</v>
      </c>
      <c r="O290" s="502" t="s">
        <v>31</v>
      </c>
      <c r="P290" s="501" t="s">
        <v>3646</v>
      </c>
      <c r="Q290" s="501">
        <f>VLOOKUP(CLEAN(A290),JULIO!J$4:AM$760,27,FALSE)</f>
        <v>711400</v>
      </c>
      <c r="R290" s="501" t="s">
        <v>3647</v>
      </c>
      <c r="S290" s="502" t="s">
        <v>3648</v>
      </c>
      <c r="T290" s="503">
        <v>1078000</v>
      </c>
      <c r="U290" s="503">
        <v>1078000</v>
      </c>
      <c r="V290" s="503">
        <v>1078000</v>
      </c>
      <c r="W290" s="503">
        <v>0</v>
      </c>
      <c r="X290" s="503">
        <v>0</v>
      </c>
      <c r="Y290" s="503">
        <v>1078000</v>
      </c>
      <c r="Z290" s="504">
        <v>0</v>
      </c>
      <c r="AA290" s="503">
        <v>0</v>
      </c>
      <c r="AB290" s="503">
        <v>0</v>
      </c>
      <c r="AC290" s="504">
        <v>0</v>
      </c>
      <c r="AD290" s="504">
        <v>0</v>
      </c>
      <c r="AE290" s="504">
        <v>1078000</v>
      </c>
      <c r="AF290" s="503">
        <v>0</v>
      </c>
      <c r="AG290" s="503">
        <v>0</v>
      </c>
      <c r="AH290" s="503">
        <v>0</v>
      </c>
      <c r="AI290" s="503">
        <v>0</v>
      </c>
      <c r="AJ290" s="503">
        <v>0</v>
      </c>
      <c r="AK290" s="503">
        <v>0</v>
      </c>
      <c r="AL290" s="503">
        <v>0</v>
      </c>
      <c r="AM290" s="503">
        <v>0</v>
      </c>
      <c r="AN290" s="503">
        <v>0</v>
      </c>
      <c r="AO290" s="503">
        <v>0</v>
      </c>
      <c r="AP290" s="503">
        <v>0</v>
      </c>
      <c r="AQ290" s="503">
        <v>0</v>
      </c>
      <c r="AR290" s="503">
        <v>0</v>
      </c>
      <c r="AS290" s="503">
        <v>0</v>
      </c>
      <c r="AT290" s="503">
        <v>0</v>
      </c>
      <c r="AU290" s="503">
        <v>0</v>
      </c>
      <c r="AV290" s="503">
        <v>0</v>
      </c>
      <c r="AW290" s="503">
        <v>0</v>
      </c>
      <c r="AX290" s="503">
        <v>0</v>
      </c>
      <c r="AY290" s="503">
        <v>0</v>
      </c>
      <c r="AZ290" s="503">
        <v>0</v>
      </c>
      <c r="BA290" s="503">
        <v>0</v>
      </c>
      <c r="BB290" s="503">
        <v>0</v>
      </c>
      <c r="BC290" s="504">
        <v>0</v>
      </c>
      <c r="BD290" s="501" t="s">
        <v>31</v>
      </c>
      <c r="BE290" s="501" t="s">
        <v>31</v>
      </c>
      <c r="BF290" s="501" t="s">
        <v>31</v>
      </c>
      <c r="BG290" s="501" t="s">
        <v>31</v>
      </c>
      <c r="BH290" s="501"/>
      <c r="BI290" s="501"/>
      <c r="BJ290" s="501" t="s">
        <v>31</v>
      </c>
      <c r="BK290" s="501" t="s">
        <v>31</v>
      </c>
      <c r="BL290" s="501" t="s">
        <v>31</v>
      </c>
      <c r="BM290" s="501" t="s">
        <v>31</v>
      </c>
      <c r="BN290" s="501"/>
      <c r="BO290" s="501"/>
      <c r="BP290" s="501"/>
      <c r="BQ290" s="501"/>
      <c r="BR290" s="501"/>
      <c r="BS290" s="501"/>
    </row>
    <row r="291" spans="1:71" ht="22.5">
      <c r="A291" s="505" t="s">
        <v>4015</v>
      </c>
      <c r="B291" s="505" t="s">
        <v>8</v>
      </c>
      <c r="C291" s="506" t="s">
        <v>1321</v>
      </c>
      <c r="D291" s="506" t="s">
        <v>3640</v>
      </c>
      <c r="E291" s="506" t="s">
        <v>158</v>
      </c>
      <c r="F291" s="506" t="s">
        <v>89</v>
      </c>
      <c r="G291" s="506" t="s">
        <v>3641</v>
      </c>
      <c r="H291" s="506" t="s">
        <v>31</v>
      </c>
      <c r="I291" s="506" t="s">
        <v>3875</v>
      </c>
      <c r="J291" s="506" t="s">
        <v>31</v>
      </c>
      <c r="K291" s="506" t="s">
        <v>3676</v>
      </c>
      <c r="L291" s="505" t="s">
        <v>4016</v>
      </c>
      <c r="M291" s="505" t="s">
        <v>3670</v>
      </c>
      <c r="N291" s="505" t="s">
        <v>30</v>
      </c>
      <c r="O291" s="507" t="s">
        <v>31</v>
      </c>
      <c r="P291" s="506" t="s">
        <v>3646</v>
      </c>
      <c r="Q291" s="501">
        <f>VLOOKUP(CLEAN(A291),JULIO!J$4:AM$760,27,FALSE)</f>
        <v>711400</v>
      </c>
      <c r="R291" s="506" t="s">
        <v>3647</v>
      </c>
      <c r="S291" s="507" t="s">
        <v>3649</v>
      </c>
      <c r="T291" s="508">
        <v>18533000</v>
      </c>
      <c r="U291" s="508">
        <v>18533000</v>
      </c>
      <c r="V291" s="508">
        <v>18333000</v>
      </c>
      <c r="W291" s="508">
        <v>12832500</v>
      </c>
      <c r="X291" s="508">
        <v>5500500</v>
      </c>
      <c r="Y291" s="508">
        <v>0</v>
      </c>
      <c r="Z291" s="509">
        <v>0</v>
      </c>
      <c r="AA291" s="508">
        <v>5500500</v>
      </c>
      <c r="AB291" s="508">
        <v>5500500</v>
      </c>
      <c r="AC291" s="509">
        <v>0</v>
      </c>
      <c r="AD291" s="509">
        <v>0</v>
      </c>
      <c r="AE291" s="509">
        <v>5500500</v>
      </c>
      <c r="AF291" s="508">
        <v>0</v>
      </c>
      <c r="AG291" s="508">
        <v>0</v>
      </c>
      <c r="AH291" s="508">
        <v>0</v>
      </c>
      <c r="AI291" s="508">
        <v>0</v>
      </c>
      <c r="AJ291" s="508">
        <v>0</v>
      </c>
      <c r="AK291" s="508">
        <v>0</v>
      </c>
      <c r="AL291" s="508">
        <v>0</v>
      </c>
      <c r="AM291" s="508">
        <v>0</v>
      </c>
      <c r="AN291" s="508">
        <v>0</v>
      </c>
      <c r="AO291" s="508">
        <v>0</v>
      </c>
      <c r="AP291" s="508">
        <v>0</v>
      </c>
      <c r="AQ291" s="508">
        <v>0</v>
      </c>
      <c r="AR291" s="508">
        <v>0</v>
      </c>
      <c r="AS291" s="508">
        <v>0</v>
      </c>
      <c r="AT291" s="508">
        <v>0</v>
      </c>
      <c r="AU291" s="508">
        <v>0</v>
      </c>
      <c r="AV291" s="508">
        <v>0</v>
      </c>
      <c r="AW291" s="508">
        <v>0</v>
      </c>
      <c r="AX291" s="508">
        <v>0</v>
      </c>
      <c r="AY291" s="508">
        <v>0</v>
      </c>
      <c r="AZ291" s="508">
        <v>0</v>
      </c>
      <c r="BA291" s="508">
        <v>0</v>
      </c>
      <c r="BB291" s="508">
        <v>0</v>
      </c>
      <c r="BC291" s="509">
        <v>0</v>
      </c>
      <c r="BD291" s="506" t="s">
        <v>31</v>
      </c>
      <c r="BE291" s="506" t="s">
        <v>31</v>
      </c>
      <c r="BF291" s="506" t="s">
        <v>31</v>
      </c>
      <c r="BG291" s="506" t="s">
        <v>31</v>
      </c>
      <c r="BH291" s="506"/>
      <c r="BI291" s="506"/>
      <c r="BJ291" s="506" t="s">
        <v>31</v>
      </c>
      <c r="BK291" s="506" t="s">
        <v>31</v>
      </c>
      <c r="BL291" s="506" t="s">
        <v>31</v>
      </c>
      <c r="BM291" s="506" t="s">
        <v>31</v>
      </c>
      <c r="BN291" s="506"/>
      <c r="BO291" s="506"/>
      <c r="BP291" s="506"/>
      <c r="BQ291" s="506"/>
      <c r="BR291" s="506"/>
      <c r="BS291" s="506"/>
    </row>
    <row r="292" spans="1:71" ht="22.5">
      <c r="A292" s="500">
        <v>30128028</v>
      </c>
      <c r="B292" s="500" t="s">
        <v>8</v>
      </c>
      <c r="C292" s="501" t="s">
        <v>4018</v>
      </c>
      <c r="D292" s="501" t="s">
        <v>3715</v>
      </c>
      <c r="E292" s="501" t="s">
        <v>158</v>
      </c>
      <c r="F292" s="501" t="s">
        <v>3730</v>
      </c>
      <c r="G292" s="501" t="s">
        <v>3710</v>
      </c>
      <c r="H292" s="501" t="s">
        <v>25</v>
      </c>
      <c r="I292" s="501" t="s">
        <v>31</v>
      </c>
      <c r="J292" s="501" t="s">
        <v>31</v>
      </c>
      <c r="K292" s="501" t="s">
        <v>3726</v>
      </c>
      <c r="L292" s="500" t="s">
        <v>4019</v>
      </c>
      <c r="M292" s="500" t="s">
        <v>3752</v>
      </c>
      <c r="N292" s="500" t="s">
        <v>30</v>
      </c>
      <c r="O292" s="502" t="s">
        <v>31</v>
      </c>
      <c r="P292" s="501" t="s">
        <v>3728</v>
      </c>
      <c r="Q292" s="501" t="e">
        <f>VLOOKUP(CLEAN(A292),JULIO!J$4:AM$760,27,FALSE)</f>
        <v>#N/A</v>
      </c>
      <c r="R292" s="501" t="s">
        <v>3647</v>
      </c>
      <c r="S292" s="502" t="s">
        <v>3648</v>
      </c>
      <c r="T292" s="503">
        <v>1075000</v>
      </c>
      <c r="U292" s="503">
        <v>1044000</v>
      </c>
      <c r="V292" s="503">
        <v>1044000</v>
      </c>
      <c r="W292" s="503">
        <v>1044000</v>
      </c>
      <c r="X292" s="503">
        <v>0</v>
      </c>
      <c r="Y292" s="503">
        <v>0</v>
      </c>
      <c r="Z292" s="504">
        <v>0</v>
      </c>
      <c r="AA292" s="503">
        <v>0</v>
      </c>
      <c r="AB292" s="503">
        <v>0</v>
      </c>
      <c r="AC292" s="504">
        <v>0</v>
      </c>
      <c r="AD292" s="504">
        <v>0</v>
      </c>
      <c r="AE292" s="504">
        <v>0</v>
      </c>
      <c r="AF292" s="503">
        <v>0</v>
      </c>
      <c r="AG292" s="503">
        <v>0</v>
      </c>
      <c r="AH292" s="503">
        <v>0</v>
      </c>
      <c r="AI292" s="503">
        <v>0</v>
      </c>
      <c r="AJ292" s="503">
        <v>0</v>
      </c>
      <c r="AK292" s="503">
        <v>0</v>
      </c>
      <c r="AL292" s="503">
        <v>0</v>
      </c>
      <c r="AM292" s="503">
        <v>0</v>
      </c>
      <c r="AN292" s="503">
        <v>0</v>
      </c>
      <c r="AO292" s="503">
        <v>0</v>
      </c>
      <c r="AP292" s="503">
        <v>0</v>
      </c>
      <c r="AQ292" s="503">
        <v>0</v>
      </c>
      <c r="AR292" s="503">
        <v>0</v>
      </c>
      <c r="AS292" s="503">
        <v>0</v>
      </c>
      <c r="AT292" s="503">
        <v>0</v>
      </c>
      <c r="AU292" s="503">
        <v>0</v>
      </c>
      <c r="AV292" s="503">
        <v>0</v>
      </c>
      <c r="AW292" s="503">
        <v>0</v>
      </c>
      <c r="AX292" s="503">
        <v>0</v>
      </c>
      <c r="AY292" s="503">
        <v>0</v>
      </c>
      <c r="AZ292" s="503">
        <v>0</v>
      </c>
      <c r="BA292" s="503">
        <v>0</v>
      </c>
      <c r="BB292" s="503">
        <v>0</v>
      </c>
      <c r="BC292" s="504">
        <v>0</v>
      </c>
      <c r="BD292" s="501" t="s">
        <v>31</v>
      </c>
      <c r="BE292" s="501" t="s">
        <v>31</v>
      </c>
      <c r="BF292" s="501" t="s">
        <v>31</v>
      </c>
      <c r="BG292" s="501" t="s">
        <v>31</v>
      </c>
      <c r="BH292" s="501"/>
      <c r="BI292" s="501"/>
      <c r="BJ292" s="501" t="s">
        <v>31</v>
      </c>
      <c r="BK292" s="501" t="s">
        <v>31</v>
      </c>
      <c r="BL292" s="501" t="s">
        <v>31</v>
      </c>
      <c r="BM292" s="501" t="s">
        <v>31</v>
      </c>
      <c r="BN292" s="501"/>
      <c r="BO292" s="501"/>
      <c r="BP292" s="501" t="s">
        <v>31</v>
      </c>
      <c r="BQ292" s="501" t="s">
        <v>31</v>
      </c>
      <c r="BR292" s="501"/>
      <c r="BS292" s="501"/>
    </row>
    <row r="293" spans="1:71" ht="22.5">
      <c r="A293" s="505" t="s">
        <v>4017</v>
      </c>
      <c r="B293" s="505" t="s">
        <v>8</v>
      </c>
      <c r="C293" s="506" t="s">
        <v>4018</v>
      </c>
      <c r="D293" s="506" t="s">
        <v>3715</v>
      </c>
      <c r="E293" s="506" t="s">
        <v>158</v>
      </c>
      <c r="F293" s="506" t="s">
        <v>3730</v>
      </c>
      <c r="G293" s="506" t="s">
        <v>3710</v>
      </c>
      <c r="H293" s="506" t="s">
        <v>25</v>
      </c>
      <c r="I293" s="506" t="s">
        <v>31</v>
      </c>
      <c r="J293" s="506" t="s">
        <v>31</v>
      </c>
      <c r="K293" s="506" t="s">
        <v>3726</v>
      </c>
      <c r="L293" s="505" t="s">
        <v>4019</v>
      </c>
      <c r="M293" s="505" t="s">
        <v>3752</v>
      </c>
      <c r="N293" s="505" t="s">
        <v>30</v>
      </c>
      <c r="O293" s="507" t="s">
        <v>31</v>
      </c>
      <c r="P293" s="506" t="s">
        <v>3728</v>
      </c>
      <c r="Q293" s="501" t="e">
        <f>VLOOKUP(CLEAN(A293),JULIO!J$4:AM$760,27,FALSE)</f>
        <v>#N/A</v>
      </c>
      <c r="R293" s="506" t="s">
        <v>3647</v>
      </c>
      <c r="S293" s="507" t="s">
        <v>3649</v>
      </c>
      <c r="T293" s="508">
        <v>292433000</v>
      </c>
      <c r="U293" s="508">
        <v>292433000</v>
      </c>
      <c r="V293" s="508">
        <v>175320780</v>
      </c>
      <c r="W293" s="508">
        <v>171090780</v>
      </c>
      <c r="X293" s="508">
        <v>4230000</v>
      </c>
      <c r="Y293" s="508">
        <v>0</v>
      </c>
      <c r="Z293" s="509">
        <v>0</v>
      </c>
      <c r="AA293" s="508">
        <v>0</v>
      </c>
      <c r="AB293" s="508">
        <v>0</v>
      </c>
      <c r="AC293" s="509">
        <v>4230000</v>
      </c>
      <c r="AD293" s="509">
        <v>0</v>
      </c>
      <c r="AE293" s="509">
        <v>0</v>
      </c>
      <c r="AF293" s="508">
        <v>0</v>
      </c>
      <c r="AG293" s="508">
        <v>0</v>
      </c>
      <c r="AH293" s="508">
        <v>0</v>
      </c>
      <c r="AI293" s="508">
        <v>0</v>
      </c>
      <c r="AJ293" s="508">
        <v>0</v>
      </c>
      <c r="AK293" s="508">
        <v>0</v>
      </c>
      <c r="AL293" s="508">
        <v>0</v>
      </c>
      <c r="AM293" s="508">
        <v>0</v>
      </c>
      <c r="AN293" s="508">
        <v>0</v>
      </c>
      <c r="AO293" s="508">
        <v>0</v>
      </c>
      <c r="AP293" s="508">
        <v>0</v>
      </c>
      <c r="AQ293" s="508">
        <v>0</v>
      </c>
      <c r="AR293" s="508">
        <v>0</v>
      </c>
      <c r="AS293" s="508">
        <v>0</v>
      </c>
      <c r="AT293" s="508">
        <v>0</v>
      </c>
      <c r="AU293" s="508">
        <v>0</v>
      </c>
      <c r="AV293" s="508">
        <v>0</v>
      </c>
      <c r="AW293" s="508">
        <v>0</v>
      </c>
      <c r="AX293" s="508">
        <v>0</v>
      </c>
      <c r="AY293" s="508">
        <v>0</v>
      </c>
      <c r="AZ293" s="508">
        <v>0</v>
      </c>
      <c r="BA293" s="508">
        <v>0</v>
      </c>
      <c r="BB293" s="508">
        <v>0</v>
      </c>
      <c r="BC293" s="509">
        <v>0</v>
      </c>
      <c r="BD293" s="506" t="s">
        <v>31</v>
      </c>
      <c r="BE293" s="506" t="s">
        <v>31</v>
      </c>
      <c r="BF293" s="506" t="s">
        <v>31</v>
      </c>
      <c r="BG293" s="506" t="s">
        <v>31</v>
      </c>
      <c r="BH293" s="506"/>
      <c r="BI293" s="506"/>
      <c r="BJ293" s="506" t="s">
        <v>31</v>
      </c>
      <c r="BK293" s="506" t="s">
        <v>31</v>
      </c>
      <c r="BL293" s="506" t="s">
        <v>31</v>
      </c>
      <c r="BM293" s="506" t="s">
        <v>31</v>
      </c>
      <c r="BN293" s="506"/>
      <c r="BO293" s="506"/>
      <c r="BP293" s="506" t="s">
        <v>31</v>
      </c>
      <c r="BQ293" s="506" t="s">
        <v>31</v>
      </c>
      <c r="BR293" s="506"/>
      <c r="BS293" s="506"/>
    </row>
    <row r="294" spans="1:71" ht="22.5">
      <c r="A294" s="500">
        <v>30214373</v>
      </c>
      <c r="B294" s="500" t="s">
        <v>8</v>
      </c>
      <c r="C294" s="501" t="s">
        <v>1423</v>
      </c>
      <c r="D294" s="501" t="s">
        <v>3640</v>
      </c>
      <c r="E294" s="501" t="s">
        <v>158</v>
      </c>
      <c r="F294" s="501" t="s">
        <v>89</v>
      </c>
      <c r="G294" s="501" t="s">
        <v>3641</v>
      </c>
      <c r="H294" s="501" t="s">
        <v>31</v>
      </c>
      <c r="I294" s="501" t="s">
        <v>3875</v>
      </c>
      <c r="J294" s="501" t="s">
        <v>31</v>
      </c>
      <c r="K294" s="501" t="s">
        <v>3668</v>
      </c>
      <c r="L294" s="500" t="s">
        <v>3796</v>
      </c>
      <c r="M294" s="500" t="s">
        <v>3670</v>
      </c>
      <c r="N294" s="500" t="s">
        <v>31</v>
      </c>
      <c r="O294" s="502" t="s">
        <v>31</v>
      </c>
      <c r="P294" s="518" t="s">
        <v>3646</v>
      </c>
      <c r="Q294" s="501">
        <f>VLOOKUP(CLEAN(A294),JULIO!J$4:AM$760,27,FALSE)</f>
        <v>0</v>
      </c>
      <c r="R294" s="501" t="s">
        <v>3692</v>
      </c>
      <c r="S294" s="502" t="s">
        <v>3693</v>
      </c>
      <c r="T294" s="503">
        <v>282896000</v>
      </c>
      <c r="U294" s="503">
        <v>282896000</v>
      </c>
      <c r="V294" s="503">
        <v>295911000</v>
      </c>
      <c r="W294" s="503">
        <v>0</v>
      </c>
      <c r="X294" s="503">
        <v>295911000</v>
      </c>
      <c r="Y294" s="503">
        <v>0</v>
      </c>
      <c r="Z294" s="504">
        <v>0</v>
      </c>
      <c r="AA294" s="503">
        <v>295911000</v>
      </c>
      <c r="AB294" s="503">
        <v>295911000</v>
      </c>
      <c r="AC294" s="504">
        <v>0</v>
      </c>
      <c r="AD294" s="504">
        <v>0</v>
      </c>
      <c r="AE294" s="504">
        <v>295911000</v>
      </c>
      <c r="AF294" s="503">
        <v>0</v>
      </c>
      <c r="AG294" s="503">
        <v>0</v>
      </c>
      <c r="AH294" s="503">
        <v>0</v>
      </c>
      <c r="AI294" s="503">
        <v>0</v>
      </c>
      <c r="AJ294" s="503">
        <v>0</v>
      </c>
      <c r="AK294" s="503">
        <v>0</v>
      </c>
      <c r="AL294" s="503">
        <v>0</v>
      </c>
      <c r="AM294" s="503">
        <v>0</v>
      </c>
      <c r="AN294" s="503">
        <v>0</v>
      </c>
      <c r="AO294" s="503">
        <v>0</v>
      </c>
      <c r="AP294" s="503">
        <v>0</v>
      </c>
      <c r="AQ294" s="503">
        <v>0</v>
      </c>
      <c r="AR294" s="503">
        <v>0</v>
      </c>
      <c r="AS294" s="503">
        <v>0</v>
      </c>
      <c r="AT294" s="503">
        <v>0</v>
      </c>
      <c r="AU294" s="503">
        <v>0</v>
      </c>
      <c r="AV294" s="503">
        <v>0</v>
      </c>
      <c r="AW294" s="503">
        <v>0</v>
      </c>
      <c r="AX294" s="503">
        <v>0</v>
      </c>
      <c r="AY294" s="503">
        <v>0</v>
      </c>
      <c r="AZ294" s="503">
        <v>0</v>
      </c>
      <c r="BA294" s="503">
        <v>0</v>
      </c>
      <c r="BB294" s="503">
        <v>0</v>
      </c>
      <c r="BC294" s="504">
        <v>0</v>
      </c>
      <c r="BD294" s="501" t="s">
        <v>31</v>
      </c>
      <c r="BE294" s="501" t="s">
        <v>31</v>
      </c>
      <c r="BF294" s="501" t="s">
        <v>31</v>
      </c>
      <c r="BG294" s="501" t="s">
        <v>31</v>
      </c>
      <c r="BH294" s="501"/>
      <c r="BI294" s="501"/>
      <c r="BJ294" s="501" t="s">
        <v>31</v>
      </c>
      <c r="BK294" s="501" t="s">
        <v>31</v>
      </c>
      <c r="BL294" s="501" t="s">
        <v>31</v>
      </c>
      <c r="BM294" s="501" t="s">
        <v>31</v>
      </c>
      <c r="BN294" s="501"/>
      <c r="BO294" s="501"/>
      <c r="BP294" s="501" t="s">
        <v>31</v>
      </c>
      <c r="BQ294" s="501" t="s">
        <v>31</v>
      </c>
      <c r="BR294" s="501"/>
      <c r="BS294" s="501"/>
    </row>
    <row r="295" spans="1:71" ht="22.5">
      <c r="A295" s="505" t="s">
        <v>4020</v>
      </c>
      <c r="B295" s="505" t="s">
        <v>8</v>
      </c>
      <c r="C295" s="506" t="s">
        <v>1423</v>
      </c>
      <c r="D295" s="506" t="s">
        <v>3640</v>
      </c>
      <c r="E295" s="506" t="s">
        <v>158</v>
      </c>
      <c r="F295" s="506" t="s">
        <v>89</v>
      </c>
      <c r="G295" s="506" t="s">
        <v>3641</v>
      </c>
      <c r="H295" s="506" t="s">
        <v>31</v>
      </c>
      <c r="I295" s="506" t="s">
        <v>3875</v>
      </c>
      <c r="J295" s="506" t="s">
        <v>31</v>
      </c>
      <c r="K295" s="506" t="s">
        <v>3668</v>
      </c>
      <c r="L295" s="505" t="s">
        <v>3796</v>
      </c>
      <c r="M295" s="505" t="s">
        <v>3670</v>
      </c>
      <c r="N295" s="505" t="s">
        <v>31</v>
      </c>
      <c r="O295" s="507" t="s">
        <v>31</v>
      </c>
      <c r="P295" s="518" t="s">
        <v>3646</v>
      </c>
      <c r="Q295" s="501">
        <f>VLOOKUP(CLEAN(A295),JULIO!J$4:AM$760,27,FALSE)</f>
        <v>0</v>
      </c>
      <c r="R295" s="506" t="s">
        <v>3692</v>
      </c>
      <c r="S295" s="507" t="s">
        <v>4021</v>
      </c>
      <c r="T295" s="508">
        <v>154224000</v>
      </c>
      <c r="U295" s="508">
        <v>154224000</v>
      </c>
      <c r="V295" s="508">
        <v>154215851</v>
      </c>
      <c r="W295" s="508">
        <v>154215851</v>
      </c>
      <c r="X295" s="508">
        <v>0</v>
      </c>
      <c r="Y295" s="508">
        <v>0</v>
      </c>
      <c r="Z295" s="509">
        <v>0</v>
      </c>
      <c r="AA295" s="508">
        <v>0</v>
      </c>
      <c r="AB295" s="508">
        <v>0</v>
      </c>
      <c r="AC295" s="509">
        <v>0</v>
      </c>
      <c r="AD295" s="509">
        <v>0</v>
      </c>
      <c r="AE295" s="509">
        <v>0</v>
      </c>
      <c r="AF295" s="508">
        <v>0</v>
      </c>
      <c r="AG295" s="508">
        <v>0</v>
      </c>
      <c r="AH295" s="508">
        <v>0</v>
      </c>
      <c r="AI295" s="508">
        <v>0</v>
      </c>
      <c r="AJ295" s="508">
        <v>0</v>
      </c>
      <c r="AK295" s="508">
        <v>0</v>
      </c>
      <c r="AL295" s="508">
        <v>0</v>
      </c>
      <c r="AM295" s="508">
        <v>0</v>
      </c>
      <c r="AN295" s="508">
        <v>0</v>
      </c>
      <c r="AO295" s="508">
        <v>0</v>
      </c>
      <c r="AP295" s="508">
        <v>0</v>
      </c>
      <c r="AQ295" s="508">
        <v>0</v>
      </c>
      <c r="AR295" s="508">
        <v>0</v>
      </c>
      <c r="AS295" s="508">
        <v>0</v>
      </c>
      <c r="AT295" s="508">
        <v>0</v>
      </c>
      <c r="AU295" s="508">
        <v>0</v>
      </c>
      <c r="AV295" s="508">
        <v>0</v>
      </c>
      <c r="AW295" s="508">
        <v>0</v>
      </c>
      <c r="AX295" s="508">
        <v>0</v>
      </c>
      <c r="AY295" s="508">
        <v>0</v>
      </c>
      <c r="AZ295" s="508">
        <v>0</v>
      </c>
      <c r="BA295" s="508">
        <v>0</v>
      </c>
      <c r="BB295" s="508">
        <v>0</v>
      </c>
      <c r="BC295" s="509">
        <v>0</v>
      </c>
      <c r="BD295" s="506" t="s">
        <v>31</v>
      </c>
      <c r="BE295" s="506" t="s">
        <v>31</v>
      </c>
      <c r="BF295" s="506" t="s">
        <v>31</v>
      </c>
      <c r="BG295" s="506" t="s">
        <v>31</v>
      </c>
      <c r="BH295" s="506"/>
      <c r="BI295" s="506"/>
      <c r="BJ295" s="506" t="s">
        <v>31</v>
      </c>
      <c r="BK295" s="506" t="s">
        <v>31</v>
      </c>
      <c r="BL295" s="506" t="s">
        <v>31</v>
      </c>
      <c r="BM295" s="506" t="s">
        <v>31</v>
      </c>
      <c r="BN295" s="506"/>
      <c r="BO295" s="506"/>
      <c r="BP295" s="506" t="s">
        <v>31</v>
      </c>
      <c r="BQ295" s="506" t="s">
        <v>31</v>
      </c>
      <c r="BR295" s="506"/>
      <c r="BS295" s="506"/>
    </row>
    <row r="296" spans="1:71" ht="45">
      <c r="A296" s="500" t="s">
        <v>4022</v>
      </c>
      <c r="B296" s="500" t="s">
        <v>8</v>
      </c>
      <c r="C296" s="501" t="s">
        <v>1301</v>
      </c>
      <c r="D296" s="501" t="s">
        <v>3640</v>
      </c>
      <c r="E296" s="501" t="s">
        <v>158</v>
      </c>
      <c r="F296" s="501" t="s">
        <v>158</v>
      </c>
      <c r="G296" s="501" t="s">
        <v>3641</v>
      </c>
      <c r="H296" s="501" t="s">
        <v>31</v>
      </c>
      <c r="I296" s="501" t="s">
        <v>3811</v>
      </c>
      <c r="J296" s="501" t="s">
        <v>31</v>
      </c>
      <c r="K296" s="501" t="s">
        <v>3676</v>
      </c>
      <c r="L296" s="500" t="s">
        <v>3803</v>
      </c>
      <c r="M296" s="500" t="s">
        <v>3691</v>
      </c>
      <c r="N296" s="500" t="s">
        <v>30</v>
      </c>
      <c r="O296" s="502" t="s">
        <v>31</v>
      </c>
      <c r="P296" s="501" t="s">
        <v>3646</v>
      </c>
      <c r="Q296" s="501">
        <f>VLOOKUP(CLEAN(A296),JULIO!J$4:AM$760,27,FALSE)</f>
        <v>2697386000</v>
      </c>
      <c r="R296" s="501" t="s">
        <v>3647</v>
      </c>
      <c r="S296" s="502" t="s">
        <v>3649</v>
      </c>
      <c r="T296" s="503">
        <v>13506000</v>
      </c>
      <c r="U296" s="503">
        <v>13506000</v>
      </c>
      <c r="V296" s="503">
        <v>13506000</v>
      </c>
      <c r="W296" s="503">
        <v>0</v>
      </c>
      <c r="X296" s="503">
        <v>10500000</v>
      </c>
      <c r="Y296" s="503">
        <v>3006000</v>
      </c>
      <c r="Z296" s="504">
        <v>0</v>
      </c>
      <c r="AA296" s="503">
        <v>0</v>
      </c>
      <c r="AB296" s="503">
        <v>0</v>
      </c>
      <c r="AC296" s="504">
        <v>10500000</v>
      </c>
      <c r="AD296" s="504">
        <v>0</v>
      </c>
      <c r="AE296" s="504">
        <v>13506000</v>
      </c>
      <c r="AF296" s="503">
        <v>0</v>
      </c>
      <c r="AG296" s="503">
        <v>0</v>
      </c>
      <c r="AH296" s="503">
        <v>0</v>
      </c>
      <c r="AI296" s="503">
        <v>0</v>
      </c>
      <c r="AJ296" s="503">
        <v>0</v>
      </c>
      <c r="AK296" s="503">
        <v>0</v>
      </c>
      <c r="AL296" s="503">
        <v>0</v>
      </c>
      <c r="AM296" s="503">
        <v>0</v>
      </c>
      <c r="AN296" s="503">
        <v>0</v>
      </c>
      <c r="AO296" s="503">
        <v>0</v>
      </c>
      <c r="AP296" s="503">
        <v>0</v>
      </c>
      <c r="AQ296" s="503">
        <v>0</v>
      </c>
      <c r="AR296" s="503">
        <v>0</v>
      </c>
      <c r="AS296" s="503">
        <v>0</v>
      </c>
      <c r="AT296" s="503">
        <v>0</v>
      </c>
      <c r="AU296" s="503">
        <v>0</v>
      </c>
      <c r="AV296" s="503">
        <v>0</v>
      </c>
      <c r="AW296" s="503">
        <v>0</v>
      </c>
      <c r="AX296" s="503">
        <v>0</v>
      </c>
      <c r="AY296" s="503">
        <v>0</v>
      </c>
      <c r="AZ296" s="503">
        <v>0</v>
      </c>
      <c r="BA296" s="503">
        <v>0</v>
      </c>
      <c r="BB296" s="503">
        <v>0</v>
      </c>
      <c r="BC296" s="504">
        <v>0</v>
      </c>
      <c r="BD296" s="501" t="s">
        <v>31</v>
      </c>
      <c r="BE296" s="501" t="s">
        <v>31</v>
      </c>
      <c r="BF296" s="501" t="s">
        <v>31</v>
      </c>
      <c r="BG296" s="501" t="s">
        <v>31</v>
      </c>
      <c r="BH296" s="501" t="s">
        <v>31</v>
      </c>
      <c r="BI296" s="501" t="s">
        <v>31</v>
      </c>
      <c r="BJ296" s="501" t="s">
        <v>3694</v>
      </c>
      <c r="BK296" s="501" t="s">
        <v>31</v>
      </c>
      <c r="BL296" s="501" t="s">
        <v>31</v>
      </c>
      <c r="BM296" s="501" t="s">
        <v>31</v>
      </c>
      <c r="BN296" s="501" t="s">
        <v>31</v>
      </c>
      <c r="BO296" s="501" t="s">
        <v>31</v>
      </c>
      <c r="BP296" s="501" t="s">
        <v>31</v>
      </c>
      <c r="BQ296" s="501" t="s">
        <v>31</v>
      </c>
      <c r="BR296" s="501" t="s">
        <v>31</v>
      </c>
      <c r="BS296" s="501" t="s">
        <v>31</v>
      </c>
    </row>
    <row r="297" spans="1:71" ht="45">
      <c r="A297" s="505" t="s">
        <v>4022</v>
      </c>
      <c r="B297" s="505" t="s">
        <v>8</v>
      </c>
      <c r="C297" s="506" t="s">
        <v>1301</v>
      </c>
      <c r="D297" s="506" t="s">
        <v>3640</v>
      </c>
      <c r="E297" s="506" t="s">
        <v>158</v>
      </c>
      <c r="F297" s="506" t="s">
        <v>158</v>
      </c>
      <c r="G297" s="506" t="s">
        <v>3641</v>
      </c>
      <c r="H297" s="506" t="s">
        <v>31</v>
      </c>
      <c r="I297" s="506" t="s">
        <v>3811</v>
      </c>
      <c r="J297" s="506" t="s">
        <v>31</v>
      </c>
      <c r="K297" s="506" t="s">
        <v>3676</v>
      </c>
      <c r="L297" s="505" t="s">
        <v>3803</v>
      </c>
      <c r="M297" s="505" t="s">
        <v>3691</v>
      </c>
      <c r="N297" s="505" t="s">
        <v>30</v>
      </c>
      <c r="O297" s="507" t="s">
        <v>31</v>
      </c>
      <c r="P297" s="506" t="s">
        <v>3646</v>
      </c>
      <c r="Q297" s="501">
        <f>VLOOKUP(CLEAN(A297),JULIO!J$4:AM$760,27,FALSE)</f>
        <v>2697386000</v>
      </c>
      <c r="R297" s="506" t="s">
        <v>3647</v>
      </c>
      <c r="S297" s="507" t="s">
        <v>3650</v>
      </c>
      <c r="T297" s="508">
        <v>3085680000</v>
      </c>
      <c r="U297" s="508">
        <v>3085680000</v>
      </c>
      <c r="V297" s="508">
        <v>3085680000</v>
      </c>
      <c r="W297" s="508">
        <v>0</v>
      </c>
      <c r="X297" s="508">
        <v>698140247</v>
      </c>
      <c r="Y297" s="508">
        <v>2387539753</v>
      </c>
      <c r="Z297" s="509">
        <v>0</v>
      </c>
      <c r="AA297" s="508">
        <v>0</v>
      </c>
      <c r="AB297" s="508">
        <v>0</v>
      </c>
      <c r="AC297" s="509">
        <v>698140247</v>
      </c>
      <c r="AD297" s="509">
        <v>0</v>
      </c>
      <c r="AE297" s="509">
        <v>3085680000</v>
      </c>
      <c r="AF297" s="508">
        <v>0</v>
      </c>
      <c r="AG297" s="508">
        <v>0</v>
      </c>
      <c r="AH297" s="508">
        <v>0</v>
      </c>
      <c r="AI297" s="508">
        <v>0</v>
      </c>
      <c r="AJ297" s="508">
        <v>0</v>
      </c>
      <c r="AK297" s="508">
        <v>0</v>
      </c>
      <c r="AL297" s="508">
        <v>0</v>
      </c>
      <c r="AM297" s="508">
        <v>0</v>
      </c>
      <c r="AN297" s="508">
        <v>0</v>
      </c>
      <c r="AO297" s="508">
        <v>0</v>
      </c>
      <c r="AP297" s="508">
        <v>0</v>
      </c>
      <c r="AQ297" s="508">
        <v>0</v>
      </c>
      <c r="AR297" s="508">
        <v>0</v>
      </c>
      <c r="AS297" s="508">
        <v>0</v>
      </c>
      <c r="AT297" s="508">
        <v>0</v>
      </c>
      <c r="AU297" s="508">
        <v>0</v>
      </c>
      <c r="AV297" s="508">
        <v>0</v>
      </c>
      <c r="AW297" s="508">
        <v>0</v>
      </c>
      <c r="AX297" s="508">
        <v>0</v>
      </c>
      <c r="AY297" s="508">
        <v>0</v>
      </c>
      <c r="AZ297" s="508">
        <v>0</v>
      </c>
      <c r="BA297" s="508">
        <v>0</v>
      </c>
      <c r="BB297" s="508">
        <v>0</v>
      </c>
      <c r="BC297" s="509">
        <v>0</v>
      </c>
      <c r="BD297" s="506" t="s">
        <v>31</v>
      </c>
      <c r="BE297" s="506" t="s">
        <v>31</v>
      </c>
      <c r="BF297" s="506" t="s">
        <v>31</v>
      </c>
      <c r="BG297" s="506" t="s">
        <v>31</v>
      </c>
      <c r="BH297" s="506" t="s">
        <v>31</v>
      </c>
      <c r="BI297" s="506" t="s">
        <v>31</v>
      </c>
      <c r="BJ297" s="506" t="s">
        <v>3694</v>
      </c>
      <c r="BK297" s="506" t="s">
        <v>31</v>
      </c>
      <c r="BL297" s="506" t="s">
        <v>31</v>
      </c>
      <c r="BM297" s="506" t="s">
        <v>31</v>
      </c>
      <c r="BN297" s="506" t="s">
        <v>31</v>
      </c>
      <c r="BO297" s="506" t="s">
        <v>31</v>
      </c>
      <c r="BP297" s="506" t="s">
        <v>31</v>
      </c>
      <c r="BQ297" s="506" t="s">
        <v>31</v>
      </c>
      <c r="BR297" s="506" t="s">
        <v>31</v>
      </c>
      <c r="BS297" s="506" t="s">
        <v>31</v>
      </c>
    </row>
    <row r="298" spans="1:71" ht="22.5">
      <c r="A298" s="500" t="s">
        <v>4023</v>
      </c>
      <c r="B298" s="500" t="s">
        <v>8</v>
      </c>
      <c r="C298" s="501" t="s">
        <v>4024</v>
      </c>
      <c r="D298" s="501" t="s">
        <v>3640</v>
      </c>
      <c r="E298" s="501" t="s">
        <v>158</v>
      </c>
      <c r="F298" s="501" t="s">
        <v>120</v>
      </c>
      <c r="G298" s="501" t="s">
        <v>3641</v>
      </c>
      <c r="H298" s="501" t="s">
        <v>31</v>
      </c>
      <c r="I298" s="501" t="s">
        <v>3811</v>
      </c>
      <c r="J298" s="501" t="s">
        <v>31</v>
      </c>
      <c r="K298" s="501" t="s">
        <v>3643</v>
      </c>
      <c r="L298" s="500" t="s">
        <v>3957</v>
      </c>
      <c r="M298" s="500" t="s">
        <v>3691</v>
      </c>
      <c r="N298" s="500" t="s">
        <v>30</v>
      </c>
      <c r="O298" s="502" t="s">
        <v>31</v>
      </c>
      <c r="P298" s="501" t="s">
        <v>3646</v>
      </c>
      <c r="Q298" s="501">
        <f>VLOOKUP(CLEAN(A298),JULIO!J$4:AM$760,27,FALSE)</f>
        <v>4685566000</v>
      </c>
      <c r="R298" s="501" t="s">
        <v>3647</v>
      </c>
      <c r="S298" s="502" t="s">
        <v>3648</v>
      </c>
      <c r="T298" s="503">
        <v>16381000</v>
      </c>
      <c r="U298" s="503">
        <v>16381000</v>
      </c>
      <c r="V298" s="503">
        <v>16381000</v>
      </c>
      <c r="W298" s="503">
        <v>0</v>
      </c>
      <c r="X298" s="503">
        <v>16381000</v>
      </c>
      <c r="Y298" s="503">
        <v>0</v>
      </c>
      <c r="Z298" s="504">
        <v>0</v>
      </c>
      <c r="AA298" s="503">
        <v>16381000</v>
      </c>
      <c r="AB298" s="503">
        <v>0</v>
      </c>
      <c r="AC298" s="504">
        <v>0</v>
      </c>
      <c r="AD298" s="504">
        <v>16381000</v>
      </c>
      <c r="AE298" s="504">
        <v>0</v>
      </c>
      <c r="AF298" s="503">
        <v>0</v>
      </c>
      <c r="AG298" s="503">
        <v>0</v>
      </c>
      <c r="AH298" s="503">
        <v>0</v>
      </c>
      <c r="AI298" s="503">
        <v>0</v>
      </c>
      <c r="AJ298" s="503">
        <v>0</v>
      </c>
      <c r="AK298" s="503">
        <v>16381000</v>
      </c>
      <c r="AL298" s="503">
        <v>0</v>
      </c>
      <c r="AM298" s="503">
        <v>0</v>
      </c>
      <c r="AN298" s="503">
        <v>0</v>
      </c>
      <c r="AO298" s="503">
        <v>0</v>
      </c>
      <c r="AP298" s="503">
        <v>0</v>
      </c>
      <c r="AQ298" s="503">
        <v>0</v>
      </c>
      <c r="AR298" s="503">
        <v>0</v>
      </c>
      <c r="AS298" s="503">
        <v>0</v>
      </c>
      <c r="AT298" s="503">
        <v>0</v>
      </c>
      <c r="AU298" s="503">
        <v>0</v>
      </c>
      <c r="AV298" s="503">
        <v>0</v>
      </c>
      <c r="AW298" s="503">
        <v>0</v>
      </c>
      <c r="AX298" s="503">
        <v>0</v>
      </c>
      <c r="AY298" s="503">
        <v>0</v>
      </c>
      <c r="AZ298" s="503">
        <v>0</v>
      </c>
      <c r="BA298" s="503">
        <v>0</v>
      </c>
      <c r="BB298" s="503">
        <v>0</v>
      </c>
      <c r="BC298" s="504">
        <v>0</v>
      </c>
      <c r="BD298" s="501" t="s">
        <v>31</v>
      </c>
      <c r="BE298" s="501" t="s">
        <v>31</v>
      </c>
      <c r="BF298" s="501" t="s">
        <v>31</v>
      </c>
      <c r="BG298" s="501" t="s">
        <v>31</v>
      </c>
      <c r="BH298" s="501" t="s">
        <v>31</v>
      </c>
      <c r="BI298" s="501" t="s">
        <v>31</v>
      </c>
      <c r="BJ298" s="501" t="s">
        <v>31</v>
      </c>
      <c r="BK298" s="501" t="s">
        <v>31</v>
      </c>
      <c r="BL298" s="501" t="s">
        <v>31</v>
      </c>
      <c r="BM298" s="501" t="s">
        <v>31</v>
      </c>
      <c r="BN298" s="501" t="s">
        <v>31</v>
      </c>
      <c r="BO298" s="501" t="s">
        <v>31</v>
      </c>
      <c r="BP298" s="501" t="s">
        <v>31</v>
      </c>
      <c r="BQ298" s="501" t="s">
        <v>31</v>
      </c>
      <c r="BR298" s="501" t="s">
        <v>31</v>
      </c>
      <c r="BS298" s="501" t="s">
        <v>31</v>
      </c>
    </row>
    <row r="299" spans="1:71" ht="22.5">
      <c r="A299" s="505" t="s">
        <v>4023</v>
      </c>
      <c r="B299" s="505" t="s">
        <v>8</v>
      </c>
      <c r="C299" s="506" t="s">
        <v>4024</v>
      </c>
      <c r="D299" s="506" t="s">
        <v>3640</v>
      </c>
      <c r="E299" s="506" t="s">
        <v>158</v>
      </c>
      <c r="F299" s="506" t="s">
        <v>120</v>
      </c>
      <c r="G299" s="506" t="s">
        <v>3641</v>
      </c>
      <c r="H299" s="506" t="s">
        <v>31</v>
      </c>
      <c r="I299" s="506" t="s">
        <v>3811</v>
      </c>
      <c r="J299" s="506" t="s">
        <v>31</v>
      </c>
      <c r="K299" s="506" t="s">
        <v>3643</v>
      </c>
      <c r="L299" s="505" t="s">
        <v>3957</v>
      </c>
      <c r="M299" s="505" t="s">
        <v>3691</v>
      </c>
      <c r="N299" s="505" t="s">
        <v>30</v>
      </c>
      <c r="O299" s="507" t="s">
        <v>31</v>
      </c>
      <c r="P299" s="506" t="s">
        <v>3646</v>
      </c>
      <c r="Q299" s="501">
        <f>VLOOKUP(CLEAN(A299),JULIO!J$4:AM$760,27,FALSE)</f>
        <v>4685566000</v>
      </c>
      <c r="R299" s="506" t="s">
        <v>3647</v>
      </c>
      <c r="S299" s="507" t="s">
        <v>3650</v>
      </c>
      <c r="T299" s="508">
        <v>4686256000</v>
      </c>
      <c r="U299" s="508">
        <v>4686256000</v>
      </c>
      <c r="V299" s="508">
        <v>4686256000</v>
      </c>
      <c r="W299" s="508">
        <v>0</v>
      </c>
      <c r="X299" s="508">
        <v>1000000000</v>
      </c>
      <c r="Y299" s="508">
        <v>3686256000</v>
      </c>
      <c r="Z299" s="509">
        <v>0</v>
      </c>
      <c r="AA299" s="508">
        <v>0</v>
      </c>
      <c r="AB299" s="508">
        <v>0</v>
      </c>
      <c r="AC299" s="509">
        <v>1000000000</v>
      </c>
      <c r="AD299" s="509">
        <v>0</v>
      </c>
      <c r="AE299" s="509">
        <v>4686256000</v>
      </c>
      <c r="AF299" s="508">
        <v>0</v>
      </c>
      <c r="AG299" s="508">
        <v>0</v>
      </c>
      <c r="AH299" s="508">
        <v>0</v>
      </c>
      <c r="AI299" s="508">
        <v>0</v>
      </c>
      <c r="AJ299" s="508">
        <v>0</v>
      </c>
      <c r="AK299" s="508">
        <v>0</v>
      </c>
      <c r="AL299" s="508">
        <v>0</v>
      </c>
      <c r="AM299" s="508">
        <v>0</v>
      </c>
      <c r="AN299" s="508">
        <v>0</v>
      </c>
      <c r="AO299" s="508">
        <v>0</v>
      </c>
      <c r="AP299" s="508">
        <v>0</v>
      </c>
      <c r="AQ299" s="508">
        <v>0</v>
      </c>
      <c r="AR299" s="508">
        <v>0</v>
      </c>
      <c r="AS299" s="508">
        <v>0</v>
      </c>
      <c r="AT299" s="508">
        <v>0</v>
      </c>
      <c r="AU299" s="508">
        <v>0</v>
      </c>
      <c r="AV299" s="508">
        <v>0</v>
      </c>
      <c r="AW299" s="508">
        <v>0</v>
      </c>
      <c r="AX299" s="508">
        <v>0</v>
      </c>
      <c r="AY299" s="508">
        <v>0</v>
      </c>
      <c r="AZ299" s="508">
        <v>0</v>
      </c>
      <c r="BA299" s="508">
        <v>0</v>
      </c>
      <c r="BB299" s="508">
        <v>0</v>
      </c>
      <c r="BC299" s="509">
        <v>0</v>
      </c>
      <c r="BD299" s="506" t="s">
        <v>31</v>
      </c>
      <c r="BE299" s="506" t="s">
        <v>31</v>
      </c>
      <c r="BF299" s="506" t="s">
        <v>31</v>
      </c>
      <c r="BG299" s="506" t="s">
        <v>31</v>
      </c>
      <c r="BH299" s="506" t="s">
        <v>31</v>
      </c>
      <c r="BI299" s="506" t="s">
        <v>31</v>
      </c>
      <c r="BJ299" s="506" t="s">
        <v>31</v>
      </c>
      <c r="BK299" s="506" t="s">
        <v>31</v>
      </c>
      <c r="BL299" s="506" t="s">
        <v>31</v>
      </c>
      <c r="BM299" s="506" t="s">
        <v>31</v>
      </c>
      <c r="BN299" s="506" t="s">
        <v>31</v>
      </c>
      <c r="BO299" s="506" t="s">
        <v>31</v>
      </c>
      <c r="BP299" s="506" t="s">
        <v>31</v>
      </c>
      <c r="BQ299" s="506" t="s">
        <v>31</v>
      </c>
      <c r="BR299" s="506" t="s">
        <v>31</v>
      </c>
      <c r="BS299" s="506" t="s">
        <v>31</v>
      </c>
    </row>
    <row r="300" spans="1:71" ht="22.5">
      <c r="A300" s="500">
        <v>30067012</v>
      </c>
      <c r="B300" s="500" t="s">
        <v>8</v>
      </c>
      <c r="C300" s="501" t="s">
        <v>1168</v>
      </c>
      <c r="D300" s="501" t="s">
        <v>3640</v>
      </c>
      <c r="E300" s="501" t="s">
        <v>158</v>
      </c>
      <c r="F300" s="501" t="s">
        <v>107</v>
      </c>
      <c r="G300" s="501" t="s">
        <v>3641</v>
      </c>
      <c r="H300" s="501" t="s">
        <v>31</v>
      </c>
      <c r="I300" s="501" t="s">
        <v>3751</v>
      </c>
      <c r="J300" s="501" t="s">
        <v>31</v>
      </c>
      <c r="K300" s="501" t="s">
        <v>3665</v>
      </c>
      <c r="L300" s="500" t="s">
        <v>3672</v>
      </c>
      <c r="M300" s="500" t="s">
        <v>3732</v>
      </c>
      <c r="N300" s="500" t="s">
        <v>30</v>
      </c>
      <c r="O300" s="502" t="s">
        <v>31</v>
      </c>
      <c r="P300" s="518" t="s">
        <v>3646</v>
      </c>
      <c r="Q300" s="501">
        <f>VLOOKUP(CLEAN(A300),JULIO!J$4:AM$760,27,FALSE)</f>
        <v>1043039725</v>
      </c>
      <c r="R300" s="501" t="s">
        <v>3647</v>
      </c>
      <c r="S300" s="502" t="s">
        <v>3648</v>
      </c>
      <c r="T300" s="503">
        <v>1212000</v>
      </c>
      <c r="U300" s="503">
        <v>1212000</v>
      </c>
      <c r="V300" s="503">
        <v>1212000</v>
      </c>
      <c r="W300" s="503">
        <v>1212000</v>
      </c>
      <c r="X300" s="503">
        <v>0</v>
      </c>
      <c r="Y300" s="503">
        <v>0</v>
      </c>
      <c r="Z300" s="504">
        <v>0</v>
      </c>
      <c r="AA300" s="503">
        <v>0</v>
      </c>
      <c r="AB300" s="503">
        <v>0</v>
      </c>
      <c r="AC300" s="504">
        <v>0</v>
      </c>
      <c r="AD300" s="504">
        <v>0</v>
      </c>
      <c r="AE300" s="504">
        <v>0</v>
      </c>
      <c r="AF300" s="503">
        <v>0</v>
      </c>
      <c r="AG300" s="503">
        <v>0</v>
      </c>
      <c r="AH300" s="503">
        <v>0</v>
      </c>
      <c r="AI300" s="503">
        <v>0</v>
      </c>
      <c r="AJ300" s="503">
        <v>0</v>
      </c>
      <c r="AK300" s="503">
        <v>0</v>
      </c>
      <c r="AL300" s="503">
        <v>0</v>
      </c>
      <c r="AM300" s="503">
        <v>0</v>
      </c>
      <c r="AN300" s="503">
        <v>0</v>
      </c>
      <c r="AO300" s="503">
        <v>0</v>
      </c>
      <c r="AP300" s="503">
        <v>0</v>
      </c>
      <c r="AQ300" s="503">
        <v>0</v>
      </c>
      <c r="AR300" s="503">
        <v>0</v>
      </c>
      <c r="AS300" s="503">
        <v>0</v>
      </c>
      <c r="AT300" s="503">
        <v>0</v>
      </c>
      <c r="AU300" s="503">
        <v>0</v>
      </c>
      <c r="AV300" s="503">
        <v>0</v>
      </c>
      <c r="AW300" s="503">
        <v>0</v>
      </c>
      <c r="AX300" s="503">
        <v>0</v>
      </c>
      <c r="AY300" s="503">
        <v>0</v>
      </c>
      <c r="AZ300" s="503">
        <v>0</v>
      </c>
      <c r="BA300" s="503">
        <v>0</v>
      </c>
      <c r="BB300" s="503">
        <v>0</v>
      </c>
      <c r="BC300" s="504">
        <v>0</v>
      </c>
      <c r="BD300" s="501" t="s">
        <v>31</v>
      </c>
      <c r="BE300" s="501" t="s">
        <v>31</v>
      </c>
      <c r="BF300" s="501" t="s">
        <v>31</v>
      </c>
      <c r="BG300" s="501" t="s">
        <v>31</v>
      </c>
      <c r="BH300" s="501" t="s">
        <v>31</v>
      </c>
      <c r="BI300" s="501" t="s">
        <v>31</v>
      </c>
      <c r="BJ300" s="501" t="s">
        <v>31</v>
      </c>
      <c r="BK300" s="501" t="s">
        <v>31</v>
      </c>
      <c r="BL300" s="501" t="s">
        <v>31</v>
      </c>
      <c r="BM300" s="501" t="s">
        <v>31</v>
      </c>
      <c r="BN300" s="501" t="s">
        <v>31</v>
      </c>
      <c r="BO300" s="501" t="s">
        <v>31</v>
      </c>
      <c r="BP300" s="501" t="s">
        <v>31</v>
      </c>
      <c r="BQ300" s="501" t="s">
        <v>31</v>
      </c>
      <c r="BR300" s="501"/>
      <c r="BS300" s="501"/>
    </row>
    <row r="301" spans="1:71" ht="22.5">
      <c r="A301" s="505" t="s">
        <v>3099</v>
      </c>
      <c r="B301" s="505" t="s">
        <v>8</v>
      </c>
      <c r="C301" s="506" t="s">
        <v>1168</v>
      </c>
      <c r="D301" s="506" t="s">
        <v>3640</v>
      </c>
      <c r="E301" s="506" t="s">
        <v>158</v>
      </c>
      <c r="F301" s="506" t="s">
        <v>107</v>
      </c>
      <c r="G301" s="506" t="s">
        <v>3641</v>
      </c>
      <c r="H301" s="506" t="s">
        <v>31</v>
      </c>
      <c r="I301" s="506" t="s">
        <v>3751</v>
      </c>
      <c r="J301" s="506" t="s">
        <v>31</v>
      </c>
      <c r="K301" s="506" t="s">
        <v>3665</v>
      </c>
      <c r="L301" s="505" t="s">
        <v>3672</v>
      </c>
      <c r="M301" s="505" t="s">
        <v>3732</v>
      </c>
      <c r="N301" s="505" t="s">
        <v>30</v>
      </c>
      <c r="O301" s="507" t="s">
        <v>31</v>
      </c>
      <c r="P301" s="518" t="s">
        <v>3646</v>
      </c>
      <c r="Q301" s="501">
        <f>VLOOKUP(CLEAN(A301),JULIO!J$4:AM$760,27,FALSE)</f>
        <v>1043039725</v>
      </c>
      <c r="R301" s="506" t="s">
        <v>3647</v>
      </c>
      <c r="S301" s="507" t="s">
        <v>3649</v>
      </c>
      <c r="T301" s="508">
        <v>41854000</v>
      </c>
      <c r="U301" s="508">
        <v>41854000</v>
      </c>
      <c r="V301" s="508">
        <v>22222222</v>
      </c>
      <c r="W301" s="508">
        <v>3333333</v>
      </c>
      <c r="X301" s="508">
        <v>13333332</v>
      </c>
      <c r="Y301" s="508">
        <v>5555557</v>
      </c>
      <c r="Z301" s="509">
        <v>0</v>
      </c>
      <c r="AA301" s="508">
        <v>13333332</v>
      </c>
      <c r="AB301" s="508">
        <v>5555555</v>
      </c>
      <c r="AC301" s="509">
        <v>0</v>
      </c>
      <c r="AD301" s="509">
        <v>7777777</v>
      </c>
      <c r="AE301" s="509">
        <v>14444445</v>
      </c>
      <c r="AF301" s="508">
        <v>0</v>
      </c>
      <c r="AG301" s="508">
        <v>0</v>
      </c>
      <c r="AH301" s="508">
        <v>0</v>
      </c>
      <c r="AI301" s="508">
        <v>1111111</v>
      </c>
      <c r="AJ301" s="508">
        <v>0</v>
      </c>
      <c r="AK301" s="508">
        <v>2222222</v>
      </c>
      <c r="AL301" s="508">
        <v>1111111</v>
      </c>
      <c r="AM301" s="508">
        <v>1111111</v>
      </c>
      <c r="AN301" s="508">
        <v>0</v>
      </c>
      <c r="AO301" s="508">
        <v>1111111</v>
      </c>
      <c r="AP301" s="508">
        <v>0</v>
      </c>
      <c r="AQ301" s="508">
        <v>1111111</v>
      </c>
      <c r="AR301" s="508">
        <v>0</v>
      </c>
      <c r="AS301" s="508">
        <v>1111111</v>
      </c>
      <c r="AT301" s="508">
        <v>0</v>
      </c>
      <c r="AU301" s="508">
        <v>0</v>
      </c>
      <c r="AV301" s="508">
        <v>0</v>
      </c>
      <c r="AW301" s="508">
        <v>0</v>
      </c>
      <c r="AX301" s="508">
        <v>0</v>
      </c>
      <c r="AY301" s="508">
        <v>0</v>
      </c>
      <c r="AZ301" s="508">
        <v>0</v>
      </c>
      <c r="BA301" s="508">
        <v>0</v>
      </c>
      <c r="BB301" s="508">
        <v>0</v>
      </c>
      <c r="BC301" s="509">
        <v>0</v>
      </c>
      <c r="BD301" s="506" t="s">
        <v>31</v>
      </c>
      <c r="BE301" s="506" t="s">
        <v>31</v>
      </c>
      <c r="BF301" s="506" t="s">
        <v>31</v>
      </c>
      <c r="BG301" s="506" t="s">
        <v>31</v>
      </c>
      <c r="BH301" s="506" t="s">
        <v>31</v>
      </c>
      <c r="BI301" s="506" t="s">
        <v>31</v>
      </c>
      <c r="BJ301" s="506" t="s">
        <v>31</v>
      </c>
      <c r="BK301" s="506" t="s">
        <v>31</v>
      </c>
      <c r="BL301" s="506" t="s">
        <v>31</v>
      </c>
      <c r="BM301" s="506" t="s">
        <v>31</v>
      </c>
      <c r="BN301" s="506" t="s">
        <v>31</v>
      </c>
      <c r="BO301" s="506" t="s">
        <v>31</v>
      </c>
      <c r="BP301" s="506" t="s">
        <v>31</v>
      </c>
      <c r="BQ301" s="506" t="s">
        <v>31</v>
      </c>
      <c r="BR301" s="506"/>
      <c r="BS301" s="506"/>
    </row>
    <row r="302" spans="1:71" ht="22.5">
      <c r="A302" s="500" t="s">
        <v>3099</v>
      </c>
      <c r="B302" s="500" t="s">
        <v>8</v>
      </c>
      <c r="C302" s="501" t="s">
        <v>1168</v>
      </c>
      <c r="D302" s="501" t="s">
        <v>3640</v>
      </c>
      <c r="E302" s="501" t="s">
        <v>158</v>
      </c>
      <c r="F302" s="501" t="s">
        <v>107</v>
      </c>
      <c r="G302" s="501" t="s">
        <v>3641</v>
      </c>
      <c r="H302" s="501" t="s">
        <v>31</v>
      </c>
      <c r="I302" s="501" t="s">
        <v>3751</v>
      </c>
      <c r="J302" s="501" t="s">
        <v>31</v>
      </c>
      <c r="K302" s="501" t="s">
        <v>3665</v>
      </c>
      <c r="L302" s="500" t="s">
        <v>3672</v>
      </c>
      <c r="M302" s="500" t="s">
        <v>3732</v>
      </c>
      <c r="N302" s="500" t="s">
        <v>30</v>
      </c>
      <c r="O302" s="502" t="s">
        <v>31</v>
      </c>
      <c r="P302" s="518" t="s">
        <v>3646</v>
      </c>
      <c r="Q302" s="501">
        <f>VLOOKUP(CLEAN(A302),JULIO!J$4:AM$760,27,FALSE)</f>
        <v>1043039725</v>
      </c>
      <c r="R302" s="501" t="s">
        <v>3647</v>
      </c>
      <c r="S302" s="502" t="s">
        <v>3650</v>
      </c>
      <c r="T302" s="503">
        <v>2141981000</v>
      </c>
      <c r="U302" s="503">
        <v>2141981000</v>
      </c>
      <c r="V302" s="503">
        <v>2762016442</v>
      </c>
      <c r="W302" s="503">
        <v>0</v>
      </c>
      <c r="X302" s="503">
        <v>1350000000</v>
      </c>
      <c r="Y302" s="503">
        <v>1412016442</v>
      </c>
      <c r="Z302" s="504">
        <v>0</v>
      </c>
      <c r="AA302" s="503">
        <v>1350000000</v>
      </c>
      <c r="AB302" s="503">
        <v>745655297</v>
      </c>
      <c r="AC302" s="504">
        <v>0</v>
      </c>
      <c r="AD302" s="504">
        <v>604344703</v>
      </c>
      <c r="AE302" s="504">
        <v>2645709949</v>
      </c>
      <c r="AF302" s="503">
        <v>0</v>
      </c>
      <c r="AG302" s="503">
        <v>0</v>
      </c>
      <c r="AH302" s="503">
        <v>0</v>
      </c>
      <c r="AI302" s="503">
        <v>0</v>
      </c>
      <c r="AJ302" s="503">
        <v>0</v>
      </c>
      <c r="AK302" s="503">
        <v>0</v>
      </c>
      <c r="AL302" s="503">
        <v>116306493</v>
      </c>
      <c r="AM302" s="503">
        <v>116306493</v>
      </c>
      <c r="AN302" s="503">
        <v>0</v>
      </c>
      <c r="AO302" s="503">
        <v>119257868</v>
      </c>
      <c r="AP302" s="503">
        <v>0</v>
      </c>
      <c r="AQ302" s="503">
        <v>168564249</v>
      </c>
      <c r="AR302" s="503">
        <v>0</v>
      </c>
      <c r="AS302" s="503">
        <v>200216093</v>
      </c>
      <c r="AT302" s="503">
        <v>0</v>
      </c>
      <c r="AU302" s="503">
        <v>0</v>
      </c>
      <c r="AV302" s="503">
        <v>0</v>
      </c>
      <c r="AW302" s="503">
        <v>0</v>
      </c>
      <c r="AX302" s="503">
        <v>0</v>
      </c>
      <c r="AY302" s="503">
        <v>0</v>
      </c>
      <c r="AZ302" s="503">
        <v>0</v>
      </c>
      <c r="BA302" s="503">
        <v>0</v>
      </c>
      <c r="BB302" s="503">
        <v>0</v>
      </c>
      <c r="BC302" s="504">
        <v>0</v>
      </c>
      <c r="BD302" s="501" t="s">
        <v>31</v>
      </c>
      <c r="BE302" s="501" t="s">
        <v>31</v>
      </c>
      <c r="BF302" s="501" t="s">
        <v>31</v>
      </c>
      <c r="BG302" s="501" t="s">
        <v>31</v>
      </c>
      <c r="BH302" s="501" t="s">
        <v>31</v>
      </c>
      <c r="BI302" s="501" t="s">
        <v>31</v>
      </c>
      <c r="BJ302" s="501" t="s">
        <v>31</v>
      </c>
      <c r="BK302" s="501" t="s">
        <v>31</v>
      </c>
      <c r="BL302" s="501" t="s">
        <v>31</v>
      </c>
      <c r="BM302" s="501" t="s">
        <v>31</v>
      </c>
      <c r="BN302" s="501" t="s">
        <v>31</v>
      </c>
      <c r="BO302" s="501" t="s">
        <v>31</v>
      </c>
      <c r="BP302" s="501" t="s">
        <v>31</v>
      </c>
      <c r="BQ302" s="501" t="s">
        <v>31</v>
      </c>
      <c r="BR302" s="501"/>
      <c r="BS302" s="501"/>
    </row>
    <row r="303" spans="1:71" ht="22.5">
      <c r="A303" s="505">
        <v>30088194</v>
      </c>
      <c r="B303" s="505" t="s">
        <v>8</v>
      </c>
      <c r="C303" s="506" t="s">
        <v>1282</v>
      </c>
      <c r="D303" s="506" t="s">
        <v>3723</v>
      </c>
      <c r="E303" s="506" t="s">
        <v>158</v>
      </c>
      <c r="F303" s="506" t="s">
        <v>120</v>
      </c>
      <c r="G303" s="506" t="s">
        <v>3641</v>
      </c>
      <c r="H303" s="506" t="s">
        <v>31</v>
      </c>
      <c r="I303" s="506" t="s">
        <v>3760</v>
      </c>
      <c r="J303" s="506" t="s">
        <v>31</v>
      </c>
      <c r="K303" s="506" t="s">
        <v>3665</v>
      </c>
      <c r="L303" s="505" t="s">
        <v>3979</v>
      </c>
      <c r="M303" s="505" t="s">
        <v>3679</v>
      </c>
      <c r="N303" s="505" t="s">
        <v>30</v>
      </c>
      <c r="O303" s="507" t="s">
        <v>3680</v>
      </c>
      <c r="P303" s="519" t="s">
        <v>3646</v>
      </c>
      <c r="Q303" s="501">
        <f>VLOOKUP(CLEAN(A303),JULIO!J$4:AM$760,27,FALSE)</f>
        <v>52671459</v>
      </c>
      <c r="R303" s="506" t="s">
        <v>3647</v>
      </c>
      <c r="S303" s="507" t="s">
        <v>3648</v>
      </c>
      <c r="T303" s="508">
        <v>7000000</v>
      </c>
      <c r="U303" s="508">
        <v>7000000</v>
      </c>
      <c r="V303" s="508">
        <v>6796000</v>
      </c>
      <c r="W303" s="508">
        <v>6796000</v>
      </c>
      <c r="X303" s="508">
        <v>0</v>
      </c>
      <c r="Y303" s="508">
        <v>0</v>
      </c>
      <c r="Z303" s="509">
        <v>0</v>
      </c>
      <c r="AA303" s="508">
        <v>0</v>
      </c>
      <c r="AB303" s="508">
        <v>0</v>
      </c>
      <c r="AC303" s="509">
        <v>0</v>
      </c>
      <c r="AD303" s="509">
        <v>0</v>
      </c>
      <c r="AE303" s="509">
        <v>0</v>
      </c>
      <c r="AF303" s="508">
        <v>0</v>
      </c>
      <c r="AG303" s="508">
        <v>0</v>
      </c>
      <c r="AH303" s="508">
        <v>0</v>
      </c>
      <c r="AI303" s="508">
        <v>0</v>
      </c>
      <c r="AJ303" s="508">
        <v>0</v>
      </c>
      <c r="AK303" s="508">
        <v>0</v>
      </c>
      <c r="AL303" s="508">
        <v>0</v>
      </c>
      <c r="AM303" s="508">
        <v>0</v>
      </c>
      <c r="AN303" s="508">
        <v>0</v>
      </c>
      <c r="AO303" s="508">
        <v>0</v>
      </c>
      <c r="AP303" s="508">
        <v>0</v>
      </c>
      <c r="AQ303" s="508">
        <v>0</v>
      </c>
      <c r="AR303" s="508">
        <v>0</v>
      </c>
      <c r="AS303" s="508">
        <v>0</v>
      </c>
      <c r="AT303" s="508">
        <v>0</v>
      </c>
      <c r="AU303" s="508">
        <v>0</v>
      </c>
      <c r="AV303" s="508">
        <v>0</v>
      </c>
      <c r="AW303" s="508">
        <v>0</v>
      </c>
      <c r="AX303" s="508">
        <v>0</v>
      </c>
      <c r="AY303" s="508">
        <v>0</v>
      </c>
      <c r="AZ303" s="508">
        <v>0</v>
      </c>
      <c r="BA303" s="508">
        <v>0</v>
      </c>
      <c r="BB303" s="508">
        <v>0</v>
      </c>
      <c r="BC303" s="509">
        <v>0</v>
      </c>
      <c r="BD303" s="506" t="s">
        <v>31</v>
      </c>
      <c r="BE303" s="506" t="s">
        <v>31</v>
      </c>
      <c r="BF303" s="506" t="s">
        <v>31</v>
      </c>
      <c r="BG303" s="506" t="s">
        <v>31</v>
      </c>
      <c r="BH303" s="506"/>
      <c r="BI303" s="506"/>
      <c r="BJ303" s="506" t="s">
        <v>31</v>
      </c>
      <c r="BK303" s="506" t="s">
        <v>31</v>
      </c>
      <c r="BL303" s="506" t="s">
        <v>31</v>
      </c>
      <c r="BM303" s="506" t="s">
        <v>31</v>
      </c>
      <c r="BN303" s="506"/>
      <c r="BO303" s="506"/>
      <c r="BP303" s="506" t="s">
        <v>31</v>
      </c>
      <c r="BQ303" s="506" t="s">
        <v>31</v>
      </c>
      <c r="BR303" s="506"/>
      <c r="BS303" s="506"/>
    </row>
    <row r="304" spans="1:71" ht="22.5">
      <c r="A304" s="500" t="s">
        <v>4025</v>
      </c>
      <c r="B304" s="500" t="s">
        <v>8</v>
      </c>
      <c r="C304" s="501" t="s">
        <v>1282</v>
      </c>
      <c r="D304" s="501" t="s">
        <v>3723</v>
      </c>
      <c r="E304" s="501" t="s">
        <v>158</v>
      </c>
      <c r="F304" s="501" t="s">
        <v>120</v>
      </c>
      <c r="G304" s="501" t="s">
        <v>3641</v>
      </c>
      <c r="H304" s="501" t="s">
        <v>31</v>
      </c>
      <c r="I304" s="501" t="s">
        <v>3760</v>
      </c>
      <c r="J304" s="501" t="s">
        <v>31</v>
      </c>
      <c r="K304" s="501" t="s">
        <v>3665</v>
      </c>
      <c r="L304" s="500" t="s">
        <v>3979</v>
      </c>
      <c r="M304" s="500" t="s">
        <v>3679</v>
      </c>
      <c r="N304" s="500" t="s">
        <v>30</v>
      </c>
      <c r="O304" s="502" t="s">
        <v>3680</v>
      </c>
      <c r="P304" s="519" t="s">
        <v>3646</v>
      </c>
      <c r="Q304" s="501">
        <f>VLOOKUP(CLEAN(A304),JULIO!J$4:AM$760,27,FALSE)</f>
        <v>52671459</v>
      </c>
      <c r="R304" s="501" t="s">
        <v>3647</v>
      </c>
      <c r="S304" s="502" t="s">
        <v>3649</v>
      </c>
      <c r="T304" s="503">
        <v>132204000</v>
      </c>
      <c r="U304" s="503">
        <v>132204000</v>
      </c>
      <c r="V304" s="503">
        <v>128339324</v>
      </c>
      <c r="W304" s="503">
        <v>25667865</v>
      </c>
      <c r="X304" s="503">
        <v>50000000</v>
      </c>
      <c r="Y304" s="503">
        <v>52671459</v>
      </c>
      <c r="Z304" s="504">
        <v>0</v>
      </c>
      <c r="AA304" s="503">
        <v>50000000</v>
      </c>
      <c r="AB304" s="503">
        <v>50000000</v>
      </c>
      <c r="AC304" s="504">
        <v>0</v>
      </c>
      <c r="AD304" s="504">
        <v>0</v>
      </c>
      <c r="AE304" s="504">
        <v>102671459</v>
      </c>
      <c r="AF304" s="503">
        <v>0</v>
      </c>
      <c r="AG304" s="503">
        <v>0</v>
      </c>
      <c r="AH304" s="503">
        <v>0</v>
      </c>
      <c r="AI304" s="503">
        <v>0</v>
      </c>
      <c r="AJ304" s="503">
        <v>0</v>
      </c>
      <c r="AK304" s="503">
        <v>0</v>
      </c>
      <c r="AL304" s="503">
        <v>0</v>
      </c>
      <c r="AM304" s="503">
        <v>0</v>
      </c>
      <c r="AN304" s="503">
        <v>0</v>
      </c>
      <c r="AO304" s="503">
        <v>0</v>
      </c>
      <c r="AP304" s="503">
        <v>0</v>
      </c>
      <c r="AQ304" s="503">
        <v>0</v>
      </c>
      <c r="AR304" s="503">
        <v>0</v>
      </c>
      <c r="AS304" s="503">
        <v>0</v>
      </c>
      <c r="AT304" s="503">
        <v>0</v>
      </c>
      <c r="AU304" s="503">
        <v>0</v>
      </c>
      <c r="AV304" s="503">
        <v>0</v>
      </c>
      <c r="AW304" s="503">
        <v>0</v>
      </c>
      <c r="AX304" s="503">
        <v>0</v>
      </c>
      <c r="AY304" s="503">
        <v>0</v>
      </c>
      <c r="AZ304" s="503">
        <v>0</v>
      </c>
      <c r="BA304" s="503">
        <v>0</v>
      </c>
      <c r="BB304" s="503">
        <v>0</v>
      </c>
      <c r="BC304" s="504">
        <v>0</v>
      </c>
      <c r="BD304" s="501" t="s">
        <v>31</v>
      </c>
      <c r="BE304" s="501" t="s">
        <v>31</v>
      </c>
      <c r="BF304" s="501" t="s">
        <v>31</v>
      </c>
      <c r="BG304" s="501" t="s">
        <v>31</v>
      </c>
      <c r="BH304" s="501"/>
      <c r="BI304" s="501"/>
      <c r="BJ304" s="501" t="s">
        <v>31</v>
      </c>
      <c r="BK304" s="501" t="s">
        <v>31</v>
      </c>
      <c r="BL304" s="501" t="s">
        <v>31</v>
      </c>
      <c r="BM304" s="501" t="s">
        <v>31</v>
      </c>
      <c r="BN304" s="501"/>
      <c r="BO304" s="501"/>
      <c r="BP304" s="501" t="s">
        <v>31</v>
      </c>
      <c r="BQ304" s="501" t="s">
        <v>31</v>
      </c>
      <c r="BR304" s="501"/>
      <c r="BS304" s="501"/>
    </row>
    <row r="305" spans="1:71" ht="56.25">
      <c r="A305" s="505" t="s">
        <v>4026</v>
      </c>
      <c r="B305" s="505" t="s">
        <v>8</v>
      </c>
      <c r="C305" s="506" t="s">
        <v>1293</v>
      </c>
      <c r="D305" s="506" t="s">
        <v>3723</v>
      </c>
      <c r="E305" s="506" t="s">
        <v>158</v>
      </c>
      <c r="F305" s="506" t="s">
        <v>158</v>
      </c>
      <c r="G305" s="506" t="s">
        <v>3641</v>
      </c>
      <c r="H305" s="506" t="s">
        <v>31</v>
      </c>
      <c r="I305" s="506" t="s">
        <v>3682</v>
      </c>
      <c r="J305" s="506" t="s">
        <v>31</v>
      </c>
      <c r="K305" s="506" t="s">
        <v>3643</v>
      </c>
      <c r="L305" s="505" t="s">
        <v>3731</v>
      </c>
      <c r="M305" s="505" t="s">
        <v>3691</v>
      </c>
      <c r="N305" s="505" t="s">
        <v>30</v>
      </c>
      <c r="O305" s="507" t="s">
        <v>31</v>
      </c>
      <c r="P305" s="506" t="s">
        <v>3646</v>
      </c>
      <c r="Q305" s="501">
        <f>VLOOKUP(CLEAN(A305),JULIO!J$4:AM$760,27,FALSE)</f>
        <v>0</v>
      </c>
      <c r="R305" s="506" t="s">
        <v>3647</v>
      </c>
      <c r="S305" s="507" t="s">
        <v>3648</v>
      </c>
      <c r="T305" s="508">
        <v>1001000</v>
      </c>
      <c r="U305" s="508">
        <v>1001000</v>
      </c>
      <c r="V305" s="508">
        <v>1001000</v>
      </c>
      <c r="W305" s="508">
        <v>0</v>
      </c>
      <c r="X305" s="508">
        <v>1001000</v>
      </c>
      <c r="Y305" s="508">
        <v>0</v>
      </c>
      <c r="Z305" s="509">
        <v>0</v>
      </c>
      <c r="AA305" s="508">
        <v>1001000</v>
      </c>
      <c r="AB305" s="508">
        <v>0</v>
      </c>
      <c r="AC305" s="509">
        <v>0</v>
      </c>
      <c r="AD305" s="509">
        <v>1001000</v>
      </c>
      <c r="AE305" s="509">
        <v>0</v>
      </c>
      <c r="AF305" s="508">
        <v>0</v>
      </c>
      <c r="AG305" s="508">
        <v>0</v>
      </c>
      <c r="AH305" s="508">
        <v>0</v>
      </c>
      <c r="AI305" s="508">
        <v>1001000</v>
      </c>
      <c r="AJ305" s="508">
        <v>0</v>
      </c>
      <c r="AK305" s="508">
        <v>0</v>
      </c>
      <c r="AL305" s="508">
        <v>0</v>
      </c>
      <c r="AM305" s="508">
        <v>0</v>
      </c>
      <c r="AN305" s="508">
        <v>0</v>
      </c>
      <c r="AO305" s="508">
        <v>0</v>
      </c>
      <c r="AP305" s="508">
        <v>0</v>
      </c>
      <c r="AQ305" s="508">
        <v>0</v>
      </c>
      <c r="AR305" s="508">
        <v>0</v>
      </c>
      <c r="AS305" s="508">
        <v>0</v>
      </c>
      <c r="AT305" s="508">
        <v>0</v>
      </c>
      <c r="AU305" s="508">
        <v>0</v>
      </c>
      <c r="AV305" s="508">
        <v>0</v>
      </c>
      <c r="AW305" s="508">
        <v>0</v>
      </c>
      <c r="AX305" s="508">
        <v>0</v>
      </c>
      <c r="AY305" s="508">
        <v>0</v>
      </c>
      <c r="AZ305" s="508">
        <v>0</v>
      </c>
      <c r="BA305" s="508">
        <v>0</v>
      </c>
      <c r="BB305" s="508">
        <v>0</v>
      </c>
      <c r="BC305" s="509">
        <v>0</v>
      </c>
      <c r="BD305" s="506" t="s">
        <v>31</v>
      </c>
      <c r="BE305" s="506" t="s">
        <v>31</v>
      </c>
      <c r="BF305" s="506" t="s">
        <v>31</v>
      </c>
      <c r="BG305" s="506" t="s">
        <v>31</v>
      </c>
      <c r="BH305" s="506" t="s">
        <v>31</v>
      </c>
      <c r="BI305" s="506" t="s">
        <v>31</v>
      </c>
      <c r="BJ305" s="506" t="s">
        <v>4027</v>
      </c>
      <c r="BK305" s="506" t="s">
        <v>31</v>
      </c>
      <c r="BL305" s="506" t="s">
        <v>31</v>
      </c>
      <c r="BM305" s="506" t="s">
        <v>31</v>
      </c>
      <c r="BN305" s="506" t="s">
        <v>31</v>
      </c>
      <c r="BO305" s="506" t="s">
        <v>31</v>
      </c>
      <c r="BP305" s="506" t="s">
        <v>31</v>
      </c>
      <c r="BQ305" s="506" t="s">
        <v>31</v>
      </c>
      <c r="BR305" s="506" t="s">
        <v>31</v>
      </c>
      <c r="BS305" s="506" t="s">
        <v>31</v>
      </c>
    </row>
    <row r="306" spans="1:71" ht="56.25">
      <c r="A306" s="500" t="s">
        <v>4026</v>
      </c>
      <c r="B306" s="500" t="s">
        <v>8</v>
      </c>
      <c r="C306" s="501" t="s">
        <v>1293</v>
      </c>
      <c r="D306" s="501" t="s">
        <v>3723</v>
      </c>
      <c r="E306" s="501" t="s">
        <v>158</v>
      </c>
      <c r="F306" s="501" t="s">
        <v>158</v>
      </c>
      <c r="G306" s="501" t="s">
        <v>3641</v>
      </c>
      <c r="H306" s="501" t="s">
        <v>31</v>
      </c>
      <c r="I306" s="501" t="s">
        <v>3682</v>
      </c>
      <c r="J306" s="501" t="s">
        <v>31</v>
      </c>
      <c r="K306" s="501" t="s">
        <v>3643</v>
      </c>
      <c r="L306" s="500" t="s">
        <v>3731</v>
      </c>
      <c r="M306" s="500" t="s">
        <v>3691</v>
      </c>
      <c r="N306" s="500" t="s">
        <v>30</v>
      </c>
      <c r="O306" s="502" t="s">
        <v>31</v>
      </c>
      <c r="P306" s="501" t="s">
        <v>3646</v>
      </c>
      <c r="Q306" s="501">
        <f>VLOOKUP(CLEAN(A306),JULIO!J$4:AM$760,27,FALSE)</f>
        <v>0</v>
      </c>
      <c r="R306" s="501" t="s">
        <v>3647</v>
      </c>
      <c r="S306" s="502" t="s">
        <v>3649</v>
      </c>
      <c r="T306" s="503">
        <v>36002000</v>
      </c>
      <c r="U306" s="503">
        <v>36002000</v>
      </c>
      <c r="V306" s="503">
        <v>36000000</v>
      </c>
      <c r="W306" s="503">
        <v>0</v>
      </c>
      <c r="X306" s="503">
        <v>11001000</v>
      </c>
      <c r="Y306" s="503">
        <v>24999000</v>
      </c>
      <c r="Z306" s="504">
        <v>0</v>
      </c>
      <c r="AA306" s="503">
        <v>0</v>
      </c>
      <c r="AB306" s="503">
        <v>0</v>
      </c>
      <c r="AC306" s="504">
        <v>11001000</v>
      </c>
      <c r="AD306" s="504">
        <v>0</v>
      </c>
      <c r="AE306" s="504">
        <v>36000000</v>
      </c>
      <c r="AF306" s="503">
        <v>0</v>
      </c>
      <c r="AG306" s="503">
        <v>0</v>
      </c>
      <c r="AH306" s="503">
        <v>0</v>
      </c>
      <c r="AI306" s="503">
        <v>0</v>
      </c>
      <c r="AJ306" s="503">
        <v>0</v>
      </c>
      <c r="AK306" s="503">
        <v>0</v>
      </c>
      <c r="AL306" s="503">
        <v>0</v>
      </c>
      <c r="AM306" s="503">
        <v>0</v>
      </c>
      <c r="AN306" s="503">
        <v>0</v>
      </c>
      <c r="AO306" s="503">
        <v>0</v>
      </c>
      <c r="AP306" s="503">
        <v>0</v>
      </c>
      <c r="AQ306" s="503">
        <v>0</v>
      </c>
      <c r="AR306" s="503">
        <v>0</v>
      </c>
      <c r="AS306" s="503">
        <v>0</v>
      </c>
      <c r="AT306" s="503">
        <v>0</v>
      </c>
      <c r="AU306" s="503">
        <v>0</v>
      </c>
      <c r="AV306" s="503">
        <v>0</v>
      </c>
      <c r="AW306" s="503">
        <v>0</v>
      </c>
      <c r="AX306" s="503">
        <v>0</v>
      </c>
      <c r="AY306" s="503">
        <v>0</v>
      </c>
      <c r="AZ306" s="503">
        <v>0</v>
      </c>
      <c r="BA306" s="503">
        <v>0</v>
      </c>
      <c r="BB306" s="503">
        <v>0</v>
      </c>
      <c r="BC306" s="504">
        <v>0</v>
      </c>
      <c r="BD306" s="501" t="s">
        <v>31</v>
      </c>
      <c r="BE306" s="501" t="s">
        <v>31</v>
      </c>
      <c r="BF306" s="501" t="s">
        <v>31</v>
      </c>
      <c r="BG306" s="501" t="s">
        <v>31</v>
      </c>
      <c r="BH306" s="501" t="s">
        <v>31</v>
      </c>
      <c r="BI306" s="501" t="s">
        <v>31</v>
      </c>
      <c r="BJ306" s="501" t="s">
        <v>4027</v>
      </c>
      <c r="BK306" s="501" t="s">
        <v>31</v>
      </c>
      <c r="BL306" s="501" t="s">
        <v>31</v>
      </c>
      <c r="BM306" s="501" t="s">
        <v>31</v>
      </c>
      <c r="BN306" s="501" t="s">
        <v>31</v>
      </c>
      <c r="BO306" s="501" t="s">
        <v>31</v>
      </c>
      <c r="BP306" s="501" t="s">
        <v>31</v>
      </c>
      <c r="BQ306" s="501" t="s">
        <v>31</v>
      </c>
      <c r="BR306" s="501" t="s">
        <v>31</v>
      </c>
      <c r="BS306" s="501" t="s">
        <v>31</v>
      </c>
    </row>
    <row r="307" spans="1:71" ht="45">
      <c r="A307" s="505" t="s">
        <v>4028</v>
      </c>
      <c r="B307" s="505" t="s">
        <v>8</v>
      </c>
      <c r="C307" s="506" t="s">
        <v>4029</v>
      </c>
      <c r="D307" s="506" t="s">
        <v>3640</v>
      </c>
      <c r="E307" s="506" t="s">
        <v>158</v>
      </c>
      <c r="F307" s="506" t="s">
        <v>440</v>
      </c>
      <c r="G307" s="506" t="s">
        <v>3641</v>
      </c>
      <c r="H307" s="506" t="s">
        <v>31</v>
      </c>
      <c r="I307" s="506" t="s">
        <v>3880</v>
      </c>
      <c r="J307" s="506" t="s">
        <v>31</v>
      </c>
      <c r="K307" s="506" t="s">
        <v>3661</v>
      </c>
      <c r="L307" s="505" t="s">
        <v>4030</v>
      </c>
      <c r="M307" s="505" t="s">
        <v>3691</v>
      </c>
      <c r="N307" s="505" t="s">
        <v>31</v>
      </c>
      <c r="O307" s="507" t="s">
        <v>31</v>
      </c>
      <c r="P307" s="506" t="s">
        <v>3646</v>
      </c>
      <c r="Q307" s="501" t="e">
        <f>VLOOKUP(CLEAN(A307),JULIO!J$4:AM$760,27,FALSE)</f>
        <v>#N/A</v>
      </c>
      <c r="R307" s="506" t="s">
        <v>3703</v>
      </c>
      <c r="S307" s="507" t="s">
        <v>3746</v>
      </c>
      <c r="T307" s="508">
        <v>35000000</v>
      </c>
      <c r="U307" s="508">
        <v>35000000</v>
      </c>
      <c r="V307" s="508">
        <v>34999911</v>
      </c>
      <c r="W307" s="508">
        <v>0</v>
      </c>
      <c r="X307" s="508">
        <v>34999911</v>
      </c>
      <c r="Y307" s="508">
        <v>0</v>
      </c>
      <c r="Z307" s="509">
        <v>0</v>
      </c>
      <c r="AA307" s="508">
        <v>34999911</v>
      </c>
      <c r="AB307" s="508">
        <v>19278464</v>
      </c>
      <c r="AC307" s="509">
        <v>0</v>
      </c>
      <c r="AD307" s="509">
        <v>15721447</v>
      </c>
      <c r="AE307" s="509">
        <v>19278464</v>
      </c>
      <c r="AF307" s="508">
        <v>0</v>
      </c>
      <c r="AG307" s="508">
        <v>8638091</v>
      </c>
      <c r="AH307" s="508">
        <v>0</v>
      </c>
      <c r="AI307" s="508">
        <v>0</v>
      </c>
      <c r="AJ307" s="508">
        <v>0</v>
      </c>
      <c r="AK307" s="508">
        <v>0</v>
      </c>
      <c r="AL307" s="508">
        <v>0</v>
      </c>
      <c r="AM307" s="508">
        <v>0</v>
      </c>
      <c r="AN307" s="508">
        <v>0</v>
      </c>
      <c r="AO307" s="508">
        <v>7083356</v>
      </c>
      <c r="AP307" s="508">
        <v>0</v>
      </c>
      <c r="AQ307" s="508">
        <v>0</v>
      </c>
      <c r="AR307" s="508">
        <v>0</v>
      </c>
      <c r="AS307" s="508">
        <v>0</v>
      </c>
      <c r="AT307" s="508">
        <v>0</v>
      </c>
      <c r="AU307" s="508">
        <v>0</v>
      </c>
      <c r="AV307" s="508">
        <v>0</v>
      </c>
      <c r="AW307" s="508">
        <v>0</v>
      </c>
      <c r="AX307" s="508">
        <v>0</v>
      </c>
      <c r="AY307" s="508">
        <v>0</v>
      </c>
      <c r="AZ307" s="508">
        <v>0</v>
      </c>
      <c r="BA307" s="508">
        <v>0</v>
      </c>
      <c r="BB307" s="508">
        <v>0</v>
      </c>
      <c r="BC307" s="509">
        <v>0</v>
      </c>
      <c r="BD307" s="506" t="s">
        <v>31</v>
      </c>
      <c r="BE307" s="506" t="s">
        <v>31</v>
      </c>
      <c r="BF307" s="506" t="s">
        <v>31</v>
      </c>
      <c r="BG307" s="506" t="s">
        <v>31</v>
      </c>
      <c r="BH307" s="506" t="s">
        <v>31</v>
      </c>
      <c r="BI307" s="506" t="s">
        <v>31</v>
      </c>
      <c r="BJ307" s="506" t="s">
        <v>3694</v>
      </c>
      <c r="BK307" s="506" t="s">
        <v>31</v>
      </c>
      <c r="BL307" s="506" t="s">
        <v>31</v>
      </c>
      <c r="BM307" s="506" t="s">
        <v>31</v>
      </c>
      <c r="BN307" s="506" t="s">
        <v>31</v>
      </c>
      <c r="BO307" s="506" t="s">
        <v>31</v>
      </c>
      <c r="BP307" s="506" t="s">
        <v>31</v>
      </c>
      <c r="BQ307" s="506" t="s">
        <v>31</v>
      </c>
      <c r="BR307" s="506" t="s">
        <v>31</v>
      </c>
      <c r="BS307" s="506" t="s">
        <v>31</v>
      </c>
    </row>
    <row r="308" spans="1:71" ht="45">
      <c r="A308" s="500" t="s">
        <v>4031</v>
      </c>
      <c r="B308" s="500" t="s">
        <v>8</v>
      </c>
      <c r="C308" s="501" t="s">
        <v>4032</v>
      </c>
      <c r="D308" s="501" t="s">
        <v>3640</v>
      </c>
      <c r="E308" s="501" t="s">
        <v>158</v>
      </c>
      <c r="F308" s="501" t="s">
        <v>440</v>
      </c>
      <c r="G308" s="501" t="s">
        <v>3641</v>
      </c>
      <c r="H308" s="501" t="s">
        <v>31</v>
      </c>
      <c r="I308" s="501" t="s">
        <v>3880</v>
      </c>
      <c r="J308" s="501" t="s">
        <v>31</v>
      </c>
      <c r="K308" s="501" t="s">
        <v>3661</v>
      </c>
      <c r="L308" s="500" t="s">
        <v>4030</v>
      </c>
      <c r="M308" s="500" t="s">
        <v>3691</v>
      </c>
      <c r="N308" s="500" t="s">
        <v>31</v>
      </c>
      <c r="O308" s="502" t="s">
        <v>31</v>
      </c>
      <c r="P308" s="501" t="s">
        <v>3646</v>
      </c>
      <c r="Q308" s="501" t="e">
        <f>VLOOKUP(CLEAN(A308),JULIO!J$4:AM$760,27,FALSE)</f>
        <v>#N/A</v>
      </c>
      <c r="R308" s="501" t="s">
        <v>3703</v>
      </c>
      <c r="S308" s="502" t="s">
        <v>3746</v>
      </c>
      <c r="T308" s="503">
        <v>45000000</v>
      </c>
      <c r="U308" s="503">
        <v>45000000</v>
      </c>
      <c r="V308" s="503">
        <v>43987253</v>
      </c>
      <c r="W308" s="503">
        <v>0</v>
      </c>
      <c r="X308" s="503">
        <v>43987253</v>
      </c>
      <c r="Y308" s="503">
        <v>0</v>
      </c>
      <c r="Z308" s="504">
        <v>0</v>
      </c>
      <c r="AA308" s="503">
        <v>43987253</v>
      </c>
      <c r="AB308" s="503">
        <v>10635683</v>
      </c>
      <c r="AC308" s="504">
        <v>0</v>
      </c>
      <c r="AD308" s="504">
        <v>33351570</v>
      </c>
      <c r="AE308" s="504">
        <v>10635683</v>
      </c>
      <c r="AF308" s="503">
        <v>0</v>
      </c>
      <c r="AG308" s="503">
        <v>12828286</v>
      </c>
      <c r="AH308" s="503">
        <v>0</v>
      </c>
      <c r="AI308" s="503">
        <v>0</v>
      </c>
      <c r="AJ308" s="503">
        <v>0</v>
      </c>
      <c r="AK308" s="503">
        <v>0</v>
      </c>
      <c r="AL308" s="503">
        <v>0</v>
      </c>
      <c r="AM308" s="503">
        <v>0</v>
      </c>
      <c r="AN308" s="503">
        <v>0</v>
      </c>
      <c r="AO308" s="503">
        <v>20523284</v>
      </c>
      <c r="AP308" s="503">
        <v>0</v>
      </c>
      <c r="AQ308" s="503">
        <v>0</v>
      </c>
      <c r="AR308" s="503">
        <v>0</v>
      </c>
      <c r="AS308" s="503">
        <v>0</v>
      </c>
      <c r="AT308" s="503">
        <v>0</v>
      </c>
      <c r="AU308" s="503">
        <v>0</v>
      </c>
      <c r="AV308" s="503">
        <v>0</v>
      </c>
      <c r="AW308" s="503">
        <v>0</v>
      </c>
      <c r="AX308" s="503">
        <v>0</v>
      </c>
      <c r="AY308" s="503">
        <v>0</v>
      </c>
      <c r="AZ308" s="503">
        <v>0</v>
      </c>
      <c r="BA308" s="503">
        <v>0</v>
      </c>
      <c r="BB308" s="503">
        <v>0</v>
      </c>
      <c r="BC308" s="504">
        <v>0</v>
      </c>
      <c r="BD308" s="501" t="s">
        <v>31</v>
      </c>
      <c r="BE308" s="501" t="s">
        <v>31</v>
      </c>
      <c r="BF308" s="501" t="s">
        <v>31</v>
      </c>
      <c r="BG308" s="501" t="s">
        <v>31</v>
      </c>
      <c r="BH308" s="501" t="s">
        <v>31</v>
      </c>
      <c r="BI308" s="501" t="s">
        <v>31</v>
      </c>
      <c r="BJ308" s="501" t="s">
        <v>3694</v>
      </c>
      <c r="BK308" s="501" t="s">
        <v>31</v>
      </c>
      <c r="BL308" s="501" t="s">
        <v>31</v>
      </c>
      <c r="BM308" s="501" t="s">
        <v>31</v>
      </c>
      <c r="BN308" s="501" t="s">
        <v>31</v>
      </c>
      <c r="BO308" s="501" t="s">
        <v>31</v>
      </c>
      <c r="BP308" s="501" t="s">
        <v>31</v>
      </c>
      <c r="BQ308" s="501" t="s">
        <v>31</v>
      </c>
      <c r="BR308" s="501" t="s">
        <v>31</v>
      </c>
      <c r="BS308" s="501" t="s">
        <v>31</v>
      </c>
    </row>
    <row r="309" spans="1:71" ht="45">
      <c r="A309" s="505" t="s">
        <v>4033</v>
      </c>
      <c r="B309" s="505" t="s">
        <v>8</v>
      </c>
      <c r="C309" s="506" t="s">
        <v>4034</v>
      </c>
      <c r="D309" s="506" t="s">
        <v>3640</v>
      </c>
      <c r="E309" s="506" t="s">
        <v>158</v>
      </c>
      <c r="F309" s="506" t="s">
        <v>514</v>
      </c>
      <c r="G309" s="506" t="s">
        <v>3641</v>
      </c>
      <c r="H309" s="506" t="s">
        <v>31</v>
      </c>
      <c r="I309" s="506" t="s">
        <v>3924</v>
      </c>
      <c r="J309" s="506" t="s">
        <v>31</v>
      </c>
      <c r="K309" s="506" t="s">
        <v>3668</v>
      </c>
      <c r="L309" s="505" t="s">
        <v>4030</v>
      </c>
      <c r="M309" s="505" t="s">
        <v>3691</v>
      </c>
      <c r="N309" s="505" t="s">
        <v>31</v>
      </c>
      <c r="O309" s="507" t="s">
        <v>31</v>
      </c>
      <c r="P309" s="506" t="s">
        <v>3646</v>
      </c>
      <c r="Q309" s="501" t="e">
        <f>VLOOKUP(CLEAN(A309),JULIO!J$4:AM$760,27,FALSE)</f>
        <v>#N/A</v>
      </c>
      <c r="R309" s="506" t="s">
        <v>3703</v>
      </c>
      <c r="S309" s="507" t="s">
        <v>3746</v>
      </c>
      <c r="T309" s="508">
        <v>77719000</v>
      </c>
      <c r="U309" s="508">
        <v>77719000</v>
      </c>
      <c r="V309" s="508">
        <v>77719000</v>
      </c>
      <c r="W309" s="508">
        <v>0</v>
      </c>
      <c r="X309" s="508">
        <v>77719000</v>
      </c>
      <c r="Y309" s="508">
        <v>0</v>
      </c>
      <c r="Z309" s="509">
        <v>0</v>
      </c>
      <c r="AA309" s="508">
        <v>77719000</v>
      </c>
      <c r="AB309" s="508">
        <v>7690966</v>
      </c>
      <c r="AC309" s="509">
        <v>0</v>
      </c>
      <c r="AD309" s="509">
        <v>70028034</v>
      </c>
      <c r="AE309" s="509">
        <v>7690966</v>
      </c>
      <c r="AF309" s="508">
        <v>0</v>
      </c>
      <c r="AG309" s="508">
        <v>0</v>
      </c>
      <c r="AH309" s="508">
        <v>0</v>
      </c>
      <c r="AI309" s="508">
        <v>51117078</v>
      </c>
      <c r="AJ309" s="508">
        <v>0</v>
      </c>
      <c r="AK309" s="508">
        <v>0</v>
      </c>
      <c r="AL309" s="508">
        <v>0</v>
      </c>
      <c r="AM309" s="508">
        <v>0</v>
      </c>
      <c r="AN309" s="508">
        <v>0</v>
      </c>
      <c r="AO309" s="508">
        <v>18910956</v>
      </c>
      <c r="AP309" s="508">
        <v>0</v>
      </c>
      <c r="AQ309" s="508">
        <v>0</v>
      </c>
      <c r="AR309" s="508">
        <v>0</v>
      </c>
      <c r="AS309" s="508">
        <v>0</v>
      </c>
      <c r="AT309" s="508">
        <v>0</v>
      </c>
      <c r="AU309" s="508">
        <v>0</v>
      </c>
      <c r="AV309" s="508">
        <v>0</v>
      </c>
      <c r="AW309" s="508">
        <v>0</v>
      </c>
      <c r="AX309" s="508">
        <v>0</v>
      </c>
      <c r="AY309" s="508">
        <v>0</v>
      </c>
      <c r="AZ309" s="508">
        <v>0</v>
      </c>
      <c r="BA309" s="508">
        <v>0</v>
      </c>
      <c r="BB309" s="508">
        <v>0</v>
      </c>
      <c r="BC309" s="509">
        <v>0</v>
      </c>
      <c r="BD309" s="506" t="s">
        <v>31</v>
      </c>
      <c r="BE309" s="506" t="s">
        <v>31</v>
      </c>
      <c r="BF309" s="506" t="s">
        <v>31</v>
      </c>
      <c r="BG309" s="506" t="s">
        <v>31</v>
      </c>
      <c r="BH309" s="506" t="s">
        <v>31</v>
      </c>
      <c r="BI309" s="506" t="s">
        <v>31</v>
      </c>
      <c r="BJ309" s="506" t="s">
        <v>3694</v>
      </c>
      <c r="BK309" s="506" t="s">
        <v>31</v>
      </c>
      <c r="BL309" s="506" t="s">
        <v>31</v>
      </c>
      <c r="BM309" s="506" t="s">
        <v>31</v>
      </c>
      <c r="BN309" s="506" t="s">
        <v>31</v>
      </c>
      <c r="BO309" s="506" t="s">
        <v>31</v>
      </c>
      <c r="BP309" s="506" t="s">
        <v>31</v>
      </c>
      <c r="BQ309" s="506" t="s">
        <v>31</v>
      </c>
      <c r="BR309" s="506" t="s">
        <v>31</v>
      </c>
      <c r="BS309" s="506" t="s">
        <v>31</v>
      </c>
    </row>
    <row r="310" spans="1:71" ht="22.5">
      <c r="A310" s="500" t="s">
        <v>4035</v>
      </c>
      <c r="B310" s="500" t="s">
        <v>8</v>
      </c>
      <c r="C310" s="501" t="s">
        <v>1420</v>
      </c>
      <c r="D310" s="501" t="s">
        <v>3723</v>
      </c>
      <c r="E310" s="501" t="s">
        <v>158</v>
      </c>
      <c r="F310" s="501" t="s">
        <v>306</v>
      </c>
      <c r="G310" s="501" t="s">
        <v>3641</v>
      </c>
      <c r="H310" s="501" t="s">
        <v>31</v>
      </c>
      <c r="I310" s="501" t="s">
        <v>3831</v>
      </c>
      <c r="J310" s="501" t="s">
        <v>31</v>
      </c>
      <c r="K310" s="501" t="s">
        <v>3726</v>
      </c>
      <c r="L310" s="500" t="s">
        <v>3683</v>
      </c>
      <c r="M310" s="500" t="s">
        <v>3679</v>
      </c>
      <c r="N310" s="500" t="s">
        <v>30</v>
      </c>
      <c r="O310" s="502" t="s">
        <v>31</v>
      </c>
      <c r="P310" s="501" t="s">
        <v>3728</v>
      </c>
      <c r="Q310" s="501">
        <f>VLOOKUP(CLEAN(A310),JULIO!J$4:AM$760,27,FALSE)</f>
        <v>0</v>
      </c>
      <c r="R310" s="501" t="s">
        <v>3647</v>
      </c>
      <c r="S310" s="502" t="s">
        <v>3648</v>
      </c>
      <c r="T310" s="503">
        <v>1253000</v>
      </c>
      <c r="U310" s="503">
        <v>1253000</v>
      </c>
      <c r="V310" s="503">
        <v>1253000</v>
      </c>
      <c r="W310" s="503">
        <v>0</v>
      </c>
      <c r="X310" s="503">
        <v>0</v>
      </c>
      <c r="Y310" s="503">
        <v>1253000</v>
      </c>
      <c r="Z310" s="504">
        <v>0</v>
      </c>
      <c r="AA310" s="503">
        <v>0</v>
      </c>
      <c r="AB310" s="503">
        <v>0</v>
      </c>
      <c r="AC310" s="504">
        <v>0</v>
      </c>
      <c r="AD310" s="504">
        <v>0</v>
      </c>
      <c r="AE310" s="504">
        <v>1253000</v>
      </c>
      <c r="AF310" s="503">
        <v>0</v>
      </c>
      <c r="AG310" s="503">
        <v>0</v>
      </c>
      <c r="AH310" s="503">
        <v>0</v>
      </c>
      <c r="AI310" s="503">
        <v>0</v>
      </c>
      <c r="AJ310" s="503">
        <v>0</v>
      </c>
      <c r="AK310" s="503">
        <v>0</v>
      </c>
      <c r="AL310" s="503">
        <v>0</v>
      </c>
      <c r="AM310" s="503">
        <v>0</v>
      </c>
      <c r="AN310" s="503">
        <v>0</v>
      </c>
      <c r="AO310" s="503">
        <v>0</v>
      </c>
      <c r="AP310" s="503">
        <v>0</v>
      </c>
      <c r="AQ310" s="503">
        <v>0</v>
      </c>
      <c r="AR310" s="503">
        <v>0</v>
      </c>
      <c r="AS310" s="503">
        <v>0</v>
      </c>
      <c r="AT310" s="503">
        <v>0</v>
      </c>
      <c r="AU310" s="503">
        <v>0</v>
      </c>
      <c r="AV310" s="503">
        <v>0</v>
      </c>
      <c r="AW310" s="503">
        <v>0</v>
      </c>
      <c r="AX310" s="503">
        <v>0</v>
      </c>
      <c r="AY310" s="503">
        <v>0</v>
      </c>
      <c r="AZ310" s="503">
        <v>0</v>
      </c>
      <c r="BA310" s="503">
        <v>0</v>
      </c>
      <c r="BB310" s="503">
        <v>0</v>
      </c>
      <c r="BC310" s="504">
        <v>0</v>
      </c>
      <c r="BD310" s="501" t="s">
        <v>31</v>
      </c>
      <c r="BE310" s="501" t="s">
        <v>31</v>
      </c>
      <c r="BF310" s="501" t="s">
        <v>31</v>
      </c>
      <c r="BG310" s="501" t="s">
        <v>31</v>
      </c>
      <c r="BH310" s="501"/>
      <c r="BI310" s="501"/>
      <c r="BJ310" s="501" t="s">
        <v>31</v>
      </c>
      <c r="BK310" s="501" t="s">
        <v>31</v>
      </c>
      <c r="BL310" s="501"/>
      <c r="BM310" s="501"/>
      <c r="BN310" s="501"/>
      <c r="BO310" s="501"/>
      <c r="BP310" s="501"/>
      <c r="BQ310" s="501"/>
      <c r="BR310" s="501"/>
      <c r="BS310" s="501"/>
    </row>
    <row r="311" spans="1:71" ht="22.5">
      <c r="A311" s="505" t="s">
        <v>4035</v>
      </c>
      <c r="B311" s="505" t="s">
        <v>8</v>
      </c>
      <c r="C311" s="506" t="s">
        <v>1420</v>
      </c>
      <c r="D311" s="506" t="s">
        <v>3723</v>
      </c>
      <c r="E311" s="506" t="s">
        <v>158</v>
      </c>
      <c r="F311" s="506" t="s">
        <v>306</v>
      </c>
      <c r="G311" s="506" t="s">
        <v>3641</v>
      </c>
      <c r="H311" s="506" t="s">
        <v>31</v>
      </c>
      <c r="I311" s="506" t="s">
        <v>3831</v>
      </c>
      <c r="J311" s="506" t="s">
        <v>31</v>
      </c>
      <c r="K311" s="506" t="s">
        <v>3726</v>
      </c>
      <c r="L311" s="505" t="s">
        <v>3683</v>
      </c>
      <c r="M311" s="505" t="s">
        <v>3679</v>
      </c>
      <c r="N311" s="505" t="s">
        <v>30</v>
      </c>
      <c r="O311" s="507" t="s">
        <v>31</v>
      </c>
      <c r="P311" s="506" t="s">
        <v>3728</v>
      </c>
      <c r="Q311" s="501">
        <f>VLOOKUP(CLEAN(A311),JULIO!J$4:AM$760,27,FALSE)</f>
        <v>0</v>
      </c>
      <c r="R311" s="506" t="s">
        <v>3647</v>
      </c>
      <c r="S311" s="507" t="s">
        <v>3649</v>
      </c>
      <c r="T311" s="508">
        <v>20296000</v>
      </c>
      <c r="U311" s="508">
        <v>20296000</v>
      </c>
      <c r="V311" s="508">
        <v>19000000</v>
      </c>
      <c r="W311" s="508">
        <v>6470000</v>
      </c>
      <c r="X311" s="508">
        <v>12530000</v>
      </c>
      <c r="Y311" s="508">
        <v>0</v>
      </c>
      <c r="Z311" s="509">
        <v>0</v>
      </c>
      <c r="AA311" s="508">
        <v>12530000</v>
      </c>
      <c r="AB311" s="508">
        <v>12530000</v>
      </c>
      <c r="AC311" s="509">
        <v>0</v>
      </c>
      <c r="AD311" s="509">
        <v>0</v>
      </c>
      <c r="AE311" s="509">
        <v>12530000</v>
      </c>
      <c r="AF311" s="508">
        <v>0</v>
      </c>
      <c r="AG311" s="508">
        <v>0</v>
      </c>
      <c r="AH311" s="508">
        <v>0</v>
      </c>
      <c r="AI311" s="508">
        <v>0</v>
      </c>
      <c r="AJ311" s="508">
        <v>0</v>
      </c>
      <c r="AK311" s="508">
        <v>0</v>
      </c>
      <c r="AL311" s="508">
        <v>0</v>
      </c>
      <c r="AM311" s="508">
        <v>0</v>
      </c>
      <c r="AN311" s="508">
        <v>0</v>
      </c>
      <c r="AO311" s="508">
        <v>0</v>
      </c>
      <c r="AP311" s="508">
        <v>0</v>
      </c>
      <c r="AQ311" s="508">
        <v>0</v>
      </c>
      <c r="AR311" s="508">
        <v>0</v>
      </c>
      <c r="AS311" s="508">
        <v>0</v>
      </c>
      <c r="AT311" s="508">
        <v>0</v>
      </c>
      <c r="AU311" s="508">
        <v>0</v>
      </c>
      <c r="AV311" s="508">
        <v>0</v>
      </c>
      <c r="AW311" s="508">
        <v>0</v>
      </c>
      <c r="AX311" s="508">
        <v>0</v>
      </c>
      <c r="AY311" s="508">
        <v>0</v>
      </c>
      <c r="AZ311" s="508">
        <v>0</v>
      </c>
      <c r="BA311" s="508">
        <v>0</v>
      </c>
      <c r="BB311" s="508">
        <v>0</v>
      </c>
      <c r="BC311" s="509">
        <v>0</v>
      </c>
      <c r="BD311" s="506" t="s">
        <v>31</v>
      </c>
      <c r="BE311" s="506" t="s">
        <v>31</v>
      </c>
      <c r="BF311" s="506" t="s">
        <v>31</v>
      </c>
      <c r="BG311" s="506" t="s">
        <v>31</v>
      </c>
      <c r="BH311" s="506"/>
      <c r="BI311" s="506"/>
      <c r="BJ311" s="506" t="s">
        <v>31</v>
      </c>
      <c r="BK311" s="506" t="s">
        <v>31</v>
      </c>
      <c r="BL311" s="506"/>
      <c r="BM311" s="506"/>
      <c r="BN311" s="506"/>
      <c r="BO311" s="506"/>
      <c r="BP311" s="506"/>
      <c r="BQ311" s="506"/>
      <c r="BR311" s="506"/>
      <c r="BS311" s="506"/>
    </row>
    <row r="312" spans="1:71" ht="22.5">
      <c r="A312" s="500" t="s">
        <v>4036</v>
      </c>
      <c r="B312" s="500" t="s">
        <v>8</v>
      </c>
      <c r="C312" s="501" t="s">
        <v>2412</v>
      </c>
      <c r="D312" s="501" t="s">
        <v>3640</v>
      </c>
      <c r="E312" s="501" t="s">
        <v>158</v>
      </c>
      <c r="F312" s="501" t="s">
        <v>325</v>
      </c>
      <c r="G312" s="501" t="s">
        <v>3641</v>
      </c>
      <c r="H312" s="501" t="s">
        <v>31</v>
      </c>
      <c r="I312" s="501" t="s">
        <v>3682</v>
      </c>
      <c r="J312" s="501" t="s">
        <v>31</v>
      </c>
      <c r="K312" s="501" t="s">
        <v>3698</v>
      </c>
      <c r="L312" s="500" t="s">
        <v>4037</v>
      </c>
      <c r="M312" s="500" t="s">
        <v>3645</v>
      </c>
      <c r="N312" s="500" t="s">
        <v>3701</v>
      </c>
      <c r="O312" s="502" t="s">
        <v>3680</v>
      </c>
      <c r="P312" s="501" t="s">
        <v>3646</v>
      </c>
      <c r="Q312" s="501">
        <f>VLOOKUP(CLEAN(A312),JULIO!J$4:AM$760,27,FALSE)</f>
        <v>0</v>
      </c>
      <c r="R312" s="501" t="s">
        <v>4038</v>
      </c>
      <c r="S312" s="502" t="s">
        <v>4039</v>
      </c>
      <c r="T312" s="503">
        <v>64000</v>
      </c>
      <c r="U312" s="503">
        <v>64000</v>
      </c>
      <c r="V312" s="503">
        <v>64000</v>
      </c>
      <c r="W312" s="503">
        <v>64000</v>
      </c>
      <c r="X312" s="503">
        <v>0</v>
      </c>
      <c r="Y312" s="503">
        <v>0</v>
      </c>
      <c r="Z312" s="504">
        <v>0</v>
      </c>
      <c r="AA312" s="503">
        <v>0</v>
      </c>
      <c r="AB312" s="503">
        <v>0</v>
      </c>
      <c r="AC312" s="504">
        <v>0</v>
      </c>
      <c r="AD312" s="504">
        <v>0</v>
      </c>
      <c r="AE312" s="504">
        <v>0</v>
      </c>
      <c r="AF312" s="503">
        <v>0</v>
      </c>
      <c r="AG312" s="503">
        <v>0</v>
      </c>
      <c r="AH312" s="503">
        <v>0</v>
      </c>
      <c r="AI312" s="503">
        <v>0</v>
      </c>
      <c r="AJ312" s="503">
        <v>0</v>
      </c>
      <c r="AK312" s="503">
        <v>0</v>
      </c>
      <c r="AL312" s="503">
        <v>0</v>
      </c>
      <c r="AM312" s="503">
        <v>0</v>
      </c>
      <c r="AN312" s="503">
        <v>0</v>
      </c>
      <c r="AO312" s="503">
        <v>0</v>
      </c>
      <c r="AP312" s="503">
        <v>0</v>
      </c>
      <c r="AQ312" s="503">
        <v>0</v>
      </c>
      <c r="AR312" s="503">
        <v>0</v>
      </c>
      <c r="AS312" s="503">
        <v>0</v>
      </c>
      <c r="AT312" s="503">
        <v>0</v>
      </c>
      <c r="AU312" s="503">
        <v>0</v>
      </c>
      <c r="AV312" s="503">
        <v>0</v>
      </c>
      <c r="AW312" s="503">
        <v>0</v>
      </c>
      <c r="AX312" s="503">
        <v>0</v>
      </c>
      <c r="AY312" s="503">
        <v>0</v>
      </c>
      <c r="AZ312" s="503">
        <v>0</v>
      </c>
      <c r="BA312" s="503">
        <v>0</v>
      </c>
      <c r="BB312" s="503">
        <v>0</v>
      </c>
      <c r="BC312" s="504">
        <v>0</v>
      </c>
      <c r="BD312" s="501" t="s">
        <v>31</v>
      </c>
      <c r="BE312" s="501" t="s">
        <v>31</v>
      </c>
      <c r="BF312" s="501" t="s">
        <v>31</v>
      </c>
      <c r="BG312" s="501" t="s">
        <v>31</v>
      </c>
      <c r="BH312" s="501" t="s">
        <v>31</v>
      </c>
      <c r="BI312" s="501" t="s">
        <v>31</v>
      </c>
      <c r="BJ312" s="501" t="s">
        <v>31</v>
      </c>
      <c r="BK312" s="501" t="s">
        <v>31</v>
      </c>
      <c r="BL312" s="501"/>
      <c r="BM312" s="501"/>
      <c r="BN312" s="501"/>
      <c r="BO312" s="501"/>
      <c r="BP312" s="501"/>
      <c r="BQ312" s="501"/>
      <c r="BR312" s="501"/>
      <c r="BS312" s="501"/>
    </row>
    <row r="313" spans="1:71" ht="22.5">
      <c r="A313" s="505" t="s">
        <v>4036</v>
      </c>
      <c r="B313" s="505" t="s">
        <v>8</v>
      </c>
      <c r="C313" s="506" t="s">
        <v>2412</v>
      </c>
      <c r="D313" s="506" t="s">
        <v>3640</v>
      </c>
      <c r="E313" s="506" t="s">
        <v>158</v>
      </c>
      <c r="F313" s="506" t="s">
        <v>325</v>
      </c>
      <c r="G313" s="506" t="s">
        <v>3641</v>
      </c>
      <c r="H313" s="506" t="s">
        <v>31</v>
      </c>
      <c r="I313" s="506" t="s">
        <v>3682</v>
      </c>
      <c r="J313" s="506" t="s">
        <v>31</v>
      </c>
      <c r="K313" s="506" t="s">
        <v>3698</v>
      </c>
      <c r="L313" s="505" t="s">
        <v>4037</v>
      </c>
      <c r="M313" s="505" t="s">
        <v>3645</v>
      </c>
      <c r="N313" s="505" t="s">
        <v>3701</v>
      </c>
      <c r="O313" s="507" t="s">
        <v>3680</v>
      </c>
      <c r="P313" s="506" t="s">
        <v>3646</v>
      </c>
      <c r="Q313" s="501">
        <f>VLOOKUP(CLEAN(A313),JULIO!J$4:AM$760,27,FALSE)</f>
        <v>0</v>
      </c>
      <c r="R313" s="506" t="s">
        <v>4038</v>
      </c>
      <c r="S313" s="507" t="s">
        <v>4040</v>
      </c>
      <c r="T313" s="508">
        <v>223764416</v>
      </c>
      <c r="U313" s="508">
        <v>223764416</v>
      </c>
      <c r="V313" s="508">
        <v>238706916</v>
      </c>
      <c r="W313" s="508">
        <v>191006916</v>
      </c>
      <c r="X313" s="508">
        <v>47700000</v>
      </c>
      <c r="Y313" s="508">
        <v>0</v>
      </c>
      <c r="Z313" s="509">
        <v>0</v>
      </c>
      <c r="AA313" s="508">
        <v>47700000</v>
      </c>
      <c r="AB313" s="508">
        <v>0</v>
      </c>
      <c r="AC313" s="509">
        <v>0</v>
      </c>
      <c r="AD313" s="509">
        <v>47700000</v>
      </c>
      <c r="AE313" s="509">
        <v>0</v>
      </c>
      <c r="AF313" s="508">
        <v>0</v>
      </c>
      <c r="AG313" s="508">
        <v>0</v>
      </c>
      <c r="AH313" s="508">
        <v>0</v>
      </c>
      <c r="AI313" s="508">
        <v>32100000</v>
      </c>
      <c r="AJ313" s="508">
        <v>0</v>
      </c>
      <c r="AK313" s="508">
        <v>0</v>
      </c>
      <c r="AL313" s="508">
        <v>15600000</v>
      </c>
      <c r="AM313" s="508">
        <v>15600000</v>
      </c>
      <c r="AN313" s="508">
        <v>0</v>
      </c>
      <c r="AO313" s="508">
        <v>0</v>
      </c>
      <c r="AP313" s="508">
        <v>0</v>
      </c>
      <c r="AQ313" s="508">
        <v>0</v>
      </c>
      <c r="AR313" s="508">
        <v>0</v>
      </c>
      <c r="AS313" s="508">
        <v>0</v>
      </c>
      <c r="AT313" s="508">
        <v>0</v>
      </c>
      <c r="AU313" s="508">
        <v>0</v>
      </c>
      <c r="AV313" s="508">
        <v>0</v>
      </c>
      <c r="AW313" s="508">
        <v>0</v>
      </c>
      <c r="AX313" s="508">
        <v>0</v>
      </c>
      <c r="AY313" s="508">
        <v>0</v>
      </c>
      <c r="AZ313" s="508">
        <v>0</v>
      </c>
      <c r="BA313" s="508">
        <v>0</v>
      </c>
      <c r="BB313" s="508">
        <v>0</v>
      </c>
      <c r="BC313" s="509">
        <v>0</v>
      </c>
      <c r="BD313" s="506" t="s">
        <v>31</v>
      </c>
      <c r="BE313" s="506" t="s">
        <v>31</v>
      </c>
      <c r="BF313" s="506" t="s">
        <v>31</v>
      </c>
      <c r="BG313" s="506" t="s">
        <v>31</v>
      </c>
      <c r="BH313" s="506" t="s">
        <v>31</v>
      </c>
      <c r="BI313" s="506" t="s">
        <v>31</v>
      </c>
      <c r="BJ313" s="506" t="s">
        <v>31</v>
      </c>
      <c r="BK313" s="506" t="s">
        <v>31</v>
      </c>
      <c r="BL313" s="506"/>
      <c r="BM313" s="506"/>
      <c r="BN313" s="506"/>
      <c r="BO313" s="506"/>
      <c r="BP313" s="506"/>
      <c r="BQ313" s="506"/>
      <c r="BR313" s="506"/>
      <c r="BS313" s="506"/>
    </row>
    <row r="314" spans="1:71" ht="22.5">
      <c r="A314" s="500">
        <v>30129273</v>
      </c>
      <c r="B314" s="500" t="s">
        <v>8</v>
      </c>
      <c r="C314" s="501" t="s">
        <v>4041</v>
      </c>
      <c r="D314" s="501" t="s">
        <v>3640</v>
      </c>
      <c r="E314" s="501" t="s">
        <v>158</v>
      </c>
      <c r="F314" s="501" t="s">
        <v>183</v>
      </c>
      <c r="G314" s="501" t="s">
        <v>3641</v>
      </c>
      <c r="H314" s="501" t="s">
        <v>31</v>
      </c>
      <c r="I314" s="501" t="s">
        <v>3642</v>
      </c>
      <c r="J314" s="501" t="s">
        <v>31</v>
      </c>
      <c r="K314" s="501" t="s">
        <v>4042</v>
      </c>
      <c r="L314" s="500" t="s">
        <v>3979</v>
      </c>
      <c r="M314" s="500" t="s">
        <v>3679</v>
      </c>
      <c r="N314" s="500" t="s">
        <v>30</v>
      </c>
      <c r="O314" s="502" t="s">
        <v>31</v>
      </c>
      <c r="P314" s="501" t="s">
        <v>3646</v>
      </c>
      <c r="Q314" s="518">
        <f>VLOOKUP(CLEAN(A314),JULIO!J$4:AM$760,27,FALSE)</f>
        <v>0</v>
      </c>
      <c r="R314" s="501" t="s">
        <v>3647</v>
      </c>
      <c r="S314" s="502" t="s">
        <v>3648</v>
      </c>
      <c r="T314" s="503">
        <v>2000000</v>
      </c>
      <c r="U314" s="503">
        <v>2030000</v>
      </c>
      <c r="V314" s="503">
        <v>2000000</v>
      </c>
      <c r="W314" s="503">
        <v>2000000</v>
      </c>
      <c r="X314" s="503">
        <v>0</v>
      </c>
      <c r="Y314" s="503">
        <v>0</v>
      </c>
      <c r="Z314" s="504">
        <v>0</v>
      </c>
      <c r="AA314" s="503">
        <v>0</v>
      </c>
      <c r="AB314" s="503">
        <v>0</v>
      </c>
      <c r="AC314" s="504">
        <v>0</v>
      </c>
      <c r="AD314" s="504">
        <v>0</v>
      </c>
      <c r="AE314" s="504">
        <v>0</v>
      </c>
      <c r="AF314" s="503">
        <v>0</v>
      </c>
      <c r="AG314" s="503">
        <v>0</v>
      </c>
      <c r="AH314" s="503">
        <v>0</v>
      </c>
      <c r="AI314" s="503">
        <v>0</v>
      </c>
      <c r="AJ314" s="503">
        <v>0</v>
      </c>
      <c r="AK314" s="503">
        <v>0</v>
      </c>
      <c r="AL314" s="503">
        <v>0</v>
      </c>
      <c r="AM314" s="503">
        <v>0</v>
      </c>
      <c r="AN314" s="503">
        <v>0</v>
      </c>
      <c r="AO314" s="503">
        <v>0</v>
      </c>
      <c r="AP314" s="503">
        <v>0</v>
      </c>
      <c r="AQ314" s="503">
        <v>0</v>
      </c>
      <c r="AR314" s="503">
        <v>0</v>
      </c>
      <c r="AS314" s="503">
        <v>0</v>
      </c>
      <c r="AT314" s="503">
        <v>0</v>
      </c>
      <c r="AU314" s="503">
        <v>0</v>
      </c>
      <c r="AV314" s="503">
        <v>0</v>
      </c>
      <c r="AW314" s="503">
        <v>0</v>
      </c>
      <c r="AX314" s="503">
        <v>0</v>
      </c>
      <c r="AY314" s="503">
        <v>0</v>
      </c>
      <c r="AZ314" s="503">
        <v>0</v>
      </c>
      <c r="BA314" s="503">
        <v>0</v>
      </c>
      <c r="BB314" s="503">
        <v>0</v>
      </c>
      <c r="BC314" s="504">
        <v>0</v>
      </c>
      <c r="BD314" s="501" t="s">
        <v>31</v>
      </c>
      <c r="BE314" s="501" t="s">
        <v>31</v>
      </c>
      <c r="BF314" s="501" t="s">
        <v>31</v>
      </c>
      <c r="BG314" s="501" t="s">
        <v>31</v>
      </c>
      <c r="BH314" s="501" t="s">
        <v>31</v>
      </c>
      <c r="BI314" s="501" t="s">
        <v>31</v>
      </c>
      <c r="BJ314" s="501" t="s">
        <v>31</v>
      </c>
      <c r="BK314" s="501" t="s">
        <v>31</v>
      </c>
      <c r="BL314" s="501"/>
      <c r="BM314" s="501"/>
      <c r="BN314" s="501"/>
      <c r="BO314" s="501"/>
      <c r="BP314" s="501"/>
      <c r="BQ314" s="501"/>
      <c r="BR314" s="501"/>
      <c r="BS314" s="501"/>
    </row>
    <row r="315" spans="1:71" ht="22.5">
      <c r="A315" s="505" t="s">
        <v>3112</v>
      </c>
      <c r="B315" s="505" t="s">
        <v>8</v>
      </c>
      <c r="C315" s="506" t="s">
        <v>4041</v>
      </c>
      <c r="D315" s="506" t="s">
        <v>3640</v>
      </c>
      <c r="E315" s="506" t="s">
        <v>158</v>
      </c>
      <c r="F315" s="506" t="s">
        <v>183</v>
      </c>
      <c r="G315" s="506" t="s">
        <v>3641</v>
      </c>
      <c r="H315" s="506" t="s">
        <v>31</v>
      </c>
      <c r="I315" s="506" t="s">
        <v>3642</v>
      </c>
      <c r="J315" s="506" t="s">
        <v>31</v>
      </c>
      <c r="K315" s="506" t="s">
        <v>4042</v>
      </c>
      <c r="L315" s="505" t="s">
        <v>3979</v>
      </c>
      <c r="M315" s="505" t="s">
        <v>3679</v>
      </c>
      <c r="N315" s="505" t="s">
        <v>30</v>
      </c>
      <c r="O315" s="507" t="s">
        <v>31</v>
      </c>
      <c r="P315" s="506" t="s">
        <v>3646</v>
      </c>
      <c r="Q315" s="518">
        <f>VLOOKUP(CLEAN(A315),JULIO!J$4:AM$760,27,FALSE)</f>
        <v>0</v>
      </c>
      <c r="R315" s="506" t="s">
        <v>3647</v>
      </c>
      <c r="S315" s="507" t="s">
        <v>3649</v>
      </c>
      <c r="T315" s="508">
        <v>16726000</v>
      </c>
      <c r="U315" s="508">
        <v>16238000</v>
      </c>
      <c r="V315" s="508">
        <v>35200000</v>
      </c>
      <c r="W315" s="508">
        <v>29040000</v>
      </c>
      <c r="X315" s="508">
        <v>6160000</v>
      </c>
      <c r="Y315" s="508">
        <v>0</v>
      </c>
      <c r="Z315" s="509">
        <v>0</v>
      </c>
      <c r="AA315" s="508">
        <v>6160000</v>
      </c>
      <c r="AB315" s="508">
        <v>1540000</v>
      </c>
      <c r="AC315" s="509">
        <v>0</v>
      </c>
      <c r="AD315" s="509">
        <v>4620000</v>
      </c>
      <c r="AE315" s="509">
        <v>1540000</v>
      </c>
      <c r="AF315" s="508">
        <v>0</v>
      </c>
      <c r="AG315" s="508">
        <v>1540000</v>
      </c>
      <c r="AH315" s="508">
        <v>0</v>
      </c>
      <c r="AI315" s="508">
        <v>1540000</v>
      </c>
      <c r="AJ315" s="508">
        <v>0</v>
      </c>
      <c r="AK315" s="508">
        <v>1540000</v>
      </c>
      <c r="AL315" s="508">
        <v>0</v>
      </c>
      <c r="AM315" s="508">
        <v>0</v>
      </c>
      <c r="AN315" s="508">
        <v>0</v>
      </c>
      <c r="AO315" s="508">
        <v>0</v>
      </c>
      <c r="AP315" s="508">
        <v>0</v>
      </c>
      <c r="AQ315" s="508">
        <v>0</v>
      </c>
      <c r="AR315" s="508">
        <v>0</v>
      </c>
      <c r="AS315" s="508">
        <v>0</v>
      </c>
      <c r="AT315" s="508">
        <v>0</v>
      </c>
      <c r="AU315" s="508">
        <v>0</v>
      </c>
      <c r="AV315" s="508">
        <v>0</v>
      </c>
      <c r="AW315" s="508">
        <v>0</v>
      </c>
      <c r="AX315" s="508">
        <v>0</v>
      </c>
      <c r="AY315" s="508">
        <v>0</v>
      </c>
      <c r="AZ315" s="508">
        <v>0</v>
      </c>
      <c r="BA315" s="508">
        <v>0</v>
      </c>
      <c r="BB315" s="508">
        <v>0</v>
      </c>
      <c r="BC315" s="509">
        <v>0</v>
      </c>
      <c r="BD315" s="506" t="s">
        <v>31</v>
      </c>
      <c r="BE315" s="506" t="s">
        <v>31</v>
      </c>
      <c r="BF315" s="506" t="s">
        <v>31</v>
      </c>
      <c r="BG315" s="506" t="s">
        <v>31</v>
      </c>
      <c r="BH315" s="506" t="s">
        <v>31</v>
      </c>
      <c r="BI315" s="506" t="s">
        <v>31</v>
      </c>
      <c r="BJ315" s="506" t="s">
        <v>31</v>
      </c>
      <c r="BK315" s="506" t="s">
        <v>31</v>
      </c>
      <c r="BL315" s="506"/>
      <c r="BM315" s="506"/>
      <c r="BN315" s="506"/>
      <c r="BO315" s="506"/>
      <c r="BP315" s="506"/>
      <c r="BQ315" s="506"/>
      <c r="BR315" s="506"/>
      <c r="BS315" s="506"/>
    </row>
    <row r="316" spans="1:71" ht="22.5">
      <c r="A316" s="500" t="s">
        <v>3112</v>
      </c>
      <c r="B316" s="500" t="s">
        <v>8</v>
      </c>
      <c r="C316" s="501" t="s">
        <v>4041</v>
      </c>
      <c r="D316" s="501" t="s">
        <v>3640</v>
      </c>
      <c r="E316" s="501" t="s">
        <v>158</v>
      </c>
      <c r="F316" s="501" t="s">
        <v>183</v>
      </c>
      <c r="G316" s="501" t="s">
        <v>3641</v>
      </c>
      <c r="H316" s="501" t="s">
        <v>31</v>
      </c>
      <c r="I316" s="501" t="s">
        <v>3642</v>
      </c>
      <c r="J316" s="501" t="s">
        <v>31</v>
      </c>
      <c r="K316" s="501" t="s">
        <v>4042</v>
      </c>
      <c r="L316" s="500" t="s">
        <v>3979</v>
      </c>
      <c r="M316" s="500" t="s">
        <v>3679</v>
      </c>
      <c r="N316" s="500" t="s">
        <v>30</v>
      </c>
      <c r="O316" s="502" t="s">
        <v>31</v>
      </c>
      <c r="P316" s="501" t="s">
        <v>3646</v>
      </c>
      <c r="Q316" s="518">
        <f>VLOOKUP(CLEAN(A316),JULIO!J$4:AM$760,27,FALSE)</f>
        <v>0</v>
      </c>
      <c r="R316" s="501" t="s">
        <v>3647</v>
      </c>
      <c r="S316" s="502" t="s">
        <v>3650</v>
      </c>
      <c r="T316" s="503">
        <v>1457838000</v>
      </c>
      <c r="U316" s="503">
        <v>1415228000</v>
      </c>
      <c r="V316" s="503">
        <v>1884352012</v>
      </c>
      <c r="W316" s="503">
        <v>1170644526</v>
      </c>
      <c r="X316" s="503">
        <v>713707486</v>
      </c>
      <c r="Y316" s="503">
        <v>0</v>
      </c>
      <c r="Z316" s="504">
        <v>0</v>
      </c>
      <c r="AA316" s="503">
        <v>713707486</v>
      </c>
      <c r="AB316" s="503">
        <v>132441472</v>
      </c>
      <c r="AC316" s="504">
        <v>0</v>
      </c>
      <c r="AD316" s="504">
        <v>581266014</v>
      </c>
      <c r="AE316" s="504">
        <v>132441472</v>
      </c>
      <c r="AF316" s="503">
        <v>0</v>
      </c>
      <c r="AG316" s="503">
        <v>143033347</v>
      </c>
      <c r="AH316" s="503">
        <v>0</v>
      </c>
      <c r="AI316" s="503">
        <v>144041197</v>
      </c>
      <c r="AJ316" s="503">
        <v>0</v>
      </c>
      <c r="AK316" s="503">
        <v>148568825</v>
      </c>
      <c r="AL316" s="503">
        <v>0</v>
      </c>
      <c r="AM316" s="503">
        <v>104228138</v>
      </c>
      <c r="AN316" s="503">
        <v>0</v>
      </c>
      <c r="AO316" s="503">
        <v>41394507</v>
      </c>
      <c r="AP316" s="503">
        <v>0</v>
      </c>
      <c r="AQ316" s="503">
        <v>0</v>
      </c>
      <c r="AR316" s="503">
        <v>0</v>
      </c>
      <c r="AS316" s="503">
        <v>0</v>
      </c>
      <c r="AT316" s="503">
        <v>0</v>
      </c>
      <c r="AU316" s="503">
        <v>0</v>
      </c>
      <c r="AV316" s="503">
        <v>0</v>
      </c>
      <c r="AW316" s="503">
        <v>0</v>
      </c>
      <c r="AX316" s="503">
        <v>0</v>
      </c>
      <c r="AY316" s="503">
        <v>0</v>
      </c>
      <c r="AZ316" s="503">
        <v>0</v>
      </c>
      <c r="BA316" s="503">
        <v>0</v>
      </c>
      <c r="BB316" s="503">
        <v>0</v>
      </c>
      <c r="BC316" s="504">
        <v>0</v>
      </c>
      <c r="BD316" s="501" t="s">
        <v>31</v>
      </c>
      <c r="BE316" s="501" t="s">
        <v>31</v>
      </c>
      <c r="BF316" s="501" t="s">
        <v>31</v>
      </c>
      <c r="BG316" s="501" t="s">
        <v>31</v>
      </c>
      <c r="BH316" s="501" t="s">
        <v>31</v>
      </c>
      <c r="BI316" s="501" t="s">
        <v>31</v>
      </c>
      <c r="BJ316" s="501" t="s">
        <v>31</v>
      </c>
      <c r="BK316" s="501" t="s">
        <v>31</v>
      </c>
      <c r="BL316" s="501"/>
      <c r="BM316" s="501"/>
      <c r="BN316" s="501"/>
      <c r="BO316" s="501"/>
      <c r="BP316" s="501"/>
      <c r="BQ316" s="501"/>
      <c r="BR316" s="501"/>
      <c r="BS316" s="501"/>
    </row>
    <row r="317" spans="1:71" ht="22.5">
      <c r="A317" s="505" t="s">
        <v>3112</v>
      </c>
      <c r="B317" s="505" t="s">
        <v>8</v>
      </c>
      <c r="C317" s="506" t="s">
        <v>4041</v>
      </c>
      <c r="D317" s="506" t="s">
        <v>3640</v>
      </c>
      <c r="E317" s="506" t="s">
        <v>158</v>
      </c>
      <c r="F317" s="506" t="s">
        <v>183</v>
      </c>
      <c r="G317" s="506" t="s">
        <v>3641</v>
      </c>
      <c r="H317" s="506" t="s">
        <v>31</v>
      </c>
      <c r="I317" s="506" t="s">
        <v>3642</v>
      </c>
      <c r="J317" s="506" t="s">
        <v>31</v>
      </c>
      <c r="K317" s="506" t="s">
        <v>4042</v>
      </c>
      <c r="L317" s="505" t="s">
        <v>3979</v>
      </c>
      <c r="M317" s="505" t="s">
        <v>3679</v>
      </c>
      <c r="N317" s="505" t="s">
        <v>30</v>
      </c>
      <c r="O317" s="507" t="s">
        <v>31</v>
      </c>
      <c r="P317" s="506" t="s">
        <v>3646</v>
      </c>
      <c r="Q317" s="518">
        <f>VLOOKUP(CLEAN(A317),JULIO!J$4:AM$760,27,FALSE)</f>
        <v>0</v>
      </c>
      <c r="R317" s="506" t="s">
        <v>3647</v>
      </c>
      <c r="S317" s="507" t="s">
        <v>3651</v>
      </c>
      <c r="T317" s="508">
        <v>72255000</v>
      </c>
      <c r="U317" s="508">
        <v>70143000</v>
      </c>
      <c r="V317" s="508">
        <v>71845000</v>
      </c>
      <c r="W317" s="508">
        <v>0</v>
      </c>
      <c r="X317" s="508">
        <v>71845000</v>
      </c>
      <c r="Y317" s="508">
        <v>0</v>
      </c>
      <c r="Z317" s="509">
        <v>0</v>
      </c>
      <c r="AA317" s="508">
        <v>0</v>
      </c>
      <c r="AB317" s="508">
        <v>0</v>
      </c>
      <c r="AC317" s="509">
        <v>71845000</v>
      </c>
      <c r="AD317" s="509">
        <v>0</v>
      </c>
      <c r="AE317" s="509">
        <v>71845000</v>
      </c>
      <c r="AF317" s="508">
        <v>0</v>
      </c>
      <c r="AG317" s="508">
        <v>0</v>
      </c>
      <c r="AH317" s="508">
        <v>0</v>
      </c>
      <c r="AI317" s="508">
        <v>0</v>
      </c>
      <c r="AJ317" s="508">
        <v>0</v>
      </c>
      <c r="AK317" s="508">
        <v>0</v>
      </c>
      <c r="AL317" s="508">
        <v>0</v>
      </c>
      <c r="AM317" s="508">
        <v>0</v>
      </c>
      <c r="AN317" s="508">
        <v>0</v>
      </c>
      <c r="AO317" s="508">
        <v>0</v>
      </c>
      <c r="AP317" s="508">
        <v>0</v>
      </c>
      <c r="AQ317" s="508">
        <v>0</v>
      </c>
      <c r="AR317" s="508">
        <v>0</v>
      </c>
      <c r="AS317" s="508">
        <v>0</v>
      </c>
      <c r="AT317" s="508">
        <v>0</v>
      </c>
      <c r="AU317" s="508">
        <v>0</v>
      </c>
      <c r="AV317" s="508">
        <v>0</v>
      </c>
      <c r="AW317" s="508">
        <v>0</v>
      </c>
      <c r="AX317" s="508">
        <v>0</v>
      </c>
      <c r="AY317" s="508">
        <v>0</v>
      </c>
      <c r="AZ317" s="508">
        <v>0</v>
      </c>
      <c r="BA317" s="508">
        <v>0</v>
      </c>
      <c r="BB317" s="508">
        <v>0</v>
      </c>
      <c r="BC317" s="509">
        <v>0</v>
      </c>
      <c r="BD317" s="506" t="s">
        <v>31</v>
      </c>
      <c r="BE317" s="506" t="s">
        <v>31</v>
      </c>
      <c r="BF317" s="506" t="s">
        <v>31</v>
      </c>
      <c r="BG317" s="506" t="s">
        <v>31</v>
      </c>
      <c r="BH317" s="506" t="s">
        <v>31</v>
      </c>
      <c r="BI317" s="506" t="s">
        <v>31</v>
      </c>
      <c r="BJ317" s="506" t="s">
        <v>31</v>
      </c>
      <c r="BK317" s="506" t="s">
        <v>31</v>
      </c>
      <c r="BL317" s="506"/>
      <c r="BM317" s="506"/>
      <c r="BN317" s="506"/>
      <c r="BO317" s="506"/>
      <c r="BP317" s="506"/>
      <c r="BQ317" s="506"/>
      <c r="BR317" s="506"/>
      <c r="BS317" s="506"/>
    </row>
    <row r="318" spans="1:71" ht="22.5">
      <c r="A318" s="500" t="s">
        <v>3112</v>
      </c>
      <c r="B318" s="500" t="s">
        <v>8</v>
      </c>
      <c r="C318" s="501" t="s">
        <v>4041</v>
      </c>
      <c r="D318" s="501" t="s">
        <v>3640</v>
      </c>
      <c r="E318" s="501" t="s">
        <v>158</v>
      </c>
      <c r="F318" s="501" t="s">
        <v>183</v>
      </c>
      <c r="G318" s="501" t="s">
        <v>3641</v>
      </c>
      <c r="H318" s="501" t="s">
        <v>31</v>
      </c>
      <c r="I318" s="501" t="s">
        <v>3642</v>
      </c>
      <c r="J318" s="501" t="s">
        <v>31</v>
      </c>
      <c r="K318" s="501" t="s">
        <v>4042</v>
      </c>
      <c r="L318" s="500" t="s">
        <v>3979</v>
      </c>
      <c r="M318" s="500" t="s">
        <v>3679</v>
      </c>
      <c r="N318" s="500" t="s">
        <v>30</v>
      </c>
      <c r="O318" s="502" t="s">
        <v>31</v>
      </c>
      <c r="P318" s="501" t="s">
        <v>3646</v>
      </c>
      <c r="Q318" s="518">
        <f>VLOOKUP(CLEAN(A318),JULIO!J$4:AM$760,27,FALSE)</f>
        <v>0</v>
      </c>
      <c r="R318" s="501" t="s">
        <v>3647</v>
      </c>
      <c r="S318" s="502" t="s">
        <v>3652</v>
      </c>
      <c r="T318" s="503">
        <v>29756000</v>
      </c>
      <c r="U318" s="503">
        <v>28886000</v>
      </c>
      <c r="V318" s="503">
        <v>28463000</v>
      </c>
      <c r="W318" s="503">
        <v>0</v>
      </c>
      <c r="X318" s="503">
        <v>0</v>
      </c>
      <c r="Y318" s="503">
        <v>28463000</v>
      </c>
      <c r="Z318" s="504">
        <v>0</v>
      </c>
      <c r="AA318" s="503">
        <v>0</v>
      </c>
      <c r="AB318" s="503">
        <v>0</v>
      </c>
      <c r="AC318" s="504">
        <v>0</v>
      </c>
      <c r="AD318" s="504">
        <v>0</v>
      </c>
      <c r="AE318" s="504">
        <v>28463000</v>
      </c>
      <c r="AF318" s="503">
        <v>0</v>
      </c>
      <c r="AG318" s="503">
        <v>0</v>
      </c>
      <c r="AH318" s="503">
        <v>0</v>
      </c>
      <c r="AI318" s="503">
        <v>0</v>
      </c>
      <c r="AJ318" s="503">
        <v>0</v>
      </c>
      <c r="AK318" s="503">
        <v>0</v>
      </c>
      <c r="AL318" s="503">
        <v>0</v>
      </c>
      <c r="AM318" s="503">
        <v>0</v>
      </c>
      <c r="AN318" s="503">
        <v>0</v>
      </c>
      <c r="AO318" s="503">
        <v>0</v>
      </c>
      <c r="AP318" s="503">
        <v>0</v>
      </c>
      <c r="AQ318" s="503">
        <v>0</v>
      </c>
      <c r="AR318" s="503">
        <v>0</v>
      </c>
      <c r="AS318" s="503">
        <v>0</v>
      </c>
      <c r="AT318" s="503">
        <v>0</v>
      </c>
      <c r="AU318" s="503">
        <v>0</v>
      </c>
      <c r="AV318" s="503">
        <v>0</v>
      </c>
      <c r="AW318" s="503">
        <v>0</v>
      </c>
      <c r="AX318" s="503">
        <v>0</v>
      </c>
      <c r="AY318" s="503">
        <v>0</v>
      </c>
      <c r="AZ318" s="503">
        <v>0</v>
      </c>
      <c r="BA318" s="503">
        <v>0</v>
      </c>
      <c r="BB318" s="503">
        <v>0</v>
      </c>
      <c r="BC318" s="504">
        <v>0</v>
      </c>
      <c r="BD318" s="501" t="s">
        <v>31</v>
      </c>
      <c r="BE318" s="501" t="s">
        <v>31</v>
      </c>
      <c r="BF318" s="501" t="s">
        <v>31</v>
      </c>
      <c r="BG318" s="501" t="s">
        <v>31</v>
      </c>
      <c r="BH318" s="501" t="s">
        <v>31</v>
      </c>
      <c r="BI318" s="501" t="s">
        <v>31</v>
      </c>
      <c r="BJ318" s="501" t="s">
        <v>31</v>
      </c>
      <c r="BK318" s="501" t="s">
        <v>31</v>
      </c>
      <c r="BL318" s="501"/>
      <c r="BM318" s="501"/>
      <c r="BN318" s="501"/>
      <c r="BO318" s="501"/>
      <c r="BP318" s="501"/>
      <c r="BQ318" s="501"/>
      <c r="BR318" s="501"/>
      <c r="BS318" s="501"/>
    </row>
    <row r="319" spans="1:71" ht="22.5">
      <c r="A319" s="505" t="s">
        <v>3110</v>
      </c>
      <c r="B319" s="505" t="s">
        <v>8</v>
      </c>
      <c r="C319" s="506" t="s">
        <v>1290</v>
      </c>
      <c r="D319" s="506" t="s">
        <v>3640</v>
      </c>
      <c r="E319" s="506" t="s">
        <v>158</v>
      </c>
      <c r="F319" s="506" t="s">
        <v>158</v>
      </c>
      <c r="G319" s="506" t="s">
        <v>3641</v>
      </c>
      <c r="H319" s="506" t="s">
        <v>31</v>
      </c>
      <c r="I319" s="506" t="s">
        <v>3642</v>
      </c>
      <c r="J319" s="506" t="s">
        <v>31</v>
      </c>
      <c r="K319" s="506" t="s">
        <v>3661</v>
      </c>
      <c r="L319" s="505" t="s">
        <v>4043</v>
      </c>
      <c r="M319" s="505" t="s">
        <v>3657</v>
      </c>
      <c r="N319" s="505" t="s">
        <v>30</v>
      </c>
      <c r="O319" s="507" t="s">
        <v>31</v>
      </c>
      <c r="P319" s="506" t="s">
        <v>3646</v>
      </c>
      <c r="Q319" s="501">
        <f>VLOOKUP(CLEAN(A319),JULIO!J$4:AM$760,27,FALSE)</f>
        <v>7645371</v>
      </c>
      <c r="R319" s="506" t="s">
        <v>3647</v>
      </c>
      <c r="S319" s="507" t="s">
        <v>3648</v>
      </c>
      <c r="T319" s="508">
        <v>804000</v>
      </c>
      <c r="U319" s="508">
        <v>780000</v>
      </c>
      <c r="V319" s="508">
        <v>780000</v>
      </c>
      <c r="W319" s="508">
        <v>780000</v>
      </c>
      <c r="X319" s="508">
        <v>0</v>
      </c>
      <c r="Y319" s="508">
        <v>0</v>
      </c>
      <c r="Z319" s="509">
        <v>0</v>
      </c>
      <c r="AA319" s="508">
        <v>0</v>
      </c>
      <c r="AB319" s="508">
        <v>0</v>
      </c>
      <c r="AC319" s="509">
        <v>0</v>
      </c>
      <c r="AD319" s="509">
        <v>0</v>
      </c>
      <c r="AE319" s="509">
        <v>0</v>
      </c>
      <c r="AF319" s="508">
        <v>0</v>
      </c>
      <c r="AG319" s="508">
        <v>0</v>
      </c>
      <c r="AH319" s="508">
        <v>0</v>
      </c>
      <c r="AI319" s="508">
        <v>0</v>
      </c>
      <c r="AJ319" s="508">
        <v>0</v>
      </c>
      <c r="AK319" s="508">
        <v>0</v>
      </c>
      <c r="AL319" s="508">
        <v>0</v>
      </c>
      <c r="AM319" s="508">
        <v>0</v>
      </c>
      <c r="AN319" s="508">
        <v>0</v>
      </c>
      <c r="AO319" s="508">
        <v>0</v>
      </c>
      <c r="AP319" s="508">
        <v>0</v>
      </c>
      <c r="AQ319" s="508">
        <v>0</v>
      </c>
      <c r="AR319" s="508">
        <v>0</v>
      </c>
      <c r="AS319" s="508">
        <v>0</v>
      </c>
      <c r="AT319" s="508">
        <v>0</v>
      </c>
      <c r="AU319" s="508">
        <v>0</v>
      </c>
      <c r="AV319" s="508">
        <v>0</v>
      </c>
      <c r="AW319" s="508">
        <v>0</v>
      </c>
      <c r="AX319" s="508">
        <v>0</v>
      </c>
      <c r="AY319" s="508">
        <v>0</v>
      </c>
      <c r="AZ319" s="508">
        <v>0</v>
      </c>
      <c r="BA319" s="508">
        <v>0</v>
      </c>
      <c r="BB319" s="508">
        <v>0</v>
      </c>
      <c r="BC319" s="509">
        <v>0</v>
      </c>
      <c r="BD319" s="506" t="s">
        <v>31</v>
      </c>
      <c r="BE319" s="506" t="s">
        <v>31</v>
      </c>
      <c r="BF319" s="506" t="s">
        <v>31</v>
      </c>
      <c r="BG319" s="506" t="s">
        <v>31</v>
      </c>
      <c r="BH319" s="506"/>
      <c r="BI319" s="506"/>
      <c r="BJ319" s="506" t="s">
        <v>31</v>
      </c>
      <c r="BK319" s="506" t="s">
        <v>31</v>
      </c>
      <c r="BL319" s="506"/>
      <c r="BM319" s="506"/>
      <c r="BN319" s="506"/>
      <c r="BO319" s="506"/>
      <c r="BP319" s="506"/>
      <c r="BQ319" s="506"/>
      <c r="BR319" s="506"/>
      <c r="BS319" s="506"/>
    </row>
    <row r="320" spans="1:71" ht="22.5">
      <c r="A320" s="500" t="s">
        <v>3110</v>
      </c>
      <c r="B320" s="500" t="s">
        <v>8</v>
      </c>
      <c r="C320" s="501" t="s">
        <v>1290</v>
      </c>
      <c r="D320" s="501" t="s">
        <v>3640</v>
      </c>
      <c r="E320" s="501" t="s">
        <v>158</v>
      </c>
      <c r="F320" s="501" t="s">
        <v>158</v>
      </c>
      <c r="G320" s="501" t="s">
        <v>3641</v>
      </c>
      <c r="H320" s="501" t="s">
        <v>31</v>
      </c>
      <c r="I320" s="501" t="s">
        <v>3642</v>
      </c>
      <c r="J320" s="501" t="s">
        <v>31</v>
      </c>
      <c r="K320" s="501" t="s">
        <v>3661</v>
      </c>
      <c r="L320" s="500" t="s">
        <v>4043</v>
      </c>
      <c r="M320" s="500" t="s">
        <v>3657</v>
      </c>
      <c r="N320" s="500" t="s">
        <v>30</v>
      </c>
      <c r="O320" s="502" t="s">
        <v>31</v>
      </c>
      <c r="P320" s="501" t="s">
        <v>3646</v>
      </c>
      <c r="Q320" s="501">
        <f>VLOOKUP(CLEAN(A320),JULIO!J$4:AM$760,27,FALSE)</f>
        <v>7645371</v>
      </c>
      <c r="R320" s="501" t="s">
        <v>3647</v>
      </c>
      <c r="S320" s="502" t="s">
        <v>3649</v>
      </c>
      <c r="T320" s="503">
        <v>8244000</v>
      </c>
      <c r="U320" s="503">
        <v>8004000</v>
      </c>
      <c r="V320" s="503">
        <v>8004000</v>
      </c>
      <c r="W320" s="503">
        <v>0</v>
      </c>
      <c r="X320" s="503">
        <v>0</v>
      </c>
      <c r="Y320" s="503">
        <v>8004000</v>
      </c>
      <c r="Z320" s="504">
        <v>0</v>
      </c>
      <c r="AA320" s="503">
        <v>0</v>
      </c>
      <c r="AB320" s="503">
        <v>0</v>
      </c>
      <c r="AC320" s="504">
        <v>0</v>
      </c>
      <c r="AD320" s="504">
        <v>0</v>
      </c>
      <c r="AE320" s="504">
        <v>8004000</v>
      </c>
      <c r="AF320" s="503">
        <v>0</v>
      </c>
      <c r="AG320" s="503">
        <v>0</v>
      </c>
      <c r="AH320" s="503">
        <v>0</v>
      </c>
      <c r="AI320" s="503">
        <v>0</v>
      </c>
      <c r="AJ320" s="503">
        <v>0</v>
      </c>
      <c r="AK320" s="503">
        <v>0</v>
      </c>
      <c r="AL320" s="503">
        <v>0</v>
      </c>
      <c r="AM320" s="503">
        <v>0</v>
      </c>
      <c r="AN320" s="503">
        <v>0</v>
      </c>
      <c r="AO320" s="503">
        <v>0</v>
      </c>
      <c r="AP320" s="503">
        <v>0</v>
      </c>
      <c r="AQ320" s="503">
        <v>0</v>
      </c>
      <c r="AR320" s="503">
        <v>0</v>
      </c>
      <c r="AS320" s="503">
        <v>0</v>
      </c>
      <c r="AT320" s="503">
        <v>0</v>
      </c>
      <c r="AU320" s="503">
        <v>0</v>
      </c>
      <c r="AV320" s="503">
        <v>0</v>
      </c>
      <c r="AW320" s="503">
        <v>0</v>
      </c>
      <c r="AX320" s="503">
        <v>0</v>
      </c>
      <c r="AY320" s="503">
        <v>0</v>
      </c>
      <c r="AZ320" s="503">
        <v>0</v>
      </c>
      <c r="BA320" s="503">
        <v>0</v>
      </c>
      <c r="BB320" s="503">
        <v>0</v>
      </c>
      <c r="BC320" s="504">
        <v>0</v>
      </c>
      <c r="BD320" s="501" t="s">
        <v>31</v>
      </c>
      <c r="BE320" s="501" t="s">
        <v>31</v>
      </c>
      <c r="BF320" s="501" t="s">
        <v>31</v>
      </c>
      <c r="BG320" s="501" t="s">
        <v>31</v>
      </c>
      <c r="BH320" s="501"/>
      <c r="BI320" s="501"/>
      <c r="BJ320" s="501" t="s">
        <v>31</v>
      </c>
      <c r="BK320" s="501" t="s">
        <v>31</v>
      </c>
      <c r="BL320" s="501"/>
      <c r="BM320" s="501"/>
      <c r="BN320" s="501"/>
      <c r="BO320" s="501"/>
      <c r="BP320" s="501"/>
      <c r="BQ320" s="501"/>
      <c r="BR320" s="501"/>
      <c r="BS320" s="501"/>
    </row>
    <row r="321" spans="1:71" ht="22.5">
      <c r="A321" s="505" t="s">
        <v>3110</v>
      </c>
      <c r="B321" s="505" t="s">
        <v>8</v>
      </c>
      <c r="C321" s="506" t="s">
        <v>1290</v>
      </c>
      <c r="D321" s="506" t="s">
        <v>3640</v>
      </c>
      <c r="E321" s="506" t="s">
        <v>158</v>
      </c>
      <c r="F321" s="506" t="s">
        <v>158</v>
      </c>
      <c r="G321" s="506" t="s">
        <v>3641</v>
      </c>
      <c r="H321" s="506" t="s">
        <v>31</v>
      </c>
      <c r="I321" s="506" t="s">
        <v>3642</v>
      </c>
      <c r="J321" s="506" t="s">
        <v>31</v>
      </c>
      <c r="K321" s="506" t="s">
        <v>3661</v>
      </c>
      <c r="L321" s="505" t="s">
        <v>4043</v>
      </c>
      <c r="M321" s="505" t="s">
        <v>3657</v>
      </c>
      <c r="N321" s="505" t="s">
        <v>30</v>
      </c>
      <c r="O321" s="507" t="s">
        <v>31</v>
      </c>
      <c r="P321" s="506" t="s">
        <v>3646</v>
      </c>
      <c r="Q321" s="501">
        <f>VLOOKUP(CLEAN(A321),JULIO!J$4:AM$760,27,FALSE)</f>
        <v>7645371</v>
      </c>
      <c r="R321" s="506" t="s">
        <v>3647</v>
      </c>
      <c r="S321" s="507" t="s">
        <v>3650</v>
      </c>
      <c r="T321" s="508">
        <v>2195579000</v>
      </c>
      <c r="U321" s="508">
        <v>2179814827</v>
      </c>
      <c r="V321" s="508">
        <v>2179814827</v>
      </c>
      <c r="W321" s="508">
        <v>2027092177</v>
      </c>
      <c r="X321" s="508">
        <v>152722650</v>
      </c>
      <c r="Y321" s="508">
        <v>0</v>
      </c>
      <c r="Z321" s="509">
        <v>0</v>
      </c>
      <c r="AA321" s="508">
        <v>152722650</v>
      </c>
      <c r="AB321" s="508">
        <v>0</v>
      </c>
      <c r="AC321" s="509">
        <v>0</v>
      </c>
      <c r="AD321" s="509">
        <v>152722650</v>
      </c>
      <c r="AE321" s="509">
        <v>152722650</v>
      </c>
      <c r="AF321" s="508">
        <v>0</v>
      </c>
      <c r="AG321" s="508">
        <v>0</v>
      </c>
      <c r="AH321" s="508">
        <v>0</v>
      </c>
      <c r="AI321" s="508">
        <v>0</v>
      </c>
      <c r="AJ321" s="508">
        <v>0</v>
      </c>
      <c r="AK321" s="508">
        <v>0</v>
      </c>
      <c r="AL321" s="508">
        <v>0</v>
      </c>
      <c r="AM321" s="508">
        <v>0</v>
      </c>
      <c r="AN321" s="508">
        <v>0</v>
      </c>
      <c r="AO321" s="508">
        <v>152722650</v>
      </c>
      <c r="AP321" s="508">
        <v>0</v>
      </c>
      <c r="AQ321" s="508">
        <v>0</v>
      </c>
      <c r="AR321" s="508">
        <v>0</v>
      </c>
      <c r="AS321" s="508">
        <v>0</v>
      </c>
      <c r="AT321" s="508">
        <v>0</v>
      </c>
      <c r="AU321" s="508">
        <v>0</v>
      </c>
      <c r="AV321" s="508">
        <v>0</v>
      </c>
      <c r="AW321" s="508">
        <v>0</v>
      </c>
      <c r="AX321" s="508">
        <v>0</v>
      </c>
      <c r="AY321" s="508">
        <v>0</v>
      </c>
      <c r="AZ321" s="508">
        <v>0</v>
      </c>
      <c r="BA321" s="508">
        <v>0</v>
      </c>
      <c r="BB321" s="508">
        <v>0</v>
      </c>
      <c r="BC321" s="509">
        <v>0</v>
      </c>
      <c r="BD321" s="506" t="s">
        <v>31</v>
      </c>
      <c r="BE321" s="506" t="s">
        <v>31</v>
      </c>
      <c r="BF321" s="506" t="s">
        <v>31</v>
      </c>
      <c r="BG321" s="506" t="s">
        <v>31</v>
      </c>
      <c r="BH321" s="506"/>
      <c r="BI321" s="506"/>
      <c r="BJ321" s="506" t="s">
        <v>31</v>
      </c>
      <c r="BK321" s="506" t="s">
        <v>31</v>
      </c>
      <c r="BL321" s="506"/>
      <c r="BM321" s="506"/>
      <c r="BN321" s="506"/>
      <c r="BO321" s="506"/>
      <c r="BP321" s="506"/>
      <c r="BQ321" s="506"/>
      <c r="BR321" s="506"/>
      <c r="BS321" s="506"/>
    </row>
    <row r="322" spans="1:71" ht="22.5">
      <c r="A322" s="500" t="s">
        <v>3110</v>
      </c>
      <c r="B322" s="500" t="s">
        <v>8</v>
      </c>
      <c r="C322" s="501" t="s">
        <v>1290</v>
      </c>
      <c r="D322" s="501" t="s">
        <v>3640</v>
      </c>
      <c r="E322" s="501" t="s">
        <v>158</v>
      </c>
      <c r="F322" s="501" t="s">
        <v>158</v>
      </c>
      <c r="G322" s="501" t="s">
        <v>3641</v>
      </c>
      <c r="H322" s="501" t="s">
        <v>31</v>
      </c>
      <c r="I322" s="501" t="s">
        <v>3642</v>
      </c>
      <c r="J322" s="501" t="s">
        <v>31</v>
      </c>
      <c r="K322" s="501" t="s">
        <v>3661</v>
      </c>
      <c r="L322" s="500" t="s">
        <v>4043</v>
      </c>
      <c r="M322" s="500" t="s">
        <v>3657</v>
      </c>
      <c r="N322" s="500" t="s">
        <v>30</v>
      </c>
      <c r="O322" s="502" t="s">
        <v>31</v>
      </c>
      <c r="P322" s="501" t="s">
        <v>3646</v>
      </c>
      <c r="Q322" s="501">
        <f>VLOOKUP(CLEAN(A322),JULIO!J$4:AM$760,27,FALSE)</f>
        <v>7645371</v>
      </c>
      <c r="R322" s="501" t="s">
        <v>3647</v>
      </c>
      <c r="S322" s="502" t="s">
        <v>3651</v>
      </c>
      <c r="T322" s="503">
        <v>3739000</v>
      </c>
      <c r="U322" s="503">
        <v>3629000</v>
      </c>
      <c r="V322" s="503">
        <v>3314971</v>
      </c>
      <c r="W322" s="503">
        <v>2765235</v>
      </c>
      <c r="X322" s="503">
        <v>549736</v>
      </c>
      <c r="Y322" s="503">
        <v>0</v>
      </c>
      <c r="Z322" s="504">
        <v>0</v>
      </c>
      <c r="AA322" s="503">
        <v>549736</v>
      </c>
      <c r="AB322" s="503">
        <v>0</v>
      </c>
      <c r="AC322" s="504">
        <v>0</v>
      </c>
      <c r="AD322" s="504">
        <v>549736</v>
      </c>
      <c r="AE322" s="504">
        <v>0</v>
      </c>
      <c r="AF322" s="503">
        <v>0</v>
      </c>
      <c r="AG322" s="503">
        <v>549736</v>
      </c>
      <c r="AH322" s="503">
        <v>0</v>
      </c>
      <c r="AI322" s="503">
        <v>0</v>
      </c>
      <c r="AJ322" s="503">
        <v>0</v>
      </c>
      <c r="AK322" s="503">
        <v>0</v>
      </c>
      <c r="AL322" s="503">
        <v>0</v>
      </c>
      <c r="AM322" s="503">
        <v>0</v>
      </c>
      <c r="AN322" s="503">
        <v>0</v>
      </c>
      <c r="AO322" s="503">
        <v>0</v>
      </c>
      <c r="AP322" s="503">
        <v>0</v>
      </c>
      <c r="AQ322" s="503">
        <v>0</v>
      </c>
      <c r="AR322" s="503">
        <v>0</v>
      </c>
      <c r="AS322" s="503">
        <v>0</v>
      </c>
      <c r="AT322" s="503">
        <v>0</v>
      </c>
      <c r="AU322" s="503">
        <v>0</v>
      </c>
      <c r="AV322" s="503">
        <v>0</v>
      </c>
      <c r="AW322" s="503">
        <v>0</v>
      </c>
      <c r="AX322" s="503">
        <v>0</v>
      </c>
      <c r="AY322" s="503">
        <v>0</v>
      </c>
      <c r="AZ322" s="503">
        <v>0</v>
      </c>
      <c r="BA322" s="503">
        <v>0</v>
      </c>
      <c r="BB322" s="503">
        <v>0</v>
      </c>
      <c r="BC322" s="504">
        <v>0</v>
      </c>
      <c r="BD322" s="501" t="s">
        <v>31</v>
      </c>
      <c r="BE322" s="501" t="s">
        <v>31</v>
      </c>
      <c r="BF322" s="501" t="s">
        <v>31</v>
      </c>
      <c r="BG322" s="501" t="s">
        <v>31</v>
      </c>
      <c r="BH322" s="501"/>
      <c r="BI322" s="501"/>
      <c r="BJ322" s="501" t="s">
        <v>31</v>
      </c>
      <c r="BK322" s="501" t="s">
        <v>31</v>
      </c>
      <c r="BL322" s="501"/>
      <c r="BM322" s="501"/>
      <c r="BN322" s="501"/>
      <c r="BO322" s="501"/>
      <c r="BP322" s="501"/>
      <c r="BQ322" s="501"/>
      <c r="BR322" s="501"/>
      <c r="BS322" s="501"/>
    </row>
    <row r="323" spans="1:71" ht="22.5">
      <c r="A323" s="505" t="s">
        <v>3110</v>
      </c>
      <c r="B323" s="505" t="s">
        <v>8</v>
      </c>
      <c r="C323" s="506" t="s">
        <v>1290</v>
      </c>
      <c r="D323" s="506" t="s">
        <v>3640</v>
      </c>
      <c r="E323" s="506" t="s">
        <v>158</v>
      </c>
      <c r="F323" s="506" t="s">
        <v>158</v>
      </c>
      <c r="G323" s="506" t="s">
        <v>3641</v>
      </c>
      <c r="H323" s="506" t="s">
        <v>31</v>
      </c>
      <c r="I323" s="506" t="s">
        <v>3642</v>
      </c>
      <c r="J323" s="506" t="s">
        <v>31</v>
      </c>
      <c r="K323" s="506" t="s">
        <v>3661</v>
      </c>
      <c r="L323" s="505" t="s">
        <v>4043</v>
      </c>
      <c r="M323" s="505" t="s">
        <v>3657</v>
      </c>
      <c r="N323" s="505" t="s">
        <v>30</v>
      </c>
      <c r="O323" s="507" t="s">
        <v>31</v>
      </c>
      <c r="P323" s="506" t="s">
        <v>3646</v>
      </c>
      <c r="Q323" s="501">
        <f>VLOOKUP(CLEAN(A323),JULIO!J$4:AM$760,27,FALSE)</f>
        <v>7645371</v>
      </c>
      <c r="R323" s="506" t="s">
        <v>3647</v>
      </c>
      <c r="S323" s="507" t="s">
        <v>3652</v>
      </c>
      <c r="T323" s="508">
        <v>459000</v>
      </c>
      <c r="U323" s="508">
        <v>445000</v>
      </c>
      <c r="V323" s="508">
        <v>429245</v>
      </c>
      <c r="W323" s="508">
        <v>429245</v>
      </c>
      <c r="X323" s="508">
        <v>0</v>
      </c>
      <c r="Y323" s="508">
        <v>0</v>
      </c>
      <c r="Z323" s="509">
        <v>0</v>
      </c>
      <c r="AA323" s="508">
        <v>0</v>
      </c>
      <c r="AB323" s="508">
        <v>0</v>
      </c>
      <c r="AC323" s="509">
        <v>0</v>
      </c>
      <c r="AD323" s="509">
        <v>0</v>
      </c>
      <c r="AE323" s="509">
        <v>0</v>
      </c>
      <c r="AF323" s="508">
        <v>0</v>
      </c>
      <c r="AG323" s="508">
        <v>0</v>
      </c>
      <c r="AH323" s="508">
        <v>0</v>
      </c>
      <c r="AI323" s="508">
        <v>0</v>
      </c>
      <c r="AJ323" s="508">
        <v>0</v>
      </c>
      <c r="AK323" s="508">
        <v>0</v>
      </c>
      <c r="AL323" s="508">
        <v>0</v>
      </c>
      <c r="AM323" s="508">
        <v>0</v>
      </c>
      <c r="AN323" s="508">
        <v>0</v>
      </c>
      <c r="AO323" s="508">
        <v>0</v>
      </c>
      <c r="AP323" s="508">
        <v>0</v>
      </c>
      <c r="AQ323" s="508">
        <v>0</v>
      </c>
      <c r="AR323" s="508">
        <v>0</v>
      </c>
      <c r="AS323" s="508">
        <v>0</v>
      </c>
      <c r="AT323" s="508">
        <v>0</v>
      </c>
      <c r="AU323" s="508">
        <v>0</v>
      </c>
      <c r="AV323" s="508">
        <v>0</v>
      </c>
      <c r="AW323" s="508">
        <v>0</v>
      </c>
      <c r="AX323" s="508">
        <v>0</v>
      </c>
      <c r="AY323" s="508">
        <v>0</v>
      </c>
      <c r="AZ323" s="508">
        <v>0</v>
      </c>
      <c r="BA323" s="508">
        <v>0</v>
      </c>
      <c r="BB323" s="508">
        <v>0</v>
      </c>
      <c r="BC323" s="509">
        <v>0</v>
      </c>
      <c r="BD323" s="506" t="s">
        <v>31</v>
      </c>
      <c r="BE323" s="506" t="s">
        <v>31</v>
      </c>
      <c r="BF323" s="506" t="s">
        <v>31</v>
      </c>
      <c r="BG323" s="506" t="s">
        <v>31</v>
      </c>
      <c r="BH323" s="506"/>
      <c r="BI323" s="506"/>
      <c r="BJ323" s="506" t="s">
        <v>31</v>
      </c>
      <c r="BK323" s="506" t="s">
        <v>31</v>
      </c>
      <c r="BL323" s="506"/>
      <c r="BM323" s="506"/>
      <c r="BN323" s="506"/>
      <c r="BO323" s="506"/>
      <c r="BP323" s="506"/>
      <c r="BQ323" s="506"/>
      <c r="BR323" s="506"/>
      <c r="BS323" s="506"/>
    </row>
    <row r="324" spans="1:71" ht="45">
      <c r="A324" s="500" t="s">
        <v>4044</v>
      </c>
      <c r="B324" s="500" t="s">
        <v>8</v>
      </c>
      <c r="C324" s="501" t="s">
        <v>4045</v>
      </c>
      <c r="D324" s="501" t="s">
        <v>3723</v>
      </c>
      <c r="E324" s="501" t="s">
        <v>158</v>
      </c>
      <c r="F324" s="501" t="s">
        <v>158</v>
      </c>
      <c r="G324" s="501" t="s">
        <v>3641</v>
      </c>
      <c r="H324" s="501" t="s">
        <v>31</v>
      </c>
      <c r="I324" s="501" t="s">
        <v>3642</v>
      </c>
      <c r="J324" s="501" t="s">
        <v>31</v>
      </c>
      <c r="K324" s="501" t="s">
        <v>3676</v>
      </c>
      <c r="L324" s="500" t="s">
        <v>4005</v>
      </c>
      <c r="M324" s="500" t="s">
        <v>3691</v>
      </c>
      <c r="N324" s="500" t="s">
        <v>30</v>
      </c>
      <c r="O324" s="502" t="s">
        <v>31</v>
      </c>
      <c r="P324" s="501" t="s">
        <v>3646</v>
      </c>
      <c r="Q324" s="501">
        <f>VLOOKUP(CLEAN(A324),JULIO!J$4:AM$760,27,FALSE)</f>
        <v>116554000</v>
      </c>
      <c r="R324" s="501" t="s">
        <v>3647</v>
      </c>
      <c r="S324" s="502" t="s">
        <v>3733</v>
      </c>
      <c r="T324" s="503">
        <v>1377450000</v>
      </c>
      <c r="U324" s="503">
        <v>1377450000</v>
      </c>
      <c r="V324" s="503">
        <v>1321502000</v>
      </c>
      <c r="W324" s="503">
        <v>0</v>
      </c>
      <c r="X324" s="503">
        <v>1321502000</v>
      </c>
      <c r="Y324" s="503">
        <v>0</v>
      </c>
      <c r="Z324" s="504">
        <v>0</v>
      </c>
      <c r="AA324" s="503">
        <v>1321502000</v>
      </c>
      <c r="AB324" s="503">
        <v>0</v>
      </c>
      <c r="AC324" s="504">
        <v>0</v>
      </c>
      <c r="AD324" s="504">
        <v>1321502000</v>
      </c>
      <c r="AE324" s="504">
        <v>0</v>
      </c>
      <c r="AF324" s="503">
        <v>0</v>
      </c>
      <c r="AG324" s="503">
        <v>0</v>
      </c>
      <c r="AH324" s="503">
        <v>0</v>
      </c>
      <c r="AI324" s="503">
        <v>1321502000</v>
      </c>
      <c r="AJ324" s="503">
        <v>0</v>
      </c>
      <c r="AK324" s="503">
        <v>0</v>
      </c>
      <c r="AL324" s="503">
        <v>0</v>
      </c>
      <c r="AM324" s="503">
        <v>0</v>
      </c>
      <c r="AN324" s="503">
        <v>0</v>
      </c>
      <c r="AO324" s="503">
        <v>0</v>
      </c>
      <c r="AP324" s="503">
        <v>0</v>
      </c>
      <c r="AQ324" s="503">
        <v>0</v>
      </c>
      <c r="AR324" s="503">
        <v>0</v>
      </c>
      <c r="AS324" s="503">
        <v>0</v>
      </c>
      <c r="AT324" s="503">
        <v>0</v>
      </c>
      <c r="AU324" s="503">
        <v>0</v>
      </c>
      <c r="AV324" s="503">
        <v>0</v>
      </c>
      <c r="AW324" s="503">
        <v>0</v>
      </c>
      <c r="AX324" s="503">
        <v>0</v>
      </c>
      <c r="AY324" s="503">
        <v>0</v>
      </c>
      <c r="AZ324" s="503">
        <v>0</v>
      </c>
      <c r="BA324" s="503">
        <v>0</v>
      </c>
      <c r="BB324" s="503">
        <v>0</v>
      </c>
      <c r="BC324" s="504">
        <v>0</v>
      </c>
      <c r="BD324" s="501" t="s">
        <v>31</v>
      </c>
      <c r="BE324" s="501" t="s">
        <v>31</v>
      </c>
      <c r="BF324" s="501" t="s">
        <v>31</v>
      </c>
      <c r="BG324" s="501" t="s">
        <v>31</v>
      </c>
      <c r="BH324" s="501" t="s">
        <v>31</v>
      </c>
      <c r="BI324" s="501" t="s">
        <v>31</v>
      </c>
      <c r="BJ324" s="501" t="s">
        <v>3694</v>
      </c>
      <c r="BK324" s="501" t="s">
        <v>31</v>
      </c>
      <c r="BL324" s="501" t="s">
        <v>31</v>
      </c>
      <c r="BM324" s="501" t="s">
        <v>31</v>
      </c>
      <c r="BN324" s="501" t="s">
        <v>31</v>
      </c>
      <c r="BO324" s="501" t="s">
        <v>31</v>
      </c>
      <c r="BP324" s="501" t="s">
        <v>31</v>
      </c>
      <c r="BQ324" s="501" t="s">
        <v>31</v>
      </c>
      <c r="BR324" s="501" t="s">
        <v>31</v>
      </c>
      <c r="BS324" s="501" t="s">
        <v>31</v>
      </c>
    </row>
    <row r="325" spans="1:71" ht="22.5">
      <c r="A325" s="505" t="s">
        <v>4046</v>
      </c>
      <c r="B325" s="505" t="s">
        <v>8</v>
      </c>
      <c r="C325" s="506" t="s">
        <v>4047</v>
      </c>
      <c r="D325" s="506" t="s">
        <v>3723</v>
      </c>
      <c r="E325" s="506" t="s">
        <v>158</v>
      </c>
      <c r="F325" s="506" t="s">
        <v>4048</v>
      </c>
      <c r="G325" s="506" t="s">
        <v>3641</v>
      </c>
      <c r="H325" s="506" t="s">
        <v>31</v>
      </c>
      <c r="I325" s="506" t="s">
        <v>3682</v>
      </c>
      <c r="J325" s="506" t="s">
        <v>31</v>
      </c>
      <c r="K325" s="506" t="s">
        <v>3661</v>
      </c>
      <c r="L325" s="505" t="s">
        <v>3979</v>
      </c>
      <c r="M325" s="505" t="s">
        <v>3691</v>
      </c>
      <c r="N325" s="505" t="s">
        <v>30</v>
      </c>
      <c r="O325" s="507" t="s">
        <v>31</v>
      </c>
      <c r="P325" s="506" t="s">
        <v>3646</v>
      </c>
      <c r="Q325" s="501">
        <f>VLOOKUP(CLEAN(A325),JULIO!J$4:AM$760,27,FALSE)</f>
        <v>1671810000</v>
      </c>
      <c r="R325" s="506" t="s">
        <v>3647</v>
      </c>
      <c r="S325" s="507" t="s">
        <v>3650</v>
      </c>
      <c r="T325" s="508">
        <v>2268273300</v>
      </c>
      <c r="U325" s="508">
        <v>2268273300</v>
      </c>
      <c r="V325" s="508">
        <v>1797382000</v>
      </c>
      <c r="W325" s="508">
        <v>0</v>
      </c>
      <c r="X325" s="508">
        <v>200000000</v>
      </c>
      <c r="Y325" s="508">
        <v>1597382000</v>
      </c>
      <c r="Z325" s="509">
        <v>0</v>
      </c>
      <c r="AA325" s="508">
        <v>0</v>
      </c>
      <c r="AB325" s="508">
        <v>0</v>
      </c>
      <c r="AC325" s="509">
        <v>200000000</v>
      </c>
      <c r="AD325" s="509">
        <v>0</v>
      </c>
      <c r="AE325" s="509">
        <v>1797382000</v>
      </c>
      <c r="AF325" s="508">
        <v>0</v>
      </c>
      <c r="AG325" s="508">
        <v>0</v>
      </c>
      <c r="AH325" s="508">
        <v>0</v>
      </c>
      <c r="AI325" s="508">
        <v>0</v>
      </c>
      <c r="AJ325" s="508">
        <v>0</v>
      </c>
      <c r="AK325" s="508">
        <v>0</v>
      </c>
      <c r="AL325" s="508">
        <v>0</v>
      </c>
      <c r="AM325" s="508">
        <v>0</v>
      </c>
      <c r="AN325" s="508">
        <v>0</v>
      </c>
      <c r="AO325" s="508">
        <v>0</v>
      </c>
      <c r="AP325" s="508">
        <v>0</v>
      </c>
      <c r="AQ325" s="508">
        <v>0</v>
      </c>
      <c r="AR325" s="508">
        <v>0</v>
      </c>
      <c r="AS325" s="508">
        <v>0</v>
      </c>
      <c r="AT325" s="508">
        <v>0</v>
      </c>
      <c r="AU325" s="508">
        <v>0</v>
      </c>
      <c r="AV325" s="508">
        <v>0</v>
      </c>
      <c r="AW325" s="508">
        <v>0</v>
      </c>
      <c r="AX325" s="508">
        <v>0</v>
      </c>
      <c r="AY325" s="508">
        <v>0</v>
      </c>
      <c r="AZ325" s="508">
        <v>0</v>
      </c>
      <c r="BA325" s="508">
        <v>0</v>
      </c>
      <c r="BB325" s="508">
        <v>0</v>
      </c>
      <c r="BC325" s="509">
        <v>0</v>
      </c>
      <c r="BD325" s="506" t="s">
        <v>31</v>
      </c>
      <c r="BE325" s="506" t="s">
        <v>31</v>
      </c>
      <c r="BF325" s="506" t="s">
        <v>31</v>
      </c>
      <c r="BG325" s="506" t="s">
        <v>31</v>
      </c>
      <c r="BH325" s="506" t="s">
        <v>31</v>
      </c>
      <c r="BI325" s="506" t="s">
        <v>31</v>
      </c>
      <c r="BJ325" s="506" t="s">
        <v>31</v>
      </c>
      <c r="BK325" s="506" t="s">
        <v>31</v>
      </c>
      <c r="BL325" s="506" t="s">
        <v>31</v>
      </c>
      <c r="BM325" s="506" t="s">
        <v>31</v>
      </c>
      <c r="BN325" s="506" t="s">
        <v>31</v>
      </c>
      <c r="BO325" s="506" t="s">
        <v>31</v>
      </c>
      <c r="BP325" s="506" t="s">
        <v>31</v>
      </c>
      <c r="BQ325" s="506" t="s">
        <v>31</v>
      </c>
      <c r="BR325" s="506" t="s">
        <v>31</v>
      </c>
      <c r="BS325" s="506" t="s">
        <v>31</v>
      </c>
    </row>
    <row r="326" spans="1:71" ht="22.5">
      <c r="A326" s="500" t="s">
        <v>4049</v>
      </c>
      <c r="B326" s="500" t="s">
        <v>8</v>
      </c>
      <c r="C326" s="501" t="s">
        <v>1249</v>
      </c>
      <c r="D326" s="501" t="s">
        <v>3640</v>
      </c>
      <c r="E326" s="501" t="s">
        <v>158</v>
      </c>
      <c r="F326" s="501" t="s">
        <v>183</v>
      </c>
      <c r="G326" s="501" t="s">
        <v>3641</v>
      </c>
      <c r="H326" s="501" t="s">
        <v>31</v>
      </c>
      <c r="I326" s="501" t="s">
        <v>3642</v>
      </c>
      <c r="J326" s="501" t="s">
        <v>31</v>
      </c>
      <c r="K326" s="501" t="s">
        <v>3676</v>
      </c>
      <c r="L326" s="500" t="s">
        <v>3979</v>
      </c>
      <c r="M326" s="500" t="s">
        <v>3657</v>
      </c>
      <c r="N326" s="500" t="s">
        <v>30</v>
      </c>
      <c r="O326" s="502" t="s">
        <v>31</v>
      </c>
      <c r="P326" s="501" t="s">
        <v>3646</v>
      </c>
      <c r="Q326" s="501">
        <f>VLOOKUP(CLEAN(A326),JULIO!J$4:AM$760,27,FALSE)</f>
        <v>1719441000</v>
      </c>
      <c r="R326" s="501" t="s">
        <v>3647</v>
      </c>
      <c r="S326" s="502" t="s">
        <v>3648</v>
      </c>
      <c r="T326" s="503">
        <v>182000</v>
      </c>
      <c r="U326" s="503">
        <v>4059000</v>
      </c>
      <c r="V326" s="503">
        <v>4000000</v>
      </c>
      <c r="W326" s="503">
        <v>4000000</v>
      </c>
      <c r="X326" s="503">
        <v>0</v>
      </c>
      <c r="Y326" s="503">
        <v>0</v>
      </c>
      <c r="Z326" s="504">
        <v>0</v>
      </c>
      <c r="AA326" s="503">
        <v>0</v>
      </c>
      <c r="AB326" s="503">
        <v>0</v>
      </c>
      <c r="AC326" s="504">
        <v>0</v>
      </c>
      <c r="AD326" s="504">
        <v>0</v>
      </c>
      <c r="AE326" s="504">
        <v>0</v>
      </c>
      <c r="AF326" s="503">
        <v>0</v>
      </c>
      <c r="AG326" s="503">
        <v>0</v>
      </c>
      <c r="AH326" s="503">
        <v>0</v>
      </c>
      <c r="AI326" s="503">
        <v>0</v>
      </c>
      <c r="AJ326" s="503">
        <v>0</v>
      </c>
      <c r="AK326" s="503">
        <v>0</v>
      </c>
      <c r="AL326" s="503">
        <v>0</v>
      </c>
      <c r="AM326" s="503">
        <v>0</v>
      </c>
      <c r="AN326" s="503">
        <v>0</v>
      </c>
      <c r="AO326" s="503">
        <v>0</v>
      </c>
      <c r="AP326" s="503">
        <v>0</v>
      </c>
      <c r="AQ326" s="503">
        <v>0</v>
      </c>
      <c r="AR326" s="503">
        <v>0</v>
      </c>
      <c r="AS326" s="503">
        <v>0</v>
      </c>
      <c r="AT326" s="503">
        <v>0</v>
      </c>
      <c r="AU326" s="503">
        <v>0</v>
      </c>
      <c r="AV326" s="503">
        <v>0</v>
      </c>
      <c r="AW326" s="503">
        <v>0</v>
      </c>
      <c r="AX326" s="503">
        <v>0</v>
      </c>
      <c r="AY326" s="503">
        <v>0</v>
      </c>
      <c r="AZ326" s="503">
        <v>0</v>
      </c>
      <c r="BA326" s="503">
        <v>0</v>
      </c>
      <c r="BB326" s="503">
        <v>0</v>
      </c>
      <c r="BC326" s="504">
        <v>0</v>
      </c>
      <c r="BD326" s="501" t="s">
        <v>31</v>
      </c>
      <c r="BE326" s="501" t="s">
        <v>31</v>
      </c>
      <c r="BF326" s="501" t="s">
        <v>31</v>
      </c>
      <c r="BG326" s="501" t="s">
        <v>31</v>
      </c>
      <c r="BH326" s="501" t="s">
        <v>31</v>
      </c>
      <c r="BI326" s="501" t="s">
        <v>31</v>
      </c>
      <c r="BJ326" s="501" t="s">
        <v>31</v>
      </c>
      <c r="BK326" s="501" t="s">
        <v>31</v>
      </c>
      <c r="BL326" s="501"/>
      <c r="BM326" s="501"/>
      <c r="BN326" s="501"/>
      <c r="BO326" s="501"/>
      <c r="BP326" s="501"/>
      <c r="BQ326" s="501"/>
      <c r="BR326" s="501"/>
      <c r="BS326" s="501"/>
    </row>
    <row r="327" spans="1:71" ht="22.5">
      <c r="A327" s="505" t="s">
        <v>4049</v>
      </c>
      <c r="B327" s="505" t="s">
        <v>8</v>
      </c>
      <c r="C327" s="506" t="s">
        <v>1249</v>
      </c>
      <c r="D327" s="506" t="s">
        <v>3640</v>
      </c>
      <c r="E327" s="506" t="s">
        <v>158</v>
      </c>
      <c r="F327" s="506" t="s">
        <v>183</v>
      </c>
      <c r="G327" s="506" t="s">
        <v>3641</v>
      </c>
      <c r="H327" s="506" t="s">
        <v>31</v>
      </c>
      <c r="I327" s="506" t="s">
        <v>3642</v>
      </c>
      <c r="J327" s="506" t="s">
        <v>31</v>
      </c>
      <c r="K327" s="506" t="s">
        <v>3676</v>
      </c>
      <c r="L327" s="505" t="s">
        <v>3979</v>
      </c>
      <c r="M327" s="505" t="s">
        <v>3657</v>
      </c>
      <c r="N327" s="505" t="s">
        <v>30</v>
      </c>
      <c r="O327" s="507" t="s">
        <v>31</v>
      </c>
      <c r="P327" s="506" t="s">
        <v>3646</v>
      </c>
      <c r="Q327" s="501">
        <f>VLOOKUP(CLEAN(A327),JULIO!J$4:AM$760,27,FALSE)</f>
        <v>1719441000</v>
      </c>
      <c r="R327" s="506" t="s">
        <v>3647</v>
      </c>
      <c r="S327" s="507" t="s">
        <v>3649</v>
      </c>
      <c r="T327" s="508">
        <v>15682000</v>
      </c>
      <c r="U327" s="508">
        <v>15224000</v>
      </c>
      <c r="V327" s="508">
        <v>15682000</v>
      </c>
      <c r="W327" s="508">
        <v>0</v>
      </c>
      <c r="X327" s="508">
        <v>15682000</v>
      </c>
      <c r="Y327" s="508">
        <v>0</v>
      </c>
      <c r="Z327" s="509">
        <v>0</v>
      </c>
      <c r="AA327" s="508">
        <v>0</v>
      </c>
      <c r="AB327" s="508">
        <v>0</v>
      </c>
      <c r="AC327" s="509">
        <v>15682000</v>
      </c>
      <c r="AD327" s="509">
        <v>0</v>
      </c>
      <c r="AE327" s="509">
        <v>15682000</v>
      </c>
      <c r="AF327" s="508">
        <v>0</v>
      </c>
      <c r="AG327" s="508">
        <v>0</v>
      </c>
      <c r="AH327" s="508">
        <v>0</v>
      </c>
      <c r="AI327" s="508">
        <v>0</v>
      </c>
      <c r="AJ327" s="508">
        <v>0</v>
      </c>
      <c r="AK327" s="508">
        <v>0</v>
      </c>
      <c r="AL327" s="508">
        <v>0</v>
      </c>
      <c r="AM327" s="508">
        <v>0</v>
      </c>
      <c r="AN327" s="508">
        <v>0</v>
      </c>
      <c r="AO327" s="508">
        <v>0</v>
      </c>
      <c r="AP327" s="508">
        <v>0</v>
      </c>
      <c r="AQ327" s="508">
        <v>0</v>
      </c>
      <c r="AR327" s="508">
        <v>0</v>
      </c>
      <c r="AS327" s="508">
        <v>0</v>
      </c>
      <c r="AT327" s="508">
        <v>0</v>
      </c>
      <c r="AU327" s="508">
        <v>0</v>
      </c>
      <c r="AV327" s="508">
        <v>0</v>
      </c>
      <c r="AW327" s="508">
        <v>0</v>
      </c>
      <c r="AX327" s="508">
        <v>0</v>
      </c>
      <c r="AY327" s="508">
        <v>0</v>
      </c>
      <c r="AZ327" s="508">
        <v>0</v>
      </c>
      <c r="BA327" s="508">
        <v>0</v>
      </c>
      <c r="BB327" s="508">
        <v>0</v>
      </c>
      <c r="BC327" s="509">
        <v>0</v>
      </c>
      <c r="BD327" s="506" t="s">
        <v>31</v>
      </c>
      <c r="BE327" s="506" t="s">
        <v>31</v>
      </c>
      <c r="BF327" s="506" t="s">
        <v>31</v>
      </c>
      <c r="BG327" s="506" t="s">
        <v>31</v>
      </c>
      <c r="BH327" s="506" t="s">
        <v>31</v>
      </c>
      <c r="BI327" s="506" t="s">
        <v>31</v>
      </c>
      <c r="BJ327" s="506" t="s">
        <v>31</v>
      </c>
      <c r="BK327" s="506" t="s">
        <v>31</v>
      </c>
      <c r="BL327" s="506"/>
      <c r="BM327" s="506"/>
      <c r="BN327" s="506"/>
      <c r="BO327" s="506"/>
      <c r="BP327" s="506"/>
      <c r="BQ327" s="506"/>
      <c r="BR327" s="506"/>
      <c r="BS327" s="506"/>
    </row>
    <row r="328" spans="1:71" ht="22.5">
      <c r="A328" s="500" t="s">
        <v>4049</v>
      </c>
      <c r="B328" s="500" t="s">
        <v>8</v>
      </c>
      <c r="C328" s="501" t="s">
        <v>1249</v>
      </c>
      <c r="D328" s="501" t="s">
        <v>3640</v>
      </c>
      <c r="E328" s="501" t="s">
        <v>158</v>
      </c>
      <c r="F328" s="501" t="s">
        <v>183</v>
      </c>
      <c r="G328" s="501" t="s">
        <v>3641</v>
      </c>
      <c r="H328" s="501" t="s">
        <v>31</v>
      </c>
      <c r="I328" s="501" t="s">
        <v>3642</v>
      </c>
      <c r="J328" s="501" t="s">
        <v>31</v>
      </c>
      <c r="K328" s="501" t="s">
        <v>3676</v>
      </c>
      <c r="L328" s="500" t="s">
        <v>3979</v>
      </c>
      <c r="M328" s="500" t="s">
        <v>3657</v>
      </c>
      <c r="N328" s="500" t="s">
        <v>30</v>
      </c>
      <c r="O328" s="502" t="s">
        <v>31</v>
      </c>
      <c r="P328" s="501" t="s">
        <v>3646</v>
      </c>
      <c r="Q328" s="501">
        <f>VLOOKUP(CLEAN(A328),JULIO!J$4:AM$760,27,FALSE)</f>
        <v>1719441000</v>
      </c>
      <c r="R328" s="501" t="s">
        <v>3647</v>
      </c>
      <c r="S328" s="502" t="s">
        <v>3650</v>
      </c>
      <c r="T328" s="503">
        <v>1461524000</v>
      </c>
      <c r="U328" s="503">
        <v>1418808000</v>
      </c>
      <c r="V328" s="503">
        <v>1461524000</v>
      </c>
      <c r="W328" s="503">
        <v>0</v>
      </c>
      <c r="X328" s="503">
        <v>539725956</v>
      </c>
      <c r="Y328" s="503">
        <v>921798044</v>
      </c>
      <c r="Z328" s="504">
        <v>0</v>
      </c>
      <c r="AA328" s="503">
        <v>0</v>
      </c>
      <c r="AB328" s="503">
        <v>0</v>
      </c>
      <c r="AC328" s="504">
        <v>539725956</v>
      </c>
      <c r="AD328" s="504">
        <v>0</v>
      </c>
      <c r="AE328" s="504">
        <v>1461524000</v>
      </c>
      <c r="AF328" s="503">
        <v>0</v>
      </c>
      <c r="AG328" s="503">
        <v>0</v>
      </c>
      <c r="AH328" s="503">
        <v>0</v>
      </c>
      <c r="AI328" s="503">
        <v>0</v>
      </c>
      <c r="AJ328" s="503">
        <v>0</v>
      </c>
      <c r="AK328" s="503">
        <v>0</v>
      </c>
      <c r="AL328" s="503">
        <v>0</v>
      </c>
      <c r="AM328" s="503">
        <v>0</v>
      </c>
      <c r="AN328" s="503">
        <v>0</v>
      </c>
      <c r="AO328" s="503">
        <v>0</v>
      </c>
      <c r="AP328" s="503">
        <v>0</v>
      </c>
      <c r="AQ328" s="503">
        <v>0</v>
      </c>
      <c r="AR328" s="503">
        <v>0</v>
      </c>
      <c r="AS328" s="503">
        <v>0</v>
      </c>
      <c r="AT328" s="503">
        <v>0</v>
      </c>
      <c r="AU328" s="503">
        <v>0</v>
      </c>
      <c r="AV328" s="503">
        <v>0</v>
      </c>
      <c r="AW328" s="503">
        <v>0</v>
      </c>
      <c r="AX328" s="503">
        <v>0</v>
      </c>
      <c r="AY328" s="503">
        <v>0</v>
      </c>
      <c r="AZ328" s="503">
        <v>0</v>
      </c>
      <c r="BA328" s="503">
        <v>0</v>
      </c>
      <c r="BB328" s="503">
        <v>0</v>
      </c>
      <c r="BC328" s="504">
        <v>0</v>
      </c>
      <c r="BD328" s="501" t="s">
        <v>31</v>
      </c>
      <c r="BE328" s="501" t="s">
        <v>31</v>
      </c>
      <c r="BF328" s="501" t="s">
        <v>31</v>
      </c>
      <c r="BG328" s="501" t="s">
        <v>31</v>
      </c>
      <c r="BH328" s="501" t="s">
        <v>31</v>
      </c>
      <c r="BI328" s="501" t="s">
        <v>31</v>
      </c>
      <c r="BJ328" s="501" t="s">
        <v>31</v>
      </c>
      <c r="BK328" s="501" t="s">
        <v>31</v>
      </c>
      <c r="BL328" s="501"/>
      <c r="BM328" s="501"/>
      <c r="BN328" s="501"/>
      <c r="BO328" s="501"/>
      <c r="BP328" s="501"/>
      <c r="BQ328" s="501"/>
      <c r="BR328" s="501"/>
      <c r="BS328" s="501"/>
    </row>
    <row r="329" spans="1:71" ht="22.5">
      <c r="A329" s="505" t="s">
        <v>4049</v>
      </c>
      <c r="B329" s="505" t="s">
        <v>8</v>
      </c>
      <c r="C329" s="506" t="s">
        <v>1249</v>
      </c>
      <c r="D329" s="506" t="s">
        <v>3640</v>
      </c>
      <c r="E329" s="506" t="s">
        <v>158</v>
      </c>
      <c r="F329" s="506" t="s">
        <v>183</v>
      </c>
      <c r="G329" s="506" t="s">
        <v>3641</v>
      </c>
      <c r="H329" s="506" t="s">
        <v>31</v>
      </c>
      <c r="I329" s="506" t="s">
        <v>3642</v>
      </c>
      <c r="J329" s="506" t="s">
        <v>31</v>
      </c>
      <c r="K329" s="506" t="s">
        <v>3676</v>
      </c>
      <c r="L329" s="505" t="s">
        <v>3979</v>
      </c>
      <c r="M329" s="505" t="s">
        <v>3657</v>
      </c>
      <c r="N329" s="505" t="s">
        <v>30</v>
      </c>
      <c r="O329" s="507" t="s">
        <v>31</v>
      </c>
      <c r="P329" s="506" t="s">
        <v>3646</v>
      </c>
      <c r="Q329" s="501">
        <f>VLOOKUP(CLEAN(A329),JULIO!J$4:AM$760,27,FALSE)</f>
        <v>1719441000</v>
      </c>
      <c r="R329" s="506" t="s">
        <v>3647</v>
      </c>
      <c r="S329" s="507" t="s">
        <v>3651</v>
      </c>
      <c r="T329" s="508">
        <v>130319000</v>
      </c>
      <c r="U329" s="508">
        <v>126509000</v>
      </c>
      <c r="V329" s="508">
        <v>130319000</v>
      </c>
      <c r="W329" s="508">
        <v>0</v>
      </c>
      <c r="X329" s="508">
        <v>130319000</v>
      </c>
      <c r="Y329" s="508">
        <v>0</v>
      </c>
      <c r="Z329" s="509">
        <v>0</v>
      </c>
      <c r="AA329" s="508">
        <v>0</v>
      </c>
      <c r="AB329" s="508">
        <v>0</v>
      </c>
      <c r="AC329" s="509">
        <v>130319000</v>
      </c>
      <c r="AD329" s="509">
        <v>0</v>
      </c>
      <c r="AE329" s="509">
        <v>130319000</v>
      </c>
      <c r="AF329" s="508">
        <v>0</v>
      </c>
      <c r="AG329" s="508">
        <v>0</v>
      </c>
      <c r="AH329" s="508">
        <v>0</v>
      </c>
      <c r="AI329" s="508">
        <v>0</v>
      </c>
      <c r="AJ329" s="508">
        <v>0</v>
      </c>
      <c r="AK329" s="508">
        <v>0</v>
      </c>
      <c r="AL329" s="508">
        <v>0</v>
      </c>
      <c r="AM329" s="508">
        <v>0</v>
      </c>
      <c r="AN329" s="508">
        <v>0</v>
      </c>
      <c r="AO329" s="508">
        <v>0</v>
      </c>
      <c r="AP329" s="508">
        <v>0</v>
      </c>
      <c r="AQ329" s="508">
        <v>0</v>
      </c>
      <c r="AR329" s="508">
        <v>0</v>
      </c>
      <c r="AS329" s="508">
        <v>0</v>
      </c>
      <c r="AT329" s="508">
        <v>0</v>
      </c>
      <c r="AU329" s="508">
        <v>0</v>
      </c>
      <c r="AV329" s="508">
        <v>0</v>
      </c>
      <c r="AW329" s="508">
        <v>0</v>
      </c>
      <c r="AX329" s="508">
        <v>0</v>
      </c>
      <c r="AY329" s="508">
        <v>0</v>
      </c>
      <c r="AZ329" s="508">
        <v>0</v>
      </c>
      <c r="BA329" s="508">
        <v>0</v>
      </c>
      <c r="BB329" s="508">
        <v>0</v>
      </c>
      <c r="BC329" s="509">
        <v>0</v>
      </c>
      <c r="BD329" s="506" t="s">
        <v>31</v>
      </c>
      <c r="BE329" s="506" t="s">
        <v>31</v>
      </c>
      <c r="BF329" s="506" t="s">
        <v>31</v>
      </c>
      <c r="BG329" s="506" t="s">
        <v>31</v>
      </c>
      <c r="BH329" s="506" t="s">
        <v>31</v>
      </c>
      <c r="BI329" s="506" t="s">
        <v>31</v>
      </c>
      <c r="BJ329" s="506" t="s">
        <v>31</v>
      </c>
      <c r="BK329" s="506" t="s">
        <v>31</v>
      </c>
      <c r="BL329" s="506"/>
      <c r="BM329" s="506"/>
      <c r="BN329" s="506"/>
      <c r="BO329" s="506"/>
      <c r="BP329" s="506"/>
      <c r="BQ329" s="506"/>
      <c r="BR329" s="506"/>
      <c r="BS329" s="506"/>
    </row>
    <row r="330" spans="1:71" ht="22.5">
      <c r="A330" s="500" t="s">
        <v>4049</v>
      </c>
      <c r="B330" s="500" t="s">
        <v>8</v>
      </c>
      <c r="C330" s="501" t="s">
        <v>1249</v>
      </c>
      <c r="D330" s="501" t="s">
        <v>3640</v>
      </c>
      <c r="E330" s="501" t="s">
        <v>158</v>
      </c>
      <c r="F330" s="501" t="s">
        <v>183</v>
      </c>
      <c r="G330" s="501" t="s">
        <v>3641</v>
      </c>
      <c r="H330" s="501" t="s">
        <v>31</v>
      </c>
      <c r="I330" s="501" t="s">
        <v>3642</v>
      </c>
      <c r="J330" s="501" t="s">
        <v>31</v>
      </c>
      <c r="K330" s="501" t="s">
        <v>3676</v>
      </c>
      <c r="L330" s="500" t="s">
        <v>3979</v>
      </c>
      <c r="M330" s="500" t="s">
        <v>3657</v>
      </c>
      <c r="N330" s="500" t="s">
        <v>30</v>
      </c>
      <c r="O330" s="502" t="s">
        <v>31</v>
      </c>
      <c r="P330" s="501" t="s">
        <v>3646</v>
      </c>
      <c r="Q330" s="501">
        <f>VLOOKUP(CLEAN(A330),JULIO!J$4:AM$760,27,FALSE)</f>
        <v>1719441000</v>
      </c>
      <c r="R330" s="501" t="s">
        <v>3647</v>
      </c>
      <c r="S330" s="502" t="s">
        <v>3652</v>
      </c>
      <c r="T330" s="503">
        <v>107947000</v>
      </c>
      <c r="U330" s="503">
        <v>104792000</v>
      </c>
      <c r="V330" s="503">
        <v>107947000</v>
      </c>
      <c r="W330" s="503">
        <v>0</v>
      </c>
      <c r="X330" s="503">
        <v>107947000</v>
      </c>
      <c r="Y330" s="503">
        <v>0</v>
      </c>
      <c r="Z330" s="504">
        <v>0</v>
      </c>
      <c r="AA330" s="503">
        <v>0</v>
      </c>
      <c r="AB330" s="503">
        <v>0</v>
      </c>
      <c r="AC330" s="504">
        <v>107947000</v>
      </c>
      <c r="AD330" s="504">
        <v>0</v>
      </c>
      <c r="AE330" s="504">
        <v>107947000</v>
      </c>
      <c r="AF330" s="503">
        <v>0</v>
      </c>
      <c r="AG330" s="503">
        <v>0</v>
      </c>
      <c r="AH330" s="503">
        <v>0</v>
      </c>
      <c r="AI330" s="503">
        <v>0</v>
      </c>
      <c r="AJ330" s="503">
        <v>0</v>
      </c>
      <c r="AK330" s="503">
        <v>0</v>
      </c>
      <c r="AL330" s="503">
        <v>0</v>
      </c>
      <c r="AM330" s="503">
        <v>0</v>
      </c>
      <c r="AN330" s="503">
        <v>0</v>
      </c>
      <c r="AO330" s="503">
        <v>0</v>
      </c>
      <c r="AP330" s="503">
        <v>0</v>
      </c>
      <c r="AQ330" s="503">
        <v>0</v>
      </c>
      <c r="AR330" s="503">
        <v>0</v>
      </c>
      <c r="AS330" s="503">
        <v>0</v>
      </c>
      <c r="AT330" s="503">
        <v>0</v>
      </c>
      <c r="AU330" s="503">
        <v>0</v>
      </c>
      <c r="AV330" s="503">
        <v>0</v>
      </c>
      <c r="AW330" s="503">
        <v>0</v>
      </c>
      <c r="AX330" s="503">
        <v>0</v>
      </c>
      <c r="AY330" s="503">
        <v>0</v>
      </c>
      <c r="AZ330" s="503">
        <v>0</v>
      </c>
      <c r="BA330" s="503">
        <v>0</v>
      </c>
      <c r="BB330" s="503">
        <v>0</v>
      </c>
      <c r="BC330" s="504">
        <v>0</v>
      </c>
      <c r="BD330" s="501" t="s">
        <v>31</v>
      </c>
      <c r="BE330" s="501" t="s">
        <v>31</v>
      </c>
      <c r="BF330" s="501" t="s">
        <v>31</v>
      </c>
      <c r="BG330" s="501" t="s">
        <v>31</v>
      </c>
      <c r="BH330" s="501" t="s">
        <v>31</v>
      </c>
      <c r="BI330" s="501" t="s">
        <v>31</v>
      </c>
      <c r="BJ330" s="501" t="s">
        <v>31</v>
      </c>
      <c r="BK330" s="501" t="s">
        <v>31</v>
      </c>
      <c r="BL330" s="501"/>
      <c r="BM330" s="501"/>
      <c r="BN330" s="501"/>
      <c r="BO330" s="501"/>
      <c r="BP330" s="501"/>
      <c r="BQ330" s="501"/>
      <c r="BR330" s="501"/>
      <c r="BS330" s="501"/>
    </row>
    <row r="331" spans="1:71" ht="22.5">
      <c r="A331" s="505" t="s">
        <v>4049</v>
      </c>
      <c r="B331" s="505" t="s">
        <v>8</v>
      </c>
      <c r="C331" s="506" t="s">
        <v>1249</v>
      </c>
      <c r="D331" s="506" t="s">
        <v>3640</v>
      </c>
      <c r="E331" s="506" t="s">
        <v>158</v>
      </c>
      <c r="F331" s="506" t="s">
        <v>183</v>
      </c>
      <c r="G331" s="506" t="s">
        <v>3641</v>
      </c>
      <c r="H331" s="506" t="s">
        <v>31</v>
      </c>
      <c r="I331" s="506" t="s">
        <v>3642</v>
      </c>
      <c r="J331" s="506" t="s">
        <v>31</v>
      </c>
      <c r="K331" s="506" t="s">
        <v>3676</v>
      </c>
      <c r="L331" s="505" t="s">
        <v>3979</v>
      </c>
      <c r="M331" s="505" t="s">
        <v>3657</v>
      </c>
      <c r="N331" s="505" t="s">
        <v>30</v>
      </c>
      <c r="O331" s="507" t="s">
        <v>31</v>
      </c>
      <c r="P331" s="506" t="s">
        <v>3646</v>
      </c>
      <c r="Q331" s="501">
        <f>VLOOKUP(CLEAN(A331),JULIO!J$4:AM$760,27,FALSE)</f>
        <v>1719441000</v>
      </c>
      <c r="R331" s="506" t="s">
        <v>3647</v>
      </c>
      <c r="S331" s="507" t="s">
        <v>3681</v>
      </c>
      <c r="T331" s="508">
        <v>3969000</v>
      </c>
      <c r="U331" s="508">
        <v>3854000</v>
      </c>
      <c r="V331" s="508">
        <v>3969000</v>
      </c>
      <c r="W331" s="508">
        <v>0</v>
      </c>
      <c r="X331" s="508">
        <v>3969000</v>
      </c>
      <c r="Y331" s="508">
        <v>0</v>
      </c>
      <c r="Z331" s="509">
        <v>0</v>
      </c>
      <c r="AA331" s="508">
        <v>0</v>
      </c>
      <c r="AB331" s="508">
        <v>0</v>
      </c>
      <c r="AC331" s="509">
        <v>3969000</v>
      </c>
      <c r="AD331" s="509">
        <v>0</v>
      </c>
      <c r="AE331" s="509">
        <v>3969000</v>
      </c>
      <c r="AF331" s="508">
        <v>0</v>
      </c>
      <c r="AG331" s="508">
        <v>0</v>
      </c>
      <c r="AH331" s="508">
        <v>0</v>
      </c>
      <c r="AI331" s="508">
        <v>0</v>
      </c>
      <c r="AJ331" s="508">
        <v>0</v>
      </c>
      <c r="AK331" s="508">
        <v>0</v>
      </c>
      <c r="AL331" s="508">
        <v>0</v>
      </c>
      <c r="AM331" s="508">
        <v>0</v>
      </c>
      <c r="AN331" s="508">
        <v>0</v>
      </c>
      <c r="AO331" s="508">
        <v>0</v>
      </c>
      <c r="AP331" s="508">
        <v>0</v>
      </c>
      <c r="AQ331" s="508">
        <v>0</v>
      </c>
      <c r="AR331" s="508">
        <v>0</v>
      </c>
      <c r="AS331" s="508">
        <v>0</v>
      </c>
      <c r="AT331" s="508">
        <v>0</v>
      </c>
      <c r="AU331" s="508">
        <v>0</v>
      </c>
      <c r="AV331" s="508">
        <v>0</v>
      </c>
      <c r="AW331" s="508">
        <v>0</v>
      </c>
      <c r="AX331" s="508">
        <v>0</v>
      </c>
      <c r="AY331" s="508">
        <v>0</v>
      </c>
      <c r="AZ331" s="508">
        <v>0</v>
      </c>
      <c r="BA331" s="508">
        <v>0</v>
      </c>
      <c r="BB331" s="508">
        <v>0</v>
      </c>
      <c r="BC331" s="509">
        <v>0</v>
      </c>
      <c r="BD331" s="506" t="s">
        <v>31</v>
      </c>
      <c r="BE331" s="506" t="s">
        <v>31</v>
      </c>
      <c r="BF331" s="506" t="s">
        <v>31</v>
      </c>
      <c r="BG331" s="506" t="s">
        <v>31</v>
      </c>
      <c r="BH331" s="506" t="s">
        <v>31</v>
      </c>
      <c r="BI331" s="506" t="s">
        <v>31</v>
      </c>
      <c r="BJ331" s="506" t="s">
        <v>31</v>
      </c>
      <c r="BK331" s="506" t="s">
        <v>31</v>
      </c>
      <c r="BL331" s="506"/>
      <c r="BM331" s="506"/>
      <c r="BN331" s="506"/>
      <c r="BO331" s="506"/>
      <c r="BP331" s="506"/>
      <c r="BQ331" s="506"/>
      <c r="BR331" s="506"/>
      <c r="BS331" s="506"/>
    </row>
    <row r="332" spans="1:71" ht="22.5">
      <c r="A332" s="500">
        <v>30212472</v>
      </c>
      <c r="B332" s="500" t="s">
        <v>8</v>
      </c>
      <c r="C332" s="501" t="s">
        <v>1169</v>
      </c>
      <c r="D332" s="501" t="s">
        <v>3640</v>
      </c>
      <c r="E332" s="501" t="s">
        <v>158</v>
      </c>
      <c r="F332" s="501" t="s">
        <v>158</v>
      </c>
      <c r="G332" s="501" t="s">
        <v>3641</v>
      </c>
      <c r="H332" s="501" t="s">
        <v>31</v>
      </c>
      <c r="I332" s="501" t="s">
        <v>3667</v>
      </c>
      <c r="J332" s="501" t="s">
        <v>31</v>
      </c>
      <c r="K332" s="501" t="s">
        <v>3698</v>
      </c>
      <c r="L332" s="500" t="s">
        <v>3796</v>
      </c>
      <c r="M332" s="500" t="s">
        <v>4050</v>
      </c>
      <c r="N332" s="500" t="s">
        <v>30</v>
      </c>
      <c r="O332" s="502" t="s">
        <v>31</v>
      </c>
      <c r="P332" s="501" t="s">
        <v>3646</v>
      </c>
      <c r="Q332" s="518">
        <f>VLOOKUP(CLEAN(A332),JULIO!J$4:AM$760,27,FALSE)</f>
        <v>0</v>
      </c>
      <c r="R332" s="501" t="s">
        <v>3647</v>
      </c>
      <c r="S332" s="502" t="s">
        <v>3648</v>
      </c>
      <c r="T332" s="503">
        <v>1854000</v>
      </c>
      <c r="U332" s="503">
        <v>1854000</v>
      </c>
      <c r="V332" s="503">
        <v>1854000</v>
      </c>
      <c r="W332" s="503">
        <v>1854000</v>
      </c>
      <c r="X332" s="503">
        <v>0</v>
      </c>
      <c r="Y332" s="503">
        <v>0</v>
      </c>
      <c r="Z332" s="504">
        <v>0</v>
      </c>
      <c r="AA332" s="503">
        <v>0</v>
      </c>
      <c r="AB332" s="503">
        <v>0</v>
      </c>
      <c r="AC332" s="504">
        <v>0</v>
      </c>
      <c r="AD332" s="504">
        <v>0</v>
      </c>
      <c r="AE332" s="504">
        <v>0</v>
      </c>
      <c r="AF332" s="503">
        <v>0</v>
      </c>
      <c r="AG332" s="503">
        <v>0</v>
      </c>
      <c r="AH332" s="503">
        <v>0</v>
      </c>
      <c r="AI332" s="503">
        <v>0</v>
      </c>
      <c r="AJ332" s="503">
        <v>0</v>
      </c>
      <c r="AK332" s="503">
        <v>0</v>
      </c>
      <c r="AL332" s="503">
        <v>0</v>
      </c>
      <c r="AM332" s="503">
        <v>0</v>
      </c>
      <c r="AN332" s="503">
        <v>0</v>
      </c>
      <c r="AO332" s="503">
        <v>0</v>
      </c>
      <c r="AP332" s="503">
        <v>0</v>
      </c>
      <c r="AQ332" s="503">
        <v>0</v>
      </c>
      <c r="AR332" s="503">
        <v>0</v>
      </c>
      <c r="AS332" s="503">
        <v>0</v>
      </c>
      <c r="AT332" s="503">
        <v>0</v>
      </c>
      <c r="AU332" s="503">
        <v>0</v>
      </c>
      <c r="AV332" s="503">
        <v>0</v>
      </c>
      <c r="AW332" s="503">
        <v>0</v>
      </c>
      <c r="AX332" s="503">
        <v>0</v>
      </c>
      <c r="AY332" s="503">
        <v>0</v>
      </c>
      <c r="AZ332" s="503">
        <v>0</v>
      </c>
      <c r="BA332" s="503">
        <v>0</v>
      </c>
      <c r="BB332" s="503">
        <v>0</v>
      </c>
      <c r="BC332" s="504">
        <v>0</v>
      </c>
      <c r="BD332" s="501" t="s">
        <v>31</v>
      </c>
      <c r="BE332" s="501" t="s">
        <v>31</v>
      </c>
      <c r="BF332" s="501" t="s">
        <v>31</v>
      </c>
      <c r="BG332" s="501" t="s">
        <v>31</v>
      </c>
      <c r="BH332" s="501"/>
      <c r="BI332" s="501"/>
      <c r="BJ332" s="501" t="s">
        <v>31</v>
      </c>
      <c r="BK332" s="501" t="s">
        <v>31</v>
      </c>
      <c r="BL332" s="501"/>
      <c r="BM332" s="501"/>
      <c r="BN332" s="501"/>
      <c r="BO332" s="501"/>
      <c r="BP332" s="501"/>
      <c r="BQ332" s="501"/>
      <c r="BR332" s="501"/>
      <c r="BS332" s="501"/>
    </row>
    <row r="333" spans="1:71" ht="22.5">
      <c r="A333" s="505" t="s">
        <v>3111</v>
      </c>
      <c r="B333" s="505" t="s">
        <v>8</v>
      </c>
      <c r="C333" s="506" t="s">
        <v>1169</v>
      </c>
      <c r="D333" s="506" t="s">
        <v>3640</v>
      </c>
      <c r="E333" s="506" t="s">
        <v>158</v>
      </c>
      <c r="F333" s="506" t="s">
        <v>158</v>
      </c>
      <c r="G333" s="506" t="s">
        <v>3641</v>
      </c>
      <c r="H333" s="506" t="s">
        <v>31</v>
      </c>
      <c r="I333" s="506" t="s">
        <v>3667</v>
      </c>
      <c r="J333" s="506" t="s">
        <v>31</v>
      </c>
      <c r="K333" s="506" t="s">
        <v>3698</v>
      </c>
      <c r="L333" s="505" t="s">
        <v>3796</v>
      </c>
      <c r="M333" s="505" t="s">
        <v>4050</v>
      </c>
      <c r="N333" s="505" t="s">
        <v>30</v>
      </c>
      <c r="O333" s="507" t="s">
        <v>31</v>
      </c>
      <c r="P333" s="506" t="s">
        <v>3646</v>
      </c>
      <c r="Q333" s="518">
        <f>VLOOKUP(CLEAN(A333),JULIO!J$4:AM$760,27,FALSE)</f>
        <v>0</v>
      </c>
      <c r="R333" s="506" t="s">
        <v>3647</v>
      </c>
      <c r="S333" s="507" t="s">
        <v>3649</v>
      </c>
      <c r="T333" s="508">
        <v>11537000</v>
      </c>
      <c r="U333" s="508">
        <v>11537000</v>
      </c>
      <c r="V333" s="508">
        <v>11505000</v>
      </c>
      <c r="W333" s="508">
        <v>11505000</v>
      </c>
      <c r="X333" s="508">
        <v>0</v>
      </c>
      <c r="Y333" s="508">
        <v>0</v>
      </c>
      <c r="Z333" s="509">
        <v>0</v>
      </c>
      <c r="AA333" s="508">
        <v>0</v>
      </c>
      <c r="AB333" s="508">
        <v>0</v>
      </c>
      <c r="AC333" s="509">
        <v>0</v>
      </c>
      <c r="AD333" s="509">
        <v>0</v>
      </c>
      <c r="AE333" s="509">
        <v>0</v>
      </c>
      <c r="AF333" s="508">
        <v>0</v>
      </c>
      <c r="AG333" s="508">
        <v>0</v>
      </c>
      <c r="AH333" s="508">
        <v>0</v>
      </c>
      <c r="AI333" s="508">
        <v>0</v>
      </c>
      <c r="AJ333" s="508">
        <v>0</v>
      </c>
      <c r="AK333" s="508">
        <v>0</v>
      </c>
      <c r="AL333" s="508">
        <v>0</v>
      </c>
      <c r="AM333" s="508">
        <v>0</v>
      </c>
      <c r="AN333" s="508">
        <v>0</v>
      </c>
      <c r="AO333" s="508">
        <v>0</v>
      </c>
      <c r="AP333" s="508">
        <v>0</v>
      </c>
      <c r="AQ333" s="508">
        <v>0</v>
      </c>
      <c r="AR333" s="508">
        <v>0</v>
      </c>
      <c r="AS333" s="508">
        <v>0</v>
      </c>
      <c r="AT333" s="508">
        <v>0</v>
      </c>
      <c r="AU333" s="508">
        <v>0</v>
      </c>
      <c r="AV333" s="508">
        <v>0</v>
      </c>
      <c r="AW333" s="508">
        <v>0</v>
      </c>
      <c r="AX333" s="508">
        <v>0</v>
      </c>
      <c r="AY333" s="508">
        <v>0</v>
      </c>
      <c r="AZ333" s="508">
        <v>0</v>
      </c>
      <c r="BA333" s="508">
        <v>0</v>
      </c>
      <c r="BB333" s="508">
        <v>0</v>
      </c>
      <c r="BC333" s="509">
        <v>0</v>
      </c>
      <c r="BD333" s="506" t="s">
        <v>31</v>
      </c>
      <c r="BE333" s="506" t="s">
        <v>31</v>
      </c>
      <c r="BF333" s="506" t="s">
        <v>31</v>
      </c>
      <c r="BG333" s="506" t="s">
        <v>31</v>
      </c>
      <c r="BH333" s="506"/>
      <c r="BI333" s="506"/>
      <c r="BJ333" s="506" t="s">
        <v>31</v>
      </c>
      <c r="BK333" s="506" t="s">
        <v>31</v>
      </c>
      <c r="BL333" s="506"/>
      <c r="BM333" s="506"/>
      <c r="BN333" s="506"/>
      <c r="BO333" s="506"/>
      <c r="BP333" s="506"/>
      <c r="BQ333" s="506"/>
      <c r="BR333" s="506"/>
      <c r="BS333" s="506"/>
    </row>
    <row r="334" spans="1:71" ht="22.5">
      <c r="A334" s="500" t="s">
        <v>3111</v>
      </c>
      <c r="B334" s="500" t="s">
        <v>8</v>
      </c>
      <c r="C334" s="501" t="s">
        <v>1169</v>
      </c>
      <c r="D334" s="501" t="s">
        <v>3640</v>
      </c>
      <c r="E334" s="501" t="s">
        <v>158</v>
      </c>
      <c r="F334" s="501" t="s">
        <v>158</v>
      </c>
      <c r="G334" s="501" t="s">
        <v>3641</v>
      </c>
      <c r="H334" s="501" t="s">
        <v>31</v>
      </c>
      <c r="I334" s="501" t="s">
        <v>3667</v>
      </c>
      <c r="J334" s="501" t="s">
        <v>31</v>
      </c>
      <c r="K334" s="501" t="s">
        <v>3698</v>
      </c>
      <c r="L334" s="500" t="s">
        <v>3796</v>
      </c>
      <c r="M334" s="500" t="s">
        <v>4050</v>
      </c>
      <c r="N334" s="500" t="s">
        <v>30</v>
      </c>
      <c r="O334" s="502" t="s">
        <v>31</v>
      </c>
      <c r="P334" s="501" t="s">
        <v>3646</v>
      </c>
      <c r="Q334" s="518">
        <f>VLOOKUP(CLEAN(A334),JULIO!J$4:AM$760,27,FALSE)</f>
        <v>0</v>
      </c>
      <c r="R334" s="501" t="s">
        <v>3647</v>
      </c>
      <c r="S334" s="502" t="s">
        <v>3650</v>
      </c>
      <c r="T334" s="503">
        <v>404765000</v>
      </c>
      <c r="U334" s="503">
        <v>404765000</v>
      </c>
      <c r="V334" s="503">
        <v>418065983</v>
      </c>
      <c r="W334" s="503">
        <v>363006503</v>
      </c>
      <c r="X334" s="503">
        <v>55059480</v>
      </c>
      <c r="Y334" s="503">
        <v>0</v>
      </c>
      <c r="Z334" s="504">
        <v>0</v>
      </c>
      <c r="AA334" s="503">
        <v>55059480</v>
      </c>
      <c r="AB334" s="503">
        <v>6658277</v>
      </c>
      <c r="AC334" s="504">
        <v>0</v>
      </c>
      <c r="AD334" s="504">
        <v>48401203</v>
      </c>
      <c r="AE334" s="504">
        <v>26626653</v>
      </c>
      <c r="AF334" s="503">
        <v>0</v>
      </c>
      <c r="AG334" s="503">
        <v>0</v>
      </c>
      <c r="AH334" s="503">
        <v>0</v>
      </c>
      <c r="AI334" s="503">
        <v>0</v>
      </c>
      <c r="AJ334" s="503">
        <v>0</v>
      </c>
      <c r="AK334" s="503">
        <v>0</v>
      </c>
      <c r="AL334" s="503">
        <v>0</v>
      </c>
      <c r="AM334" s="503">
        <v>0</v>
      </c>
      <c r="AN334" s="503">
        <v>0</v>
      </c>
      <c r="AO334" s="503">
        <v>28432827</v>
      </c>
      <c r="AP334" s="503">
        <v>0</v>
      </c>
      <c r="AQ334" s="503">
        <v>19968376</v>
      </c>
      <c r="AR334" s="503">
        <v>0</v>
      </c>
      <c r="AS334" s="503">
        <v>0</v>
      </c>
      <c r="AT334" s="503">
        <v>0</v>
      </c>
      <c r="AU334" s="503">
        <v>0</v>
      </c>
      <c r="AV334" s="503">
        <v>0</v>
      </c>
      <c r="AW334" s="503">
        <v>0</v>
      </c>
      <c r="AX334" s="503">
        <v>0</v>
      </c>
      <c r="AY334" s="503">
        <v>0</v>
      </c>
      <c r="AZ334" s="503">
        <v>0</v>
      </c>
      <c r="BA334" s="503">
        <v>0</v>
      </c>
      <c r="BB334" s="503">
        <v>0</v>
      </c>
      <c r="BC334" s="504">
        <v>0</v>
      </c>
      <c r="BD334" s="501" t="s">
        <v>31</v>
      </c>
      <c r="BE334" s="501" t="s">
        <v>31</v>
      </c>
      <c r="BF334" s="501" t="s">
        <v>31</v>
      </c>
      <c r="BG334" s="501" t="s">
        <v>31</v>
      </c>
      <c r="BH334" s="501"/>
      <c r="BI334" s="501"/>
      <c r="BJ334" s="501" t="s">
        <v>31</v>
      </c>
      <c r="BK334" s="501" t="s">
        <v>31</v>
      </c>
      <c r="BL334" s="501"/>
      <c r="BM334" s="501"/>
      <c r="BN334" s="501"/>
      <c r="BO334" s="501"/>
      <c r="BP334" s="501"/>
      <c r="BQ334" s="501"/>
      <c r="BR334" s="501"/>
      <c r="BS334" s="501"/>
    </row>
    <row r="335" spans="1:71" ht="33.75">
      <c r="A335" s="505" t="s">
        <v>4051</v>
      </c>
      <c r="B335" s="505" t="s">
        <v>8</v>
      </c>
      <c r="C335" s="506" t="s">
        <v>4052</v>
      </c>
      <c r="D335" s="506" t="s">
        <v>3640</v>
      </c>
      <c r="E335" s="506" t="s">
        <v>158</v>
      </c>
      <c r="F335" s="506" t="s">
        <v>158</v>
      </c>
      <c r="G335" s="506" t="s">
        <v>3910</v>
      </c>
      <c r="H335" s="506" t="s">
        <v>31</v>
      </c>
      <c r="I335" s="506" t="s">
        <v>31</v>
      </c>
      <c r="J335" s="506" t="s">
        <v>31</v>
      </c>
      <c r="K335" s="506" t="s">
        <v>3726</v>
      </c>
      <c r="L335" s="505" t="s">
        <v>3806</v>
      </c>
      <c r="M335" s="505" t="s">
        <v>4053</v>
      </c>
      <c r="N335" s="505" t="s">
        <v>31</v>
      </c>
      <c r="O335" s="507" t="s">
        <v>31</v>
      </c>
      <c r="P335" s="506" t="s">
        <v>3728</v>
      </c>
      <c r="Q335" s="501">
        <f>VLOOKUP(CLEAN(A335),JULIO!J$4:AM$760,27,FALSE)</f>
        <v>1163070000</v>
      </c>
      <c r="R335" s="506" t="s">
        <v>4054</v>
      </c>
      <c r="S335" s="507" t="s">
        <v>4055</v>
      </c>
      <c r="T335" s="508">
        <v>1701741000</v>
      </c>
      <c r="U335" s="508">
        <v>1701741000</v>
      </c>
      <c r="V335" s="508">
        <v>2204970000</v>
      </c>
      <c r="W335" s="508">
        <v>307600000</v>
      </c>
      <c r="X335" s="508">
        <v>333400000</v>
      </c>
      <c r="Y335" s="508">
        <v>1563970000</v>
      </c>
      <c r="Z335" s="509">
        <v>0</v>
      </c>
      <c r="AA335" s="508">
        <v>333400000</v>
      </c>
      <c r="AB335" s="508">
        <v>0</v>
      </c>
      <c r="AC335" s="509">
        <v>0</v>
      </c>
      <c r="AD335" s="509">
        <v>333400000</v>
      </c>
      <c r="AE335" s="509">
        <v>1563970000</v>
      </c>
      <c r="AF335" s="508">
        <v>0</v>
      </c>
      <c r="AG335" s="508">
        <v>0</v>
      </c>
      <c r="AH335" s="508">
        <v>0</v>
      </c>
      <c r="AI335" s="508">
        <v>0</v>
      </c>
      <c r="AJ335" s="508">
        <v>0</v>
      </c>
      <c r="AK335" s="508">
        <v>0</v>
      </c>
      <c r="AL335" s="508">
        <v>0</v>
      </c>
      <c r="AM335" s="508">
        <v>0</v>
      </c>
      <c r="AN335" s="508">
        <v>0</v>
      </c>
      <c r="AO335" s="508">
        <v>0</v>
      </c>
      <c r="AP335" s="508">
        <v>0</v>
      </c>
      <c r="AQ335" s="508">
        <v>314600000</v>
      </c>
      <c r="AR335" s="508">
        <v>0</v>
      </c>
      <c r="AS335" s="508">
        <v>18800000</v>
      </c>
      <c r="AT335" s="508">
        <v>0</v>
      </c>
      <c r="AU335" s="508">
        <v>0</v>
      </c>
      <c r="AV335" s="508">
        <v>0</v>
      </c>
      <c r="AW335" s="508">
        <v>0</v>
      </c>
      <c r="AX335" s="508">
        <v>0</v>
      </c>
      <c r="AY335" s="508">
        <v>0</v>
      </c>
      <c r="AZ335" s="508">
        <v>0</v>
      </c>
      <c r="BA335" s="508">
        <v>0</v>
      </c>
      <c r="BB335" s="508">
        <v>0</v>
      </c>
      <c r="BC335" s="509">
        <v>0</v>
      </c>
      <c r="BD335" s="506" t="s">
        <v>31</v>
      </c>
      <c r="BE335" s="506" t="s">
        <v>31</v>
      </c>
      <c r="BF335" s="506" t="s">
        <v>31</v>
      </c>
      <c r="BG335" s="506" t="s">
        <v>31</v>
      </c>
      <c r="BH335" s="506"/>
      <c r="BI335" s="506"/>
      <c r="BJ335" s="506" t="s">
        <v>31</v>
      </c>
      <c r="BK335" s="506" t="s">
        <v>31</v>
      </c>
      <c r="BL335" s="506" t="s">
        <v>31</v>
      </c>
      <c r="BM335" s="506" t="s">
        <v>31</v>
      </c>
      <c r="BN335" s="506"/>
      <c r="BO335" s="506"/>
      <c r="BP335" s="506" t="s">
        <v>31</v>
      </c>
      <c r="BQ335" s="506" t="s">
        <v>31</v>
      </c>
      <c r="BR335" s="506"/>
      <c r="BS335" s="506"/>
    </row>
    <row r="336" spans="1:71" ht="22.5">
      <c r="A336" s="500" t="s">
        <v>3115</v>
      </c>
      <c r="B336" s="500" t="s">
        <v>8</v>
      </c>
      <c r="C336" s="501" t="s">
        <v>1195</v>
      </c>
      <c r="D336" s="501" t="s">
        <v>3640</v>
      </c>
      <c r="E336" s="501" t="s">
        <v>158</v>
      </c>
      <c r="F336" s="501" t="s">
        <v>158</v>
      </c>
      <c r="G336" s="501" t="s">
        <v>3641</v>
      </c>
      <c r="H336" s="501" t="s">
        <v>31</v>
      </c>
      <c r="I336" s="501" t="s">
        <v>3664</v>
      </c>
      <c r="J336" s="501" t="s">
        <v>31</v>
      </c>
      <c r="K336" s="501" t="s">
        <v>3661</v>
      </c>
      <c r="L336" s="500" t="s">
        <v>3672</v>
      </c>
      <c r="M336" s="500" t="s">
        <v>3691</v>
      </c>
      <c r="N336" s="500" t="s">
        <v>30</v>
      </c>
      <c r="O336" s="502" t="s">
        <v>31</v>
      </c>
      <c r="P336" s="501" t="s">
        <v>3646</v>
      </c>
      <c r="Q336" s="501">
        <f>VLOOKUP(CLEAN(A336),JULIO!J$4:AM$760,27,FALSE)</f>
        <v>61752753</v>
      </c>
      <c r="R336" s="501" t="s">
        <v>3647</v>
      </c>
      <c r="S336" s="502" t="s">
        <v>3648</v>
      </c>
      <c r="T336" s="503">
        <v>1250000</v>
      </c>
      <c r="U336" s="503">
        <v>1250000</v>
      </c>
      <c r="V336" s="503">
        <v>1250000</v>
      </c>
      <c r="W336" s="503">
        <v>0</v>
      </c>
      <c r="X336" s="503">
        <v>0</v>
      </c>
      <c r="Y336" s="503">
        <v>1250000</v>
      </c>
      <c r="Z336" s="504">
        <v>0</v>
      </c>
      <c r="AA336" s="503">
        <v>0</v>
      </c>
      <c r="AB336" s="503">
        <v>0</v>
      </c>
      <c r="AC336" s="504">
        <v>0</v>
      </c>
      <c r="AD336" s="504">
        <v>0</v>
      </c>
      <c r="AE336" s="504">
        <v>1250000</v>
      </c>
      <c r="AF336" s="503">
        <v>0</v>
      </c>
      <c r="AG336" s="503">
        <v>0</v>
      </c>
      <c r="AH336" s="503">
        <v>0</v>
      </c>
      <c r="AI336" s="503">
        <v>0</v>
      </c>
      <c r="AJ336" s="503">
        <v>0</v>
      </c>
      <c r="AK336" s="503">
        <v>0</v>
      </c>
      <c r="AL336" s="503">
        <v>0</v>
      </c>
      <c r="AM336" s="503">
        <v>0</v>
      </c>
      <c r="AN336" s="503">
        <v>0</v>
      </c>
      <c r="AO336" s="503">
        <v>0</v>
      </c>
      <c r="AP336" s="503">
        <v>0</v>
      </c>
      <c r="AQ336" s="503">
        <v>0</v>
      </c>
      <c r="AR336" s="503">
        <v>0</v>
      </c>
      <c r="AS336" s="503">
        <v>0</v>
      </c>
      <c r="AT336" s="503">
        <v>0</v>
      </c>
      <c r="AU336" s="503">
        <v>0</v>
      </c>
      <c r="AV336" s="503">
        <v>0</v>
      </c>
      <c r="AW336" s="503">
        <v>0</v>
      </c>
      <c r="AX336" s="503">
        <v>0</v>
      </c>
      <c r="AY336" s="503">
        <v>0</v>
      </c>
      <c r="AZ336" s="503">
        <v>0</v>
      </c>
      <c r="BA336" s="503">
        <v>0</v>
      </c>
      <c r="BB336" s="503">
        <v>0</v>
      </c>
      <c r="BC336" s="504">
        <v>0</v>
      </c>
      <c r="BD336" s="501" t="s">
        <v>31</v>
      </c>
      <c r="BE336" s="501" t="s">
        <v>31</v>
      </c>
      <c r="BF336" s="501" t="s">
        <v>31</v>
      </c>
      <c r="BG336" s="501" t="s">
        <v>31</v>
      </c>
      <c r="BH336" s="501" t="s">
        <v>31</v>
      </c>
      <c r="BI336" s="501" t="s">
        <v>31</v>
      </c>
      <c r="BJ336" s="501" t="s">
        <v>31</v>
      </c>
      <c r="BK336" s="501" t="s">
        <v>31</v>
      </c>
      <c r="BL336" s="501" t="s">
        <v>31</v>
      </c>
      <c r="BM336" s="501" t="s">
        <v>31</v>
      </c>
      <c r="BN336" s="501" t="s">
        <v>31</v>
      </c>
      <c r="BO336" s="501" t="s">
        <v>31</v>
      </c>
      <c r="BP336" s="501" t="s">
        <v>31</v>
      </c>
      <c r="BQ336" s="501" t="s">
        <v>31</v>
      </c>
      <c r="BR336" s="501"/>
      <c r="BS336" s="501"/>
    </row>
    <row r="337" spans="1:71">
      <c r="A337" s="505" t="s">
        <v>3115</v>
      </c>
      <c r="B337" s="505" t="s">
        <v>8</v>
      </c>
      <c r="C337" s="506" t="s">
        <v>1195</v>
      </c>
      <c r="D337" s="506" t="s">
        <v>3640</v>
      </c>
      <c r="E337" s="506" t="s">
        <v>158</v>
      </c>
      <c r="F337" s="506" t="s">
        <v>158</v>
      </c>
      <c r="G337" s="506" t="s">
        <v>3641</v>
      </c>
      <c r="H337" s="506" t="s">
        <v>31</v>
      </c>
      <c r="I337" s="506" t="s">
        <v>3664</v>
      </c>
      <c r="J337" s="506" t="s">
        <v>31</v>
      </c>
      <c r="K337" s="506" t="s">
        <v>3661</v>
      </c>
      <c r="L337" s="505" t="s">
        <v>3672</v>
      </c>
      <c r="M337" s="505" t="s">
        <v>3691</v>
      </c>
      <c r="N337" s="505" t="s">
        <v>30</v>
      </c>
      <c r="O337" s="507" t="s">
        <v>31</v>
      </c>
      <c r="P337" s="506" t="s">
        <v>3646</v>
      </c>
      <c r="Q337" s="501">
        <f>VLOOKUP(CLEAN(A337),JULIO!J$4:AM$760,27,FALSE)</f>
        <v>61752753</v>
      </c>
      <c r="R337" s="506" t="s">
        <v>3647</v>
      </c>
      <c r="S337" s="507" t="s">
        <v>3649</v>
      </c>
      <c r="T337" s="508">
        <v>11655000</v>
      </c>
      <c r="U337" s="508">
        <v>11250000</v>
      </c>
      <c r="V337" s="508">
        <v>17500000</v>
      </c>
      <c r="W337" s="508">
        <v>8750000</v>
      </c>
      <c r="X337" s="508">
        <v>8750000</v>
      </c>
      <c r="Y337" s="508">
        <v>0</v>
      </c>
      <c r="Z337" s="509">
        <v>0</v>
      </c>
      <c r="AA337" s="508">
        <v>7500000</v>
      </c>
      <c r="AB337" s="508">
        <v>0</v>
      </c>
      <c r="AC337" s="509">
        <v>1250000</v>
      </c>
      <c r="AD337" s="509">
        <v>7500000</v>
      </c>
      <c r="AE337" s="509">
        <v>1250000</v>
      </c>
      <c r="AF337" s="508">
        <v>0</v>
      </c>
      <c r="AG337" s="508">
        <v>0</v>
      </c>
      <c r="AH337" s="508">
        <v>0</v>
      </c>
      <c r="AI337" s="508">
        <v>2500000</v>
      </c>
      <c r="AJ337" s="508">
        <v>0</v>
      </c>
      <c r="AK337" s="508">
        <v>0</v>
      </c>
      <c r="AL337" s="508">
        <v>0</v>
      </c>
      <c r="AM337" s="508">
        <v>0</v>
      </c>
      <c r="AN337" s="508">
        <v>0</v>
      </c>
      <c r="AO337" s="508">
        <v>0</v>
      </c>
      <c r="AP337" s="508">
        <v>0</v>
      </c>
      <c r="AQ337" s="508">
        <v>0</v>
      </c>
      <c r="AR337" s="508">
        <v>0</v>
      </c>
      <c r="AS337" s="508">
        <v>5000000</v>
      </c>
      <c r="AT337" s="508">
        <v>0</v>
      </c>
      <c r="AU337" s="508">
        <v>0</v>
      </c>
      <c r="AV337" s="508">
        <v>0</v>
      </c>
      <c r="AW337" s="508">
        <v>0</v>
      </c>
      <c r="AX337" s="508">
        <v>0</v>
      </c>
      <c r="AY337" s="508">
        <v>0</v>
      </c>
      <c r="AZ337" s="508">
        <v>0</v>
      </c>
      <c r="BA337" s="508">
        <v>0</v>
      </c>
      <c r="BB337" s="508">
        <v>0</v>
      </c>
      <c r="BC337" s="509">
        <v>0</v>
      </c>
      <c r="BD337" s="506" t="s">
        <v>31</v>
      </c>
      <c r="BE337" s="506" t="s">
        <v>31</v>
      </c>
      <c r="BF337" s="506" t="s">
        <v>31</v>
      </c>
      <c r="BG337" s="506" t="s">
        <v>31</v>
      </c>
      <c r="BH337" s="506" t="s">
        <v>31</v>
      </c>
      <c r="BI337" s="506" t="s">
        <v>31</v>
      </c>
      <c r="BJ337" s="506" t="s">
        <v>31</v>
      </c>
      <c r="BK337" s="506" t="s">
        <v>31</v>
      </c>
      <c r="BL337" s="506" t="s">
        <v>31</v>
      </c>
      <c r="BM337" s="506" t="s">
        <v>31</v>
      </c>
      <c r="BN337" s="506" t="s">
        <v>31</v>
      </c>
      <c r="BO337" s="506" t="s">
        <v>31</v>
      </c>
      <c r="BP337" s="506" t="s">
        <v>31</v>
      </c>
      <c r="BQ337" s="506" t="s">
        <v>31</v>
      </c>
      <c r="BR337" s="506"/>
      <c r="BS337" s="506"/>
    </row>
    <row r="338" spans="1:71">
      <c r="A338" s="500" t="s">
        <v>3115</v>
      </c>
      <c r="B338" s="500" t="s">
        <v>8</v>
      </c>
      <c r="C338" s="501" t="s">
        <v>1195</v>
      </c>
      <c r="D338" s="501" t="s">
        <v>3640</v>
      </c>
      <c r="E338" s="501" t="s">
        <v>158</v>
      </c>
      <c r="F338" s="501" t="s">
        <v>158</v>
      </c>
      <c r="G338" s="501" t="s">
        <v>3641</v>
      </c>
      <c r="H338" s="501" t="s">
        <v>31</v>
      </c>
      <c r="I338" s="501" t="s">
        <v>3664</v>
      </c>
      <c r="J338" s="501" t="s">
        <v>31</v>
      </c>
      <c r="K338" s="501" t="s">
        <v>3661</v>
      </c>
      <c r="L338" s="500" t="s">
        <v>3672</v>
      </c>
      <c r="M338" s="500" t="s">
        <v>3691</v>
      </c>
      <c r="N338" s="500" t="s">
        <v>30</v>
      </c>
      <c r="O338" s="502" t="s">
        <v>31</v>
      </c>
      <c r="P338" s="501" t="s">
        <v>3646</v>
      </c>
      <c r="Q338" s="501">
        <f>VLOOKUP(CLEAN(A338),JULIO!J$4:AM$760,27,FALSE)</f>
        <v>61752753</v>
      </c>
      <c r="R338" s="501" t="s">
        <v>3647</v>
      </c>
      <c r="S338" s="502" t="s">
        <v>3650</v>
      </c>
      <c r="T338" s="503">
        <v>1304862000</v>
      </c>
      <c r="U338" s="503">
        <v>1304862000</v>
      </c>
      <c r="V338" s="503">
        <v>1508459054</v>
      </c>
      <c r="W338" s="503">
        <v>581952359</v>
      </c>
      <c r="X338" s="503">
        <v>926506695</v>
      </c>
      <c r="Y338" s="503">
        <v>0</v>
      </c>
      <c r="Z338" s="504">
        <v>0</v>
      </c>
      <c r="AA338" s="503">
        <v>926506695</v>
      </c>
      <c r="AB338" s="503">
        <v>0</v>
      </c>
      <c r="AC338" s="504">
        <v>0</v>
      </c>
      <c r="AD338" s="504">
        <v>926506695</v>
      </c>
      <c r="AE338" s="504">
        <v>0</v>
      </c>
      <c r="AF338" s="503">
        <v>0</v>
      </c>
      <c r="AG338" s="503">
        <v>0</v>
      </c>
      <c r="AH338" s="503">
        <v>0</v>
      </c>
      <c r="AI338" s="503">
        <v>144063484</v>
      </c>
      <c r="AJ338" s="503">
        <v>0</v>
      </c>
      <c r="AK338" s="503">
        <v>336999916</v>
      </c>
      <c r="AL338" s="503">
        <v>0</v>
      </c>
      <c r="AM338" s="503">
        <v>311583060</v>
      </c>
      <c r="AN338" s="503">
        <v>0</v>
      </c>
      <c r="AO338" s="503">
        <v>133860235</v>
      </c>
      <c r="AP338" s="503">
        <v>0</v>
      </c>
      <c r="AQ338" s="503">
        <v>0</v>
      </c>
      <c r="AR338" s="503">
        <v>0</v>
      </c>
      <c r="AS338" s="503">
        <v>0</v>
      </c>
      <c r="AT338" s="503">
        <v>0</v>
      </c>
      <c r="AU338" s="503">
        <v>0</v>
      </c>
      <c r="AV338" s="503">
        <v>0</v>
      </c>
      <c r="AW338" s="503">
        <v>0</v>
      </c>
      <c r="AX338" s="503">
        <v>0</v>
      </c>
      <c r="AY338" s="503">
        <v>0</v>
      </c>
      <c r="AZ338" s="503">
        <v>0</v>
      </c>
      <c r="BA338" s="503">
        <v>0</v>
      </c>
      <c r="BB338" s="503">
        <v>0</v>
      </c>
      <c r="BC338" s="504">
        <v>0</v>
      </c>
      <c r="BD338" s="501" t="s">
        <v>31</v>
      </c>
      <c r="BE338" s="501" t="s">
        <v>31</v>
      </c>
      <c r="BF338" s="501" t="s">
        <v>31</v>
      </c>
      <c r="BG338" s="501" t="s">
        <v>31</v>
      </c>
      <c r="BH338" s="501" t="s">
        <v>31</v>
      </c>
      <c r="BI338" s="501" t="s">
        <v>31</v>
      </c>
      <c r="BJ338" s="501" t="s">
        <v>31</v>
      </c>
      <c r="BK338" s="501" t="s">
        <v>31</v>
      </c>
      <c r="BL338" s="501" t="s">
        <v>31</v>
      </c>
      <c r="BM338" s="501" t="s">
        <v>31</v>
      </c>
      <c r="BN338" s="501" t="s">
        <v>31</v>
      </c>
      <c r="BO338" s="501" t="s">
        <v>31</v>
      </c>
      <c r="BP338" s="501" t="s">
        <v>31</v>
      </c>
      <c r="BQ338" s="501" t="s">
        <v>31</v>
      </c>
      <c r="BR338" s="501"/>
      <c r="BS338" s="501"/>
    </row>
    <row r="339" spans="1:71" ht="22.5">
      <c r="A339" s="505">
        <v>30134380</v>
      </c>
      <c r="B339" s="505" t="s">
        <v>8</v>
      </c>
      <c r="C339" s="506" t="s">
        <v>1347</v>
      </c>
      <c r="D339" s="506" t="s">
        <v>3640</v>
      </c>
      <c r="E339" s="506" t="s">
        <v>158</v>
      </c>
      <c r="F339" s="506" t="s">
        <v>306</v>
      </c>
      <c r="G339" s="506" t="s">
        <v>3641</v>
      </c>
      <c r="H339" s="506" t="s">
        <v>31</v>
      </c>
      <c r="I339" s="506" t="s">
        <v>3831</v>
      </c>
      <c r="J339" s="506" t="s">
        <v>31</v>
      </c>
      <c r="K339" s="506" t="s">
        <v>3676</v>
      </c>
      <c r="L339" s="505" t="s">
        <v>3731</v>
      </c>
      <c r="M339" s="505" t="s">
        <v>3670</v>
      </c>
      <c r="N339" s="505" t="s">
        <v>30</v>
      </c>
      <c r="O339" s="507" t="s">
        <v>31</v>
      </c>
      <c r="P339" s="518" t="s">
        <v>3711</v>
      </c>
      <c r="Q339" s="501">
        <f>VLOOKUP(CLEAN(A339),JULIO!J$4:AM$760,27,FALSE)</f>
        <v>19075233</v>
      </c>
      <c r="R339" s="506" t="s">
        <v>3647</v>
      </c>
      <c r="S339" s="507" t="s">
        <v>3650</v>
      </c>
      <c r="T339" s="508">
        <v>332558000</v>
      </c>
      <c r="U339" s="508">
        <v>332558000</v>
      </c>
      <c r="V339" s="508">
        <v>327056103</v>
      </c>
      <c r="W339" s="508">
        <v>55513676</v>
      </c>
      <c r="X339" s="508">
        <v>271542427</v>
      </c>
      <c r="Y339" s="508">
        <v>0</v>
      </c>
      <c r="Z339" s="509">
        <v>0</v>
      </c>
      <c r="AA339" s="508">
        <v>271542427</v>
      </c>
      <c r="AB339" s="508">
        <v>16411079</v>
      </c>
      <c r="AC339" s="509">
        <v>0</v>
      </c>
      <c r="AD339" s="509">
        <v>255131348</v>
      </c>
      <c r="AE339" s="509">
        <v>73081663</v>
      </c>
      <c r="AF339" s="508">
        <v>0</v>
      </c>
      <c r="AG339" s="508">
        <v>73444900</v>
      </c>
      <c r="AH339" s="508">
        <v>0</v>
      </c>
      <c r="AI339" s="508">
        <v>51962236</v>
      </c>
      <c r="AJ339" s="508">
        <v>0</v>
      </c>
      <c r="AK339" s="508">
        <v>38325364</v>
      </c>
      <c r="AL339" s="508">
        <v>34728264</v>
      </c>
      <c r="AM339" s="508">
        <v>34728264</v>
      </c>
      <c r="AN339" s="508">
        <v>0</v>
      </c>
      <c r="AO339" s="508">
        <v>32936409</v>
      </c>
      <c r="AP339" s="508">
        <v>0</v>
      </c>
      <c r="AQ339" s="508">
        <v>23734175</v>
      </c>
      <c r="AR339" s="508">
        <v>0</v>
      </c>
      <c r="AS339" s="508">
        <v>0</v>
      </c>
      <c r="AT339" s="508">
        <v>0</v>
      </c>
      <c r="AU339" s="508">
        <v>0</v>
      </c>
      <c r="AV339" s="508">
        <v>0</v>
      </c>
      <c r="AW339" s="508">
        <v>0</v>
      </c>
      <c r="AX339" s="508">
        <v>0</v>
      </c>
      <c r="AY339" s="508">
        <v>0</v>
      </c>
      <c r="AZ339" s="508">
        <v>0</v>
      </c>
      <c r="BA339" s="508">
        <v>0</v>
      </c>
      <c r="BB339" s="508">
        <v>0</v>
      </c>
      <c r="BC339" s="509">
        <v>0</v>
      </c>
      <c r="BD339" s="506" t="s">
        <v>31</v>
      </c>
      <c r="BE339" s="506" t="s">
        <v>31</v>
      </c>
      <c r="BF339" s="506" t="s">
        <v>31</v>
      </c>
      <c r="BG339" s="506" t="s">
        <v>31</v>
      </c>
      <c r="BH339" s="506" t="s">
        <v>31</v>
      </c>
      <c r="BI339" s="506" t="s">
        <v>31</v>
      </c>
      <c r="BJ339" s="506" t="s">
        <v>31</v>
      </c>
      <c r="BK339" s="506" t="s">
        <v>31</v>
      </c>
      <c r="BL339" s="506" t="s">
        <v>31</v>
      </c>
      <c r="BM339" s="506" t="s">
        <v>31</v>
      </c>
      <c r="BN339" s="506" t="s">
        <v>31</v>
      </c>
      <c r="BO339" s="506" t="s">
        <v>31</v>
      </c>
      <c r="BP339" s="506" t="s">
        <v>31</v>
      </c>
      <c r="BQ339" s="506" t="s">
        <v>31</v>
      </c>
      <c r="BR339" s="506"/>
      <c r="BS339" s="506"/>
    </row>
    <row r="340" spans="1:71" ht="22.5">
      <c r="A340" s="500" t="s">
        <v>3100</v>
      </c>
      <c r="B340" s="500" t="s">
        <v>8</v>
      </c>
      <c r="C340" s="501" t="s">
        <v>1347</v>
      </c>
      <c r="D340" s="501" t="s">
        <v>3640</v>
      </c>
      <c r="E340" s="501" t="s">
        <v>158</v>
      </c>
      <c r="F340" s="501" t="s">
        <v>306</v>
      </c>
      <c r="G340" s="501" t="s">
        <v>3641</v>
      </c>
      <c r="H340" s="501" t="s">
        <v>31</v>
      </c>
      <c r="I340" s="501" t="s">
        <v>3831</v>
      </c>
      <c r="J340" s="501" t="s">
        <v>31</v>
      </c>
      <c r="K340" s="501" t="s">
        <v>3676</v>
      </c>
      <c r="L340" s="500" t="s">
        <v>3731</v>
      </c>
      <c r="M340" s="500" t="s">
        <v>3670</v>
      </c>
      <c r="N340" s="500" t="s">
        <v>30</v>
      </c>
      <c r="O340" s="502" t="s">
        <v>31</v>
      </c>
      <c r="P340" s="501" t="s">
        <v>3646</v>
      </c>
      <c r="Q340" s="501">
        <f>VLOOKUP(CLEAN(A340),JULIO!J$4:AM$760,27,FALSE)</f>
        <v>19075233</v>
      </c>
      <c r="R340" s="501" t="s">
        <v>3647</v>
      </c>
      <c r="S340" s="502" t="s">
        <v>3648</v>
      </c>
      <c r="T340" s="503">
        <v>2431000</v>
      </c>
      <c r="U340" s="503">
        <v>2431000</v>
      </c>
      <c r="V340" s="503">
        <v>2431000</v>
      </c>
      <c r="W340" s="503">
        <v>2431000</v>
      </c>
      <c r="X340" s="503">
        <v>0</v>
      </c>
      <c r="Y340" s="503">
        <v>0</v>
      </c>
      <c r="Z340" s="504">
        <v>0</v>
      </c>
      <c r="AA340" s="503">
        <v>0</v>
      </c>
      <c r="AB340" s="503">
        <v>0</v>
      </c>
      <c r="AC340" s="504">
        <v>0</v>
      </c>
      <c r="AD340" s="504">
        <v>0</v>
      </c>
      <c r="AE340" s="504">
        <v>0</v>
      </c>
      <c r="AF340" s="503">
        <v>0</v>
      </c>
      <c r="AG340" s="503">
        <v>0</v>
      </c>
      <c r="AH340" s="503">
        <v>0</v>
      </c>
      <c r="AI340" s="503">
        <v>0</v>
      </c>
      <c r="AJ340" s="503">
        <v>0</v>
      </c>
      <c r="AK340" s="503">
        <v>0</v>
      </c>
      <c r="AL340" s="503">
        <v>0</v>
      </c>
      <c r="AM340" s="503">
        <v>0</v>
      </c>
      <c r="AN340" s="503">
        <v>0</v>
      </c>
      <c r="AO340" s="503">
        <v>0</v>
      </c>
      <c r="AP340" s="503">
        <v>0</v>
      </c>
      <c r="AQ340" s="503">
        <v>0</v>
      </c>
      <c r="AR340" s="503">
        <v>0</v>
      </c>
      <c r="AS340" s="503">
        <v>0</v>
      </c>
      <c r="AT340" s="503">
        <v>0</v>
      </c>
      <c r="AU340" s="503">
        <v>0</v>
      </c>
      <c r="AV340" s="503">
        <v>0</v>
      </c>
      <c r="AW340" s="503">
        <v>0</v>
      </c>
      <c r="AX340" s="503">
        <v>0</v>
      </c>
      <c r="AY340" s="503">
        <v>0</v>
      </c>
      <c r="AZ340" s="503">
        <v>0</v>
      </c>
      <c r="BA340" s="503">
        <v>0</v>
      </c>
      <c r="BB340" s="503">
        <v>0</v>
      </c>
      <c r="BC340" s="504">
        <v>0</v>
      </c>
      <c r="BD340" s="501" t="s">
        <v>31</v>
      </c>
      <c r="BE340" s="501" t="s">
        <v>31</v>
      </c>
      <c r="BF340" s="501" t="s">
        <v>31</v>
      </c>
      <c r="BG340" s="501" t="s">
        <v>31</v>
      </c>
      <c r="BH340" s="501" t="s">
        <v>31</v>
      </c>
      <c r="BI340" s="501" t="s">
        <v>31</v>
      </c>
      <c r="BJ340" s="501" t="s">
        <v>31</v>
      </c>
      <c r="BK340" s="501" t="s">
        <v>31</v>
      </c>
      <c r="BL340" s="501" t="s">
        <v>31</v>
      </c>
      <c r="BM340" s="501" t="s">
        <v>31</v>
      </c>
      <c r="BN340" s="501" t="s">
        <v>31</v>
      </c>
      <c r="BO340" s="501" t="s">
        <v>31</v>
      </c>
      <c r="BP340" s="501" t="s">
        <v>31</v>
      </c>
      <c r="BQ340" s="501" t="s">
        <v>31</v>
      </c>
      <c r="BR340" s="501"/>
      <c r="BS340" s="501"/>
    </row>
    <row r="341" spans="1:71" ht="22.5">
      <c r="A341" s="505" t="s">
        <v>3100</v>
      </c>
      <c r="B341" s="505" t="s">
        <v>8</v>
      </c>
      <c r="C341" s="506" t="s">
        <v>1347</v>
      </c>
      <c r="D341" s="506" t="s">
        <v>3640</v>
      </c>
      <c r="E341" s="506" t="s">
        <v>158</v>
      </c>
      <c r="F341" s="506" t="s">
        <v>306</v>
      </c>
      <c r="G341" s="506" t="s">
        <v>3641</v>
      </c>
      <c r="H341" s="506" t="s">
        <v>31</v>
      </c>
      <c r="I341" s="506" t="s">
        <v>3831</v>
      </c>
      <c r="J341" s="506" t="s">
        <v>31</v>
      </c>
      <c r="K341" s="506" t="s">
        <v>3676</v>
      </c>
      <c r="L341" s="505" t="s">
        <v>3731</v>
      </c>
      <c r="M341" s="505" t="s">
        <v>3670</v>
      </c>
      <c r="N341" s="505" t="s">
        <v>30</v>
      </c>
      <c r="O341" s="507" t="s">
        <v>31</v>
      </c>
      <c r="P341" s="506" t="s">
        <v>3646</v>
      </c>
      <c r="Q341" s="501">
        <f>VLOOKUP(CLEAN(A341),JULIO!J$4:AM$760,27,FALSE)</f>
        <v>19075233</v>
      </c>
      <c r="R341" s="506" t="s">
        <v>3647</v>
      </c>
      <c r="S341" s="507" t="s">
        <v>3649</v>
      </c>
      <c r="T341" s="508">
        <v>14849000</v>
      </c>
      <c r="U341" s="508">
        <v>14849000</v>
      </c>
      <c r="V341" s="508">
        <v>14666667</v>
      </c>
      <c r="W341" s="508">
        <v>3666666</v>
      </c>
      <c r="X341" s="508">
        <v>11000001</v>
      </c>
      <c r="Y341" s="508">
        <v>0</v>
      </c>
      <c r="Z341" s="509">
        <v>0</v>
      </c>
      <c r="AA341" s="508">
        <v>11000001</v>
      </c>
      <c r="AB341" s="508">
        <v>3666669</v>
      </c>
      <c r="AC341" s="509">
        <v>0</v>
      </c>
      <c r="AD341" s="509">
        <v>7333332</v>
      </c>
      <c r="AE341" s="509">
        <v>6111113</v>
      </c>
      <c r="AF341" s="508">
        <v>0</v>
      </c>
      <c r="AG341" s="508">
        <v>1222222</v>
      </c>
      <c r="AH341" s="508">
        <v>0</v>
      </c>
      <c r="AI341" s="508">
        <v>1222222</v>
      </c>
      <c r="AJ341" s="508">
        <v>0</v>
      </c>
      <c r="AK341" s="508">
        <v>1222222</v>
      </c>
      <c r="AL341" s="508">
        <v>1222222</v>
      </c>
      <c r="AM341" s="508">
        <v>1222222</v>
      </c>
      <c r="AN341" s="508">
        <v>0</v>
      </c>
      <c r="AO341" s="508">
        <v>1222222</v>
      </c>
      <c r="AP341" s="508">
        <v>0</v>
      </c>
      <c r="AQ341" s="508">
        <v>1222222</v>
      </c>
      <c r="AR341" s="508">
        <v>0</v>
      </c>
      <c r="AS341" s="508">
        <v>0</v>
      </c>
      <c r="AT341" s="508">
        <v>0</v>
      </c>
      <c r="AU341" s="508">
        <v>0</v>
      </c>
      <c r="AV341" s="508">
        <v>0</v>
      </c>
      <c r="AW341" s="508">
        <v>0</v>
      </c>
      <c r="AX341" s="508">
        <v>0</v>
      </c>
      <c r="AY341" s="508">
        <v>0</v>
      </c>
      <c r="AZ341" s="508">
        <v>0</v>
      </c>
      <c r="BA341" s="508">
        <v>0</v>
      </c>
      <c r="BB341" s="508">
        <v>0</v>
      </c>
      <c r="BC341" s="509">
        <v>0</v>
      </c>
      <c r="BD341" s="506" t="s">
        <v>31</v>
      </c>
      <c r="BE341" s="506" t="s">
        <v>31</v>
      </c>
      <c r="BF341" s="506" t="s">
        <v>31</v>
      </c>
      <c r="BG341" s="506" t="s">
        <v>31</v>
      </c>
      <c r="BH341" s="506" t="s">
        <v>31</v>
      </c>
      <c r="BI341" s="506" t="s">
        <v>31</v>
      </c>
      <c r="BJ341" s="506" t="s">
        <v>31</v>
      </c>
      <c r="BK341" s="506" t="s">
        <v>31</v>
      </c>
      <c r="BL341" s="506" t="s">
        <v>31</v>
      </c>
      <c r="BM341" s="506" t="s">
        <v>31</v>
      </c>
      <c r="BN341" s="506" t="s">
        <v>31</v>
      </c>
      <c r="BO341" s="506" t="s">
        <v>31</v>
      </c>
      <c r="BP341" s="506" t="s">
        <v>31</v>
      </c>
      <c r="BQ341" s="506" t="s">
        <v>31</v>
      </c>
      <c r="BR341" s="506"/>
      <c r="BS341" s="506"/>
    </row>
    <row r="342" spans="1:71" ht="22.5">
      <c r="A342" s="500" t="s">
        <v>3117</v>
      </c>
      <c r="B342" s="500" t="s">
        <v>8</v>
      </c>
      <c r="C342" s="501" t="s">
        <v>1303</v>
      </c>
      <c r="D342" s="501" t="s">
        <v>3640</v>
      </c>
      <c r="E342" s="501" t="s">
        <v>158</v>
      </c>
      <c r="F342" s="501" t="s">
        <v>306</v>
      </c>
      <c r="G342" s="501" t="s">
        <v>3641</v>
      </c>
      <c r="H342" s="501" t="s">
        <v>31</v>
      </c>
      <c r="I342" s="501" t="s">
        <v>3831</v>
      </c>
      <c r="J342" s="501" t="s">
        <v>31</v>
      </c>
      <c r="K342" s="501" t="s">
        <v>3840</v>
      </c>
      <c r="L342" s="500" t="s">
        <v>3731</v>
      </c>
      <c r="M342" s="500" t="s">
        <v>3670</v>
      </c>
      <c r="N342" s="500" t="s">
        <v>30</v>
      </c>
      <c r="O342" s="502" t="s">
        <v>31</v>
      </c>
      <c r="P342" s="501" t="s">
        <v>3728</v>
      </c>
      <c r="Q342" s="501">
        <f>VLOOKUP(CLEAN(A342),JULIO!J$4:AM$760,27,FALSE)</f>
        <v>0</v>
      </c>
      <c r="R342" s="501" t="s">
        <v>3647</v>
      </c>
      <c r="S342" s="502" t="s">
        <v>3650</v>
      </c>
      <c r="T342" s="503">
        <v>239257000</v>
      </c>
      <c r="U342" s="503">
        <v>239257000</v>
      </c>
      <c r="V342" s="503">
        <v>236437743</v>
      </c>
      <c r="W342" s="503">
        <v>84954911</v>
      </c>
      <c r="X342" s="503">
        <v>151482832</v>
      </c>
      <c r="Y342" s="503">
        <v>0</v>
      </c>
      <c r="Z342" s="504">
        <v>0</v>
      </c>
      <c r="AA342" s="503">
        <v>151482832</v>
      </c>
      <c r="AB342" s="503">
        <v>0</v>
      </c>
      <c r="AC342" s="504">
        <v>0</v>
      </c>
      <c r="AD342" s="504">
        <v>151482832</v>
      </c>
      <c r="AE342" s="504">
        <v>0</v>
      </c>
      <c r="AF342" s="503">
        <v>0</v>
      </c>
      <c r="AG342" s="503">
        <v>78649690</v>
      </c>
      <c r="AH342" s="503">
        <v>0</v>
      </c>
      <c r="AI342" s="503">
        <v>0</v>
      </c>
      <c r="AJ342" s="503">
        <v>0</v>
      </c>
      <c r="AK342" s="503">
        <v>0</v>
      </c>
      <c r="AL342" s="503">
        <v>0</v>
      </c>
      <c r="AM342" s="503">
        <v>0</v>
      </c>
      <c r="AN342" s="503">
        <v>0</v>
      </c>
      <c r="AO342" s="503">
        <v>72833142</v>
      </c>
      <c r="AP342" s="503">
        <v>0</v>
      </c>
      <c r="AQ342" s="503">
        <v>0</v>
      </c>
      <c r="AR342" s="503">
        <v>0</v>
      </c>
      <c r="AS342" s="503">
        <v>0</v>
      </c>
      <c r="AT342" s="503">
        <v>0</v>
      </c>
      <c r="AU342" s="503">
        <v>0</v>
      </c>
      <c r="AV342" s="503">
        <v>0</v>
      </c>
      <c r="AW342" s="503">
        <v>0</v>
      </c>
      <c r="AX342" s="503">
        <v>0</v>
      </c>
      <c r="AY342" s="503">
        <v>0</v>
      </c>
      <c r="AZ342" s="503">
        <v>0</v>
      </c>
      <c r="BA342" s="503">
        <v>0</v>
      </c>
      <c r="BB342" s="503">
        <v>0</v>
      </c>
      <c r="BC342" s="504">
        <v>0</v>
      </c>
      <c r="BD342" s="501" t="s">
        <v>31</v>
      </c>
      <c r="BE342" s="501" t="s">
        <v>31</v>
      </c>
      <c r="BF342" s="501" t="s">
        <v>31</v>
      </c>
      <c r="BG342" s="501" t="s">
        <v>31</v>
      </c>
      <c r="BH342" s="501" t="s">
        <v>31</v>
      </c>
      <c r="BI342" s="501" t="s">
        <v>31</v>
      </c>
      <c r="BJ342" s="501" t="s">
        <v>31</v>
      </c>
      <c r="BK342" s="501" t="s">
        <v>31</v>
      </c>
      <c r="BL342" s="501" t="s">
        <v>31</v>
      </c>
      <c r="BM342" s="501" t="s">
        <v>31</v>
      </c>
      <c r="BN342" s="501" t="s">
        <v>31</v>
      </c>
      <c r="BO342" s="501" t="s">
        <v>31</v>
      </c>
      <c r="BP342" s="501" t="s">
        <v>31</v>
      </c>
      <c r="BQ342" s="501" t="s">
        <v>31</v>
      </c>
      <c r="BR342" s="501"/>
      <c r="BS342" s="501"/>
    </row>
    <row r="343" spans="1:71" ht="67.5">
      <c r="A343" s="505" t="s">
        <v>3132</v>
      </c>
      <c r="B343" s="505" t="s">
        <v>8</v>
      </c>
      <c r="C343" s="506" t="s">
        <v>1337</v>
      </c>
      <c r="D343" s="506" t="s">
        <v>3640</v>
      </c>
      <c r="E343" s="506" t="s">
        <v>158</v>
      </c>
      <c r="F343" s="506" t="s">
        <v>158</v>
      </c>
      <c r="G343" s="506" t="s">
        <v>3641</v>
      </c>
      <c r="H343" s="506" t="s">
        <v>31</v>
      </c>
      <c r="I343" s="506" t="s">
        <v>3811</v>
      </c>
      <c r="J343" s="506" t="s">
        <v>31</v>
      </c>
      <c r="K343" s="506" t="s">
        <v>3668</v>
      </c>
      <c r="L343" s="505" t="s">
        <v>4043</v>
      </c>
      <c r="M343" s="505" t="s">
        <v>3719</v>
      </c>
      <c r="N343" s="505" t="s">
        <v>31</v>
      </c>
      <c r="O343" s="507" t="s">
        <v>31</v>
      </c>
      <c r="P343" s="506" t="s">
        <v>3646</v>
      </c>
      <c r="Q343" s="501">
        <f>VLOOKUP(CLEAN(A343),JULIO!J$4:AM$760,27,FALSE)</f>
        <v>925000000</v>
      </c>
      <c r="R343" s="506" t="s">
        <v>3703</v>
      </c>
      <c r="S343" s="507" t="s">
        <v>4056</v>
      </c>
      <c r="T343" s="508">
        <v>1500000000</v>
      </c>
      <c r="U343" s="508">
        <v>1500000000</v>
      </c>
      <c r="V343" s="508">
        <v>1500000000</v>
      </c>
      <c r="W343" s="508">
        <v>375000000</v>
      </c>
      <c r="X343" s="508">
        <v>100000000</v>
      </c>
      <c r="Y343" s="508">
        <v>1025000000</v>
      </c>
      <c r="Z343" s="509">
        <v>0</v>
      </c>
      <c r="AA343" s="508">
        <v>100000000</v>
      </c>
      <c r="AB343" s="508">
        <v>14127870</v>
      </c>
      <c r="AC343" s="509">
        <v>0</v>
      </c>
      <c r="AD343" s="509">
        <v>85872130</v>
      </c>
      <c r="AE343" s="509">
        <v>1125000000</v>
      </c>
      <c r="AF343" s="508">
        <v>0</v>
      </c>
      <c r="AG343" s="508">
        <v>0</v>
      </c>
      <c r="AH343" s="508">
        <v>0</v>
      </c>
      <c r="AI343" s="508">
        <v>0</v>
      </c>
      <c r="AJ343" s="508">
        <v>0</v>
      </c>
      <c r="AK343" s="508">
        <v>0</v>
      </c>
      <c r="AL343" s="508">
        <v>0</v>
      </c>
      <c r="AM343" s="508">
        <v>0</v>
      </c>
      <c r="AN343" s="508">
        <v>0</v>
      </c>
      <c r="AO343" s="508">
        <v>3421486</v>
      </c>
      <c r="AP343" s="508">
        <v>0</v>
      </c>
      <c r="AQ343" s="508">
        <v>82450644</v>
      </c>
      <c r="AR343" s="508">
        <v>0</v>
      </c>
      <c r="AS343" s="508">
        <v>0</v>
      </c>
      <c r="AT343" s="508">
        <v>0</v>
      </c>
      <c r="AU343" s="508">
        <v>0</v>
      </c>
      <c r="AV343" s="508">
        <v>0</v>
      </c>
      <c r="AW343" s="508">
        <v>0</v>
      </c>
      <c r="AX343" s="508">
        <v>0</v>
      </c>
      <c r="AY343" s="508">
        <v>0</v>
      </c>
      <c r="AZ343" s="508">
        <v>0</v>
      </c>
      <c r="BA343" s="508">
        <v>0</v>
      </c>
      <c r="BB343" s="508">
        <v>0</v>
      </c>
      <c r="BC343" s="509">
        <v>0</v>
      </c>
      <c r="BD343" s="506" t="s">
        <v>31</v>
      </c>
      <c r="BE343" s="506" t="s">
        <v>31</v>
      </c>
      <c r="BF343" s="506" t="s">
        <v>31</v>
      </c>
      <c r="BG343" s="506" t="s">
        <v>31</v>
      </c>
      <c r="BH343" s="506"/>
      <c r="BI343" s="506"/>
      <c r="BJ343" s="506" t="s">
        <v>31</v>
      </c>
      <c r="BK343" s="506" t="s">
        <v>31</v>
      </c>
      <c r="BL343" s="506"/>
      <c r="BM343" s="506"/>
      <c r="BN343" s="506"/>
      <c r="BO343" s="506"/>
      <c r="BP343" s="506"/>
      <c r="BQ343" s="506"/>
      <c r="BR343" s="506"/>
      <c r="BS343" s="506"/>
    </row>
    <row r="344" spans="1:71" ht="67.5">
      <c r="A344" s="500" t="s">
        <v>3131</v>
      </c>
      <c r="B344" s="500" t="s">
        <v>8</v>
      </c>
      <c r="C344" s="501" t="s">
        <v>1316</v>
      </c>
      <c r="D344" s="501" t="s">
        <v>3640</v>
      </c>
      <c r="E344" s="501" t="s">
        <v>158</v>
      </c>
      <c r="F344" s="501" t="s">
        <v>156</v>
      </c>
      <c r="G344" s="501" t="s">
        <v>3641</v>
      </c>
      <c r="H344" s="501" t="s">
        <v>31</v>
      </c>
      <c r="I344" s="501" t="s">
        <v>3811</v>
      </c>
      <c r="J344" s="501" t="s">
        <v>31</v>
      </c>
      <c r="K344" s="501" t="s">
        <v>3668</v>
      </c>
      <c r="L344" s="500" t="s">
        <v>4057</v>
      </c>
      <c r="M344" s="500" t="s">
        <v>3691</v>
      </c>
      <c r="N344" s="500" t="s">
        <v>31</v>
      </c>
      <c r="O344" s="502" t="s">
        <v>31</v>
      </c>
      <c r="P344" s="501" t="s">
        <v>3646</v>
      </c>
      <c r="Q344" s="501">
        <f>VLOOKUP(CLEAN(A344),JULIO!J$4:AM$760,27,FALSE)</f>
        <v>95514450</v>
      </c>
      <c r="R344" s="501" t="s">
        <v>3703</v>
      </c>
      <c r="S344" s="502" t="s">
        <v>4058</v>
      </c>
      <c r="T344" s="503">
        <v>500000000</v>
      </c>
      <c r="U344" s="503">
        <v>500000000</v>
      </c>
      <c r="V344" s="503">
        <v>500000000</v>
      </c>
      <c r="W344" s="503">
        <v>249111000</v>
      </c>
      <c r="X344" s="503">
        <v>134000000</v>
      </c>
      <c r="Y344" s="503">
        <v>116889000</v>
      </c>
      <c r="Z344" s="504">
        <v>0</v>
      </c>
      <c r="AA344" s="503">
        <v>134000000</v>
      </c>
      <c r="AB344" s="503">
        <v>59995311</v>
      </c>
      <c r="AC344" s="504">
        <v>0</v>
      </c>
      <c r="AD344" s="504">
        <v>74004689</v>
      </c>
      <c r="AE344" s="504">
        <v>250889000</v>
      </c>
      <c r="AF344" s="503">
        <v>0</v>
      </c>
      <c r="AG344" s="503">
        <v>0</v>
      </c>
      <c r="AH344" s="503">
        <v>0</v>
      </c>
      <c r="AI344" s="503">
        <v>0</v>
      </c>
      <c r="AJ344" s="503">
        <v>0</v>
      </c>
      <c r="AK344" s="503">
        <v>0</v>
      </c>
      <c r="AL344" s="503">
        <v>0</v>
      </c>
      <c r="AM344" s="503">
        <v>0</v>
      </c>
      <c r="AN344" s="503">
        <v>0</v>
      </c>
      <c r="AO344" s="503">
        <v>50781690</v>
      </c>
      <c r="AP344" s="503">
        <v>0</v>
      </c>
      <c r="AQ344" s="503">
        <v>23222999</v>
      </c>
      <c r="AR344" s="503">
        <v>0</v>
      </c>
      <c r="AS344" s="503">
        <v>0</v>
      </c>
      <c r="AT344" s="503">
        <v>0</v>
      </c>
      <c r="AU344" s="503">
        <v>0</v>
      </c>
      <c r="AV344" s="503">
        <v>0</v>
      </c>
      <c r="AW344" s="503">
        <v>0</v>
      </c>
      <c r="AX344" s="503">
        <v>0</v>
      </c>
      <c r="AY344" s="503">
        <v>0</v>
      </c>
      <c r="AZ344" s="503">
        <v>0</v>
      </c>
      <c r="BA344" s="503">
        <v>0</v>
      </c>
      <c r="BB344" s="503">
        <v>0</v>
      </c>
      <c r="BC344" s="504">
        <v>0</v>
      </c>
      <c r="BD344" s="501" t="s">
        <v>31</v>
      </c>
      <c r="BE344" s="501" t="s">
        <v>31</v>
      </c>
      <c r="BF344" s="501" t="s">
        <v>31</v>
      </c>
      <c r="BG344" s="501" t="s">
        <v>31</v>
      </c>
      <c r="BH344" s="501" t="s">
        <v>31</v>
      </c>
      <c r="BI344" s="501" t="s">
        <v>31</v>
      </c>
      <c r="BJ344" s="501" t="s">
        <v>31</v>
      </c>
      <c r="BK344" s="501" t="s">
        <v>31</v>
      </c>
      <c r="BL344" s="501" t="s">
        <v>31</v>
      </c>
      <c r="BM344" s="501" t="s">
        <v>31</v>
      </c>
      <c r="BN344" s="501" t="s">
        <v>31</v>
      </c>
      <c r="BO344" s="501" t="s">
        <v>31</v>
      </c>
      <c r="BP344" s="501" t="s">
        <v>31</v>
      </c>
      <c r="BQ344" s="501" t="s">
        <v>31</v>
      </c>
      <c r="BR344" s="501"/>
      <c r="BS344" s="501"/>
    </row>
    <row r="345" spans="1:71" ht="67.5">
      <c r="A345" s="505" t="s">
        <v>3133</v>
      </c>
      <c r="B345" s="505" t="s">
        <v>8</v>
      </c>
      <c r="C345" s="506" t="s">
        <v>3450</v>
      </c>
      <c r="D345" s="506" t="s">
        <v>3640</v>
      </c>
      <c r="E345" s="506" t="s">
        <v>158</v>
      </c>
      <c r="F345" s="506" t="s">
        <v>158</v>
      </c>
      <c r="G345" s="506" t="s">
        <v>3710</v>
      </c>
      <c r="H345" s="506" t="s">
        <v>362</v>
      </c>
      <c r="I345" s="506" t="s">
        <v>31</v>
      </c>
      <c r="J345" s="506" t="s">
        <v>31</v>
      </c>
      <c r="K345" s="506" t="s">
        <v>3840</v>
      </c>
      <c r="L345" s="505" t="s">
        <v>4059</v>
      </c>
      <c r="M345" s="505" t="s">
        <v>3691</v>
      </c>
      <c r="N345" s="505" t="s">
        <v>31</v>
      </c>
      <c r="O345" s="507" t="s">
        <v>31</v>
      </c>
      <c r="P345" s="506" t="s">
        <v>3646</v>
      </c>
      <c r="Q345" s="501">
        <f>VLOOKUP(CLEAN(A345),JULIO!J$4:AM$760,27,FALSE)</f>
        <v>467900181</v>
      </c>
      <c r="R345" s="506" t="s">
        <v>3703</v>
      </c>
      <c r="S345" s="507" t="s">
        <v>4060</v>
      </c>
      <c r="T345" s="508">
        <v>600000000</v>
      </c>
      <c r="U345" s="508">
        <v>600000000</v>
      </c>
      <c r="V345" s="508">
        <v>600000000</v>
      </c>
      <c r="W345" s="508">
        <v>0</v>
      </c>
      <c r="X345" s="508">
        <v>2100000</v>
      </c>
      <c r="Y345" s="508">
        <v>597900000</v>
      </c>
      <c r="Z345" s="509">
        <v>0</v>
      </c>
      <c r="AA345" s="508">
        <v>2100000</v>
      </c>
      <c r="AB345" s="508">
        <v>181</v>
      </c>
      <c r="AC345" s="509">
        <v>0</v>
      </c>
      <c r="AD345" s="509">
        <v>2099819</v>
      </c>
      <c r="AE345" s="509">
        <v>600000000</v>
      </c>
      <c r="AF345" s="508">
        <v>0</v>
      </c>
      <c r="AG345" s="508">
        <v>0</v>
      </c>
      <c r="AH345" s="508">
        <v>0</v>
      </c>
      <c r="AI345" s="508">
        <v>0</v>
      </c>
      <c r="AJ345" s="508">
        <v>0</v>
      </c>
      <c r="AK345" s="508">
        <v>0</v>
      </c>
      <c r="AL345" s="508">
        <v>0</v>
      </c>
      <c r="AM345" s="508">
        <v>0</v>
      </c>
      <c r="AN345" s="508">
        <v>0</v>
      </c>
      <c r="AO345" s="508">
        <v>2099819</v>
      </c>
      <c r="AP345" s="508">
        <v>0</v>
      </c>
      <c r="AQ345" s="508">
        <v>0</v>
      </c>
      <c r="AR345" s="508">
        <v>0</v>
      </c>
      <c r="AS345" s="508">
        <v>0</v>
      </c>
      <c r="AT345" s="508">
        <v>0</v>
      </c>
      <c r="AU345" s="508">
        <v>0</v>
      </c>
      <c r="AV345" s="508">
        <v>0</v>
      </c>
      <c r="AW345" s="508">
        <v>0</v>
      </c>
      <c r="AX345" s="508">
        <v>0</v>
      </c>
      <c r="AY345" s="508">
        <v>0</v>
      </c>
      <c r="AZ345" s="508">
        <v>0</v>
      </c>
      <c r="BA345" s="508">
        <v>0</v>
      </c>
      <c r="BB345" s="508">
        <v>0</v>
      </c>
      <c r="BC345" s="509">
        <v>0</v>
      </c>
      <c r="BD345" s="506" t="s">
        <v>31</v>
      </c>
      <c r="BE345" s="506" t="s">
        <v>31</v>
      </c>
      <c r="BF345" s="506" t="s">
        <v>31</v>
      </c>
      <c r="BG345" s="506" t="s">
        <v>31</v>
      </c>
      <c r="BH345" s="506" t="s">
        <v>31</v>
      </c>
      <c r="BI345" s="506" t="s">
        <v>31</v>
      </c>
      <c r="BJ345" s="506" t="s">
        <v>31</v>
      </c>
      <c r="BK345" s="506" t="s">
        <v>31</v>
      </c>
      <c r="BL345" s="506" t="s">
        <v>31</v>
      </c>
      <c r="BM345" s="506" t="s">
        <v>31</v>
      </c>
      <c r="BN345" s="506" t="s">
        <v>31</v>
      </c>
      <c r="BO345" s="506" t="s">
        <v>31</v>
      </c>
      <c r="BP345" s="506" t="s">
        <v>31</v>
      </c>
      <c r="BQ345" s="506" t="s">
        <v>31</v>
      </c>
      <c r="BR345" s="506" t="s">
        <v>31</v>
      </c>
      <c r="BS345" s="506" t="s">
        <v>31</v>
      </c>
    </row>
    <row r="346" spans="1:71" ht="45">
      <c r="A346" s="500" t="s">
        <v>3135</v>
      </c>
      <c r="B346" s="500" t="s">
        <v>8</v>
      </c>
      <c r="C346" s="501" t="s">
        <v>1332</v>
      </c>
      <c r="D346" s="501" t="s">
        <v>3640</v>
      </c>
      <c r="E346" s="501" t="s">
        <v>158</v>
      </c>
      <c r="F346" s="501" t="s">
        <v>158</v>
      </c>
      <c r="G346" s="501" t="s">
        <v>3910</v>
      </c>
      <c r="H346" s="501" t="s">
        <v>31</v>
      </c>
      <c r="I346" s="501" t="s">
        <v>31</v>
      </c>
      <c r="J346" s="501" t="s">
        <v>31</v>
      </c>
      <c r="K346" s="501" t="s">
        <v>3840</v>
      </c>
      <c r="L346" s="500" t="s">
        <v>3724</v>
      </c>
      <c r="M346" s="500" t="s">
        <v>3691</v>
      </c>
      <c r="N346" s="500" t="s">
        <v>31</v>
      </c>
      <c r="O346" s="502" t="s">
        <v>31</v>
      </c>
      <c r="P346" s="501" t="s">
        <v>3646</v>
      </c>
      <c r="Q346" s="501">
        <f>VLOOKUP(CLEAN(A346),JULIO!J$4:AM$760,27,FALSE)</f>
        <v>0</v>
      </c>
      <c r="R346" s="501" t="s">
        <v>3703</v>
      </c>
      <c r="S346" s="502" t="s">
        <v>4061</v>
      </c>
      <c r="T346" s="503">
        <v>700000000</v>
      </c>
      <c r="U346" s="503">
        <v>700000000</v>
      </c>
      <c r="V346" s="503">
        <v>700000000</v>
      </c>
      <c r="W346" s="503">
        <v>69980796</v>
      </c>
      <c r="X346" s="503">
        <v>125019204</v>
      </c>
      <c r="Y346" s="503">
        <v>505000000</v>
      </c>
      <c r="Z346" s="504">
        <v>0</v>
      </c>
      <c r="AA346" s="503">
        <v>125019204</v>
      </c>
      <c r="AB346" s="503">
        <v>38279134</v>
      </c>
      <c r="AC346" s="504">
        <v>0</v>
      </c>
      <c r="AD346" s="504">
        <v>86740070</v>
      </c>
      <c r="AE346" s="504">
        <v>630019204</v>
      </c>
      <c r="AF346" s="503">
        <v>0</v>
      </c>
      <c r="AG346" s="503">
        <v>0</v>
      </c>
      <c r="AH346" s="503">
        <v>0</v>
      </c>
      <c r="AI346" s="503">
        <v>0</v>
      </c>
      <c r="AJ346" s="503">
        <v>0</v>
      </c>
      <c r="AK346" s="503">
        <v>0</v>
      </c>
      <c r="AL346" s="503">
        <v>0</v>
      </c>
      <c r="AM346" s="503">
        <v>0</v>
      </c>
      <c r="AN346" s="503">
        <v>0</v>
      </c>
      <c r="AO346" s="503">
        <v>46683358</v>
      </c>
      <c r="AP346" s="503">
        <v>0</v>
      </c>
      <c r="AQ346" s="503">
        <v>40056712</v>
      </c>
      <c r="AR346" s="503">
        <v>0</v>
      </c>
      <c r="AS346" s="503">
        <v>0</v>
      </c>
      <c r="AT346" s="503">
        <v>0</v>
      </c>
      <c r="AU346" s="503">
        <v>0</v>
      </c>
      <c r="AV346" s="503">
        <v>0</v>
      </c>
      <c r="AW346" s="503">
        <v>0</v>
      </c>
      <c r="AX346" s="503">
        <v>0</v>
      </c>
      <c r="AY346" s="503">
        <v>0</v>
      </c>
      <c r="AZ346" s="503">
        <v>0</v>
      </c>
      <c r="BA346" s="503">
        <v>0</v>
      </c>
      <c r="BB346" s="503">
        <v>0</v>
      </c>
      <c r="BC346" s="504">
        <v>0</v>
      </c>
      <c r="BD346" s="501" t="s">
        <v>31</v>
      </c>
      <c r="BE346" s="501" t="s">
        <v>31</v>
      </c>
      <c r="BF346" s="501" t="s">
        <v>31</v>
      </c>
      <c r="BG346" s="501" t="s">
        <v>31</v>
      </c>
      <c r="BH346" s="501" t="s">
        <v>31</v>
      </c>
      <c r="BI346" s="501" t="s">
        <v>31</v>
      </c>
      <c r="BJ346" s="501" t="s">
        <v>31</v>
      </c>
      <c r="BK346" s="501" t="s">
        <v>31</v>
      </c>
      <c r="BL346" s="501" t="s">
        <v>31</v>
      </c>
      <c r="BM346" s="501" t="s">
        <v>31</v>
      </c>
      <c r="BN346" s="501" t="s">
        <v>31</v>
      </c>
      <c r="BO346" s="501" t="s">
        <v>31</v>
      </c>
      <c r="BP346" s="501" t="s">
        <v>31</v>
      </c>
      <c r="BQ346" s="501" t="s">
        <v>31</v>
      </c>
      <c r="BR346" s="501"/>
      <c r="BS346" s="501"/>
    </row>
    <row r="347" spans="1:71" ht="45">
      <c r="A347" s="505" t="s">
        <v>3138</v>
      </c>
      <c r="B347" s="505" t="s">
        <v>8</v>
      </c>
      <c r="C347" s="506" t="s">
        <v>1285</v>
      </c>
      <c r="D347" s="506" t="s">
        <v>3640</v>
      </c>
      <c r="E347" s="506" t="s">
        <v>158</v>
      </c>
      <c r="F347" s="506" t="s">
        <v>158</v>
      </c>
      <c r="G347" s="506" t="s">
        <v>3910</v>
      </c>
      <c r="H347" s="506" t="s">
        <v>31</v>
      </c>
      <c r="I347" s="506" t="s">
        <v>31</v>
      </c>
      <c r="J347" s="506" t="s">
        <v>31</v>
      </c>
      <c r="K347" s="506" t="s">
        <v>3668</v>
      </c>
      <c r="L347" s="505" t="s">
        <v>3806</v>
      </c>
      <c r="M347" s="505" t="s">
        <v>3691</v>
      </c>
      <c r="N347" s="505" t="s">
        <v>31</v>
      </c>
      <c r="O347" s="507" t="s">
        <v>31</v>
      </c>
      <c r="P347" s="506" t="s">
        <v>3646</v>
      </c>
      <c r="Q347" s="501">
        <f>VLOOKUP(CLEAN(A347),JULIO!J$4:AM$760,27,FALSE)</f>
        <v>650000000</v>
      </c>
      <c r="R347" s="506" t="s">
        <v>3703</v>
      </c>
      <c r="S347" s="507" t="s">
        <v>4062</v>
      </c>
      <c r="T347" s="508">
        <v>1000000000</v>
      </c>
      <c r="U347" s="508">
        <v>1000000000</v>
      </c>
      <c r="V347" s="508">
        <v>1000000000</v>
      </c>
      <c r="W347" s="508">
        <v>125000000</v>
      </c>
      <c r="X347" s="508">
        <v>125000000</v>
      </c>
      <c r="Y347" s="508">
        <v>750000000</v>
      </c>
      <c r="Z347" s="509">
        <v>0</v>
      </c>
      <c r="AA347" s="508">
        <v>125000000</v>
      </c>
      <c r="AB347" s="508">
        <v>64115481</v>
      </c>
      <c r="AC347" s="509">
        <v>0</v>
      </c>
      <c r="AD347" s="509">
        <v>60884519</v>
      </c>
      <c r="AE347" s="509">
        <v>866339444</v>
      </c>
      <c r="AF347" s="508">
        <v>0</v>
      </c>
      <c r="AG347" s="508">
        <v>0</v>
      </c>
      <c r="AH347" s="508">
        <v>0</v>
      </c>
      <c r="AI347" s="508">
        <v>0</v>
      </c>
      <c r="AJ347" s="508">
        <v>0</v>
      </c>
      <c r="AK347" s="508">
        <v>0</v>
      </c>
      <c r="AL347" s="508">
        <v>0</v>
      </c>
      <c r="AM347" s="508">
        <v>0</v>
      </c>
      <c r="AN347" s="508">
        <v>0</v>
      </c>
      <c r="AO347" s="508">
        <v>8660556</v>
      </c>
      <c r="AP347" s="508">
        <v>0</v>
      </c>
      <c r="AQ347" s="508">
        <v>52223963</v>
      </c>
      <c r="AR347" s="508">
        <v>0</v>
      </c>
      <c r="AS347" s="508">
        <v>0</v>
      </c>
      <c r="AT347" s="508">
        <v>0</v>
      </c>
      <c r="AU347" s="508">
        <v>0</v>
      </c>
      <c r="AV347" s="508">
        <v>0</v>
      </c>
      <c r="AW347" s="508">
        <v>0</v>
      </c>
      <c r="AX347" s="508">
        <v>0</v>
      </c>
      <c r="AY347" s="508">
        <v>0</v>
      </c>
      <c r="AZ347" s="508">
        <v>0</v>
      </c>
      <c r="BA347" s="508">
        <v>0</v>
      </c>
      <c r="BB347" s="508">
        <v>0</v>
      </c>
      <c r="BC347" s="509">
        <v>0</v>
      </c>
      <c r="BD347" s="506" t="s">
        <v>31</v>
      </c>
      <c r="BE347" s="506" t="s">
        <v>31</v>
      </c>
      <c r="BF347" s="506" t="s">
        <v>31</v>
      </c>
      <c r="BG347" s="506" t="s">
        <v>31</v>
      </c>
      <c r="BH347" s="506" t="s">
        <v>31</v>
      </c>
      <c r="BI347" s="506" t="s">
        <v>31</v>
      </c>
      <c r="BJ347" s="506" t="s">
        <v>31</v>
      </c>
      <c r="BK347" s="506" t="s">
        <v>31</v>
      </c>
      <c r="BL347" s="506" t="s">
        <v>31</v>
      </c>
      <c r="BM347" s="506" t="s">
        <v>31</v>
      </c>
      <c r="BN347" s="506" t="s">
        <v>31</v>
      </c>
      <c r="BO347" s="506" t="s">
        <v>31</v>
      </c>
      <c r="BP347" s="506" t="s">
        <v>31</v>
      </c>
      <c r="BQ347" s="506" t="s">
        <v>31</v>
      </c>
      <c r="BR347" s="506"/>
      <c r="BS347" s="506"/>
    </row>
    <row r="348" spans="1:71" ht="45">
      <c r="A348" s="500" t="s">
        <v>3136</v>
      </c>
      <c r="B348" s="500" t="s">
        <v>8</v>
      </c>
      <c r="C348" s="501" t="s">
        <v>1404</v>
      </c>
      <c r="D348" s="501" t="s">
        <v>3640</v>
      </c>
      <c r="E348" s="501" t="s">
        <v>158</v>
      </c>
      <c r="F348" s="501" t="s">
        <v>158</v>
      </c>
      <c r="G348" s="501" t="s">
        <v>3710</v>
      </c>
      <c r="H348" s="501" t="s">
        <v>512</v>
      </c>
      <c r="I348" s="501" t="s">
        <v>31</v>
      </c>
      <c r="J348" s="501" t="s">
        <v>31</v>
      </c>
      <c r="K348" s="501" t="s">
        <v>3918</v>
      </c>
      <c r="L348" s="500" t="s">
        <v>3727</v>
      </c>
      <c r="M348" s="500" t="s">
        <v>3691</v>
      </c>
      <c r="N348" s="500" t="s">
        <v>31</v>
      </c>
      <c r="O348" s="502" t="s">
        <v>3745</v>
      </c>
      <c r="P348" s="501" t="s">
        <v>3659</v>
      </c>
      <c r="Q348" s="501">
        <f>VLOOKUP(CLEAN(A348),JULIO!J$4:AM$760,27,FALSE)</f>
        <v>144805250</v>
      </c>
      <c r="R348" s="501" t="s">
        <v>3703</v>
      </c>
      <c r="S348" s="502" t="s">
        <v>4063</v>
      </c>
      <c r="T348" s="503">
        <v>309000000</v>
      </c>
      <c r="U348" s="503">
        <v>309000000</v>
      </c>
      <c r="V348" s="503">
        <v>309000000</v>
      </c>
      <c r="W348" s="503">
        <v>42681639</v>
      </c>
      <c r="X348" s="503">
        <v>121513111</v>
      </c>
      <c r="Y348" s="503">
        <v>144805250</v>
      </c>
      <c r="Z348" s="504">
        <v>0</v>
      </c>
      <c r="AA348" s="503">
        <v>121513111</v>
      </c>
      <c r="AB348" s="503">
        <v>93692727</v>
      </c>
      <c r="AC348" s="504">
        <v>0</v>
      </c>
      <c r="AD348" s="504">
        <v>27820384</v>
      </c>
      <c r="AE348" s="504">
        <v>251431983</v>
      </c>
      <c r="AF348" s="503">
        <v>0</v>
      </c>
      <c r="AG348" s="503">
        <v>0</v>
      </c>
      <c r="AH348" s="503">
        <v>0</v>
      </c>
      <c r="AI348" s="503">
        <v>0</v>
      </c>
      <c r="AJ348" s="503">
        <v>0</v>
      </c>
      <c r="AK348" s="503">
        <v>0</v>
      </c>
      <c r="AL348" s="503">
        <v>0</v>
      </c>
      <c r="AM348" s="503">
        <v>0</v>
      </c>
      <c r="AN348" s="503">
        <v>0</v>
      </c>
      <c r="AO348" s="503">
        <v>14886378</v>
      </c>
      <c r="AP348" s="503">
        <v>0</v>
      </c>
      <c r="AQ348" s="503">
        <v>12934006</v>
      </c>
      <c r="AR348" s="503">
        <v>0</v>
      </c>
      <c r="AS348" s="503">
        <v>0</v>
      </c>
      <c r="AT348" s="503">
        <v>0</v>
      </c>
      <c r="AU348" s="503">
        <v>0</v>
      </c>
      <c r="AV348" s="503">
        <v>0</v>
      </c>
      <c r="AW348" s="503">
        <v>0</v>
      </c>
      <c r="AX348" s="503">
        <v>0</v>
      </c>
      <c r="AY348" s="503">
        <v>0</v>
      </c>
      <c r="AZ348" s="503">
        <v>0</v>
      </c>
      <c r="BA348" s="503">
        <v>0</v>
      </c>
      <c r="BB348" s="503">
        <v>0</v>
      </c>
      <c r="BC348" s="504">
        <v>0</v>
      </c>
      <c r="BD348" s="501" t="s">
        <v>31</v>
      </c>
      <c r="BE348" s="501" t="s">
        <v>31</v>
      </c>
      <c r="BF348" s="501" t="s">
        <v>31</v>
      </c>
      <c r="BG348" s="501" t="s">
        <v>31</v>
      </c>
      <c r="BH348" s="501" t="s">
        <v>31</v>
      </c>
      <c r="BI348" s="501" t="s">
        <v>31</v>
      </c>
      <c r="BJ348" s="501" t="s">
        <v>31</v>
      </c>
      <c r="BK348" s="501" t="s">
        <v>31</v>
      </c>
      <c r="BL348" s="501" t="s">
        <v>31</v>
      </c>
      <c r="BM348" s="501" t="s">
        <v>31</v>
      </c>
      <c r="BN348" s="501" t="s">
        <v>31</v>
      </c>
      <c r="BO348" s="501" t="s">
        <v>31</v>
      </c>
      <c r="BP348" s="501" t="s">
        <v>31</v>
      </c>
      <c r="BQ348" s="501" t="s">
        <v>31</v>
      </c>
      <c r="BR348" s="501"/>
      <c r="BS348" s="501"/>
    </row>
    <row r="349" spans="1:71" ht="45">
      <c r="A349" s="505" t="s">
        <v>4064</v>
      </c>
      <c r="B349" s="505" t="s">
        <v>8</v>
      </c>
      <c r="C349" s="506" t="s">
        <v>4065</v>
      </c>
      <c r="D349" s="506" t="s">
        <v>3640</v>
      </c>
      <c r="E349" s="506" t="s">
        <v>158</v>
      </c>
      <c r="F349" s="506" t="s">
        <v>158</v>
      </c>
      <c r="G349" s="506" t="s">
        <v>3710</v>
      </c>
      <c r="H349" s="506" t="s">
        <v>512</v>
      </c>
      <c r="I349" s="506" t="s">
        <v>31</v>
      </c>
      <c r="J349" s="506" t="s">
        <v>31</v>
      </c>
      <c r="K349" s="506" t="s">
        <v>3918</v>
      </c>
      <c r="L349" s="505" t="s">
        <v>3727</v>
      </c>
      <c r="M349" s="505" t="s">
        <v>4066</v>
      </c>
      <c r="N349" s="505" t="s">
        <v>31</v>
      </c>
      <c r="O349" s="507" t="s">
        <v>31</v>
      </c>
      <c r="P349" s="518" t="s">
        <v>4067</v>
      </c>
      <c r="Q349" s="501">
        <f>VLOOKUP(CLEAN(A349),JULIO!J$4:AM$760,27,FALSE)</f>
        <v>262325000</v>
      </c>
      <c r="R349" s="506" t="s">
        <v>3703</v>
      </c>
      <c r="S349" s="507" t="s">
        <v>4068</v>
      </c>
      <c r="T349" s="508">
        <v>355000000</v>
      </c>
      <c r="U349" s="508">
        <v>355000000</v>
      </c>
      <c r="V349" s="508">
        <v>92623828</v>
      </c>
      <c r="W349" s="508">
        <v>0</v>
      </c>
      <c r="X349" s="508">
        <v>90125000</v>
      </c>
      <c r="Y349" s="508">
        <v>2498828</v>
      </c>
      <c r="Z349" s="509">
        <v>0</v>
      </c>
      <c r="AA349" s="508">
        <v>90125000</v>
      </c>
      <c r="AB349" s="508">
        <v>87416682</v>
      </c>
      <c r="AC349" s="509">
        <v>0</v>
      </c>
      <c r="AD349" s="509">
        <v>2708318</v>
      </c>
      <c r="AE349" s="509">
        <v>89915510</v>
      </c>
      <c r="AF349" s="508">
        <v>90125000</v>
      </c>
      <c r="AG349" s="508">
        <v>2504828</v>
      </c>
      <c r="AH349" s="508">
        <v>0</v>
      </c>
      <c r="AI349" s="508">
        <v>0</v>
      </c>
      <c r="AJ349" s="508">
        <v>0</v>
      </c>
      <c r="AK349" s="508">
        <v>0</v>
      </c>
      <c r="AL349" s="508">
        <v>0</v>
      </c>
      <c r="AM349" s="508">
        <v>0</v>
      </c>
      <c r="AN349" s="508">
        <v>0</v>
      </c>
      <c r="AO349" s="508">
        <v>0</v>
      </c>
      <c r="AP349" s="508">
        <v>0</v>
      </c>
      <c r="AQ349" s="508">
        <v>203490</v>
      </c>
      <c r="AR349" s="508">
        <v>0</v>
      </c>
      <c r="AS349" s="508">
        <v>0</v>
      </c>
      <c r="AT349" s="508">
        <v>0</v>
      </c>
      <c r="AU349" s="508">
        <v>0</v>
      </c>
      <c r="AV349" s="508">
        <v>0</v>
      </c>
      <c r="AW349" s="508">
        <v>0</v>
      </c>
      <c r="AX349" s="508">
        <v>0</v>
      </c>
      <c r="AY349" s="508">
        <v>0</v>
      </c>
      <c r="AZ349" s="508">
        <v>0</v>
      </c>
      <c r="BA349" s="508">
        <v>0</v>
      </c>
      <c r="BB349" s="508">
        <v>0</v>
      </c>
      <c r="BC349" s="509">
        <v>0</v>
      </c>
      <c r="BD349" s="506" t="s">
        <v>31</v>
      </c>
      <c r="BE349" s="506" t="s">
        <v>31</v>
      </c>
      <c r="BF349" s="506" t="s">
        <v>31</v>
      </c>
      <c r="BG349" s="506" t="s">
        <v>31</v>
      </c>
      <c r="BH349" s="506" t="s">
        <v>31</v>
      </c>
      <c r="BI349" s="506" t="s">
        <v>31</v>
      </c>
      <c r="BJ349" s="506" t="s">
        <v>31</v>
      </c>
      <c r="BK349" s="506" t="s">
        <v>31</v>
      </c>
      <c r="BL349" s="506" t="s">
        <v>31</v>
      </c>
      <c r="BM349" s="506" t="s">
        <v>31</v>
      </c>
      <c r="BN349" s="506" t="s">
        <v>31</v>
      </c>
      <c r="BO349" s="506" t="s">
        <v>31</v>
      </c>
      <c r="BP349" s="506" t="s">
        <v>31</v>
      </c>
      <c r="BQ349" s="506" t="s">
        <v>31</v>
      </c>
      <c r="BR349" s="506" t="s">
        <v>31</v>
      </c>
      <c r="BS349" s="506" t="s">
        <v>31</v>
      </c>
    </row>
    <row r="350" spans="1:71" ht="45">
      <c r="A350" s="500" t="s">
        <v>4069</v>
      </c>
      <c r="B350" s="500" t="s">
        <v>8</v>
      </c>
      <c r="C350" s="501" t="s">
        <v>4070</v>
      </c>
      <c r="D350" s="501" t="s">
        <v>3640</v>
      </c>
      <c r="E350" s="501" t="s">
        <v>158</v>
      </c>
      <c r="F350" s="501" t="s">
        <v>158</v>
      </c>
      <c r="G350" s="501" t="s">
        <v>3710</v>
      </c>
      <c r="H350" s="501" t="s">
        <v>512</v>
      </c>
      <c r="I350" s="501" t="s">
        <v>31</v>
      </c>
      <c r="J350" s="501" t="s">
        <v>31</v>
      </c>
      <c r="K350" s="501" t="s">
        <v>3918</v>
      </c>
      <c r="L350" s="500" t="s">
        <v>4071</v>
      </c>
      <c r="M350" s="500" t="s">
        <v>3691</v>
      </c>
      <c r="N350" s="500" t="s">
        <v>31</v>
      </c>
      <c r="O350" s="502" t="s">
        <v>3745</v>
      </c>
      <c r="P350" s="501" t="s">
        <v>3659</v>
      </c>
      <c r="Q350" s="501">
        <f>VLOOKUP(CLEAN(A350),JULIO!J$4:AM$760,27,FALSE)</f>
        <v>69950000</v>
      </c>
      <c r="R350" s="501" t="s">
        <v>3703</v>
      </c>
      <c r="S350" s="502" t="s">
        <v>4072</v>
      </c>
      <c r="T350" s="503">
        <v>190000000</v>
      </c>
      <c r="U350" s="503">
        <v>190000000</v>
      </c>
      <c r="V350" s="503">
        <v>190000000</v>
      </c>
      <c r="W350" s="503">
        <v>43500000</v>
      </c>
      <c r="X350" s="503">
        <v>76550000</v>
      </c>
      <c r="Y350" s="503">
        <v>69950000</v>
      </c>
      <c r="Z350" s="504">
        <v>0</v>
      </c>
      <c r="AA350" s="503">
        <v>1447391</v>
      </c>
      <c r="AB350" s="503">
        <v>0</v>
      </c>
      <c r="AC350" s="504">
        <v>75102609</v>
      </c>
      <c r="AD350" s="504">
        <v>1447391</v>
      </c>
      <c r="AE350" s="504">
        <v>145052609</v>
      </c>
      <c r="AF350" s="503">
        <v>0</v>
      </c>
      <c r="AG350" s="503">
        <v>0</v>
      </c>
      <c r="AH350" s="503">
        <v>0</v>
      </c>
      <c r="AI350" s="503">
        <v>0</v>
      </c>
      <c r="AJ350" s="503">
        <v>0</v>
      </c>
      <c r="AK350" s="503">
        <v>0</v>
      </c>
      <c r="AL350" s="503">
        <v>0</v>
      </c>
      <c r="AM350" s="503">
        <v>0</v>
      </c>
      <c r="AN350" s="503">
        <v>0</v>
      </c>
      <c r="AO350" s="503">
        <v>0</v>
      </c>
      <c r="AP350" s="503">
        <v>0</v>
      </c>
      <c r="AQ350" s="503">
        <v>1447391</v>
      </c>
      <c r="AR350" s="503">
        <v>0</v>
      </c>
      <c r="AS350" s="503">
        <v>0</v>
      </c>
      <c r="AT350" s="503">
        <v>0</v>
      </c>
      <c r="AU350" s="503">
        <v>0</v>
      </c>
      <c r="AV350" s="503">
        <v>0</v>
      </c>
      <c r="AW350" s="503">
        <v>0</v>
      </c>
      <c r="AX350" s="503">
        <v>0</v>
      </c>
      <c r="AY350" s="503">
        <v>0</v>
      </c>
      <c r="AZ350" s="503">
        <v>0</v>
      </c>
      <c r="BA350" s="503">
        <v>0</v>
      </c>
      <c r="BB350" s="503">
        <v>0</v>
      </c>
      <c r="BC350" s="504">
        <v>0</v>
      </c>
      <c r="BD350" s="501" t="s">
        <v>31</v>
      </c>
      <c r="BE350" s="501" t="s">
        <v>31</v>
      </c>
      <c r="BF350" s="501" t="s">
        <v>31</v>
      </c>
      <c r="BG350" s="501" t="s">
        <v>31</v>
      </c>
      <c r="BH350" s="501" t="s">
        <v>31</v>
      </c>
      <c r="BI350" s="501" t="s">
        <v>31</v>
      </c>
      <c r="BJ350" s="501" t="s">
        <v>31</v>
      </c>
      <c r="BK350" s="501" t="s">
        <v>31</v>
      </c>
      <c r="BL350" s="501" t="s">
        <v>31</v>
      </c>
      <c r="BM350" s="501" t="s">
        <v>31</v>
      </c>
      <c r="BN350" s="501" t="s">
        <v>31</v>
      </c>
      <c r="BO350" s="501" t="s">
        <v>31</v>
      </c>
      <c r="BP350" s="501" t="s">
        <v>31</v>
      </c>
      <c r="BQ350" s="501" t="s">
        <v>31</v>
      </c>
      <c r="BR350" s="501"/>
      <c r="BS350" s="501"/>
    </row>
    <row r="351" spans="1:71" ht="45">
      <c r="A351" s="505" t="s">
        <v>3137</v>
      </c>
      <c r="B351" s="505" t="s">
        <v>8</v>
      </c>
      <c r="C351" s="506" t="s">
        <v>1298</v>
      </c>
      <c r="D351" s="506" t="s">
        <v>3640</v>
      </c>
      <c r="E351" s="506" t="s">
        <v>158</v>
      </c>
      <c r="F351" s="506" t="s">
        <v>158</v>
      </c>
      <c r="G351" s="506" t="s">
        <v>3910</v>
      </c>
      <c r="H351" s="506" t="s">
        <v>31</v>
      </c>
      <c r="I351" s="506" t="s">
        <v>31</v>
      </c>
      <c r="J351" s="506" t="s">
        <v>31</v>
      </c>
      <c r="K351" s="506" t="s">
        <v>3918</v>
      </c>
      <c r="L351" s="505" t="s">
        <v>3727</v>
      </c>
      <c r="M351" s="505" t="s">
        <v>3691</v>
      </c>
      <c r="N351" s="505" t="s">
        <v>31</v>
      </c>
      <c r="O351" s="507" t="s">
        <v>3745</v>
      </c>
      <c r="P351" s="506" t="s">
        <v>3659</v>
      </c>
      <c r="Q351" s="501">
        <f>VLOOKUP(CLEAN(A351),JULIO!J$4:AM$760,27,FALSE)</f>
        <v>76965000</v>
      </c>
      <c r="R351" s="506" t="s">
        <v>3703</v>
      </c>
      <c r="S351" s="507" t="s">
        <v>4073</v>
      </c>
      <c r="T351" s="508">
        <v>203000000</v>
      </c>
      <c r="U351" s="508">
        <v>2030000000</v>
      </c>
      <c r="V351" s="508">
        <v>203000000</v>
      </c>
      <c r="W351" s="508">
        <v>33500000</v>
      </c>
      <c r="X351" s="508">
        <v>92535000</v>
      </c>
      <c r="Y351" s="508">
        <v>76965000</v>
      </c>
      <c r="Z351" s="509">
        <v>0</v>
      </c>
      <c r="AA351" s="508">
        <v>92535000</v>
      </c>
      <c r="AB351" s="508">
        <v>79861164</v>
      </c>
      <c r="AC351" s="509">
        <v>0</v>
      </c>
      <c r="AD351" s="509">
        <v>12673836</v>
      </c>
      <c r="AE351" s="509">
        <v>160746164</v>
      </c>
      <c r="AF351" s="508">
        <v>0</v>
      </c>
      <c r="AG351" s="508">
        <v>0</v>
      </c>
      <c r="AH351" s="508">
        <v>0</v>
      </c>
      <c r="AI351" s="508">
        <v>0</v>
      </c>
      <c r="AJ351" s="508">
        <v>0</v>
      </c>
      <c r="AK351" s="508">
        <v>0</v>
      </c>
      <c r="AL351" s="508">
        <v>0</v>
      </c>
      <c r="AM351" s="508">
        <v>0</v>
      </c>
      <c r="AN351" s="508">
        <v>0</v>
      </c>
      <c r="AO351" s="508">
        <v>8753836</v>
      </c>
      <c r="AP351" s="508">
        <v>0</v>
      </c>
      <c r="AQ351" s="508">
        <v>3920000</v>
      </c>
      <c r="AR351" s="508">
        <v>0</v>
      </c>
      <c r="AS351" s="508">
        <v>0</v>
      </c>
      <c r="AT351" s="508">
        <v>0</v>
      </c>
      <c r="AU351" s="508">
        <v>0</v>
      </c>
      <c r="AV351" s="508">
        <v>0</v>
      </c>
      <c r="AW351" s="508">
        <v>0</v>
      </c>
      <c r="AX351" s="508">
        <v>0</v>
      </c>
      <c r="AY351" s="508">
        <v>0</v>
      </c>
      <c r="AZ351" s="508">
        <v>0</v>
      </c>
      <c r="BA351" s="508">
        <v>0</v>
      </c>
      <c r="BB351" s="508">
        <v>0</v>
      </c>
      <c r="BC351" s="509">
        <v>0</v>
      </c>
      <c r="BD351" s="506" t="s">
        <v>31</v>
      </c>
      <c r="BE351" s="506" t="s">
        <v>31</v>
      </c>
      <c r="BF351" s="506" t="s">
        <v>31</v>
      </c>
      <c r="BG351" s="506" t="s">
        <v>31</v>
      </c>
      <c r="BH351" s="506" t="s">
        <v>31</v>
      </c>
      <c r="BI351" s="506" t="s">
        <v>31</v>
      </c>
      <c r="BJ351" s="506" t="s">
        <v>31</v>
      </c>
      <c r="BK351" s="506" t="s">
        <v>31</v>
      </c>
      <c r="BL351" s="506" t="s">
        <v>31</v>
      </c>
      <c r="BM351" s="506" t="s">
        <v>31</v>
      </c>
      <c r="BN351" s="506" t="s">
        <v>31</v>
      </c>
      <c r="BO351" s="506" t="s">
        <v>31</v>
      </c>
      <c r="BP351" s="506" t="s">
        <v>31</v>
      </c>
      <c r="BQ351" s="506" t="s">
        <v>31</v>
      </c>
      <c r="BR351" s="506"/>
      <c r="BS351" s="506"/>
    </row>
    <row r="352" spans="1:71" ht="45">
      <c r="A352" s="500" t="s">
        <v>4074</v>
      </c>
      <c r="B352" s="500" t="s">
        <v>8</v>
      </c>
      <c r="C352" s="501" t="s">
        <v>3278</v>
      </c>
      <c r="D352" s="501" t="s">
        <v>3640</v>
      </c>
      <c r="E352" s="501" t="s">
        <v>158</v>
      </c>
      <c r="F352" s="501" t="s">
        <v>34</v>
      </c>
      <c r="G352" s="501" t="s">
        <v>3710</v>
      </c>
      <c r="H352" s="501" t="s">
        <v>25</v>
      </c>
      <c r="I352" s="501" t="s">
        <v>31</v>
      </c>
      <c r="J352" s="501" t="s">
        <v>31</v>
      </c>
      <c r="K352" s="501" t="s">
        <v>3676</v>
      </c>
      <c r="L352" s="500" t="s">
        <v>3990</v>
      </c>
      <c r="M352" s="500" t="s">
        <v>3691</v>
      </c>
      <c r="N352" s="500" t="s">
        <v>31</v>
      </c>
      <c r="O352" s="502" t="s">
        <v>31</v>
      </c>
      <c r="P352" s="501" t="s">
        <v>3646</v>
      </c>
      <c r="Q352" s="501">
        <f>VLOOKUP(CLEAN(A352),JULIO!J$4:AM$760,27,FALSE)</f>
        <v>42528096</v>
      </c>
      <c r="R352" s="501" t="s">
        <v>3703</v>
      </c>
      <c r="S352" s="502" t="s">
        <v>4075</v>
      </c>
      <c r="T352" s="503">
        <v>200000000</v>
      </c>
      <c r="U352" s="503">
        <v>200000000</v>
      </c>
      <c r="V352" s="503">
        <v>200000000</v>
      </c>
      <c r="W352" s="503">
        <v>30000000</v>
      </c>
      <c r="X352" s="503">
        <v>170000000</v>
      </c>
      <c r="Y352" s="503">
        <v>0</v>
      </c>
      <c r="Z352" s="504">
        <v>0</v>
      </c>
      <c r="AA352" s="503">
        <v>5192904</v>
      </c>
      <c r="AB352" s="503">
        <v>0</v>
      </c>
      <c r="AC352" s="504">
        <v>164807096</v>
      </c>
      <c r="AD352" s="504">
        <v>5192904</v>
      </c>
      <c r="AE352" s="504">
        <v>164807096</v>
      </c>
      <c r="AF352" s="503">
        <v>0</v>
      </c>
      <c r="AG352" s="503">
        <v>0</v>
      </c>
      <c r="AH352" s="503">
        <v>0</v>
      </c>
      <c r="AI352" s="503">
        <v>0</v>
      </c>
      <c r="AJ352" s="503">
        <v>0</v>
      </c>
      <c r="AK352" s="503">
        <v>0</v>
      </c>
      <c r="AL352" s="503">
        <v>0</v>
      </c>
      <c r="AM352" s="503">
        <v>0</v>
      </c>
      <c r="AN352" s="503">
        <v>0</v>
      </c>
      <c r="AO352" s="503">
        <v>0</v>
      </c>
      <c r="AP352" s="503">
        <v>0</v>
      </c>
      <c r="AQ352" s="503">
        <v>5192904</v>
      </c>
      <c r="AR352" s="503">
        <v>0</v>
      </c>
      <c r="AS352" s="503">
        <v>0</v>
      </c>
      <c r="AT352" s="503">
        <v>0</v>
      </c>
      <c r="AU352" s="503">
        <v>0</v>
      </c>
      <c r="AV352" s="503">
        <v>0</v>
      </c>
      <c r="AW352" s="503">
        <v>0</v>
      </c>
      <c r="AX352" s="503">
        <v>0</v>
      </c>
      <c r="AY352" s="503">
        <v>0</v>
      </c>
      <c r="AZ352" s="503">
        <v>0</v>
      </c>
      <c r="BA352" s="503">
        <v>0</v>
      </c>
      <c r="BB352" s="503">
        <v>0</v>
      </c>
      <c r="BC352" s="504">
        <v>0</v>
      </c>
      <c r="BD352" s="501" t="s">
        <v>31</v>
      </c>
      <c r="BE352" s="501" t="s">
        <v>31</v>
      </c>
      <c r="BF352" s="501" t="s">
        <v>31</v>
      </c>
      <c r="BG352" s="501" t="s">
        <v>31</v>
      </c>
      <c r="BH352" s="501" t="s">
        <v>31</v>
      </c>
      <c r="BI352" s="501" t="s">
        <v>31</v>
      </c>
      <c r="BJ352" s="501" t="s">
        <v>31</v>
      </c>
      <c r="BK352" s="501" t="s">
        <v>31</v>
      </c>
      <c r="BL352" s="501" t="s">
        <v>31</v>
      </c>
      <c r="BM352" s="501" t="s">
        <v>31</v>
      </c>
      <c r="BN352" s="501" t="s">
        <v>31</v>
      </c>
      <c r="BO352" s="501" t="s">
        <v>31</v>
      </c>
      <c r="BP352" s="501" t="s">
        <v>31</v>
      </c>
      <c r="BQ352" s="501" t="s">
        <v>31</v>
      </c>
      <c r="BR352" s="501"/>
      <c r="BS352" s="501"/>
    </row>
    <row r="353" spans="1:71" ht="33.75">
      <c r="A353" s="505" t="s">
        <v>4076</v>
      </c>
      <c r="B353" s="505" t="s">
        <v>8</v>
      </c>
      <c r="C353" s="506" t="s">
        <v>1412</v>
      </c>
      <c r="D353" s="506" t="s">
        <v>3640</v>
      </c>
      <c r="E353" s="506" t="s">
        <v>158</v>
      </c>
      <c r="F353" s="506" t="s">
        <v>526</v>
      </c>
      <c r="G353" s="506" t="s">
        <v>3641</v>
      </c>
      <c r="H353" s="506" t="s">
        <v>31</v>
      </c>
      <c r="I353" s="506" t="s">
        <v>4077</v>
      </c>
      <c r="J353" s="506" t="s">
        <v>31</v>
      </c>
      <c r="K353" s="506" t="s">
        <v>3668</v>
      </c>
      <c r="L353" s="505" t="s">
        <v>3779</v>
      </c>
      <c r="M353" s="505" t="s">
        <v>3691</v>
      </c>
      <c r="N353" s="505" t="s">
        <v>30</v>
      </c>
      <c r="O353" s="507" t="s">
        <v>3745</v>
      </c>
      <c r="P353" s="506" t="s">
        <v>3659</v>
      </c>
      <c r="Q353" s="501">
        <f>VLOOKUP(CLEAN(A353),JULIO!J$4:AM$760,27,FALSE)</f>
        <v>0</v>
      </c>
      <c r="R353" s="506" t="s">
        <v>3647</v>
      </c>
      <c r="S353" s="507" t="s">
        <v>3648</v>
      </c>
      <c r="T353" s="508">
        <v>1046000</v>
      </c>
      <c r="U353" s="508">
        <v>1046000</v>
      </c>
      <c r="V353" s="508">
        <v>1000000</v>
      </c>
      <c r="W353" s="508">
        <v>1000000</v>
      </c>
      <c r="X353" s="508">
        <v>0</v>
      </c>
      <c r="Y353" s="508">
        <v>0</v>
      </c>
      <c r="Z353" s="509">
        <v>0</v>
      </c>
      <c r="AA353" s="508">
        <v>0</v>
      </c>
      <c r="AB353" s="508">
        <v>0</v>
      </c>
      <c r="AC353" s="509">
        <v>0</v>
      </c>
      <c r="AD353" s="509">
        <v>0</v>
      </c>
      <c r="AE353" s="509">
        <v>0</v>
      </c>
      <c r="AF353" s="508">
        <v>0</v>
      </c>
      <c r="AG353" s="508">
        <v>0</v>
      </c>
      <c r="AH353" s="508">
        <v>0</v>
      </c>
      <c r="AI353" s="508">
        <v>0</v>
      </c>
      <c r="AJ353" s="508">
        <v>0</v>
      </c>
      <c r="AK353" s="508">
        <v>0</v>
      </c>
      <c r="AL353" s="508">
        <v>0</v>
      </c>
      <c r="AM353" s="508">
        <v>0</v>
      </c>
      <c r="AN353" s="508">
        <v>0</v>
      </c>
      <c r="AO353" s="508">
        <v>0</v>
      </c>
      <c r="AP353" s="508">
        <v>0</v>
      </c>
      <c r="AQ353" s="508">
        <v>0</v>
      </c>
      <c r="AR353" s="508">
        <v>0</v>
      </c>
      <c r="AS353" s="508">
        <v>0</v>
      </c>
      <c r="AT353" s="508">
        <v>0</v>
      </c>
      <c r="AU353" s="508">
        <v>0</v>
      </c>
      <c r="AV353" s="508">
        <v>0</v>
      </c>
      <c r="AW353" s="508">
        <v>0</v>
      </c>
      <c r="AX353" s="508">
        <v>0</v>
      </c>
      <c r="AY353" s="508">
        <v>0</v>
      </c>
      <c r="AZ353" s="508">
        <v>0</v>
      </c>
      <c r="BA353" s="508">
        <v>0</v>
      </c>
      <c r="BB353" s="508">
        <v>0</v>
      </c>
      <c r="BC353" s="509">
        <v>0</v>
      </c>
      <c r="BD353" s="506" t="s">
        <v>31</v>
      </c>
      <c r="BE353" s="506" t="s">
        <v>31</v>
      </c>
      <c r="BF353" s="506" t="s">
        <v>31</v>
      </c>
      <c r="BG353" s="506" t="s">
        <v>31</v>
      </c>
      <c r="BH353" s="506" t="s">
        <v>31</v>
      </c>
      <c r="BI353" s="506" t="s">
        <v>31</v>
      </c>
      <c r="BJ353" s="506" t="s">
        <v>31</v>
      </c>
      <c r="BK353" s="506" t="s">
        <v>31</v>
      </c>
      <c r="BL353" s="506" t="s">
        <v>31</v>
      </c>
      <c r="BM353" s="506" t="s">
        <v>31</v>
      </c>
      <c r="BN353" s="506" t="s">
        <v>31</v>
      </c>
      <c r="BO353" s="506" t="s">
        <v>31</v>
      </c>
      <c r="BP353" s="506" t="s">
        <v>31</v>
      </c>
      <c r="BQ353" s="506" t="s">
        <v>31</v>
      </c>
      <c r="BR353" s="506"/>
      <c r="BS353" s="506"/>
    </row>
    <row r="354" spans="1:71" ht="33.75">
      <c r="A354" s="500" t="s">
        <v>4076</v>
      </c>
      <c r="B354" s="500" t="s">
        <v>8</v>
      </c>
      <c r="C354" s="501" t="s">
        <v>1412</v>
      </c>
      <c r="D354" s="501" t="s">
        <v>3640</v>
      </c>
      <c r="E354" s="501" t="s">
        <v>158</v>
      </c>
      <c r="F354" s="501" t="s">
        <v>526</v>
      </c>
      <c r="G354" s="501" t="s">
        <v>3641</v>
      </c>
      <c r="H354" s="501" t="s">
        <v>31</v>
      </c>
      <c r="I354" s="501" t="s">
        <v>4077</v>
      </c>
      <c r="J354" s="501" t="s">
        <v>31</v>
      </c>
      <c r="K354" s="501" t="s">
        <v>3668</v>
      </c>
      <c r="L354" s="500" t="s">
        <v>3779</v>
      </c>
      <c r="M354" s="500" t="s">
        <v>3691</v>
      </c>
      <c r="N354" s="500" t="s">
        <v>30</v>
      </c>
      <c r="O354" s="502" t="s">
        <v>3745</v>
      </c>
      <c r="P354" s="501" t="s">
        <v>3659</v>
      </c>
      <c r="Q354" s="501">
        <f>VLOOKUP(CLEAN(A354),JULIO!J$4:AM$760,27,FALSE)</f>
        <v>0</v>
      </c>
      <c r="R354" s="501" t="s">
        <v>3647</v>
      </c>
      <c r="S354" s="502" t="s">
        <v>3649</v>
      </c>
      <c r="T354" s="503">
        <v>12702000</v>
      </c>
      <c r="U354" s="503">
        <v>12702000</v>
      </c>
      <c r="V354" s="503">
        <v>12144000</v>
      </c>
      <c r="W354" s="503">
        <v>12144000</v>
      </c>
      <c r="X354" s="503">
        <v>0</v>
      </c>
      <c r="Y354" s="503">
        <v>0</v>
      </c>
      <c r="Z354" s="504">
        <v>0</v>
      </c>
      <c r="AA354" s="503">
        <v>0</v>
      </c>
      <c r="AB354" s="503">
        <v>0</v>
      </c>
      <c r="AC354" s="504">
        <v>0</v>
      </c>
      <c r="AD354" s="504">
        <v>0</v>
      </c>
      <c r="AE354" s="504">
        <v>0</v>
      </c>
      <c r="AF354" s="503">
        <v>0</v>
      </c>
      <c r="AG354" s="503">
        <v>0</v>
      </c>
      <c r="AH354" s="503">
        <v>0</v>
      </c>
      <c r="AI354" s="503">
        <v>0</v>
      </c>
      <c r="AJ354" s="503">
        <v>0</v>
      </c>
      <c r="AK354" s="503">
        <v>0</v>
      </c>
      <c r="AL354" s="503">
        <v>0</v>
      </c>
      <c r="AM354" s="503">
        <v>0</v>
      </c>
      <c r="AN354" s="503">
        <v>0</v>
      </c>
      <c r="AO354" s="503">
        <v>0</v>
      </c>
      <c r="AP354" s="503">
        <v>0</v>
      </c>
      <c r="AQ354" s="503">
        <v>0</v>
      </c>
      <c r="AR354" s="503">
        <v>0</v>
      </c>
      <c r="AS354" s="503">
        <v>0</v>
      </c>
      <c r="AT354" s="503">
        <v>0</v>
      </c>
      <c r="AU354" s="503">
        <v>0</v>
      </c>
      <c r="AV354" s="503">
        <v>0</v>
      </c>
      <c r="AW354" s="503">
        <v>0</v>
      </c>
      <c r="AX354" s="503">
        <v>0</v>
      </c>
      <c r="AY354" s="503">
        <v>0</v>
      </c>
      <c r="AZ354" s="503">
        <v>0</v>
      </c>
      <c r="BA354" s="503">
        <v>0</v>
      </c>
      <c r="BB354" s="503">
        <v>0</v>
      </c>
      <c r="BC354" s="504">
        <v>0</v>
      </c>
      <c r="BD354" s="501" t="s">
        <v>31</v>
      </c>
      <c r="BE354" s="501" t="s">
        <v>31</v>
      </c>
      <c r="BF354" s="501" t="s">
        <v>31</v>
      </c>
      <c r="BG354" s="501" t="s">
        <v>31</v>
      </c>
      <c r="BH354" s="501" t="s">
        <v>31</v>
      </c>
      <c r="BI354" s="501" t="s">
        <v>31</v>
      </c>
      <c r="BJ354" s="501" t="s">
        <v>31</v>
      </c>
      <c r="BK354" s="501" t="s">
        <v>31</v>
      </c>
      <c r="BL354" s="501" t="s">
        <v>31</v>
      </c>
      <c r="BM354" s="501" t="s">
        <v>31</v>
      </c>
      <c r="BN354" s="501" t="s">
        <v>31</v>
      </c>
      <c r="BO354" s="501" t="s">
        <v>31</v>
      </c>
      <c r="BP354" s="501" t="s">
        <v>31</v>
      </c>
      <c r="BQ354" s="501" t="s">
        <v>31</v>
      </c>
      <c r="BR354" s="501"/>
      <c r="BS354" s="501"/>
    </row>
    <row r="355" spans="1:71" ht="33.75">
      <c r="A355" s="505" t="s">
        <v>4076</v>
      </c>
      <c r="B355" s="505" t="s">
        <v>8</v>
      </c>
      <c r="C355" s="506" t="s">
        <v>1412</v>
      </c>
      <c r="D355" s="506" t="s">
        <v>3640</v>
      </c>
      <c r="E355" s="506" t="s">
        <v>158</v>
      </c>
      <c r="F355" s="506" t="s">
        <v>526</v>
      </c>
      <c r="G355" s="506" t="s">
        <v>3641</v>
      </c>
      <c r="H355" s="506" t="s">
        <v>31</v>
      </c>
      <c r="I355" s="506" t="s">
        <v>4077</v>
      </c>
      <c r="J355" s="506" t="s">
        <v>31</v>
      </c>
      <c r="K355" s="506" t="s">
        <v>3668</v>
      </c>
      <c r="L355" s="505" t="s">
        <v>3779</v>
      </c>
      <c r="M355" s="505" t="s">
        <v>3691</v>
      </c>
      <c r="N355" s="505" t="s">
        <v>30</v>
      </c>
      <c r="O355" s="507" t="s">
        <v>3745</v>
      </c>
      <c r="P355" s="506" t="s">
        <v>3659</v>
      </c>
      <c r="Q355" s="501">
        <f>VLOOKUP(CLEAN(A355),JULIO!J$4:AM$760,27,FALSE)</f>
        <v>0</v>
      </c>
      <c r="R355" s="506" t="s">
        <v>3647</v>
      </c>
      <c r="S355" s="507" t="s">
        <v>3650</v>
      </c>
      <c r="T355" s="508">
        <v>730854000</v>
      </c>
      <c r="U355" s="508">
        <v>730854000</v>
      </c>
      <c r="V355" s="508">
        <v>759947638</v>
      </c>
      <c r="W355" s="508">
        <v>759947601</v>
      </c>
      <c r="X355" s="508">
        <v>37</v>
      </c>
      <c r="Y355" s="508">
        <v>0</v>
      </c>
      <c r="Z355" s="509">
        <v>0</v>
      </c>
      <c r="AA355" s="508">
        <v>0</v>
      </c>
      <c r="AB355" s="508">
        <v>0</v>
      </c>
      <c r="AC355" s="509">
        <v>37</v>
      </c>
      <c r="AD355" s="509">
        <v>0</v>
      </c>
      <c r="AE355" s="509">
        <v>37</v>
      </c>
      <c r="AF355" s="508">
        <v>0</v>
      </c>
      <c r="AG355" s="508">
        <v>0</v>
      </c>
      <c r="AH355" s="508">
        <v>0</v>
      </c>
      <c r="AI355" s="508">
        <v>0</v>
      </c>
      <c r="AJ355" s="508">
        <v>0</v>
      </c>
      <c r="AK355" s="508">
        <v>0</v>
      </c>
      <c r="AL355" s="508">
        <v>0</v>
      </c>
      <c r="AM355" s="508">
        <v>0</v>
      </c>
      <c r="AN355" s="508">
        <v>0</v>
      </c>
      <c r="AO355" s="508">
        <v>0</v>
      </c>
      <c r="AP355" s="508">
        <v>0</v>
      </c>
      <c r="AQ355" s="508">
        <v>0</v>
      </c>
      <c r="AR355" s="508">
        <v>0</v>
      </c>
      <c r="AS355" s="508">
        <v>0</v>
      </c>
      <c r="AT355" s="508">
        <v>0</v>
      </c>
      <c r="AU355" s="508">
        <v>0</v>
      </c>
      <c r="AV355" s="508">
        <v>0</v>
      </c>
      <c r="AW355" s="508">
        <v>0</v>
      </c>
      <c r="AX355" s="508">
        <v>0</v>
      </c>
      <c r="AY355" s="508">
        <v>0</v>
      </c>
      <c r="AZ355" s="508">
        <v>0</v>
      </c>
      <c r="BA355" s="508">
        <v>0</v>
      </c>
      <c r="BB355" s="508">
        <v>0</v>
      </c>
      <c r="BC355" s="509">
        <v>0</v>
      </c>
      <c r="BD355" s="506" t="s">
        <v>31</v>
      </c>
      <c r="BE355" s="506" t="s">
        <v>31</v>
      </c>
      <c r="BF355" s="506" t="s">
        <v>31</v>
      </c>
      <c r="BG355" s="506" t="s">
        <v>31</v>
      </c>
      <c r="BH355" s="506" t="s">
        <v>31</v>
      </c>
      <c r="BI355" s="506" t="s">
        <v>31</v>
      </c>
      <c r="BJ355" s="506" t="s">
        <v>31</v>
      </c>
      <c r="BK355" s="506" t="s">
        <v>31</v>
      </c>
      <c r="BL355" s="506" t="s">
        <v>31</v>
      </c>
      <c r="BM355" s="506" t="s">
        <v>31</v>
      </c>
      <c r="BN355" s="506" t="s">
        <v>31</v>
      </c>
      <c r="BO355" s="506" t="s">
        <v>31</v>
      </c>
      <c r="BP355" s="506" t="s">
        <v>31</v>
      </c>
      <c r="BQ355" s="506" t="s">
        <v>31</v>
      </c>
      <c r="BR355" s="506"/>
      <c r="BS355" s="506"/>
    </row>
    <row r="356" spans="1:71" ht="33.75">
      <c r="A356" s="500" t="s">
        <v>4076</v>
      </c>
      <c r="B356" s="500" t="s">
        <v>8</v>
      </c>
      <c r="C356" s="501" t="s">
        <v>1412</v>
      </c>
      <c r="D356" s="501" t="s">
        <v>3640</v>
      </c>
      <c r="E356" s="501" t="s">
        <v>158</v>
      </c>
      <c r="F356" s="501" t="s">
        <v>526</v>
      </c>
      <c r="G356" s="501" t="s">
        <v>3641</v>
      </c>
      <c r="H356" s="501" t="s">
        <v>31</v>
      </c>
      <c r="I356" s="501" t="s">
        <v>4077</v>
      </c>
      <c r="J356" s="501" t="s">
        <v>31</v>
      </c>
      <c r="K356" s="501" t="s">
        <v>3668</v>
      </c>
      <c r="L356" s="500" t="s">
        <v>3779</v>
      </c>
      <c r="M356" s="500" t="s">
        <v>3691</v>
      </c>
      <c r="N356" s="500" t="s">
        <v>30</v>
      </c>
      <c r="O356" s="502" t="s">
        <v>3745</v>
      </c>
      <c r="P356" s="501" t="s">
        <v>3659</v>
      </c>
      <c r="Q356" s="501">
        <f>VLOOKUP(CLEAN(A356),JULIO!J$4:AM$760,27,FALSE)</f>
        <v>0</v>
      </c>
      <c r="R356" s="501" t="s">
        <v>3647</v>
      </c>
      <c r="S356" s="502" t="s">
        <v>3651</v>
      </c>
      <c r="T356" s="503">
        <v>3278000</v>
      </c>
      <c r="U356" s="503">
        <v>3278000</v>
      </c>
      <c r="V356" s="503">
        <v>6299860</v>
      </c>
      <c r="W356" s="503">
        <v>0</v>
      </c>
      <c r="X356" s="503">
        <v>6299860</v>
      </c>
      <c r="Y356" s="503">
        <v>0</v>
      </c>
      <c r="Z356" s="504">
        <v>0</v>
      </c>
      <c r="AA356" s="503">
        <v>6299860</v>
      </c>
      <c r="AB356" s="503">
        <v>3149930</v>
      </c>
      <c r="AC356" s="504">
        <v>0</v>
      </c>
      <c r="AD356" s="504">
        <v>3149930</v>
      </c>
      <c r="AE356" s="504">
        <v>3149930</v>
      </c>
      <c r="AF356" s="503">
        <v>0</v>
      </c>
      <c r="AG356" s="503">
        <v>0</v>
      </c>
      <c r="AH356" s="503">
        <v>0</v>
      </c>
      <c r="AI356" s="503">
        <v>3149930</v>
      </c>
      <c r="AJ356" s="503">
        <v>0</v>
      </c>
      <c r="AK356" s="503">
        <v>0</v>
      </c>
      <c r="AL356" s="503">
        <v>0</v>
      </c>
      <c r="AM356" s="503">
        <v>0</v>
      </c>
      <c r="AN356" s="503">
        <v>0</v>
      </c>
      <c r="AO356" s="503">
        <v>0</v>
      </c>
      <c r="AP356" s="503">
        <v>0</v>
      </c>
      <c r="AQ356" s="503">
        <v>0</v>
      </c>
      <c r="AR356" s="503">
        <v>0</v>
      </c>
      <c r="AS356" s="503">
        <v>0</v>
      </c>
      <c r="AT356" s="503">
        <v>0</v>
      </c>
      <c r="AU356" s="503">
        <v>0</v>
      </c>
      <c r="AV356" s="503">
        <v>0</v>
      </c>
      <c r="AW356" s="503">
        <v>0</v>
      </c>
      <c r="AX356" s="503">
        <v>0</v>
      </c>
      <c r="AY356" s="503">
        <v>0</v>
      </c>
      <c r="AZ356" s="503">
        <v>0</v>
      </c>
      <c r="BA356" s="503">
        <v>0</v>
      </c>
      <c r="BB356" s="503">
        <v>0</v>
      </c>
      <c r="BC356" s="504">
        <v>0</v>
      </c>
      <c r="BD356" s="501" t="s">
        <v>31</v>
      </c>
      <c r="BE356" s="501" t="s">
        <v>31</v>
      </c>
      <c r="BF356" s="501" t="s">
        <v>31</v>
      </c>
      <c r="BG356" s="501" t="s">
        <v>31</v>
      </c>
      <c r="BH356" s="501" t="s">
        <v>31</v>
      </c>
      <c r="BI356" s="501" t="s">
        <v>31</v>
      </c>
      <c r="BJ356" s="501" t="s">
        <v>31</v>
      </c>
      <c r="BK356" s="501" t="s">
        <v>31</v>
      </c>
      <c r="BL356" s="501" t="s">
        <v>31</v>
      </c>
      <c r="BM356" s="501" t="s">
        <v>31</v>
      </c>
      <c r="BN356" s="501" t="s">
        <v>31</v>
      </c>
      <c r="BO356" s="501" t="s">
        <v>31</v>
      </c>
      <c r="BP356" s="501" t="s">
        <v>31</v>
      </c>
      <c r="BQ356" s="501" t="s">
        <v>31</v>
      </c>
      <c r="BR356" s="501"/>
      <c r="BS356" s="501"/>
    </row>
    <row r="357" spans="1:71" ht="33.75">
      <c r="A357" s="505" t="s">
        <v>4076</v>
      </c>
      <c r="B357" s="505" t="s">
        <v>8</v>
      </c>
      <c r="C357" s="506" t="s">
        <v>1412</v>
      </c>
      <c r="D357" s="506" t="s">
        <v>3640</v>
      </c>
      <c r="E357" s="506" t="s">
        <v>158</v>
      </c>
      <c r="F357" s="506" t="s">
        <v>526</v>
      </c>
      <c r="G357" s="506" t="s">
        <v>3641</v>
      </c>
      <c r="H357" s="506" t="s">
        <v>31</v>
      </c>
      <c r="I357" s="506" t="s">
        <v>4077</v>
      </c>
      <c r="J357" s="506" t="s">
        <v>31</v>
      </c>
      <c r="K357" s="506" t="s">
        <v>3668</v>
      </c>
      <c r="L357" s="505" t="s">
        <v>3779</v>
      </c>
      <c r="M357" s="505" t="s">
        <v>3691</v>
      </c>
      <c r="N357" s="505" t="s">
        <v>30</v>
      </c>
      <c r="O357" s="507" t="s">
        <v>3745</v>
      </c>
      <c r="P357" s="506" t="s">
        <v>3659</v>
      </c>
      <c r="Q357" s="501">
        <f>VLOOKUP(CLEAN(A357),JULIO!J$4:AM$760,27,FALSE)</f>
        <v>0</v>
      </c>
      <c r="R357" s="506" t="s">
        <v>3647</v>
      </c>
      <c r="S357" s="507" t="s">
        <v>3652</v>
      </c>
      <c r="T357" s="508">
        <v>148859000</v>
      </c>
      <c r="U357" s="508">
        <v>148859000</v>
      </c>
      <c r="V357" s="508">
        <v>5587702</v>
      </c>
      <c r="W357" s="508">
        <v>0</v>
      </c>
      <c r="X357" s="508">
        <v>5587702</v>
      </c>
      <c r="Y357" s="508">
        <v>0</v>
      </c>
      <c r="Z357" s="509">
        <v>0</v>
      </c>
      <c r="AA357" s="508">
        <v>5587702</v>
      </c>
      <c r="AB357" s="508">
        <v>551700</v>
      </c>
      <c r="AC357" s="509">
        <v>0</v>
      </c>
      <c r="AD357" s="509">
        <v>5036002</v>
      </c>
      <c r="AE357" s="509">
        <v>551700</v>
      </c>
      <c r="AF357" s="508">
        <v>0</v>
      </c>
      <c r="AG357" s="508">
        <v>0</v>
      </c>
      <c r="AH357" s="508">
        <v>0</v>
      </c>
      <c r="AI357" s="508">
        <v>4365174</v>
      </c>
      <c r="AJ357" s="508">
        <v>0</v>
      </c>
      <c r="AK357" s="508">
        <v>670828</v>
      </c>
      <c r="AL357" s="508">
        <v>0</v>
      </c>
      <c r="AM357" s="508">
        <v>0</v>
      </c>
      <c r="AN357" s="508">
        <v>0</v>
      </c>
      <c r="AO357" s="508">
        <v>0</v>
      </c>
      <c r="AP357" s="508">
        <v>0</v>
      </c>
      <c r="AQ357" s="508">
        <v>0</v>
      </c>
      <c r="AR357" s="508">
        <v>0</v>
      </c>
      <c r="AS357" s="508">
        <v>0</v>
      </c>
      <c r="AT357" s="508">
        <v>0</v>
      </c>
      <c r="AU357" s="508">
        <v>0</v>
      </c>
      <c r="AV357" s="508">
        <v>0</v>
      </c>
      <c r="AW357" s="508">
        <v>0</v>
      </c>
      <c r="AX357" s="508">
        <v>0</v>
      </c>
      <c r="AY357" s="508">
        <v>0</v>
      </c>
      <c r="AZ357" s="508">
        <v>0</v>
      </c>
      <c r="BA357" s="508">
        <v>0</v>
      </c>
      <c r="BB357" s="508">
        <v>0</v>
      </c>
      <c r="BC357" s="509">
        <v>0</v>
      </c>
      <c r="BD357" s="506" t="s">
        <v>31</v>
      </c>
      <c r="BE357" s="506" t="s">
        <v>31</v>
      </c>
      <c r="BF357" s="506" t="s">
        <v>31</v>
      </c>
      <c r="BG357" s="506" t="s">
        <v>31</v>
      </c>
      <c r="BH357" s="506" t="s">
        <v>31</v>
      </c>
      <c r="BI357" s="506" t="s">
        <v>31</v>
      </c>
      <c r="BJ357" s="506" t="s">
        <v>31</v>
      </c>
      <c r="BK357" s="506" t="s">
        <v>31</v>
      </c>
      <c r="BL357" s="506" t="s">
        <v>31</v>
      </c>
      <c r="BM357" s="506" t="s">
        <v>31</v>
      </c>
      <c r="BN357" s="506" t="s">
        <v>31</v>
      </c>
      <c r="BO357" s="506" t="s">
        <v>31</v>
      </c>
      <c r="BP357" s="506" t="s">
        <v>31</v>
      </c>
      <c r="BQ357" s="506" t="s">
        <v>31</v>
      </c>
      <c r="BR357" s="506"/>
      <c r="BS357" s="506"/>
    </row>
    <row r="358" spans="1:71" ht="33.75">
      <c r="A358" s="500" t="s">
        <v>4076</v>
      </c>
      <c r="B358" s="500" t="s">
        <v>8</v>
      </c>
      <c r="C358" s="501" t="s">
        <v>1412</v>
      </c>
      <c r="D358" s="501" t="s">
        <v>3640</v>
      </c>
      <c r="E358" s="501" t="s">
        <v>158</v>
      </c>
      <c r="F358" s="501" t="s">
        <v>526</v>
      </c>
      <c r="G358" s="501" t="s">
        <v>3641</v>
      </c>
      <c r="H358" s="501" t="s">
        <v>31</v>
      </c>
      <c r="I358" s="501" t="s">
        <v>4077</v>
      </c>
      <c r="J358" s="501" t="s">
        <v>31</v>
      </c>
      <c r="K358" s="501" t="s">
        <v>3668</v>
      </c>
      <c r="L358" s="500" t="s">
        <v>3779</v>
      </c>
      <c r="M358" s="500" t="s">
        <v>3691</v>
      </c>
      <c r="N358" s="500" t="s">
        <v>30</v>
      </c>
      <c r="O358" s="502" t="s">
        <v>3745</v>
      </c>
      <c r="P358" s="501" t="s">
        <v>3659</v>
      </c>
      <c r="Q358" s="501">
        <f>VLOOKUP(CLEAN(A358),JULIO!J$4:AM$760,27,FALSE)</f>
        <v>0</v>
      </c>
      <c r="R358" s="501" t="s">
        <v>3647</v>
      </c>
      <c r="S358" s="502" t="s">
        <v>3653</v>
      </c>
      <c r="T358" s="503">
        <v>274342000</v>
      </c>
      <c r="U358" s="503">
        <v>274342000</v>
      </c>
      <c r="V358" s="503">
        <v>243611520</v>
      </c>
      <c r="W358" s="503">
        <v>243611520</v>
      </c>
      <c r="X358" s="503">
        <v>0</v>
      </c>
      <c r="Y358" s="503">
        <v>0</v>
      </c>
      <c r="Z358" s="504">
        <v>0</v>
      </c>
      <c r="AA358" s="503">
        <v>0</v>
      </c>
      <c r="AB358" s="503">
        <v>0</v>
      </c>
      <c r="AC358" s="504">
        <v>0</v>
      </c>
      <c r="AD358" s="504">
        <v>0</v>
      </c>
      <c r="AE358" s="504">
        <v>0</v>
      </c>
      <c r="AF358" s="503">
        <v>0</v>
      </c>
      <c r="AG358" s="503">
        <v>0</v>
      </c>
      <c r="AH358" s="503">
        <v>0</v>
      </c>
      <c r="AI358" s="503">
        <v>0</v>
      </c>
      <c r="AJ358" s="503">
        <v>0</v>
      </c>
      <c r="AK358" s="503">
        <v>0</v>
      </c>
      <c r="AL358" s="503">
        <v>0</v>
      </c>
      <c r="AM358" s="503">
        <v>0</v>
      </c>
      <c r="AN358" s="503">
        <v>0</v>
      </c>
      <c r="AO358" s="503">
        <v>0</v>
      </c>
      <c r="AP358" s="503">
        <v>0</v>
      </c>
      <c r="AQ358" s="503">
        <v>0</v>
      </c>
      <c r="AR358" s="503">
        <v>0</v>
      </c>
      <c r="AS358" s="503">
        <v>0</v>
      </c>
      <c r="AT358" s="503">
        <v>0</v>
      </c>
      <c r="AU358" s="503">
        <v>0</v>
      </c>
      <c r="AV358" s="503">
        <v>0</v>
      </c>
      <c r="AW358" s="503">
        <v>0</v>
      </c>
      <c r="AX358" s="503">
        <v>0</v>
      </c>
      <c r="AY358" s="503">
        <v>0</v>
      </c>
      <c r="AZ358" s="503">
        <v>0</v>
      </c>
      <c r="BA358" s="503">
        <v>0</v>
      </c>
      <c r="BB358" s="503">
        <v>0</v>
      </c>
      <c r="BC358" s="504">
        <v>0</v>
      </c>
      <c r="BD358" s="501" t="s">
        <v>31</v>
      </c>
      <c r="BE358" s="501" t="s">
        <v>31</v>
      </c>
      <c r="BF358" s="501" t="s">
        <v>31</v>
      </c>
      <c r="BG358" s="501" t="s">
        <v>31</v>
      </c>
      <c r="BH358" s="501" t="s">
        <v>31</v>
      </c>
      <c r="BI358" s="501" t="s">
        <v>31</v>
      </c>
      <c r="BJ358" s="501" t="s">
        <v>31</v>
      </c>
      <c r="BK358" s="501" t="s">
        <v>31</v>
      </c>
      <c r="BL358" s="501" t="s">
        <v>31</v>
      </c>
      <c r="BM358" s="501" t="s">
        <v>31</v>
      </c>
      <c r="BN358" s="501" t="s">
        <v>31</v>
      </c>
      <c r="BO358" s="501" t="s">
        <v>31</v>
      </c>
      <c r="BP358" s="501" t="s">
        <v>31</v>
      </c>
      <c r="BQ358" s="501" t="s">
        <v>31</v>
      </c>
      <c r="BR358" s="501"/>
      <c r="BS358" s="501"/>
    </row>
    <row r="359" spans="1:71" ht="33.75">
      <c r="A359" s="505" t="s">
        <v>3123</v>
      </c>
      <c r="B359" s="505" t="s">
        <v>8</v>
      </c>
      <c r="C359" s="506" t="s">
        <v>1165</v>
      </c>
      <c r="D359" s="506" t="s">
        <v>3640</v>
      </c>
      <c r="E359" s="506" t="s">
        <v>158</v>
      </c>
      <c r="F359" s="506" t="s">
        <v>3730</v>
      </c>
      <c r="G359" s="506" t="s">
        <v>3710</v>
      </c>
      <c r="H359" s="506" t="s">
        <v>512</v>
      </c>
      <c r="I359" s="506" t="s">
        <v>31</v>
      </c>
      <c r="J359" s="506" t="s">
        <v>31</v>
      </c>
      <c r="K359" s="506" t="s">
        <v>3726</v>
      </c>
      <c r="L359" s="505" t="s">
        <v>3724</v>
      </c>
      <c r="M359" s="505" t="s">
        <v>4078</v>
      </c>
      <c r="N359" s="505" t="s">
        <v>3701</v>
      </c>
      <c r="O359" s="507" t="s">
        <v>3927</v>
      </c>
      <c r="P359" s="506" t="s">
        <v>3659</v>
      </c>
      <c r="Q359" s="501">
        <f>VLOOKUP(CLEAN(A359),JULIO!J$4:AM$760,27,FALSE)</f>
        <v>0</v>
      </c>
      <c r="R359" s="506" t="s">
        <v>3647</v>
      </c>
      <c r="S359" s="507" t="s">
        <v>3648</v>
      </c>
      <c r="T359" s="508">
        <v>1046000</v>
      </c>
      <c r="U359" s="508">
        <v>1046000</v>
      </c>
      <c r="V359" s="508">
        <v>1000000</v>
      </c>
      <c r="W359" s="508">
        <v>1000000</v>
      </c>
      <c r="X359" s="508">
        <v>0</v>
      </c>
      <c r="Y359" s="508">
        <v>0</v>
      </c>
      <c r="Z359" s="509">
        <v>0</v>
      </c>
      <c r="AA359" s="508">
        <v>0</v>
      </c>
      <c r="AB359" s="508">
        <v>0</v>
      </c>
      <c r="AC359" s="509">
        <v>0</v>
      </c>
      <c r="AD359" s="509">
        <v>0</v>
      </c>
      <c r="AE359" s="509">
        <v>0</v>
      </c>
      <c r="AF359" s="508">
        <v>0</v>
      </c>
      <c r="AG359" s="508">
        <v>0</v>
      </c>
      <c r="AH359" s="508">
        <v>0</v>
      </c>
      <c r="AI359" s="508">
        <v>0</v>
      </c>
      <c r="AJ359" s="508">
        <v>0</v>
      </c>
      <c r="AK359" s="508">
        <v>0</v>
      </c>
      <c r="AL359" s="508">
        <v>0</v>
      </c>
      <c r="AM359" s="508">
        <v>0</v>
      </c>
      <c r="AN359" s="508">
        <v>0</v>
      </c>
      <c r="AO359" s="508">
        <v>0</v>
      </c>
      <c r="AP359" s="508">
        <v>0</v>
      </c>
      <c r="AQ359" s="508">
        <v>0</v>
      </c>
      <c r="AR359" s="508">
        <v>0</v>
      </c>
      <c r="AS359" s="508">
        <v>0</v>
      </c>
      <c r="AT359" s="508">
        <v>0</v>
      </c>
      <c r="AU359" s="508">
        <v>0</v>
      </c>
      <c r="AV359" s="508">
        <v>0</v>
      </c>
      <c r="AW359" s="508">
        <v>0</v>
      </c>
      <c r="AX359" s="508">
        <v>0</v>
      </c>
      <c r="AY359" s="508">
        <v>0</v>
      </c>
      <c r="AZ359" s="508">
        <v>0</v>
      </c>
      <c r="BA359" s="508">
        <v>0</v>
      </c>
      <c r="BB359" s="508">
        <v>0</v>
      </c>
      <c r="BC359" s="509">
        <v>0</v>
      </c>
      <c r="BD359" s="506" t="s">
        <v>31</v>
      </c>
      <c r="BE359" s="506" t="s">
        <v>31</v>
      </c>
      <c r="BF359" s="506" t="s">
        <v>31</v>
      </c>
      <c r="BG359" s="506" t="s">
        <v>31</v>
      </c>
      <c r="BH359" s="506" t="s">
        <v>31</v>
      </c>
      <c r="BI359" s="506" t="s">
        <v>31</v>
      </c>
      <c r="BJ359" s="506" t="s">
        <v>31</v>
      </c>
      <c r="BK359" s="506" t="s">
        <v>31</v>
      </c>
      <c r="BL359" s="506" t="s">
        <v>31</v>
      </c>
      <c r="BM359" s="506" t="s">
        <v>31</v>
      </c>
      <c r="BN359" s="506" t="s">
        <v>31</v>
      </c>
      <c r="BO359" s="506" t="s">
        <v>31</v>
      </c>
      <c r="BP359" s="506" t="s">
        <v>31</v>
      </c>
      <c r="BQ359" s="506" t="s">
        <v>31</v>
      </c>
      <c r="BR359" s="506"/>
      <c r="BS359" s="506"/>
    </row>
    <row r="360" spans="1:71" ht="33.75">
      <c r="A360" s="500" t="s">
        <v>3123</v>
      </c>
      <c r="B360" s="500" t="s">
        <v>8</v>
      </c>
      <c r="C360" s="501" t="s">
        <v>1165</v>
      </c>
      <c r="D360" s="501" t="s">
        <v>3640</v>
      </c>
      <c r="E360" s="501" t="s">
        <v>158</v>
      </c>
      <c r="F360" s="501" t="s">
        <v>3730</v>
      </c>
      <c r="G360" s="501" t="s">
        <v>3710</v>
      </c>
      <c r="H360" s="501" t="s">
        <v>512</v>
      </c>
      <c r="I360" s="501" t="s">
        <v>31</v>
      </c>
      <c r="J360" s="501" t="s">
        <v>31</v>
      </c>
      <c r="K360" s="501" t="s">
        <v>3726</v>
      </c>
      <c r="L360" s="500" t="s">
        <v>3724</v>
      </c>
      <c r="M360" s="500" t="s">
        <v>4078</v>
      </c>
      <c r="N360" s="500" t="s">
        <v>3701</v>
      </c>
      <c r="O360" s="502" t="s">
        <v>3927</v>
      </c>
      <c r="P360" s="501" t="s">
        <v>3659</v>
      </c>
      <c r="Q360" s="501">
        <f>VLOOKUP(CLEAN(A360),JULIO!J$4:AM$760,27,FALSE)</f>
        <v>0</v>
      </c>
      <c r="R360" s="501" t="s">
        <v>3647</v>
      </c>
      <c r="S360" s="502" t="s">
        <v>3650</v>
      </c>
      <c r="T360" s="503">
        <v>1694529000</v>
      </c>
      <c r="U360" s="503">
        <v>1694529000</v>
      </c>
      <c r="V360" s="503">
        <v>1523137492</v>
      </c>
      <c r="W360" s="503">
        <v>0</v>
      </c>
      <c r="X360" s="503">
        <v>1523137492</v>
      </c>
      <c r="Y360" s="503">
        <v>0</v>
      </c>
      <c r="Z360" s="504">
        <v>0</v>
      </c>
      <c r="AA360" s="503">
        <v>1523137492</v>
      </c>
      <c r="AB360" s="503">
        <v>761708846</v>
      </c>
      <c r="AC360" s="504">
        <v>0</v>
      </c>
      <c r="AD360" s="504">
        <v>761428646</v>
      </c>
      <c r="AE360" s="504">
        <v>1098867449</v>
      </c>
      <c r="AF360" s="503">
        <v>0</v>
      </c>
      <c r="AG360" s="503">
        <v>0</v>
      </c>
      <c r="AH360" s="503">
        <v>0</v>
      </c>
      <c r="AI360" s="503">
        <v>0</v>
      </c>
      <c r="AJ360" s="503">
        <v>0</v>
      </c>
      <c r="AK360" s="503">
        <v>268946697</v>
      </c>
      <c r="AL360" s="503">
        <v>0</v>
      </c>
      <c r="AM360" s="503">
        <v>155323346</v>
      </c>
      <c r="AN360" s="503">
        <v>0</v>
      </c>
      <c r="AO360" s="503">
        <v>284449475</v>
      </c>
      <c r="AP360" s="503">
        <v>0</v>
      </c>
      <c r="AQ360" s="503">
        <v>52709128</v>
      </c>
      <c r="AR360" s="503">
        <v>0</v>
      </c>
      <c r="AS360" s="503">
        <v>0</v>
      </c>
      <c r="AT360" s="503">
        <v>0</v>
      </c>
      <c r="AU360" s="503">
        <v>0</v>
      </c>
      <c r="AV360" s="503">
        <v>0</v>
      </c>
      <c r="AW360" s="503">
        <v>0</v>
      </c>
      <c r="AX360" s="503">
        <v>0</v>
      </c>
      <c r="AY360" s="503">
        <v>0</v>
      </c>
      <c r="AZ360" s="503">
        <v>0</v>
      </c>
      <c r="BA360" s="503">
        <v>0</v>
      </c>
      <c r="BB360" s="503">
        <v>0</v>
      </c>
      <c r="BC360" s="504">
        <v>0</v>
      </c>
      <c r="BD360" s="501" t="s">
        <v>31</v>
      </c>
      <c r="BE360" s="501" t="s">
        <v>31</v>
      </c>
      <c r="BF360" s="501" t="s">
        <v>31</v>
      </c>
      <c r="BG360" s="501" t="s">
        <v>31</v>
      </c>
      <c r="BH360" s="501" t="s">
        <v>31</v>
      </c>
      <c r="BI360" s="501" t="s">
        <v>31</v>
      </c>
      <c r="BJ360" s="501" t="s">
        <v>31</v>
      </c>
      <c r="BK360" s="501" t="s">
        <v>31</v>
      </c>
      <c r="BL360" s="501" t="s">
        <v>31</v>
      </c>
      <c r="BM360" s="501" t="s">
        <v>31</v>
      </c>
      <c r="BN360" s="501" t="s">
        <v>31</v>
      </c>
      <c r="BO360" s="501" t="s">
        <v>31</v>
      </c>
      <c r="BP360" s="501" t="s">
        <v>31</v>
      </c>
      <c r="BQ360" s="501" t="s">
        <v>31</v>
      </c>
      <c r="BR360" s="501"/>
      <c r="BS360" s="501"/>
    </row>
    <row r="361" spans="1:71" ht="33.75">
      <c r="A361" s="505" t="s">
        <v>3119</v>
      </c>
      <c r="B361" s="505" t="s">
        <v>8</v>
      </c>
      <c r="C361" s="506" t="s">
        <v>1171</v>
      </c>
      <c r="D361" s="506" t="s">
        <v>3640</v>
      </c>
      <c r="E361" s="506" t="s">
        <v>158</v>
      </c>
      <c r="F361" s="506" t="s">
        <v>573</v>
      </c>
      <c r="G361" s="506" t="s">
        <v>3641</v>
      </c>
      <c r="H361" s="506" t="s">
        <v>31</v>
      </c>
      <c r="I361" s="506" t="s">
        <v>3924</v>
      </c>
      <c r="J361" s="506" t="s">
        <v>31</v>
      </c>
      <c r="K361" s="506" t="s">
        <v>3668</v>
      </c>
      <c r="L361" s="505" t="s">
        <v>3752</v>
      </c>
      <c r="M361" s="505" t="s">
        <v>3657</v>
      </c>
      <c r="N361" s="505" t="s">
        <v>30</v>
      </c>
      <c r="O361" s="507" t="s">
        <v>3745</v>
      </c>
      <c r="P361" s="506" t="s">
        <v>3659</v>
      </c>
      <c r="Q361" s="501">
        <f>VLOOKUP(CLEAN(A361),JULIO!J$4:AM$760,27,FALSE)</f>
        <v>0</v>
      </c>
      <c r="R361" s="506" t="s">
        <v>3647</v>
      </c>
      <c r="S361" s="507" t="s">
        <v>3648</v>
      </c>
      <c r="T361" s="508">
        <v>2091000</v>
      </c>
      <c r="U361" s="508">
        <v>2091000</v>
      </c>
      <c r="V361" s="508">
        <v>2091000</v>
      </c>
      <c r="W361" s="508">
        <v>2091000</v>
      </c>
      <c r="X361" s="508">
        <v>0</v>
      </c>
      <c r="Y361" s="508">
        <v>0</v>
      </c>
      <c r="Z361" s="509">
        <v>0</v>
      </c>
      <c r="AA361" s="508">
        <v>0</v>
      </c>
      <c r="AB361" s="508">
        <v>0</v>
      </c>
      <c r="AC361" s="509">
        <v>0</v>
      </c>
      <c r="AD361" s="509">
        <v>0</v>
      </c>
      <c r="AE361" s="509">
        <v>0</v>
      </c>
      <c r="AF361" s="508">
        <v>0</v>
      </c>
      <c r="AG361" s="508">
        <v>0</v>
      </c>
      <c r="AH361" s="508">
        <v>0</v>
      </c>
      <c r="AI361" s="508">
        <v>0</v>
      </c>
      <c r="AJ361" s="508">
        <v>0</v>
      </c>
      <c r="AK361" s="508">
        <v>0</v>
      </c>
      <c r="AL361" s="508">
        <v>0</v>
      </c>
      <c r="AM361" s="508">
        <v>0</v>
      </c>
      <c r="AN361" s="508">
        <v>0</v>
      </c>
      <c r="AO361" s="508">
        <v>0</v>
      </c>
      <c r="AP361" s="508">
        <v>0</v>
      </c>
      <c r="AQ361" s="508">
        <v>0</v>
      </c>
      <c r="AR361" s="508">
        <v>0</v>
      </c>
      <c r="AS361" s="508">
        <v>0</v>
      </c>
      <c r="AT361" s="508">
        <v>0</v>
      </c>
      <c r="AU361" s="508">
        <v>0</v>
      </c>
      <c r="AV361" s="508">
        <v>0</v>
      </c>
      <c r="AW361" s="508">
        <v>0</v>
      </c>
      <c r="AX361" s="508">
        <v>0</v>
      </c>
      <c r="AY361" s="508">
        <v>0</v>
      </c>
      <c r="AZ361" s="508">
        <v>0</v>
      </c>
      <c r="BA361" s="508">
        <v>0</v>
      </c>
      <c r="BB361" s="508">
        <v>0</v>
      </c>
      <c r="BC361" s="509">
        <v>0</v>
      </c>
      <c r="BD361" s="506" t="s">
        <v>31</v>
      </c>
      <c r="BE361" s="506" t="s">
        <v>31</v>
      </c>
      <c r="BF361" s="506" t="s">
        <v>31</v>
      </c>
      <c r="BG361" s="506" t="s">
        <v>31</v>
      </c>
      <c r="BH361" s="506" t="s">
        <v>31</v>
      </c>
      <c r="BI361" s="506" t="s">
        <v>31</v>
      </c>
      <c r="BJ361" s="506" t="s">
        <v>31</v>
      </c>
      <c r="BK361" s="506" t="s">
        <v>31</v>
      </c>
      <c r="BL361" s="506" t="s">
        <v>31</v>
      </c>
      <c r="BM361" s="506" t="s">
        <v>31</v>
      </c>
      <c r="BN361" s="506" t="s">
        <v>31</v>
      </c>
      <c r="BO361" s="506" t="s">
        <v>31</v>
      </c>
      <c r="BP361" s="506" t="s">
        <v>31</v>
      </c>
      <c r="BQ361" s="506" t="s">
        <v>31</v>
      </c>
      <c r="BR361" s="506"/>
      <c r="BS361" s="506"/>
    </row>
    <row r="362" spans="1:71" ht="33.75">
      <c r="A362" s="500" t="s">
        <v>3119</v>
      </c>
      <c r="B362" s="500" t="s">
        <v>8</v>
      </c>
      <c r="C362" s="501" t="s">
        <v>1171</v>
      </c>
      <c r="D362" s="501" t="s">
        <v>3640</v>
      </c>
      <c r="E362" s="501" t="s">
        <v>158</v>
      </c>
      <c r="F362" s="501" t="s">
        <v>573</v>
      </c>
      <c r="G362" s="501" t="s">
        <v>3641</v>
      </c>
      <c r="H362" s="501" t="s">
        <v>31</v>
      </c>
      <c r="I362" s="501" t="s">
        <v>3924</v>
      </c>
      <c r="J362" s="501" t="s">
        <v>31</v>
      </c>
      <c r="K362" s="501" t="s">
        <v>3668</v>
      </c>
      <c r="L362" s="500" t="s">
        <v>3752</v>
      </c>
      <c r="M362" s="500" t="s">
        <v>3657</v>
      </c>
      <c r="N362" s="500" t="s">
        <v>30</v>
      </c>
      <c r="O362" s="502" t="s">
        <v>3745</v>
      </c>
      <c r="P362" s="501" t="s">
        <v>3659</v>
      </c>
      <c r="Q362" s="501">
        <f>VLOOKUP(CLEAN(A362),JULIO!J$4:AM$760,27,FALSE)</f>
        <v>0</v>
      </c>
      <c r="R362" s="501" t="s">
        <v>3647</v>
      </c>
      <c r="S362" s="502" t="s">
        <v>3649</v>
      </c>
      <c r="T362" s="503">
        <v>12545000</v>
      </c>
      <c r="U362" s="503">
        <v>12545000</v>
      </c>
      <c r="V362" s="503">
        <v>12545000</v>
      </c>
      <c r="W362" s="503">
        <v>0</v>
      </c>
      <c r="X362" s="503">
        <v>12545000</v>
      </c>
      <c r="Y362" s="503">
        <v>0</v>
      </c>
      <c r="Z362" s="504">
        <v>0</v>
      </c>
      <c r="AA362" s="503">
        <v>0</v>
      </c>
      <c r="AB362" s="503">
        <v>0</v>
      </c>
      <c r="AC362" s="504">
        <v>12545000</v>
      </c>
      <c r="AD362" s="504">
        <v>0</v>
      </c>
      <c r="AE362" s="504">
        <v>12545000</v>
      </c>
      <c r="AF362" s="503">
        <v>0</v>
      </c>
      <c r="AG362" s="503">
        <v>0</v>
      </c>
      <c r="AH362" s="503">
        <v>0</v>
      </c>
      <c r="AI362" s="503">
        <v>0</v>
      </c>
      <c r="AJ362" s="503">
        <v>0</v>
      </c>
      <c r="AK362" s="503">
        <v>0</v>
      </c>
      <c r="AL362" s="503">
        <v>0</v>
      </c>
      <c r="AM362" s="503">
        <v>0</v>
      </c>
      <c r="AN362" s="503">
        <v>0</v>
      </c>
      <c r="AO362" s="503">
        <v>0</v>
      </c>
      <c r="AP362" s="503">
        <v>0</v>
      </c>
      <c r="AQ362" s="503">
        <v>0</v>
      </c>
      <c r="AR362" s="503">
        <v>0</v>
      </c>
      <c r="AS362" s="503">
        <v>0</v>
      </c>
      <c r="AT362" s="503">
        <v>0</v>
      </c>
      <c r="AU362" s="503">
        <v>0</v>
      </c>
      <c r="AV362" s="503">
        <v>0</v>
      </c>
      <c r="AW362" s="503">
        <v>0</v>
      </c>
      <c r="AX362" s="503">
        <v>0</v>
      </c>
      <c r="AY362" s="503">
        <v>0</v>
      </c>
      <c r="AZ362" s="503">
        <v>0</v>
      </c>
      <c r="BA362" s="503">
        <v>0</v>
      </c>
      <c r="BB362" s="503">
        <v>0</v>
      </c>
      <c r="BC362" s="504">
        <v>0</v>
      </c>
      <c r="BD362" s="501" t="s">
        <v>31</v>
      </c>
      <c r="BE362" s="501" t="s">
        <v>31</v>
      </c>
      <c r="BF362" s="501" t="s">
        <v>31</v>
      </c>
      <c r="BG362" s="501" t="s">
        <v>31</v>
      </c>
      <c r="BH362" s="501" t="s">
        <v>31</v>
      </c>
      <c r="BI362" s="501" t="s">
        <v>31</v>
      </c>
      <c r="BJ362" s="501" t="s">
        <v>31</v>
      </c>
      <c r="BK362" s="501" t="s">
        <v>31</v>
      </c>
      <c r="BL362" s="501" t="s">
        <v>31</v>
      </c>
      <c r="BM362" s="501" t="s">
        <v>31</v>
      </c>
      <c r="BN362" s="501" t="s">
        <v>31</v>
      </c>
      <c r="BO362" s="501" t="s">
        <v>31</v>
      </c>
      <c r="BP362" s="501" t="s">
        <v>31</v>
      </c>
      <c r="BQ362" s="501" t="s">
        <v>31</v>
      </c>
      <c r="BR362" s="501"/>
      <c r="BS362" s="501"/>
    </row>
    <row r="363" spans="1:71" ht="33.75">
      <c r="A363" s="505" t="s">
        <v>3119</v>
      </c>
      <c r="B363" s="505" t="s">
        <v>8</v>
      </c>
      <c r="C363" s="506" t="s">
        <v>1171</v>
      </c>
      <c r="D363" s="506" t="s">
        <v>3640</v>
      </c>
      <c r="E363" s="506" t="s">
        <v>158</v>
      </c>
      <c r="F363" s="506" t="s">
        <v>573</v>
      </c>
      <c r="G363" s="506" t="s">
        <v>3641</v>
      </c>
      <c r="H363" s="506" t="s">
        <v>31</v>
      </c>
      <c r="I363" s="506" t="s">
        <v>3924</v>
      </c>
      <c r="J363" s="506" t="s">
        <v>31</v>
      </c>
      <c r="K363" s="506" t="s">
        <v>3668</v>
      </c>
      <c r="L363" s="505" t="s">
        <v>3752</v>
      </c>
      <c r="M363" s="505" t="s">
        <v>3657</v>
      </c>
      <c r="N363" s="505" t="s">
        <v>30</v>
      </c>
      <c r="O363" s="507" t="s">
        <v>3745</v>
      </c>
      <c r="P363" s="506" t="s">
        <v>3659</v>
      </c>
      <c r="Q363" s="501">
        <f>VLOOKUP(CLEAN(A363),JULIO!J$4:AM$760,27,FALSE)</f>
        <v>0</v>
      </c>
      <c r="R363" s="506" t="s">
        <v>3647</v>
      </c>
      <c r="S363" s="507" t="s">
        <v>3650</v>
      </c>
      <c r="T363" s="508">
        <v>441164000</v>
      </c>
      <c r="U363" s="508">
        <v>441164000</v>
      </c>
      <c r="V363" s="508">
        <v>533719880</v>
      </c>
      <c r="W363" s="508">
        <v>121641876</v>
      </c>
      <c r="X363" s="508">
        <v>412078004</v>
      </c>
      <c r="Y363" s="508">
        <v>0</v>
      </c>
      <c r="Z363" s="509">
        <v>0</v>
      </c>
      <c r="AA363" s="508">
        <v>412078004</v>
      </c>
      <c r="AB363" s="508">
        <v>97281992</v>
      </c>
      <c r="AC363" s="509">
        <v>0</v>
      </c>
      <c r="AD363" s="509">
        <v>314796012</v>
      </c>
      <c r="AE363" s="509">
        <v>187705163</v>
      </c>
      <c r="AF363" s="508">
        <v>0</v>
      </c>
      <c r="AG363" s="508">
        <v>0</v>
      </c>
      <c r="AH363" s="508">
        <v>0</v>
      </c>
      <c r="AI363" s="508">
        <v>97328223</v>
      </c>
      <c r="AJ363" s="508">
        <v>0</v>
      </c>
      <c r="AK363" s="508">
        <v>30971224</v>
      </c>
      <c r="AL363" s="508">
        <v>0</v>
      </c>
      <c r="AM363" s="508">
        <v>42422775</v>
      </c>
      <c r="AN363" s="508">
        <v>0</v>
      </c>
      <c r="AO363" s="508">
        <v>53650619</v>
      </c>
      <c r="AP363" s="508">
        <v>0</v>
      </c>
      <c r="AQ363" s="508">
        <v>90423171</v>
      </c>
      <c r="AR363" s="508">
        <v>0</v>
      </c>
      <c r="AS363" s="508">
        <v>0</v>
      </c>
      <c r="AT363" s="508">
        <v>0</v>
      </c>
      <c r="AU363" s="508">
        <v>0</v>
      </c>
      <c r="AV363" s="508">
        <v>0</v>
      </c>
      <c r="AW363" s="508">
        <v>0</v>
      </c>
      <c r="AX363" s="508">
        <v>0</v>
      </c>
      <c r="AY363" s="508">
        <v>0</v>
      </c>
      <c r="AZ363" s="508">
        <v>0</v>
      </c>
      <c r="BA363" s="508">
        <v>0</v>
      </c>
      <c r="BB363" s="508">
        <v>0</v>
      </c>
      <c r="BC363" s="509">
        <v>0</v>
      </c>
      <c r="BD363" s="506" t="s">
        <v>31</v>
      </c>
      <c r="BE363" s="506" t="s">
        <v>31</v>
      </c>
      <c r="BF363" s="506" t="s">
        <v>31</v>
      </c>
      <c r="BG363" s="506" t="s">
        <v>31</v>
      </c>
      <c r="BH363" s="506" t="s">
        <v>31</v>
      </c>
      <c r="BI363" s="506" t="s">
        <v>31</v>
      </c>
      <c r="BJ363" s="506" t="s">
        <v>31</v>
      </c>
      <c r="BK363" s="506" t="s">
        <v>31</v>
      </c>
      <c r="BL363" s="506" t="s">
        <v>31</v>
      </c>
      <c r="BM363" s="506" t="s">
        <v>31</v>
      </c>
      <c r="BN363" s="506" t="s">
        <v>31</v>
      </c>
      <c r="BO363" s="506" t="s">
        <v>31</v>
      </c>
      <c r="BP363" s="506" t="s">
        <v>31</v>
      </c>
      <c r="BQ363" s="506" t="s">
        <v>31</v>
      </c>
      <c r="BR363" s="506"/>
      <c r="BS363" s="506"/>
    </row>
    <row r="364" spans="1:71" ht="33.75">
      <c r="A364" s="500">
        <v>30116040</v>
      </c>
      <c r="B364" s="500" t="s">
        <v>8</v>
      </c>
      <c r="C364" s="501" t="s">
        <v>1214</v>
      </c>
      <c r="D364" s="501" t="s">
        <v>3723</v>
      </c>
      <c r="E364" s="501" t="s">
        <v>158</v>
      </c>
      <c r="F364" s="501" t="s">
        <v>555</v>
      </c>
      <c r="G364" s="501" t="s">
        <v>3641</v>
      </c>
      <c r="H364" s="501" t="s">
        <v>31</v>
      </c>
      <c r="I364" s="501" t="s">
        <v>3743</v>
      </c>
      <c r="J364" s="501" t="s">
        <v>31</v>
      </c>
      <c r="K364" s="501" t="s">
        <v>3668</v>
      </c>
      <c r="L364" s="500" t="s">
        <v>4080</v>
      </c>
      <c r="M364" s="500" t="s">
        <v>3691</v>
      </c>
      <c r="N364" s="500" t="s">
        <v>30</v>
      </c>
      <c r="O364" s="502" t="s">
        <v>3745</v>
      </c>
      <c r="P364" s="518" t="s">
        <v>3646</v>
      </c>
      <c r="Q364" s="501">
        <f>VLOOKUP(CLEAN(A364),JULIO!J$4:AM$760,27,FALSE)</f>
        <v>0</v>
      </c>
      <c r="R364" s="501" t="s">
        <v>3647</v>
      </c>
      <c r="S364" s="502" t="s">
        <v>3648</v>
      </c>
      <c r="T364" s="503">
        <v>1502000</v>
      </c>
      <c r="U364" s="503">
        <v>1502000</v>
      </c>
      <c r="V364" s="503">
        <v>1502000</v>
      </c>
      <c r="W364" s="503">
        <v>1502000</v>
      </c>
      <c r="X364" s="503">
        <v>0</v>
      </c>
      <c r="Y364" s="503">
        <v>0</v>
      </c>
      <c r="Z364" s="504">
        <v>0</v>
      </c>
      <c r="AA364" s="503">
        <v>0</v>
      </c>
      <c r="AB364" s="503">
        <v>0</v>
      </c>
      <c r="AC364" s="504">
        <v>0</v>
      </c>
      <c r="AD364" s="504">
        <v>0</v>
      </c>
      <c r="AE364" s="504">
        <v>0</v>
      </c>
      <c r="AF364" s="503">
        <v>0</v>
      </c>
      <c r="AG364" s="503">
        <v>0</v>
      </c>
      <c r="AH364" s="503">
        <v>0</v>
      </c>
      <c r="AI364" s="503">
        <v>0</v>
      </c>
      <c r="AJ364" s="503">
        <v>0</v>
      </c>
      <c r="AK364" s="503">
        <v>0</v>
      </c>
      <c r="AL364" s="503">
        <v>0</v>
      </c>
      <c r="AM364" s="503">
        <v>0</v>
      </c>
      <c r="AN364" s="503">
        <v>0</v>
      </c>
      <c r="AO364" s="503">
        <v>0</v>
      </c>
      <c r="AP364" s="503">
        <v>0</v>
      </c>
      <c r="AQ364" s="503">
        <v>0</v>
      </c>
      <c r="AR364" s="503">
        <v>0</v>
      </c>
      <c r="AS364" s="503">
        <v>0</v>
      </c>
      <c r="AT364" s="503">
        <v>0</v>
      </c>
      <c r="AU364" s="503">
        <v>0</v>
      </c>
      <c r="AV364" s="503">
        <v>0</v>
      </c>
      <c r="AW364" s="503">
        <v>0</v>
      </c>
      <c r="AX364" s="503">
        <v>0</v>
      </c>
      <c r="AY364" s="503">
        <v>0</v>
      </c>
      <c r="AZ364" s="503">
        <v>0</v>
      </c>
      <c r="BA364" s="503">
        <v>0</v>
      </c>
      <c r="BB364" s="503">
        <v>0</v>
      </c>
      <c r="BC364" s="504">
        <v>0</v>
      </c>
      <c r="BD364" s="501" t="s">
        <v>31</v>
      </c>
      <c r="BE364" s="501" t="s">
        <v>31</v>
      </c>
      <c r="BF364" s="501" t="s">
        <v>31</v>
      </c>
      <c r="BG364" s="501" t="s">
        <v>31</v>
      </c>
      <c r="BH364" s="501" t="s">
        <v>31</v>
      </c>
      <c r="BI364" s="501" t="s">
        <v>31</v>
      </c>
      <c r="BJ364" s="501" t="s">
        <v>31</v>
      </c>
      <c r="BK364" s="501" t="s">
        <v>31</v>
      </c>
      <c r="BL364" s="501" t="s">
        <v>31</v>
      </c>
      <c r="BM364" s="501" t="s">
        <v>31</v>
      </c>
      <c r="BN364" s="501" t="s">
        <v>31</v>
      </c>
      <c r="BO364" s="501" t="s">
        <v>31</v>
      </c>
      <c r="BP364" s="501" t="s">
        <v>31</v>
      </c>
      <c r="BQ364" s="501" t="s">
        <v>31</v>
      </c>
      <c r="BR364" s="501"/>
      <c r="BS364" s="501"/>
    </row>
    <row r="365" spans="1:71" ht="33.75">
      <c r="A365" s="505" t="s">
        <v>4079</v>
      </c>
      <c r="B365" s="505" t="s">
        <v>8</v>
      </c>
      <c r="C365" s="506" t="s">
        <v>1214</v>
      </c>
      <c r="D365" s="506" t="s">
        <v>3723</v>
      </c>
      <c r="E365" s="506" t="s">
        <v>158</v>
      </c>
      <c r="F365" s="506" t="s">
        <v>555</v>
      </c>
      <c r="G365" s="506" t="s">
        <v>3641</v>
      </c>
      <c r="H365" s="506" t="s">
        <v>31</v>
      </c>
      <c r="I365" s="506" t="s">
        <v>3743</v>
      </c>
      <c r="J365" s="506" t="s">
        <v>31</v>
      </c>
      <c r="K365" s="506" t="s">
        <v>3668</v>
      </c>
      <c r="L365" s="505" t="s">
        <v>4080</v>
      </c>
      <c r="M365" s="505" t="s">
        <v>3691</v>
      </c>
      <c r="N365" s="505" t="s">
        <v>30</v>
      </c>
      <c r="O365" s="507" t="s">
        <v>3745</v>
      </c>
      <c r="P365" s="518" t="s">
        <v>3646</v>
      </c>
      <c r="Q365" s="501">
        <f>VLOOKUP(CLEAN(A365),JULIO!J$4:AM$760,27,FALSE)</f>
        <v>0</v>
      </c>
      <c r="R365" s="506" t="s">
        <v>3647</v>
      </c>
      <c r="S365" s="507" t="s">
        <v>3649</v>
      </c>
      <c r="T365" s="508">
        <v>42467000</v>
      </c>
      <c r="U365" s="508">
        <v>42467000</v>
      </c>
      <c r="V365" s="508">
        <v>42467000</v>
      </c>
      <c r="W365" s="508">
        <v>0</v>
      </c>
      <c r="X365" s="508">
        <v>42467000</v>
      </c>
      <c r="Y365" s="508">
        <v>0</v>
      </c>
      <c r="Z365" s="509">
        <v>0</v>
      </c>
      <c r="AA365" s="508">
        <v>42467000</v>
      </c>
      <c r="AB365" s="508">
        <v>17213720</v>
      </c>
      <c r="AC365" s="509">
        <v>0</v>
      </c>
      <c r="AD365" s="509">
        <v>25253280</v>
      </c>
      <c r="AE365" s="509">
        <v>27735920</v>
      </c>
      <c r="AF365" s="508">
        <v>0</v>
      </c>
      <c r="AG365" s="508">
        <v>0</v>
      </c>
      <c r="AH365" s="508">
        <v>0</v>
      </c>
      <c r="AI365" s="508">
        <v>4208880</v>
      </c>
      <c r="AJ365" s="508">
        <v>0</v>
      </c>
      <c r="AK365" s="508">
        <v>0</v>
      </c>
      <c r="AL365" s="508">
        <v>0</v>
      </c>
      <c r="AM365" s="508">
        <v>10522200</v>
      </c>
      <c r="AN365" s="508">
        <v>0</v>
      </c>
      <c r="AO365" s="508">
        <v>10522200</v>
      </c>
      <c r="AP365" s="508">
        <v>0</v>
      </c>
      <c r="AQ365" s="508">
        <v>0</v>
      </c>
      <c r="AR365" s="508">
        <v>0</v>
      </c>
      <c r="AS365" s="508">
        <v>0</v>
      </c>
      <c r="AT365" s="508">
        <v>0</v>
      </c>
      <c r="AU365" s="508">
        <v>0</v>
      </c>
      <c r="AV365" s="508">
        <v>0</v>
      </c>
      <c r="AW365" s="508">
        <v>0</v>
      </c>
      <c r="AX365" s="508">
        <v>0</v>
      </c>
      <c r="AY365" s="508">
        <v>0</v>
      </c>
      <c r="AZ365" s="508">
        <v>0</v>
      </c>
      <c r="BA365" s="508">
        <v>0</v>
      </c>
      <c r="BB365" s="508">
        <v>0</v>
      </c>
      <c r="BC365" s="509">
        <v>0</v>
      </c>
      <c r="BD365" s="506" t="s">
        <v>31</v>
      </c>
      <c r="BE365" s="506" t="s">
        <v>31</v>
      </c>
      <c r="BF365" s="506" t="s">
        <v>31</v>
      </c>
      <c r="BG365" s="506" t="s">
        <v>31</v>
      </c>
      <c r="BH365" s="506" t="s">
        <v>31</v>
      </c>
      <c r="BI365" s="506" t="s">
        <v>31</v>
      </c>
      <c r="BJ365" s="506" t="s">
        <v>31</v>
      </c>
      <c r="BK365" s="506" t="s">
        <v>31</v>
      </c>
      <c r="BL365" s="506" t="s">
        <v>31</v>
      </c>
      <c r="BM365" s="506" t="s">
        <v>31</v>
      </c>
      <c r="BN365" s="506" t="s">
        <v>31</v>
      </c>
      <c r="BO365" s="506" t="s">
        <v>31</v>
      </c>
      <c r="BP365" s="506" t="s">
        <v>31</v>
      </c>
      <c r="BQ365" s="506" t="s">
        <v>31</v>
      </c>
      <c r="BR365" s="506"/>
      <c r="BS365" s="506"/>
    </row>
    <row r="366" spans="1:71" ht="22.5">
      <c r="A366" s="500" t="s">
        <v>4081</v>
      </c>
      <c r="B366" s="500" t="s">
        <v>8</v>
      </c>
      <c r="C366" s="501" t="s">
        <v>1228</v>
      </c>
      <c r="D366" s="501" t="s">
        <v>3640</v>
      </c>
      <c r="E366" s="501" t="s">
        <v>158</v>
      </c>
      <c r="F366" s="501" t="s">
        <v>3730</v>
      </c>
      <c r="G366" s="501" t="s">
        <v>3641</v>
      </c>
      <c r="H366" s="501" t="s">
        <v>31</v>
      </c>
      <c r="I366" s="501" t="s">
        <v>3924</v>
      </c>
      <c r="J366" s="501" t="s">
        <v>31</v>
      </c>
      <c r="K366" s="501" t="s">
        <v>3726</v>
      </c>
      <c r="L366" s="500" t="s">
        <v>3779</v>
      </c>
      <c r="M366" s="500" t="s">
        <v>3732</v>
      </c>
      <c r="N366" s="500" t="s">
        <v>30</v>
      </c>
      <c r="O366" s="502" t="s">
        <v>31</v>
      </c>
      <c r="P366" s="501" t="s">
        <v>3659</v>
      </c>
      <c r="Q366" s="501">
        <f>VLOOKUP(CLEAN(A366),JULIO!J$4:AM$760,27,FALSE)</f>
        <v>8439124000</v>
      </c>
      <c r="R366" s="501" t="s">
        <v>3647</v>
      </c>
      <c r="S366" s="502" t="s">
        <v>3648</v>
      </c>
      <c r="T366" s="503">
        <v>1046000</v>
      </c>
      <c r="U366" s="503">
        <v>1046000</v>
      </c>
      <c r="V366" s="503">
        <v>1046000</v>
      </c>
      <c r="W366" s="503">
        <v>0</v>
      </c>
      <c r="X366" s="503">
        <v>1046000</v>
      </c>
      <c r="Y366" s="503">
        <v>0</v>
      </c>
      <c r="Z366" s="504">
        <v>0</v>
      </c>
      <c r="AA366" s="503">
        <v>0</v>
      </c>
      <c r="AB366" s="503">
        <v>0</v>
      </c>
      <c r="AC366" s="504">
        <v>1046000</v>
      </c>
      <c r="AD366" s="504">
        <v>0</v>
      </c>
      <c r="AE366" s="504">
        <v>1046000</v>
      </c>
      <c r="AF366" s="503">
        <v>0</v>
      </c>
      <c r="AG366" s="503">
        <v>0</v>
      </c>
      <c r="AH366" s="503">
        <v>0</v>
      </c>
      <c r="AI366" s="503">
        <v>0</v>
      </c>
      <c r="AJ366" s="503">
        <v>0</v>
      </c>
      <c r="AK366" s="503">
        <v>0</v>
      </c>
      <c r="AL366" s="503">
        <v>0</v>
      </c>
      <c r="AM366" s="503">
        <v>0</v>
      </c>
      <c r="AN366" s="503">
        <v>0</v>
      </c>
      <c r="AO366" s="503">
        <v>0</v>
      </c>
      <c r="AP366" s="503">
        <v>0</v>
      </c>
      <c r="AQ366" s="503">
        <v>0</v>
      </c>
      <c r="AR366" s="503">
        <v>0</v>
      </c>
      <c r="AS366" s="503">
        <v>0</v>
      </c>
      <c r="AT366" s="503">
        <v>0</v>
      </c>
      <c r="AU366" s="503">
        <v>0</v>
      </c>
      <c r="AV366" s="503">
        <v>0</v>
      </c>
      <c r="AW366" s="503">
        <v>0</v>
      </c>
      <c r="AX366" s="503">
        <v>0</v>
      </c>
      <c r="AY366" s="503">
        <v>0</v>
      </c>
      <c r="AZ366" s="503">
        <v>0</v>
      </c>
      <c r="BA366" s="503">
        <v>0</v>
      </c>
      <c r="BB366" s="503">
        <v>0</v>
      </c>
      <c r="BC366" s="504">
        <v>0</v>
      </c>
      <c r="BD366" s="501" t="s">
        <v>31</v>
      </c>
      <c r="BE366" s="501" t="s">
        <v>31</v>
      </c>
      <c r="BF366" s="501" t="s">
        <v>31</v>
      </c>
      <c r="BG366" s="501" t="s">
        <v>31</v>
      </c>
      <c r="BH366" s="501" t="s">
        <v>31</v>
      </c>
      <c r="BI366" s="501" t="s">
        <v>31</v>
      </c>
      <c r="BJ366" s="501" t="s">
        <v>31</v>
      </c>
      <c r="BK366" s="501" t="s">
        <v>31</v>
      </c>
      <c r="BL366" s="501" t="s">
        <v>31</v>
      </c>
      <c r="BM366" s="501" t="s">
        <v>31</v>
      </c>
      <c r="BN366" s="501" t="s">
        <v>31</v>
      </c>
      <c r="BO366" s="501" t="s">
        <v>31</v>
      </c>
      <c r="BP366" s="501" t="s">
        <v>31</v>
      </c>
      <c r="BQ366" s="501" t="s">
        <v>31</v>
      </c>
      <c r="BR366" s="501"/>
      <c r="BS366" s="501"/>
    </row>
    <row r="367" spans="1:71" ht="22.5">
      <c r="A367" s="505" t="s">
        <v>4081</v>
      </c>
      <c r="B367" s="505" t="s">
        <v>8</v>
      </c>
      <c r="C367" s="506" t="s">
        <v>1228</v>
      </c>
      <c r="D367" s="506" t="s">
        <v>3640</v>
      </c>
      <c r="E367" s="506" t="s">
        <v>158</v>
      </c>
      <c r="F367" s="506" t="s">
        <v>3730</v>
      </c>
      <c r="G367" s="506" t="s">
        <v>3641</v>
      </c>
      <c r="H367" s="506" t="s">
        <v>31</v>
      </c>
      <c r="I367" s="506" t="s">
        <v>3924</v>
      </c>
      <c r="J367" s="506" t="s">
        <v>31</v>
      </c>
      <c r="K367" s="506" t="s">
        <v>3726</v>
      </c>
      <c r="L367" s="505" t="s">
        <v>3779</v>
      </c>
      <c r="M367" s="505" t="s">
        <v>3732</v>
      </c>
      <c r="N367" s="505" t="s">
        <v>30</v>
      </c>
      <c r="O367" s="507" t="s">
        <v>31</v>
      </c>
      <c r="P367" s="506" t="s">
        <v>3659</v>
      </c>
      <c r="Q367" s="501">
        <f>VLOOKUP(CLEAN(A367),JULIO!J$4:AM$760,27,FALSE)</f>
        <v>8439124000</v>
      </c>
      <c r="R367" s="506" t="s">
        <v>3647</v>
      </c>
      <c r="S367" s="507" t="s">
        <v>3649</v>
      </c>
      <c r="T367" s="508">
        <v>920490000</v>
      </c>
      <c r="U367" s="508">
        <v>920490000</v>
      </c>
      <c r="V367" s="508">
        <v>4027778</v>
      </c>
      <c r="W367" s="508">
        <v>2684981</v>
      </c>
      <c r="X367" s="508">
        <v>1342797</v>
      </c>
      <c r="Y367" s="508">
        <v>0</v>
      </c>
      <c r="Z367" s="509">
        <v>0</v>
      </c>
      <c r="AA367" s="508">
        <v>1342797</v>
      </c>
      <c r="AB367" s="508">
        <v>0</v>
      </c>
      <c r="AC367" s="509">
        <v>0</v>
      </c>
      <c r="AD367" s="509">
        <v>1342797</v>
      </c>
      <c r="AE367" s="509">
        <v>0</v>
      </c>
      <c r="AF367" s="508">
        <v>0</v>
      </c>
      <c r="AG367" s="508">
        <v>0</v>
      </c>
      <c r="AH367" s="508">
        <v>0</v>
      </c>
      <c r="AI367" s="508">
        <v>0</v>
      </c>
      <c r="AJ367" s="508">
        <v>0</v>
      </c>
      <c r="AK367" s="508">
        <v>1342797</v>
      </c>
      <c r="AL367" s="508">
        <v>0</v>
      </c>
      <c r="AM367" s="508">
        <v>0</v>
      </c>
      <c r="AN367" s="508">
        <v>0</v>
      </c>
      <c r="AO367" s="508">
        <v>0</v>
      </c>
      <c r="AP367" s="508">
        <v>0</v>
      </c>
      <c r="AQ367" s="508">
        <v>0</v>
      </c>
      <c r="AR367" s="508">
        <v>0</v>
      </c>
      <c r="AS367" s="508">
        <v>0</v>
      </c>
      <c r="AT367" s="508">
        <v>0</v>
      </c>
      <c r="AU367" s="508">
        <v>0</v>
      </c>
      <c r="AV367" s="508">
        <v>0</v>
      </c>
      <c r="AW367" s="508">
        <v>0</v>
      </c>
      <c r="AX367" s="508">
        <v>0</v>
      </c>
      <c r="AY367" s="508">
        <v>0</v>
      </c>
      <c r="AZ367" s="508">
        <v>0</v>
      </c>
      <c r="BA367" s="508">
        <v>0</v>
      </c>
      <c r="BB367" s="508">
        <v>0</v>
      </c>
      <c r="BC367" s="509">
        <v>0</v>
      </c>
      <c r="BD367" s="506" t="s">
        <v>31</v>
      </c>
      <c r="BE367" s="506" t="s">
        <v>31</v>
      </c>
      <c r="BF367" s="506" t="s">
        <v>31</v>
      </c>
      <c r="BG367" s="506" t="s">
        <v>31</v>
      </c>
      <c r="BH367" s="506" t="s">
        <v>31</v>
      </c>
      <c r="BI367" s="506" t="s">
        <v>31</v>
      </c>
      <c r="BJ367" s="506" t="s">
        <v>31</v>
      </c>
      <c r="BK367" s="506" t="s">
        <v>31</v>
      </c>
      <c r="BL367" s="506" t="s">
        <v>31</v>
      </c>
      <c r="BM367" s="506" t="s">
        <v>31</v>
      </c>
      <c r="BN367" s="506" t="s">
        <v>31</v>
      </c>
      <c r="BO367" s="506" t="s">
        <v>31</v>
      </c>
      <c r="BP367" s="506" t="s">
        <v>31</v>
      </c>
      <c r="BQ367" s="506" t="s">
        <v>31</v>
      </c>
      <c r="BR367" s="506"/>
      <c r="BS367" s="506"/>
    </row>
    <row r="368" spans="1:71" ht="22.5">
      <c r="A368" s="500" t="s">
        <v>4081</v>
      </c>
      <c r="B368" s="500" t="s">
        <v>8</v>
      </c>
      <c r="C368" s="501" t="s">
        <v>1228</v>
      </c>
      <c r="D368" s="501" t="s">
        <v>3640</v>
      </c>
      <c r="E368" s="501" t="s">
        <v>158</v>
      </c>
      <c r="F368" s="501" t="s">
        <v>3730</v>
      </c>
      <c r="G368" s="501" t="s">
        <v>3641</v>
      </c>
      <c r="H368" s="501" t="s">
        <v>31</v>
      </c>
      <c r="I368" s="501" t="s">
        <v>3924</v>
      </c>
      <c r="J368" s="501" t="s">
        <v>31</v>
      </c>
      <c r="K368" s="501" t="s">
        <v>3726</v>
      </c>
      <c r="L368" s="500" t="s">
        <v>3779</v>
      </c>
      <c r="M368" s="500" t="s">
        <v>3732</v>
      </c>
      <c r="N368" s="500" t="s">
        <v>30</v>
      </c>
      <c r="O368" s="502" t="s">
        <v>31</v>
      </c>
      <c r="P368" s="501" t="s">
        <v>3659</v>
      </c>
      <c r="Q368" s="501">
        <f>VLOOKUP(CLEAN(A368),JULIO!J$4:AM$760,27,FALSE)</f>
        <v>8439124000</v>
      </c>
      <c r="R368" s="501" t="s">
        <v>3647</v>
      </c>
      <c r="S368" s="502" t="s">
        <v>3733</v>
      </c>
      <c r="T368" s="503">
        <v>209209000</v>
      </c>
      <c r="U368" s="503">
        <v>209209000</v>
      </c>
      <c r="V368" s="503">
        <v>48934596</v>
      </c>
      <c r="W368" s="503">
        <v>0</v>
      </c>
      <c r="X368" s="503">
        <v>48934596</v>
      </c>
      <c r="Y368" s="503">
        <v>0</v>
      </c>
      <c r="Z368" s="504">
        <v>0</v>
      </c>
      <c r="AA368" s="503">
        <v>48934596</v>
      </c>
      <c r="AB368" s="503">
        <v>0</v>
      </c>
      <c r="AC368" s="504">
        <v>0</v>
      </c>
      <c r="AD368" s="504">
        <v>48934596</v>
      </c>
      <c r="AE368" s="504">
        <v>0</v>
      </c>
      <c r="AF368" s="503">
        <v>0</v>
      </c>
      <c r="AG368" s="503">
        <v>0</v>
      </c>
      <c r="AH368" s="503">
        <v>0</v>
      </c>
      <c r="AI368" s="503">
        <v>0</v>
      </c>
      <c r="AJ368" s="503">
        <v>0</v>
      </c>
      <c r="AK368" s="503">
        <v>0</v>
      </c>
      <c r="AL368" s="503">
        <v>0</v>
      </c>
      <c r="AM368" s="503">
        <v>0</v>
      </c>
      <c r="AN368" s="503">
        <v>0</v>
      </c>
      <c r="AO368" s="503">
        <v>0</v>
      </c>
      <c r="AP368" s="503">
        <v>0</v>
      </c>
      <c r="AQ368" s="503">
        <v>0</v>
      </c>
      <c r="AR368" s="503">
        <v>0</v>
      </c>
      <c r="AS368" s="503">
        <v>48934596</v>
      </c>
      <c r="AT368" s="503">
        <v>0</v>
      </c>
      <c r="AU368" s="503">
        <v>0</v>
      </c>
      <c r="AV368" s="503">
        <v>0</v>
      </c>
      <c r="AW368" s="503">
        <v>0</v>
      </c>
      <c r="AX368" s="503">
        <v>0</v>
      </c>
      <c r="AY368" s="503">
        <v>0</v>
      </c>
      <c r="AZ368" s="503">
        <v>0</v>
      </c>
      <c r="BA368" s="503">
        <v>0</v>
      </c>
      <c r="BB368" s="503">
        <v>0</v>
      </c>
      <c r="BC368" s="504">
        <v>0</v>
      </c>
      <c r="BD368" s="501" t="s">
        <v>31</v>
      </c>
      <c r="BE368" s="501" t="s">
        <v>31</v>
      </c>
      <c r="BF368" s="501" t="s">
        <v>31</v>
      </c>
      <c r="BG368" s="501" t="s">
        <v>31</v>
      </c>
      <c r="BH368" s="501" t="s">
        <v>31</v>
      </c>
      <c r="BI368" s="501" t="s">
        <v>31</v>
      </c>
      <c r="BJ368" s="501" t="s">
        <v>31</v>
      </c>
      <c r="BK368" s="501" t="s">
        <v>31</v>
      </c>
      <c r="BL368" s="501" t="s">
        <v>31</v>
      </c>
      <c r="BM368" s="501" t="s">
        <v>31</v>
      </c>
      <c r="BN368" s="501" t="s">
        <v>31</v>
      </c>
      <c r="BO368" s="501" t="s">
        <v>31</v>
      </c>
      <c r="BP368" s="501" t="s">
        <v>31</v>
      </c>
      <c r="BQ368" s="501" t="s">
        <v>31</v>
      </c>
      <c r="BR368" s="501"/>
      <c r="BS368" s="501"/>
    </row>
    <row r="369" spans="1:71" ht="22.5">
      <c r="A369" s="505" t="s">
        <v>4081</v>
      </c>
      <c r="B369" s="505" t="s">
        <v>8</v>
      </c>
      <c r="C369" s="506" t="s">
        <v>1228</v>
      </c>
      <c r="D369" s="506" t="s">
        <v>3640</v>
      </c>
      <c r="E369" s="506" t="s">
        <v>158</v>
      </c>
      <c r="F369" s="506" t="s">
        <v>3730</v>
      </c>
      <c r="G369" s="506" t="s">
        <v>3641</v>
      </c>
      <c r="H369" s="506" t="s">
        <v>31</v>
      </c>
      <c r="I369" s="506" t="s">
        <v>3924</v>
      </c>
      <c r="J369" s="506" t="s">
        <v>31</v>
      </c>
      <c r="K369" s="506" t="s">
        <v>3726</v>
      </c>
      <c r="L369" s="505" t="s">
        <v>3779</v>
      </c>
      <c r="M369" s="505" t="s">
        <v>3732</v>
      </c>
      <c r="N369" s="505" t="s">
        <v>30</v>
      </c>
      <c r="O369" s="507" t="s">
        <v>31</v>
      </c>
      <c r="P369" s="506" t="s">
        <v>3659</v>
      </c>
      <c r="Q369" s="501">
        <f>VLOOKUP(CLEAN(A369),JULIO!J$4:AM$760,27,FALSE)</f>
        <v>8439124000</v>
      </c>
      <c r="R369" s="506" t="s">
        <v>3647</v>
      </c>
      <c r="S369" s="507" t="s">
        <v>3650</v>
      </c>
      <c r="T369" s="508">
        <v>7695372000</v>
      </c>
      <c r="U369" s="508">
        <v>7695372000</v>
      </c>
      <c r="V369" s="508">
        <v>8437918000</v>
      </c>
      <c r="W369" s="508">
        <v>0</v>
      </c>
      <c r="X369" s="508">
        <v>550000000</v>
      </c>
      <c r="Y369" s="508">
        <v>7887918000</v>
      </c>
      <c r="Z369" s="509">
        <v>0</v>
      </c>
      <c r="AA369" s="508">
        <v>0</v>
      </c>
      <c r="AB369" s="508">
        <v>0</v>
      </c>
      <c r="AC369" s="509">
        <v>550000000</v>
      </c>
      <c r="AD369" s="509">
        <v>0</v>
      </c>
      <c r="AE369" s="509">
        <v>8437918000</v>
      </c>
      <c r="AF369" s="508">
        <v>0</v>
      </c>
      <c r="AG369" s="508">
        <v>0</v>
      </c>
      <c r="AH369" s="508">
        <v>0</v>
      </c>
      <c r="AI369" s="508">
        <v>0</v>
      </c>
      <c r="AJ369" s="508">
        <v>0</v>
      </c>
      <c r="AK369" s="508">
        <v>0</v>
      </c>
      <c r="AL369" s="508">
        <v>0</v>
      </c>
      <c r="AM369" s="508">
        <v>0</v>
      </c>
      <c r="AN369" s="508">
        <v>0</v>
      </c>
      <c r="AO369" s="508">
        <v>0</v>
      </c>
      <c r="AP369" s="508">
        <v>0</v>
      </c>
      <c r="AQ369" s="508">
        <v>0</v>
      </c>
      <c r="AR369" s="508">
        <v>0</v>
      </c>
      <c r="AS369" s="508">
        <v>0</v>
      </c>
      <c r="AT369" s="508">
        <v>0</v>
      </c>
      <c r="AU369" s="508">
        <v>0</v>
      </c>
      <c r="AV369" s="508">
        <v>0</v>
      </c>
      <c r="AW369" s="508">
        <v>0</v>
      </c>
      <c r="AX369" s="508">
        <v>0</v>
      </c>
      <c r="AY369" s="508">
        <v>0</v>
      </c>
      <c r="AZ369" s="508">
        <v>0</v>
      </c>
      <c r="BA369" s="508">
        <v>0</v>
      </c>
      <c r="BB369" s="508">
        <v>0</v>
      </c>
      <c r="BC369" s="509">
        <v>0</v>
      </c>
      <c r="BD369" s="506" t="s">
        <v>31</v>
      </c>
      <c r="BE369" s="506" t="s">
        <v>31</v>
      </c>
      <c r="BF369" s="506" t="s">
        <v>31</v>
      </c>
      <c r="BG369" s="506" t="s">
        <v>31</v>
      </c>
      <c r="BH369" s="506" t="s">
        <v>31</v>
      </c>
      <c r="BI369" s="506" t="s">
        <v>31</v>
      </c>
      <c r="BJ369" s="506" t="s">
        <v>31</v>
      </c>
      <c r="BK369" s="506" t="s">
        <v>31</v>
      </c>
      <c r="BL369" s="506" t="s">
        <v>31</v>
      </c>
      <c r="BM369" s="506" t="s">
        <v>31</v>
      </c>
      <c r="BN369" s="506" t="s">
        <v>31</v>
      </c>
      <c r="BO369" s="506" t="s">
        <v>31</v>
      </c>
      <c r="BP369" s="506" t="s">
        <v>31</v>
      </c>
      <c r="BQ369" s="506" t="s">
        <v>31</v>
      </c>
      <c r="BR369" s="506"/>
      <c r="BS369" s="506"/>
    </row>
    <row r="370" spans="1:71" ht="33.75">
      <c r="A370" s="500" t="s">
        <v>4082</v>
      </c>
      <c r="B370" s="500" t="s">
        <v>8</v>
      </c>
      <c r="C370" s="501" t="s">
        <v>1280</v>
      </c>
      <c r="D370" s="501" t="s">
        <v>3640</v>
      </c>
      <c r="E370" s="501" t="s">
        <v>158</v>
      </c>
      <c r="F370" s="501" t="s">
        <v>158</v>
      </c>
      <c r="G370" s="501" t="s">
        <v>3641</v>
      </c>
      <c r="H370" s="501" t="s">
        <v>31</v>
      </c>
      <c r="I370" s="501" t="s">
        <v>4077</v>
      </c>
      <c r="J370" s="501" t="s">
        <v>31</v>
      </c>
      <c r="K370" s="501" t="s">
        <v>3665</v>
      </c>
      <c r="L370" s="500" t="s">
        <v>3970</v>
      </c>
      <c r="M370" s="500" t="s">
        <v>3657</v>
      </c>
      <c r="N370" s="500" t="s">
        <v>30</v>
      </c>
      <c r="O370" s="502" t="s">
        <v>3658</v>
      </c>
      <c r="P370" s="501" t="s">
        <v>3659</v>
      </c>
      <c r="Q370" s="501">
        <f>VLOOKUP(CLEAN(A370),JULIO!J$4:AM$760,27,FALSE)</f>
        <v>1244870000</v>
      </c>
      <c r="R370" s="501" t="s">
        <v>3647</v>
      </c>
      <c r="S370" s="502" t="s">
        <v>3648</v>
      </c>
      <c r="T370" s="503">
        <v>42054000</v>
      </c>
      <c r="U370" s="503">
        <v>42054000</v>
      </c>
      <c r="V370" s="503">
        <v>42054000</v>
      </c>
      <c r="W370" s="503">
        <v>42054000</v>
      </c>
      <c r="X370" s="503">
        <v>0</v>
      </c>
      <c r="Y370" s="503">
        <v>0</v>
      </c>
      <c r="Z370" s="504">
        <v>0</v>
      </c>
      <c r="AA370" s="503">
        <v>0</v>
      </c>
      <c r="AB370" s="503">
        <v>0</v>
      </c>
      <c r="AC370" s="504">
        <v>0</v>
      </c>
      <c r="AD370" s="504">
        <v>0</v>
      </c>
      <c r="AE370" s="504">
        <v>0</v>
      </c>
      <c r="AF370" s="503">
        <v>0</v>
      </c>
      <c r="AG370" s="503">
        <v>0</v>
      </c>
      <c r="AH370" s="503">
        <v>0</v>
      </c>
      <c r="AI370" s="503">
        <v>0</v>
      </c>
      <c r="AJ370" s="503">
        <v>0</v>
      </c>
      <c r="AK370" s="503">
        <v>0</v>
      </c>
      <c r="AL370" s="503">
        <v>0</v>
      </c>
      <c r="AM370" s="503">
        <v>0</v>
      </c>
      <c r="AN370" s="503">
        <v>0</v>
      </c>
      <c r="AO370" s="503">
        <v>0</v>
      </c>
      <c r="AP370" s="503">
        <v>0</v>
      </c>
      <c r="AQ370" s="503">
        <v>0</v>
      </c>
      <c r="AR370" s="503">
        <v>0</v>
      </c>
      <c r="AS370" s="503">
        <v>0</v>
      </c>
      <c r="AT370" s="503">
        <v>0</v>
      </c>
      <c r="AU370" s="503">
        <v>0</v>
      </c>
      <c r="AV370" s="503">
        <v>0</v>
      </c>
      <c r="AW370" s="503">
        <v>0</v>
      </c>
      <c r="AX370" s="503">
        <v>0</v>
      </c>
      <c r="AY370" s="503">
        <v>0</v>
      </c>
      <c r="AZ370" s="503">
        <v>0</v>
      </c>
      <c r="BA370" s="503">
        <v>0</v>
      </c>
      <c r="BB370" s="503">
        <v>0</v>
      </c>
      <c r="BC370" s="504">
        <v>0</v>
      </c>
      <c r="BD370" s="501" t="s">
        <v>31</v>
      </c>
      <c r="BE370" s="501" t="s">
        <v>31</v>
      </c>
      <c r="BF370" s="501" t="s">
        <v>31</v>
      </c>
      <c r="BG370" s="501" t="s">
        <v>31</v>
      </c>
      <c r="BH370" s="501" t="s">
        <v>31</v>
      </c>
      <c r="BI370" s="501" t="s">
        <v>31</v>
      </c>
      <c r="BJ370" s="501" t="s">
        <v>31</v>
      </c>
      <c r="BK370" s="501" t="s">
        <v>31</v>
      </c>
      <c r="BL370" s="501" t="s">
        <v>31</v>
      </c>
      <c r="BM370" s="501" t="s">
        <v>31</v>
      </c>
      <c r="BN370" s="501" t="s">
        <v>31</v>
      </c>
      <c r="BO370" s="501" t="s">
        <v>31</v>
      </c>
      <c r="BP370" s="501" t="s">
        <v>31</v>
      </c>
      <c r="BQ370" s="501" t="s">
        <v>31</v>
      </c>
      <c r="BR370" s="501"/>
      <c r="BS370" s="501"/>
    </row>
    <row r="371" spans="1:71" ht="33.75">
      <c r="A371" s="505" t="s">
        <v>4082</v>
      </c>
      <c r="B371" s="505" t="s">
        <v>8</v>
      </c>
      <c r="C371" s="506" t="s">
        <v>1280</v>
      </c>
      <c r="D371" s="506" t="s">
        <v>3640</v>
      </c>
      <c r="E371" s="506" t="s">
        <v>158</v>
      </c>
      <c r="F371" s="506" t="s">
        <v>158</v>
      </c>
      <c r="G371" s="506" t="s">
        <v>3641</v>
      </c>
      <c r="H371" s="506" t="s">
        <v>31</v>
      </c>
      <c r="I371" s="506" t="s">
        <v>4077</v>
      </c>
      <c r="J371" s="506" t="s">
        <v>31</v>
      </c>
      <c r="K371" s="506" t="s">
        <v>3665</v>
      </c>
      <c r="L371" s="505" t="s">
        <v>3970</v>
      </c>
      <c r="M371" s="505" t="s">
        <v>3657</v>
      </c>
      <c r="N371" s="505" t="s">
        <v>30</v>
      </c>
      <c r="O371" s="507" t="s">
        <v>3658</v>
      </c>
      <c r="P371" s="506" t="s">
        <v>3659</v>
      </c>
      <c r="Q371" s="501">
        <f>VLOOKUP(CLEAN(A371),JULIO!J$4:AM$760,27,FALSE)</f>
        <v>1244870000</v>
      </c>
      <c r="R371" s="506" t="s">
        <v>3647</v>
      </c>
      <c r="S371" s="507" t="s">
        <v>3649</v>
      </c>
      <c r="T371" s="508">
        <v>29653000</v>
      </c>
      <c r="U371" s="508">
        <v>29653000</v>
      </c>
      <c r="V371" s="508">
        <v>29653000</v>
      </c>
      <c r="W371" s="508">
        <v>0</v>
      </c>
      <c r="X371" s="508">
        <v>7500000</v>
      </c>
      <c r="Y371" s="508">
        <v>22153000</v>
      </c>
      <c r="Z371" s="509">
        <v>0</v>
      </c>
      <c r="AA371" s="508">
        <v>0</v>
      </c>
      <c r="AB371" s="508">
        <v>0</v>
      </c>
      <c r="AC371" s="509">
        <v>7500000</v>
      </c>
      <c r="AD371" s="509">
        <v>0</v>
      </c>
      <c r="AE371" s="509">
        <v>0</v>
      </c>
      <c r="AF371" s="508">
        <v>0</v>
      </c>
      <c r="AG371" s="508">
        <v>0</v>
      </c>
      <c r="AH371" s="508">
        <v>0</v>
      </c>
      <c r="AI371" s="508">
        <v>0</v>
      </c>
      <c r="AJ371" s="508">
        <v>0</v>
      </c>
      <c r="AK371" s="508">
        <v>0</v>
      </c>
      <c r="AL371" s="508">
        <v>0</v>
      </c>
      <c r="AM371" s="508">
        <v>0</v>
      </c>
      <c r="AN371" s="508">
        <v>0</v>
      </c>
      <c r="AO371" s="508">
        <v>0</v>
      </c>
      <c r="AP371" s="508">
        <v>0</v>
      </c>
      <c r="AQ371" s="508">
        <v>0</v>
      </c>
      <c r="AR371" s="508">
        <v>0</v>
      </c>
      <c r="AS371" s="508">
        <v>0</v>
      </c>
      <c r="AT371" s="508">
        <v>0</v>
      </c>
      <c r="AU371" s="508">
        <v>0</v>
      </c>
      <c r="AV371" s="508">
        <v>0</v>
      </c>
      <c r="AW371" s="508">
        <v>0</v>
      </c>
      <c r="AX371" s="508">
        <v>0</v>
      </c>
      <c r="AY371" s="508">
        <v>0</v>
      </c>
      <c r="AZ371" s="508">
        <v>0</v>
      </c>
      <c r="BA371" s="508">
        <v>0</v>
      </c>
      <c r="BB371" s="508">
        <v>0</v>
      </c>
      <c r="BC371" s="509">
        <v>0</v>
      </c>
      <c r="BD371" s="506" t="s">
        <v>31</v>
      </c>
      <c r="BE371" s="506" t="s">
        <v>31</v>
      </c>
      <c r="BF371" s="506" t="s">
        <v>31</v>
      </c>
      <c r="BG371" s="506" t="s">
        <v>31</v>
      </c>
      <c r="BH371" s="506" t="s">
        <v>31</v>
      </c>
      <c r="BI371" s="506" t="s">
        <v>31</v>
      </c>
      <c r="BJ371" s="506" t="s">
        <v>31</v>
      </c>
      <c r="BK371" s="506" t="s">
        <v>31</v>
      </c>
      <c r="BL371" s="506" t="s">
        <v>31</v>
      </c>
      <c r="BM371" s="506" t="s">
        <v>31</v>
      </c>
      <c r="BN371" s="506" t="s">
        <v>31</v>
      </c>
      <c r="BO371" s="506" t="s">
        <v>31</v>
      </c>
      <c r="BP371" s="506" t="s">
        <v>31</v>
      </c>
      <c r="BQ371" s="506" t="s">
        <v>31</v>
      </c>
      <c r="BR371" s="506"/>
      <c r="BS371" s="506"/>
    </row>
    <row r="372" spans="1:71" ht="33.75">
      <c r="A372" s="500" t="s">
        <v>4082</v>
      </c>
      <c r="B372" s="500" t="s">
        <v>8</v>
      </c>
      <c r="C372" s="501" t="s">
        <v>1280</v>
      </c>
      <c r="D372" s="501" t="s">
        <v>3640</v>
      </c>
      <c r="E372" s="501" t="s">
        <v>158</v>
      </c>
      <c r="F372" s="501" t="s">
        <v>158</v>
      </c>
      <c r="G372" s="501" t="s">
        <v>3641</v>
      </c>
      <c r="H372" s="501" t="s">
        <v>31</v>
      </c>
      <c r="I372" s="501" t="s">
        <v>4077</v>
      </c>
      <c r="J372" s="501" t="s">
        <v>31</v>
      </c>
      <c r="K372" s="501" t="s">
        <v>3665</v>
      </c>
      <c r="L372" s="500" t="s">
        <v>3970</v>
      </c>
      <c r="M372" s="500" t="s">
        <v>3657</v>
      </c>
      <c r="N372" s="500" t="s">
        <v>30</v>
      </c>
      <c r="O372" s="502" t="s">
        <v>3658</v>
      </c>
      <c r="P372" s="501" t="s">
        <v>3659</v>
      </c>
      <c r="Q372" s="501">
        <f>VLOOKUP(CLEAN(A372),JULIO!J$4:AM$760,27,FALSE)</f>
        <v>1244870000</v>
      </c>
      <c r="R372" s="501" t="s">
        <v>3647</v>
      </c>
      <c r="S372" s="502" t="s">
        <v>3650</v>
      </c>
      <c r="T372" s="503">
        <v>1890215000</v>
      </c>
      <c r="U372" s="503">
        <v>1890215000</v>
      </c>
      <c r="V372" s="503">
        <v>1890215000</v>
      </c>
      <c r="W372" s="503">
        <v>0</v>
      </c>
      <c r="X372" s="503">
        <v>900000000</v>
      </c>
      <c r="Y372" s="503">
        <v>990215000</v>
      </c>
      <c r="Z372" s="504">
        <v>0</v>
      </c>
      <c r="AA372" s="503">
        <v>0</v>
      </c>
      <c r="AB372" s="503">
        <v>0</v>
      </c>
      <c r="AC372" s="504">
        <v>900000000</v>
      </c>
      <c r="AD372" s="504">
        <v>0</v>
      </c>
      <c r="AE372" s="504">
        <v>0</v>
      </c>
      <c r="AF372" s="503">
        <v>0</v>
      </c>
      <c r="AG372" s="503">
        <v>0</v>
      </c>
      <c r="AH372" s="503">
        <v>0</v>
      </c>
      <c r="AI372" s="503">
        <v>0</v>
      </c>
      <c r="AJ372" s="503">
        <v>0</v>
      </c>
      <c r="AK372" s="503">
        <v>0</v>
      </c>
      <c r="AL372" s="503">
        <v>0</v>
      </c>
      <c r="AM372" s="503">
        <v>0</v>
      </c>
      <c r="AN372" s="503">
        <v>0</v>
      </c>
      <c r="AO372" s="503">
        <v>0</v>
      </c>
      <c r="AP372" s="503">
        <v>0</v>
      </c>
      <c r="AQ372" s="503">
        <v>0</v>
      </c>
      <c r="AR372" s="503">
        <v>0</v>
      </c>
      <c r="AS372" s="503">
        <v>0</v>
      </c>
      <c r="AT372" s="503">
        <v>0</v>
      </c>
      <c r="AU372" s="503">
        <v>0</v>
      </c>
      <c r="AV372" s="503">
        <v>0</v>
      </c>
      <c r="AW372" s="503">
        <v>0</v>
      </c>
      <c r="AX372" s="503">
        <v>0</v>
      </c>
      <c r="AY372" s="503">
        <v>0</v>
      </c>
      <c r="AZ372" s="503">
        <v>0</v>
      </c>
      <c r="BA372" s="503">
        <v>0</v>
      </c>
      <c r="BB372" s="503">
        <v>0</v>
      </c>
      <c r="BC372" s="504">
        <v>0</v>
      </c>
      <c r="BD372" s="501" t="s">
        <v>31</v>
      </c>
      <c r="BE372" s="501" t="s">
        <v>31</v>
      </c>
      <c r="BF372" s="501" t="s">
        <v>31</v>
      </c>
      <c r="BG372" s="501" t="s">
        <v>31</v>
      </c>
      <c r="BH372" s="501" t="s">
        <v>31</v>
      </c>
      <c r="BI372" s="501" t="s">
        <v>31</v>
      </c>
      <c r="BJ372" s="501" t="s">
        <v>31</v>
      </c>
      <c r="BK372" s="501" t="s">
        <v>31</v>
      </c>
      <c r="BL372" s="501" t="s">
        <v>31</v>
      </c>
      <c r="BM372" s="501" t="s">
        <v>31</v>
      </c>
      <c r="BN372" s="501" t="s">
        <v>31</v>
      </c>
      <c r="BO372" s="501" t="s">
        <v>31</v>
      </c>
      <c r="BP372" s="501" t="s">
        <v>31</v>
      </c>
      <c r="BQ372" s="501" t="s">
        <v>31</v>
      </c>
      <c r="BR372" s="501"/>
      <c r="BS372" s="501"/>
    </row>
    <row r="373" spans="1:71" ht="33.75">
      <c r="A373" s="505" t="s">
        <v>4082</v>
      </c>
      <c r="B373" s="505" t="s">
        <v>8</v>
      </c>
      <c r="C373" s="506" t="s">
        <v>1280</v>
      </c>
      <c r="D373" s="506" t="s">
        <v>3640</v>
      </c>
      <c r="E373" s="506" t="s">
        <v>158</v>
      </c>
      <c r="F373" s="506" t="s">
        <v>158</v>
      </c>
      <c r="G373" s="506" t="s">
        <v>3641</v>
      </c>
      <c r="H373" s="506" t="s">
        <v>31</v>
      </c>
      <c r="I373" s="506" t="s">
        <v>4077</v>
      </c>
      <c r="J373" s="506" t="s">
        <v>31</v>
      </c>
      <c r="K373" s="506" t="s">
        <v>3665</v>
      </c>
      <c r="L373" s="505" t="s">
        <v>3970</v>
      </c>
      <c r="M373" s="505" t="s">
        <v>3657</v>
      </c>
      <c r="N373" s="505" t="s">
        <v>30</v>
      </c>
      <c r="O373" s="507" t="s">
        <v>3658</v>
      </c>
      <c r="P373" s="506" t="s">
        <v>3659</v>
      </c>
      <c r="Q373" s="501">
        <f>VLOOKUP(CLEAN(A373),JULIO!J$4:AM$760,27,FALSE)</f>
        <v>1244870000</v>
      </c>
      <c r="R373" s="506" t="s">
        <v>3647</v>
      </c>
      <c r="S373" s="507" t="s">
        <v>3651</v>
      </c>
      <c r="T373" s="508">
        <v>75002000</v>
      </c>
      <c r="U373" s="508">
        <v>75002000</v>
      </c>
      <c r="V373" s="508">
        <v>75002000</v>
      </c>
      <c r="W373" s="508">
        <v>0</v>
      </c>
      <c r="X373" s="508">
        <v>75002000</v>
      </c>
      <c r="Y373" s="508">
        <v>0</v>
      </c>
      <c r="Z373" s="509">
        <v>0</v>
      </c>
      <c r="AA373" s="508">
        <v>0</v>
      </c>
      <c r="AB373" s="508">
        <v>0</v>
      </c>
      <c r="AC373" s="509">
        <v>75002000</v>
      </c>
      <c r="AD373" s="509">
        <v>0</v>
      </c>
      <c r="AE373" s="509">
        <v>0</v>
      </c>
      <c r="AF373" s="508">
        <v>0</v>
      </c>
      <c r="AG373" s="508">
        <v>0</v>
      </c>
      <c r="AH373" s="508">
        <v>0</v>
      </c>
      <c r="AI373" s="508">
        <v>0</v>
      </c>
      <c r="AJ373" s="508">
        <v>0</v>
      </c>
      <c r="AK373" s="508">
        <v>0</v>
      </c>
      <c r="AL373" s="508">
        <v>0</v>
      </c>
      <c r="AM373" s="508">
        <v>0</v>
      </c>
      <c r="AN373" s="508">
        <v>0</v>
      </c>
      <c r="AO373" s="508">
        <v>0</v>
      </c>
      <c r="AP373" s="508">
        <v>0</v>
      </c>
      <c r="AQ373" s="508">
        <v>0</v>
      </c>
      <c r="AR373" s="508">
        <v>0</v>
      </c>
      <c r="AS373" s="508">
        <v>0</v>
      </c>
      <c r="AT373" s="508">
        <v>0</v>
      </c>
      <c r="AU373" s="508">
        <v>0</v>
      </c>
      <c r="AV373" s="508">
        <v>0</v>
      </c>
      <c r="AW373" s="508">
        <v>0</v>
      </c>
      <c r="AX373" s="508">
        <v>0</v>
      </c>
      <c r="AY373" s="508">
        <v>0</v>
      </c>
      <c r="AZ373" s="508">
        <v>0</v>
      </c>
      <c r="BA373" s="508">
        <v>0</v>
      </c>
      <c r="BB373" s="508">
        <v>0</v>
      </c>
      <c r="BC373" s="509">
        <v>0</v>
      </c>
      <c r="BD373" s="506" t="s">
        <v>31</v>
      </c>
      <c r="BE373" s="506" t="s">
        <v>31</v>
      </c>
      <c r="BF373" s="506" t="s">
        <v>31</v>
      </c>
      <c r="BG373" s="506" t="s">
        <v>31</v>
      </c>
      <c r="BH373" s="506" t="s">
        <v>31</v>
      </c>
      <c r="BI373" s="506" t="s">
        <v>31</v>
      </c>
      <c r="BJ373" s="506" t="s">
        <v>31</v>
      </c>
      <c r="BK373" s="506" t="s">
        <v>31</v>
      </c>
      <c r="BL373" s="506" t="s">
        <v>31</v>
      </c>
      <c r="BM373" s="506" t="s">
        <v>31</v>
      </c>
      <c r="BN373" s="506" t="s">
        <v>31</v>
      </c>
      <c r="BO373" s="506" t="s">
        <v>31</v>
      </c>
      <c r="BP373" s="506" t="s">
        <v>31</v>
      </c>
      <c r="BQ373" s="506" t="s">
        <v>31</v>
      </c>
      <c r="BR373" s="506"/>
      <c r="BS373" s="506"/>
    </row>
    <row r="374" spans="1:71" ht="22.5">
      <c r="A374" s="500">
        <v>30086361</v>
      </c>
      <c r="B374" s="500" t="s">
        <v>8</v>
      </c>
      <c r="C374" s="501" t="s">
        <v>3466</v>
      </c>
      <c r="D374" s="501" t="s">
        <v>3640</v>
      </c>
      <c r="E374" s="501" t="s">
        <v>158</v>
      </c>
      <c r="F374" s="501" t="s">
        <v>158</v>
      </c>
      <c r="G374" s="501" t="s">
        <v>3641</v>
      </c>
      <c r="H374" s="501" t="s">
        <v>31</v>
      </c>
      <c r="I374" s="501" t="s">
        <v>4077</v>
      </c>
      <c r="J374" s="501" t="s">
        <v>31</v>
      </c>
      <c r="K374" s="501" t="s">
        <v>3661</v>
      </c>
      <c r="L374" s="500" t="s">
        <v>3736</v>
      </c>
      <c r="M374" s="500" t="s">
        <v>3691</v>
      </c>
      <c r="N374" s="500" t="s">
        <v>30</v>
      </c>
      <c r="O374" s="502" t="s">
        <v>31</v>
      </c>
      <c r="P374" s="518" t="s">
        <v>3646</v>
      </c>
      <c r="Q374" s="501">
        <f>VLOOKUP(CLEAN(A374),JULIO!J$4:AM$760,27,FALSE)</f>
        <v>3239366000</v>
      </c>
      <c r="R374" s="501" t="s">
        <v>3647</v>
      </c>
      <c r="S374" s="502" t="s">
        <v>3648</v>
      </c>
      <c r="T374" s="503">
        <v>38538000</v>
      </c>
      <c r="U374" s="503">
        <v>38538000</v>
      </c>
      <c r="V374" s="503">
        <v>38538000</v>
      </c>
      <c r="W374" s="503">
        <v>0</v>
      </c>
      <c r="X374" s="503">
        <v>38538000</v>
      </c>
      <c r="Y374" s="503">
        <v>0</v>
      </c>
      <c r="Z374" s="504">
        <v>0</v>
      </c>
      <c r="AA374" s="503">
        <v>38538000</v>
      </c>
      <c r="AB374" s="503">
        <v>0</v>
      </c>
      <c r="AC374" s="504">
        <v>0</v>
      </c>
      <c r="AD374" s="504">
        <v>38538000</v>
      </c>
      <c r="AE374" s="504">
        <v>0</v>
      </c>
      <c r="AF374" s="503">
        <v>0</v>
      </c>
      <c r="AG374" s="503">
        <v>0</v>
      </c>
      <c r="AH374" s="503">
        <v>0</v>
      </c>
      <c r="AI374" s="503">
        <v>0</v>
      </c>
      <c r="AJ374" s="503">
        <v>0</v>
      </c>
      <c r="AK374" s="503">
        <v>0</v>
      </c>
      <c r="AL374" s="503">
        <v>0</v>
      </c>
      <c r="AM374" s="503">
        <v>0</v>
      </c>
      <c r="AN374" s="503">
        <v>0</v>
      </c>
      <c r="AO374" s="503">
        <v>0</v>
      </c>
      <c r="AP374" s="503">
        <v>0</v>
      </c>
      <c r="AQ374" s="503">
        <v>38538000</v>
      </c>
      <c r="AR374" s="503">
        <v>0</v>
      </c>
      <c r="AS374" s="503">
        <v>0</v>
      </c>
      <c r="AT374" s="503">
        <v>0</v>
      </c>
      <c r="AU374" s="503">
        <v>0</v>
      </c>
      <c r="AV374" s="503">
        <v>0</v>
      </c>
      <c r="AW374" s="503">
        <v>0</v>
      </c>
      <c r="AX374" s="503">
        <v>0</v>
      </c>
      <c r="AY374" s="503">
        <v>0</v>
      </c>
      <c r="AZ374" s="503">
        <v>0</v>
      </c>
      <c r="BA374" s="503">
        <v>0</v>
      </c>
      <c r="BB374" s="503">
        <v>0</v>
      </c>
      <c r="BC374" s="504">
        <v>0</v>
      </c>
      <c r="BD374" s="501" t="s">
        <v>31</v>
      </c>
      <c r="BE374" s="501" t="s">
        <v>31</v>
      </c>
      <c r="BF374" s="501" t="s">
        <v>31</v>
      </c>
      <c r="BG374" s="501" t="s">
        <v>31</v>
      </c>
      <c r="BH374" s="501" t="s">
        <v>31</v>
      </c>
      <c r="BI374" s="501" t="s">
        <v>31</v>
      </c>
      <c r="BJ374" s="501" t="s">
        <v>31</v>
      </c>
      <c r="BK374" s="501" t="s">
        <v>31</v>
      </c>
      <c r="BL374" s="501" t="s">
        <v>31</v>
      </c>
      <c r="BM374" s="501" t="s">
        <v>31</v>
      </c>
      <c r="BN374" s="501" t="s">
        <v>31</v>
      </c>
      <c r="BO374" s="501" t="s">
        <v>31</v>
      </c>
      <c r="BP374" s="501" t="s">
        <v>31</v>
      </c>
      <c r="BQ374" s="501" t="s">
        <v>31</v>
      </c>
      <c r="BR374" s="501" t="s">
        <v>31</v>
      </c>
      <c r="BS374" s="501" t="s">
        <v>31</v>
      </c>
    </row>
    <row r="375" spans="1:71">
      <c r="A375" s="505" t="s">
        <v>4083</v>
      </c>
      <c r="B375" s="505" t="s">
        <v>8</v>
      </c>
      <c r="C375" s="506" t="s">
        <v>3466</v>
      </c>
      <c r="D375" s="506" t="s">
        <v>3640</v>
      </c>
      <c r="E375" s="506" t="s">
        <v>158</v>
      </c>
      <c r="F375" s="506" t="s">
        <v>158</v>
      </c>
      <c r="G375" s="506" t="s">
        <v>3641</v>
      </c>
      <c r="H375" s="506" t="s">
        <v>31</v>
      </c>
      <c r="I375" s="506" t="s">
        <v>4077</v>
      </c>
      <c r="J375" s="506" t="s">
        <v>31</v>
      </c>
      <c r="K375" s="506" t="s">
        <v>3661</v>
      </c>
      <c r="L375" s="505" t="s">
        <v>3736</v>
      </c>
      <c r="M375" s="505" t="s">
        <v>3691</v>
      </c>
      <c r="N375" s="505" t="s">
        <v>30</v>
      </c>
      <c r="O375" s="507" t="s">
        <v>31</v>
      </c>
      <c r="P375" s="518" t="s">
        <v>3646</v>
      </c>
      <c r="Q375" s="501">
        <f>VLOOKUP(CLEAN(A375),JULIO!J$4:AM$760,27,FALSE)</f>
        <v>3239366000</v>
      </c>
      <c r="R375" s="506" t="s">
        <v>3647</v>
      </c>
      <c r="S375" s="507" t="s">
        <v>3649</v>
      </c>
      <c r="T375" s="508">
        <v>57358000</v>
      </c>
      <c r="U375" s="508">
        <v>57358000</v>
      </c>
      <c r="V375" s="508">
        <v>57358000</v>
      </c>
      <c r="W375" s="508">
        <v>0</v>
      </c>
      <c r="X375" s="508">
        <v>30000000</v>
      </c>
      <c r="Y375" s="508">
        <v>27358000</v>
      </c>
      <c r="Z375" s="509">
        <v>0</v>
      </c>
      <c r="AA375" s="508">
        <v>0</v>
      </c>
      <c r="AB375" s="508">
        <v>0</v>
      </c>
      <c r="AC375" s="509">
        <v>30000000</v>
      </c>
      <c r="AD375" s="509">
        <v>0</v>
      </c>
      <c r="AE375" s="509">
        <v>57358000</v>
      </c>
      <c r="AF375" s="508">
        <v>0</v>
      </c>
      <c r="AG375" s="508">
        <v>0</v>
      </c>
      <c r="AH375" s="508">
        <v>0</v>
      </c>
      <c r="AI375" s="508">
        <v>0</v>
      </c>
      <c r="AJ375" s="508">
        <v>0</v>
      </c>
      <c r="AK375" s="508">
        <v>0</v>
      </c>
      <c r="AL375" s="508">
        <v>0</v>
      </c>
      <c r="AM375" s="508">
        <v>0</v>
      </c>
      <c r="AN375" s="508">
        <v>0</v>
      </c>
      <c r="AO375" s="508">
        <v>0</v>
      </c>
      <c r="AP375" s="508">
        <v>0</v>
      </c>
      <c r="AQ375" s="508">
        <v>0</v>
      </c>
      <c r="AR375" s="508">
        <v>0</v>
      </c>
      <c r="AS375" s="508">
        <v>0</v>
      </c>
      <c r="AT375" s="508">
        <v>0</v>
      </c>
      <c r="AU375" s="508">
        <v>0</v>
      </c>
      <c r="AV375" s="508">
        <v>0</v>
      </c>
      <c r="AW375" s="508">
        <v>0</v>
      </c>
      <c r="AX375" s="508">
        <v>0</v>
      </c>
      <c r="AY375" s="508">
        <v>0</v>
      </c>
      <c r="AZ375" s="508">
        <v>0</v>
      </c>
      <c r="BA375" s="508">
        <v>0</v>
      </c>
      <c r="BB375" s="508">
        <v>0</v>
      </c>
      <c r="BC375" s="509">
        <v>0</v>
      </c>
      <c r="BD375" s="506" t="s">
        <v>31</v>
      </c>
      <c r="BE375" s="506" t="s">
        <v>31</v>
      </c>
      <c r="BF375" s="506" t="s">
        <v>31</v>
      </c>
      <c r="BG375" s="506" t="s">
        <v>31</v>
      </c>
      <c r="BH375" s="506" t="s">
        <v>31</v>
      </c>
      <c r="BI375" s="506" t="s">
        <v>31</v>
      </c>
      <c r="BJ375" s="506" t="s">
        <v>31</v>
      </c>
      <c r="BK375" s="506" t="s">
        <v>31</v>
      </c>
      <c r="BL375" s="506" t="s">
        <v>31</v>
      </c>
      <c r="BM375" s="506" t="s">
        <v>31</v>
      </c>
      <c r="BN375" s="506" t="s">
        <v>31</v>
      </c>
      <c r="BO375" s="506" t="s">
        <v>31</v>
      </c>
      <c r="BP375" s="506" t="s">
        <v>31</v>
      </c>
      <c r="BQ375" s="506" t="s">
        <v>31</v>
      </c>
      <c r="BR375" s="506" t="s">
        <v>31</v>
      </c>
      <c r="BS375" s="506" t="s">
        <v>31</v>
      </c>
    </row>
    <row r="376" spans="1:71">
      <c r="A376" s="500" t="s">
        <v>4083</v>
      </c>
      <c r="B376" s="500" t="s">
        <v>8</v>
      </c>
      <c r="C376" s="501" t="s">
        <v>3466</v>
      </c>
      <c r="D376" s="501" t="s">
        <v>3640</v>
      </c>
      <c r="E376" s="501" t="s">
        <v>158</v>
      </c>
      <c r="F376" s="501" t="s">
        <v>158</v>
      </c>
      <c r="G376" s="501" t="s">
        <v>3641</v>
      </c>
      <c r="H376" s="501" t="s">
        <v>31</v>
      </c>
      <c r="I376" s="501" t="s">
        <v>4077</v>
      </c>
      <c r="J376" s="501" t="s">
        <v>31</v>
      </c>
      <c r="K376" s="501" t="s">
        <v>3661</v>
      </c>
      <c r="L376" s="500" t="s">
        <v>3736</v>
      </c>
      <c r="M376" s="500" t="s">
        <v>3691</v>
      </c>
      <c r="N376" s="500" t="s">
        <v>30</v>
      </c>
      <c r="O376" s="502" t="s">
        <v>31</v>
      </c>
      <c r="P376" s="518" t="s">
        <v>3646</v>
      </c>
      <c r="Q376" s="501">
        <f>VLOOKUP(CLEAN(A376),JULIO!J$4:AM$760,27,FALSE)</f>
        <v>3239366000</v>
      </c>
      <c r="R376" s="501" t="s">
        <v>3647</v>
      </c>
      <c r="S376" s="502" t="s">
        <v>3650</v>
      </c>
      <c r="T376" s="503">
        <v>3625802000</v>
      </c>
      <c r="U376" s="503">
        <v>3625802000</v>
      </c>
      <c r="V376" s="503">
        <v>3697687000</v>
      </c>
      <c r="W376" s="503">
        <v>0</v>
      </c>
      <c r="X376" s="503">
        <v>200000000</v>
      </c>
      <c r="Y376" s="503">
        <v>3497687000</v>
      </c>
      <c r="Z376" s="504">
        <v>0</v>
      </c>
      <c r="AA376" s="503">
        <v>0</v>
      </c>
      <c r="AB376" s="503">
        <v>0</v>
      </c>
      <c r="AC376" s="504">
        <v>200000000</v>
      </c>
      <c r="AD376" s="504">
        <v>0</v>
      </c>
      <c r="AE376" s="504">
        <v>3697687000</v>
      </c>
      <c r="AF376" s="503">
        <v>0</v>
      </c>
      <c r="AG376" s="503">
        <v>0</v>
      </c>
      <c r="AH376" s="503">
        <v>0</v>
      </c>
      <c r="AI376" s="503">
        <v>0</v>
      </c>
      <c r="AJ376" s="503">
        <v>0</v>
      </c>
      <c r="AK376" s="503">
        <v>0</v>
      </c>
      <c r="AL376" s="503">
        <v>0</v>
      </c>
      <c r="AM376" s="503">
        <v>0</v>
      </c>
      <c r="AN376" s="503">
        <v>0</v>
      </c>
      <c r="AO376" s="503">
        <v>0</v>
      </c>
      <c r="AP376" s="503">
        <v>0</v>
      </c>
      <c r="AQ376" s="503">
        <v>0</v>
      </c>
      <c r="AR376" s="503">
        <v>0</v>
      </c>
      <c r="AS376" s="503">
        <v>0</v>
      </c>
      <c r="AT376" s="503">
        <v>0</v>
      </c>
      <c r="AU376" s="503">
        <v>0</v>
      </c>
      <c r="AV376" s="503">
        <v>0</v>
      </c>
      <c r="AW376" s="503">
        <v>0</v>
      </c>
      <c r="AX376" s="503">
        <v>0</v>
      </c>
      <c r="AY376" s="503">
        <v>0</v>
      </c>
      <c r="AZ376" s="503">
        <v>0</v>
      </c>
      <c r="BA376" s="503">
        <v>0</v>
      </c>
      <c r="BB376" s="503">
        <v>0</v>
      </c>
      <c r="BC376" s="504">
        <v>0</v>
      </c>
      <c r="BD376" s="501" t="s">
        <v>31</v>
      </c>
      <c r="BE376" s="501" t="s">
        <v>31</v>
      </c>
      <c r="BF376" s="501" t="s">
        <v>31</v>
      </c>
      <c r="BG376" s="501" t="s">
        <v>31</v>
      </c>
      <c r="BH376" s="501" t="s">
        <v>31</v>
      </c>
      <c r="BI376" s="501" t="s">
        <v>31</v>
      </c>
      <c r="BJ376" s="501" t="s">
        <v>31</v>
      </c>
      <c r="BK376" s="501" t="s">
        <v>31</v>
      </c>
      <c r="BL376" s="501" t="s">
        <v>31</v>
      </c>
      <c r="BM376" s="501" t="s">
        <v>31</v>
      </c>
      <c r="BN376" s="501" t="s">
        <v>31</v>
      </c>
      <c r="BO376" s="501" t="s">
        <v>31</v>
      </c>
      <c r="BP376" s="501" t="s">
        <v>31</v>
      </c>
      <c r="BQ376" s="501" t="s">
        <v>31</v>
      </c>
      <c r="BR376" s="501" t="s">
        <v>31</v>
      </c>
      <c r="BS376" s="501" t="s">
        <v>31</v>
      </c>
    </row>
    <row r="377" spans="1:71">
      <c r="A377" s="505" t="s">
        <v>4083</v>
      </c>
      <c r="B377" s="505" t="s">
        <v>8</v>
      </c>
      <c r="C377" s="506" t="s">
        <v>3466</v>
      </c>
      <c r="D377" s="506" t="s">
        <v>3640</v>
      </c>
      <c r="E377" s="506" t="s">
        <v>158</v>
      </c>
      <c r="F377" s="506" t="s">
        <v>158</v>
      </c>
      <c r="G377" s="506" t="s">
        <v>3641</v>
      </c>
      <c r="H377" s="506" t="s">
        <v>31</v>
      </c>
      <c r="I377" s="506" t="s">
        <v>4077</v>
      </c>
      <c r="J377" s="506" t="s">
        <v>31</v>
      </c>
      <c r="K377" s="506" t="s">
        <v>3661</v>
      </c>
      <c r="L377" s="505" t="s">
        <v>3736</v>
      </c>
      <c r="M377" s="505" t="s">
        <v>3691</v>
      </c>
      <c r="N377" s="505" t="s">
        <v>30</v>
      </c>
      <c r="O377" s="507" t="s">
        <v>31</v>
      </c>
      <c r="P377" s="518" t="s">
        <v>3646</v>
      </c>
      <c r="Q377" s="501">
        <f>VLOOKUP(CLEAN(A377),JULIO!J$4:AM$760,27,FALSE)</f>
        <v>3239366000</v>
      </c>
      <c r="R377" s="506" t="s">
        <v>3647</v>
      </c>
      <c r="S377" s="507" t="s">
        <v>3681</v>
      </c>
      <c r="T377" s="508">
        <v>72517000</v>
      </c>
      <c r="U377" s="508">
        <v>72517000</v>
      </c>
      <c r="V377" s="508">
        <v>72517000</v>
      </c>
      <c r="W377" s="508">
        <v>0</v>
      </c>
      <c r="X377" s="508">
        <v>30000000</v>
      </c>
      <c r="Y377" s="508">
        <v>42517000</v>
      </c>
      <c r="Z377" s="509">
        <v>0</v>
      </c>
      <c r="AA377" s="508">
        <v>0</v>
      </c>
      <c r="AB377" s="508">
        <v>0</v>
      </c>
      <c r="AC377" s="509">
        <v>30000000</v>
      </c>
      <c r="AD377" s="509">
        <v>0</v>
      </c>
      <c r="AE377" s="509">
        <v>72517000</v>
      </c>
      <c r="AF377" s="508">
        <v>0</v>
      </c>
      <c r="AG377" s="508">
        <v>0</v>
      </c>
      <c r="AH377" s="508">
        <v>0</v>
      </c>
      <c r="AI377" s="508">
        <v>0</v>
      </c>
      <c r="AJ377" s="508">
        <v>0</v>
      </c>
      <c r="AK377" s="508">
        <v>0</v>
      </c>
      <c r="AL377" s="508">
        <v>0</v>
      </c>
      <c r="AM377" s="508">
        <v>0</v>
      </c>
      <c r="AN377" s="508">
        <v>0</v>
      </c>
      <c r="AO377" s="508">
        <v>0</v>
      </c>
      <c r="AP377" s="508">
        <v>0</v>
      </c>
      <c r="AQ377" s="508">
        <v>0</v>
      </c>
      <c r="AR377" s="508">
        <v>0</v>
      </c>
      <c r="AS377" s="508">
        <v>0</v>
      </c>
      <c r="AT377" s="508">
        <v>0</v>
      </c>
      <c r="AU377" s="508">
        <v>0</v>
      </c>
      <c r="AV377" s="508">
        <v>0</v>
      </c>
      <c r="AW377" s="508">
        <v>0</v>
      </c>
      <c r="AX377" s="508">
        <v>0</v>
      </c>
      <c r="AY377" s="508">
        <v>0</v>
      </c>
      <c r="AZ377" s="508">
        <v>0</v>
      </c>
      <c r="BA377" s="508">
        <v>0</v>
      </c>
      <c r="BB377" s="508">
        <v>0</v>
      </c>
      <c r="BC377" s="509">
        <v>0</v>
      </c>
      <c r="BD377" s="506" t="s">
        <v>31</v>
      </c>
      <c r="BE377" s="506" t="s">
        <v>31</v>
      </c>
      <c r="BF377" s="506" t="s">
        <v>31</v>
      </c>
      <c r="BG377" s="506" t="s">
        <v>31</v>
      </c>
      <c r="BH377" s="506" t="s">
        <v>31</v>
      </c>
      <c r="BI377" s="506" t="s">
        <v>31</v>
      </c>
      <c r="BJ377" s="506" t="s">
        <v>31</v>
      </c>
      <c r="BK377" s="506" t="s">
        <v>31</v>
      </c>
      <c r="BL377" s="506" t="s">
        <v>31</v>
      </c>
      <c r="BM377" s="506" t="s">
        <v>31</v>
      </c>
      <c r="BN377" s="506" t="s">
        <v>31</v>
      </c>
      <c r="BO377" s="506" t="s">
        <v>31</v>
      </c>
      <c r="BP377" s="506" t="s">
        <v>31</v>
      </c>
      <c r="BQ377" s="506" t="s">
        <v>31</v>
      </c>
      <c r="BR377" s="506" t="s">
        <v>31</v>
      </c>
      <c r="BS377" s="506" t="s">
        <v>31</v>
      </c>
    </row>
    <row r="378" spans="1:71" ht="56.25">
      <c r="A378" s="500" t="s">
        <v>4084</v>
      </c>
      <c r="B378" s="500" t="s">
        <v>8</v>
      </c>
      <c r="C378" s="501" t="s">
        <v>1292</v>
      </c>
      <c r="D378" s="501" t="s">
        <v>3640</v>
      </c>
      <c r="E378" s="501" t="s">
        <v>158</v>
      </c>
      <c r="F378" s="501" t="s">
        <v>158</v>
      </c>
      <c r="G378" s="501" t="s">
        <v>3641</v>
      </c>
      <c r="H378" s="501" t="s">
        <v>31</v>
      </c>
      <c r="I378" s="501" t="s">
        <v>4077</v>
      </c>
      <c r="J378" s="501" t="s">
        <v>31</v>
      </c>
      <c r="K378" s="501" t="s">
        <v>3726</v>
      </c>
      <c r="L378" s="500" t="s">
        <v>3731</v>
      </c>
      <c r="M378" s="500" t="s">
        <v>3691</v>
      </c>
      <c r="N378" s="500" t="s">
        <v>30</v>
      </c>
      <c r="O378" s="502" t="s">
        <v>31</v>
      </c>
      <c r="P378" s="518" t="s">
        <v>3646</v>
      </c>
      <c r="Q378" s="501">
        <f>VLOOKUP(CLEAN(A378),JULIO!J$4:AM$760,27,FALSE)</f>
        <v>169545000</v>
      </c>
      <c r="R378" s="501" t="s">
        <v>3647</v>
      </c>
      <c r="S378" s="502" t="s">
        <v>3650</v>
      </c>
      <c r="T378" s="503">
        <v>517764000</v>
      </c>
      <c r="U378" s="503">
        <v>517764000</v>
      </c>
      <c r="V378" s="503">
        <v>517764000</v>
      </c>
      <c r="W378" s="503">
        <v>0</v>
      </c>
      <c r="X378" s="503">
        <v>517764000</v>
      </c>
      <c r="Y378" s="503">
        <v>0</v>
      </c>
      <c r="Z378" s="504">
        <v>0</v>
      </c>
      <c r="AA378" s="503">
        <v>0</v>
      </c>
      <c r="AB378" s="503">
        <v>0</v>
      </c>
      <c r="AC378" s="504">
        <v>517764000</v>
      </c>
      <c r="AD378" s="504">
        <v>0</v>
      </c>
      <c r="AE378" s="504">
        <v>517764000</v>
      </c>
      <c r="AF378" s="503">
        <v>0</v>
      </c>
      <c r="AG378" s="503">
        <v>0</v>
      </c>
      <c r="AH378" s="503">
        <v>0</v>
      </c>
      <c r="AI378" s="503">
        <v>0</v>
      </c>
      <c r="AJ378" s="503">
        <v>0</v>
      </c>
      <c r="AK378" s="503">
        <v>0</v>
      </c>
      <c r="AL378" s="503">
        <v>0</v>
      </c>
      <c r="AM378" s="503">
        <v>0</v>
      </c>
      <c r="AN378" s="503">
        <v>0</v>
      </c>
      <c r="AO378" s="503">
        <v>0</v>
      </c>
      <c r="AP378" s="503">
        <v>0</v>
      </c>
      <c r="AQ378" s="503">
        <v>0</v>
      </c>
      <c r="AR378" s="503">
        <v>0</v>
      </c>
      <c r="AS378" s="503">
        <v>0</v>
      </c>
      <c r="AT378" s="503">
        <v>0</v>
      </c>
      <c r="AU378" s="503">
        <v>0</v>
      </c>
      <c r="AV378" s="503">
        <v>0</v>
      </c>
      <c r="AW378" s="503">
        <v>0</v>
      </c>
      <c r="AX378" s="503">
        <v>0</v>
      </c>
      <c r="AY378" s="503">
        <v>0</v>
      </c>
      <c r="AZ378" s="503">
        <v>0</v>
      </c>
      <c r="BA378" s="503">
        <v>0</v>
      </c>
      <c r="BB378" s="503">
        <v>0</v>
      </c>
      <c r="BC378" s="504">
        <v>0</v>
      </c>
      <c r="BD378" s="501" t="s">
        <v>31</v>
      </c>
      <c r="BE378" s="501" t="s">
        <v>31</v>
      </c>
      <c r="BF378" s="501" t="s">
        <v>31</v>
      </c>
      <c r="BG378" s="501" t="s">
        <v>31</v>
      </c>
      <c r="BH378" s="501" t="s">
        <v>31</v>
      </c>
      <c r="BI378" s="501" t="s">
        <v>31</v>
      </c>
      <c r="BJ378" s="501" t="s">
        <v>3991</v>
      </c>
      <c r="BK378" s="501" t="s">
        <v>31</v>
      </c>
      <c r="BL378" s="501" t="s">
        <v>31</v>
      </c>
      <c r="BM378" s="501" t="s">
        <v>31</v>
      </c>
      <c r="BN378" s="501" t="s">
        <v>31</v>
      </c>
      <c r="BO378" s="501" t="s">
        <v>31</v>
      </c>
      <c r="BP378" s="501" t="s">
        <v>31</v>
      </c>
      <c r="BQ378" s="501" t="s">
        <v>31</v>
      </c>
      <c r="BR378" s="501" t="s">
        <v>31</v>
      </c>
      <c r="BS378" s="501" t="s">
        <v>31</v>
      </c>
    </row>
    <row r="379" spans="1:71" ht="45">
      <c r="A379" s="505" t="s">
        <v>4085</v>
      </c>
      <c r="B379" s="505" t="s">
        <v>8</v>
      </c>
      <c r="C379" s="506" t="s">
        <v>4086</v>
      </c>
      <c r="D379" s="506" t="s">
        <v>3723</v>
      </c>
      <c r="E379" s="506" t="s">
        <v>158</v>
      </c>
      <c r="F379" s="506" t="s">
        <v>158</v>
      </c>
      <c r="G379" s="506" t="s">
        <v>3641</v>
      </c>
      <c r="H379" s="506" t="s">
        <v>31</v>
      </c>
      <c r="I379" s="506" t="s">
        <v>3924</v>
      </c>
      <c r="J379" s="506" t="s">
        <v>31</v>
      </c>
      <c r="K379" s="506" t="s">
        <v>3665</v>
      </c>
      <c r="L379" s="505" t="s">
        <v>3731</v>
      </c>
      <c r="M379" s="505" t="s">
        <v>3691</v>
      </c>
      <c r="N379" s="505" t="s">
        <v>30</v>
      </c>
      <c r="O379" s="507" t="s">
        <v>31</v>
      </c>
      <c r="P379" s="506" t="s">
        <v>3646</v>
      </c>
      <c r="Q379" s="501" t="e">
        <f>VLOOKUP(CLEAN(A379),JULIO!J$4:AM$760,27,FALSE)</f>
        <v>#N/A</v>
      </c>
      <c r="R379" s="506" t="s">
        <v>3647</v>
      </c>
      <c r="S379" s="507" t="s">
        <v>3649</v>
      </c>
      <c r="T379" s="508">
        <v>250586000</v>
      </c>
      <c r="U379" s="508">
        <v>250586000</v>
      </c>
      <c r="V379" s="508">
        <v>250586000</v>
      </c>
      <c r="W379" s="508">
        <v>0</v>
      </c>
      <c r="X379" s="508">
        <v>12000000</v>
      </c>
      <c r="Y379" s="508">
        <v>238586000</v>
      </c>
      <c r="Z379" s="509">
        <v>0</v>
      </c>
      <c r="AA379" s="508">
        <v>0</v>
      </c>
      <c r="AB379" s="508">
        <v>0</v>
      </c>
      <c r="AC379" s="509">
        <v>12000000</v>
      </c>
      <c r="AD379" s="509">
        <v>0</v>
      </c>
      <c r="AE379" s="509">
        <v>250586000</v>
      </c>
      <c r="AF379" s="508">
        <v>0</v>
      </c>
      <c r="AG379" s="508">
        <v>0</v>
      </c>
      <c r="AH379" s="508">
        <v>0</v>
      </c>
      <c r="AI379" s="508">
        <v>0</v>
      </c>
      <c r="AJ379" s="508">
        <v>0</v>
      </c>
      <c r="AK379" s="508">
        <v>0</v>
      </c>
      <c r="AL379" s="508">
        <v>0</v>
      </c>
      <c r="AM379" s="508">
        <v>0</v>
      </c>
      <c r="AN379" s="508">
        <v>0</v>
      </c>
      <c r="AO379" s="508">
        <v>0</v>
      </c>
      <c r="AP379" s="508">
        <v>0</v>
      </c>
      <c r="AQ379" s="508">
        <v>0</v>
      </c>
      <c r="AR379" s="508">
        <v>0</v>
      </c>
      <c r="AS379" s="508">
        <v>0</v>
      </c>
      <c r="AT379" s="508">
        <v>0</v>
      </c>
      <c r="AU379" s="508">
        <v>0</v>
      </c>
      <c r="AV379" s="508">
        <v>0</v>
      </c>
      <c r="AW379" s="508">
        <v>0</v>
      </c>
      <c r="AX379" s="508">
        <v>0</v>
      </c>
      <c r="AY379" s="508">
        <v>0</v>
      </c>
      <c r="AZ379" s="508">
        <v>0</v>
      </c>
      <c r="BA379" s="508">
        <v>0</v>
      </c>
      <c r="BB379" s="508">
        <v>0</v>
      </c>
      <c r="BC379" s="509">
        <v>0</v>
      </c>
      <c r="BD379" s="506" t="s">
        <v>31</v>
      </c>
      <c r="BE379" s="506" t="s">
        <v>31</v>
      </c>
      <c r="BF379" s="506" t="s">
        <v>31</v>
      </c>
      <c r="BG379" s="506" t="s">
        <v>31</v>
      </c>
      <c r="BH379" s="506" t="s">
        <v>31</v>
      </c>
      <c r="BI379" s="506" t="s">
        <v>31</v>
      </c>
      <c r="BJ379" s="506" t="s">
        <v>3997</v>
      </c>
      <c r="BK379" s="506" t="s">
        <v>31</v>
      </c>
      <c r="BL379" s="506" t="s">
        <v>31</v>
      </c>
      <c r="BM379" s="506" t="s">
        <v>31</v>
      </c>
      <c r="BN379" s="506" t="s">
        <v>31</v>
      </c>
      <c r="BO379" s="506" t="s">
        <v>31</v>
      </c>
      <c r="BP379" s="506" t="s">
        <v>31</v>
      </c>
      <c r="BQ379" s="506" t="s">
        <v>31</v>
      </c>
      <c r="BR379" s="506" t="s">
        <v>31</v>
      </c>
      <c r="BS379" s="506" t="s">
        <v>31</v>
      </c>
    </row>
    <row r="380" spans="1:71" ht="22.5">
      <c r="A380" s="500">
        <v>30135233</v>
      </c>
      <c r="B380" s="500" t="s">
        <v>8</v>
      </c>
      <c r="C380" s="501" t="s">
        <v>1284</v>
      </c>
      <c r="D380" s="501" t="s">
        <v>3640</v>
      </c>
      <c r="E380" s="501" t="s">
        <v>158</v>
      </c>
      <c r="F380" s="501" t="s">
        <v>573</v>
      </c>
      <c r="G380" s="501" t="s">
        <v>3641</v>
      </c>
      <c r="H380" s="501" t="s">
        <v>31</v>
      </c>
      <c r="I380" s="501" t="s">
        <v>3743</v>
      </c>
      <c r="J380" s="501" t="s">
        <v>31</v>
      </c>
      <c r="K380" s="501" t="s">
        <v>3726</v>
      </c>
      <c r="L380" s="500" t="s">
        <v>3731</v>
      </c>
      <c r="M380" s="500" t="s">
        <v>3691</v>
      </c>
      <c r="N380" s="500" t="s">
        <v>30</v>
      </c>
      <c r="O380" s="502" t="s">
        <v>31</v>
      </c>
      <c r="P380" s="518" t="s">
        <v>3646</v>
      </c>
      <c r="Q380" s="501">
        <f>VLOOKUP(CLEAN(A380),JULIO!J$4:AM$760,27,FALSE)</f>
        <v>7540000</v>
      </c>
      <c r="R380" s="501" t="s">
        <v>3647</v>
      </c>
      <c r="S380" s="502" t="s">
        <v>3648</v>
      </c>
      <c r="T380" s="503">
        <v>1077000</v>
      </c>
      <c r="U380" s="503">
        <v>1077000</v>
      </c>
      <c r="V380" s="503">
        <v>1077000</v>
      </c>
      <c r="W380" s="503">
        <v>1077000</v>
      </c>
      <c r="X380" s="503">
        <v>0</v>
      </c>
      <c r="Y380" s="503">
        <v>0</v>
      </c>
      <c r="Z380" s="504">
        <v>0</v>
      </c>
      <c r="AA380" s="503">
        <v>0</v>
      </c>
      <c r="AB380" s="503">
        <v>0</v>
      </c>
      <c r="AC380" s="504">
        <v>0</v>
      </c>
      <c r="AD380" s="504">
        <v>0</v>
      </c>
      <c r="AE380" s="504">
        <v>0</v>
      </c>
      <c r="AF380" s="503">
        <v>0</v>
      </c>
      <c r="AG380" s="503">
        <v>0</v>
      </c>
      <c r="AH380" s="503">
        <v>0</v>
      </c>
      <c r="AI380" s="503">
        <v>0</v>
      </c>
      <c r="AJ380" s="503">
        <v>0</v>
      </c>
      <c r="AK380" s="503">
        <v>0</v>
      </c>
      <c r="AL380" s="503">
        <v>0</v>
      </c>
      <c r="AM380" s="503">
        <v>0</v>
      </c>
      <c r="AN380" s="503">
        <v>0</v>
      </c>
      <c r="AO380" s="503">
        <v>0</v>
      </c>
      <c r="AP380" s="503">
        <v>0</v>
      </c>
      <c r="AQ380" s="503">
        <v>0</v>
      </c>
      <c r="AR380" s="503">
        <v>0</v>
      </c>
      <c r="AS380" s="503">
        <v>0</v>
      </c>
      <c r="AT380" s="503">
        <v>0</v>
      </c>
      <c r="AU380" s="503">
        <v>0</v>
      </c>
      <c r="AV380" s="503">
        <v>0</v>
      </c>
      <c r="AW380" s="503">
        <v>0</v>
      </c>
      <c r="AX380" s="503">
        <v>0</v>
      </c>
      <c r="AY380" s="503">
        <v>0</v>
      </c>
      <c r="AZ380" s="503">
        <v>0</v>
      </c>
      <c r="BA380" s="503">
        <v>0</v>
      </c>
      <c r="BB380" s="503">
        <v>0</v>
      </c>
      <c r="BC380" s="504">
        <v>0</v>
      </c>
      <c r="BD380" s="501" t="s">
        <v>31</v>
      </c>
      <c r="BE380" s="501" t="s">
        <v>31</v>
      </c>
      <c r="BF380" s="501" t="s">
        <v>31</v>
      </c>
      <c r="BG380" s="501" t="s">
        <v>31</v>
      </c>
      <c r="BH380" s="501" t="s">
        <v>31</v>
      </c>
      <c r="BI380" s="501" t="s">
        <v>31</v>
      </c>
      <c r="BJ380" s="501" t="s">
        <v>31</v>
      </c>
      <c r="BK380" s="501" t="s">
        <v>31</v>
      </c>
      <c r="BL380" s="501" t="s">
        <v>31</v>
      </c>
      <c r="BM380" s="501" t="s">
        <v>31</v>
      </c>
      <c r="BN380" s="501" t="s">
        <v>31</v>
      </c>
      <c r="BO380" s="501" t="s">
        <v>31</v>
      </c>
      <c r="BP380" s="501" t="s">
        <v>31</v>
      </c>
      <c r="BQ380" s="501" t="s">
        <v>31</v>
      </c>
      <c r="BR380" s="501"/>
      <c r="BS380" s="501"/>
    </row>
    <row r="381" spans="1:71" ht="22.5">
      <c r="A381" s="505" t="s">
        <v>4087</v>
      </c>
      <c r="B381" s="505" t="s">
        <v>8</v>
      </c>
      <c r="C381" s="506" t="s">
        <v>1284</v>
      </c>
      <c r="D381" s="506" t="s">
        <v>3640</v>
      </c>
      <c r="E381" s="506" t="s">
        <v>158</v>
      </c>
      <c r="F381" s="506" t="s">
        <v>573</v>
      </c>
      <c r="G381" s="506" t="s">
        <v>3641</v>
      </c>
      <c r="H381" s="506" t="s">
        <v>31</v>
      </c>
      <c r="I381" s="506" t="s">
        <v>3743</v>
      </c>
      <c r="J381" s="506" t="s">
        <v>31</v>
      </c>
      <c r="K381" s="506" t="s">
        <v>3726</v>
      </c>
      <c r="L381" s="505" t="s">
        <v>3731</v>
      </c>
      <c r="M381" s="505" t="s">
        <v>3691</v>
      </c>
      <c r="N381" s="505" t="s">
        <v>30</v>
      </c>
      <c r="O381" s="507" t="s">
        <v>31</v>
      </c>
      <c r="P381" s="518" t="s">
        <v>3646</v>
      </c>
      <c r="Q381" s="501">
        <f>VLOOKUP(CLEAN(A381),JULIO!J$4:AM$760,27,FALSE)</f>
        <v>7540000</v>
      </c>
      <c r="R381" s="506" t="s">
        <v>3647</v>
      </c>
      <c r="S381" s="507" t="s">
        <v>3649</v>
      </c>
      <c r="T381" s="508">
        <v>39372000</v>
      </c>
      <c r="U381" s="508">
        <v>39372000</v>
      </c>
      <c r="V381" s="508">
        <v>37700000</v>
      </c>
      <c r="W381" s="508">
        <v>30160000</v>
      </c>
      <c r="X381" s="508">
        <v>7540000</v>
      </c>
      <c r="Y381" s="508">
        <v>0</v>
      </c>
      <c r="Z381" s="509">
        <v>0</v>
      </c>
      <c r="AA381" s="508">
        <v>7540000</v>
      </c>
      <c r="AB381" s="508">
        <v>0</v>
      </c>
      <c r="AC381" s="509">
        <v>0</v>
      </c>
      <c r="AD381" s="509">
        <v>7540000</v>
      </c>
      <c r="AE381" s="509">
        <v>0</v>
      </c>
      <c r="AF381" s="508">
        <v>0</v>
      </c>
      <c r="AG381" s="508">
        <v>0</v>
      </c>
      <c r="AH381" s="508">
        <v>0</v>
      </c>
      <c r="AI381" s="508">
        <v>0</v>
      </c>
      <c r="AJ381" s="508">
        <v>0</v>
      </c>
      <c r="AK381" s="508">
        <v>7540000</v>
      </c>
      <c r="AL381" s="508">
        <v>0</v>
      </c>
      <c r="AM381" s="508">
        <v>0</v>
      </c>
      <c r="AN381" s="508">
        <v>0</v>
      </c>
      <c r="AO381" s="508">
        <v>0</v>
      </c>
      <c r="AP381" s="508">
        <v>0</v>
      </c>
      <c r="AQ381" s="508">
        <v>0</v>
      </c>
      <c r="AR381" s="508">
        <v>0</v>
      </c>
      <c r="AS381" s="508">
        <v>0</v>
      </c>
      <c r="AT381" s="508">
        <v>0</v>
      </c>
      <c r="AU381" s="508">
        <v>0</v>
      </c>
      <c r="AV381" s="508">
        <v>0</v>
      </c>
      <c r="AW381" s="508">
        <v>0</v>
      </c>
      <c r="AX381" s="508">
        <v>0</v>
      </c>
      <c r="AY381" s="508">
        <v>0</v>
      </c>
      <c r="AZ381" s="508">
        <v>0</v>
      </c>
      <c r="BA381" s="508">
        <v>0</v>
      </c>
      <c r="BB381" s="508">
        <v>0</v>
      </c>
      <c r="BC381" s="509">
        <v>0</v>
      </c>
      <c r="BD381" s="506" t="s">
        <v>31</v>
      </c>
      <c r="BE381" s="506" t="s">
        <v>31</v>
      </c>
      <c r="BF381" s="506" t="s">
        <v>31</v>
      </c>
      <c r="BG381" s="506" t="s">
        <v>31</v>
      </c>
      <c r="BH381" s="506" t="s">
        <v>31</v>
      </c>
      <c r="BI381" s="506" t="s">
        <v>31</v>
      </c>
      <c r="BJ381" s="506" t="s">
        <v>31</v>
      </c>
      <c r="BK381" s="506" t="s">
        <v>31</v>
      </c>
      <c r="BL381" s="506" t="s">
        <v>31</v>
      </c>
      <c r="BM381" s="506" t="s">
        <v>31</v>
      </c>
      <c r="BN381" s="506" t="s">
        <v>31</v>
      </c>
      <c r="BO381" s="506" t="s">
        <v>31</v>
      </c>
      <c r="BP381" s="506" t="s">
        <v>31</v>
      </c>
      <c r="BQ381" s="506" t="s">
        <v>31</v>
      </c>
      <c r="BR381" s="506"/>
      <c r="BS381" s="506"/>
    </row>
    <row r="382" spans="1:71" ht="22.5">
      <c r="A382" s="500" t="s">
        <v>4088</v>
      </c>
      <c r="B382" s="500" t="s">
        <v>8</v>
      </c>
      <c r="C382" s="501" t="s">
        <v>4089</v>
      </c>
      <c r="D382" s="501" t="s">
        <v>3723</v>
      </c>
      <c r="E382" s="501" t="s">
        <v>158</v>
      </c>
      <c r="F382" s="501" t="s">
        <v>34</v>
      </c>
      <c r="G382" s="501" t="s">
        <v>3641</v>
      </c>
      <c r="H382" s="501" t="s">
        <v>31</v>
      </c>
      <c r="I382" s="501" t="s">
        <v>3811</v>
      </c>
      <c r="J382" s="501" t="s">
        <v>31</v>
      </c>
      <c r="K382" s="501" t="s">
        <v>3676</v>
      </c>
      <c r="L382" s="500" t="s">
        <v>3785</v>
      </c>
      <c r="M382" s="500" t="s">
        <v>3657</v>
      </c>
      <c r="N382" s="500" t="s">
        <v>30</v>
      </c>
      <c r="O382" s="502" t="s">
        <v>31</v>
      </c>
      <c r="P382" s="501" t="s">
        <v>3646</v>
      </c>
      <c r="Q382" s="501">
        <f>VLOOKUP(CLEAN(A382),JULIO!J$4:AM$760,27,FALSE)</f>
        <v>1500000</v>
      </c>
      <c r="R382" s="501" t="s">
        <v>3647</v>
      </c>
      <c r="S382" s="502" t="s">
        <v>3648</v>
      </c>
      <c r="T382" s="503">
        <v>1500000</v>
      </c>
      <c r="U382" s="503">
        <v>1500000</v>
      </c>
      <c r="V382" s="503">
        <v>1500000</v>
      </c>
      <c r="W382" s="503">
        <v>0</v>
      </c>
      <c r="X382" s="503">
        <v>0</v>
      </c>
      <c r="Y382" s="503">
        <v>1500000</v>
      </c>
      <c r="Z382" s="504">
        <v>0</v>
      </c>
      <c r="AA382" s="503">
        <v>0</v>
      </c>
      <c r="AB382" s="503">
        <v>0</v>
      </c>
      <c r="AC382" s="504">
        <v>0</v>
      </c>
      <c r="AD382" s="504">
        <v>0</v>
      </c>
      <c r="AE382" s="504">
        <v>1500000</v>
      </c>
      <c r="AF382" s="503">
        <v>0</v>
      </c>
      <c r="AG382" s="503">
        <v>0</v>
      </c>
      <c r="AH382" s="503">
        <v>0</v>
      </c>
      <c r="AI382" s="503">
        <v>0</v>
      </c>
      <c r="AJ382" s="503">
        <v>0</v>
      </c>
      <c r="AK382" s="503">
        <v>0</v>
      </c>
      <c r="AL382" s="503">
        <v>0</v>
      </c>
      <c r="AM382" s="503">
        <v>0</v>
      </c>
      <c r="AN382" s="503">
        <v>0</v>
      </c>
      <c r="AO382" s="503">
        <v>0</v>
      </c>
      <c r="AP382" s="503">
        <v>0</v>
      </c>
      <c r="AQ382" s="503">
        <v>0</v>
      </c>
      <c r="AR382" s="503">
        <v>0</v>
      </c>
      <c r="AS382" s="503">
        <v>0</v>
      </c>
      <c r="AT382" s="503">
        <v>0</v>
      </c>
      <c r="AU382" s="503">
        <v>0</v>
      </c>
      <c r="AV382" s="503">
        <v>0</v>
      </c>
      <c r="AW382" s="503">
        <v>0</v>
      </c>
      <c r="AX382" s="503">
        <v>0</v>
      </c>
      <c r="AY382" s="503">
        <v>0</v>
      </c>
      <c r="AZ382" s="503">
        <v>0</v>
      </c>
      <c r="BA382" s="503">
        <v>0</v>
      </c>
      <c r="BB382" s="503">
        <v>0</v>
      </c>
      <c r="BC382" s="504">
        <v>0</v>
      </c>
      <c r="BD382" s="501" t="s">
        <v>31</v>
      </c>
      <c r="BE382" s="501" t="s">
        <v>31</v>
      </c>
      <c r="BF382" s="501" t="s">
        <v>31</v>
      </c>
      <c r="BG382" s="501" t="s">
        <v>31</v>
      </c>
      <c r="BH382" s="501"/>
      <c r="BI382" s="501"/>
      <c r="BJ382" s="501" t="s">
        <v>31</v>
      </c>
      <c r="BK382" s="501" t="s">
        <v>31</v>
      </c>
      <c r="BL382" s="501" t="s">
        <v>31</v>
      </c>
      <c r="BM382" s="501" t="s">
        <v>31</v>
      </c>
      <c r="BN382" s="501"/>
      <c r="BO382" s="501"/>
      <c r="BP382" s="501"/>
      <c r="BQ382" s="501"/>
      <c r="BR382" s="501"/>
      <c r="BS382" s="501"/>
    </row>
    <row r="383" spans="1:71" ht="22.5">
      <c r="A383" s="505" t="s">
        <v>4088</v>
      </c>
      <c r="B383" s="505" t="s">
        <v>8</v>
      </c>
      <c r="C383" s="506" t="s">
        <v>4089</v>
      </c>
      <c r="D383" s="506" t="s">
        <v>3723</v>
      </c>
      <c r="E383" s="506" t="s">
        <v>158</v>
      </c>
      <c r="F383" s="506" t="s">
        <v>34</v>
      </c>
      <c r="G383" s="506" t="s">
        <v>3641</v>
      </c>
      <c r="H383" s="506" t="s">
        <v>31</v>
      </c>
      <c r="I383" s="506" t="s">
        <v>3811</v>
      </c>
      <c r="J383" s="506" t="s">
        <v>31</v>
      </c>
      <c r="K383" s="506" t="s">
        <v>3676</v>
      </c>
      <c r="L383" s="505" t="s">
        <v>3785</v>
      </c>
      <c r="M383" s="505" t="s">
        <v>3657</v>
      </c>
      <c r="N383" s="505" t="s">
        <v>30</v>
      </c>
      <c r="O383" s="507" t="s">
        <v>31</v>
      </c>
      <c r="P383" s="506" t="s">
        <v>3646</v>
      </c>
      <c r="Q383" s="501">
        <f>VLOOKUP(CLEAN(A383),JULIO!J$4:AM$760,27,FALSE)</f>
        <v>1500000</v>
      </c>
      <c r="R383" s="506" t="s">
        <v>3647</v>
      </c>
      <c r="S383" s="507" t="s">
        <v>3649</v>
      </c>
      <c r="T383" s="508">
        <v>22661000</v>
      </c>
      <c r="U383" s="508">
        <v>22661000</v>
      </c>
      <c r="V383" s="508">
        <v>19997985</v>
      </c>
      <c r="W383" s="508">
        <v>15998388</v>
      </c>
      <c r="X383" s="508">
        <v>3999597</v>
      </c>
      <c r="Y383" s="508">
        <v>0</v>
      </c>
      <c r="Z383" s="509">
        <v>0</v>
      </c>
      <c r="AA383" s="508">
        <v>3999597</v>
      </c>
      <c r="AB383" s="508">
        <v>0</v>
      </c>
      <c r="AC383" s="509">
        <v>0</v>
      </c>
      <c r="AD383" s="509">
        <v>3999597</v>
      </c>
      <c r="AE383" s="509">
        <v>0</v>
      </c>
      <c r="AF383" s="508">
        <v>0</v>
      </c>
      <c r="AG383" s="508">
        <v>0</v>
      </c>
      <c r="AH383" s="508">
        <v>0</v>
      </c>
      <c r="AI383" s="508">
        <v>3999597</v>
      </c>
      <c r="AJ383" s="508">
        <v>0</v>
      </c>
      <c r="AK383" s="508">
        <v>0</v>
      </c>
      <c r="AL383" s="508">
        <v>0</v>
      </c>
      <c r="AM383" s="508">
        <v>0</v>
      </c>
      <c r="AN383" s="508">
        <v>0</v>
      </c>
      <c r="AO383" s="508">
        <v>0</v>
      </c>
      <c r="AP383" s="508">
        <v>0</v>
      </c>
      <c r="AQ383" s="508">
        <v>0</v>
      </c>
      <c r="AR383" s="508">
        <v>0</v>
      </c>
      <c r="AS383" s="508">
        <v>0</v>
      </c>
      <c r="AT383" s="508">
        <v>0</v>
      </c>
      <c r="AU383" s="508">
        <v>0</v>
      </c>
      <c r="AV383" s="508">
        <v>0</v>
      </c>
      <c r="AW383" s="508">
        <v>0</v>
      </c>
      <c r="AX383" s="508">
        <v>0</v>
      </c>
      <c r="AY383" s="508">
        <v>0</v>
      </c>
      <c r="AZ383" s="508">
        <v>0</v>
      </c>
      <c r="BA383" s="508">
        <v>0</v>
      </c>
      <c r="BB383" s="508">
        <v>0</v>
      </c>
      <c r="BC383" s="509">
        <v>0</v>
      </c>
      <c r="BD383" s="506" t="s">
        <v>31</v>
      </c>
      <c r="BE383" s="506" t="s">
        <v>31</v>
      </c>
      <c r="BF383" s="506" t="s">
        <v>31</v>
      </c>
      <c r="BG383" s="506" t="s">
        <v>31</v>
      </c>
      <c r="BH383" s="506"/>
      <c r="BI383" s="506"/>
      <c r="BJ383" s="506" t="s">
        <v>31</v>
      </c>
      <c r="BK383" s="506" t="s">
        <v>31</v>
      </c>
      <c r="BL383" s="506" t="s">
        <v>31</v>
      </c>
      <c r="BM383" s="506" t="s">
        <v>31</v>
      </c>
      <c r="BN383" s="506"/>
      <c r="BO383" s="506"/>
      <c r="BP383" s="506"/>
      <c r="BQ383" s="506"/>
      <c r="BR383" s="506"/>
      <c r="BS383" s="506"/>
    </row>
    <row r="384" spans="1:71" ht="45">
      <c r="A384" s="500">
        <v>30042613</v>
      </c>
      <c r="B384" s="500" t="s">
        <v>8</v>
      </c>
      <c r="C384" s="501" t="s">
        <v>1211</v>
      </c>
      <c r="D384" s="501" t="s">
        <v>3640</v>
      </c>
      <c r="E384" s="501" t="s">
        <v>158</v>
      </c>
      <c r="F384" s="501" t="s">
        <v>158</v>
      </c>
      <c r="G384" s="501" t="s">
        <v>3641</v>
      </c>
      <c r="H384" s="501" t="s">
        <v>31</v>
      </c>
      <c r="I384" s="501" t="s">
        <v>3793</v>
      </c>
      <c r="J384" s="501" t="s">
        <v>31</v>
      </c>
      <c r="K384" s="501" t="s">
        <v>3676</v>
      </c>
      <c r="L384" s="500" t="s">
        <v>3806</v>
      </c>
      <c r="M384" s="500" t="s">
        <v>3670</v>
      </c>
      <c r="N384" s="500" t="s">
        <v>30</v>
      </c>
      <c r="O384" s="502" t="s">
        <v>31</v>
      </c>
      <c r="P384" s="501" t="s">
        <v>3646</v>
      </c>
      <c r="Q384" s="518">
        <f>VLOOKUP(CLEAN(A384),JULIO!J$4:AM$760,27,FALSE)</f>
        <v>917521977</v>
      </c>
      <c r="R384" s="501" t="s">
        <v>3647</v>
      </c>
      <c r="S384" s="502" t="s">
        <v>3649</v>
      </c>
      <c r="T384" s="503">
        <v>26201000</v>
      </c>
      <c r="U384" s="503">
        <v>26201000</v>
      </c>
      <c r="V384" s="503">
        <v>19200000</v>
      </c>
      <c r="W384" s="503">
        <v>0</v>
      </c>
      <c r="X384" s="503">
        <v>19200000</v>
      </c>
      <c r="Y384" s="503">
        <v>0</v>
      </c>
      <c r="Z384" s="504">
        <v>0</v>
      </c>
      <c r="AA384" s="503">
        <v>4800000</v>
      </c>
      <c r="AB384" s="503">
        <v>0</v>
      </c>
      <c r="AC384" s="504">
        <v>14400000</v>
      </c>
      <c r="AD384" s="504">
        <v>4800000</v>
      </c>
      <c r="AE384" s="504">
        <v>14400000</v>
      </c>
      <c r="AF384" s="503">
        <v>0</v>
      </c>
      <c r="AG384" s="503">
        <v>0</v>
      </c>
      <c r="AH384" s="503">
        <v>0</v>
      </c>
      <c r="AI384" s="503">
        <v>0</v>
      </c>
      <c r="AJ384" s="503">
        <v>0</v>
      </c>
      <c r="AK384" s="503">
        <v>0</v>
      </c>
      <c r="AL384" s="503">
        <v>0</v>
      </c>
      <c r="AM384" s="503">
        <v>0</v>
      </c>
      <c r="AN384" s="503">
        <v>0</v>
      </c>
      <c r="AO384" s="503">
        <v>1600000</v>
      </c>
      <c r="AP384" s="503">
        <v>0</v>
      </c>
      <c r="AQ384" s="503">
        <v>1600000</v>
      </c>
      <c r="AR384" s="503">
        <v>0</v>
      </c>
      <c r="AS384" s="503">
        <v>1600000</v>
      </c>
      <c r="AT384" s="503">
        <v>0</v>
      </c>
      <c r="AU384" s="503">
        <v>0</v>
      </c>
      <c r="AV384" s="503">
        <v>0</v>
      </c>
      <c r="AW384" s="503">
        <v>0</v>
      </c>
      <c r="AX384" s="503">
        <v>0</v>
      </c>
      <c r="AY384" s="503">
        <v>0</v>
      </c>
      <c r="AZ384" s="503">
        <v>0</v>
      </c>
      <c r="BA384" s="503">
        <v>0</v>
      </c>
      <c r="BB384" s="503">
        <v>0</v>
      </c>
      <c r="BC384" s="504">
        <v>0</v>
      </c>
      <c r="BD384" s="501" t="s">
        <v>31</v>
      </c>
      <c r="BE384" s="501" t="s">
        <v>31</v>
      </c>
      <c r="BF384" s="501" t="s">
        <v>31</v>
      </c>
      <c r="BG384" s="501" t="s">
        <v>31</v>
      </c>
      <c r="BH384" s="501" t="s">
        <v>31</v>
      </c>
      <c r="BI384" s="501" t="s">
        <v>31</v>
      </c>
      <c r="BJ384" s="501" t="s">
        <v>3694</v>
      </c>
      <c r="BK384" s="501" t="s">
        <v>31</v>
      </c>
      <c r="BL384" s="501" t="s">
        <v>31</v>
      </c>
      <c r="BM384" s="501" t="s">
        <v>31</v>
      </c>
      <c r="BN384" s="501" t="s">
        <v>31</v>
      </c>
      <c r="BO384" s="501" t="s">
        <v>31</v>
      </c>
      <c r="BP384" s="501" t="s">
        <v>31</v>
      </c>
      <c r="BQ384" s="501" t="s">
        <v>31</v>
      </c>
      <c r="BR384" s="501"/>
      <c r="BS384" s="501"/>
    </row>
    <row r="385" spans="1:71" ht="45">
      <c r="A385" s="505" t="s">
        <v>3120</v>
      </c>
      <c r="B385" s="505" t="s">
        <v>8</v>
      </c>
      <c r="C385" s="506" t="s">
        <v>1211</v>
      </c>
      <c r="D385" s="506" t="s">
        <v>3640</v>
      </c>
      <c r="E385" s="506" t="s">
        <v>158</v>
      </c>
      <c r="F385" s="506" t="s">
        <v>158</v>
      </c>
      <c r="G385" s="506" t="s">
        <v>3641</v>
      </c>
      <c r="H385" s="506" t="s">
        <v>31</v>
      </c>
      <c r="I385" s="506" t="s">
        <v>3793</v>
      </c>
      <c r="J385" s="506" t="s">
        <v>31</v>
      </c>
      <c r="K385" s="506" t="s">
        <v>3676</v>
      </c>
      <c r="L385" s="505" t="s">
        <v>3806</v>
      </c>
      <c r="M385" s="505" t="s">
        <v>3670</v>
      </c>
      <c r="N385" s="505" t="s">
        <v>30</v>
      </c>
      <c r="O385" s="507" t="s">
        <v>31</v>
      </c>
      <c r="P385" s="506" t="s">
        <v>3646</v>
      </c>
      <c r="Q385" s="518">
        <f>VLOOKUP(CLEAN(A385),JULIO!J$4:AM$760,27,FALSE)</f>
        <v>917521977</v>
      </c>
      <c r="R385" s="506" t="s">
        <v>3647</v>
      </c>
      <c r="S385" s="507" t="s">
        <v>3650</v>
      </c>
      <c r="T385" s="508">
        <v>2812094000</v>
      </c>
      <c r="U385" s="508">
        <v>2799240337</v>
      </c>
      <c r="V385" s="508">
        <v>2799240337</v>
      </c>
      <c r="W385" s="508">
        <v>3000000</v>
      </c>
      <c r="X385" s="508">
        <v>2796240337</v>
      </c>
      <c r="Y385" s="508">
        <v>0</v>
      </c>
      <c r="Z385" s="509">
        <v>0</v>
      </c>
      <c r="AA385" s="508">
        <v>2796240337</v>
      </c>
      <c r="AB385" s="508">
        <v>1358544070</v>
      </c>
      <c r="AC385" s="509">
        <v>0</v>
      </c>
      <c r="AD385" s="509">
        <v>1437696267</v>
      </c>
      <c r="AE385" s="509">
        <v>1358544070</v>
      </c>
      <c r="AF385" s="508">
        <v>0</v>
      </c>
      <c r="AG385" s="508">
        <v>326117741</v>
      </c>
      <c r="AH385" s="508">
        <v>0</v>
      </c>
      <c r="AI385" s="508">
        <v>0</v>
      </c>
      <c r="AJ385" s="508">
        <v>0</v>
      </c>
      <c r="AK385" s="508">
        <v>311343171</v>
      </c>
      <c r="AL385" s="508">
        <v>0</v>
      </c>
      <c r="AM385" s="508">
        <v>0</v>
      </c>
      <c r="AN385" s="508">
        <v>0</v>
      </c>
      <c r="AO385" s="508">
        <v>425285688</v>
      </c>
      <c r="AP385" s="508">
        <v>0</v>
      </c>
      <c r="AQ385" s="508">
        <v>132810402</v>
      </c>
      <c r="AR385" s="508">
        <v>0</v>
      </c>
      <c r="AS385" s="508">
        <v>242139265</v>
      </c>
      <c r="AT385" s="508">
        <v>0</v>
      </c>
      <c r="AU385" s="508">
        <v>0</v>
      </c>
      <c r="AV385" s="508">
        <v>0</v>
      </c>
      <c r="AW385" s="508">
        <v>0</v>
      </c>
      <c r="AX385" s="508">
        <v>0</v>
      </c>
      <c r="AY385" s="508">
        <v>0</v>
      </c>
      <c r="AZ385" s="508">
        <v>0</v>
      </c>
      <c r="BA385" s="508">
        <v>0</v>
      </c>
      <c r="BB385" s="508">
        <v>0</v>
      </c>
      <c r="BC385" s="509">
        <v>0</v>
      </c>
      <c r="BD385" s="506" t="s">
        <v>31</v>
      </c>
      <c r="BE385" s="506" t="s">
        <v>31</v>
      </c>
      <c r="BF385" s="506" t="s">
        <v>31</v>
      </c>
      <c r="BG385" s="506" t="s">
        <v>31</v>
      </c>
      <c r="BH385" s="506" t="s">
        <v>31</v>
      </c>
      <c r="BI385" s="506" t="s">
        <v>31</v>
      </c>
      <c r="BJ385" s="506" t="s">
        <v>3694</v>
      </c>
      <c r="BK385" s="506" t="s">
        <v>31</v>
      </c>
      <c r="BL385" s="506" t="s">
        <v>31</v>
      </c>
      <c r="BM385" s="506" t="s">
        <v>31</v>
      </c>
      <c r="BN385" s="506" t="s">
        <v>31</v>
      </c>
      <c r="BO385" s="506" t="s">
        <v>31</v>
      </c>
      <c r="BP385" s="506" t="s">
        <v>31</v>
      </c>
      <c r="BQ385" s="506" t="s">
        <v>31</v>
      </c>
      <c r="BR385" s="506"/>
      <c r="BS385" s="506"/>
    </row>
    <row r="386" spans="1:71" ht="45">
      <c r="A386" s="500" t="s">
        <v>3120</v>
      </c>
      <c r="B386" s="500" t="s">
        <v>8</v>
      </c>
      <c r="C386" s="501" t="s">
        <v>1211</v>
      </c>
      <c r="D386" s="501" t="s">
        <v>3640</v>
      </c>
      <c r="E386" s="501" t="s">
        <v>158</v>
      </c>
      <c r="F386" s="501" t="s">
        <v>158</v>
      </c>
      <c r="G386" s="501" t="s">
        <v>3641</v>
      </c>
      <c r="H386" s="501" t="s">
        <v>31</v>
      </c>
      <c r="I386" s="501" t="s">
        <v>3793</v>
      </c>
      <c r="J386" s="501" t="s">
        <v>31</v>
      </c>
      <c r="K386" s="501" t="s">
        <v>3676</v>
      </c>
      <c r="L386" s="500" t="s">
        <v>3806</v>
      </c>
      <c r="M386" s="500" t="s">
        <v>3670</v>
      </c>
      <c r="N386" s="500" t="s">
        <v>30</v>
      </c>
      <c r="O386" s="502" t="s">
        <v>31</v>
      </c>
      <c r="P386" s="501" t="s">
        <v>3646</v>
      </c>
      <c r="Q386" s="518">
        <f>VLOOKUP(CLEAN(A386),JULIO!J$4:AM$760,27,FALSE)</f>
        <v>917521977</v>
      </c>
      <c r="R386" s="501" t="s">
        <v>3647</v>
      </c>
      <c r="S386" s="502" t="s">
        <v>3651</v>
      </c>
      <c r="T386" s="503">
        <v>63011000</v>
      </c>
      <c r="U386" s="503">
        <v>0</v>
      </c>
      <c r="V386" s="503">
        <v>63011000</v>
      </c>
      <c r="W386" s="503">
        <v>0</v>
      </c>
      <c r="X386" s="503">
        <v>0</v>
      </c>
      <c r="Y386" s="503">
        <v>63011000</v>
      </c>
      <c r="Z386" s="504">
        <v>0</v>
      </c>
      <c r="AA386" s="503">
        <v>0</v>
      </c>
      <c r="AB386" s="503">
        <v>0</v>
      </c>
      <c r="AC386" s="504">
        <v>0</v>
      </c>
      <c r="AD386" s="504">
        <v>0</v>
      </c>
      <c r="AE386" s="504">
        <v>63011000</v>
      </c>
      <c r="AF386" s="503">
        <v>0</v>
      </c>
      <c r="AG386" s="503">
        <v>0</v>
      </c>
      <c r="AH386" s="503">
        <v>0</v>
      </c>
      <c r="AI386" s="503">
        <v>0</v>
      </c>
      <c r="AJ386" s="503">
        <v>0</v>
      </c>
      <c r="AK386" s="503">
        <v>0</v>
      </c>
      <c r="AL386" s="503">
        <v>0</v>
      </c>
      <c r="AM386" s="503">
        <v>0</v>
      </c>
      <c r="AN386" s="503">
        <v>0</v>
      </c>
      <c r="AO386" s="503">
        <v>0</v>
      </c>
      <c r="AP386" s="503">
        <v>0</v>
      </c>
      <c r="AQ386" s="503">
        <v>0</v>
      </c>
      <c r="AR386" s="503">
        <v>0</v>
      </c>
      <c r="AS386" s="503">
        <v>0</v>
      </c>
      <c r="AT386" s="503">
        <v>0</v>
      </c>
      <c r="AU386" s="503">
        <v>0</v>
      </c>
      <c r="AV386" s="503">
        <v>0</v>
      </c>
      <c r="AW386" s="503">
        <v>0</v>
      </c>
      <c r="AX386" s="503">
        <v>0</v>
      </c>
      <c r="AY386" s="503">
        <v>0</v>
      </c>
      <c r="AZ386" s="503">
        <v>0</v>
      </c>
      <c r="BA386" s="503">
        <v>0</v>
      </c>
      <c r="BB386" s="503">
        <v>0</v>
      </c>
      <c r="BC386" s="504">
        <v>0</v>
      </c>
      <c r="BD386" s="501" t="s">
        <v>31</v>
      </c>
      <c r="BE386" s="501" t="s">
        <v>31</v>
      </c>
      <c r="BF386" s="501" t="s">
        <v>31</v>
      </c>
      <c r="BG386" s="501" t="s">
        <v>31</v>
      </c>
      <c r="BH386" s="501" t="s">
        <v>31</v>
      </c>
      <c r="BI386" s="501" t="s">
        <v>31</v>
      </c>
      <c r="BJ386" s="501" t="s">
        <v>3694</v>
      </c>
      <c r="BK386" s="501" t="s">
        <v>31</v>
      </c>
      <c r="BL386" s="501" t="s">
        <v>31</v>
      </c>
      <c r="BM386" s="501" t="s">
        <v>31</v>
      </c>
      <c r="BN386" s="501" t="s">
        <v>31</v>
      </c>
      <c r="BO386" s="501" t="s">
        <v>31</v>
      </c>
      <c r="BP386" s="501" t="s">
        <v>31</v>
      </c>
      <c r="BQ386" s="501" t="s">
        <v>31</v>
      </c>
      <c r="BR386" s="501"/>
      <c r="BS386" s="501"/>
    </row>
    <row r="387" spans="1:71" ht="45">
      <c r="A387" s="505" t="s">
        <v>3120</v>
      </c>
      <c r="B387" s="505" t="s">
        <v>8</v>
      </c>
      <c r="C387" s="506" t="s">
        <v>1211</v>
      </c>
      <c r="D387" s="506" t="s">
        <v>3640</v>
      </c>
      <c r="E387" s="506" t="s">
        <v>158</v>
      </c>
      <c r="F387" s="506" t="s">
        <v>158</v>
      </c>
      <c r="G387" s="506" t="s">
        <v>3641</v>
      </c>
      <c r="H387" s="506" t="s">
        <v>31</v>
      </c>
      <c r="I387" s="506" t="s">
        <v>3793</v>
      </c>
      <c r="J387" s="506" t="s">
        <v>31</v>
      </c>
      <c r="K387" s="506" t="s">
        <v>3676</v>
      </c>
      <c r="L387" s="505" t="s">
        <v>3806</v>
      </c>
      <c r="M387" s="505" t="s">
        <v>3670</v>
      </c>
      <c r="N387" s="505" t="s">
        <v>30</v>
      </c>
      <c r="O387" s="507" t="s">
        <v>31</v>
      </c>
      <c r="P387" s="506" t="s">
        <v>3646</v>
      </c>
      <c r="Q387" s="518">
        <f>VLOOKUP(CLEAN(A387),JULIO!J$4:AM$760,27,FALSE)</f>
        <v>917521977</v>
      </c>
      <c r="R387" s="506" t="s">
        <v>3647</v>
      </c>
      <c r="S387" s="507" t="s">
        <v>3652</v>
      </c>
      <c r="T387" s="508">
        <v>233649000</v>
      </c>
      <c r="U387" s="508">
        <v>0</v>
      </c>
      <c r="V387" s="508">
        <v>233649000</v>
      </c>
      <c r="W387" s="508">
        <v>0</v>
      </c>
      <c r="X387" s="508">
        <v>0</v>
      </c>
      <c r="Y387" s="508">
        <v>233649000</v>
      </c>
      <c r="Z387" s="509">
        <v>0</v>
      </c>
      <c r="AA387" s="508">
        <v>0</v>
      </c>
      <c r="AB387" s="508">
        <v>0</v>
      </c>
      <c r="AC387" s="509">
        <v>0</v>
      </c>
      <c r="AD387" s="509">
        <v>0</v>
      </c>
      <c r="AE387" s="509">
        <v>233649000</v>
      </c>
      <c r="AF387" s="508">
        <v>0</v>
      </c>
      <c r="AG387" s="508">
        <v>0</v>
      </c>
      <c r="AH387" s="508">
        <v>0</v>
      </c>
      <c r="AI387" s="508">
        <v>0</v>
      </c>
      <c r="AJ387" s="508">
        <v>0</v>
      </c>
      <c r="AK387" s="508">
        <v>0</v>
      </c>
      <c r="AL387" s="508">
        <v>0</v>
      </c>
      <c r="AM387" s="508">
        <v>0</v>
      </c>
      <c r="AN387" s="508">
        <v>0</v>
      </c>
      <c r="AO387" s="508">
        <v>0</v>
      </c>
      <c r="AP387" s="508">
        <v>0</v>
      </c>
      <c r="AQ387" s="508">
        <v>0</v>
      </c>
      <c r="AR387" s="508">
        <v>0</v>
      </c>
      <c r="AS387" s="508">
        <v>0</v>
      </c>
      <c r="AT387" s="508">
        <v>0</v>
      </c>
      <c r="AU387" s="508">
        <v>0</v>
      </c>
      <c r="AV387" s="508">
        <v>0</v>
      </c>
      <c r="AW387" s="508">
        <v>0</v>
      </c>
      <c r="AX387" s="508">
        <v>0</v>
      </c>
      <c r="AY387" s="508">
        <v>0</v>
      </c>
      <c r="AZ387" s="508">
        <v>0</v>
      </c>
      <c r="BA387" s="508">
        <v>0</v>
      </c>
      <c r="BB387" s="508">
        <v>0</v>
      </c>
      <c r="BC387" s="509">
        <v>0</v>
      </c>
      <c r="BD387" s="506" t="s">
        <v>31</v>
      </c>
      <c r="BE387" s="506" t="s">
        <v>31</v>
      </c>
      <c r="BF387" s="506" t="s">
        <v>31</v>
      </c>
      <c r="BG387" s="506" t="s">
        <v>31</v>
      </c>
      <c r="BH387" s="506" t="s">
        <v>31</v>
      </c>
      <c r="BI387" s="506" t="s">
        <v>31</v>
      </c>
      <c r="BJ387" s="506" t="s">
        <v>3694</v>
      </c>
      <c r="BK387" s="506" t="s">
        <v>31</v>
      </c>
      <c r="BL387" s="506" t="s">
        <v>31</v>
      </c>
      <c r="BM387" s="506" t="s">
        <v>31</v>
      </c>
      <c r="BN387" s="506" t="s">
        <v>31</v>
      </c>
      <c r="BO387" s="506" t="s">
        <v>31</v>
      </c>
      <c r="BP387" s="506" t="s">
        <v>31</v>
      </c>
      <c r="BQ387" s="506" t="s">
        <v>31</v>
      </c>
      <c r="BR387" s="506"/>
      <c r="BS387" s="506"/>
    </row>
    <row r="388" spans="1:71" ht="22.5">
      <c r="A388" s="500">
        <v>30083781</v>
      </c>
      <c r="B388" s="500" t="s">
        <v>8</v>
      </c>
      <c r="C388" s="501" t="s">
        <v>378</v>
      </c>
      <c r="D388" s="501" t="s">
        <v>3640</v>
      </c>
      <c r="E388" s="501" t="s">
        <v>158</v>
      </c>
      <c r="F388" s="501" t="s">
        <v>158</v>
      </c>
      <c r="G388" s="501" t="s">
        <v>3641</v>
      </c>
      <c r="H388" s="501" t="s">
        <v>31</v>
      </c>
      <c r="I388" s="501" t="s">
        <v>3778</v>
      </c>
      <c r="J388" s="501" t="s">
        <v>31</v>
      </c>
      <c r="K388" s="501" t="s">
        <v>3665</v>
      </c>
      <c r="L388" s="500" t="s">
        <v>4091</v>
      </c>
      <c r="M388" s="500" t="s">
        <v>3670</v>
      </c>
      <c r="N388" s="500" t="s">
        <v>30</v>
      </c>
      <c r="O388" s="502" t="s">
        <v>31</v>
      </c>
      <c r="P388" s="518" t="s">
        <v>3646</v>
      </c>
      <c r="Q388" s="501">
        <f>VLOOKUP(CLEAN(A388),JULIO!J$4:AM$760,27,FALSE)</f>
        <v>15486000</v>
      </c>
      <c r="R388" s="501" t="s">
        <v>4038</v>
      </c>
      <c r="S388" s="502" t="s">
        <v>4040</v>
      </c>
      <c r="T388" s="503">
        <v>118300000</v>
      </c>
      <c r="U388" s="503">
        <v>118300000</v>
      </c>
      <c r="V388" s="503">
        <v>93500000</v>
      </c>
      <c r="W388" s="503">
        <v>93439000</v>
      </c>
      <c r="X388" s="503">
        <v>61000</v>
      </c>
      <c r="Y388" s="503">
        <v>0</v>
      </c>
      <c r="Z388" s="504">
        <v>0</v>
      </c>
      <c r="AA388" s="503">
        <v>0</v>
      </c>
      <c r="AB388" s="503">
        <v>0</v>
      </c>
      <c r="AC388" s="504">
        <v>61000</v>
      </c>
      <c r="AD388" s="504">
        <v>0</v>
      </c>
      <c r="AE388" s="504">
        <v>61000</v>
      </c>
      <c r="AF388" s="503">
        <v>0</v>
      </c>
      <c r="AG388" s="503">
        <v>0</v>
      </c>
      <c r="AH388" s="503">
        <v>0</v>
      </c>
      <c r="AI388" s="503">
        <v>0</v>
      </c>
      <c r="AJ388" s="503">
        <v>0</v>
      </c>
      <c r="AK388" s="503">
        <v>0</v>
      </c>
      <c r="AL388" s="503">
        <v>0</v>
      </c>
      <c r="AM388" s="503">
        <v>0</v>
      </c>
      <c r="AN388" s="503">
        <v>0</v>
      </c>
      <c r="AO388" s="503">
        <v>0</v>
      </c>
      <c r="AP388" s="503">
        <v>0</v>
      </c>
      <c r="AQ388" s="503">
        <v>0</v>
      </c>
      <c r="AR388" s="503">
        <v>0</v>
      </c>
      <c r="AS388" s="503">
        <v>0</v>
      </c>
      <c r="AT388" s="503">
        <v>0</v>
      </c>
      <c r="AU388" s="503">
        <v>0</v>
      </c>
      <c r="AV388" s="503">
        <v>0</v>
      </c>
      <c r="AW388" s="503">
        <v>0</v>
      </c>
      <c r="AX388" s="503">
        <v>0</v>
      </c>
      <c r="AY388" s="503">
        <v>0</v>
      </c>
      <c r="AZ388" s="503">
        <v>0</v>
      </c>
      <c r="BA388" s="503">
        <v>0</v>
      </c>
      <c r="BB388" s="503">
        <v>0</v>
      </c>
      <c r="BC388" s="504">
        <v>0</v>
      </c>
      <c r="BD388" s="501" t="s">
        <v>31</v>
      </c>
      <c r="BE388" s="501" t="s">
        <v>31</v>
      </c>
      <c r="BF388" s="501" t="s">
        <v>31</v>
      </c>
      <c r="BG388" s="501" t="s">
        <v>31</v>
      </c>
      <c r="BH388" s="501" t="s">
        <v>31</v>
      </c>
      <c r="BI388" s="501" t="s">
        <v>31</v>
      </c>
      <c r="BJ388" s="501" t="s">
        <v>31</v>
      </c>
      <c r="BK388" s="501" t="s">
        <v>31</v>
      </c>
      <c r="BL388" s="501" t="s">
        <v>31</v>
      </c>
      <c r="BM388" s="501" t="s">
        <v>31</v>
      </c>
      <c r="BN388" s="501" t="s">
        <v>31</v>
      </c>
      <c r="BO388" s="501" t="s">
        <v>31</v>
      </c>
      <c r="BP388" s="501" t="s">
        <v>31</v>
      </c>
      <c r="BQ388" s="501" t="s">
        <v>31</v>
      </c>
      <c r="BR388" s="501"/>
      <c r="BS388" s="501"/>
    </row>
    <row r="389" spans="1:71" ht="22.5">
      <c r="A389" s="505">
        <v>30133125</v>
      </c>
      <c r="B389" s="505" t="s">
        <v>8</v>
      </c>
      <c r="C389" s="506" t="s">
        <v>1276</v>
      </c>
      <c r="D389" s="506" t="s">
        <v>3640</v>
      </c>
      <c r="E389" s="506" t="s">
        <v>158</v>
      </c>
      <c r="F389" s="506" t="s">
        <v>3860</v>
      </c>
      <c r="G389" s="506" t="s">
        <v>3641</v>
      </c>
      <c r="H389" s="506" t="s">
        <v>31</v>
      </c>
      <c r="I389" s="506" t="s">
        <v>3766</v>
      </c>
      <c r="J389" s="506" t="s">
        <v>31</v>
      </c>
      <c r="K389" s="506" t="s">
        <v>3661</v>
      </c>
      <c r="L389" s="505" t="s">
        <v>3803</v>
      </c>
      <c r="M389" s="505" t="s">
        <v>4078</v>
      </c>
      <c r="N389" s="505" t="s">
        <v>30</v>
      </c>
      <c r="O389" s="507" t="s">
        <v>31</v>
      </c>
      <c r="P389" s="506" t="s">
        <v>3646</v>
      </c>
      <c r="Q389" s="518">
        <f>VLOOKUP(CLEAN(A389),JULIO!J$4:AM$760,27,FALSE)</f>
        <v>1117000</v>
      </c>
      <c r="R389" s="506" t="s">
        <v>3647</v>
      </c>
      <c r="S389" s="507" t="s">
        <v>3648</v>
      </c>
      <c r="T389" s="508">
        <v>1117000</v>
      </c>
      <c r="U389" s="508">
        <v>1117000</v>
      </c>
      <c r="V389" s="508">
        <v>1117000</v>
      </c>
      <c r="W389" s="508">
        <v>0</v>
      </c>
      <c r="X389" s="508">
        <v>0</v>
      </c>
      <c r="Y389" s="508">
        <v>1117000</v>
      </c>
      <c r="Z389" s="509">
        <v>0</v>
      </c>
      <c r="AA389" s="508">
        <v>0</v>
      </c>
      <c r="AB389" s="508">
        <v>0</v>
      </c>
      <c r="AC389" s="509">
        <v>0</v>
      </c>
      <c r="AD389" s="509">
        <v>0</v>
      </c>
      <c r="AE389" s="509">
        <v>1117000</v>
      </c>
      <c r="AF389" s="508">
        <v>0</v>
      </c>
      <c r="AG389" s="508">
        <v>0</v>
      </c>
      <c r="AH389" s="508">
        <v>0</v>
      </c>
      <c r="AI389" s="508">
        <v>0</v>
      </c>
      <c r="AJ389" s="508">
        <v>0</v>
      </c>
      <c r="AK389" s="508">
        <v>0</v>
      </c>
      <c r="AL389" s="508">
        <v>0</v>
      </c>
      <c r="AM389" s="508">
        <v>0</v>
      </c>
      <c r="AN389" s="508">
        <v>0</v>
      </c>
      <c r="AO389" s="508">
        <v>0</v>
      </c>
      <c r="AP389" s="508">
        <v>0</v>
      </c>
      <c r="AQ389" s="508">
        <v>0</v>
      </c>
      <c r="AR389" s="508">
        <v>0</v>
      </c>
      <c r="AS389" s="508">
        <v>0</v>
      </c>
      <c r="AT389" s="508">
        <v>0</v>
      </c>
      <c r="AU389" s="508">
        <v>0</v>
      </c>
      <c r="AV389" s="508">
        <v>0</v>
      </c>
      <c r="AW389" s="508">
        <v>0</v>
      </c>
      <c r="AX389" s="508">
        <v>0</v>
      </c>
      <c r="AY389" s="508">
        <v>0</v>
      </c>
      <c r="AZ389" s="508">
        <v>0</v>
      </c>
      <c r="BA389" s="508">
        <v>0</v>
      </c>
      <c r="BB389" s="508">
        <v>0</v>
      </c>
      <c r="BC389" s="509">
        <v>0</v>
      </c>
      <c r="BD389" s="506" t="s">
        <v>31</v>
      </c>
      <c r="BE389" s="506" t="s">
        <v>31</v>
      </c>
      <c r="BF389" s="506" t="s">
        <v>31</v>
      </c>
      <c r="BG389" s="506" t="s">
        <v>31</v>
      </c>
      <c r="BH389" s="506" t="s">
        <v>31</v>
      </c>
      <c r="BI389" s="506" t="s">
        <v>31</v>
      </c>
      <c r="BJ389" s="506" t="s">
        <v>31</v>
      </c>
      <c r="BK389" s="506" t="s">
        <v>31</v>
      </c>
      <c r="BL389" s="506" t="s">
        <v>31</v>
      </c>
      <c r="BM389" s="506" t="s">
        <v>31</v>
      </c>
      <c r="BN389" s="506" t="s">
        <v>31</v>
      </c>
      <c r="BO389" s="506" t="s">
        <v>31</v>
      </c>
      <c r="BP389" s="506" t="s">
        <v>31</v>
      </c>
      <c r="BQ389" s="506" t="s">
        <v>31</v>
      </c>
      <c r="BR389" s="506"/>
      <c r="BS389" s="506"/>
    </row>
    <row r="390" spans="1:71">
      <c r="A390" s="500" t="s">
        <v>4092</v>
      </c>
      <c r="B390" s="500" t="s">
        <v>8</v>
      </c>
      <c r="C390" s="501" t="s">
        <v>1276</v>
      </c>
      <c r="D390" s="501" t="s">
        <v>3640</v>
      </c>
      <c r="E390" s="501" t="s">
        <v>158</v>
      </c>
      <c r="F390" s="501" t="s">
        <v>3860</v>
      </c>
      <c r="G390" s="501" t="s">
        <v>3641</v>
      </c>
      <c r="H390" s="501" t="s">
        <v>31</v>
      </c>
      <c r="I390" s="501" t="s">
        <v>3766</v>
      </c>
      <c r="J390" s="501" t="s">
        <v>31</v>
      </c>
      <c r="K390" s="501" t="s">
        <v>3661</v>
      </c>
      <c r="L390" s="500" t="s">
        <v>3803</v>
      </c>
      <c r="M390" s="500" t="s">
        <v>4078</v>
      </c>
      <c r="N390" s="500" t="s">
        <v>30</v>
      </c>
      <c r="O390" s="502" t="s">
        <v>31</v>
      </c>
      <c r="P390" s="501" t="s">
        <v>3646</v>
      </c>
      <c r="Q390" s="518">
        <f>VLOOKUP(CLEAN(A390),JULIO!J$4:AM$760,27,FALSE)</f>
        <v>1117000</v>
      </c>
      <c r="R390" s="501" t="s">
        <v>3647</v>
      </c>
      <c r="S390" s="502" t="s">
        <v>3649</v>
      </c>
      <c r="T390" s="503">
        <v>18499000</v>
      </c>
      <c r="U390" s="503">
        <v>18499000</v>
      </c>
      <c r="V390" s="503">
        <v>18497000</v>
      </c>
      <c r="W390" s="503">
        <v>13872750</v>
      </c>
      <c r="X390" s="503">
        <v>4624250</v>
      </c>
      <c r="Y390" s="503">
        <v>0</v>
      </c>
      <c r="Z390" s="504">
        <v>0</v>
      </c>
      <c r="AA390" s="503">
        <v>4624250</v>
      </c>
      <c r="AB390" s="503">
        <v>0</v>
      </c>
      <c r="AC390" s="504">
        <v>0</v>
      </c>
      <c r="AD390" s="504">
        <v>4624250</v>
      </c>
      <c r="AE390" s="504">
        <v>0</v>
      </c>
      <c r="AF390" s="503">
        <v>0</v>
      </c>
      <c r="AG390" s="503">
        <v>2312125</v>
      </c>
      <c r="AH390" s="503">
        <v>0</v>
      </c>
      <c r="AI390" s="503">
        <v>2312125</v>
      </c>
      <c r="AJ390" s="503">
        <v>0</v>
      </c>
      <c r="AK390" s="503">
        <v>0</v>
      </c>
      <c r="AL390" s="503">
        <v>0</v>
      </c>
      <c r="AM390" s="503">
        <v>0</v>
      </c>
      <c r="AN390" s="503">
        <v>0</v>
      </c>
      <c r="AO390" s="503">
        <v>0</v>
      </c>
      <c r="AP390" s="503">
        <v>0</v>
      </c>
      <c r="AQ390" s="503">
        <v>0</v>
      </c>
      <c r="AR390" s="503">
        <v>0</v>
      </c>
      <c r="AS390" s="503">
        <v>0</v>
      </c>
      <c r="AT390" s="503">
        <v>0</v>
      </c>
      <c r="AU390" s="503">
        <v>0</v>
      </c>
      <c r="AV390" s="503">
        <v>0</v>
      </c>
      <c r="AW390" s="503">
        <v>0</v>
      </c>
      <c r="AX390" s="503">
        <v>0</v>
      </c>
      <c r="AY390" s="503">
        <v>0</v>
      </c>
      <c r="AZ390" s="503">
        <v>0</v>
      </c>
      <c r="BA390" s="503">
        <v>0</v>
      </c>
      <c r="BB390" s="503">
        <v>0</v>
      </c>
      <c r="BC390" s="504">
        <v>0</v>
      </c>
      <c r="BD390" s="501" t="s">
        <v>31</v>
      </c>
      <c r="BE390" s="501" t="s">
        <v>31</v>
      </c>
      <c r="BF390" s="501" t="s">
        <v>31</v>
      </c>
      <c r="BG390" s="501" t="s">
        <v>31</v>
      </c>
      <c r="BH390" s="501" t="s">
        <v>31</v>
      </c>
      <c r="BI390" s="501" t="s">
        <v>31</v>
      </c>
      <c r="BJ390" s="501" t="s">
        <v>31</v>
      </c>
      <c r="BK390" s="501" t="s">
        <v>31</v>
      </c>
      <c r="BL390" s="501" t="s">
        <v>31</v>
      </c>
      <c r="BM390" s="501" t="s">
        <v>31</v>
      </c>
      <c r="BN390" s="501" t="s">
        <v>31</v>
      </c>
      <c r="BO390" s="501" t="s">
        <v>31</v>
      </c>
      <c r="BP390" s="501" t="s">
        <v>31</v>
      </c>
      <c r="BQ390" s="501" t="s">
        <v>31</v>
      </c>
      <c r="BR390" s="501"/>
      <c r="BS390" s="501"/>
    </row>
    <row r="391" spans="1:71">
      <c r="A391" s="505" t="s">
        <v>4092</v>
      </c>
      <c r="B391" s="505" t="s">
        <v>8</v>
      </c>
      <c r="C391" s="506" t="s">
        <v>1276</v>
      </c>
      <c r="D391" s="506" t="s">
        <v>3640</v>
      </c>
      <c r="E391" s="506" t="s">
        <v>158</v>
      </c>
      <c r="F391" s="506" t="s">
        <v>3860</v>
      </c>
      <c r="G391" s="506" t="s">
        <v>3641</v>
      </c>
      <c r="H391" s="506" t="s">
        <v>31</v>
      </c>
      <c r="I391" s="506" t="s">
        <v>3766</v>
      </c>
      <c r="J391" s="506" t="s">
        <v>31</v>
      </c>
      <c r="K391" s="506" t="s">
        <v>3661</v>
      </c>
      <c r="L391" s="505" t="s">
        <v>3803</v>
      </c>
      <c r="M391" s="505" t="s">
        <v>4078</v>
      </c>
      <c r="N391" s="505" t="s">
        <v>30</v>
      </c>
      <c r="O391" s="507" t="s">
        <v>31</v>
      </c>
      <c r="P391" s="506" t="s">
        <v>3646</v>
      </c>
      <c r="Q391" s="518">
        <f>VLOOKUP(CLEAN(A391),JULIO!J$4:AM$760,27,FALSE)</f>
        <v>1117000</v>
      </c>
      <c r="R391" s="506" t="s">
        <v>3647</v>
      </c>
      <c r="S391" s="507" t="s">
        <v>3650</v>
      </c>
      <c r="T391" s="508">
        <v>1343467000</v>
      </c>
      <c r="U391" s="508">
        <v>1343467000</v>
      </c>
      <c r="V391" s="508">
        <v>1339800000</v>
      </c>
      <c r="W391" s="508">
        <v>492570898</v>
      </c>
      <c r="X391" s="508">
        <v>847229102</v>
      </c>
      <c r="Y391" s="508">
        <v>0</v>
      </c>
      <c r="Z391" s="509">
        <v>0</v>
      </c>
      <c r="AA391" s="508">
        <v>847229102</v>
      </c>
      <c r="AB391" s="508">
        <v>161828471</v>
      </c>
      <c r="AC391" s="509">
        <v>0</v>
      </c>
      <c r="AD391" s="509">
        <v>685400631</v>
      </c>
      <c r="AE391" s="509">
        <v>384280522</v>
      </c>
      <c r="AF391" s="508">
        <v>0</v>
      </c>
      <c r="AG391" s="508">
        <v>105502847</v>
      </c>
      <c r="AH391" s="508">
        <v>0</v>
      </c>
      <c r="AI391" s="508">
        <v>230405963</v>
      </c>
      <c r="AJ391" s="508">
        <v>0</v>
      </c>
      <c r="AK391" s="508">
        <v>53493462</v>
      </c>
      <c r="AL391" s="508">
        <v>0</v>
      </c>
      <c r="AM391" s="508">
        <v>73546308</v>
      </c>
      <c r="AN391" s="508">
        <v>0</v>
      </c>
      <c r="AO391" s="508">
        <v>0</v>
      </c>
      <c r="AP391" s="508">
        <v>0</v>
      </c>
      <c r="AQ391" s="508">
        <v>161388453</v>
      </c>
      <c r="AR391" s="508">
        <v>0</v>
      </c>
      <c r="AS391" s="508">
        <v>61063598</v>
      </c>
      <c r="AT391" s="508">
        <v>0</v>
      </c>
      <c r="AU391" s="508">
        <v>0</v>
      </c>
      <c r="AV391" s="508">
        <v>0</v>
      </c>
      <c r="AW391" s="508">
        <v>0</v>
      </c>
      <c r="AX391" s="508">
        <v>0</v>
      </c>
      <c r="AY391" s="508">
        <v>0</v>
      </c>
      <c r="AZ391" s="508">
        <v>0</v>
      </c>
      <c r="BA391" s="508">
        <v>0</v>
      </c>
      <c r="BB391" s="508">
        <v>0</v>
      </c>
      <c r="BC391" s="509">
        <v>0</v>
      </c>
      <c r="BD391" s="506" t="s">
        <v>31</v>
      </c>
      <c r="BE391" s="506" t="s">
        <v>31</v>
      </c>
      <c r="BF391" s="506" t="s">
        <v>31</v>
      </c>
      <c r="BG391" s="506" t="s">
        <v>31</v>
      </c>
      <c r="BH391" s="506" t="s">
        <v>31</v>
      </c>
      <c r="BI391" s="506" t="s">
        <v>31</v>
      </c>
      <c r="BJ391" s="506" t="s">
        <v>31</v>
      </c>
      <c r="BK391" s="506" t="s">
        <v>31</v>
      </c>
      <c r="BL391" s="506" t="s">
        <v>31</v>
      </c>
      <c r="BM391" s="506" t="s">
        <v>31</v>
      </c>
      <c r="BN391" s="506" t="s">
        <v>31</v>
      </c>
      <c r="BO391" s="506" t="s">
        <v>31</v>
      </c>
      <c r="BP391" s="506" t="s">
        <v>31</v>
      </c>
      <c r="BQ391" s="506" t="s">
        <v>31</v>
      </c>
      <c r="BR391" s="506"/>
      <c r="BS391" s="506"/>
    </row>
    <row r="392" spans="1:71">
      <c r="A392" s="500" t="s">
        <v>4092</v>
      </c>
      <c r="B392" s="500" t="s">
        <v>8</v>
      </c>
      <c r="C392" s="501" t="s">
        <v>1276</v>
      </c>
      <c r="D392" s="501" t="s">
        <v>3640</v>
      </c>
      <c r="E392" s="501" t="s">
        <v>158</v>
      </c>
      <c r="F392" s="501" t="s">
        <v>3860</v>
      </c>
      <c r="G392" s="501" t="s">
        <v>3641</v>
      </c>
      <c r="H392" s="501" t="s">
        <v>31</v>
      </c>
      <c r="I392" s="501" t="s">
        <v>3766</v>
      </c>
      <c r="J392" s="501" t="s">
        <v>31</v>
      </c>
      <c r="K392" s="501" t="s">
        <v>3661</v>
      </c>
      <c r="L392" s="500" t="s">
        <v>3803</v>
      </c>
      <c r="M392" s="500" t="s">
        <v>4078</v>
      </c>
      <c r="N392" s="500" t="s">
        <v>30</v>
      </c>
      <c r="O392" s="502" t="s">
        <v>31</v>
      </c>
      <c r="P392" s="501" t="s">
        <v>3646</v>
      </c>
      <c r="Q392" s="518">
        <f>VLOOKUP(CLEAN(A392),JULIO!J$4:AM$760,27,FALSE)</f>
        <v>1117000</v>
      </c>
      <c r="R392" s="501" t="s">
        <v>3647</v>
      </c>
      <c r="S392" s="502" t="s">
        <v>3651</v>
      </c>
      <c r="T392" s="503">
        <v>3742000</v>
      </c>
      <c r="U392" s="503">
        <v>3742000</v>
      </c>
      <c r="V392" s="503">
        <v>3742000</v>
      </c>
      <c r="W392" s="503">
        <v>0</v>
      </c>
      <c r="X392" s="503">
        <v>0</v>
      </c>
      <c r="Y392" s="503">
        <v>3742000</v>
      </c>
      <c r="Z392" s="504">
        <v>0</v>
      </c>
      <c r="AA392" s="503">
        <v>0</v>
      </c>
      <c r="AB392" s="503">
        <v>0</v>
      </c>
      <c r="AC392" s="504">
        <v>0</v>
      </c>
      <c r="AD392" s="504">
        <v>0</v>
      </c>
      <c r="AE392" s="504">
        <v>3742000</v>
      </c>
      <c r="AF392" s="503">
        <v>0</v>
      </c>
      <c r="AG392" s="503">
        <v>0</v>
      </c>
      <c r="AH392" s="503">
        <v>0</v>
      </c>
      <c r="AI392" s="503">
        <v>0</v>
      </c>
      <c r="AJ392" s="503">
        <v>0</v>
      </c>
      <c r="AK392" s="503">
        <v>0</v>
      </c>
      <c r="AL392" s="503">
        <v>0</v>
      </c>
      <c r="AM392" s="503">
        <v>0</v>
      </c>
      <c r="AN392" s="503">
        <v>0</v>
      </c>
      <c r="AO392" s="503">
        <v>0</v>
      </c>
      <c r="AP392" s="503">
        <v>0</v>
      </c>
      <c r="AQ392" s="503">
        <v>0</v>
      </c>
      <c r="AR392" s="503">
        <v>0</v>
      </c>
      <c r="AS392" s="503">
        <v>0</v>
      </c>
      <c r="AT392" s="503">
        <v>0</v>
      </c>
      <c r="AU392" s="503">
        <v>0</v>
      </c>
      <c r="AV392" s="503">
        <v>0</v>
      </c>
      <c r="AW392" s="503">
        <v>0</v>
      </c>
      <c r="AX392" s="503">
        <v>0</v>
      </c>
      <c r="AY392" s="503">
        <v>0</v>
      </c>
      <c r="AZ392" s="503">
        <v>0</v>
      </c>
      <c r="BA392" s="503">
        <v>0</v>
      </c>
      <c r="BB392" s="503">
        <v>0</v>
      </c>
      <c r="BC392" s="504">
        <v>0</v>
      </c>
      <c r="BD392" s="501" t="s">
        <v>31</v>
      </c>
      <c r="BE392" s="501" t="s">
        <v>31</v>
      </c>
      <c r="BF392" s="501" t="s">
        <v>31</v>
      </c>
      <c r="BG392" s="501" t="s">
        <v>31</v>
      </c>
      <c r="BH392" s="501" t="s">
        <v>31</v>
      </c>
      <c r="BI392" s="501" t="s">
        <v>31</v>
      </c>
      <c r="BJ392" s="501" t="s">
        <v>31</v>
      </c>
      <c r="BK392" s="501" t="s">
        <v>31</v>
      </c>
      <c r="BL392" s="501" t="s">
        <v>31</v>
      </c>
      <c r="BM392" s="501" t="s">
        <v>31</v>
      </c>
      <c r="BN392" s="501" t="s">
        <v>31</v>
      </c>
      <c r="BO392" s="501" t="s">
        <v>31</v>
      </c>
      <c r="BP392" s="501" t="s">
        <v>31</v>
      </c>
      <c r="BQ392" s="501" t="s">
        <v>31</v>
      </c>
      <c r="BR392" s="501"/>
      <c r="BS392" s="501"/>
    </row>
    <row r="393" spans="1:71">
      <c r="A393" s="505" t="s">
        <v>4092</v>
      </c>
      <c r="B393" s="505" t="s">
        <v>8</v>
      </c>
      <c r="C393" s="506" t="s">
        <v>1276</v>
      </c>
      <c r="D393" s="506" t="s">
        <v>3640</v>
      </c>
      <c r="E393" s="506" t="s">
        <v>158</v>
      </c>
      <c r="F393" s="506" t="s">
        <v>3860</v>
      </c>
      <c r="G393" s="506" t="s">
        <v>3641</v>
      </c>
      <c r="H393" s="506" t="s">
        <v>31</v>
      </c>
      <c r="I393" s="506" t="s">
        <v>3766</v>
      </c>
      <c r="J393" s="506" t="s">
        <v>31</v>
      </c>
      <c r="K393" s="506" t="s">
        <v>3661</v>
      </c>
      <c r="L393" s="505" t="s">
        <v>3803</v>
      </c>
      <c r="M393" s="505" t="s">
        <v>4078</v>
      </c>
      <c r="N393" s="505" t="s">
        <v>30</v>
      </c>
      <c r="O393" s="507" t="s">
        <v>31</v>
      </c>
      <c r="P393" s="506" t="s">
        <v>3646</v>
      </c>
      <c r="Q393" s="518">
        <f>VLOOKUP(CLEAN(A393),JULIO!J$4:AM$760,27,FALSE)</f>
        <v>1117000</v>
      </c>
      <c r="R393" s="506" t="s">
        <v>3647</v>
      </c>
      <c r="S393" s="507" t="s">
        <v>3652</v>
      </c>
      <c r="T393" s="508">
        <v>22902000</v>
      </c>
      <c r="U393" s="508">
        <v>22902000</v>
      </c>
      <c r="V393" s="508">
        <v>22902000</v>
      </c>
      <c r="W393" s="508">
        <v>0</v>
      </c>
      <c r="X393" s="508">
        <v>0</v>
      </c>
      <c r="Y393" s="508">
        <v>22902000</v>
      </c>
      <c r="Z393" s="509">
        <v>0</v>
      </c>
      <c r="AA393" s="508">
        <v>0</v>
      </c>
      <c r="AB393" s="508">
        <v>0</v>
      </c>
      <c r="AC393" s="509">
        <v>0</v>
      </c>
      <c r="AD393" s="509">
        <v>0</v>
      </c>
      <c r="AE393" s="509">
        <v>22902000</v>
      </c>
      <c r="AF393" s="508">
        <v>0</v>
      </c>
      <c r="AG393" s="508">
        <v>0</v>
      </c>
      <c r="AH393" s="508">
        <v>0</v>
      </c>
      <c r="AI393" s="508">
        <v>0</v>
      </c>
      <c r="AJ393" s="508">
        <v>0</v>
      </c>
      <c r="AK393" s="508">
        <v>0</v>
      </c>
      <c r="AL393" s="508">
        <v>0</v>
      </c>
      <c r="AM393" s="508">
        <v>0</v>
      </c>
      <c r="AN393" s="508">
        <v>0</v>
      </c>
      <c r="AO393" s="508">
        <v>0</v>
      </c>
      <c r="AP393" s="508">
        <v>0</v>
      </c>
      <c r="AQ393" s="508">
        <v>0</v>
      </c>
      <c r="AR393" s="508">
        <v>0</v>
      </c>
      <c r="AS393" s="508">
        <v>0</v>
      </c>
      <c r="AT393" s="508">
        <v>0</v>
      </c>
      <c r="AU393" s="508">
        <v>0</v>
      </c>
      <c r="AV393" s="508">
        <v>0</v>
      </c>
      <c r="AW393" s="508">
        <v>0</v>
      </c>
      <c r="AX393" s="508">
        <v>0</v>
      </c>
      <c r="AY393" s="508">
        <v>0</v>
      </c>
      <c r="AZ393" s="508">
        <v>0</v>
      </c>
      <c r="BA393" s="508">
        <v>0</v>
      </c>
      <c r="BB393" s="508">
        <v>0</v>
      </c>
      <c r="BC393" s="509">
        <v>0</v>
      </c>
      <c r="BD393" s="506" t="s">
        <v>31</v>
      </c>
      <c r="BE393" s="506" t="s">
        <v>31</v>
      </c>
      <c r="BF393" s="506" t="s">
        <v>31</v>
      </c>
      <c r="BG393" s="506" t="s">
        <v>31</v>
      </c>
      <c r="BH393" s="506" t="s">
        <v>31</v>
      </c>
      <c r="BI393" s="506" t="s">
        <v>31</v>
      </c>
      <c r="BJ393" s="506" t="s">
        <v>31</v>
      </c>
      <c r="BK393" s="506" t="s">
        <v>31</v>
      </c>
      <c r="BL393" s="506" t="s">
        <v>31</v>
      </c>
      <c r="BM393" s="506" t="s">
        <v>31</v>
      </c>
      <c r="BN393" s="506" t="s">
        <v>31</v>
      </c>
      <c r="BO393" s="506" t="s">
        <v>31</v>
      </c>
      <c r="BP393" s="506" t="s">
        <v>31</v>
      </c>
      <c r="BQ393" s="506" t="s">
        <v>31</v>
      </c>
      <c r="BR393" s="506"/>
      <c r="BS393" s="506"/>
    </row>
    <row r="394" spans="1:71" ht="22.5">
      <c r="A394" s="500" t="s">
        <v>4093</v>
      </c>
      <c r="B394" s="500" t="s">
        <v>8</v>
      </c>
      <c r="C394" s="501" t="s">
        <v>1305</v>
      </c>
      <c r="D394" s="501" t="s">
        <v>3640</v>
      </c>
      <c r="E394" s="501" t="s">
        <v>158</v>
      </c>
      <c r="F394" s="501" t="s">
        <v>440</v>
      </c>
      <c r="G394" s="501" t="s">
        <v>3641</v>
      </c>
      <c r="H394" s="501" t="s">
        <v>31</v>
      </c>
      <c r="I394" s="501" t="s">
        <v>3880</v>
      </c>
      <c r="J394" s="501" t="s">
        <v>31</v>
      </c>
      <c r="K394" s="501" t="s">
        <v>3643</v>
      </c>
      <c r="L394" s="500" t="s">
        <v>3683</v>
      </c>
      <c r="M394" s="500" t="s">
        <v>3679</v>
      </c>
      <c r="N394" s="500" t="s">
        <v>30</v>
      </c>
      <c r="O394" s="502" t="s">
        <v>4094</v>
      </c>
      <c r="P394" s="501" t="s">
        <v>3646</v>
      </c>
      <c r="Q394" s="501">
        <f>VLOOKUP(CLEAN(A394),JULIO!J$4:AM$760,27,FALSE)</f>
        <v>12231863</v>
      </c>
      <c r="R394" s="501" t="s">
        <v>3647</v>
      </c>
      <c r="S394" s="502" t="s">
        <v>3649</v>
      </c>
      <c r="T394" s="503">
        <v>17939000</v>
      </c>
      <c r="U394" s="503">
        <v>15704000</v>
      </c>
      <c r="V394" s="503">
        <v>17150000</v>
      </c>
      <c r="W394" s="503">
        <v>0</v>
      </c>
      <c r="X394" s="503">
        <v>0</v>
      </c>
      <c r="Y394" s="503">
        <v>17150000</v>
      </c>
      <c r="Z394" s="504">
        <v>0</v>
      </c>
      <c r="AA394" s="503">
        <v>0</v>
      </c>
      <c r="AB394" s="503">
        <v>0</v>
      </c>
      <c r="AC394" s="504">
        <v>0</v>
      </c>
      <c r="AD394" s="504">
        <v>0</v>
      </c>
      <c r="AE394" s="504">
        <v>17150000</v>
      </c>
      <c r="AF394" s="503">
        <v>0</v>
      </c>
      <c r="AG394" s="503">
        <v>0</v>
      </c>
      <c r="AH394" s="503">
        <v>0</v>
      </c>
      <c r="AI394" s="503">
        <v>0</v>
      </c>
      <c r="AJ394" s="503">
        <v>0</v>
      </c>
      <c r="AK394" s="503">
        <v>0</v>
      </c>
      <c r="AL394" s="503">
        <v>0</v>
      </c>
      <c r="AM394" s="503">
        <v>0</v>
      </c>
      <c r="AN394" s="503">
        <v>0</v>
      </c>
      <c r="AO394" s="503">
        <v>0</v>
      </c>
      <c r="AP394" s="503">
        <v>0</v>
      </c>
      <c r="AQ394" s="503">
        <v>0</v>
      </c>
      <c r="AR394" s="503">
        <v>0</v>
      </c>
      <c r="AS394" s="503">
        <v>0</v>
      </c>
      <c r="AT394" s="503">
        <v>0</v>
      </c>
      <c r="AU394" s="503">
        <v>0</v>
      </c>
      <c r="AV394" s="503">
        <v>0</v>
      </c>
      <c r="AW394" s="503">
        <v>0</v>
      </c>
      <c r="AX394" s="503">
        <v>0</v>
      </c>
      <c r="AY394" s="503">
        <v>0</v>
      </c>
      <c r="AZ394" s="503">
        <v>0</v>
      </c>
      <c r="BA394" s="503">
        <v>0</v>
      </c>
      <c r="BB394" s="503">
        <v>0</v>
      </c>
      <c r="BC394" s="504">
        <v>0</v>
      </c>
      <c r="BD394" s="501" t="s">
        <v>31</v>
      </c>
      <c r="BE394" s="501" t="s">
        <v>31</v>
      </c>
      <c r="BF394" s="501" t="s">
        <v>31</v>
      </c>
      <c r="BG394" s="501" t="s">
        <v>31</v>
      </c>
      <c r="BH394" s="501"/>
      <c r="BI394" s="501"/>
      <c r="BJ394" s="501" t="s">
        <v>31</v>
      </c>
      <c r="BK394" s="501" t="s">
        <v>31</v>
      </c>
      <c r="BL394" s="501"/>
      <c r="BM394" s="501"/>
      <c r="BN394" s="501"/>
      <c r="BO394" s="501"/>
      <c r="BP394" s="501"/>
      <c r="BQ394" s="501"/>
      <c r="BR394" s="501"/>
      <c r="BS394" s="501"/>
    </row>
    <row r="395" spans="1:71" ht="22.5">
      <c r="A395" s="505" t="s">
        <v>4093</v>
      </c>
      <c r="B395" s="505" t="s">
        <v>8</v>
      </c>
      <c r="C395" s="506" t="s">
        <v>1305</v>
      </c>
      <c r="D395" s="506" t="s">
        <v>3640</v>
      </c>
      <c r="E395" s="506" t="s">
        <v>158</v>
      </c>
      <c r="F395" s="506" t="s">
        <v>440</v>
      </c>
      <c r="G395" s="506" t="s">
        <v>3641</v>
      </c>
      <c r="H395" s="506" t="s">
        <v>31</v>
      </c>
      <c r="I395" s="506" t="s">
        <v>3880</v>
      </c>
      <c r="J395" s="506" t="s">
        <v>31</v>
      </c>
      <c r="K395" s="506" t="s">
        <v>3643</v>
      </c>
      <c r="L395" s="505" t="s">
        <v>3683</v>
      </c>
      <c r="M395" s="505" t="s">
        <v>3679</v>
      </c>
      <c r="N395" s="505" t="s">
        <v>30</v>
      </c>
      <c r="O395" s="507" t="s">
        <v>4094</v>
      </c>
      <c r="P395" s="506" t="s">
        <v>3646</v>
      </c>
      <c r="Q395" s="501">
        <f>VLOOKUP(CLEAN(A395),JULIO!J$4:AM$760,27,FALSE)</f>
        <v>12231863</v>
      </c>
      <c r="R395" s="506" t="s">
        <v>3647</v>
      </c>
      <c r="S395" s="507" t="s">
        <v>3650</v>
      </c>
      <c r="T395" s="508">
        <v>609274000</v>
      </c>
      <c r="U395" s="508">
        <v>587238000</v>
      </c>
      <c r="V395" s="508">
        <v>585379404</v>
      </c>
      <c r="W395" s="508">
        <v>585379404</v>
      </c>
      <c r="X395" s="508">
        <v>0</v>
      </c>
      <c r="Y395" s="508">
        <v>0</v>
      </c>
      <c r="Z395" s="509">
        <v>0</v>
      </c>
      <c r="AA395" s="508">
        <v>0</v>
      </c>
      <c r="AB395" s="508">
        <v>0</v>
      </c>
      <c r="AC395" s="509">
        <v>0</v>
      </c>
      <c r="AD395" s="509">
        <v>0</v>
      </c>
      <c r="AE395" s="509">
        <v>0</v>
      </c>
      <c r="AF395" s="508">
        <v>0</v>
      </c>
      <c r="AG395" s="508">
        <v>0</v>
      </c>
      <c r="AH395" s="508">
        <v>0</v>
      </c>
      <c r="AI395" s="508">
        <v>0</v>
      </c>
      <c r="AJ395" s="508">
        <v>0</v>
      </c>
      <c r="AK395" s="508">
        <v>0</v>
      </c>
      <c r="AL395" s="508">
        <v>0</v>
      </c>
      <c r="AM395" s="508">
        <v>0</v>
      </c>
      <c r="AN395" s="508">
        <v>0</v>
      </c>
      <c r="AO395" s="508">
        <v>0</v>
      </c>
      <c r="AP395" s="508">
        <v>0</v>
      </c>
      <c r="AQ395" s="508">
        <v>0</v>
      </c>
      <c r="AR395" s="508">
        <v>0</v>
      </c>
      <c r="AS395" s="508">
        <v>0</v>
      </c>
      <c r="AT395" s="508">
        <v>0</v>
      </c>
      <c r="AU395" s="508">
        <v>0</v>
      </c>
      <c r="AV395" s="508">
        <v>0</v>
      </c>
      <c r="AW395" s="508">
        <v>0</v>
      </c>
      <c r="AX395" s="508">
        <v>0</v>
      </c>
      <c r="AY395" s="508">
        <v>0</v>
      </c>
      <c r="AZ395" s="508">
        <v>0</v>
      </c>
      <c r="BA395" s="508">
        <v>0</v>
      </c>
      <c r="BB395" s="508">
        <v>0</v>
      </c>
      <c r="BC395" s="509">
        <v>0</v>
      </c>
      <c r="BD395" s="506" t="s">
        <v>31</v>
      </c>
      <c r="BE395" s="506" t="s">
        <v>31</v>
      </c>
      <c r="BF395" s="506" t="s">
        <v>31</v>
      </c>
      <c r="BG395" s="506" t="s">
        <v>31</v>
      </c>
      <c r="BH395" s="506"/>
      <c r="BI395" s="506"/>
      <c r="BJ395" s="506" t="s">
        <v>31</v>
      </c>
      <c r="BK395" s="506" t="s">
        <v>31</v>
      </c>
      <c r="BL395" s="506"/>
      <c r="BM395" s="506"/>
      <c r="BN395" s="506"/>
      <c r="BO395" s="506"/>
      <c r="BP395" s="506"/>
      <c r="BQ395" s="506"/>
      <c r="BR395" s="506"/>
      <c r="BS395" s="506"/>
    </row>
    <row r="396" spans="1:71" ht="22.5">
      <c r="A396" s="500" t="s">
        <v>4093</v>
      </c>
      <c r="B396" s="500" t="s">
        <v>8</v>
      </c>
      <c r="C396" s="501" t="s">
        <v>1305</v>
      </c>
      <c r="D396" s="501" t="s">
        <v>3640</v>
      </c>
      <c r="E396" s="501" t="s">
        <v>158</v>
      </c>
      <c r="F396" s="501" t="s">
        <v>440</v>
      </c>
      <c r="G396" s="501" t="s">
        <v>3641</v>
      </c>
      <c r="H396" s="501" t="s">
        <v>31</v>
      </c>
      <c r="I396" s="501" t="s">
        <v>3880</v>
      </c>
      <c r="J396" s="501" t="s">
        <v>31</v>
      </c>
      <c r="K396" s="501" t="s">
        <v>3643</v>
      </c>
      <c r="L396" s="500" t="s">
        <v>3683</v>
      </c>
      <c r="M396" s="500" t="s">
        <v>3679</v>
      </c>
      <c r="N396" s="500" t="s">
        <v>30</v>
      </c>
      <c r="O396" s="502" t="s">
        <v>4094</v>
      </c>
      <c r="P396" s="501" t="s">
        <v>3646</v>
      </c>
      <c r="Q396" s="501">
        <f>VLOOKUP(CLEAN(A396),JULIO!J$4:AM$760,27,FALSE)</f>
        <v>12231863</v>
      </c>
      <c r="R396" s="501" t="s">
        <v>3647</v>
      </c>
      <c r="S396" s="502" t="s">
        <v>3651</v>
      </c>
      <c r="T396" s="503">
        <v>11941000</v>
      </c>
      <c r="U396" s="503">
        <v>11941000</v>
      </c>
      <c r="V396" s="503">
        <v>11845379</v>
      </c>
      <c r="W396" s="503">
        <v>0</v>
      </c>
      <c r="X396" s="503">
        <v>11845379</v>
      </c>
      <c r="Y396" s="503">
        <v>0</v>
      </c>
      <c r="Z396" s="504">
        <v>0</v>
      </c>
      <c r="AA396" s="503">
        <v>11845379</v>
      </c>
      <c r="AB396" s="503">
        <v>0</v>
      </c>
      <c r="AC396" s="504">
        <v>0</v>
      </c>
      <c r="AD396" s="504">
        <v>11845379</v>
      </c>
      <c r="AE396" s="504">
        <v>0</v>
      </c>
      <c r="AF396" s="503">
        <v>0</v>
      </c>
      <c r="AG396" s="503">
        <v>11845379</v>
      </c>
      <c r="AH396" s="503">
        <v>0</v>
      </c>
      <c r="AI396" s="503">
        <v>0</v>
      </c>
      <c r="AJ396" s="503">
        <v>0</v>
      </c>
      <c r="AK396" s="503">
        <v>0</v>
      </c>
      <c r="AL396" s="503">
        <v>0</v>
      </c>
      <c r="AM396" s="503">
        <v>0</v>
      </c>
      <c r="AN396" s="503">
        <v>0</v>
      </c>
      <c r="AO396" s="503">
        <v>0</v>
      </c>
      <c r="AP396" s="503">
        <v>0</v>
      </c>
      <c r="AQ396" s="503">
        <v>0</v>
      </c>
      <c r="AR396" s="503">
        <v>0</v>
      </c>
      <c r="AS396" s="503">
        <v>0</v>
      </c>
      <c r="AT396" s="503">
        <v>0</v>
      </c>
      <c r="AU396" s="503">
        <v>0</v>
      </c>
      <c r="AV396" s="503">
        <v>0</v>
      </c>
      <c r="AW396" s="503">
        <v>0</v>
      </c>
      <c r="AX396" s="503">
        <v>0</v>
      </c>
      <c r="AY396" s="503">
        <v>0</v>
      </c>
      <c r="AZ396" s="503">
        <v>0</v>
      </c>
      <c r="BA396" s="503">
        <v>0</v>
      </c>
      <c r="BB396" s="503">
        <v>0</v>
      </c>
      <c r="BC396" s="504">
        <v>0</v>
      </c>
      <c r="BD396" s="501" t="s">
        <v>31</v>
      </c>
      <c r="BE396" s="501" t="s">
        <v>31</v>
      </c>
      <c r="BF396" s="501" t="s">
        <v>31</v>
      </c>
      <c r="BG396" s="501" t="s">
        <v>31</v>
      </c>
      <c r="BH396" s="501"/>
      <c r="BI396" s="501"/>
      <c r="BJ396" s="501" t="s">
        <v>31</v>
      </c>
      <c r="BK396" s="501" t="s">
        <v>31</v>
      </c>
      <c r="BL396" s="501"/>
      <c r="BM396" s="501"/>
      <c r="BN396" s="501"/>
      <c r="BO396" s="501"/>
      <c r="BP396" s="501"/>
      <c r="BQ396" s="501"/>
      <c r="BR396" s="501"/>
      <c r="BS396" s="501"/>
    </row>
    <row r="397" spans="1:71" ht="22.5">
      <c r="A397" s="505" t="s">
        <v>4093</v>
      </c>
      <c r="B397" s="505" t="s">
        <v>8</v>
      </c>
      <c r="C397" s="506" t="s">
        <v>1305</v>
      </c>
      <c r="D397" s="506" t="s">
        <v>3640</v>
      </c>
      <c r="E397" s="506" t="s">
        <v>158</v>
      </c>
      <c r="F397" s="506" t="s">
        <v>440</v>
      </c>
      <c r="G397" s="506" t="s">
        <v>3641</v>
      </c>
      <c r="H397" s="506" t="s">
        <v>31</v>
      </c>
      <c r="I397" s="506" t="s">
        <v>3880</v>
      </c>
      <c r="J397" s="506" t="s">
        <v>31</v>
      </c>
      <c r="K397" s="506" t="s">
        <v>3643</v>
      </c>
      <c r="L397" s="505" t="s">
        <v>3683</v>
      </c>
      <c r="M397" s="505" t="s">
        <v>3679</v>
      </c>
      <c r="N397" s="505" t="s">
        <v>30</v>
      </c>
      <c r="O397" s="507" t="s">
        <v>4094</v>
      </c>
      <c r="P397" s="506" t="s">
        <v>3646</v>
      </c>
      <c r="Q397" s="501">
        <f>VLOOKUP(CLEAN(A397),JULIO!J$4:AM$760,27,FALSE)</f>
        <v>12231863</v>
      </c>
      <c r="R397" s="506" t="s">
        <v>3647</v>
      </c>
      <c r="S397" s="507" t="s">
        <v>3652</v>
      </c>
      <c r="T397" s="508">
        <v>31779000</v>
      </c>
      <c r="U397" s="508">
        <v>31779000</v>
      </c>
      <c r="V397" s="508">
        <v>30949758</v>
      </c>
      <c r="W397" s="508">
        <v>0</v>
      </c>
      <c r="X397" s="508">
        <v>30949758</v>
      </c>
      <c r="Y397" s="508">
        <v>0</v>
      </c>
      <c r="Z397" s="509">
        <v>0</v>
      </c>
      <c r="AA397" s="508">
        <v>30949758</v>
      </c>
      <c r="AB397" s="508">
        <v>0</v>
      </c>
      <c r="AC397" s="509">
        <v>0</v>
      </c>
      <c r="AD397" s="509">
        <v>30949758</v>
      </c>
      <c r="AE397" s="509">
        <v>0</v>
      </c>
      <c r="AF397" s="508">
        <v>0</v>
      </c>
      <c r="AG397" s="508">
        <v>30949758</v>
      </c>
      <c r="AH397" s="508">
        <v>0</v>
      </c>
      <c r="AI397" s="508">
        <v>0</v>
      </c>
      <c r="AJ397" s="508">
        <v>0</v>
      </c>
      <c r="AK397" s="508">
        <v>0</v>
      </c>
      <c r="AL397" s="508">
        <v>0</v>
      </c>
      <c r="AM397" s="508">
        <v>0</v>
      </c>
      <c r="AN397" s="508">
        <v>0</v>
      </c>
      <c r="AO397" s="508">
        <v>0</v>
      </c>
      <c r="AP397" s="508">
        <v>0</v>
      </c>
      <c r="AQ397" s="508">
        <v>0</v>
      </c>
      <c r="AR397" s="508">
        <v>0</v>
      </c>
      <c r="AS397" s="508">
        <v>0</v>
      </c>
      <c r="AT397" s="508">
        <v>0</v>
      </c>
      <c r="AU397" s="508">
        <v>0</v>
      </c>
      <c r="AV397" s="508">
        <v>0</v>
      </c>
      <c r="AW397" s="508">
        <v>0</v>
      </c>
      <c r="AX397" s="508">
        <v>0</v>
      </c>
      <c r="AY397" s="508">
        <v>0</v>
      </c>
      <c r="AZ397" s="508">
        <v>0</v>
      </c>
      <c r="BA397" s="508">
        <v>0</v>
      </c>
      <c r="BB397" s="508">
        <v>0</v>
      </c>
      <c r="BC397" s="509">
        <v>0</v>
      </c>
      <c r="BD397" s="506" t="s">
        <v>31</v>
      </c>
      <c r="BE397" s="506" t="s">
        <v>31</v>
      </c>
      <c r="BF397" s="506" t="s">
        <v>31</v>
      </c>
      <c r="BG397" s="506" t="s">
        <v>31</v>
      </c>
      <c r="BH397" s="506"/>
      <c r="BI397" s="506"/>
      <c r="BJ397" s="506" t="s">
        <v>31</v>
      </c>
      <c r="BK397" s="506" t="s">
        <v>31</v>
      </c>
      <c r="BL397" s="506"/>
      <c r="BM397" s="506"/>
      <c r="BN397" s="506"/>
      <c r="BO397" s="506"/>
      <c r="BP397" s="506"/>
      <c r="BQ397" s="506"/>
      <c r="BR397" s="506"/>
      <c r="BS397" s="506"/>
    </row>
    <row r="398" spans="1:71" ht="22.5">
      <c r="A398" s="500" t="s">
        <v>4095</v>
      </c>
      <c r="B398" s="500" t="s">
        <v>8</v>
      </c>
      <c r="C398" s="501" t="s">
        <v>1355</v>
      </c>
      <c r="D398" s="501" t="s">
        <v>3640</v>
      </c>
      <c r="E398" s="501" t="s">
        <v>158</v>
      </c>
      <c r="F398" s="501" t="s">
        <v>390</v>
      </c>
      <c r="G398" s="501" t="s">
        <v>3641</v>
      </c>
      <c r="H398" s="501" t="s">
        <v>31</v>
      </c>
      <c r="I398" s="501" t="s">
        <v>3845</v>
      </c>
      <c r="J398" s="501" t="s">
        <v>31</v>
      </c>
      <c r="K398" s="501" t="s">
        <v>3698</v>
      </c>
      <c r="L398" s="500" t="s">
        <v>3709</v>
      </c>
      <c r="M398" s="500" t="s">
        <v>3657</v>
      </c>
      <c r="N398" s="500" t="s">
        <v>30</v>
      </c>
      <c r="O398" s="502" t="s">
        <v>31</v>
      </c>
      <c r="P398" s="501" t="s">
        <v>3720</v>
      </c>
      <c r="Q398" s="501">
        <f>VLOOKUP(CLEAN(A398),JULIO!J$4:AM$760,27,FALSE)</f>
        <v>0</v>
      </c>
      <c r="R398" s="501" t="s">
        <v>3647</v>
      </c>
      <c r="S398" s="502" t="s">
        <v>3648</v>
      </c>
      <c r="T398" s="503">
        <v>1246000</v>
      </c>
      <c r="U398" s="503">
        <v>1246000</v>
      </c>
      <c r="V398" s="503">
        <v>1246000</v>
      </c>
      <c r="W398" s="503">
        <v>1246000</v>
      </c>
      <c r="X398" s="503">
        <v>0</v>
      </c>
      <c r="Y398" s="503">
        <v>0</v>
      </c>
      <c r="Z398" s="504">
        <v>0</v>
      </c>
      <c r="AA398" s="503">
        <v>0</v>
      </c>
      <c r="AB398" s="503">
        <v>0</v>
      </c>
      <c r="AC398" s="504">
        <v>0</v>
      </c>
      <c r="AD398" s="504">
        <v>0</v>
      </c>
      <c r="AE398" s="504">
        <v>0</v>
      </c>
      <c r="AF398" s="503">
        <v>0</v>
      </c>
      <c r="AG398" s="503">
        <v>0</v>
      </c>
      <c r="AH398" s="503">
        <v>0</v>
      </c>
      <c r="AI398" s="503">
        <v>0</v>
      </c>
      <c r="AJ398" s="503">
        <v>0</v>
      </c>
      <c r="AK398" s="503">
        <v>0</v>
      </c>
      <c r="AL398" s="503">
        <v>0</v>
      </c>
      <c r="AM398" s="503">
        <v>0</v>
      </c>
      <c r="AN398" s="503">
        <v>0</v>
      </c>
      <c r="AO398" s="503">
        <v>0</v>
      </c>
      <c r="AP398" s="503">
        <v>0</v>
      </c>
      <c r="AQ398" s="503">
        <v>0</v>
      </c>
      <c r="AR398" s="503">
        <v>0</v>
      </c>
      <c r="AS398" s="503">
        <v>0</v>
      </c>
      <c r="AT398" s="503">
        <v>0</v>
      </c>
      <c r="AU398" s="503">
        <v>0</v>
      </c>
      <c r="AV398" s="503">
        <v>0</v>
      </c>
      <c r="AW398" s="503">
        <v>0</v>
      </c>
      <c r="AX398" s="503">
        <v>0</v>
      </c>
      <c r="AY398" s="503">
        <v>0</v>
      </c>
      <c r="AZ398" s="503">
        <v>0</v>
      </c>
      <c r="BA398" s="503">
        <v>0</v>
      </c>
      <c r="BB398" s="503">
        <v>0</v>
      </c>
      <c r="BC398" s="504">
        <v>0</v>
      </c>
      <c r="BD398" s="501" t="s">
        <v>31</v>
      </c>
      <c r="BE398" s="501" t="s">
        <v>31</v>
      </c>
      <c r="BF398" s="501" t="s">
        <v>31</v>
      </c>
      <c r="BG398" s="501" t="s">
        <v>31</v>
      </c>
      <c r="BH398" s="501"/>
      <c r="BI398" s="501"/>
      <c r="BJ398" s="501" t="s">
        <v>31</v>
      </c>
      <c r="BK398" s="501" t="s">
        <v>31</v>
      </c>
      <c r="BL398" s="501"/>
      <c r="BM398" s="501"/>
      <c r="BN398" s="501"/>
      <c r="BO398" s="501"/>
      <c r="BP398" s="501"/>
      <c r="BQ398" s="501"/>
      <c r="BR398" s="501"/>
      <c r="BS398" s="501"/>
    </row>
    <row r="399" spans="1:71" ht="22.5">
      <c r="A399" s="505" t="s">
        <v>4095</v>
      </c>
      <c r="B399" s="505" t="s">
        <v>8</v>
      </c>
      <c r="C399" s="506" t="s">
        <v>1355</v>
      </c>
      <c r="D399" s="506" t="s">
        <v>3640</v>
      </c>
      <c r="E399" s="506" t="s">
        <v>158</v>
      </c>
      <c r="F399" s="506" t="s">
        <v>390</v>
      </c>
      <c r="G399" s="506" t="s">
        <v>3641</v>
      </c>
      <c r="H399" s="506" t="s">
        <v>31</v>
      </c>
      <c r="I399" s="506" t="s">
        <v>3845</v>
      </c>
      <c r="J399" s="506" t="s">
        <v>31</v>
      </c>
      <c r="K399" s="506" t="s">
        <v>3698</v>
      </c>
      <c r="L399" s="505" t="s">
        <v>3709</v>
      </c>
      <c r="M399" s="505" t="s">
        <v>3657</v>
      </c>
      <c r="N399" s="505" t="s">
        <v>30</v>
      </c>
      <c r="O399" s="507" t="s">
        <v>31</v>
      </c>
      <c r="P399" s="506" t="s">
        <v>3720</v>
      </c>
      <c r="Q399" s="501">
        <f>VLOOKUP(CLEAN(A399),JULIO!J$4:AM$760,27,FALSE)</f>
        <v>0</v>
      </c>
      <c r="R399" s="506" t="s">
        <v>3647</v>
      </c>
      <c r="S399" s="507" t="s">
        <v>3649</v>
      </c>
      <c r="T399" s="508">
        <v>9891000</v>
      </c>
      <c r="U399" s="508">
        <v>9891000</v>
      </c>
      <c r="V399" s="508">
        <v>9888000</v>
      </c>
      <c r="W399" s="508">
        <v>9888000</v>
      </c>
      <c r="X399" s="508">
        <v>0</v>
      </c>
      <c r="Y399" s="508">
        <v>0</v>
      </c>
      <c r="Z399" s="509">
        <v>0</v>
      </c>
      <c r="AA399" s="508">
        <v>0</v>
      </c>
      <c r="AB399" s="508">
        <v>0</v>
      </c>
      <c r="AC399" s="509">
        <v>0</v>
      </c>
      <c r="AD399" s="509">
        <v>0</v>
      </c>
      <c r="AE399" s="509">
        <v>0</v>
      </c>
      <c r="AF399" s="508">
        <v>0</v>
      </c>
      <c r="AG399" s="508">
        <v>0</v>
      </c>
      <c r="AH399" s="508">
        <v>0</v>
      </c>
      <c r="AI399" s="508">
        <v>0</v>
      </c>
      <c r="AJ399" s="508">
        <v>0</v>
      </c>
      <c r="AK399" s="508">
        <v>0</v>
      </c>
      <c r="AL399" s="508">
        <v>0</v>
      </c>
      <c r="AM399" s="508">
        <v>0</v>
      </c>
      <c r="AN399" s="508">
        <v>0</v>
      </c>
      <c r="AO399" s="508">
        <v>0</v>
      </c>
      <c r="AP399" s="508">
        <v>0</v>
      </c>
      <c r="AQ399" s="508">
        <v>0</v>
      </c>
      <c r="AR399" s="508">
        <v>0</v>
      </c>
      <c r="AS399" s="508">
        <v>0</v>
      </c>
      <c r="AT399" s="508">
        <v>0</v>
      </c>
      <c r="AU399" s="508">
        <v>0</v>
      </c>
      <c r="AV399" s="508">
        <v>0</v>
      </c>
      <c r="AW399" s="508">
        <v>0</v>
      </c>
      <c r="AX399" s="508">
        <v>0</v>
      </c>
      <c r="AY399" s="508">
        <v>0</v>
      </c>
      <c r="AZ399" s="508">
        <v>0</v>
      </c>
      <c r="BA399" s="508">
        <v>0</v>
      </c>
      <c r="BB399" s="508">
        <v>0</v>
      </c>
      <c r="BC399" s="509">
        <v>0</v>
      </c>
      <c r="BD399" s="506" t="s">
        <v>31</v>
      </c>
      <c r="BE399" s="506" t="s">
        <v>31</v>
      </c>
      <c r="BF399" s="506" t="s">
        <v>31</v>
      </c>
      <c r="BG399" s="506" t="s">
        <v>31</v>
      </c>
      <c r="BH399" s="506"/>
      <c r="BI399" s="506"/>
      <c r="BJ399" s="506" t="s">
        <v>31</v>
      </c>
      <c r="BK399" s="506" t="s">
        <v>31</v>
      </c>
      <c r="BL399" s="506"/>
      <c r="BM399" s="506"/>
      <c r="BN399" s="506"/>
      <c r="BO399" s="506"/>
      <c r="BP399" s="506"/>
      <c r="BQ399" s="506"/>
      <c r="BR399" s="506"/>
      <c r="BS399" s="506"/>
    </row>
    <row r="400" spans="1:71" ht="22.5">
      <c r="A400" s="500" t="s">
        <v>4095</v>
      </c>
      <c r="B400" s="500" t="s">
        <v>8</v>
      </c>
      <c r="C400" s="501" t="s">
        <v>1355</v>
      </c>
      <c r="D400" s="501" t="s">
        <v>3640</v>
      </c>
      <c r="E400" s="501" t="s">
        <v>158</v>
      </c>
      <c r="F400" s="501" t="s">
        <v>390</v>
      </c>
      <c r="G400" s="501" t="s">
        <v>3641</v>
      </c>
      <c r="H400" s="501" t="s">
        <v>31</v>
      </c>
      <c r="I400" s="501" t="s">
        <v>3845</v>
      </c>
      <c r="J400" s="501" t="s">
        <v>31</v>
      </c>
      <c r="K400" s="501" t="s">
        <v>3698</v>
      </c>
      <c r="L400" s="500" t="s">
        <v>3709</v>
      </c>
      <c r="M400" s="500" t="s">
        <v>3657</v>
      </c>
      <c r="N400" s="500" t="s">
        <v>30</v>
      </c>
      <c r="O400" s="502" t="s">
        <v>31</v>
      </c>
      <c r="P400" s="501" t="s">
        <v>3720</v>
      </c>
      <c r="Q400" s="501">
        <f>VLOOKUP(CLEAN(A400),JULIO!J$4:AM$760,27,FALSE)</f>
        <v>0</v>
      </c>
      <c r="R400" s="501" t="s">
        <v>3647</v>
      </c>
      <c r="S400" s="502" t="s">
        <v>3650</v>
      </c>
      <c r="T400" s="503">
        <v>679503000</v>
      </c>
      <c r="U400" s="503">
        <v>690637346</v>
      </c>
      <c r="V400" s="503">
        <v>625734051</v>
      </c>
      <c r="W400" s="503">
        <v>503779206</v>
      </c>
      <c r="X400" s="503">
        <v>121954845</v>
      </c>
      <c r="Y400" s="503">
        <v>0</v>
      </c>
      <c r="Z400" s="504">
        <v>0</v>
      </c>
      <c r="AA400" s="503">
        <v>121954845</v>
      </c>
      <c r="AB400" s="503">
        <v>26440450</v>
      </c>
      <c r="AC400" s="504">
        <v>0</v>
      </c>
      <c r="AD400" s="504">
        <v>95514395</v>
      </c>
      <c r="AE400" s="504">
        <v>121954845</v>
      </c>
      <c r="AF400" s="503">
        <v>0</v>
      </c>
      <c r="AG400" s="503">
        <v>0</v>
      </c>
      <c r="AH400" s="503">
        <v>0</v>
      </c>
      <c r="AI400" s="503">
        <v>0</v>
      </c>
      <c r="AJ400" s="503">
        <v>0</v>
      </c>
      <c r="AK400" s="503">
        <v>0</v>
      </c>
      <c r="AL400" s="503">
        <v>0</v>
      </c>
      <c r="AM400" s="503">
        <v>0</v>
      </c>
      <c r="AN400" s="503">
        <v>0</v>
      </c>
      <c r="AO400" s="503">
        <v>0</v>
      </c>
      <c r="AP400" s="503">
        <v>0</v>
      </c>
      <c r="AQ400" s="503">
        <v>95514395</v>
      </c>
      <c r="AR400" s="503">
        <v>0</v>
      </c>
      <c r="AS400" s="503">
        <v>0</v>
      </c>
      <c r="AT400" s="503">
        <v>0</v>
      </c>
      <c r="AU400" s="503">
        <v>0</v>
      </c>
      <c r="AV400" s="503">
        <v>0</v>
      </c>
      <c r="AW400" s="503">
        <v>0</v>
      </c>
      <c r="AX400" s="503">
        <v>0</v>
      </c>
      <c r="AY400" s="503">
        <v>0</v>
      </c>
      <c r="AZ400" s="503">
        <v>0</v>
      </c>
      <c r="BA400" s="503">
        <v>0</v>
      </c>
      <c r="BB400" s="503">
        <v>0</v>
      </c>
      <c r="BC400" s="504">
        <v>0</v>
      </c>
      <c r="BD400" s="501" t="s">
        <v>31</v>
      </c>
      <c r="BE400" s="501" t="s">
        <v>31</v>
      </c>
      <c r="BF400" s="501" t="s">
        <v>31</v>
      </c>
      <c r="BG400" s="501" t="s">
        <v>31</v>
      </c>
      <c r="BH400" s="501"/>
      <c r="BI400" s="501"/>
      <c r="BJ400" s="501" t="s">
        <v>31</v>
      </c>
      <c r="BK400" s="501" t="s">
        <v>31</v>
      </c>
      <c r="BL400" s="501"/>
      <c r="BM400" s="501"/>
      <c r="BN400" s="501"/>
      <c r="BO400" s="501"/>
      <c r="BP400" s="501"/>
      <c r="BQ400" s="501"/>
      <c r="BR400" s="501"/>
      <c r="BS400" s="501"/>
    </row>
    <row r="401" spans="1:71" ht="22.5">
      <c r="A401" s="505" t="s">
        <v>4096</v>
      </c>
      <c r="B401" s="505" t="s">
        <v>8</v>
      </c>
      <c r="C401" s="506" t="s">
        <v>1184</v>
      </c>
      <c r="D401" s="506" t="s">
        <v>3640</v>
      </c>
      <c r="E401" s="506" t="s">
        <v>158</v>
      </c>
      <c r="F401" s="506" t="s">
        <v>417</v>
      </c>
      <c r="G401" s="506" t="s">
        <v>3641</v>
      </c>
      <c r="H401" s="506" t="s">
        <v>31</v>
      </c>
      <c r="I401" s="506" t="s">
        <v>3872</v>
      </c>
      <c r="J401" s="506" t="s">
        <v>31</v>
      </c>
      <c r="K401" s="506" t="s">
        <v>3661</v>
      </c>
      <c r="L401" s="505" t="s">
        <v>4097</v>
      </c>
      <c r="M401" s="505" t="s">
        <v>4098</v>
      </c>
      <c r="N401" s="505" t="s">
        <v>30</v>
      </c>
      <c r="O401" s="507" t="s">
        <v>31</v>
      </c>
      <c r="P401" s="506" t="s">
        <v>3646</v>
      </c>
      <c r="Q401" s="501">
        <f>VLOOKUP(CLEAN(A401),JULIO!J$4:AM$760,27,FALSE)</f>
        <v>0</v>
      </c>
      <c r="R401" s="506" t="s">
        <v>3647</v>
      </c>
      <c r="S401" s="507" t="s">
        <v>3650</v>
      </c>
      <c r="T401" s="508">
        <v>663743000</v>
      </c>
      <c r="U401" s="508">
        <v>703911071</v>
      </c>
      <c r="V401" s="508">
        <v>722739818</v>
      </c>
      <c r="W401" s="508">
        <v>683623581</v>
      </c>
      <c r="X401" s="508">
        <v>39116237</v>
      </c>
      <c r="Y401" s="508">
        <v>0</v>
      </c>
      <c r="Z401" s="509">
        <v>0</v>
      </c>
      <c r="AA401" s="508">
        <v>39116237</v>
      </c>
      <c r="AB401" s="508">
        <v>39116237</v>
      </c>
      <c r="AC401" s="509">
        <v>0</v>
      </c>
      <c r="AD401" s="509">
        <v>0</v>
      </c>
      <c r="AE401" s="509">
        <v>39116237</v>
      </c>
      <c r="AF401" s="508">
        <v>0</v>
      </c>
      <c r="AG401" s="508">
        <v>0</v>
      </c>
      <c r="AH401" s="508">
        <v>0</v>
      </c>
      <c r="AI401" s="508">
        <v>0</v>
      </c>
      <c r="AJ401" s="508">
        <v>0</v>
      </c>
      <c r="AK401" s="508">
        <v>0</v>
      </c>
      <c r="AL401" s="508">
        <v>0</v>
      </c>
      <c r="AM401" s="508">
        <v>0</v>
      </c>
      <c r="AN401" s="508">
        <v>0</v>
      </c>
      <c r="AO401" s="508">
        <v>0</v>
      </c>
      <c r="AP401" s="508">
        <v>0</v>
      </c>
      <c r="AQ401" s="508">
        <v>0</v>
      </c>
      <c r="AR401" s="508">
        <v>0</v>
      </c>
      <c r="AS401" s="508">
        <v>0</v>
      </c>
      <c r="AT401" s="508">
        <v>0</v>
      </c>
      <c r="AU401" s="508">
        <v>0</v>
      </c>
      <c r="AV401" s="508">
        <v>0</v>
      </c>
      <c r="AW401" s="508">
        <v>0</v>
      </c>
      <c r="AX401" s="508">
        <v>0</v>
      </c>
      <c r="AY401" s="508">
        <v>0</v>
      </c>
      <c r="AZ401" s="508">
        <v>0</v>
      </c>
      <c r="BA401" s="508">
        <v>0</v>
      </c>
      <c r="BB401" s="508">
        <v>0</v>
      </c>
      <c r="BC401" s="509">
        <v>0</v>
      </c>
      <c r="BD401" s="506" t="s">
        <v>31</v>
      </c>
      <c r="BE401" s="506" t="s">
        <v>31</v>
      </c>
      <c r="BF401" s="506" t="s">
        <v>31</v>
      </c>
      <c r="BG401" s="506" t="s">
        <v>31</v>
      </c>
      <c r="BH401" s="506"/>
      <c r="BI401" s="506"/>
      <c r="BJ401" s="506" t="s">
        <v>31</v>
      </c>
      <c r="BK401" s="506" t="s">
        <v>31</v>
      </c>
      <c r="BL401" s="506"/>
      <c r="BM401" s="506"/>
      <c r="BN401" s="506"/>
      <c r="BO401" s="506"/>
      <c r="BP401" s="506"/>
      <c r="BQ401" s="506"/>
      <c r="BR401" s="506"/>
      <c r="BS401" s="506"/>
    </row>
    <row r="402" spans="1:71" ht="22.5">
      <c r="A402" s="500" t="s">
        <v>4096</v>
      </c>
      <c r="B402" s="500" t="s">
        <v>8</v>
      </c>
      <c r="C402" s="501" t="s">
        <v>1184</v>
      </c>
      <c r="D402" s="501" t="s">
        <v>3640</v>
      </c>
      <c r="E402" s="501" t="s">
        <v>158</v>
      </c>
      <c r="F402" s="501" t="s">
        <v>417</v>
      </c>
      <c r="G402" s="501" t="s">
        <v>3641</v>
      </c>
      <c r="H402" s="501" t="s">
        <v>31</v>
      </c>
      <c r="I402" s="501" t="s">
        <v>3872</v>
      </c>
      <c r="J402" s="501" t="s">
        <v>31</v>
      </c>
      <c r="K402" s="501" t="s">
        <v>3661</v>
      </c>
      <c r="L402" s="500" t="s">
        <v>4097</v>
      </c>
      <c r="M402" s="500" t="s">
        <v>4098</v>
      </c>
      <c r="N402" s="500" t="s">
        <v>30</v>
      </c>
      <c r="O402" s="502" t="s">
        <v>31</v>
      </c>
      <c r="P402" s="501" t="s">
        <v>3646</v>
      </c>
      <c r="Q402" s="501">
        <f>VLOOKUP(CLEAN(A402),JULIO!J$4:AM$760,27,FALSE)</f>
        <v>0</v>
      </c>
      <c r="R402" s="501" t="s">
        <v>3647</v>
      </c>
      <c r="S402" s="502" t="s">
        <v>3651</v>
      </c>
      <c r="T402" s="503">
        <v>1030000</v>
      </c>
      <c r="U402" s="503">
        <v>1030000</v>
      </c>
      <c r="V402" s="503">
        <v>8028000</v>
      </c>
      <c r="W402" s="503">
        <v>0</v>
      </c>
      <c r="X402" s="503">
        <v>0</v>
      </c>
      <c r="Y402" s="503">
        <v>8028000</v>
      </c>
      <c r="Z402" s="504">
        <v>0</v>
      </c>
      <c r="AA402" s="503">
        <v>0</v>
      </c>
      <c r="AB402" s="503">
        <v>0</v>
      </c>
      <c r="AC402" s="504">
        <v>0</v>
      </c>
      <c r="AD402" s="504">
        <v>0</v>
      </c>
      <c r="AE402" s="504">
        <v>8028000</v>
      </c>
      <c r="AF402" s="503">
        <v>0</v>
      </c>
      <c r="AG402" s="503">
        <v>0</v>
      </c>
      <c r="AH402" s="503">
        <v>0</v>
      </c>
      <c r="AI402" s="503">
        <v>0</v>
      </c>
      <c r="AJ402" s="503">
        <v>0</v>
      </c>
      <c r="AK402" s="503">
        <v>0</v>
      </c>
      <c r="AL402" s="503">
        <v>0</v>
      </c>
      <c r="AM402" s="503">
        <v>0</v>
      </c>
      <c r="AN402" s="503">
        <v>0</v>
      </c>
      <c r="AO402" s="503">
        <v>0</v>
      </c>
      <c r="AP402" s="503">
        <v>0</v>
      </c>
      <c r="AQ402" s="503">
        <v>0</v>
      </c>
      <c r="AR402" s="503">
        <v>0</v>
      </c>
      <c r="AS402" s="503">
        <v>0</v>
      </c>
      <c r="AT402" s="503">
        <v>0</v>
      </c>
      <c r="AU402" s="503">
        <v>0</v>
      </c>
      <c r="AV402" s="503">
        <v>0</v>
      </c>
      <c r="AW402" s="503">
        <v>0</v>
      </c>
      <c r="AX402" s="503">
        <v>0</v>
      </c>
      <c r="AY402" s="503">
        <v>0</v>
      </c>
      <c r="AZ402" s="503">
        <v>0</v>
      </c>
      <c r="BA402" s="503">
        <v>0</v>
      </c>
      <c r="BB402" s="503">
        <v>0</v>
      </c>
      <c r="BC402" s="504">
        <v>0</v>
      </c>
      <c r="BD402" s="501" t="s">
        <v>31</v>
      </c>
      <c r="BE402" s="501" t="s">
        <v>31</v>
      </c>
      <c r="BF402" s="501" t="s">
        <v>31</v>
      </c>
      <c r="BG402" s="501" t="s">
        <v>31</v>
      </c>
      <c r="BH402" s="501"/>
      <c r="BI402" s="501"/>
      <c r="BJ402" s="501" t="s">
        <v>31</v>
      </c>
      <c r="BK402" s="501" t="s">
        <v>31</v>
      </c>
      <c r="BL402" s="501"/>
      <c r="BM402" s="501"/>
      <c r="BN402" s="501"/>
      <c r="BO402" s="501"/>
      <c r="BP402" s="501"/>
      <c r="BQ402" s="501"/>
      <c r="BR402" s="501"/>
      <c r="BS402" s="501"/>
    </row>
    <row r="403" spans="1:71" ht="22.5">
      <c r="A403" s="505" t="s">
        <v>4096</v>
      </c>
      <c r="B403" s="505" t="s">
        <v>8</v>
      </c>
      <c r="C403" s="506" t="s">
        <v>1184</v>
      </c>
      <c r="D403" s="506" t="s">
        <v>3640</v>
      </c>
      <c r="E403" s="506" t="s">
        <v>158</v>
      </c>
      <c r="F403" s="506" t="s">
        <v>417</v>
      </c>
      <c r="G403" s="506" t="s">
        <v>3641</v>
      </c>
      <c r="H403" s="506" t="s">
        <v>31</v>
      </c>
      <c r="I403" s="506" t="s">
        <v>3872</v>
      </c>
      <c r="J403" s="506" t="s">
        <v>31</v>
      </c>
      <c r="K403" s="506" t="s">
        <v>3661</v>
      </c>
      <c r="L403" s="505" t="s">
        <v>4097</v>
      </c>
      <c r="M403" s="505" t="s">
        <v>4098</v>
      </c>
      <c r="N403" s="505" t="s">
        <v>30</v>
      </c>
      <c r="O403" s="507" t="s">
        <v>31</v>
      </c>
      <c r="P403" s="506" t="s">
        <v>3646</v>
      </c>
      <c r="Q403" s="501">
        <f>VLOOKUP(CLEAN(A403),JULIO!J$4:AM$760,27,FALSE)</f>
        <v>0</v>
      </c>
      <c r="R403" s="506" t="s">
        <v>3647</v>
      </c>
      <c r="S403" s="507" t="s">
        <v>3652</v>
      </c>
      <c r="T403" s="508">
        <v>8312000</v>
      </c>
      <c r="U403" s="508">
        <v>8312000</v>
      </c>
      <c r="V403" s="508">
        <v>8437000</v>
      </c>
      <c r="W403" s="508">
        <v>0</v>
      </c>
      <c r="X403" s="508">
        <v>0</v>
      </c>
      <c r="Y403" s="508">
        <v>8437000</v>
      </c>
      <c r="Z403" s="509">
        <v>0</v>
      </c>
      <c r="AA403" s="508">
        <v>0</v>
      </c>
      <c r="AB403" s="508">
        <v>0</v>
      </c>
      <c r="AC403" s="509">
        <v>0</v>
      </c>
      <c r="AD403" s="509">
        <v>0</v>
      </c>
      <c r="AE403" s="509">
        <v>8437000</v>
      </c>
      <c r="AF403" s="508">
        <v>0</v>
      </c>
      <c r="AG403" s="508">
        <v>0</v>
      </c>
      <c r="AH403" s="508">
        <v>0</v>
      </c>
      <c r="AI403" s="508">
        <v>0</v>
      </c>
      <c r="AJ403" s="508">
        <v>0</v>
      </c>
      <c r="AK403" s="508">
        <v>0</v>
      </c>
      <c r="AL403" s="508">
        <v>0</v>
      </c>
      <c r="AM403" s="508">
        <v>0</v>
      </c>
      <c r="AN403" s="508">
        <v>0</v>
      </c>
      <c r="AO403" s="508">
        <v>0</v>
      </c>
      <c r="AP403" s="508">
        <v>0</v>
      </c>
      <c r="AQ403" s="508">
        <v>0</v>
      </c>
      <c r="AR403" s="508">
        <v>0</v>
      </c>
      <c r="AS403" s="508">
        <v>0</v>
      </c>
      <c r="AT403" s="508">
        <v>0</v>
      </c>
      <c r="AU403" s="508">
        <v>0</v>
      </c>
      <c r="AV403" s="508">
        <v>0</v>
      </c>
      <c r="AW403" s="508">
        <v>0</v>
      </c>
      <c r="AX403" s="508">
        <v>0</v>
      </c>
      <c r="AY403" s="508">
        <v>0</v>
      </c>
      <c r="AZ403" s="508">
        <v>0</v>
      </c>
      <c r="BA403" s="508">
        <v>0</v>
      </c>
      <c r="BB403" s="508">
        <v>0</v>
      </c>
      <c r="BC403" s="509">
        <v>0</v>
      </c>
      <c r="BD403" s="506" t="s">
        <v>31</v>
      </c>
      <c r="BE403" s="506" t="s">
        <v>31</v>
      </c>
      <c r="BF403" s="506" t="s">
        <v>31</v>
      </c>
      <c r="BG403" s="506" t="s">
        <v>31</v>
      </c>
      <c r="BH403" s="506"/>
      <c r="BI403" s="506"/>
      <c r="BJ403" s="506" t="s">
        <v>31</v>
      </c>
      <c r="BK403" s="506" t="s">
        <v>31</v>
      </c>
      <c r="BL403" s="506"/>
      <c r="BM403" s="506"/>
      <c r="BN403" s="506"/>
      <c r="BO403" s="506"/>
      <c r="BP403" s="506"/>
      <c r="BQ403" s="506"/>
      <c r="BR403" s="506"/>
      <c r="BS403" s="506"/>
    </row>
    <row r="404" spans="1:71" ht="22.5">
      <c r="A404" s="500" t="s">
        <v>4099</v>
      </c>
      <c r="B404" s="500" t="s">
        <v>8</v>
      </c>
      <c r="C404" s="501" t="s">
        <v>4100</v>
      </c>
      <c r="D404" s="501" t="s">
        <v>3640</v>
      </c>
      <c r="E404" s="501" t="s">
        <v>158</v>
      </c>
      <c r="F404" s="501" t="s">
        <v>481</v>
      </c>
      <c r="G404" s="501" t="s">
        <v>3641</v>
      </c>
      <c r="H404" s="501" t="s">
        <v>31</v>
      </c>
      <c r="I404" s="501" t="s">
        <v>3954</v>
      </c>
      <c r="J404" s="501" t="s">
        <v>31</v>
      </c>
      <c r="K404" s="501" t="s">
        <v>3665</v>
      </c>
      <c r="L404" s="500" t="s">
        <v>3656</v>
      </c>
      <c r="M404" s="500" t="s">
        <v>3657</v>
      </c>
      <c r="N404" s="500" t="s">
        <v>30</v>
      </c>
      <c r="O404" s="502" t="s">
        <v>3680</v>
      </c>
      <c r="P404" s="501" t="s">
        <v>3673</v>
      </c>
      <c r="Q404" s="501">
        <f>VLOOKUP(CLEAN(A404),JULIO!J$4:AM$760,27,FALSE)</f>
        <v>0</v>
      </c>
      <c r="R404" s="501" t="s">
        <v>3647</v>
      </c>
      <c r="S404" s="502" t="s">
        <v>3648</v>
      </c>
      <c r="T404" s="503">
        <v>10760000</v>
      </c>
      <c r="U404" s="503">
        <v>10760000</v>
      </c>
      <c r="V404" s="503">
        <v>10760000</v>
      </c>
      <c r="W404" s="503">
        <v>1000000</v>
      </c>
      <c r="X404" s="503">
        <v>9760000</v>
      </c>
      <c r="Y404" s="503">
        <v>0</v>
      </c>
      <c r="Z404" s="504">
        <v>0</v>
      </c>
      <c r="AA404" s="503">
        <v>9760000</v>
      </c>
      <c r="AB404" s="503">
        <v>0</v>
      </c>
      <c r="AC404" s="504">
        <v>0</v>
      </c>
      <c r="AD404" s="504">
        <v>9760000</v>
      </c>
      <c r="AE404" s="504">
        <v>0</v>
      </c>
      <c r="AF404" s="503">
        <v>0</v>
      </c>
      <c r="AG404" s="503">
        <v>0</v>
      </c>
      <c r="AH404" s="503">
        <v>0</v>
      </c>
      <c r="AI404" s="503">
        <v>9300000</v>
      </c>
      <c r="AJ404" s="503">
        <v>0</v>
      </c>
      <c r="AK404" s="503">
        <v>0</v>
      </c>
      <c r="AL404" s="503">
        <v>0</v>
      </c>
      <c r="AM404" s="503">
        <v>0</v>
      </c>
      <c r="AN404" s="503">
        <v>0</v>
      </c>
      <c r="AO404" s="503">
        <v>0</v>
      </c>
      <c r="AP404" s="503">
        <v>0</v>
      </c>
      <c r="AQ404" s="503">
        <v>460000</v>
      </c>
      <c r="AR404" s="503">
        <v>0</v>
      </c>
      <c r="AS404" s="503">
        <v>0</v>
      </c>
      <c r="AT404" s="503">
        <v>0</v>
      </c>
      <c r="AU404" s="503">
        <v>0</v>
      </c>
      <c r="AV404" s="503">
        <v>0</v>
      </c>
      <c r="AW404" s="503">
        <v>0</v>
      </c>
      <c r="AX404" s="503">
        <v>0</v>
      </c>
      <c r="AY404" s="503">
        <v>0</v>
      </c>
      <c r="AZ404" s="503">
        <v>0</v>
      </c>
      <c r="BA404" s="503">
        <v>0</v>
      </c>
      <c r="BB404" s="503">
        <v>0</v>
      </c>
      <c r="BC404" s="504">
        <v>0</v>
      </c>
      <c r="BD404" s="501" t="s">
        <v>31</v>
      </c>
      <c r="BE404" s="501" t="s">
        <v>31</v>
      </c>
      <c r="BF404" s="501" t="s">
        <v>31</v>
      </c>
      <c r="BG404" s="501" t="s">
        <v>31</v>
      </c>
      <c r="BH404" s="501"/>
      <c r="BI404" s="501"/>
      <c r="BJ404" s="501" t="s">
        <v>31</v>
      </c>
      <c r="BK404" s="501" t="s">
        <v>31</v>
      </c>
      <c r="BL404" s="501"/>
      <c r="BM404" s="501"/>
      <c r="BN404" s="501"/>
      <c r="BO404" s="501"/>
      <c r="BP404" s="501"/>
      <c r="BQ404" s="501"/>
      <c r="BR404" s="501"/>
      <c r="BS404" s="501"/>
    </row>
    <row r="405" spans="1:71">
      <c r="A405" s="505" t="s">
        <v>4099</v>
      </c>
      <c r="B405" s="505" t="s">
        <v>8</v>
      </c>
      <c r="C405" s="506" t="s">
        <v>4100</v>
      </c>
      <c r="D405" s="506" t="s">
        <v>3640</v>
      </c>
      <c r="E405" s="506" t="s">
        <v>158</v>
      </c>
      <c r="F405" s="506" t="s">
        <v>481</v>
      </c>
      <c r="G405" s="506" t="s">
        <v>3641</v>
      </c>
      <c r="H405" s="506" t="s">
        <v>31</v>
      </c>
      <c r="I405" s="506" t="s">
        <v>3954</v>
      </c>
      <c r="J405" s="506" t="s">
        <v>31</v>
      </c>
      <c r="K405" s="506" t="s">
        <v>3665</v>
      </c>
      <c r="L405" s="505" t="s">
        <v>3656</v>
      </c>
      <c r="M405" s="505" t="s">
        <v>3657</v>
      </c>
      <c r="N405" s="505" t="s">
        <v>30</v>
      </c>
      <c r="O405" s="507" t="s">
        <v>3680</v>
      </c>
      <c r="P405" s="506" t="s">
        <v>3673</v>
      </c>
      <c r="Q405" s="501">
        <f>VLOOKUP(CLEAN(A405),JULIO!J$4:AM$760,27,FALSE)</f>
        <v>0</v>
      </c>
      <c r="R405" s="506" t="s">
        <v>3647</v>
      </c>
      <c r="S405" s="507" t="s">
        <v>3649</v>
      </c>
      <c r="T405" s="508">
        <v>15387000</v>
      </c>
      <c r="U405" s="508">
        <v>15387000</v>
      </c>
      <c r="V405" s="508">
        <v>15387000</v>
      </c>
      <c r="W405" s="508">
        <v>0</v>
      </c>
      <c r="X405" s="508">
        <v>0</v>
      </c>
      <c r="Y405" s="508">
        <v>15387000</v>
      </c>
      <c r="Z405" s="509">
        <v>0</v>
      </c>
      <c r="AA405" s="508">
        <v>0</v>
      </c>
      <c r="AB405" s="508">
        <v>0</v>
      </c>
      <c r="AC405" s="509">
        <v>0</v>
      </c>
      <c r="AD405" s="509">
        <v>0</v>
      </c>
      <c r="AE405" s="509">
        <v>15387000</v>
      </c>
      <c r="AF405" s="508">
        <v>0</v>
      </c>
      <c r="AG405" s="508">
        <v>0</v>
      </c>
      <c r="AH405" s="508">
        <v>0</v>
      </c>
      <c r="AI405" s="508">
        <v>0</v>
      </c>
      <c r="AJ405" s="508">
        <v>0</v>
      </c>
      <c r="AK405" s="508">
        <v>0</v>
      </c>
      <c r="AL405" s="508">
        <v>0</v>
      </c>
      <c r="AM405" s="508">
        <v>0</v>
      </c>
      <c r="AN405" s="508">
        <v>0</v>
      </c>
      <c r="AO405" s="508">
        <v>0</v>
      </c>
      <c r="AP405" s="508">
        <v>0</v>
      </c>
      <c r="AQ405" s="508">
        <v>0</v>
      </c>
      <c r="AR405" s="508">
        <v>0</v>
      </c>
      <c r="AS405" s="508">
        <v>0</v>
      </c>
      <c r="AT405" s="508">
        <v>0</v>
      </c>
      <c r="AU405" s="508">
        <v>0</v>
      </c>
      <c r="AV405" s="508">
        <v>0</v>
      </c>
      <c r="AW405" s="508">
        <v>0</v>
      </c>
      <c r="AX405" s="508">
        <v>0</v>
      </c>
      <c r="AY405" s="508">
        <v>0</v>
      </c>
      <c r="AZ405" s="508">
        <v>0</v>
      </c>
      <c r="BA405" s="508">
        <v>0</v>
      </c>
      <c r="BB405" s="508">
        <v>0</v>
      </c>
      <c r="BC405" s="509">
        <v>0</v>
      </c>
      <c r="BD405" s="506" t="s">
        <v>31</v>
      </c>
      <c r="BE405" s="506" t="s">
        <v>31</v>
      </c>
      <c r="BF405" s="506" t="s">
        <v>31</v>
      </c>
      <c r="BG405" s="506" t="s">
        <v>31</v>
      </c>
      <c r="BH405" s="506"/>
      <c r="BI405" s="506"/>
      <c r="BJ405" s="506" t="s">
        <v>31</v>
      </c>
      <c r="BK405" s="506" t="s">
        <v>31</v>
      </c>
      <c r="BL405" s="506"/>
      <c r="BM405" s="506"/>
      <c r="BN405" s="506"/>
      <c r="BO405" s="506"/>
      <c r="BP405" s="506"/>
      <c r="BQ405" s="506"/>
      <c r="BR405" s="506"/>
      <c r="BS405" s="506"/>
    </row>
    <row r="406" spans="1:71">
      <c r="A406" s="500" t="s">
        <v>4099</v>
      </c>
      <c r="B406" s="500" t="s">
        <v>8</v>
      </c>
      <c r="C406" s="501" t="s">
        <v>4100</v>
      </c>
      <c r="D406" s="501" t="s">
        <v>3640</v>
      </c>
      <c r="E406" s="501" t="s">
        <v>158</v>
      </c>
      <c r="F406" s="501" t="s">
        <v>481</v>
      </c>
      <c r="G406" s="501" t="s">
        <v>3641</v>
      </c>
      <c r="H406" s="501" t="s">
        <v>31</v>
      </c>
      <c r="I406" s="501" t="s">
        <v>3954</v>
      </c>
      <c r="J406" s="501" t="s">
        <v>31</v>
      </c>
      <c r="K406" s="501" t="s">
        <v>3665</v>
      </c>
      <c r="L406" s="500" t="s">
        <v>3656</v>
      </c>
      <c r="M406" s="500" t="s">
        <v>3657</v>
      </c>
      <c r="N406" s="500" t="s">
        <v>30</v>
      </c>
      <c r="O406" s="502" t="s">
        <v>3680</v>
      </c>
      <c r="P406" s="501" t="s">
        <v>3673</v>
      </c>
      <c r="Q406" s="501">
        <f>VLOOKUP(CLEAN(A406),JULIO!J$4:AM$760,27,FALSE)</f>
        <v>0</v>
      </c>
      <c r="R406" s="501" t="s">
        <v>3647</v>
      </c>
      <c r="S406" s="502" t="s">
        <v>3650</v>
      </c>
      <c r="T406" s="503">
        <v>863901000</v>
      </c>
      <c r="U406" s="503">
        <v>863901000</v>
      </c>
      <c r="V406" s="503">
        <v>863900668</v>
      </c>
      <c r="W406" s="503">
        <v>0</v>
      </c>
      <c r="X406" s="503">
        <v>863900668</v>
      </c>
      <c r="Y406" s="503">
        <v>0</v>
      </c>
      <c r="Z406" s="504">
        <v>0</v>
      </c>
      <c r="AA406" s="503">
        <v>863900668</v>
      </c>
      <c r="AB406" s="503">
        <v>363475389</v>
      </c>
      <c r="AC406" s="504">
        <v>0</v>
      </c>
      <c r="AD406" s="504">
        <v>500425279</v>
      </c>
      <c r="AE406" s="504">
        <v>487727323</v>
      </c>
      <c r="AF406" s="503">
        <v>0</v>
      </c>
      <c r="AG406" s="503">
        <v>0</v>
      </c>
      <c r="AH406" s="503">
        <v>0</v>
      </c>
      <c r="AI406" s="503">
        <v>77517602</v>
      </c>
      <c r="AJ406" s="503">
        <v>0</v>
      </c>
      <c r="AK406" s="503">
        <v>69277695</v>
      </c>
      <c r="AL406" s="503">
        <v>0</v>
      </c>
      <c r="AM406" s="503">
        <v>60497257</v>
      </c>
      <c r="AN406" s="503">
        <v>0</v>
      </c>
      <c r="AO406" s="503">
        <v>41303524</v>
      </c>
      <c r="AP406" s="503">
        <v>0</v>
      </c>
      <c r="AQ406" s="503">
        <v>127577267</v>
      </c>
      <c r="AR406" s="503">
        <v>0</v>
      </c>
      <c r="AS406" s="503">
        <v>124251934</v>
      </c>
      <c r="AT406" s="503">
        <v>0</v>
      </c>
      <c r="AU406" s="503">
        <v>0</v>
      </c>
      <c r="AV406" s="503">
        <v>0</v>
      </c>
      <c r="AW406" s="503">
        <v>0</v>
      </c>
      <c r="AX406" s="503">
        <v>0</v>
      </c>
      <c r="AY406" s="503">
        <v>0</v>
      </c>
      <c r="AZ406" s="503">
        <v>0</v>
      </c>
      <c r="BA406" s="503">
        <v>0</v>
      </c>
      <c r="BB406" s="503">
        <v>0</v>
      </c>
      <c r="BC406" s="504">
        <v>0</v>
      </c>
      <c r="BD406" s="501" t="s">
        <v>31</v>
      </c>
      <c r="BE406" s="501" t="s">
        <v>31</v>
      </c>
      <c r="BF406" s="501" t="s">
        <v>31</v>
      </c>
      <c r="BG406" s="501" t="s">
        <v>31</v>
      </c>
      <c r="BH406" s="501"/>
      <c r="BI406" s="501"/>
      <c r="BJ406" s="501" t="s">
        <v>31</v>
      </c>
      <c r="BK406" s="501" t="s">
        <v>31</v>
      </c>
      <c r="BL406" s="501"/>
      <c r="BM406" s="501"/>
      <c r="BN406" s="501"/>
      <c r="BO406" s="501"/>
      <c r="BP406" s="501"/>
      <c r="BQ406" s="501"/>
      <c r="BR406" s="501"/>
      <c r="BS406" s="501"/>
    </row>
    <row r="407" spans="1:71">
      <c r="A407" s="505" t="s">
        <v>4099</v>
      </c>
      <c r="B407" s="505" t="s">
        <v>8</v>
      </c>
      <c r="C407" s="506" t="s">
        <v>4100</v>
      </c>
      <c r="D407" s="506" t="s">
        <v>3640</v>
      </c>
      <c r="E407" s="506" t="s">
        <v>158</v>
      </c>
      <c r="F407" s="506" t="s">
        <v>481</v>
      </c>
      <c r="G407" s="506" t="s">
        <v>3641</v>
      </c>
      <c r="H407" s="506" t="s">
        <v>31</v>
      </c>
      <c r="I407" s="506" t="s">
        <v>3954</v>
      </c>
      <c r="J407" s="506" t="s">
        <v>31</v>
      </c>
      <c r="K407" s="506" t="s">
        <v>3665</v>
      </c>
      <c r="L407" s="505" t="s">
        <v>3656</v>
      </c>
      <c r="M407" s="505" t="s">
        <v>3657</v>
      </c>
      <c r="N407" s="505" t="s">
        <v>30</v>
      </c>
      <c r="O407" s="507" t="s">
        <v>3680</v>
      </c>
      <c r="P407" s="506" t="s">
        <v>3673</v>
      </c>
      <c r="Q407" s="501">
        <f>VLOOKUP(CLEAN(A407),JULIO!J$4:AM$760,27,FALSE)</f>
        <v>0</v>
      </c>
      <c r="R407" s="506" t="s">
        <v>3647</v>
      </c>
      <c r="S407" s="507" t="s">
        <v>3651</v>
      </c>
      <c r="T407" s="508">
        <v>22138000</v>
      </c>
      <c r="U407" s="508">
        <v>22138000</v>
      </c>
      <c r="V407" s="508">
        <v>22138000</v>
      </c>
      <c r="W407" s="508">
        <v>0</v>
      </c>
      <c r="X407" s="508">
        <v>0</v>
      </c>
      <c r="Y407" s="508">
        <v>22138000</v>
      </c>
      <c r="Z407" s="509">
        <v>0</v>
      </c>
      <c r="AA407" s="508">
        <v>0</v>
      </c>
      <c r="AB407" s="508">
        <v>0</v>
      </c>
      <c r="AC407" s="509">
        <v>0</v>
      </c>
      <c r="AD407" s="509">
        <v>0</v>
      </c>
      <c r="AE407" s="509">
        <v>22138000</v>
      </c>
      <c r="AF407" s="508">
        <v>0</v>
      </c>
      <c r="AG407" s="508">
        <v>0</v>
      </c>
      <c r="AH407" s="508">
        <v>0</v>
      </c>
      <c r="AI407" s="508">
        <v>0</v>
      </c>
      <c r="AJ407" s="508">
        <v>0</v>
      </c>
      <c r="AK407" s="508">
        <v>0</v>
      </c>
      <c r="AL407" s="508">
        <v>0</v>
      </c>
      <c r="AM407" s="508">
        <v>0</v>
      </c>
      <c r="AN407" s="508">
        <v>0</v>
      </c>
      <c r="AO407" s="508">
        <v>0</v>
      </c>
      <c r="AP407" s="508">
        <v>0</v>
      </c>
      <c r="AQ407" s="508">
        <v>0</v>
      </c>
      <c r="AR407" s="508">
        <v>0</v>
      </c>
      <c r="AS407" s="508">
        <v>0</v>
      </c>
      <c r="AT407" s="508">
        <v>0</v>
      </c>
      <c r="AU407" s="508">
        <v>0</v>
      </c>
      <c r="AV407" s="508">
        <v>0</v>
      </c>
      <c r="AW407" s="508">
        <v>0</v>
      </c>
      <c r="AX407" s="508">
        <v>0</v>
      </c>
      <c r="AY407" s="508">
        <v>0</v>
      </c>
      <c r="AZ407" s="508">
        <v>0</v>
      </c>
      <c r="BA407" s="508">
        <v>0</v>
      </c>
      <c r="BB407" s="508">
        <v>0</v>
      </c>
      <c r="BC407" s="509">
        <v>0</v>
      </c>
      <c r="BD407" s="506" t="s">
        <v>31</v>
      </c>
      <c r="BE407" s="506" t="s">
        <v>31</v>
      </c>
      <c r="BF407" s="506" t="s">
        <v>31</v>
      </c>
      <c r="BG407" s="506" t="s">
        <v>31</v>
      </c>
      <c r="BH407" s="506"/>
      <c r="BI407" s="506"/>
      <c r="BJ407" s="506" t="s">
        <v>31</v>
      </c>
      <c r="BK407" s="506" t="s">
        <v>31</v>
      </c>
      <c r="BL407" s="506"/>
      <c r="BM407" s="506"/>
      <c r="BN407" s="506"/>
      <c r="BO407" s="506"/>
      <c r="BP407" s="506"/>
      <c r="BQ407" s="506"/>
      <c r="BR407" s="506"/>
      <c r="BS407" s="506"/>
    </row>
    <row r="408" spans="1:71">
      <c r="A408" s="500" t="s">
        <v>4099</v>
      </c>
      <c r="B408" s="500" t="s">
        <v>8</v>
      </c>
      <c r="C408" s="501" t="s">
        <v>4100</v>
      </c>
      <c r="D408" s="501" t="s">
        <v>3640</v>
      </c>
      <c r="E408" s="501" t="s">
        <v>158</v>
      </c>
      <c r="F408" s="501" t="s">
        <v>481</v>
      </c>
      <c r="G408" s="501" t="s">
        <v>3641</v>
      </c>
      <c r="H408" s="501" t="s">
        <v>31</v>
      </c>
      <c r="I408" s="501" t="s">
        <v>3954</v>
      </c>
      <c r="J408" s="501" t="s">
        <v>31</v>
      </c>
      <c r="K408" s="501" t="s">
        <v>3665</v>
      </c>
      <c r="L408" s="500" t="s">
        <v>3656</v>
      </c>
      <c r="M408" s="500" t="s">
        <v>3657</v>
      </c>
      <c r="N408" s="500" t="s">
        <v>30</v>
      </c>
      <c r="O408" s="502" t="s">
        <v>3680</v>
      </c>
      <c r="P408" s="501" t="s">
        <v>3673</v>
      </c>
      <c r="Q408" s="501">
        <f>VLOOKUP(CLEAN(A408),JULIO!J$4:AM$760,27,FALSE)</f>
        <v>0</v>
      </c>
      <c r="R408" s="501" t="s">
        <v>3647</v>
      </c>
      <c r="S408" s="502" t="s">
        <v>3652</v>
      </c>
      <c r="T408" s="503">
        <v>7430000</v>
      </c>
      <c r="U408" s="503">
        <v>7430000</v>
      </c>
      <c r="V408" s="503">
        <v>7430000</v>
      </c>
      <c r="W408" s="503">
        <v>0</v>
      </c>
      <c r="X408" s="503">
        <v>0</v>
      </c>
      <c r="Y408" s="503">
        <v>7430000</v>
      </c>
      <c r="Z408" s="504">
        <v>0</v>
      </c>
      <c r="AA408" s="503">
        <v>0</v>
      </c>
      <c r="AB408" s="503">
        <v>0</v>
      </c>
      <c r="AC408" s="504">
        <v>0</v>
      </c>
      <c r="AD408" s="504">
        <v>0</v>
      </c>
      <c r="AE408" s="504">
        <v>7430000</v>
      </c>
      <c r="AF408" s="503">
        <v>0</v>
      </c>
      <c r="AG408" s="503">
        <v>0</v>
      </c>
      <c r="AH408" s="503">
        <v>0</v>
      </c>
      <c r="AI408" s="503">
        <v>0</v>
      </c>
      <c r="AJ408" s="503">
        <v>0</v>
      </c>
      <c r="AK408" s="503">
        <v>0</v>
      </c>
      <c r="AL408" s="503">
        <v>0</v>
      </c>
      <c r="AM408" s="503">
        <v>0</v>
      </c>
      <c r="AN408" s="503">
        <v>0</v>
      </c>
      <c r="AO408" s="503">
        <v>0</v>
      </c>
      <c r="AP408" s="503">
        <v>0</v>
      </c>
      <c r="AQ408" s="503">
        <v>0</v>
      </c>
      <c r="AR408" s="503">
        <v>0</v>
      </c>
      <c r="AS408" s="503">
        <v>0</v>
      </c>
      <c r="AT408" s="503">
        <v>0</v>
      </c>
      <c r="AU408" s="503">
        <v>0</v>
      </c>
      <c r="AV408" s="503">
        <v>0</v>
      </c>
      <c r="AW408" s="503">
        <v>0</v>
      </c>
      <c r="AX408" s="503">
        <v>0</v>
      </c>
      <c r="AY408" s="503">
        <v>0</v>
      </c>
      <c r="AZ408" s="503">
        <v>0</v>
      </c>
      <c r="BA408" s="503">
        <v>0</v>
      </c>
      <c r="BB408" s="503">
        <v>0</v>
      </c>
      <c r="BC408" s="504">
        <v>0</v>
      </c>
      <c r="BD408" s="501" t="s">
        <v>31</v>
      </c>
      <c r="BE408" s="501" t="s">
        <v>31</v>
      </c>
      <c r="BF408" s="501" t="s">
        <v>31</v>
      </c>
      <c r="BG408" s="501" t="s">
        <v>31</v>
      </c>
      <c r="BH408" s="501"/>
      <c r="BI408" s="501"/>
      <c r="BJ408" s="501" t="s">
        <v>31</v>
      </c>
      <c r="BK408" s="501" t="s">
        <v>31</v>
      </c>
      <c r="BL408" s="501"/>
      <c r="BM408" s="501"/>
      <c r="BN408" s="501"/>
      <c r="BO408" s="501"/>
      <c r="BP408" s="501"/>
      <c r="BQ408" s="501"/>
      <c r="BR408" s="501"/>
      <c r="BS408" s="501"/>
    </row>
    <row r="409" spans="1:71" ht="33.75">
      <c r="A409" s="505" t="s">
        <v>4101</v>
      </c>
      <c r="B409" s="505" t="s">
        <v>8</v>
      </c>
      <c r="C409" s="506" t="s">
        <v>3216</v>
      </c>
      <c r="D409" s="506" t="s">
        <v>3640</v>
      </c>
      <c r="E409" s="506" t="s">
        <v>158</v>
      </c>
      <c r="F409" s="506" t="s">
        <v>107</v>
      </c>
      <c r="G409" s="506" t="s">
        <v>3641</v>
      </c>
      <c r="H409" s="506" t="s">
        <v>31</v>
      </c>
      <c r="I409" s="506" t="s">
        <v>3751</v>
      </c>
      <c r="J409" s="506" t="s">
        <v>31</v>
      </c>
      <c r="K409" s="506" t="s">
        <v>3698</v>
      </c>
      <c r="L409" s="505" t="s">
        <v>3957</v>
      </c>
      <c r="M409" s="505" t="s">
        <v>4102</v>
      </c>
      <c r="N409" s="505" t="s">
        <v>30</v>
      </c>
      <c r="O409" s="507" t="s">
        <v>31</v>
      </c>
      <c r="P409" s="506" t="s">
        <v>3702</v>
      </c>
      <c r="Q409" s="501">
        <f>VLOOKUP(CLEAN(A409),JULIO!J$4:AM$760,27,FALSE)</f>
        <v>178632603</v>
      </c>
      <c r="R409" s="506" t="s">
        <v>3703</v>
      </c>
      <c r="S409" s="507" t="s">
        <v>3704</v>
      </c>
      <c r="T409" s="508">
        <v>1186798000</v>
      </c>
      <c r="U409" s="508">
        <v>1136000000</v>
      </c>
      <c r="V409" s="508">
        <v>1101516332</v>
      </c>
      <c r="W409" s="508">
        <v>249336775</v>
      </c>
      <c r="X409" s="508">
        <v>700290449</v>
      </c>
      <c r="Y409" s="508">
        <v>151889108</v>
      </c>
      <c r="Z409" s="509">
        <v>0</v>
      </c>
      <c r="AA409" s="508">
        <v>700290449</v>
      </c>
      <c r="AB409" s="508">
        <v>73885598</v>
      </c>
      <c r="AC409" s="509">
        <v>0</v>
      </c>
      <c r="AD409" s="509">
        <v>626404851</v>
      </c>
      <c r="AE409" s="509">
        <v>225774706</v>
      </c>
      <c r="AF409" s="508">
        <v>0</v>
      </c>
      <c r="AG409" s="508">
        <v>166898117</v>
      </c>
      <c r="AH409" s="508">
        <v>0</v>
      </c>
      <c r="AI409" s="508">
        <v>128144023</v>
      </c>
      <c r="AJ409" s="508">
        <v>0</v>
      </c>
      <c r="AK409" s="508">
        <v>129795301</v>
      </c>
      <c r="AL409" s="508">
        <v>0</v>
      </c>
      <c r="AM409" s="508">
        <v>0</v>
      </c>
      <c r="AN409" s="508">
        <v>0</v>
      </c>
      <c r="AO409" s="508">
        <v>0</v>
      </c>
      <c r="AP409" s="508">
        <v>0</v>
      </c>
      <c r="AQ409" s="508">
        <v>201567410</v>
      </c>
      <c r="AR409" s="508">
        <v>0</v>
      </c>
      <c r="AS409" s="508">
        <v>0</v>
      </c>
      <c r="AT409" s="508">
        <v>0</v>
      </c>
      <c r="AU409" s="508">
        <v>0</v>
      </c>
      <c r="AV409" s="508">
        <v>0</v>
      </c>
      <c r="AW409" s="508">
        <v>0</v>
      </c>
      <c r="AX409" s="508">
        <v>0</v>
      </c>
      <c r="AY409" s="508">
        <v>0</v>
      </c>
      <c r="AZ409" s="508">
        <v>0</v>
      </c>
      <c r="BA409" s="508">
        <v>0</v>
      </c>
      <c r="BB409" s="508">
        <v>0</v>
      </c>
      <c r="BC409" s="509">
        <v>0</v>
      </c>
      <c r="BD409" s="506" t="s">
        <v>31</v>
      </c>
      <c r="BE409" s="506" t="s">
        <v>31</v>
      </c>
      <c r="BF409" s="506" t="s">
        <v>31</v>
      </c>
      <c r="BG409" s="506" t="s">
        <v>31</v>
      </c>
      <c r="BH409" s="506"/>
      <c r="BI409" s="506"/>
      <c r="BJ409" s="506" t="s">
        <v>31</v>
      </c>
      <c r="BK409" s="506" t="s">
        <v>31</v>
      </c>
      <c r="BL409" s="506" t="s">
        <v>31</v>
      </c>
      <c r="BM409" s="506" t="s">
        <v>31</v>
      </c>
      <c r="BN409" s="506"/>
      <c r="BO409" s="506"/>
      <c r="BP409" s="506"/>
      <c r="BQ409" s="506"/>
      <c r="BR409" s="506"/>
      <c r="BS409" s="506"/>
    </row>
    <row r="410" spans="1:71" ht="22.5">
      <c r="A410" s="500" t="s">
        <v>4103</v>
      </c>
      <c r="B410" s="500" t="s">
        <v>8</v>
      </c>
      <c r="C410" s="501" t="s">
        <v>394</v>
      </c>
      <c r="D410" s="501" t="s">
        <v>3640</v>
      </c>
      <c r="E410" s="501" t="s">
        <v>158</v>
      </c>
      <c r="F410" s="501" t="s">
        <v>390</v>
      </c>
      <c r="G410" s="501" t="s">
        <v>3641</v>
      </c>
      <c r="H410" s="501" t="s">
        <v>31</v>
      </c>
      <c r="I410" s="501" t="s">
        <v>3845</v>
      </c>
      <c r="J410" s="501" t="s">
        <v>31</v>
      </c>
      <c r="K410" s="501" t="s">
        <v>3661</v>
      </c>
      <c r="L410" s="500" t="s">
        <v>3979</v>
      </c>
      <c r="M410" s="500" t="s">
        <v>3657</v>
      </c>
      <c r="N410" s="500" t="s">
        <v>30</v>
      </c>
      <c r="O410" s="502" t="s">
        <v>31</v>
      </c>
      <c r="P410" s="501" t="s">
        <v>3646</v>
      </c>
      <c r="Q410" s="501">
        <f>VLOOKUP(CLEAN(A410),JULIO!J$4:AM$760,27,FALSE)</f>
        <v>4549800</v>
      </c>
      <c r="R410" s="501" t="s">
        <v>3647</v>
      </c>
      <c r="S410" s="502" t="s">
        <v>3648</v>
      </c>
      <c r="T410" s="503">
        <v>2061000</v>
      </c>
      <c r="U410" s="503">
        <v>2061000</v>
      </c>
      <c r="V410" s="503">
        <v>2061000</v>
      </c>
      <c r="W410" s="503">
        <v>0</v>
      </c>
      <c r="X410" s="503">
        <v>2061000</v>
      </c>
      <c r="Y410" s="503">
        <v>0</v>
      </c>
      <c r="Z410" s="504">
        <v>0</v>
      </c>
      <c r="AA410" s="503">
        <v>0</v>
      </c>
      <c r="AB410" s="503">
        <v>0</v>
      </c>
      <c r="AC410" s="504">
        <v>2061000</v>
      </c>
      <c r="AD410" s="504">
        <v>0</v>
      </c>
      <c r="AE410" s="504">
        <v>0</v>
      </c>
      <c r="AF410" s="503">
        <v>0</v>
      </c>
      <c r="AG410" s="503">
        <v>0</v>
      </c>
      <c r="AH410" s="503">
        <v>0</v>
      </c>
      <c r="AI410" s="503">
        <v>0</v>
      </c>
      <c r="AJ410" s="503">
        <v>0</v>
      </c>
      <c r="AK410" s="503">
        <v>0</v>
      </c>
      <c r="AL410" s="503">
        <v>0</v>
      </c>
      <c r="AM410" s="503">
        <v>0</v>
      </c>
      <c r="AN410" s="503">
        <v>0</v>
      </c>
      <c r="AO410" s="503">
        <v>0</v>
      </c>
      <c r="AP410" s="503">
        <v>0</v>
      </c>
      <c r="AQ410" s="503">
        <v>0</v>
      </c>
      <c r="AR410" s="503">
        <v>0</v>
      </c>
      <c r="AS410" s="503">
        <v>0</v>
      </c>
      <c r="AT410" s="503">
        <v>0</v>
      </c>
      <c r="AU410" s="503">
        <v>0</v>
      </c>
      <c r="AV410" s="503">
        <v>0</v>
      </c>
      <c r="AW410" s="503">
        <v>0</v>
      </c>
      <c r="AX410" s="503">
        <v>0</v>
      </c>
      <c r="AY410" s="503">
        <v>0</v>
      </c>
      <c r="AZ410" s="503">
        <v>0</v>
      </c>
      <c r="BA410" s="503">
        <v>0</v>
      </c>
      <c r="BB410" s="503">
        <v>0</v>
      </c>
      <c r="BC410" s="504">
        <v>0</v>
      </c>
      <c r="BD410" s="501" t="s">
        <v>31</v>
      </c>
      <c r="BE410" s="501" t="s">
        <v>31</v>
      </c>
      <c r="BF410" s="501" t="s">
        <v>31</v>
      </c>
      <c r="BG410" s="501" t="s">
        <v>31</v>
      </c>
      <c r="BH410" s="501"/>
      <c r="BI410" s="501"/>
      <c r="BJ410" s="501" t="s">
        <v>31</v>
      </c>
      <c r="BK410" s="501" t="s">
        <v>31</v>
      </c>
      <c r="BL410" s="501"/>
      <c r="BM410" s="501"/>
      <c r="BN410" s="501"/>
      <c r="BO410" s="501"/>
      <c r="BP410" s="501"/>
      <c r="BQ410" s="501"/>
      <c r="BR410" s="501"/>
      <c r="BS410" s="501"/>
    </row>
    <row r="411" spans="1:71">
      <c r="A411" s="505" t="s">
        <v>4103</v>
      </c>
      <c r="B411" s="505" t="s">
        <v>8</v>
      </c>
      <c r="C411" s="506" t="s">
        <v>394</v>
      </c>
      <c r="D411" s="506" t="s">
        <v>3640</v>
      </c>
      <c r="E411" s="506" t="s">
        <v>158</v>
      </c>
      <c r="F411" s="506" t="s">
        <v>390</v>
      </c>
      <c r="G411" s="506" t="s">
        <v>3641</v>
      </c>
      <c r="H411" s="506" t="s">
        <v>31</v>
      </c>
      <c r="I411" s="506" t="s">
        <v>3845</v>
      </c>
      <c r="J411" s="506" t="s">
        <v>31</v>
      </c>
      <c r="K411" s="506" t="s">
        <v>3661</v>
      </c>
      <c r="L411" s="505" t="s">
        <v>3979</v>
      </c>
      <c r="M411" s="505" t="s">
        <v>3657</v>
      </c>
      <c r="N411" s="505" t="s">
        <v>30</v>
      </c>
      <c r="O411" s="507" t="s">
        <v>31</v>
      </c>
      <c r="P411" s="506" t="s">
        <v>3646</v>
      </c>
      <c r="Q411" s="501">
        <f>VLOOKUP(CLEAN(A411),JULIO!J$4:AM$760,27,FALSE)</f>
        <v>4549800</v>
      </c>
      <c r="R411" s="506" t="s">
        <v>3647</v>
      </c>
      <c r="S411" s="507" t="s">
        <v>3649</v>
      </c>
      <c r="T411" s="508">
        <v>18547000</v>
      </c>
      <c r="U411" s="508">
        <v>18547000</v>
      </c>
      <c r="V411" s="508">
        <v>18000000</v>
      </c>
      <c r="W411" s="508">
        <v>18000000</v>
      </c>
      <c r="X411" s="508">
        <v>0</v>
      </c>
      <c r="Y411" s="508">
        <v>0</v>
      </c>
      <c r="Z411" s="509">
        <v>0</v>
      </c>
      <c r="AA411" s="508">
        <v>0</v>
      </c>
      <c r="AB411" s="508">
        <v>0</v>
      </c>
      <c r="AC411" s="509">
        <v>0</v>
      </c>
      <c r="AD411" s="509">
        <v>0</v>
      </c>
      <c r="AE411" s="509">
        <v>0</v>
      </c>
      <c r="AF411" s="508">
        <v>0</v>
      </c>
      <c r="AG411" s="508">
        <v>0</v>
      </c>
      <c r="AH411" s="508">
        <v>0</v>
      </c>
      <c r="AI411" s="508">
        <v>0</v>
      </c>
      <c r="AJ411" s="508">
        <v>0</v>
      </c>
      <c r="AK411" s="508">
        <v>0</v>
      </c>
      <c r="AL411" s="508">
        <v>0</v>
      </c>
      <c r="AM411" s="508">
        <v>0</v>
      </c>
      <c r="AN411" s="508">
        <v>0</v>
      </c>
      <c r="AO411" s="508">
        <v>0</v>
      </c>
      <c r="AP411" s="508">
        <v>0</v>
      </c>
      <c r="AQ411" s="508">
        <v>0</v>
      </c>
      <c r="AR411" s="508">
        <v>0</v>
      </c>
      <c r="AS411" s="508">
        <v>0</v>
      </c>
      <c r="AT411" s="508">
        <v>0</v>
      </c>
      <c r="AU411" s="508">
        <v>0</v>
      </c>
      <c r="AV411" s="508">
        <v>0</v>
      </c>
      <c r="AW411" s="508">
        <v>0</v>
      </c>
      <c r="AX411" s="508">
        <v>0</v>
      </c>
      <c r="AY411" s="508">
        <v>0</v>
      </c>
      <c r="AZ411" s="508">
        <v>0</v>
      </c>
      <c r="BA411" s="508">
        <v>0</v>
      </c>
      <c r="BB411" s="508">
        <v>0</v>
      </c>
      <c r="BC411" s="509">
        <v>0</v>
      </c>
      <c r="BD411" s="506" t="s">
        <v>31</v>
      </c>
      <c r="BE411" s="506" t="s">
        <v>31</v>
      </c>
      <c r="BF411" s="506" t="s">
        <v>31</v>
      </c>
      <c r="BG411" s="506" t="s">
        <v>31</v>
      </c>
      <c r="BH411" s="506"/>
      <c r="BI411" s="506"/>
      <c r="BJ411" s="506" t="s">
        <v>31</v>
      </c>
      <c r="BK411" s="506" t="s">
        <v>31</v>
      </c>
      <c r="BL411" s="506"/>
      <c r="BM411" s="506"/>
      <c r="BN411" s="506"/>
      <c r="BO411" s="506"/>
      <c r="BP411" s="506"/>
      <c r="BQ411" s="506"/>
      <c r="BR411" s="506"/>
      <c r="BS411" s="506"/>
    </row>
    <row r="412" spans="1:71">
      <c r="A412" s="500" t="s">
        <v>4103</v>
      </c>
      <c r="B412" s="500" t="s">
        <v>8</v>
      </c>
      <c r="C412" s="501" t="s">
        <v>394</v>
      </c>
      <c r="D412" s="501" t="s">
        <v>3640</v>
      </c>
      <c r="E412" s="501" t="s">
        <v>158</v>
      </c>
      <c r="F412" s="501" t="s">
        <v>390</v>
      </c>
      <c r="G412" s="501" t="s">
        <v>3641</v>
      </c>
      <c r="H412" s="501" t="s">
        <v>31</v>
      </c>
      <c r="I412" s="501" t="s">
        <v>3845</v>
      </c>
      <c r="J412" s="501" t="s">
        <v>31</v>
      </c>
      <c r="K412" s="501" t="s">
        <v>3661</v>
      </c>
      <c r="L412" s="500" t="s">
        <v>3979</v>
      </c>
      <c r="M412" s="500" t="s">
        <v>3657</v>
      </c>
      <c r="N412" s="500" t="s">
        <v>30</v>
      </c>
      <c r="O412" s="502" t="s">
        <v>31</v>
      </c>
      <c r="P412" s="501" t="s">
        <v>3646</v>
      </c>
      <c r="Q412" s="501">
        <f>VLOOKUP(CLEAN(A412),JULIO!J$4:AM$760,27,FALSE)</f>
        <v>4549800</v>
      </c>
      <c r="R412" s="501" t="s">
        <v>3647</v>
      </c>
      <c r="S412" s="502" t="s">
        <v>3650</v>
      </c>
      <c r="T412" s="503">
        <v>1553083000</v>
      </c>
      <c r="U412" s="503">
        <v>1553082221</v>
      </c>
      <c r="V412" s="503">
        <v>1553082221</v>
      </c>
      <c r="W412" s="503">
        <v>1553082221</v>
      </c>
      <c r="X412" s="503">
        <v>0</v>
      </c>
      <c r="Y412" s="503">
        <v>0</v>
      </c>
      <c r="Z412" s="504">
        <v>0</v>
      </c>
      <c r="AA412" s="503">
        <v>0</v>
      </c>
      <c r="AB412" s="503">
        <v>0</v>
      </c>
      <c r="AC412" s="504">
        <v>0</v>
      </c>
      <c r="AD412" s="504">
        <v>0</v>
      </c>
      <c r="AE412" s="504">
        <v>0</v>
      </c>
      <c r="AF412" s="503">
        <v>0</v>
      </c>
      <c r="AG412" s="503">
        <v>0</v>
      </c>
      <c r="AH412" s="503">
        <v>0</v>
      </c>
      <c r="AI412" s="503">
        <v>0</v>
      </c>
      <c r="AJ412" s="503">
        <v>0</v>
      </c>
      <c r="AK412" s="503">
        <v>0</v>
      </c>
      <c r="AL412" s="503">
        <v>0</v>
      </c>
      <c r="AM412" s="503">
        <v>0</v>
      </c>
      <c r="AN412" s="503">
        <v>0</v>
      </c>
      <c r="AO412" s="503">
        <v>0</v>
      </c>
      <c r="AP412" s="503">
        <v>0</v>
      </c>
      <c r="AQ412" s="503">
        <v>0</v>
      </c>
      <c r="AR412" s="503">
        <v>0</v>
      </c>
      <c r="AS412" s="503">
        <v>0</v>
      </c>
      <c r="AT412" s="503">
        <v>0</v>
      </c>
      <c r="AU412" s="503">
        <v>0</v>
      </c>
      <c r="AV412" s="503">
        <v>0</v>
      </c>
      <c r="AW412" s="503">
        <v>0</v>
      </c>
      <c r="AX412" s="503">
        <v>0</v>
      </c>
      <c r="AY412" s="503">
        <v>0</v>
      </c>
      <c r="AZ412" s="503">
        <v>0</v>
      </c>
      <c r="BA412" s="503">
        <v>0</v>
      </c>
      <c r="BB412" s="503">
        <v>0</v>
      </c>
      <c r="BC412" s="504">
        <v>0</v>
      </c>
      <c r="BD412" s="501" t="s">
        <v>31</v>
      </c>
      <c r="BE412" s="501" t="s">
        <v>31</v>
      </c>
      <c r="BF412" s="501" t="s">
        <v>31</v>
      </c>
      <c r="BG412" s="501" t="s">
        <v>31</v>
      </c>
      <c r="BH412" s="501"/>
      <c r="BI412" s="501"/>
      <c r="BJ412" s="501" t="s">
        <v>31</v>
      </c>
      <c r="BK412" s="501" t="s">
        <v>31</v>
      </c>
      <c r="BL412" s="501"/>
      <c r="BM412" s="501"/>
      <c r="BN412" s="501"/>
      <c r="BO412" s="501"/>
      <c r="BP412" s="501"/>
      <c r="BQ412" s="501"/>
      <c r="BR412" s="501"/>
      <c r="BS412" s="501"/>
    </row>
    <row r="413" spans="1:71">
      <c r="A413" s="505" t="s">
        <v>4103</v>
      </c>
      <c r="B413" s="505" t="s">
        <v>8</v>
      </c>
      <c r="C413" s="506" t="s">
        <v>394</v>
      </c>
      <c r="D413" s="506" t="s">
        <v>3640</v>
      </c>
      <c r="E413" s="506" t="s">
        <v>158</v>
      </c>
      <c r="F413" s="506" t="s">
        <v>390</v>
      </c>
      <c r="G413" s="506" t="s">
        <v>3641</v>
      </c>
      <c r="H413" s="506" t="s">
        <v>31</v>
      </c>
      <c r="I413" s="506" t="s">
        <v>3845</v>
      </c>
      <c r="J413" s="506" t="s">
        <v>31</v>
      </c>
      <c r="K413" s="506" t="s">
        <v>3661</v>
      </c>
      <c r="L413" s="505" t="s">
        <v>3979</v>
      </c>
      <c r="M413" s="505" t="s">
        <v>3657</v>
      </c>
      <c r="N413" s="505" t="s">
        <v>30</v>
      </c>
      <c r="O413" s="507" t="s">
        <v>31</v>
      </c>
      <c r="P413" s="506" t="s">
        <v>3646</v>
      </c>
      <c r="Q413" s="501">
        <f>VLOOKUP(CLEAN(A413),JULIO!J$4:AM$760,27,FALSE)</f>
        <v>4549800</v>
      </c>
      <c r="R413" s="506" t="s">
        <v>3647</v>
      </c>
      <c r="S413" s="507" t="s">
        <v>3651</v>
      </c>
      <c r="T413" s="508">
        <v>4884000</v>
      </c>
      <c r="U413" s="508">
        <v>4884000</v>
      </c>
      <c r="V413" s="508">
        <v>2226490</v>
      </c>
      <c r="W413" s="508">
        <v>2226490</v>
      </c>
      <c r="X413" s="508">
        <v>0</v>
      </c>
      <c r="Y413" s="508">
        <v>0</v>
      </c>
      <c r="Z413" s="509">
        <v>0</v>
      </c>
      <c r="AA413" s="508">
        <v>0</v>
      </c>
      <c r="AB413" s="508">
        <v>0</v>
      </c>
      <c r="AC413" s="509">
        <v>0</v>
      </c>
      <c r="AD413" s="509">
        <v>0</v>
      </c>
      <c r="AE413" s="509">
        <v>0</v>
      </c>
      <c r="AF413" s="508">
        <v>0</v>
      </c>
      <c r="AG413" s="508">
        <v>0</v>
      </c>
      <c r="AH413" s="508">
        <v>0</v>
      </c>
      <c r="AI413" s="508">
        <v>0</v>
      </c>
      <c r="AJ413" s="508">
        <v>0</v>
      </c>
      <c r="AK413" s="508">
        <v>0</v>
      </c>
      <c r="AL413" s="508">
        <v>0</v>
      </c>
      <c r="AM413" s="508">
        <v>0</v>
      </c>
      <c r="AN413" s="508">
        <v>0</v>
      </c>
      <c r="AO413" s="508">
        <v>0</v>
      </c>
      <c r="AP413" s="508">
        <v>0</v>
      </c>
      <c r="AQ413" s="508">
        <v>0</v>
      </c>
      <c r="AR413" s="508">
        <v>0</v>
      </c>
      <c r="AS413" s="508">
        <v>0</v>
      </c>
      <c r="AT413" s="508">
        <v>0</v>
      </c>
      <c r="AU413" s="508">
        <v>0</v>
      </c>
      <c r="AV413" s="508">
        <v>0</v>
      </c>
      <c r="AW413" s="508">
        <v>0</v>
      </c>
      <c r="AX413" s="508">
        <v>0</v>
      </c>
      <c r="AY413" s="508">
        <v>0</v>
      </c>
      <c r="AZ413" s="508">
        <v>0</v>
      </c>
      <c r="BA413" s="508">
        <v>0</v>
      </c>
      <c r="BB413" s="508">
        <v>0</v>
      </c>
      <c r="BC413" s="509">
        <v>0</v>
      </c>
      <c r="BD413" s="506" t="s">
        <v>31</v>
      </c>
      <c r="BE413" s="506" t="s">
        <v>31</v>
      </c>
      <c r="BF413" s="506" t="s">
        <v>31</v>
      </c>
      <c r="BG413" s="506" t="s">
        <v>31</v>
      </c>
      <c r="BH413" s="506"/>
      <c r="BI413" s="506"/>
      <c r="BJ413" s="506" t="s">
        <v>31</v>
      </c>
      <c r="BK413" s="506" t="s">
        <v>31</v>
      </c>
      <c r="BL413" s="506"/>
      <c r="BM413" s="506"/>
      <c r="BN413" s="506"/>
      <c r="BO413" s="506"/>
      <c r="BP413" s="506"/>
      <c r="BQ413" s="506"/>
      <c r="BR413" s="506"/>
      <c r="BS413" s="506"/>
    </row>
    <row r="414" spans="1:71">
      <c r="A414" s="500" t="s">
        <v>4103</v>
      </c>
      <c r="B414" s="500" t="s">
        <v>8</v>
      </c>
      <c r="C414" s="501" t="s">
        <v>394</v>
      </c>
      <c r="D414" s="501" t="s">
        <v>3640</v>
      </c>
      <c r="E414" s="501" t="s">
        <v>158</v>
      </c>
      <c r="F414" s="501" t="s">
        <v>390</v>
      </c>
      <c r="G414" s="501" t="s">
        <v>3641</v>
      </c>
      <c r="H414" s="501" t="s">
        <v>31</v>
      </c>
      <c r="I414" s="501" t="s">
        <v>3845</v>
      </c>
      <c r="J414" s="501" t="s">
        <v>31</v>
      </c>
      <c r="K414" s="501" t="s">
        <v>3661</v>
      </c>
      <c r="L414" s="500" t="s">
        <v>3979</v>
      </c>
      <c r="M414" s="500" t="s">
        <v>3657</v>
      </c>
      <c r="N414" s="500" t="s">
        <v>30</v>
      </c>
      <c r="O414" s="502" t="s">
        <v>31</v>
      </c>
      <c r="P414" s="501" t="s">
        <v>3646</v>
      </c>
      <c r="Q414" s="501">
        <f>VLOOKUP(CLEAN(A414),JULIO!J$4:AM$760,27,FALSE)</f>
        <v>4549800</v>
      </c>
      <c r="R414" s="501" t="s">
        <v>3647</v>
      </c>
      <c r="S414" s="502" t="s">
        <v>3652</v>
      </c>
      <c r="T414" s="503">
        <v>23799000</v>
      </c>
      <c r="U414" s="503">
        <v>23799000</v>
      </c>
      <c r="V414" s="503">
        <v>21906710</v>
      </c>
      <c r="W414" s="503">
        <v>21906710</v>
      </c>
      <c r="X414" s="503">
        <v>0</v>
      </c>
      <c r="Y414" s="503">
        <v>0</v>
      </c>
      <c r="Z414" s="504">
        <v>0</v>
      </c>
      <c r="AA414" s="503">
        <v>0</v>
      </c>
      <c r="AB414" s="503">
        <v>0</v>
      </c>
      <c r="AC414" s="504">
        <v>0</v>
      </c>
      <c r="AD414" s="504">
        <v>0</v>
      </c>
      <c r="AE414" s="504">
        <v>0</v>
      </c>
      <c r="AF414" s="503">
        <v>0</v>
      </c>
      <c r="AG414" s="503">
        <v>0</v>
      </c>
      <c r="AH414" s="503">
        <v>0</v>
      </c>
      <c r="AI414" s="503">
        <v>0</v>
      </c>
      <c r="AJ414" s="503">
        <v>0</v>
      </c>
      <c r="AK414" s="503">
        <v>0</v>
      </c>
      <c r="AL414" s="503">
        <v>0</v>
      </c>
      <c r="AM414" s="503">
        <v>0</v>
      </c>
      <c r="AN414" s="503">
        <v>0</v>
      </c>
      <c r="AO414" s="503">
        <v>0</v>
      </c>
      <c r="AP414" s="503">
        <v>0</v>
      </c>
      <c r="AQ414" s="503">
        <v>0</v>
      </c>
      <c r="AR414" s="503">
        <v>0</v>
      </c>
      <c r="AS414" s="503">
        <v>0</v>
      </c>
      <c r="AT414" s="503">
        <v>0</v>
      </c>
      <c r="AU414" s="503">
        <v>0</v>
      </c>
      <c r="AV414" s="503">
        <v>0</v>
      </c>
      <c r="AW414" s="503">
        <v>0</v>
      </c>
      <c r="AX414" s="503">
        <v>0</v>
      </c>
      <c r="AY414" s="503">
        <v>0</v>
      </c>
      <c r="AZ414" s="503">
        <v>0</v>
      </c>
      <c r="BA414" s="503">
        <v>0</v>
      </c>
      <c r="BB414" s="503">
        <v>0</v>
      </c>
      <c r="BC414" s="504">
        <v>0</v>
      </c>
      <c r="BD414" s="501" t="s">
        <v>31</v>
      </c>
      <c r="BE414" s="501" t="s">
        <v>31</v>
      </c>
      <c r="BF414" s="501" t="s">
        <v>31</v>
      </c>
      <c r="BG414" s="501" t="s">
        <v>31</v>
      </c>
      <c r="BH414" s="501"/>
      <c r="BI414" s="501"/>
      <c r="BJ414" s="501" t="s">
        <v>31</v>
      </c>
      <c r="BK414" s="501" t="s">
        <v>31</v>
      </c>
      <c r="BL414" s="501"/>
      <c r="BM414" s="501"/>
      <c r="BN414" s="501"/>
      <c r="BO414" s="501"/>
      <c r="BP414" s="501"/>
      <c r="BQ414" s="501"/>
      <c r="BR414" s="501"/>
      <c r="BS414" s="501"/>
    </row>
    <row r="415" spans="1:71" ht="22.5">
      <c r="A415" s="505" t="s">
        <v>4104</v>
      </c>
      <c r="B415" s="505" t="s">
        <v>8</v>
      </c>
      <c r="C415" s="506" t="s">
        <v>1380</v>
      </c>
      <c r="D415" s="506" t="s">
        <v>3640</v>
      </c>
      <c r="E415" s="506" t="s">
        <v>158</v>
      </c>
      <c r="F415" s="506" t="s">
        <v>481</v>
      </c>
      <c r="G415" s="506" t="s">
        <v>3641</v>
      </c>
      <c r="H415" s="506" t="s">
        <v>31</v>
      </c>
      <c r="I415" s="506" t="s">
        <v>3954</v>
      </c>
      <c r="J415" s="506" t="s">
        <v>31</v>
      </c>
      <c r="K415" s="506" t="s">
        <v>3665</v>
      </c>
      <c r="L415" s="505" t="s">
        <v>3683</v>
      </c>
      <c r="M415" s="505" t="s">
        <v>3645</v>
      </c>
      <c r="N415" s="505" t="s">
        <v>30</v>
      </c>
      <c r="O415" s="507" t="s">
        <v>3680</v>
      </c>
      <c r="P415" s="506" t="s">
        <v>3673</v>
      </c>
      <c r="Q415" s="501">
        <f>VLOOKUP(CLEAN(A415),JULIO!J$4:AM$760,27,FALSE)</f>
        <v>0</v>
      </c>
      <c r="R415" s="506" t="s">
        <v>3647</v>
      </c>
      <c r="S415" s="507" t="s">
        <v>3648</v>
      </c>
      <c r="T415" s="508">
        <v>2060000</v>
      </c>
      <c r="U415" s="508">
        <v>2000000</v>
      </c>
      <c r="V415" s="508">
        <v>2000000</v>
      </c>
      <c r="W415" s="508">
        <v>2000000</v>
      </c>
      <c r="X415" s="508">
        <v>0</v>
      </c>
      <c r="Y415" s="508">
        <v>0</v>
      </c>
      <c r="Z415" s="509">
        <v>0</v>
      </c>
      <c r="AA415" s="508">
        <v>0</v>
      </c>
      <c r="AB415" s="508">
        <v>0</v>
      </c>
      <c r="AC415" s="509">
        <v>0</v>
      </c>
      <c r="AD415" s="509">
        <v>0</v>
      </c>
      <c r="AE415" s="509">
        <v>0</v>
      </c>
      <c r="AF415" s="508">
        <v>0</v>
      </c>
      <c r="AG415" s="508">
        <v>0</v>
      </c>
      <c r="AH415" s="508">
        <v>0</v>
      </c>
      <c r="AI415" s="508">
        <v>0</v>
      </c>
      <c r="AJ415" s="508">
        <v>0</v>
      </c>
      <c r="AK415" s="508">
        <v>0</v>
      </c>
      <c r="AL415" s="508">
        <v>0</v>
      </c>
      <c r="AM415" s="508">
        <v>0</v>
      </c>
      <c r="AN415" s="508">
        <v>0</v>
      </c>
      <c r="AO415" s="508">
        <v>0</v>
      </c>
      <c r="AP415" s="508">
        <v>0</v>
      </c>
      <c r="AQ415" s="508">
        <v>0</v>
      </c>
      <c r="AR415" s="508">
        <v>0</v>
      </c>
      <c r="AS415" s="508">
        <v>0</v>
      </c>
      <c r="AT415" s="508">
        <v>0</v>
      </c>
      <c r="AU415" s="508">
        <v>0</v>
      </c>
      <c r="AV415" s="508">
        <v>0</v>
      </c>
      <c r="AW415" s="508">
        <v>0</v>
      </c>
      <c r="AX415" s="508">
        <v>0</v>
      </c>
      <c r="AY415" s="508">
        <v>0</v>
      </c>
      <c r="AZ415" s="508">
        <v>0</v>
      </c>
      <c r="BA415" s="508">
        <v>0</v>
      </c>
      <c r="BB415" s="508">
        <v>0</v>
      </c>
      <c r="BC415" s="509">
        <v>0</v>
      </c>
      <c r="BD415" s="506" t="s">
        <v>31</v>
      </c>
      <c r="BE415" s="506" t="s">
        <v>31</v>
      </c>
      <c r="BF415" s="506" t="s">
        <v>31</v>
      </c>
      <c r="BG415" s="506" t="s">
        <v>31</v>
      </c>
      <c r="BH415" s="506" t="s">
        <v>31</v>
      </c>
      <c r="BI415" s="506" t="s">
        <v>31</v>
      </c>
      <c r="BJ415" s="506" t="s">
        <v>31</v>
      </c>
      <c r="BK415" s="506" t="s">
        <v>31</v>
      </c>
      <c r="BL415" s="506"/>
      <c r="BM415" s="506"/>
      <c r="BN415" s="506"/>
      <c r="BO415" s="506"/>
      <c r="BP415" s="506"/>
      <c r="BQ415" s="506"/>
      <c r="BR415" s="506"/>
      <c r="BS415" s="506"/>
    </row>
    <row r="416" spans="1:71" ht="22.5">
      <c r="A416" s="500" t="s">
        <v>4104</v>
      </c>
      <c r="B416" s="500" t="s">
        <v>8</v>
      </c>
      <c r="C416" s="501" t="s">
        <v>1380</v>
      </c>
      <c r="D416" s="501" t="s">
        <v>3640</v>
      </c>
      <c r="E416" s="501" t="s">
        <v>158</v>
      </c>
      <c r="F416" s="501" t="s">
        <v>481</v>
      </c>
      <c r="G416" s="501" t="s">
        <v>3641</v>
      </c>
      <c r="H416" s="501" t="s">
        <v>31</v>
      </c>
      <c r="I416" s="501" t="s">
        <v>3954</v>
      </c>
      <c r="J416" s="501" t="s">
        <v>31</v>
      </c>
      <c r="K416" s="501" t="s">
        <v>3665</v>
      </c>
      <c r="L416" s="500" t="s">
        <v>3683</v>
      </c>
      <c r="M416" s="500" t="s">
        <v>3645</v>
      </c>
      <c r="N416" s="500" t="s">
        <v>30</v>
      </c>
      <c r="O416" s="502" t="s">
        <v>3680</v>
      </c>
      <c r="P416" s="501" t="s">
        <v>3673</v>
      </c>
      <c r="Q416" s="501">
        <f>VLOOKUP(CLEAN(A416),JULIO!J$4:AM$760,27,FALSE)</f>
        <v>0</v>
      </c>
      <c r="R416" s="501" t="s">
        <v>3647</v>
      </c>
      <c r="S416" s="502" t="s">
        <v>3649</v>
      </c>
      <c r="T416" s="503">
        <v>48277000</v>
      </c>
      <c r="U416" s="503">
        <v>44217000</v>
      </c>
      <c r="V416" s="503">
        <v>44217000</v>
      </c>
      <c r="W416" s="503">
        <v>35373600</v>
      </c>
      <c r="X416" s="503">
        <v>8843400</v>
      </c>
      <c r="Y416" s="503">
        <v>0</v>
      </c>
      <c r="Z416" s="504">
        <v>0</v>
      </c>
      <c r="AA416" s="503">
        <v>8843400</v>
      </c>
      <c r="AB416" s="503">
        <v>6632550</v>
      </c>
      <c r="AC416" s="504">
        <v>0</v>
      </c>
      <c r="AD416" s="504">
        <v>2210850</v>
      </c>
      <c r="AE416" s="504">
        <v>6632550</v>
      </c>
      <c r="AF416" s="503">
        <v>0</v>
      </c>
      <c r="AG416" s="503">
        <v>0</v>
      </c>
      <c r="AH416" s="503">
        <v>0</v>
      </c>
      <c r="AI416" s="503">
        <v>0</v>
      </c>
      <c r="AJ416" s="503">
        <v>0</v>
      </c>
      <c r="AK416" s="503">
        <v>0</v>
      </c>
      <c r="AL416" s="503">
        <v>2210850</v>
      </c>
      <c r="AM416" s="503">
        <v>2210850</v>
      </c>
      <c r="AN416" s="503">
        <v>0</v>
      </c>
      <c r="AO416" s="503">
        <v>0</v>
      </c>
      <c r="AP416" s="503">
        <v>0</v>
      </c>
      <c r="AQ416" s="503">
        <v>0</v>
      </c>
      <c r="AR416" s="503">
        <v>0</v>
      </c>
      <c r="AS416" s="503">
        <v>0</v>
      </c>
      <c r="AT416" s="503">
        <v>0</v>
      </c>
      <c r="AU416" s="503">
        <v>0</v>
      </c>
      <c r="AV416" s="503">
        <v>0</v>
      </c>
      <c r="AW416" s="503">
        <v>0</v>
      </c>
      <c r="AX416" s="503">
        <v>0</v>
      </c>
      <c r="AY416" s="503">
        <v>0</v>
      </c>
      <c r="AZ416" s="503">
        <v>0</v>
      </c>
      <c r="BA416" s="503">
        <v>0</v>
      </c>
      <c r="BB416" s="503">
        <v>0</v>
      </c>
      <c r="BC416" s="504">
        <v>0</v>
      </c>
      <c r="BD416" s="501" t="s">
        <v>31</v>
      </c>
      <c r="BE416" s="501" t="s">
        <v>31</v>
      </c>
      <c r="BF416" s="501" t="s">
        <v>31</v>
      </c>
      <c r="BG416" s="501" t="s">
        <v>31</v>
      </c>
      <c r="BH416" s="501" t="s">
        <v>31</v>
      </c>
      <c r="BI416" s="501" t="s">
        <v>31</v>
      </c>
      <c r="BJ416" s="501" t="s">
        <v>31</v>
      </c>
      <c r="BK416" s="501" t="s">
        <v>31</v>
      </c>
      <c r="BL416" s="501"/>
      <c r="BM416" s="501"/>
      <c r="BN416" s="501"/>
      <c r="BO416" s="501"/>
      <c r="BP416" s="501"/>
      <c r="BQ416" s="501"/>
      <c r="BR416" s="501"/>
      <c r="BS416" s="501"/>
    </row>
    <row r="417" spans="1:71" ht="45">
      <c r="A417" s="505" t="s">
        <v>4105</v>
      </c>
      <c r="B417" s="505" t="s">
        <v>8</v>
      </c>
      <c r="C417" s="506" t="s">
        <v>1272</v>
      </c>
      <c r="D417" s="506" t="s">
        <v>3640</v>
      </c>
      <c r="E417" s="506" t="s">
        <v>158</v>
      </c>
      <c r="F417" s="506" t="s">
        <v>158</v>
      </c>
      <c r="G417" s="506" t="s">
        <v>3641</v>
      </c>
      <c r="H417" s="506" t="s">
        <v>31</v>
      </c>
      <c r="I417" s="506" t="s">
        <v>3778</v>
      </c>
      <c r="J417" s="506" t="s">
        <v>31</v>
      </c>
      <c r="K417" s="506" t="s">
        <v>3676</v>
      </c>
      <c r="L417" s="505" t="s">
        <v>3966</v>
      </c>
      <c r="M417" s="505" t="s">
        <v>3670</v>
      </c>
      <c r="N417" s="505" t="s">
        <v>30</v>
      </c>
      <c r="O417" s="507" t="s">
        <v>31</v>
      </c>
      <c r="P417" s="506" t="s">
        <v>3646</v>
      </c>
      <c r="Q417" s="501">
        <f>VLOOKUP(CLEAN(A417),JULIO!J$4:AM$760,27,FALSE)</f>
        <v>0</v>
      </c>
      <c r="R417" s="506" t="s">
        <v>3647</v>
      </c>
      <c r="S417" s="507" t="s">
        <v>3649</v>
      </c>
      <c r="T417" s="508">
        <v>100906000</v>
      </c>
      <c r="U417" s="508">
        <v>100906000</v>
      </c>
      <c r="V417" s="508">
        <v>100906000</v>
      </c>
      <c r="W417" s="508">
        <v>95426000</v>
      </c>
      <c r="X417" s="508">
        <v>5480000</v>
      </c>
      <c r="Y417" s="508">
        <v>0</v>
      </c>
      <c r="Z417" s="509">
        <v>0</v>
      </c>
      <c r="AA417" s="508">
        <v>0</v>
      </c>
      <c r="AB417" s="508">
        <v>0</v>
      </c>
      <c r="AC417" s="509">
        <v>5480000</v>
      </c>
      <c r="AD417" s="509">
        <v>0</v>
      </c>
      <c r="AE417" s="509">
        <v>5480000</v>
      </c>
      <c r="AF417" s="508">
        <v>0</v>
      </c>
      <c r="AG417" s="508">
        <v>0</v>
      </c>
      <c r="AH417" s="508">
        <v>0</v>
      </c>
      <c r="AI417" s="508">
        <v>0</v>
      </c>
      <c r="AJ417" s="508">
        <v>0</v>
      </c>
      <c r="AK417" s="508">
        <v>0</v>
      </c>
      <c r="AL417" s="508">
        <v>0</v>
      </c>
      <c r="AM417" s="508">
        <v>0</v>
      </c>
      <c r="AN417" s="508">
        <v>0</v>
      </c>
      <c r="AO417" s="508">
        <v>0</v>
      </c>
      <c r="AP417" s="508">
        <v>0</v>
      </c>
      <c r="AQ417" s="508">
        <v>0</v>
      </c>
      <c r="AR417" s="508">
        <v>0</v>
      </c>
      <c r="AS417" s="508">
        <v>0</v>
      </c>
      <c r="AT417" s="508">
        <v>0</v>
      </c>
      <c r="AU417" s="508">
        <v>0</v>
      </c>
      <c r="AV417" s="508">
        <v>0</v>
      </c>
      <c r="AW417" s="508">
        <v>0</v>
      </c>
      <c r="AX417" s="508">
        <v>0</v>
      </c>
      <c r="AY417" s="508">
        <v>0</v>
      </c>
      <c r="AZ417" s="508">
        <v>0</v>
      </c>
      <c r="BA417" s="508">
        <v>0</v>
      </c>
      <c r="BB417" s="508">
        <v>0</v>
      </c>
      <c r="BC417" s="509">
        <v>0</v>
      </c>
      <c r="BD417" s="506" t="s">
        <v>31</v>
      </c>
      <c r="BE417" s="506" t="s">
        <v>31</v>
      </c>
      <c r="BF417" s="506" t="s">
        <v>31</v>
      </c>
      <c r="BG417" s="506" t="s">
        <v>31</v>
      </c>
      <c r="BH417" s="506" t="s">
        <v>31</v>
      </c>
      <c r="BI417" s="506" t="s">
        <v>31</v>
      </c>
      <c r="BJ417" s="506" t="s">
        <v>3694</v>
      </c>
      <c r="BK417" s="506" t="s">
        <v>31</v>
      </c>
      <c r="BL417" s="506" t="s">
        <v>31</v>
      </c>
      <c r="BM417" s="506" t="s">
        <v>31</v>
      </c>
      <c r="BN417" s="506" t="s">
        <v>31</v>
      </c>
      <c r="BO417" s="506" t="s">
        <v>31</v>
      </c>
      <c r="BP417" s="506" t="s">
        <v>31</v>
      </c>
      <c r="BQ417" s="506" t="s">
        <v>31</v>
      </c>
      <c r="BR417" s="506"/>
      <c r="BS417" s="506"/>
    </row>
    <row r="418" spans="1:71" ht="22.5">
      <c r="A418" s="500" t="s">
        <v>4106</v>
      </c>
      <c r="B418" s="500" t="s">
        <v>8</v>
      </c>
      <c r="C418" s="501" t="s">
        <v>130</v>
      </c>
      <c r="D418" s="501" t="s">
        <v>3640</v>
      </c>
      <c r="E418" s="501" t="s">
        <v>158</v>
      </c>
      <c r="F418" s="501" t="s">
        <v>158</v>
      </c>
      <c r="G418" s="501" t="s">
        <v>3641</v>
      </c>
      <c r="H418" s="501" t="s">
        <v>31</v>
      </c>
      <c r="I418" s="501" t="s">
        <v>3771</v>
      </c>
      <c r="J418" s="501" t="s">
        <v>31</v>
      </c>
      <c r="K418" s="501" t="s">
        <v>3676</v>
      </c>
      <c r="L418" s="500" t="s">
        <v>3790</v>
      </c>
      <c r="M418" s="500" t="s">
        <v>3670</v>
      </c>
      <c r="N418" s="500" t="s">
        <v>30</v>
      </c>
      <c r="O418" s="502" t="s">
        <v>31</v>
      </c>
      <c r="P418" s="501" t="s">
        <v>3646</v>
      </c>
      <c r="Q418" s="501">
        <f>VLOOKUP(CLEAN(A418),JULIO!J$4:AM$760,27,FALSE)</f>
        <v>0</v>
      </c>
      <c r="R418" s="501" t="s">
        <v>3647</v>
      </c>
      <c r="S418" s="502" t="s">
        <v>3648</v>
      </c>
      <c r="T418" s="503">
        <v>2667000</v>
      </c>
      <c r="U418" s="503">
        <v>2667000</v>
      </c>
      <c r="V418" s="503">
        <v>2667000</v>
      </c>
      <c r="W418" s="503">
        <v>2667000</v>
      </c>
      <c r="X418" s="503">
        <v>0</v>
      </c>
      <c r="Y418" s="503">
        <v>0</v>
      </c>
      <c r="Z418" s="504">
        <v>0</v>
      </c>
      <c r="AA418" s="503">
        <v>0</v>
      </c>
      <c r="AB418" s="503">
        <v>0</v>
      </c>
      <c r="AC418" s="504">
        <v>0</v>
      </c>
      <c r="AD418" s="504">
        <v>0</v>
      </c>
      <c r="AE418" s="504">
        <v>0</v>
      </c>
      <c r="AF418" s="503">
        <v>0</v>
      </c>
      <c r="AG418" s="503">
        <v>0</v>
      </c>
      <c r="AH418" s="503">
        <v>0</v>
      </c>
      <c r="AI418" s="503">
        <v>0</v>
      </c>
      <c r="AJ418" s="503">
        <v>0</v>
      </c>
      <c r="AK418" s="503">
        <v>0</v>
      </c>
      <c r="AL418" s="503">
        <v>0</v>
      </c>
      <c r="AM418" s="503">
        <v>0</v>
      </c>
      <c r="AN418" s="503">
        <v>0</v>
      </c>
      <c r="AO418" s="503">
        <v>0</v>
      </c>
      <c r="AP418" s="503">
        <v>0</v>
      </c>
      <c r="AQ418" s="503">
        <v>0</v>
      </c>
      <c r="AR418" s="503">
        <v>0</v>
      </c>
      <c r="AS418" s="503">
        <v>0</v>
      </c>
      <c r="AT418" s="503">
        <v>0</v>
      </c>
      <c r="AU418" s="503">
        <v>0</v>
      </c>
      <c r="AV418" s="503">
        <v>0</v>
      </c>
      <c r="AW418" s="503">
        <v>0</v>
      </c>
      <c r="AX418" s="503">
        <v>0</v>
      </c>
      <c r="AY418" s="503">
        <v>0</v>
      </c>
      <c r="AZ418" s="503">
        <v>0</v>
      </c>
      <c r="BA418" s="503">
        <v>0</v>
      </c>
      <c r="BB418" s="503">
        <v>0</v>
      </c>
      <c r="BC418" s="504">
        <v>0</v>
      </c>
      <c r="BD418" s="501" t="s">
        <v>31</v>
      </c>
      <c r="BE418" s="501" t="s">
        <v>31</v>
      </c>
      <c r="BF418" s="501" t="s">
        <v>31</v>
      </c>
      <c r="BG418" s="501" t="s">
        <v>31</v>
      </c>
      <c r="BH418" s="501"/>
      <c r="BI418" s="501"/>
      <c r="BJ418" s="501" t="s">
        <v>31</v>
      </c>
      <c r="BK418" s="501" t="s">
        <v>31</v>
      </c>
      <c r="BL418" s="501" t="s">
        <v>31</v>
      </c>
      <c r="BM418" s="501" t="s">
        <v>31</v>
      </c>
      <c r="BN418" s="501"/>
      <c r="BO418" s="501"/>
      <c r="BP418" s="501" t="s">
        <v>31</v>
      </c>
      <c r="BQ418" s="501" t="s">
        <v>31</v>
      </c>
      <c r="BR418" s="501"/>
      <c r="BS418" s="501"/>
    </row>
    <row r="419" spans="1:71" ht="22.5">
      <c r="A419" s="505" t="s">
        <v>4106</v>
      </c>
      <c r="B419" s="505" t="s">
        <v>8</v>
      </c>
      <c r="C419" s="506" t="s">
        <v>130</v>
      </c>
      <c r="D419" s="506" t="s">
        <v>3640</v>
      </c>
      <c r="E419" s="506" t="s">
        <v>158</v>
      </c>
      <c r="F419" s="506" t="s">
        <v>158</v>
      </c>
      <c r="G419" s="506" t="s">
        <v>3641</v>
      </c>
      <c r="H419" s="506" t="s">
        <v>31</v>
      </c>
      <c r="I419" s="506" t="s">
        <v>3771</v>
      </c>
      <c r="J419" s="506" t="s">
        <v>31</v>
      </c>
      <c r="K419" s="506" t="s">
        <v>3676</v>
      </c>
      <c r="L419" s="505" t="s">
        <v>3790</v>
      </c>
      <c r="M419" s="505" t="s">
        <v>3670</v>
      </c>
      <c r="N419" s="505" t="s">
        <v>30</v>
      </c>
      <c r="O419" s="507" t="s">
        <v>31</v>
      </c>
      <c r="P419" s="506" t="s">
        <v>3646</v>
      </c>
      <c r="Q419" s="501">
        <f>VLOOKUP(CLEAN(A419),JULIO!J$4:AM$760,27,FALSE)</f>
        <v>0</v>
      </c>
      <c r="R419" s="506" t="s">
        <v>3647</v>
      </c>
      <c r="S419" s="507" t="s">
        <v>3649</v>
      </c>
      <c r="T419" s="508">
        <v>13601000</v>
      </c>
      <c r="U419" s="508">
        <v>13601000</v>
      </c>
      <c r="V419" s="508">
        <v>18134666</v>
      </c>
      <c r="W419" s="508">
        <v>18134666</v>
      </c>
      <c r="X419" s="508">
        <v>0</v>
      </c>
      <c r="Y419" s="508">
        <v>0</v>
      </c>
      <c r="Z419" s="509">
        <v>0</v>
      </c>
      <c r="AA419" s="508">
        <v>0</v>
      </c>
      <c r="AB419" s="508">
        <v>0</v>
      </c>
      <c r="AC419" s="509">
        <v>0</v>
      </c>
      <c r="AD419" s="509">
        <v>0</v>
      </c>
      <c r="AE419" s="509">
        <v>0</v>
      </c>
      <c r="AF419" s="508">
        <v>0</v>
      </c>
      <c r="AG419" s="508">
        <v>0</v>
      </c>
      <c r="AH419" s="508">
        <v>0</v>
      </c>
      <c r="AI419" s="508">
        <v>0</v>
      </c>
      <c r="AJ419" s="508">
        <v>0</v>
      </c>
      <c r="AK419" s="508">
        <v>0</v>
      </c>
      <c r="AL419" s="508">
        <v>0</v>
      </c>
      <c r="AM419" s="508">
        <v>0</v>
      </c>
      <c r="AN419" s="508">
        <v>0</v>
      </c>
      <c r="AO419" s="508">
        <v>0</v>
      </c>
      <c r="AP419" s="508">
        <v>0</v>
      </c>
      <c r="AQ419" s="508">
        <v>0</v>
      </c>
      <c r="AR419" s="508">
        <v>0</v>
      </c>
      <c r="AS419" s="508">
        <v>0</v>
      </c>
      <c r="AT419" s="508">
        <v>0</v>
      </c>
      <c r="AU419" s="508">
        <v>0</v>
      </c>
      <c r="AV419" s="508">
        <v>0</v>
      </c>
      <c r="AW419" s="508">
        <v>0</v>
      </c>
      <c r="AX419" s="508">
        <v>0</v>
      </c>
      <c r="AY419" s="508">
        <v>0</v>
      </c>
      <c r="AZ419" s="508">
        <v>0</v>
      </c>
      <c r="BA419" s="508">
        <v>0</v>
      </c>
      <c r="BB419" s="508">
        <v>0</v>
      </c>
      <c r="BC419" s="509">
        <v>0</v>
      </c>
      <c r="BD419" s="506" t="s">
        <v>31</v>
      </c>
      <c r="BE419" s="506" t="s">
        <v>31</v>
      </c>
      <c r="BF419" s="506" t="s">
        <v>31</v>
      </c>
      <c r="BG419" s="506" t="s">
        <v>31</v>
      </c>
      <c r="BH419" s="506"/>
      <c r="BI419" s="506"/>
      <c r="BJ419" s="506" t="s">
        <v>31</v>
      </c>
      <c r="BK419" s="506" t="s">
        <v>31</v>
      </c>
      <c r="BL419" s="506" t="s">
        <v>31</v>
      </c>
      <c r="BM419" s="506" t="s">
        <v>31</v>
      </c>
      <c r="BN419" s="506"/>
      <c r="BO419" s="506"/>
      <c r="BP419" s="506" t="s">
        <v>31</v>
      </c>
      <c r="BQ419" s="506" t="s">
        <v>31</v>
      </c>
      <c r="BR419" s="506"/>
      <c r="BS419" s="506"/>
    </row>
    <row r="420" spans="1:71" ht="22.5">
      <c r="A420" s="500" t="s">
        <v>4106</v>
      </c>
      <c r="B420" s="500" t="s">
        <v>8</v>
      </c>
      <c r="C420" s="501" t="s">
        <v>130</v>
      </c>
      <c r="D420" s="501" t="s">
        <v>3640</v>
      </c>
      <c r="E420" s="501" t="s">
        <v>158</v>
      </c>
      <c r="F420" s="501" t="s">
        <v>158</v>
      </c>
      <c r="G420" s="501" t="s">
        <v>3641</v>
      </c>
      <c r="H420" s="501" t="s">
        <v>31</v>
      </c>
      <c r="I420" s="501" t="s">
        <v>3771</v>
      </c>
      <c r="J420" s="501" t="s">
        <v>31</v>
      </c>
      <c r="K420" s="501" t="s">
        <v>3676</v>
      </c>
      <c r="L420" s="500" t="s">
        <v>3790</v>
      </c>
      <c r="M420" s="500" t="s">
        <v>3670</v>
      </c>
      <c r="N420" s="500" t="s">
        <v>30</v>
      </c>
      <c r="O420" s="502" t="s">
        <v>31</v>
      </c>
      <c r="P420" s="501" t="s">
        <v>3646</v>
      </c>
      <c r="Q420" s="501">
        <f>VLOOKUP(CLEAN(A420),JULIO!J$4:AM$760,27,FALSE)</f>
        <v>0</v>
      </c>
      <c r="R420" s="501" t="s">
        <v>3647</v>
      </c>
      <c r="S420" s="502" t="s">
        <v>3650</v>
      </c>
      <c r="T420" s="503">
        <v>383557000</v>
      </c>
      <c r="U420" s="503">
        <v>383557000</v>
      </c>
      <c r="V420" s="503">
        <v>403481695</v>
      </c>
      <c r="W420" s="503">
        <v>393438625</v>
      </c>
      <c r="X420" s="503">
        <v>10043070</v>
      </c>
      <c r="Y420" s="503">
        <v>0</v>
      </c>
      <c r="Z420" s="504">
        <v>0</v>
      </c>
      <c r="AA420" s="503">
        <v>10043070</v>
      </c>
      <c r="AB420" s="503">
        <v>0</v>
      </c>
      <c r="AC420" s="504">
        <v>0</v>
      </c>
      <c r="AD420" s="504">
        <v>10043070</v>
      </c>
      <c r="AE420" s="504">
        <v>0</v>
      </c>
      <c r="AF420" s="503">
        <v>0</v>
      </c>
      <c r="AG420" s="503">
        <v>0</v>
      </c>
      <c r="AH420" s="503">
        <v>0</v>
      </c>
      <c r="AI420" s="503">
        <v>10043070</v>
      </c>
      <c r="AJ420" s="503">
        <v>0</v>
      </c>
      <c r="AK420" s="503">
        <v>0</v>
      </c>
      <c r="AL420" s="503">
        <v>0</v>
      </c>
      <c r="AM420" s="503">
        <v>0</v>
      </c>
      <c r="AN420" s="503">
        <v>0</v>
      </c>
      <c r="AO420" s="503">
        <v>0</v>
      </c>
      <c r="AP420" s="503">
        <v>0</v>
      </c>
      <c r="AQ420" s="503">
        <v>0</v>
      </c>
      <c r="AR420" s="503">
        <v>0</v>
      </c>
      <c r="AS420" s="503">
        <v>0</v>
      </c>
      <c r="AT420" s="503">
        <v>0</v>
      </c>
      <c r="AU420" s="503">
        <v>0</v>
      </c>
      <c r="AV420" s="503">
        <v>0</v>
      </c>
      <c r="AW420" s="503">
        <v>0</v>
      </c>
      <c r="AX420" s="503">
        <v>0</v>
      </c>
      <c r="AY420" s="503">
        <v>0</v>
      </c>
      <c r="AZ420" s="503">
        <v>0</v>
      </c>
      <c r="BA420" s="503">
        <v>0</v>
      </c>
      <c r="BB420" s="503">
        <v>0</v>
      </c>
      <c r="BC420" s="504">
        <v>0</v>
      </c>
      <c r="BD420" s="501" t="s">
        <v>31</v>
      </c>
      <c r="BE420" s="501" t="s">
        <v>31</v>
      </c>
      <c r="BF420" s="501" t="s">
        <v>31</v>
      </c>
      <c r="BG420" s="501" t="s">
        <v>31</v>
      </c>
      <c r="BH420" s="501"/>
      <c r="BI420" s="501"/>
      <c r="BJ420" s="501" t="s">
        <v>31</v>
      </c>
      <c r="BK420" s="501" t="s">
        <v>31</v>
      </c>
      <c r="BL420" s="501" t="s">
        <v>31</v>
      </c>
      <c r="BM420" s="501" t="s">
        <v>31</v>
      </c>
      <c r="BN420" s="501"/>
      <c r="BO420" s="501"/>
      <c r="BP420" s="501" t="s">
        <v>31</v>
      </c>
      <c r="BQ420" s="501" t="s">
        <v>31</v>
      </c>
      <c r="BR420" s="501"/>
      <c r="BS420" s="501"/>
    </row>
    <row r="421" spans="1:71" ht="22.5">
      <c r="A421" s="505" t="s">
        <v>4106</v>
      </c>
      <c r="B421" s="505" t="s">
        <v>8</v>
      </c>
      <c r="C421" s="506" t="s">
        <v>130</v>
      </c>
      <c r="D421" s="506" t="s">
        <v>3640</v>
      </c>
      <c r="E421" s="506" t="s">
        <v>158</v>
      </c>
      <c r="F421" s="506" t="s">
        <v>158</v>
      </c>
      <c r="G421" s="506" t="s">
        <v>3641</v>
      </c>
      <c r="H421" s="506" t="s">
        <v>31</v>
      </c>
      <c r="I421" s="506" t="s">
        <v>3771</v>
      </c>
      <c r="J421" s="506" t="s">
        <v>31</v>
      </c>
      <c r="K421" s="506" t="s">
        <v>3676</v>
      </c>
      <c r="L421" s="505" t="s">
        <v>3790</v>
      </c>
      <c r="M421" s="505" t="s">
        <v>3670</v>
      </c>
      <c r="N421" s="505" t="s">
        <v>30</v>
      </c>
      <c r="O421" s="507" t="s">
        <v>31</v>
      </c>
      <c r="P421" s="506" t="s">
        <v>3646</v>
      </c>
      <c r="Q421" s="501">
        <f>VLOOKUP(CLEAN(A421),JULIO!J$4:AM$760,27,FALSE)</f>
        <v>0</v>
      </c>
      <c r="R421" s="506" t="s">
        <v>3647</v>
      </c>
      <c r="S421" s="507" t="s">
        <v>3651</v>
      </c>
      <c r="T421" s="508">
        <v>0</v>
      </c>
      <c r="U421" s="508">
        <v>0</v>
      </c>
      <c r="V421" s="508">
        <v>10000000</v>
      </c>
      <c r="W421" s="508">
        <v>0</v>
      </c>
      <c r="X421" s="508">
        <v>0</v>
      </c>
      <c r="Y421" s="508">
        <v>10000000</v>
      </c>
      <c r="Z421" s="509">
        <v>0</v>
      </c>
      <c r="AA421" s="508">
        <v>0</v>
      </c>
      <c r="AB421" s="508">
        <v>0</v>
      </c>
      <c r="AC421" s="509">
        <v>0</v>
      </c>
      <c r="AD421" s="509">
        <v>0</v>
      </c>
      <c r="AE421" s="509">
        <v>10000000</v>
      </c>
      <c r="AF421" s="508">
        <v>0</v>
      </c>
      <c r="AG421" s="508">
        <v>0</v>
      </c>
      <c r="AH421" s="508">
        <v>0</v>
      </c>
      <c r="AI421" s="508">
        <v>0</v>
      </c>
      <c r="AJ421" s="508">
        <v>0</v>
      </c>
      <c r="AK421" s="508">
        <v>0</v>
      </c>
      <c r="AL421" s="508">
        <v>0</v>
      </c>
      <c r="AM421" s="508">
        <v>0</v>
      </c>
      <c r="AN421" s="508">
        <v>0</v>
      </c>
      <c r="AO421" s="508">
        <v>0</v>
      </c>
      <c r="AP421" s="508">
        <v>0</v>
      </c>
      <c r="AQ421" s="508">
        <v>0</v>
      </c>
      <c r="AR421" s="508">
        <v>0</v>
      </c>
      <c r="AS421" s="508">
        <v>0</v>
      </c>
      <c r="AT421" s="508">
        <v>0</v>
      </c>
      <c r="AU421" s="508">
        <v>0</v>
      </c>
      <c r="AV421" s="508">
        <v>0</v>
      </c>
      <c r="AW421" s="508">
        <v>0</v>
      </c>
      <c r="AX421" s="508">
        <v>0</v>
      </c>
      <c r="AY421" s="508">
        <v>0</v>
      </c>
      <c r="AZ421" s="508">
        <v>0</v>
      </c>
      <c r="BA421" s="508">
        <v>0</v>
      </c>
      <c r="BB421" s="508">
        <v>0</v>
      </c>
      <c r="BC421" s="509">
        <v>0</v>
      </c>
      <c r="BD421" s="506" t="s">
        <v>31</v>
      </c>
      <c r="BE421" s="506" t="s">
        <v>31</v>
      </c>
      <c r="BF421" s="506" t="s">
        <v>31</v>
      </c>
      <c r="BG421" s="506" t="s">
        <v>31</v>
      </c>
      <c r="BH421" s="506"/>
      <c r="BI421" s="506"/>
      <c r="BJ421" s="506" t="s">
        <v>31</v>
      </c>
      <c r="BK421" s="506" t="s">
        <v>31</v>
      </c>
      <c r="BL421" s="506" t="s">
        <v>31</v>
      </c>
      <c r="BM421" s="506" t="s">
        <v>31</v>
      </c>
      <c r="BN421" s="506"/>
      <c r="BO421" s="506"/>
      <c r="BP421" s="506" t="s">
        <v>31</v>
      </c>
      <c r="BQ421" s="506" t="s">
        <v>31</v>
      </c>
      <c r="BR421" s="506"/>
      <c r="BS421" s="506"/>
    </row>
    <row r="422" spans="1:71" ht="22.5">
      <c r="A422" s="500" t="s">
        <v>4106</v>
      </c>
      <c r="B422" s="500" t="s">
        <v>8</v>
      </c>
      <c r="C422" s="501" t="s">
        <v>130</v>
      </c>
      <c r="D422" s="501" t="s">
        <v>3640</v>
      </c>
      <c r="E422" s="501" t="s">
        <v>158</v>
      </c>
      <c r="F422" s="501" t="s">
        <v>158</v>
      </c>
      <c r="G422" s="501" t="s">
        <v>3641</v>
      </c>
      <c r="H422" s="501" t="s">
        <v>31</v>
      </c>
      <c r="I422" s="501" t="s">
        <v>3771</v>
      </c>
      <c r="J422" s="501" t="s">
        <v>31</v>
      </c>
      <c r="K422" s="501" t="s">
        <v>3676</v>
      </c>
      <c r="L422" s="500" t="s">
        <v>3790</v>
      </c>
      <c r="M422" s="500" t="s">
        <v>3670</v>
      </c>
      <c r="N422" s="500" t="s">
        <v>30</v>
      </c>
      <c r="O422" s="502" t="s">
        <v>31</v>
      </c>
      <c r="P422" s="501" t="s">
        <v>3646</v>
      </c>
      <c r="Q422" s="501">
        <f>VLOOKUP(CLEAN(A422),JULIO!J$4:AM$760,27,FALSE)</f>
        <v>0</v>
      </c>
      <c r="R422" s="501" t="s">
        <v>3647</v>
      </c>
      <c r="S422" s="502" t="s">
        <v>3652</v>
      </c>
      <c r="T422" s="503">
        <v>0</v>
      </c>
      <c r="U422" s="503">
        <v>0</v>
      </c>
      <c r="V422" s="503">
        <v>6000000</v>
      </c>
      <c r="W422" s="503">
        <v>0</v>
      </c>
      <c r="X422" s="503">
        <v>6000000</v>
      </c>
      <c r="Y422" s="503">
        <v>0</v>
      </c>
      <c r="Z422" s="504">
        <v>0</v>
      </c>
      <c r="AA422" s="503">
        <v>6000000</v>
      </c>
      <c r="AB422" s="503">
        <v>6000000</v>
      </c>
      <c r="AC422" s="504">
        <v>0</v>
      </c>
      <c r="AD422" s="504">
        <v>0</v>
      </c>
      <c r="AE422" s="504">
        <v>6000000</v>
      </c>
      <c r="AF422" s="503">
        <v>0</v>
      </c>
      <c r="AG422" s="503">
        <v>0</v>
      </c>
      <c r="AH422" s="503">
        <v>0</v>
      </c>
      <c r="AI422" s="503">
        <v>0</v>
      </c>
      <c r="AJ422" s="503">
        <v>0</v>
      </c>
      <c r="AK422" s="503">
        <v>0</v>
      </c>
      <c r="AL422" s="503">
        <v>0</v>
      </c>
      <c r="AM422" s="503">
        <v>0</v>
      </c>
      <c r="AN422" s="503">
        <v>0</v>
      </c>
      <c r="AO422" s="503">
        <v>0</v>
      </c>
      <c r="AP422" s="503">
        <v>0</v>
      </c>
      <c r="AQ422" s="503">
        <v>0</v>
      </c>
      <c r="AR422" s="503">
        <v>0</v>
      </c>
      <c r="AS422" s="503">
        <v>0</v>
      </c>
      <c r="AT422" s="503">
        <v>0</v>
      </c>
      <c r="AU422" s="503">
        <v>0</v>
      </c>
      <c r="AV422" s="503">
        <v>0</v>
      </c>
      <c r="AW422" s="503">
        <v>0</v>
      </c>
      <c r="AX422" s="503">
        <v>0</v>
      </c>
      <c r="AY422" s="503">
        <v>0</v>
      </c>
      <c r="AZ422" s="503">
        <v>0</v>
      </c>
      <c r="BA422" s="503">
        <v>0</v>
      </c>
      <c r="BB422" s="503">
        <v>0</v>
      </c>
      <c r="BC422" s="504">
        <v>0</v>
      </c>
      <c r="BD422" s="501" t="s">
        <v>31</v>
      </c>
      <c r="BE422" s="501" t="s">
        <v>31</v>
      </c>
      <c r="BF422" s="501" t="s">
        <v>31</v>
      </c>
      <c r="BG422" s="501" t="s">
        <v>31</v>
      </c>
      <c r="BH422" s="501"/>
      <c r="BI422" s="501"/>
      <c r="BJ422" s="501" t="s">
        <v>31</v>
      </c>
      <c r="BK422" s="501" t="s">
        <v>31</v>
      </c>
      <c r="BL422" s="501" t="s">
        <v>31</v>
      </c>
      <c r="BM422" s="501" t="s">
        <v>31</v>
      </c>
      <c r="BN422" s="501"/>
      <c r="BO422" s="501"/>
      <c r="BP422" s="501" t="s">
        <v>31</v>
      </c>
      <c r="BQ422" s="501" t="s">
        <v>31</v>
      </c>
      <c r="BR422" s="501"/>
      <c r="BS422" s="501"/>
    </row>
    <row r="423" spans="1:71" ht="22.5">
      <c r="A423" s="505" t="s">
        <v>4107</v>
      </c>
      <c r="B423" s="505" t="s">
        <v>8</v>
      </c>
      <c r="C423" s="506" t="s">
        <v>4108</v>
      </c>
      <c r="D423" s="506" t="s">
        <v>3640</v>
      </c>
      <c r="E423" s="506" t="s">
        <v>158</v>
      </c>
      <c r="F423" s="506" t="s">
        <v>408</v>
      </c>
      <c r="G423" s="506" t="s">
        <v>3641</v>
      </c>
      <c r="H423" s="506" t="s">
        <v>31</v>
      </c>
      <c r="I423" s="506" t="s">
        <v>3771</v>
      </c>
      <c r="J423" s="506" t="s">
        <v>31</v>
      </c>
      <c r="K423" s="506" t="s">
        <v>3661</v>
      </c>
      <c r="L423" s="505" t="s">
        <v>3752</v>
      </c>
      <c r="M423" s="505" t="s">
        <v>3670</v>
      </c>
      <c r="N423" s="505" t="s">
        <v>30</v>
      </c>
      <c r="O423" s="507" t="s">
        <v>31</v>
      </c>
      <c r="P423" s="506" t="s">
        <v>3646</v>
      </c>
      <c r="Q423" s="501">
        <f>VLOOKUP(CLEAN(A423),JULIO!J$4:AM$760,27,FALSE)</f>
        <v>0</v>
      </c>
      <c r="R423" s="506" t="s">
        <v>3647</v>
      </c>
      <c r="S423" s="507" t="s">
        <v>3648</v>
      </c>
      <c r="T423" s="508">
        <v>5763000</v>
      </c>
      <c r="U423" s="508">
        <v>5510000</v>
      </c>
      <c r="V423" s="508">
        <v>5510000</v>
      </c>
      <c r="W423" s="508">
        <v>5510000</v>
      </c>
      <c r="X423" s="508">
        <v>0</v>
      </c>
      <c r="Y423" s="508">
        <v>0</v>
      </c>
      <c r="Z423" s="509">
        <v>0</v>
      </c>
      <c r="AA423" s="508">
        <v>0</v>
      </c>
      <c r="AB423" s="508">
        <v>0</v>
      </c>
      <c r="AC423" s="509">
        <v>0</v>
      </c>
      <c r="AD423" s="509">
        <v>0</v>
      </c>
      <c r="AE423" s="509">
        <v>0</v>
      </c>
      <c r="AF423" s="508">
        <v>0</v>
      </c>
      <c r="AG423" s="508">
        <v>0</v>
      </c>
      <c r="AH423" s="508">
        <v>0</v>
      </c>
      <c r="AI423" s="508">
        <v>0</v>
      </c>
      <c r="AJ423" s="508">
        <v>0</v>
      </c>
      <c r="AK423" s="508">
        <v>0</v>
      </c>
      <c r="AL423" s="508">
        <v>0</v>
      </c>
      <c r="AM423" s="508">
        <v>0</v>
      </c>
      <c r="AN423" s="508">
        <v>0</v>
      </c>
      <c r="AO423" s="508">
        <v>0</v>
      </c>
      <c r="AP423" s="508">
        <v>0</v>
      </c>
      <c r="AQ423" s="508">
        <v>0</v>
      </c>
      <c r="AR423" s="508">
        <v>0</v>
      </c>
      <c r="AS423" s="508">
        <v>0</v>
      </c>
      <c r="AT423" s="508">
        <v>0</v>
      </c>
      <c r="AU423" s="508">
        <v>0</v>
      </c>
      <c r="AV423" s="508">
        <v>0</v>
      </c>
      <c r="AW423" s="508">
        <v>0</v>
      </c>
      <c r="AX423" s="508">
        <v>0</v>
      </c>
      <c r="AY423" s="508">
        <v>0</v>
      </c>
      <c r="AZ423" s="508">
        <v>0</v>
      </c>
      <c r="BA423" s="508">
        <v>0</v>
      </c>
      <c r="BB423" s="508">
        <v>0</v>
      </c>
      <c r="BC423" s="509">
        <v>0</v>
      </c>
      <c r="BD423" s="506" t="s">
        <v>31</v>
      </c>
      <c r="BE423" s="506" t="s">
        <v>31</v>
      </c>
      <c r="BF423" s="506" t="s">
        <v>31</v>
      </c>
      <c r="BG423" s="506" t="s">
        <v>31</v>
      </c>
      <c r="BH423" s="506"/>
      <c r="BI423" s="506"/>
      <c r="BJ423" s="506" t="s">
        <v>31</v>
      </c>
      <c r="BK423" s="506" t="s">
        <v>31</v>
      </c>
      <c r="BL423" s="506" t="s">
        <v>31</v>
      </c>
      <c r="BM423" s="506" t="s">
        <v>31</v>
      </c>
      <c r="BN423" s="506"/>
      <c r="BO423" s="506"/>
      <c r="BP423" s="506"/>
      <c r="BQ423" s="506"/>
      <c r="BR423" s="506"/>
      <c r="BS423" s="506"/>
    </row>
    <row r="424" spans="1:71" ht="22.5">
      <c r="A424" s="500" t="s">
        <v>4107</v>
      </c>
      <c r="B424" s="500" t="s">
        <v>8</v>
      </c>
      <c r="C424" s="501" t="s">
        <v>4108</v>
      </c>
      <c r="D424" s="501" t="s">
        <v>3640</v>
      </c>
      <c r="E424" s="501" t="s">
        <v>158</v>
      </c>
      <c r="F424" s="501" t="s">
        <v>408</v>
      </c>
      <c r="G424" s="501" t="s">
        <v>3641</v>
      </c>
      <c r="H424" s="501" t="s">
        <v>31</v>
      </c>
      <c r="I424" s="501" t="s">
        <v>3771</v>
      </c>
      <c r="J424" s="501" t="s">
        <v>31</v>
      </c>
      <c r="K424" s="501" t="s">
        <v>3661</v>
      </c>
      <c r="L424" s="500" t="s">
        <v>3752</v>
      </c>
      <c r="M424" s="500" t="s">
        <v>3670</v>
      </c>
      <c r="N424" s="500" t="s">
        <v>30</v>
      </c>
      <c r="O424" s="502" t="s">
        <v>31</v>
      </c>
      <c r="P424" s="501" t="s">
        <v>3646</v>
      </c>
      <c r="Q424" s="501">
        <f>VLOOKUP(CLEAN(A424),JULIO!J$4:AM$760,27,FALSE)</f>
        <v>0</v>
      </c>
      <c r="R424" s="501" t="s">
        <v>3647</v>
      </c>
      <c r="S424" s="502" t="s">
        <v>3649</v>
      </c>
      <c r="T424" s="503">
        <v>21944000</v>
      </c>
      <c r="U424" s="503">
        <v>21944000</v>
      </c>
      <c r="V424" s="503">
        <v>20979000</v>
      </c>
      <c r="W424" s="503">
        <v>20979000</v>
      </c>
      <c r="X424" s="503">
        <v>0</v>
      </c>
      <c r="Y424" s="503">
        <v>0</v>
      </c>
      <c r="Z424" s="504">
        <v>0</v>
      </c>
      <c r="AA424" s="503">
        <v>0</v>
      </c>
      <c r="AB424" s="503">
        <v>0</v>
      </c>
      <c r="AC424" s="504">
        <v>0</v>
      </c>
      <c r="AD424" s="504">
        <v>0</v>
      </c>
      <c r="AE424" s="504">
        <v>0</v>
      </c>
      <c r="AF424" s="503">
        <v>0</v>
      </c>
      <c r="AG424" s="503">
        <v>0</v>
      </c>
      <c r="AH424" s="503">
        <v>0</v>
      </c>
      <c r="AI424" s="503">
        <v>0</v>
      </c>
      <c r="AJ424" s="503">
        <v>0</v>
      </c>
      <c r="AK424" s="503">
        <v>0</v>
      </c>
      <c r="AL424" s="503">
        <v>0</v>
      </c>
      <c r="AM424" s="503">
        <v>0</v>
      </c>
      <c r="AN424" s="503">
        <v>0</v>
      </c>
      <c r="AO424" s="503">
        <v>0</v>
      </c>
      <c r="AP424" s="503">
        <v>0</v>
      </c>
      <c r="AQ424" s="503">
        <v>0</v>
      </c>
      <c r="AR424" s="503">
        <v>0</v>
      </c>
      <c r="AS424" s="503">
        <v>0</v>
      </c>
      <c r="AT424" s="503">
        <v>0</v>
      </c>
      <c r="AU424" s="503">
        <v>0</v>
      </c>
      <c r="AV424" s="503">
        <v>0</v>
      </c>
      <c r="AW424" s="503">
        <v>0</v>
      </c>
      <c r="AX424" s="503">
        <v>0</v>
      </c>
      <c r="AY424" s="503">
        <v>0</v>
      </c>
      <c r="AZ424" s="503">
        <v>0</v>
      </c>
      <c r="BA424" s="503">
        <v>0</v>
      </c>
      <c r="BB424" s="503">
        <v>0</v>
      </c>
      <c r="BC424" s="504">
        <v>0</v>
      </c>
      <c r="BD424" s="501" t="s">
        <v>31</v>
      </c>
      <c r="BE424" s="501" t="s">
        <v>31</v>
      </c>
      <c r="BF424" s="501" t="s">
        <v>31</v>
      </c>
      <c r="BG424" s="501" t="s">
        <v>31</v>
      </c>
      <c r="BH424" s="501"/>
      <c r="BI424" s="501"/>
      <c r="BJ424" s="501" t="s">
        <v>31</v>
      </c>
      <c r="BK424" s="501" t="s">
        <v>31</v>
      </c>
      <c r="BL424" s="501" t="s">
        <v>31</v>
      </c>
      <c r="BM424" s="501" t="s">
        <v>31</v>
      </c>
      <c r="BN424" s="501"/>
      <c r="BO424" s="501"/>
      <c r="BP424" s="501"/>
      <c r="BQ424" s="501"/>
      <c r="BR424" s="501"/>
      <c r="BS424" s="501"/>
    </row>
    <row r="425" spans="1:71" ht="22.5">
      <c r="A425" s="505" t="s">
        <v>4107</v>
      </c>
      <c r="B425" s="505" t="s">
        <v>8</v>
      </c>
      <c r="C425" s="506" t="s">
        <v>4108</v>
      </c>
      <c r="D425" s="506" t="s">
        <v>3640</v>
      </c>
      <c r="E425" s="506" t="s">
        <v>158</v>
      </c>
      <c r="F425" s="506" t="s">
        <v>408</v>
      </c>
      <c r="G425" s="506" t="s">
        <v>3641</v>
      </c>
      <c r="H425" s="506" t="s">
        <v>31</v>
      </c>
      <c r="I425" s="506" t="s">
        <v>3771</v>
      </c>
      <c r="J425" s="506" t="s">
        <v>31</v>
      </c>
      <c r="K425" s="506" t="s">
        <v>3661</v>
      </c>
      <c r="L425" s="505" t="s">
        <v>3752</v>
      </c>
      <c r="M425" s="505" t="s">
        <v>3670</v>
      </c>
      <c r="N425" s="505" t="s">
        <v>30</v>
      </c>
      <c r="O425" s="507" t="s">
        <v>31</v>
      </c>
      <c r="P425" s="506" t="s">
        <v>3646</v>
      </c>
      <c r="Q425" s="501">
        <f>VLOOKUP(CLEAN(A425),JULIO!J$4:AM$760,27,FALSE)</f>
        <v>0</v>
      </c>
      <c r="R425" s="506" t="s">
        <v>3647</v>
      </c>
      <c r="S425" s="507" t="s">
        <v>3650</v>
      </c>
      <c r="T425" s="508">
        <v>1113569000</v>
      </c>
      <c r="U425" s="508">
        <v>1113569000</v>
      </c>
      <c r="V425" s="508">
        <v>1112082942</v>
      </c>
      <c r="W425" s="508">
        <v>1111547824</v>
      </c>
      <c r="X425" s="508">
        <v>535118</v>
      </c>
      <c r="Y425" s="508">
        <v>0</v>
      </c>
      <c r="Z425" s="509">
        <v>0</v>
      </c>
      <c r="AA425" s="508">
        <v>0</v>
      </c>
      <c r="AB425" s="508">
        <v>0</v>
      </c>
      <c r="AC425" s="509">
        <v>535118</v>
      </c>
      <c r="AD425" s="509">
        <v>0</v>
      </c>
      <c r="AE425" s="509">
        <v>535118</v>
      </c>
      <c r="AF425" s="508">
        <v>0</v>
      </c>
      <c r="AG425" s="508">
        <v>0</v>
      </c>
      <c r="AH425" s="508">
        <v>0</v>
      </c>
      <c r="AI425" s="508">
        <v>0</v>
      </c>
      <c r="AJ425" s="508">
        <v>0</v>
      </c>
      <c r="AK425" s="508">
        <v>0</v>
      </c>
      <c r="AL425" s="508">
        <v>0</v>
      </c>
      <c r="AM425" s="508">
        <v>0</v>
      </c>
      <c r="AN425" s="508">
        <v>0</v>
      </c>
      <c r="AO425" s="508">
        <v>0</v>
      </c>
      <c r="AP425" s="508">
        <v>0</v>
      </c>
      <c r="AQ425" s="508">
        <v>0</v>
      </c>
      <c r="AR425" s="508">
        <v>0</v>
      </c>
      <c r="AS425" s="508">
        <v>0</v>
      </c>
      <c r="AT425" s="508">
        <v>0</v>
      </c>
      <c r="AU425" s="508">
        <v>0</v>
      </c>
      <c r="AV425" s="508">
        <v>0</v>
      </c>
      <c r="AW425" s="508">
        <v>0</v>
      </c>
      <c r="AX425" s="508">
        <v>0</v>
      </c>
      <c r="AY425" s="508">
        <v>0</v>
      </c>
      <c r="AZ425" s="508">
        <v>0</v>
      </c>
      <c r="BA425" s="508">
        <v>0</v>
      </c>
      <c r="BB425" s="508">
        <v>0</v>
      </c>
      <c r="BC425" s="509">
        <v>0</v>
      </c>
      <c r="BD425" s="506" t="s">
        <v>31</v>
      </c>
      <c r="BE425" s="506" t="s">
        <v>31</v>
      </c>
      <c r="BF425" s="506" t="s">
        <v>31</v>
      </c>
      <c r="BG425" s="506" t="s">
        <v>31</v>
      </c>
      <c r="BH425" s="506"/>
      <c r="BI425" s="506"/>
      <c r="BJ425" s="506" t="s">
        <v>31</v>
      </c>
      <c r="BK425" s="506" t="s">
        <v>31</v>
      </c>
      <c r="BL425" s="506" t="s">
        <v>31</v>
      </c>
      <c r="BM425" s="506" t="s">
        <v>31</v>
      </c>
      <c r="BN425" s="506"/>
      <c r="BO425" s="506"/>
      <c r="BP425" s="506"/>
      <c r="BQ425" s="506"/>
      <c r="BR425" s="506"/>
      <c r="BS425" s="506"/>
    </row>
    <row r="426" spans="1:71" ht="22.5">
      <c r="A426" s="500" t="s">
        <v>4107</v>
      </c>
      <c r="B426" s="500" t="s">
        <v>8</v>
      </c>
      <c r="C426" s="501" t="s">
        <v>4108</v>
      </c>
      <c r="D426" s="501" t="s">
        <v>3640</v>
      </c>
      <c r="E426" s="501" t="s">
        <v>158</v>
      </c>
      <c r="F426" s="501" t="s">
        <v>408</v>
      </c>
      <c r="G426" s="501" t="s">
        <v>3641</v>
      </c>
      <c r="H426" s="501" t="s">
        <v>31</v>
      </c>
      <c r="I426" s="501" t="s">
        <v>3771</v>
      </c>
      <c r="J426" s="501" t="s">
        <v>31</v>
      </c>
      <c r="K426" s="501" t="s">
        <v>3661</v>
      </c>
      <c r="L426" s="500" t="s">
        <v>3752</v>
      </c>
      <c r="M426" s="500" t="s">
        <v>3670</v>
      </c>
      <c r="N426" s="500" t="s">
        <v>30</v>
      </c>
      <c r="O426" s="502" t="s">
        <v>31</v>
      </c>
      <c r="P426" s="501" t="s">
        <v>3646</v>
      </c>
      <c r="Q426" s="501">
        <f>VLOOKUP(CLEAN(A426),JULIO!J$4:AM$760,27,FALSE)</f>
        <v>0</v>
      </c>
      <c r="R426" s="501" t="s">
        <v>3647</v>
      </c>
      <c r="S426" s="502" t="s">
        <v>3651</v>
      </c>
      <c r="T426" s="503">
        <v>866000</v>
      </c>
      <c r="U426" s="503">
        <v>866000</v>
      </c>
      <c r="V426" s="503">
        <v>866000</v>
      </c>
      <c r="W426" s="503">
        <v>0</v>
      </c>
      <c r="X426" s="503">
        <v>866000</v>
      </c>
      <c r="Y426" s="503">
        <v>0</v>
      </c>
      <c r="Z426" s="504">
        <v>0</v>
      </c>
      <c r="AA426" s="503">
        <v>0</v>
      </c>
      <c r="AB426" s="503">
        <v>0</v>
      </c>
      <c r="AC426" s="504">
        <v>866000</v>
      </c>
      <c r="AD426" s="504">
        <v>0</v>
      </c>
      <c r="AE426" s="504">
        <v>866000</v>
      </c>
      <c r="AF426" s="503">
        <v>0</v>
      </c>
      <c r="AG426" s="503">
        <v>0</v>
      </c>
      <c r="AH426" s="503">
        <v>0</v>
      </c>
      <c r="AI426" s="503">
        <v>0</v>
      </c>
      <c r="AJ426" s="503">
        <v>0</v>
      </c>
      <c r="AK426" s="503">
        <v>0</v>
      </c>
      <c r="AL426" s="503">
        <v>0</v>
      </c>
      <c r="AM426" s="503">
        <v>0</v>
      </c>
      <c r="AN426" s="503">
        <v>0</v>
      </c>
      <c r="AO426" s="503">
        <v>0</v>
      </c>
      <c r="AP426" s="503">
        <v>0</v>
      </c>
      <c r="AQ426" s="503">
        <v>0</v>
      </c>
      <c r="AR426" s="503">
        <v>0</v>
      </c>
      <c r="AS426" s="503">
        <v>0</v>
      </c>
      <c r="AT426" s="503">
        <v>0</v>
      </c>
      <c r="AU426" s="503">
        <v>0</v>
      </c>
      <c r="AV426" s="503">
        <v>0</v>
      </c>
      <c r="AW426" s="503">
        <v>0</v>
      </c>
      <c r="AX426" s="503">
        <v>0</v>
      </c>
      <c r="AY426" s="503">
        <v>0</v>
      </c>
      <c r="AZ426" s="503">
        <v>0</v>
      </c>
      <c r="BA426" s="503">
        <v>0</v>
      </c>
      <c r="BB426" s="503">
        <v>0</v>
      </c>
      <c r="BC426" s="504">
        <v>0</v>
      </c>
      <c r="BD426" s="501" t="s">
        <v>31</v>
      </c>
      <c r="BE426" s="501" t="s">
        <v>31</v>
      </c>
      <c r="BF426" s="501" t="s">
        <v>31</v>
      </c>
      <c r="BG426" s="501" t="s">
        <v>31</v>
      </c>
      <c r="BH426" s="501"/>
      <c r="BI426" s="501"/>
      <c r="BJ426" s="501" t="s">
        <v>31</v>
      </c>
      <c r="BK426" s="501" t="s">
        <v>31</v>
      </c>
      <c r="BL426" s="501" t="s">
        <v>31</v>
      </c>
      <c r="BM426" s="501" t="s">
        <v>31</v>
      </c>
      <c r="BN426" s="501"/>
      <c r="BO426" s="501"/>
      <c r="BP426" s="501"/>
      <c r="BQ426" s="501"/>
      <c r="BR426" s="501"/>
      <c r="BS426" s="501"/>
    </row>
    <row r="427" spans="1:71" ht="22.5">
      <c r="A427" s="505" t="s">
        <v>4107</v>
      </c>
      <c r="B427" s="505" t="s">
        <v>8</v>
      </c>
      <c r="C427" s="506" t="s">
        <v>4108</v>
      </c>
      <c r="D427" s="506" t="s">
        <v>3640</v>
      </c>
      <c r="E427" s="506" t="s">
        <v>158</v>
      </c>
      <c r="F427" s="506" t="s">
        <v>408</v>
      </c>
      <c r="G427" s="506" t="s">
        <v>3641</v>
      </c>
      <c r="H427" s="506" t="s">
        <v>31</v>
      </c>
      <c r="I427" s="506" t="s">
        <v>3771</v>
      </c>
      <c r="J427" s="506" t="s">
        <v>31</v>
      </c>
      <c r="K427" s="506" t="s">
        <v>3661</v>
      </c>
      <c r="L427" s="505" t="s">
        <v>3752</v>
      </c>
      <c r="M427" s="505" t="s">
        <v>3670</v>
      </c>
      <c r="N427" s="505" t="s">
        <v>30</v>
      </c>
      <c r="O427" s="507" t="s">
        <v>31</v>
      </c>
      <c r="P427" s="506" t="s">
        <v>3646</v>
      </c>
      <c r="Q427" s="501">
        <f>VLOOKUP(CLEAN(A427),JULIO!J$4:AM$760,27,FALSE)</f>
        <v>0</v>
      </c>
      <c r="R427" s="506" t="s">
        <v>3647</v>
      </c>
      <c r="S427" s="507" t="s">
        <v>3652</v>
      </c>
      <c r="T427" s="508">
        <v>6924000</v>
      </c>
      <c r="U427" s="508">
        <v>6924000</v>
      </c>
      <c r="V427" s="508">
        <v>6924000</v>
      </c>
      <c r="W427" s="508">
        <v>0</v>
      </c>
      <c r="X427" s="508">
        <v>6924000</v>
      </c>
      <c r="Y427" s="508">
        <v>0</v>
      </c>
      <c r="Z427" s="509">
        <v>0</v>
      </c>
      <c r="AA427" s="508">
        <v>6924000</v>
      </c>
      <c r="AB427" s="508">
        <v>6924000</v>
      </c>
      <c r="AC427" s="509">
        <v>0</v>
      </c>
      <c r="AD427" s="509">
        <v>0</v>
      </c>
      <c r="AE427" s="509">
        <v>6924000</v>
      </c>
      <c r="AF427" s="508">
        <v>0</v>
      </c>
      <c r="AG427" s="508">
        <v>0</v>
      </c>
      <c r="AH427" s="508">
        <v>0</v>
      </c>
      <c r="AI427" s="508">
        <v>0</v>
      </c>
      <c r="AJ427" s="508">
        <v>0</v>
      </c>
      <c r="AK427" s="508">
        <v>0</v>
      </c>
      <c r="AL427" s="508">
        <v>0</v>
      </c>
      <c r="AM427" s="508">
        <v>0</v>
      </c>
      <c r="AN427" s="508">
        <v>0</v>
      </c>
      <c r="AO427" s="508">
        <v>0</v>
      </c>
      <c r="AP427" s="508">
        <v>0</v>
      </c>
      <c r="AQ427" s="508">
        <v>0</v>
      </c>
      <c r="AR427" s="508">
        <v>0</v>
      </c>
      <c r="AS427" s="508">
        <v>0</v>
      </c>
      <c r="AT427" s="508">
        <v>0</v>
      </c>
      <c r="AU427" s="508">
        <v>0</v>
      </c>
      <c r="AV427" s="508">
        <v>0</v>
      </c>
      <c r="AW427" s="508">
        <v>0</v>
      </c>
      <c r="AX427" s="508">
        <v>0</v>
      </c>
      <c r="AY427" s="508">
        <v>0</v>
      </c>
      <c r="AZ427" s="508">
        <v>0</v>
      </c>
      <c r="BA427" s="508">
        <v>0</v>
      </c>
      <c r="BB427" s="508">
        <v>0</v>
      </c>
      <c r="BC427" s="509">
        <v>0</v>
      </c>
      <c r="BD427" s="506" t="s">
        <v>31</v>
      </c>
      <c r="BE427" s="506" t="s">
        <v>31</v>
      </c>
      <c r="BF427" s="506" t="s">
        <v>31</v>
      </c>
      <c r="BG427" s="506" t="s">
        <v>31</v>
      </c>
      <c r="BH427" s="506"/>
      <c r="BI427" s="506"/>
      <c r="BJ427" s="506" t="s">
        <v>31</v>
      </c>
      <c r="BK427" s="506" t="s">
        <v>31</v>
      </c>
      <c r="BL427" s="506" t="s">
        <v>31</v>
      </c>
      <c r="BM427" s="506" t="s">
        <v>31</v>
      </c>
      <c r="BN427" s="506"/>
      <c r="BO427" s="506"/>
      <c r="BP427" s="506"/>
      <c r="BQ427" s="506"/>
      <c r="BR427" s="506"/>
      <c r="BS427" s="506"/>
    </row>
    <row r="428" spans="1:71" ht="22.5">
      <c r="A428" s="500" t="s">
        <v>4109</v>
      </c>
      <c r="B428" s="500" t="s">
        <v>8</v>
      </c>
      <c r="C428" s="501" t="s">
        <v>1234</v>
      </c>
      <c r="D428" s="501" t="s">
        <v>3723</v>
      </c>
      <c r="E428" s="501" t="s">
        <v>158</v>
      </c>
      <c r="F428" s="501" t="s">
        <v>89</v>
      </c>
      <c r="G428" s="501" t="s">
        <v>3641</v>
      </c>
      <c r="H428" s="501" t="s">
        <v>31</v>
      </c>
      <c r="I428" s="501" t="s">
        <v>3875</v>
      </c>
      <c r="J428" s="501" t="s">
        <v>31</v>
      </c>
      <c r="K428" s="501" t="s">
        <v>3676</v>
      </c>
      <c r="L428" s="500" t="s">
        <v>3724</v>
      </c>
      <c r="M428" s="500" t="s">
        <v>3670</v>
      </c>
      <c r="N428" s="500" t="s">
        <v>30</v>
      </c>
      <c r="O428" s="502" t="s">
        <v>31</v>
      </c>
      <c r="P428" s="501" t="s">
        <v>3646</v>
      </c>
      <c r="Q428" s="501">
        <f>VLOOKUP(CLEAN(A428),JULIO!J$4:AM$760,27,FALSE)</f>
        <v>1840300</v>
      </c>
      <c r="R428" s="501" t="s">
        <v>3647</v>
      </c>
      <c r="S428" s="502" t="s">
        <v>3648</v>
      </c>
      <c r="T428" s="503">
        <v>1046000</v>
      </c>
      <c r="U428" s="503">
        <v>1046000</v>
      </c>
      <c r="V428" s="503">
        <v>1046000</v>
      </c>
      <c r="W428" s="503">
        <v>1046000</v>
      </c>
      <c r="X428" s="503">
        <v>0</v>
      </c>
      <c r="Y428" s="503">
        <v>0</v>
      </c>
      <c r="Z428" s="504">
        <v>0</v>
      </c>
      <c r="AA428" s="503">
        <v>0</v>
      </c>
      <c r="AB428" s="503">
        <v>0</v>
      </c>
      <c r="AC428" s="504">
        <v>0</v>
      </c>
      <c r="AD428" s="504">
        <v>0</v>
      </c>
      <c r="AE428" s="504">
        <v>0</v>
      </c>
      <c r="AF428" s="503">
        <v>0</v>
      </c>
      <c r="AG428" s="503">
        <v>0</v>
      </c>
      <c r="AH428" s="503">
        <v>0</v>
      </c>
      <c r="AI428" s="503">
        <v>0</v>
      </c>
      <c r="AJ428" s="503">
        <v>0</v>
      </c>
      <c r="AK428" s="503">
        <v>0</v>
      </c>
      <c r="AL428" s="503">
        <v>0</v>
      </c>
      <c r="AM428" s="503">
        <v>0</v>
      </c>
      <c r="AN428" s="503">
        <v>0</v>
      </c>
      <c r="AO428" s="503">
        <v>0</v>
      </c>
      <c r="AP428" s="503">
        <v>0</v>
      </c>
      <c r="AQ428" s="503">
        <v>0</v>
      </c>
      <c r="AR428" s="503">
        <v>0</v>
      </c>
      <c r="AS428" s="503">
        <v>0</v>
      </c>
      <c r="AT428" s="503">
        <v>0</v>
      </c>
      <c r="AU428" s="503">
        <v>0</v>
      </c>
      <c r="AV428" s="503">
        <v>0</v>
      </c>
      <c r="AW428" s="503">
        <v>0</v>
      </c>
      <c r="AX428" s="503">
        <v>0</v>
      </c>
      <c r="AY428" s="503">
        <v>0</v>
      </c>
      <c r="AZ428" s="503">
        <v>0</v>
      </c>
      <c r="BA428" s="503">
        <v>0</v>
      </c>
      <c r="BB428" s="503">
        <v>0</v>
      </c>
      <c r="BC428" s="504">
        <v>0</v>
      </c>
      <c r="BD428" s="501" t="s">
        <v>31</v>
      </c>
      <c r="BE428" s="501" t="s">
        <v>31</v>
      </c>
      <c r="BF428" s="501" t="s">
        <v>31</v>
      </c>
      <c r="BG428" s="501" t="s">
        <v>31</v>
      </c>
      <c r="BH428" s="501"/>
      <c r="BI428" s="501"/>
      <c r="BJ428" s="501" t="s">
        <v>31</v>
      </c>
      <c r="BK428" s="501" t="s">
        <v>31</v>
      </c>
      <c r="BL428" s="501" t="s">
        <v>31</v>
      </c>
      <c r="BM428" s="501" t="s">
        <v>31</v>
      </c>
      <c r="BN428" s="501"/>
      <c r="BO428" s="501"/>
      <c r="BP428" s="501" t="s">
        <v>31</v>
      </c>
      <c r="BQ428" s="501" t="s">
        <v>31</v>
      </c>
      <c r="BR428" s="501"/>
      <c r="BS428" s="501"/>
    </row>
    <row r="429" spans="1:71" ht="22.5">
      <c r="A429" s="505" t="s">
        <v>4109</v>
      </c>
      <c r="B429" s="505" t="s">
        <v>8</v>
      </c>
      <c r="C429" s="506" t="s">
        <v>1234</v>
      </c>
      <c r="D429" s="506" t="s">
        <v>3723</v>
      </c>
      <c r="E429" s="506" t="s">
        <v>158</v>
      </c>
      <c r="F429" s="506" t="s">
        <v>89</v>
      </c>
      <c r="G429" s="506" t="s">
        <v>3641</v>
      </c>
      <c r="H429" s="506" t="s">
        <v>31</v>
      </c>
      <c r="I429" s="506" t="s">
        <v>3875</v>
      </c>
      <c r="J429" s="506" t="s">
        <v>31</v>
      </c>
      <c r="K429" s="506" t="s">
        <v>3676</v>
      </c>
      <c r="L429" s="505" t="s">
        <v>3724</v>
      </c>
      <c r="M429" s="505" t="s">
        <v>3670</v>
      </c>
      <c r="N429" s="505" t="s">
        <v>30</v>
      </c>
      <c r="O429" s="507" t="s">
        <v>31</v>
      </c>
      <c r="P429" s="506" t="s">
        <v>3646</v>
      </c>
      <c r="Q429" s="501">
        <f>VLOOKUP(CLEAN(A429),JULIO!J$4:AM$760,27,FALSE)</f>
        <v>1840300</v>
      </c>
      <c r="R429" s="506" t="s">
        <v>3647</v>
      </c>
      <c r="S429" s="507" t="s">
        <v>3649</v>
      </c>
      <c r="T429" s="508">
        <v>18700000</v>
      </c>
      <c r="U429" s="508">
        <v>18700000</v>
      </c>
      <c r="V429" s="508">
        <v>16859700</v>
      </c>
      <c r="W429" s="508">
        <v>0</v>
      </c>
      <c r="X429" s="508">
        <v>16859700</v>
      </c>
      <c r="Y429" s="508">
        <v>0</v>
      </c>
      <c r="Z429" s="509">
        <v>0</v>
      </c>
      <c r="AA429" s="508">
        <v>16859700</v>
      </c>
      <c r="AB429" s="508">
        <v>10115820</v>
      </c>
      <c r="AC429" s="509">
        <v>0</v>
      </c>
      <c r="AD429" s="509">
        <v>6743880</v>
      </c>
      <c r="AE429" s="509">
        <v>10115820</v>
      </c>
      <c r="AF429" s="508">
        <v>0</v>
      </c>
      <c r="AG429" s="508">
        <v>0</v>
      </c>
      <c r="AH429" s="508">
        <v>0</v>
      </c>
      <c r="AI429" s="508">
        <v>0</v>
      </c>
      <c r="AJ429" s="508">
        <v>0</v>
      </c>
      <c r="AK429" s="508">
        <v>3371940</v>
      </c>
      <c r="AL429" s="508">
        <v>0</v>
      </c>
      <c r="AM429" s="508">
        <v>0</v>
      </c>
      <c r="AN429" s="508">
        <v>0</v>
      </c>
      <c r="AO429" s="508">
        <v>0</v>
      </c>
      <c r="AP429" s="508">
        <v>0</v>
      </c>
      <c r="AQ429" s="508">
        <v>3371940</v>
      </c>
      <c r="AR429" s="508">
        <v>0</v>
      </c>
      <c r="AS429" s="508">
        <v>0</v>
      </c>
      <c r="AT429" s="508">
        <v>0</v>
      </c>
      <c r="AU429" s="508">
        <v>0</v>
      </c>
      <c r="AV429" s="508">
        <v>0</v>
      </c>
      <c r="AW429" s="508">
        <v>0</v>
      </c>
      <c r="AX429" s="508">
        <v>0</v>
      </c>
      <c r="AY429" s="508">
        <v>0</v>
      </c>
      <c r="AZ429" s="508">
        <v>0</v>
      </c>
      <c r="BA429" s="508">
        <v>0</v>
      </c>
      <c r="BB429" s="508">
        <v>0</v>
      </c>
      <c r="BC429" s="509">
        <v>0</v>
      </c>
      <c r="BD429" s="506" t="s">
        <v>31</v>
      </c>
      <c r="BE429" s="506" t="s">
        <v>31</v>
      </c>
      <c r="BF429" s="506" t="s">
        <v>31</v>
      </c>
      <c r="BG429" s="506" t="s">
        <v>31</v>
      </c>
      <c r="BH429" s="506"/>
      <c r="BI429" s="506"/>
      <c r="BJ429" s="506" t="s">
        <v>31</v>
      </c>
      <c r="BK429" s="506" t="s">
        <v>31</v>
      </c>
      <c r="BL429" s="506" t="s">
        <v>31</v>
      </c>
      <c r="BM429" s="506" t="s">
        <v>31</v>
      </c>
      <c r="BN429" s="506"/>
      <c r="BO429" s="506"/>
      <c r="BP429" s="506" t="s">
        <v>31</v>
      </c>
      <c r="BQ429" s="506" t="s">
        <v>31</v>
      </c>
      <c r="BR429" s="506"/>
      <c r="BS429" s="506"/>
    </row>
    <row r="430" spans="1:71" ht="22.5">
      <c r="A430" s="500" t="s">
        <v>4110</v>
      </c>
      <c r="B430" s="500" t="s">
        <v>8</v>
      </c>
      <c r="C430" s="501" t="s">
        <v>1366</v>
      </c>
      <c r="D430" s="501" t="s">
        <v>3640</v>
      </c>
      <c r="E430" s="501" t="s">
        <v>158</v>
      </c>
      <c r="F430" s="501" t="s">
        <v>4111</v>
      </c>
      <c r="G430" s="501" t="s">
        <v>3641</v>
      </c>
      <c r="H430" s="501" t="s">
        <v>31</v>
      </c>
      <c r="I430" s="501" t="s">
        <v>3811</v>
      </c>
      <c r="J430" s="501" t="s">
        <v>31</v>
      </c>
      <c r="K430" s="501" t="s">
        <v>3643</v>
      </c>
      <c r="L430" s="500" t="s">
        <v>3915</v>
      </c>
      <c r="M430" s="500" t="s">
        <v>3657</v>
      </c>
      <c r="N430" s="500" t="s">
        <v>30</v>
      </c>
      <c r="O430" s="502" t="s">
        <v>31</v>
      </c>
      <c r="P430" s="501" t="s">
        <v>3646</v>
      </c>
      <c r="Q430" s="501">
        <f>VLOOKUP(CLEAN(A430),JULIO!J$4:AM$760,27,FALSE)</f>
        <v>391769000</v>
      </c>
      <c r="R430" s="501" t="s">
        <v>3647</v>
      </c>
      <c r="S430" s="502" t="s">
        <v>3648</v>
      </c>
      <c r="T430" s="503">
        <v>3000000</v>
      </c>
      <c r="U430" s="503">
        <v>3000000</v>
      </c>
      <c r="V430" s="503">
        <v>3000000</v>
      </c>
      <c r="W430" s="503">
        <v>3000000</v>
      </c>
      <c r="X430" s="503">
        <v>0</v>
      </c>
      <c r="Y430" s="503">
        <v>0</v>
      </c>
      <c r="Z430" s="504">
        <v>0</v>
      </c>
      <c r="AA430" s="503">
        <v>0</v>
      </c>
      <c r="AB430" s="503">
        <v>0</v>
      </c>
      <c r="AC430" s="504">
        <v>0</v>
      </c>
      <c r="AD430" s="504">
        <v>0</v>
      </c>
      <c r="AE430" s="504">
        <v>0</v>
      </c>
      <c r="AF430" s="503">
        <v>0</v>
      </c>
      <c r="AG430" s="503">
        <v>0</v>
      </c>
      <c r="AH430" s="503">
        <v>0</v>
      </c>
      <c r="AI430" s="503">
        <v>0</v>
      </c>
      <c r="AJ430" s="503">
        <v>0</v>
      </c>
      <c r="AK430" s="503">
        <v>0</v>
      </c>
      <c r="AL430" s="503">
        <v>0</v>
      </c>
      <c r="AM430" s="503">
        <v>0</v>
      </c>
      <c r="AN430" s="503">
        <v>0</v>
      </c>
      <c r="AO430" s="503">
        <v>0</v>
      </c>
      <c r="AP430" s="503">
        <v>0</v>
      </c>
      <c r="AQ430" s="503">
        <v>0</v>
      </c>
      <c r="AR430" s="503">
        <v>0</v>
      </c>
      <c r="AS430" s="503">
        <v>0</v>
      </c>
      <c r="AT430" s="503">
        <v>0</v>
      </c>
      <c r="AU430" s="503">
        <v>0</v>
      </c>
      <c r="AV430" s="503">
        <v>0</v>
      </c>
      <c r="AW430" s="503">
        <v>0</v>
      </c>
      <c r="AX430" s="503">
        <v>0</v>
      </c>
      <c r="AY430" s="503">
        <v>0</v>
      </c>
      <c r="AZ430" s="503">
        <v>0</v>
      </c>
      <c r="BA430" s="503">
        <v>0</v>
      </c>
      <c r="BB430" s="503">
        <v>0</v>
      </c>
      <c r="BC430" s="504">
        <v>0</v>
      </c>
      <c r="BD430" s="501" t="s">
        <v>31</v>
      </c>
      <c r="BE430" s="501" t="s">
        <v>31</v>
      </c>
      <c r="BF430" s="501" t="s">
        <v>31</v>
      </c>
      <c r="BG430" s="501" t="s">
        <v>31</v>
      </c>
      <c r="BH430" s="501"/>
      <c r="BI430" s="501"/>
      <c r="BJ430" s="501" t="s">
        <v>31</v>
      </c>
      <c r="BK430" s="501" t="s">
        <v>31</v>
      </c>
      <c r="BL430" s="501" t="s">
        <v>31</v>
      </c>
      <c r="BM430" s="501" t="s">
        <v>31</v>
      </c>
      <c r="BN430" s="501"/>
      <c r="BO430" s="501"/>
      <c r="BP430" s="501"/>
      <c r="BQ430" s="501"/>
      <c r="BR430" s="501"/>
      <c r="BS430" s="501"/>
    </row>
    <row r="431" spans="1:71" ht="22.5">
      <c r="A431" s="505" t="s">
        <v>4110</v>
      </c>
      <c r="B431" s="505" t="s">
        <v>8</v>
      </c>
      <c r="C431" s="506" t="s">
        <v>1366</v>
      </c>
      <c r="D431" s="506" t="s">
        <v>3640</v>
      </c>
      <c r="E431" s="506" t="s">
        <v>158</v>
      </c>
      <c r="F431" s="506" t="s">
        <v>4111</v>
      </c>
      <c r="G431" s="506" t="s">
        <v>3641</v>
      </c>
      <c r="H431" s="506" t="s">
        <v>31</v>
      </c>
      <c r="I431" s="506" t="s">
        <v>3811</v>
      </c>
      <c r="J431" s="506" t="s">
        <v>31</v>
      </c>
      <c r="K431" s="506" t="s">
        <v>3643</v>
      </c>
      <c r="L431" s="505" t="s">
        <v>3915</v>
      </c>
      <c r="M431" s="505" t="s">
        <v>3657</v>
      </c>
      <c r="N431" s="505" t="s">
        <v>30</v>
      </c>
      <c r="O431" s="507" t="s">
        <v>31</v>
      </c>
      <c r="P431" s="506" t="s">
        <v>3646</v>
      </c>
      <c r="Q431" s="501">
        <f>VLOOKUP(CLEAN(A431),JULIO!J$4:AM$760,27,FALSE)</f>
        <v>391769000</v>
      </c>
      <c r="R431" s="506" t="s">
        <v>3647</v>
      </c>
      <c r="S431" s="507" t="s">
        <v>3649</v>
      </c>
      <c r="T431" s="508">
        <v>13500000</v>
      </c>
      <c r="U431" s="508">
        <v>13500000</v>
      </c>
      <c r="V431" s="508">
        <v>13500000</v>
      </c>
      <c r="W431" s="508">
        <v>0</v>
      </c>
      <c r="X431" s="508">
        <v>5000000</v>
      </c>
      <c r="Y431" s="508">
        <v>8500000</v>
      </c>
      <c r="Z431" s="509">
        <v>0</v>
      </c>
      <c r="AA431" s="508">
        <v>0</v>
      </c>
      <c r="AB431" s="508">
        <v>0</v>
      </c>
      <c r="AC431" s="509">
        <v>5000000</v>
      </c>
      <c r="AD431" s="509">
        <v>0</v>
      </c>
      <c r="AE431" s="509">
        <v>13500000</v>
      </c>
      <c r="AF431" s="508">
        <v>0</v>
      </c>
      <c r="AG431" s="508">
        <v>0</v>
      </c>
      <c r="AH431" s="508">
        <v>0</v>
      </c>
      <c r="AI431" s="508">
        <v>0</v>
      </c>
      <c r="AJ431" s="508">
        <v>0</v>
      </c>
      <c r="AK431" s="508">
        <v>0</v>
      </c>
      <c r="AL431" s="508">
        <v>0</v>
      </c>
      <c r="AM431" s="508">
        <v>0</v>
      </c>
      <c r="AN431" s="508">
        <v>0</v>
      </c>
      <c r="AO431" s="508">
        <v>0</v>
      </c>
      <c r="AP431" s="508">
        <v>0</v>
      </c>
      <c r="AQ431" s="508">
        <v>0</v>
      </c>
      <c r="AR431" s="508">
        <v>0</v>
      </c>
      <c r="AS431" s="508">
        <v>0</v>
      </c>
      <c r="AT431" s="508">
        <v>0</v>
      </c>
      <c r="AU431" s="508">
        <v>0</v>
      </c>
      <c r="AV431" s="508">
        <v>0</v>
      </c>
      <c r="AW431" s="508">
        <v>0</v>
      </c>
      <c r="AX431" s="508">
        <v>0</v>
      </c>
      <c r="AY431" s="508">
        <v>0</v>
      </c>
      <c r="AZ431" s="508">
        <v>0</v>
      </c>
      <c r="BA431" s="508">
        <v>0</v>
      </c>
      <c r="BB431" s="508">
        <v>0</v>
      </c>
      <c r="BC431" s="509">
        <v>0</v>
      </c>
      <c r="BD431" s="506" t="s">
        <v>31</v>
      </c>
      <c r="BE431" s="506" t="s">
        <v>31</v>
      </c>
      <c r="BF431" s="506" t="s">
        <v>31</v>
      </c>
      <c r="BG431" s="506" t="s">
        <v>31</v>
      </c>
      <c r="BH431" s="506"/>
      <c r="BI431" s="506"/>
      <c r="BJ431" s="506" t="s">
        <v>31</v>
      </c>
      <c r="BK431" s="506" t="s">
        <v>31</v>
      </c>
      <c r="BL431" s="506" t="s">
        <v>31</v>
      </c>
      <c r="BM431" s="506" t="s">
        <v>31</v>
      </c>
      <c r="BN431" s="506"/>
      <c r="BO431" s="506"/>
      <c r="BP431" s="506"/>
      <c r="BQ431" s="506"/>
      <c r="BR431" s="506"/>
      <c r="BS431" s="506"/>
    </row>
    <row r="432" spans="1:71" ht="22.5">
      <c r="A432" s="500" t="s">
        <v>4110</v>
      </c>
      <c r="B432" s="500" t="s">
        <v>8</v>
      </c>
      <c r="C432" s="501" t="s">
        <v>1366</v>
      </c>
      <c r="D432" s="501" t="s">
        <v>3640</v>
      </c>
      <c r="E432" s="501" t="s">
        <v>158</v>
      </c>
      <c r="F432" s="501" t="s">
        <v>4111</v>
      </c>
      <c r="G432" s="501" t="s">
        <v>3641</v>
      </c>
      <c r="H432" s="501" t="s">
        <v>31</v>
      </c>
      <c r="I432" s="501" t="s">
        <v>3811</v>
      </c>
      <c r="J432" s="501" t="s">
        <v>31</v>
      </c>
      <c r="K432" s="501" t="s">
        <v>3643</v>
      </c>
      <c r="L432" s="500" t="s">
        <v>3915</v>
      </c>
      <c r="M432" s="500" t="s">
        <v>3657</v>
      </c>
      <c r="N432" s="500" t="s">
        <v>30</v>
      </c>
      <c r="O432" s="502" t="s">
        <v>31</v>
      </c>
      <c r="P432" s="501" t="s">
        <v>3646</v>
      </c>
      <c r="Q432" s="501">
        <f>VLOOKUP(CLEAN(A432),JULIO!J$4:AM$760,27,FALSE)</f>
        <v>391769000</v>
      </c>
      <c r="R432" s="501" t="s">
        <v>3647</v>
      </c>
      <c r="S432" s="502" t="s">
        <v>3650</v>
      </c>
      <c r="T432" s="503">
        <v>482751000</v>
      </c>
      <c r="U432" s="503">
        <v>496769000</v>
      </c>
      <c r="V432" s="503">
        <v>496769000</v>
      </c>
      <c r="W432" s="503">
        <v>0</v>
      </c>
      <c r="X432" s="503">
        <v>200000000</v>
      </c>
      <c r="Y432" s="503">
        <v>296769000</v>
      </c>
      <c r="Z432" s="504">
        <v>0</v>
      </c>
      <c r="AA432" s="503">
        <v>0</v>
      </c>
      <c r="AB432" s="503">
        <v>0</v>
      </c>
      <c r="AC432" s="504">
        <v>200000000</v>
      </c>
      <c r="AD432" s="504">
        <v>0</v>
      </c>
      <c r="AE432" s="504">
        <v>496769000</v>
      </c>
      <c r="AF432" s="503">
        <v>0</v>
      </c>
      <c r="AG432" s="503">
        <v>0</v>
      </c>
      <c r="AH432" s="503">
        <v>0</v>
      </c>
      <c r="AI432" s="503">
        <v>0</v>
      </c>
      <c r="AJ432" s="503">
        <v>0</v>
      </c>
      <c r="AK432" s="503">
        <v>0</v>
      </c>
      <c r="AL432" s="503">
        <v>0</v>
      </c>
      <c r="AM432" s="503">
        <v>0</v>
      </c>
      <c r="AN432" s="503">
        <v>0</v>
      </c>
      <c r="AO432" s="503">
        <v>0</v>
      </c>
      <c r="AP432" s="503">
        <v>0</v>
      </c>
      <c r="AQ432" s="503">
        <v>0</v>
      </c>
      <c r="AR432" s="503">
        <v>0</v>
      </c>
      <c r="AS432" s="503">
        <v>0</v>
      </c>
      <c r="AT432" s="503">
        <v>0</v>
      </c>
      <c r="AU432" s="503">
        <v>0</v>
      </c>
      <c r="AV432" s="503">
        <v>0</v>
      </c>
      <c r="AW432" s="503">
        <v>0</v>
      </c>
      <c r="AX432" s="503">
        <v>0</v>
      </c>
      <c r="AY432" s="503">
        <v>0</v>
      </c>
      <c r="AZ432" s="503">
        <v>0</v>
      </c>
      <c r="BA432" s="503">
        <v>0</v>
      </c>
      <c r="BB432" s="503">
        <v>0</v>
      </c>
      <c r="BC432" s="504">
        <v>0</v>
      </c>
      <c r="BD432" s="501" t="s">
        <v>31</v>
      </c>
      <c r="BE432" s="501" t="s">
        <v>31</v>
      </c>
      <c r="BF432" s="501" t="s">
        <v>31</v>
      </c>
      <c r="BG432" s="501" t="s">
        <v>31</v>
      </c>
      <c r="BH432" s="501"/>
      <c r="BI432" s="501"/>
      <c r="BJ432" s="501" t="s">
        <v>31</v>
      </c>
      <c r="BK432" s="501" t="s">
        <v>31</v>
      </c>
      <c r="BL432" s="501" t="s">
        <v>31</v>
      </c>
      <c r="BM432" s="501" t="s">
        <v>31</v>
      </c>
      <c r="BN432" s="501"/>
      <c r="BO432" s="501"/>
      <c r="BP432" s="501"/>
      <c r="BQ432" s="501"/>
      <c r="BR432" s="501"/>
      <c r="BS432" s="501"/>
    </row>
    <row r="433" spans="1:71" ht="33.75">
      <c r="A433" s="505" t="s">
        <v>4112</v>
      </c>
      <c r="B433" s="505" t="s">
        <v>8</v>
      </c>
      <c r="C433" s="506" t="s">
        <v>4113</v>
      </c>
      <c r="D433" s="506" t="s">
        <v>3640</v>
      </c>
      <c r="E433" s="506" t="s">
        <v>158</v>
      </c>
      <c r="F433" s="506" t="s">
        <v>71</v>
      </c>
      <c r="G433" s="506" t="s">
        <v>3641</v>
      </c>
      <c r="H433" s="506" t="s">
        <v>31</v>
      </c>
      <c r="I433" s="506" t="s">
        <v>3821</v>
      </c>
      <c r="J433" s="506" t="s">
        <v>31</v>
      </c>
      <c r="K433" s="506" t="s">
        <v>3698</v>
      </c>
      <c r="L433" s="505" t="s">
        <v>3989</v>
      </c>
      <c r="M433" s="505" t="s">
        <v>4114</v>
      </c>
      <c r="N433" s="505" t="s">
        <v>30</v>
      </c>
      <c r="O433" s="507" t="s">
        <v>31</v>
      </c>
      <c r="P433" s="506" t="s">
        <v>3702</v>
      </c>
      <c r="Q433" s="501">
        <f>VLOOKUP(CLEAN(A433),JULIO!J$4:AM$760,27,FALSE)</f>
        <v>467524875</v>
      </c>
      <c r="R433" s="506" t="s">
        <v>3703</v>
      </c>
      <c r="S433" s="507" t="s">
        <v>3704</v>
      </c>
      <c r="T433" s="508">
        <v>1836998000</v>
      </c>
      <c r="U433" s="508">
        <v>1511797360</v>
      </c>
      <c r="V433" s="508">
        <v>1836998000</v>
      </c>
      <c r="W433" s="508">
        <v>1369473125</v>
      </c>
      <c r="X433" s="508">
        <v>467524875</v>
      </c>
      <c r="Y433" s="508">
        <v>0</v>
      </c>
      <c r="Z433" s="509">
        <v>0</v>
      </c>
      <c r="AA433" s="508">
        <v>0</v>
      </c>
      <c r="AB433" s="508">
        <v>0</v>
      </c>
      <c r="AC433" s="509">
        <v>467524875</v>
      </c>
      <c r="AD433" s="509">
        <v>0</v>
      </c>
      <c r="AE433" s="509">
        <v>0</v>
      </c>
      <c r="AF433" s="508">
        <v>0</v>
      </c>
      <c r="AG433" s="508">
        <v>0</v>
      </c>
      <c r="AH433" s="508">
        <v>0</v>
      </c>
      <c r="AI433" s="508">
        <v>0</v>
      </c>
      <c r="AJ433" s="508">
        <v>0</v>
      </c>
      <c r="AK433" s="508">
        <v>0</v>
      </c>
      <c r="AL433" s="508">
        <v>0</v>
      </c>
      <c r="AM433" s="508">
        <v>0</v>
      </c>
      <c r="AN433" s="508">
        <v>0</v>
      </c>
      <c r="AO433" s="508">
        <v>0</v>
      </c>
      <c r="AP433" s="508">
        <v>0</v>
      </c>
      <c r="AQ433" s="508">
        <v>0</v>
      </c>
      <c r="AR433" s="508">
        <v>0</v>
      </c>
      <c r="AS433" s="508">
        <v>0</v>
      </c>
      <c r="AT433" s="508">
        <v>0</v>
      </c>
      <c r="AU433" s="508">
        <v>0</v>
      </c>
      <c r="AV433" s="508">
        <v>0</v>
      </c>
      <c r="AW433" s="508">
        <v>0</v>
      </c>
      <c r="AX433" s="508">
        <v>0</v>
      </c>
      <c r="AY433" s="508">
        <v>0</v>
      </c>
      <c r="AZ433" s="508">
        <v>0</v>
      </c>
      <c r="BA433" s="508">
        <v>0</v>
      </c>
      <c r="BB433" s="508">
        <v>0</v>
      </c>
      <c r="BC433" s="509">
        <v>0</v>
      </c>
      <c r="BD433" s="506" t="s">
        <v>31</v>
      </c>
      <c r="BE433" s="506" t="s">
        <v>31</v>
      </c>
      <c r="BF433" s="506" t="s">
        <v>31</v>
      </c>
      <c r="BG433" s="506" t="s">
        <v>31</v>
      </c>
      <c r="BH433" s="506"/>
      <c r="BI433" s="506"/>
      <c r="BJ433" s="506" t="s">
        <v>31</v>
      </c>
      <c r="BK433" s="506" t="s">
        <v>31</v>
      </c>
      <c r="BL433" s="506" t="s">
        <v>31</v>
      </c>
      <c r="BM433" s="506" t="s">
        <v>31</v>
      </c>
      <c r="BN433" s="506"/>
      <c r="BO433" s="506"/>
      <c r="BP433" s="506"/>
      <c r="BQ433" s="506"/>
      <c r="BR433" s="506"/>
      <c r="BS433" s="506"/>
    </row>
    <row r="434" spans="1:71" ht="33.75">
      <c r="A434" s="500" t="s">
        <v>4115</v>
      </c>
      <c r="B434" s="500" t="s">
        <v>8</v>
      </c>
      <c r="C434" s="501" t="s">
        <v>3465</v>
      </c>
      <c r="D434" s="501" t="s">
        <v>3640</v>
      </c>
      <c r="E434" s="501" t="s">
        <v>158</v>
      </c>
      <c r="F434" s="501" t="s">
        <v>89</v>
      </c>
      <c r="G434" s="501" t="s">
        <v>3641</v>
      </c>
      <c r="H434" s="501" t="s">
        <v>31</v>
      </c>
      <c r="I434" s="501" t="s">
        <v>3875</v>
      </c>
      <c r="J434" s="501" t="s">
        <v>31</v>
      </c>
      <c r="K434" s="501" t="s">
        <v>3698</v>
      </c>
      <c r="L434" s="500" t="s">
        <v>4116</v>
      </c>
      <c r="M434" s="500" t="s">
        <v>4117</v>
      </c>
      <c r="N434" s="500" t="s">
        <v>31</v>
      </c>
      <c r="O434" s="502" t="s">
        <v>31</v>
      </c>
      <c r="P434" s="501" t="s">
        <v>3702</v>
      </c>
      <c r="Q434" s="501">
        <f>VLOOKUP(CLEAN(A434),JULIO!J$4:AM$760,27,FALSE)</f>
        <v>0</v>
      </c>
      <c r="R434" s="501" t="s">
        <v>3703</v>
      </c>
      <c r="S434" s="502" t="s">
        <v>3704</v>
      </c>
      <c r="T434" s="503">
        <v>583831000</v>
      </c>
      <c r="U434" s="503">
        <v>369839000</v>
      </c>
      <c r="V434" s="503">
        <v>954194112</v>
      </c>
      <c r="W434" s="503">
        <v>918122454</v>
      </c>
      <c r="X434" s="503">
        <v>36071658</v>
      </c>
      <c r="Y434" s="503">
        <v>0</v>
      </c>
      <c r="Z434" s="504">
        <v>0</v>
      </c>
      <c r="AA434" s="503">
        <v>36071658</v>
      </c>
      <c r="AB434" s="503">
        <v>36071658</v>
      </c>
      <c r="AC434" s="504">
        <v>0</v>
      </c>
      <c r="AD434" s="504">
        <v>0</v>
      </c>
      <c r="AE434" s="504">
        <v>36071658</v>
      </c>
      <c r="AF434" s="503">
        <v>0</v>
      </c>
      <c r="AG434" s="503">
        <v>0</v>
      </c>
      <c r="AH434" s="503">
        <v>0</v>
      </c>
      <c r="AI434" s="503">
        <v>0</v>
      </c>
      <c r="AJ434" s="503">
        <v>0</v>
      </c>
      <c r="AK434" s="503">
        <v>0</v>
      </c>
      <c r="AL434" s="503">
        <v>0</v>
      </c>
      <c r="AM434" s="503">
        <v>0</v>
      </c>
      <c r="AN434" s="503">
        <v>0</v>
      </c>
      <c r="AO434" s="503">
        <v>0</v>
      </c>
      <c r="AP434" s="503">
        <v>0</v>
      </c>
      <c r="AQ434" s="503">
        <v>0</v>
      </c>
      <c r="AR434" s="503">
        <v>0</v>
      </c>
      <c r="AS434" s="503">
        <v>0</v>
      </c>
      <c r="AT434" s="503">
        <v>0</v>
      </c>
      <c r="AU434" s="503">
        <v>0</v>
      </c>
      <c r="AV434" s="503">
        <v>0</v>
      </c>
      <c r="AW434" s="503">
        <v>0</v>
      </c>
      <c r="AX434" s="503">
        <v>0</v>
      </c>
      <c r="AY434" s="503">
        <v>0</v>
      </c>
      <c r="AZ434" s="503">
        <v>0</v>
      </c>
      <c r="BA434" s="503">
        <v>0</v>
      </c>
      <c r="BB434" s="503">
        <v>0</v>
      </c>
      <c r="BC434" s="504">
        <v>0</v>
      </c>
      <c r="BD434" s="501" t="s">
        <v>31</v>
      </c>
      <c r="BE434" s="501" t="s">
        <v>31</v>
      </c>
      <c r="BF434" s="501" t="s">
        <v>31</v>
      </c>
      <c r="BG434" s="501" t="s">
        <v>31</v>
      </c>
      <c r="BH434" s="501"/>
      <c r="BI434" s="501"/>
      <c r="BJ434" s="501" t="s">
        <v>31</v>
      </c>
      <c r="BK434" s="501" t="s">
        <v>31</v>
      </c>
      <c r="BL434" s="501" t="s">
        <v>31</v>
      </c>
      <c r="BM434" s="501" t="s">
        <v>31</v>
      </c>
      <c r="BN434" s="501"/>
      <c r="BO434" s="501"/>
      <c r="BP434" s="501"/>
      <c r="BQ434" s="501"/>
      <c r="BR434" s="501"/>
      <c r="BS434" s="501"/>
    </row>
    <row r="435" spans="1:71" ht="45">
      <c r="A435" s="505" t="s">
        <v>4118</v>
      </c>
      <c r="B435" s="505" t="s">
        <v>8</v>
      </c>
      <c r="C435" s="506" t="s">
        <v>1326</v>
      </c>
      <c r="D435" s="506" t="s">
        <v>3723</v>
      </c>
      <c r="E435" s="506" t="s">
        <v>158</v>
      </c>
      <c r="F435" s="506" t="s">
        <v>158</v>
      </c>
      <c r="G435" s="506" t="s">
        <v>3641</v>
      </c>
      <c r="H435" s="506" t="s">
        <v>31</v>
      </c>
      <c r="I435" s="506" t="s">
        <v>3875</v>
      </c>
      <c r="J435" s="506" t="s">
        <v>31</v>
      </c>
      <c r="K435" s="506" t="s">
        <v>3676</v>
      </c>
      <c r="L435" s="505" t="s">
        <v>3736</v>
      </c>
      <c r="M435" s="505" t="s">
        <v>3691</v>
      </c>
      <c r="N435" s="505" t="s">
        <v>30</v>
      </c>
      <c r="O435" s="507" t="s">
        <v>31</v>
      </c>
      <c r="P435" s="506" t="s">
        <v>3646</v>
      </c>
      <c r="Q435" s="501">
        <f>VLOOKUP(CLEAN(A435),JULIO!J$4:AM$760,27,FALSE)</f>
        <v>14769000</v>
      </c>
      <c r="R435" s="506" t="s">
        <v>3647</v>
      </c>
      <c r="S435" s="507" t="s">
        <v>3649</v>
      </c>
      <c r="T435" s="508">
        <v>19770000</v>
      </c>
      <c r="U435" s="508">
        <v>19770000</v>
      </c>
      <c r="V435" s="508">
        <v>19770000</v>
      </c>
      <c r="W435" s="508">
        <v>0</v>
      </c>
      <c r="X435" s="508">
        <v>5000000</v>
      </c>
      <c r="Y435" s="508">
        <v>14770000</v>
      </c>
      <c r="Z435" s="509">
        <v>0</v>
      </c>
      <c r="AA435" s="508">
        <v>0</v>
      </c>
      <c r="AB435" s="508">
        <v>0</v>
      </c>
      <c r="AC435" s="509">
        <v>5000000</v>
      </c>
      <c r="AD435" s="509">
        <v>0</v>
      </c>
      <c r="AE435" s="509">
        <v>19770000</v>
      </c>
      <c r="AF435" s="508">
        <v>0</v>
      </c>
      <c r="AG435" s="508">
        <v>0</v>
      </c>
      <c r="AH435" s="508">
        <v>0</v>
      </c>
      <c r="AI435" s="508">
        <v>0</v>
      </c>
      <c r="AJ435" s="508">
        <v>0</v>
      </c>
      <c r="AK435" s="508">
        <v>0</v>
      </c>
      <c r="AL435" s="508">
        <v>0</v>
      </c>
      <c r="AM435" s="508">
        <v>0</v>
      </c>
      <c r="AN435" s="508">
        <v>0</v>
      </c>
      <c r="AO435" s="508">
        <v>0</v>
      </c>
      <c r="AP435" s="508">
        <v>0</v>
      </c>
      <c r="AQ435" s="508">
        <v>0</v>
      </c>
      <c r="AR435" s="508">
        <v>0</v>
      </c>
      <c r="AS435" s="508">
        <v>0</v>
      </c>
      <c r="AT435" s="508">
        <v>0</v>
      </c>
      <c r="AU435" s="508">
        <v>0</v>
      </c>
      <c r="AV435" s="508">
        <v>0</v>
      </c>
      <c r="AW435" s="508">
        <v>0</v>
      </c>
      <c r="AX435" s="508">
        <v>0</v>
      </c>
      <c r="AY435" s="508">
        <v>0</v>
      </c>
      <c r="AZ435" s="508">
        <v>0</v>
      </c>
      <c r="BA435" s="508">
        <v>0</v>
      </c>
      <c r="BB435" s="508">
        <v>0</v>
      </c>
      <c r="BC435" s="509">
        <v>0</v>
      </c>
      <c r="BD435" s="506" t="s">
        <v>31</v>
      </c>
      <c r="BE435" s="506" t="s">
        <v>31</v>
      </c>
      <c r="BF435" s="506" t="s">
        <v>31</v>
      </c>
      <c r="BG435" s="506" t="s">
        <v>31</v>
      </c>
      <c r="BH435" s="506" t="s">
        <v>31</v>
      </c>
      <c r="BI435" s="506" t="s">
        <v>31</v>
      </c>
      <c r="BJ435" s="506" t="s">
        <v>3694</v>
      </c>
      <c r="BK435" s="506" t="s">
        <v>31</v>
      </c>
      <c r="BL435" s="506" t="s">
        <v>31</v>
      </c>
      <c r="BM435" s="506" t="s">
        <v>31</v>
      </c>
      <c r="BN435" s="506" t="s">
        <v>31</v>
      </c>
      <c r="BO435" s="506" t="s">
        <v>31</v>
      </c>
      <c r="BP435" s="506" t="s">
        <v>31</v>
      </c>
      <c r="BQ435" s="506" t="s">
        <v>31</v>
      </c>
      <c r="BR435" s="506" t="s">
        <v>31</v>
      </c>
      <c r="BS435" s="506" t="s">
        <v>31</v>
      </c>
    </row>
    <row r="436" spans="1:71" ht="45">
      <c r="A436" s="500" t="s">
        <v>4119</v>
      </c>
      <c r="B436" s="500" t="s">
        <v>8</v>
      </c>
      <c r="C436" s="501" t="s">
        <v>1325</v>
      </c>
      <c r="D436" s="501" t="s">
        <v>3723</v>
      </c>
      <c r="E436" s="501" t="s">
        <v>158</v>
      </c>
      <c r="F436" s="501" t="s">
        <v>158</v>
      </c>
      <c r="G436" s="501" t="s">
        <v>3641</v>
      </c>
      <c r="H436" s="501" t="s">
        <v>31</v>
      </c>
      <c r="I436" s="501" t="s">
        <v>3875</v>
      </c>
      <c r="J436" s="501" t="s">
        <v>31</v>
      </c>
      <c r="K436" s="501" t="s">
        <v>3676</v>
      </c>
      <c r="L436" s="500" t="s">
        <v>3736</v>
      </c>
      <c r="M436" s="500" t="s">
        <v>3691</v>
      </c>
      <c r="N436" s="500" t="s">
        <v>30</v>
      </c>
      <c r="O436" s="502" t="s">
        <v>31</v>
      </c>
      <c r="P436" s="501" t="s">
        <v>3646</v>
      </c>
      <c r="Q436" s="501">
        <f>VLOOKUP(CLEAN(A436),JULIO!J$4:AM$760,27,FALSE)</f>
        <v>0</v>
      </c>
      <c r="R436" s="501" t="s">
        <v>3647</v>
      </c>
      <c r="S436" s="502" t="s">
        <v>3649</v>
      </c>
      <c r="T436" s="503">
        <v>19770000</v>
      </c>
      <c r="U436" s="503">
        <v>19770000</v>
      </c>
      <c r="V436" s="503">
        <v>19500000</v>
      </c>
      <c r="W436" s="503">
        <v>0</v>
      </c>
      <c r="X436" s="503">
        <v>19500000</v>
      </c>
      <c r="Y436" s="503">
        <v>0</v>
      </c>
      <c r="Z436" s="504">
        <v>0</v>
      </c>
      <c r="AA436" s="503">
        <v>19500000</v>
      </c>
      <c r="AB436" s="503">
        <v>15600000</v>
      </c>
      <c r="AC436" s="504">
        <v>0</v>
      </c>
      <c r="AD436" s="504">
        <v>3900000</v>
      </c>
      <c r="AE436" s="504">
        <v>19500000</v>
      </c>
      <c r="AF436" s="503">
        <v>0</v>
      </c>
      <c r="AG436" s="503">
        <v>0</v>
      </c>
      <c r="AH436" s="503">
        <v>0</v>
      </c>
      <c r="AI436" s="503">
        <v>0</v>
      </c>
      <c r="AJ436" s="503">
        <v>0</v>
      </c>
      <c r="AK436" s="503">
        <v>0</v>
      </c>
      <c r="AL436" s="503">
        <v>0</v>
      </c>
      <c r="AM436" s="503">
        <v>0</v>
      </c>
      <c r="AN436" s="503">
        <v>0</v>
      </c>
      <c r="AO436" s="503">
        <v>0</v>
      </c>
      <c r="AP436" s="503">
        <v>0</v>
      </c>
      <c r="AQ436" s="503">
        <v>3900000</v>
      </c>
      <c r="AR436" s="503">
        <v>0</v>
      </c>
      <c r="AS436" s="503">
        <v>0</v>
      </c>
      <c r="AT436" s="503">
        <v>0</v>
      </c>
      <c r="AU436" s="503">
        <v>0</v>
      </c>
      <c r="AV436" s="503">
        <v>0</v>
      </c>
      <c r="AW436" s="503">
        <v>0</v>
      </c>
      <c r="AX436" s="503">
        <v>0</v>
      </c>
      <c r="AY436" s="503">
        <v>0</v>
      </c>
      <c r="AZ436" s="503">
        <v>0</v>
      </c>
      <c r="BA436" s="503">
        <v>0</v>
      </c>
      <c r="BB436" s="503">
        <v>0</v>
      </c>
      <c r="BC436" s="504">
        <v>0</v>
      </c>
      <c r="BD436" s="501" t="s">
        <v>31</v>
      </c>
      <c r="BE436" s="501" t="s">
        <v>31</v>
      </c>
      <c r="BF436" s="501" t="s">
        <v>31</v>
      </c>
      <c r="BG436" s="501" t="s">
        <v>31</v>
      </c>
      <c r="BH436" s="501" t="s">
        <v>31</v>
      </c>
      <c r="BI436" s="501" t="s">
        <v>31</v>
      </c>
      <c r="BJ436" s="501" t="s">
        <v>3694</v>
      </c>
      <c r="BK436" s="501" t="s">
        <v>31</v>
      </c>
      <c r="BL436" s="501" t="s">
        <v>31</v>
      </c>
      <c r="BM436" s="501" t="s">
        <v>31</v>
      </c>
      <c r="BN436" s="501" t="s">
        <v>31</v>
      </c>
      <c r="BO436" s="501" t="s">
        <v>31</v>
      </c>
      <c r="BP436" s="501" t="s">
        <v>31</v>
      </c>
      <c r="BQ436" s="501" t="s">
        <v>31</v>
      </c>
      <c r="BR436" s="501" t="s">
        <v>31</v>
      </c>
      <c r="BS436" s="501" t="s">
        <v>31</v>
      </c>
    </row>
    <row r="437" spans="1:71" ht="22.5">
      <c r="A437" s="505" t="s">
        <v>4120</v>
      </c>
      <c r="B437" s="505" t="s">
        <v>8</v>
      </c>
      <c r="C437" s="506" t="s">
        <v>1274</v>
      </c>
      <c r="D437" s="506" t="s">
        <v>3640</v>
      </c>
      <c r="E437" s="506" t="s">
        <v>158</v>
      </c>
      <c r="F437" s="506" t="s">
        <v>249</v>
      </c>
      <c r="G437" s="506" t="s">
        <v>3641</v>
      </c>
      <c r="H437" s="506" t="s">
        <v>31</v>
      </c>
      <c r="I437" s="506" t="s">
        <v>3667</v>
      </c>
      <c r="J437" s="506" t="s">
        <v>31</v>
      </c>
      <c r="K437" s="506" t="s">
        <v>3698</v>
      </c>
      <c r="L437" s="505" t="s">
        <v>3796</v>
      </c>
      <c r="M437" s="505" t="s">
        <v>3657</v>
      </c>
      <c r="N437" s="505" t="s">
        <v>30</v>
      </c>
      <c r="O437" s="507" t="s">
        <v>31</v>
      </c>
      <c r="P437" s="506" t="s">
        <v>3646</v>
      </c>
      <c r="Q437" s="501">
        <f>VLOOKUP(CLEAN(A437),JULIO!J$4:AM$760,27,FALSE)</f>
        <v>14378537</v>
      </c>
      <c r="R437" s="506" t="s">
        <v>3647</v>
      </c>
      <c r="S437" s="507" t="s">
        <v>3648</v>
      </c>
      <c r="T437" s="508">
        <v>1854000</v>
      </c>
      <c r="U437" s="508">
        <v>1939000</v>
      </c>
      <c r="V437" s="508">
        <v>1939000</v>
      </c>
      <c r="W437" s="508">
        <v>1939000</v>
      </c>
      <c r="X437" s="508">
        <v>0</v>
      </c>
      <c r="Y437" s="508">
        <v>0</v>
      </c>
      <c r="Z437" s="509">
        <v>0</v>
      </c>
      <c r="AA437" s="508">
        <v>0</v>
      </c>
      <c r="AB437" s="508">
        <v>0</v>
      </c>
      <c r="AC437" s="509">
        <v>0</v>
      </c>
      <c r="AD437" s="509">
        <v>0</v>
      </c>
      <c r="AE437" s="509">
        <v>0</v>
      </c>
      <c r="AF437" s="508">
        <v>0</v>
      </c>
      <c r="AG437" s="508">
        <v>0</v>
      </c>
      <c r="AH437" s="508">
        <v>0</v>
      </c>
      <c r="AI437" s="508">
        <v>0</v>
      </c>
      <c r="AJ437" s="508">
        <v>0</v>
      </c>
      <c r="AK437" s="508">
        <v>0</v>
      </c>
      <c r="AL437" s="508">
        <v>0</v>
      </c>
      <c r="AM437" s="508">
        <v>0</v>
      </c>
      <c r="AN437" s="508">
        <v>0</v>
      </c>
      <c r="AO437" s="508">
        <v>0</v>
      </c>
      <c r="AP437" s="508">
        <v>0</v>
      </c>
      <c r="AQ437" s="508">
        <v>0</v>
      </c>
      <c r="AR437" s="508">
        <v>0</v>
      </c>
      <c r="AS437" s="508">
        <v>0</v>
      </c>
      <c r="AT437" s="508">
        <v>0</v>
      </c>
      <c r="AU437" s="508">
        <v>0</v>
      </c>
      <c r="AV437" s="508">
        <v>0</v>
      </c>
      <c r="AW437" s="508">
        <v>0</v>
      </c>
      <c r="AX437" s="508">
        <v>0</v>
      </c>
      <c r="AY437" s="508">
        <v>0</v>
      </c>
      <c r="AZ437" s="508">
        <v>0</v>
      </c>
      <c r="BA437" s="508">
        <v>0</v>
      </c>
      <c r="BB437" s="508">
        <v>0</v>
      </c>
      <c r="BC437" s="509">
        <v>0</v>
      </c>
      <c r="BD437" s="506" t="s">
        <v>31</v>
      </c>
      <c r="BE437" s="506" t="s">
        <v>31</v>
      </c>
      <c r="BF437" s="506" t="s">
        <v>31</v>
      </c>
      <c r="BG437" s="506" t="s">
        <v>31</v>
      </c>
      <c r="BH437" s="506"/>
      <c r="BI437" s="506"/>
      <c r="BJ437" s="506" t="s">
        <v>31</v>
      </c>
      <c r="BK437" s="506" t="s">
        <v>31</v>
      </c>
      <c r="BL437" s="506" t="s">
        <v>31</v>
      </c>
      <c r="BM437" s="506" t="s">
        <v>31</v>
      </c>
      <c r="BN437" s="506"/>
      <c r="BO437" s="506"/>
      <c r="BP437" s="506"/>
      <c r="BQ437" s="506"/>
      <c r="BR437" s="506"/>
      <c r="BS437" s="506"/>
    </row>
    <row r="438" spans="1:71" ht="22.5">
      <c r="A438" s="500" t="s">
        <v>4120</v>
      </c>
      <c r="B438" s="500" t="s">
        <v>8</v>
      </c>
      <c r="C438" s="501" t="s">
        <v>1274</v>
      </c>
      <c r="D438" s="501" t="s">
        <v>3640</v>
      </c>
      <c r="E438" s="501" t="s">
        <v>158</v>
      </c>
      <c r="F438" s="501" t="s">
        <v>249</v>
      </c>
      <c r="G438" s="501" t="s">
        <v>3641</v>
      </c>
      <c r="H438" s="501" t="s">
        <v>31</v>
      </c>
      <c r="I438" s="501" t="s">
        <v>3667</v>
      </c>
      <c r="J438" s="501" t="s">
        <v>31</v>
      </c>
      <c r="K438" s="501" t="s">
        <v>3698</v>
      </c>
      <c r="L438" s="500" t="s">
        <v>3796</v>
      </c>
      <c r="M438" s="500" t="s">
        <v>3657</v>
      </c>
      <c r="N438" s="500" t="s">
        <v>30</v>
      </c>
      <c r="O438" s="502" t="s">
        <v>31</v>
      </c>
      <c r="P438" s="501" t="s">
        <v>3646</v>
      </c>
      <c r="Q438" s="501">
        <f>VLOOKUP(CLEAN(A438),JULIO!J$4:AM$760,27,FALSE)</f>
        <v>14378537</v>
      </c>
      <c r="R438" s="501" t="s">
        <v>3647</v>
      </c>
      <c r="S438" s="502" t="s">
        <v>3649</v>
      </c>
      <c r="T438" s="503">
        <v>11537000</v>
      </c>
      <c r="U438" s="503">
        <v>11537000</v>
      </c>
      <c r="V438" s="503">
        <v>17344445</v>
      </c>
      <c r="W438" s="503">
        <v>11150000</v>
      </c>
      <c r="X438" s="503">
        <v>6194445</v>
      </c>
      <c r="Y438" s="503">
        <v>0</v>
      </c>
      <c r="Z438" s="504">
        <v>0</v>
      </c>
      <c r="AA438" s="503">
        <v>6194445</v>
      </c>
      <c r="AB438" s="503">
        <v>0</v>
      </c>
      <c r="AC438" s="504">
        <v>0</v>
      </c>
      <c r="AD438" s="504">
        <v>6194445</v>
      </c>
      <c r="AE438" s="504">
        <v>0</v>
      </c>
      <c r="AF438" s="503">
        <v>0</v>
      </c>
      <c r="AG438" s="503">
        <v>0</v>
      </c>
      <c r="AH438" s="503">
        <v>0</v>
      </c>
      <c r="AI438" s="503">
        <v>6194445</v>
      </c>
      <c r="AJ438" s="503">
        <v>0</v>
      </c>
      <c r="AK438" s="503">
        <v>0</v>
      </c>
      <c r="AL438" s="503">
        <v>0</v>
      </c>
      <c r="AM438" s="503">
        <v>0</v>
      </c>
      <c r="AN438" s="503">
        <v>0</v>
      </c>
      <c r="AO438" s="503">
        <v>0</v>
      </c>
      <c r="AP438" s="503">
        <v>0</v>
      </c>
      <c r="AQ438" s="503">
        <v>0</v>
      </c>
      <c r="AR438" s="503">
        <v>0</v>
      </c>
      <c r="AS438" s="503">
        <v>0</v>
      </c>
      <c r="AT438" s="503">
        <v>0</v>
      </c>
      <c r="AU438" s="503">
        <v>0</v>
      </c>
      <c r="AV438" s="503">
        <v>0</v>
      </c>
      <c r="AW438" s="503">
        <v>0</v>
      </c>
      <c r="AX438" s="503">
        <v>0</v>
      </c>
      <c r="AY438" s="503">
        <v>0</v>
      </c>
      <c r="AZ438" s="503">
        <v>0</v>
      </c>
      <c r="BA438" s="503">
        <v>0</v>
      </c>
      <c r="BB438" s="503">
        <v>0</v>
      </c>
      <c r="BC438" s="504">
        <v>0</v>
      </c>
      <c r="BD438" s="501" t="s">
        <v>31</v>
      </c>
      <c r="BE438" s="501" t="s">
        <v>31</v>
      </c>
      <c r="BF438" s="501" t="s">
        <v>31</v>
      </c>
      <c r="BG438" s="501" t="s">
        <v>31</v>
      </c>
      <c r="BH438" s="501"/>
      <c r="BI438" s="501"/>
      <c r="BJ438" s="501" t="s">
        <v>31</v>
      </c>
      <c r="BK438" s="501" t="s">
        <v>31</v>
      </c>
      <c r="BL438" s="501" t="s">
        <v>31</v>
      </c>
      <c r="BM438" s="501" t="s">
        <v>31</v>
      </c>
      <c r="BN438" s="501"/>
      <c r="BO438" s="501"/>
      <c r="BP438" s="501"/>
      <c r="BQ438" s="501"/>
      <c r="BR438" s="501"/>
      <c r="BS438" s="501"/>
    </row>
    <row r="439" spans="1:71" ht="22.5">
      <c r="A439" s="505" t="s">
        <v>4120</v>
      </c>
      <c r="B439" s="505" t="s">
        <v>8</v>
      </c>
      <c r="C439" s="506" t="s">
        <v>1274</v>
      </c>
      <c r="D439" s="506" t="s">
        <v>3640</v>
      </c>
      <c r="E439" s="506" t="s">
        <v>158</v>
      </c>
      <c r="F439" s="506" t="s">
        <v>249</v>
      </c>
      <c r="G439" s="506" t="s">
        <v>3641</v>
      </c>
      <c r="H439" s="506" t="s">
        <v>31</v>
      </c>
      <c r="I439" s="506" t="s">
        <v>3667</v>
      </c>
      <c r="J439" s="506" t="s">
        <v>31</v>
      </c>
      <c r="K439" s="506" t="s">
        <v>3698</v>
      </c>
      <c r="L439" s="505" t="s">
        <v>3796</v>
      </c>
      <c r="M439" s="505" t="s">
        <v>3657</v>
      </c>
      <c r="N439" s="505" t="s">
        <v>30</v>
      </c>
      <c r="O439" s="507" t="s">
        <v>31</v>
      </c>
      <c r="P439" s="506" t="s">
        <v>3646</v>
      </c>
      <c r="Q439" s="501">
        <f>VLOOKUP(CLEAN(A439),JULIO!J$4:AM$760,27,FALSE)</f>
        <v>14378537</v>
      </c>
      <c r="R439" s="506" t="s">
        <v>3647</v>
      </c>
      <c r="S439" s="507" t="s">
        <v>3650</v>
      </c>
      <c r="T439" s="508">
        <v>251028000</v>
      </c>
      <c r="U439" s="508">
        <v>251028000</v>
      </c>
      <c r="V439" s="508">
        <v>284316618</v>
      </c>
      <c r="W439" s="508">
        <v>221851852</v>
      </c>
      <c r="X439" s="508">
        <v>62464766</v>
      </c>
      <c r="Y439" s="508">
        <v>0</v>
      </c>
      <c r="Z439" s="509">
        <v>0</v>
      </c>
      <c r="AA439" s="508">
        <v>62464766</v>
      </c>
      <c r="AB439" s="508">
        <v>8723455</v>
      </c>
      <c r="AC439" s="509">
        <v>0</v>
      </c>
      <c r="AD439" s="509">
        <v>53741311</v>
      </c>
      <c r="AE439" s="509">
        <v>8723455</v>
      </c>
      <c r="AF439" s="508">
        <v>0</v>
      </c>
      <c r="AG439" s="508">
        <v>0</v>
      </c>
      <c r="AH439" s="508">
        <v>0</v>
      </c>
      <c r="AI439" s="508">
        <v>0</v>
      </c>
      <c r="AJ439" s="508">
        <v>0</v>
      </c>
      <c r="AK439" s="508">
        <v>20000000</v>
      </c>
      <c r="AL439" s="508">
        <v>0</v>
      </c>
      <c r="AM439" s="508">
        <v>33741311</v>
      </c>
      <c r="AN439" s="508">
        <v>0</v>
      </c>
      <c r="AO439" s="508">
        <v>0</v>
      </c>
      <c r="AP439" s="508">
        <v>0</v>
      </c>
      <c r="AQ439" s="508">
        <v>0</v>
      </c>
      <c r="AR439" s="508">
        <v>0</v>
      </c>
      <c r="AS439" s="508">
        <v>0</v>
      </c>
      <c r="AT439" s="508">
        <v>0</v>
      </c>
      <c r="AU439" s="508">
        <v>0</v>
      </c>
      <c r="AV439" s="508">
        <v>0</v>
      </c>
      <c r="AW439" s="508">
        <v>0</v>
      </c>
      <c r="AX439" s="508">
        <v>0</v>
      </c>
      <c r="AY439" s="508">
        <v>0</v>
      </c>
      <c r="AZ439" s="508">
        <v>0</v>
      </c>
      <c r="BA439" s="508">
        <v>0</v>
      </c>
      <c r="BB439" s="508">
        <v>0</v>
      </c>
      <c r="BC439" s="509">
        <v>0</v>
      </c>
      <c r="BD439" s="506" t="s">
        <v>31</v>
      </c>
      <c r="BE439" s="506" t="s">
        <v>31</v>
      </c>
      <c r="BF439" s="506" t="s">
        <v>31</v>
      </c>
      <c r="BG439" s="506" t="s">
        <v>31</v>
      </c>
      <c r="BH439" s="506"/>
      <c r="BI439" s="506"/>
      <c r="BJ439" s="506" t="s">
        <v>31</v>
      </c>
      <c r="BK439" s="506" t="s">
        <v>31</v>
      </c>
      <c r="BL439" s="506" t="s">
        <v>31</v>
      </c>
      <c r="BM439" s="506" t="s">
        <v>31</v>
      </c>
      <c r="BN439" s="506"/>
      <c r="BO439" s="506"/>
      <c r="BP439" s="506"/>
      <c r="BQ439" s="506"/>
      <c r="BR439" s="506"/>
      <c r="BS439" s="506"/>
    </row>
    <row r="440" spans="1:71" ht="22.5">
      <c r="A440" s="500" t="s">
        <v>4121</v>
      </c>
      <c r="B440" s="500" t="s">
        <v>8</v>
      </c>
      <c r="C440" s="501" t="s">
        <v>1185</v>
      </c>
      <c r="D440" s="501" t="s">
        <v>3723</v>
      </c>
      <c r="E440" s="501" t="s">
        <v>158</v>
      </c>
      <c r="F440" s="501" t="s">
        <v>158</v>
      </c>
      <c r="G440" s="501" t="s">
        <v>3641</v>
      </c>
      <c r="H440" s="501" t="s">
        <v>31</v>
      </c>
      <c r="I440" s="501" t="s">
        <v>3799</v>
      </c>
      <c r="J440" s="501" t="s">
        <v>31</v>
      </c>
      <c r="K440" s="501" t="s">
        <v>3668</v>
      </c>
      <c r="L440" s="500" t="s">
        <v>3785</v>
      </c>
      <c r="M440" s="500" t="s">
        <v>4122</v>
      </c>
      <c r="N440" s="500" t="s">
        <v>30</v>
      </c>
      <c r="O440" s="502" t="s">
        <v>31</v>
      </c>
      <c r="P440" s="501" t="s">
        <v>3958</v>
      </c>
      <c r="Q440" s="501">
        <f>VLOOKUP(CLEAN(A440),JULIO!J$4:AM$760,27,FALSE)</f>
        <v>18000000</v>
      </c>
      <c r="R440" s="501" t="s">
        <v>3647</v>
      </c>
      <c r="S440" s="502" t="s">
        <v>3649</v>
      </c>
      <c r="T440" s="503">
        <v>135000000</v>
      </c>
      <c r="U440" s="503">
        <v>135000000</v>
      </c>
      <c r="V440" s="503">
        <v>90000000</v>
      </c>
      <c r="W440" s="503">
        <v>49500000</v>
      </c>
      <c r="X440" s="503">
        <v>40500000</v>
      </c>
      <c r="Y440" s="503">
        <v>0</v>
      </c>
      <c r="Z440" s="504">
        <v>0</v>
      </c>
      <c r="AA440" s="503">
        <v>40500000</v>
      </c>
      <c r="AB440" s="503">
        <v>22500000</v>
      </c>
      <c r="AC440" s="504">
        <v>0</v>
      </c>
      <c r="AD440" s="504">
        <v>18000000</v>
      </c>
      <c r="AE440" s="504">
        <v>22500000</v>
      </c>
      <c r="AF440" s="503">
        <v>0</v>
      </c>
      <c r="AG440" s="503">
        <v>0</v>
      </c>
      <c r="AH440" s="503">
        <v>0</v>
      </c>
      <c r="AI440" s="503">
        <v>0</v>
      </c>
      <c r="AJ440" s="503">
        <v>0</v>
      </c>
      <c r="AK440" s="503">
        <v>0</v>
      </c>
      <c r="AL440" s="503">
        <v>18000000</v>
      </c>
      <c r="AM440" s="503">
        <v>18000000</v>
      </c>
      <c r="AN440" s="503">
        <v>0</v>
      </c>
      <c r="AO440" s="503">
        <v>0</v>
      </c>
      <c r="AP440" s="503">
        <v>0</v>
      </c>
      <c r="AQ440" s="503">
        <v>0</v>
      </c>
      <c r="AR440" s="503">
        <v>0</v>
      </c>
      <c r="AS440" s="503">
        <v>0</v>
      </c>
      <c r="AT440" s="503">
        <v>0</v>
      </c>
      <c r="AU440" s="503">
        <v>0</v>
      </c>
      <c r="AV440" s="503">
        <v>0</v>
      </c>
      <c r="AW440" s="503">
        <v>0</v>
      </c>
      <c r="AX440" s="503">
        <v>0</v>
      </c>
      <c r="AY440" s="503">
        <v>0</v>
      </c>
      <c r="AZ440" s="503">
        <v>0</v>
      </c>
      <c r="BA440" s="503">
        <v>0</v>
      </c>
      <c r="BB440" s="503">
        <v>0</v>
      </c>
      <c r="BC440" s="504">
        <v>0</v>
      </c>
      <c r="BD440" s="501" t="s">
        <v>31</v>
      </c>
      <c r="BE440" s="501" t="s">
        <v>31</v>
      </c>
      <c r="BF440" s="501" t="s">
        <v>31</v>
      </c>
      <c r="BG440" s="501" t="s">
        <v>31</v>
      </c>
      <c r="BH440" s="501"/>
      <c r="BI440" s="501"/>
      <c r="BJ440" s="501" t="s">
        <v>31</v>
      </c>
      <c r="BK440" s="501" t="s">
        <v>31</v>
      </c>
      <c r="BL440" s="501" t="s">
        <v>31</v>
      </c>
      <c r="BM440" s="501" t="s">
        <v>31</v>
      </c>
      <c r="BN440" s="501"/>
      <c r="BO440" s="501"/>
      <c r="BP440" s="501"/>
      <c r="BQ440" s="501"/>
      <c r="BR440" s="501"/>
      <c r="BS440" s="501"/>
    </row>
    <row r="441" spans="1:71" ht="22.5">
      <c r="A441" s="505" t="s">
        <v>4123</v>
      </c>
      <c r="B441" s="505" t="s">
        <v>8</v>
      </c>
      <c r="C441" s="506" t="s">
        <v>2240</v>
      </c>
      <c r="D441" s="506" t="s">
        <v>3640</v>
      </c>
      <c r="E441" s="506" t="s">
        <v>158</v>
      </c>
      <c r="F441" s="506" t="s">
        <v>576</v>
      </c>
      <c r="G441" s="506" t="s">
        <v>3910</v>
      </c>
      <c r="H441" s="506" t="s">
        <v>31</v>
      </c>
      <c r="I441" s="506" t="s">
        <v>31</v>
      </c>
      <c r="J441" s="506" t="s">
        <v>31</v>
      </c>
      <c r="K441" s="506" t="s">
        <v>3840</v>
      </c>
      <c r="L441" s="505" t="s">
        <v>3724</v>
      </c>
      <c r="M441" s="505" t="s">
        <v>3691</v>
      </c>
      <c r="N441" s="505" t="s">
        <v>31</v>
      </c>
      <c r="O441" s="507" t="s">
        <v>31</v>
      </c>
      <c r="P441" s="506" t="s">
        <v>3646</v>
      </c>
      <c r="Q441" s="501">
        <f>VLOOKUP(CLEAN(A441),JULIO!J$4:AM$760,27,FALSE)</f>
        <v>0</v>
      </c>
      <c r="R441" s="506" t="s">
        <v>3703</v>
      </c>
      <c r="S441" s="507"/>
      <c r="T441" s="508">
        <v>503421000</v>
      </c>
      <c r="U441" s="508">
        <v>503421000</v>
      </c>
      <c r="V441" s="508">
        <v>503414000</v>
      </c>
      <c r="W441" s="508">
        <v>491888375</v>
      </c>
      <c r="X441" s="508">
        <v>11525625</v>
      </c>
      <c r="Y441" s="508">
        <v>0</v>
      </c>
      <c r="Z441" s="509">
        <v>0</v>
      </c>
      <c r="AA441" s="508">
        <v>0</v>
      </c>
      <c r="AB441" s="508">
        <v>0</v>
      </c>
      <c r="AC441" s="509">
        <v>11525625</v>
      </c>
      <c r="AD441" s="509">
        <v>0</v>
      </c>
      <c r="AE441" s="509">
        <v>0</v>
      </c>
      <c r="AF441" s="508">
        <v>0</v>
      </c>
      <c r="AG441" s="508">
        <v>0</v>
      </c>
      <c r="AH441" s="508">
        <v>0</v>
      </c>
      <c r="AI441" s="508">
        <v>0</v>
      </c>
      <c r="AJ441" s="508">
        <v>0</v>
      </c>
      <c r="AK441" s="508">
        <v>0</v>
      </c>
      <c r="AL441" s="508">
        <v>0</v>
      </c>
      <c r="AM441" s="508">
        <v>0</v>
      </c>
      <c r="AN441" s="508">
        <v>0</v>
      </c>
      <c r="AO441" s="508">
        <v>0</v>
      </c>
      <c r="AP441" s="508">
        <v>0</v>
      </c>
      <c r="AQ441" s="508">
        <v>0</v>
      </c>
      <c r="AR441" s="508">
        <v>0</v>
      </c>
      <c r="AS441" s="508">
        <v>0</v>
      </c>
      <c r="AT441" s="508">
        <v>0</v>
      </c>
      <c r="AU441" s="508">
        <v>0</v>
      </c>
      <c r="AV441" s="508">
        <v>0</v>
      </c>
      <c r="AW441" s="508">
        <v>0</v>
      </c>
      <c r="AX441" s="508">
        <v>0</v>
      </c>
      <c r="AY441" s="508">
        <v>0</v>
      </c>
      <c r="AZ441" s="508">
        <v>0</v>
      </c>
      <c r="BA441" s="508">
        <v>0</v>
      </c>
      <c r="BB441" s="508">
        <v>0</v>
      </c>
      <c r="BC441" s="509">
        <v>0</v>
      </c>
      <c r="BD441" s="506" t="s">
        <v>31</v>
      </c>
      <c r="BE441" s="506" t="s">
        <v>31</v>
      </c>
      <c r="BF441" s="506" t="s">
        <v>31</v>
      </c>
      <c r="BG441" s="506" t="s">
        <v>31</v>
      </c>
      <c r="BH441" s="506" t="s">
        <v>31</v>
      </c>
      <c r="BI441" s="506" t="s">
        <v>31</v>
      </c>
      <c r="BJ441" s="506" t="s">
        <v>31</v>
      </c>
      <c r="BK441" s="506" t="s">
        <v>31</v>
      </c>
      <c r="BL441" s="506" t="s">
        <v>31</v>
      </c>
      <c r="BM441" s="506" t="s">
        <v>31</v>
      </c>
      <c r="BN441" s="506" t="s">
        <v>31</v>
      </c>
      <c r="BO441" s="506" t="s">
        <v>31</v>
      </c>
      <c r="BP441" s="506" t="s">
        <v>31</v>
      </c>
      <c r="BQ441" s="506" t="s">
        <v>31</v>
      </c>
      <c r="BR441" s="506"/>
      <c r="BS441" s="506"/>
    </row>
    <row r="442" spans="1:71" ht="78.75">
      <c r="A442" s="500" t="s">
        <v>4124</v>
      </c>
      <c r="B442" s="500" t="s">
        <v>8</v>
      </c>
      <c r="C442" s="501" t="s">
        <v>1196</v>
      </c>
      <c r="D442" s="501" t="s">
        <v>3640</v>
      </c>
      <c r="E442" s="501" t="s">
        <v>158</v>
      </c>
      <c r="F442" s="501" t="s">
        <v>158</v>
      </c>
      <c r="G442" s="501" t="s">
        <v>3910</v>
      </c>
      <c r="H442" s="501" t="s">
        <v>31</v>
      </c>
      <c r="I442" s="501" t="s">
        <v>31</v>
      </c>
      <c r="J442" s="501" t="s">
        <v>31</v>
      </c>
      <c r="K442" s="501" t="s">
        <v>3918</v>
      </c>
      <c r="L442" s="500" t="s">
        <v>3724</v>
      </c>
      <c r="M442" s="500" t="s">
        <v>3732</v>
      </c>
      <c r="N442" s="500" t="s">
        <v>31</v>
      </c>
      <c r="O442" s="502" t="s">
        <v>31</v>
      </c>
      <c r="P442" s="501" t="s">
        <v>3720</v>
      </c>
      <c r="Q442" s="501">
        <f>VLOOKUP(CLEAN(A442),JULIO!J$4:AM$760,27,FALSE)</f>
        <v>513626447</v>
      </c>
      <c r="R442" s="501" t="s">
        <v>3703</v>
      </c>
      <c r="S442" s="502" t="s">
        <v>4125</v>
      </c>
      <c r="T442" s="503">
        <v>255339000</v>
      </c>
      <c r="U442" s="503">
        <v>255339000</v>
      </c>
      <c r="V442" s="503">
        <v>255339000</v>
      </c>
      <c r="W442" s="503">
        <v>35193401</v>
      </c>
      <c r="X442" s="503">
        <v>220145599</v>
      </c>
      <c r="Y442" s="503">
        <v>0</v>
      </c>
      <c r="Z442" s="504">
        <v>0</v>
      </c>
      <c r="AA442" s="503">
        <v>14527152</v>
      </c>
      <c r="AB442" s="503">
        <v>0</v>
      </c>
      <c r="AC442" s="504">
        <v>205618447</v>
      </c>
      <c r="AD442" s="504">
        <v>14527152</v>
      </c>
      <c r="AE442" s="504">
        <v>205618447</v>
      </c>
      <c r="AF442" s="503">
        <v>0</v>
      </c>
      <c r="AG442" s="503">
        <v>0</v>
      </c>
      <c r="AH442" s="503">
        <v>0</v>
      </c>
      <c r="AI442" s="503">
        <v>0</v>
      </c>
      <c r="AJ442" s="503">
        <v>0</v>
      </c>
      <c r="AK442" s="503">
        <v>0</v>
      </c>
      <c r="AL442" s="503">
        <v>0</v>
      </c>
      <c r="AM442" s="503">
        <v>0</v>
      </c>
      <c r="AN442" s="503">
        <v>0</v>
      </c>
      <c r="AO442" s="503">
        <v>0</v>
      </c>
      <c r="AP442" s="503">
        <v>0</v>
      </c>
      <c r="AQ442" s="503">
        <v>0</v>
      </c>
      <c r="AR442" s="503">
        <v>0</v>
      </c>
      <c r="AS442" s="503">
        <v>14527152</v>
      </c>
      <c r="AT442" s="503">
        <v>0</v>
      </c>
      <c r="AU442" s="503">
        <v>0</v>
      </c>
      <c r="AV442" s="503">
        <v>0</v>
      </c>
      <c r="AW442" s="503">
        <v>0</v>
      </c>
      <c r="AX442" s="503">
        <v>0</v>
      </c>
      <c r="AY442" s="503">
        <v>0</v>
      </c>
      <c r="AZ442" s="503">
        <v>0</v>
      </c>
      <c r="BA442" s="503">
        <v>0</v>
      </c>
      <c r="BB442" s="503">
        <v>0</v>
      </c>
      <c r="BC442" s="504">
        <v>0</v>
      </c>
      <c r="BD442" s="501" t="s">
        <v>31</v>
      </c>
      <c r="BE442" s="501" t="s">
        <v>31</v>
      </c>
      <c r="BF442" s="501" t="s">
        <v>31</v>
      </c>
      <c r="BG442" s="501" t="s">
        <v>31</v>
      </c>
      <c r="BH442" s="501" t="s">
        <v>31</v>
      </c>
      <c r="BI442" s="501" t="s">
        <v>31</v>
      </c>
      <c r="BJ442" s="501" t="s">
        <v>31</v>
      </c>
      <c r="BK442" s="501" t="s">
        <v>31</v>
      </c>
      <c r="BL442" s="501" t="s">
        <v>31</v>
      </c>
      <c r="BM442" s="501" t="s">
        <v>31</v>
      </c>
      <c r="BN442" s="501" t="s">
        <v>31</v>
      </c>
      <c r="BO442" s="501" t="s">
        <v>31</v>
      </c>
      <c r="BP442" s="501" t="s">
        <v>31</v>
      </c>
      <c r="BQ442" s="501" t="s">
        <v>31</v>
      </c>
      <c r="BR442" s="501"/>
      <c r="BS442" s="501"/>
    </row>
    <row r="443" spans="1:71" ht="22.5">
      <c r="A443" s="505" t="s">
        <v>4126</v>
      </c>
      <c r="B443" s="505" t="s">
        <v>8</v>
      </c>
      <c r="C443" s="506" t="s">
        <v>4127</v>
      </c>
      <c r="D443" s="506" t="s">
        <v>3640</v>
      </c>
      <c r="E443" s="506" t="s">
        <v>158</v>
      </c>
      <c r="F443" s="506" t="s">
        <v>306</v>
      </c>
      <c r="G443" s="506" t="s">
        <v>3641</v>
      </c>
      <c r="H443" s="506" t="s">
        <v>31</v>
      </c>
      <c r="I443" s="506" t="s">
        <v>3831</v>
      </c>
      <c r="J443" s="506" t="s">
        <v>31</v>
      </c>
      <c r="K443" s="506" t="s">
        <v>3676</v>
      </c>
      <c r="L443" s="505" t="s">
        <v>3979</v>
      </c>
      <c r="M443" s="505" t="s">
        <v>3679</v>
      </c>
      <c r="N443" s="505" t="s">
        <v>30</v>
      </c>
      <c r="O443" s="507" t="s">
        <v>31</v>
      </c>
      <c r="P443" s="506" t="s">
        <v>3646</v>
      </c>
      <c r="Q443" s="501">
        <f>VLOOKUP(CLEAN(A443),JULIO!J$4:AM$760,27,FALSE)</f>
        <v>75253</v>
      </c>
      <c r="R443" s="506" t="s">
        <v>3647</v>
      </c>
      <c r="S443" s="507" t="s">
        <v>3648</v>
      </c>
      <c r="T443" s="508">
        <v>2358000</v>
      </c>
      <c r="U443" s="508">
        <v>2358000</v>
      </c>
      <c r="V443" s="508">
        <v>2358000</v>
      </c>
      <c r="W443" s="508">
        <v>2358000</v>
      </c>
      <c r="X443" s="508">
        <v>0</v>
      </c>
      <c r="Y443" s="508">
        <v>0</v>
      </c>
      <c r="Z443" s="509">
        <v>0</v>
      </c>
      <c r="AA443" s="508">
        <v>0</v>
      </c>
      <c r="AB443" s="508">
        <v>0</v>
      </c>
      <c r="AC443" s="509">
        <v>0</v>
      </c>
      <c r="AD443" s="509">
        <v>0</v>
      </c>
      <c r="AE443" s="509">
        <v>0</v>
      </c>
      <c r="AF443" s="508">
        <v>0</v>
      </c>
      <c r="AG443" s="508">
        <v>0</v>
      </c>
      <c r="AH443" s="508">
        <v>0</v>
      </c>
      <c r="AI443" s="508">
        <v>0</v>
      </c>
      <c r="AJ443" s="508">
        <v>0</v>
      </c>
      <c r="AK443" s="508">
        <v>0</v>
      </c>
      <c r="AL443" s="508">
        <v>0</v>
      </c>
      <c r="AM443" s="508">
        <v>0</v>
      </c>
      <c r="AN443" s="508">
        <v>0</v>
      </c>
      <c r="AO443" s="508">
        <v>0</v>
      </c>
      <c r="AP443" s="508">
        <v>0</v>
      </c>
      <c r="AQ443" s="508">
        <v>0</v>
      </c>
      <c r="AR443" s="508">
        <v>0</v>
      </c>
      <c r="AS443" s="508">
        <v>0</v>
      </c>
      <c r="AT443" s="508">
        <v>0</v>
      </c>
      <c r="AU443" s="508">
        <v>0</v>
      </c>
      <c r="AV443" s="508">
        <v>0</v>
      </c>
      <c r="AW443" s="508">
        <v>0</v>
      </c>
      <c r="AX443" s="508">
        <v>0</v>
      </c>
      <c r="AY443" s="508">
        <v>0</v>
      </c>
      <c r="AZ443" s="508">
        <v>0</v>
      </c>
      <c r="BA443" s="508">
        <v>0</v>
      </c>
      <c r="BB443" s="508">
        <v>0</v>
      </c>
      <c r="BC443" s="509">
        <v>0</v>
      </c>
      <c r="BD443" s="506" t="s">
        <v>31</v>
      </c>
      <c r="BE443" s="506" t="s">
        <v>31</v>
      </c>
      <c r="BF443" s="506" t="s">
        <v>31</v>
      </c>
      <c r="BG443" s="506" t="s">
        <v>31</v>
      </c>
      <c r="BH443" s="506"/>
      <c r="BI443" s="506"/>
      <c r="BJ443" s="506" t="s">
        <v>31</v>
      </c>
      <c r="BK443" s="506" t="s">
        <v>31</v>
      </c>
      <c r="BL443" s="506" t="s">
        <v>31</v>
      </c>
      <c r="BM443" s="506" t="s">
        <v>31</v>
      </c>
      <c r="BN443" s="506"/>
      <c r="BO443" s="506"/>
      <c r="BP443" s="506"/>
      <c r="BQ443" s="506"/>
      <c r="BR443" s="506"/>
      <c r="BS443" s="506"/>
    </row>
    <row r="444" spans="1:71">
      <c r="A444" s="500" t="s">
        <v>4126</v>
      </c>
      <c r="B444" s="500" t="s">
        <v>8</v>
      </c>
      <c r="C444" s="501" t="s">
        <v>4127</v>
      </c>
      <c r="D444" s="501" t="s">
        <v>3640</v>
      </c>
      <c r="E444" s="501" t="s">
        <v>158</v>
      </c>
      <c r="F444" s="501" t="s">
        <v>306</v>
      </c>
      <c r="G444" s="501" t="s">
        <v>3641</v>
      </c>
      <c r="H444" s="501" t="s">
        <v>31</v>
      </c>
      <c r="I444" s="501" t="s">
        <v>3831</v>
      </c>
      <c r="J444" s="501" t="s">
        <v>31</v>
      </c>
      <c r="K444" s="501" t="s">
        <v>3676</v>
      </c>
      <c r="L444" s="500" t="s">
        <v>3979</v>
      </c>
      <c r="M444" s="500" t="s">
        <v>3679</v>
      </c>
      <c r="N444" s="500" t="s">
        <v>30</v>
      </c>
      <c r="O444" s="502" t="s">
        <v>31</v>
      </c>
      <c r="P444" s="501" t="s">
        <v>3646</v>
      </c>
      <c r="Q444" s="501">
        <f>VLOOKUP(CLEAN(A444),JULIO!J$4:AM$760,27,FALSE)</f>
        <v>75253</v>
      </c>
      <c r="R444" s="501" t="s">
        <v>3647</v>
      </c>
      <c r="S444" s="502" t="s">
        <v>3649</v>
      </c>
      <c r="T444" s="503">
        <v>8272000</v>
      </c>
      <c r="U444" s="503">
        <v>8272000</v>
      </c>
      <c r="V444" s="503">
        <v>8200000</v>
      </c>
      <c r="W444" s="503">
        <v>6510306</v>
      </c>
      <c r="X444" s="503">
        <v>1689694</v>
      </c>
      <c r="Y444" s="503">
        <v>0</v>
      </c>
      <c r="Z444" s="504">
        <v>0</v>
      </c>
      <c r="AA444" s="503">
        <v>0</v>
      </c>
      <c r="AB444" s="503">
        <v>0</v>
      </c>
      <c r="AC444" s="504">
        <v>1689694</v>
      </c>
      <c r="AD444" s="504">
        <v>0</v>
      </c>
      <c r="AE444" s="504">
        <v>1689694</v>
      </c>
      <c r="AF444" s="503">
        <v>0</v>
      </c>
      <c r="AG444" s="503">
        <v>0</v>
      </c>
      <c r="AH444" s="503">
        <v>0</v>
      </c>
      <c r="AI444" s="503">
        <v>0</v>
      </c>
      <c r="AJ444" s="503">
        <v>0</v>
      </c>
      <c r="AK444" s="503">
        <v>0</v>
      </c>
      <c r="AL444" s="503">
        <v>0</v>
      </c>
      <c r="AM444" s="503">
        <v>0</v>
      </c>
      <c r="AN444" s="503">
        <v>0</v>
      </c>
      <c r="AO444" s="503">
        <v>0</v>
      </c>
      <c r="AP444" s="503">
        <v>0</v>
      </c>
      <c r="AQ444" s="503">
        <v>0</v>
      </c>
      <c r="AR444" s="503">
        <v>0</v>
      </c>
      <c r="AS444" s="503">
        <v>0</v>
      </c>
      <c r="AT444" s="503">
        <v>0</v>
      </c>
      <c r="AU444" s="503">
        <v>0</v>
      </c>
      <c r="AV444" s="503">
        <v>0</v>
      </c>
      <c r="AW444" s="503">
        <v>0</v>
      </c>
      <c r="AX444" s="503">
        <v>0</v>
      </c>
      <c r="AY444" s="503">
        <v>0</v>
      </c>
      <c r="AZ444" s="503">
        <v>0</v>
      </c>
      <c r="BA444" s="503">
        <v>0</v>
      </c>
      <c r="BB444" s="503">
        <v>0</v>
      </c>
      <c r="BC444" s="504">
        <v>0</v>
      </c>
      <c r="BD444" s="501" t="s">
        <v>31</v>
      </c>
      <c r="BE444" s="501" t="s">
        <v>31</v>
      </c>
      <c r="BF444" s="501" t="s">
        <v>31</v>
      </c>
      <c r="BG444" s="501" t="s">
        <v>31</v>
      </c>
      <c r="BH444" s="501"/>
      <c r="BI444" s="501"/>
      <c r="BJ444" s="501" t="s">
        <v>31</v>
      </c>
      <c r="BK444" s="501" t="s">
        <v>31</v>
      </c>
      <c r="BL444" s="501" t="s">
        <v>31</v>
      </c>
      <c r="BM444" s="501" t="s">
        <v>31</v>
      </c>
      <c r="BN444" s="501"/>
      <c r="BO444" s="501"/>
      <c r="BP444" s="501"/>
      <c r="BQ444" s="501"/>
      <c r="BR444" s="501"/>
      <c r="BS444" s="501"/>
    </row>
    <row r="445" spans="1:71">
      <c r="A445" s="505" t="s">
        <v>4126</v>
      </c>
      <c r="B445" s="505" t="s">
        <v>8</v>
      </c>
      <c r="C445" s="506" t="s">
        <v>4127</v>
      </c>
      <c r="D445" s="506" t="s">
        <v>3640</v>
      </c>
      <c r="E445" s="506" t="s">
        <v>158</v>
      </c>
      <c r="F445" s="506" t="s">
        <v>306</v>
      </c>
      <c r="G445" s="506" t="s">
        <v>3641</v>
      </c>
      <c r="H445" s="506" t="s">
        <v>31</v>
      </c>
      <c r="I445" s="506" t="s">
        <v>3831</v>
      </c>
      <c r="J445" s="506" t="s">
        <v>31</v>
      </c>
      <c r="K445" s="506" t="s">
        <v>3676</v>
      </c>
      <c r="L445" s="505" t="s">
        <v>3979</v>
      </c>
      <c r="M445" s="505" t="s">
        <v>3679</v>
      </c>
      <c r="N445" s="505" t="s">
        <v>30</v>
      </c>
      <c r="O445" s="507" t="s">
        <v>31</v>
      </c>
      <c r="P445" s="506" t="s">
        <v>3646</v>
      </c>
      <c r="Q445" s="501">
        <f>VLOOKUP(CLEAN(A445),JULIO!J$4:AM$760,27,FALSE)</f>
        <v>75253</v>
      </c>
      <c r="R445" s="506" t="s">
        <v>3647</v>
      </c>
      <c r="S445" s="507" t="s">
        <v>3650</v>
      </c>
      <c r="T445" s="508">
        <v>304941000</v>
      </c>
      <c r="U445" s="508">
        <v>304941000</v>
      </c>
      <c r="V445" s="508">
        <v>297141553</v>
      </c>
      <c r="W445" s="508">
        <v>297141553</v>
      </c>
      <c r="X445" s="508">
        <v>0</v>
      </c>
      <c r="Y445" s="508">
        <v>0</v>
      </c>
      <c r="Z445" s="509">
        <v>0</v>
      </c>
      <c r="AA445" s="508">
        <v>0</v>
      </c>
      <c r="AB445" s="508">
        <v>0</v>
      </c>
      <c r="AC445" s="509">
        <v>0</v>
      </c>
      <c r="AD445" s="509">
        <v>0</v>
      </c>
      <c r="AE445" s="509">
        <v>0</v>
      </c>
      <c r="AF445" s="508">
        <v>0</v>
      </c>
      <c r="AG445" s="508">
        <v>0</v>
      </c>
      <c r="AH445" s="508">
        <v>0</v>
      </c>
      <c r="AI445" s="508">
        <v>0</v>
      </c>
      <c r="AJ445" s="508">
        <v>0</v>
      </c>
      <c r="AK445" s="508">
        <v>0</v>
      </c>
      <c r="AL445" s="508">
        <v>0</v>
      </c>
      <c r="AM445" s="508">
        <v>0</v>
      </c>
      <c r="AN445" s="508">
        <v>0</v>
      </c>
      <c r="AO445" s="508">
        <v>0</v>
      </c>
      <c r="AP445" s="508">
        <v>0</v>
      </c>
      <c r="AQ445" s="508">
        <v>0</v>
      </c>
      <c r="AR445" s="508">
        <v>0</v>
      </c>
      <c r="AS445" s="508">
        <v>0</v>
      </c>
      <c r="AT445" s="508">
        <v>0</v>
      </c>
      <c r="AU445" s="508">
        <v>0</v>
      </c>
      <c r="AV445" s="508">
        <v>0</v>
      </c>
      <c r="AW445" s="508">
        <v>0</v>
      </c>
      <c r="AX445" s="508">
        <v>0</v>
      </c>
      <c r="AY445" s="508">
        <v>0</v>
      </c>
      <c r="AZ445" s="508">
        <v>0</v>
      </c>
      <c r="BA445" s="508">
        <v>0</v>
      </c>
      <c r="BB445" s="508">
        <v>0</v>
      </c>
      <c r="BC445" s="509">
        <v>0</v>
      </c>
      <c r="BD445" s="506" t="s">
        <v>31</v>
      </c>
      <c r="BE445" s="506" t="s">
        <v>31</v>
      </c>
      <c r="BF445" s="506" t="s">
        <v>31</v>
      </c>
      <c r="BG445" s="506" t="s">
        <v>31</v>
      </c>
      <c r="BH445" s="506"/>
      <c r="BI445" s="506"/>
      <c r="BJ445" s="506" t="s">
        <v>31</v>
      </c>
      <c r="BK445" s="506" t="s">
        <v>31</v>
      </c>
      <c r="BL445" s="506" t="s">
        <v>31</v>
      </c>
      <c r="BM445" s="506" t="s">
        <v>31</v>
      </c>
      <c r="BN445" s="506"/>
      <c r="BO445" s="506"/>
      <c r="BP445" s="506"/>
      <c r="BQ445" s="506"/>
      <c r="BR445" s="506"/>
      <c r="BS445" s="506"/>
    </row>
    <row r="446" spans="1:71">
      <c r="A446" s="500" t="s">
        <v>4126</v>
      </c>
      <c r="B446" s="500" t="s">
        <v>8</v>
      </c>
      <c r="C446" s="501" t="s">
        <v>4127</v>
      </c>
      <c r="D446" s="501" t="s">
        <v>3640</v>
      </c>
      <c r="E446" s="501" t="s">
        <v>158</v>
      </c>
      <c r="F446" s="501" t="s">
        <v>306</v>
      </c>
      <c r="G446" s="501" t="s">
        <v>3641</v>
      </c>
      <c r="H446" s="501" t="s">
        <v>31</v>
      </c>
      <c r="I446" s="501" t="s">
        <v>3831</v>
      </c>
      <c r="J446" s="501" t="s">
        <v>31</v>
      </c>
      <c r="K446" s="501" t="s">
        <v>3676</v>
      </c>
      <c r="L446" s="500" t="s">
        <v>3979</v>
      </c>
      <c r="M446" s="500" t="s">
        <v>3679</v>
      </c>
      <c r="N446" s="500" t="s">
        <v>30</v>
      </c>
      <c r="O446" s="502" t="s">
        <v>31</v>
      </c>
      <c r="P446" s="501" t="s">
        <v>3646</v>
      </c>
      <c r="Q446" s="501">
        <f>VLOOKUP(CLEAN(A446),JULIO!J$4:AM$760,27,FALSE)</f>
        <v>75253</v>
      </c>
      <c r="R446" s="501" t="s">
        <v>3647</v>
      </c>
      <c r="S446" s="502" t="s">
        <v>3651</v>
      </c>
      <c r="T446" s="503">
        <v>7817000</v>
      </c>
      <c r="U446" s="503">
        <v>7817000</v>
      </c>
      <c r="V446" s="503">
        <v>7788431</v>
      </c>
      <c r="W446" s="503">
        <v>0</v>
      </c>
      <c r="X446" s="503">
        <v>7788431</v>
      </c>
      <c r="Y446" s="503">
        <v>0</v>
      </c>
      <c r="Z446" s="504">
        <v>0</v>
      </c>
      <c r="AA446" s="503">
        <v>7788431</v>
      </c>
      <c r="AB446" s="503">
        <v>0</v>
      </c>
      <c r="AC446" s="504">
        <v>0</v>
      </c>
      <c r="AD446" s="504">
        <v>7788431</v>
      </c>
      <c r="AE446" s="504">
        <v>0</v>
      </c>
      <c r="AF446" s="503">
        <v>0</v>
      </c>
      <c r="AG446" s="503">
        <v>0</v>
      </c>
      <c r="AH446" s="503">
        <v>0</v>
      </c>
      <c r="AI446" s="503">
        <v>0</v>
      </c>
      <c r="AJ446" s="503">
        <v>0</v>
      </c>
      <c r="AK446" s="503">
        <v>0</v>
      </c>
      <c r="AL446" s="503">
        <v>0</v>
      </c>
      <c r="AM446" s="503">
        <v>0</v>
      </c>
      <c r="AN446" s="503">
        <v>0</v>
      </c>
      <c r="AO446" s="503">
        <v>0</v>
      </c>
      <c r="AP446" s="503">
        <v>0</v>
      </c>
      <c r="AQ446" s="503">
        <v>7788431</v>
      </c>
      <c r="AR446" s="503">
        <v>0</v>
      </c>
      <c r="AS446" s="503">
        <v>0</v>
      </c>
      <c r="AT446" s="503">
        <v>0</v>
      </c>
      <c r="AU446" s="503">
        <v>0</v>
      </c>
      <c r="AV446" s="503">
        <v>0</v>
      </c>
      <c r="AW446" s="503">
        <v>0</v>
      </c>
      <c r="AX446" s="503">
        <v>0</v>
      </c>
      <c r="AY446" s="503">
        <v>0</v>
      </c>
      <c r="AZ446" s="503">
        <v>0</v>
      </c>
      <c r="BA446" s="503">
        <v>0</v>
      </c>
      <c r="BB446" s="503">
        <v>0</v>
      </c>
      <c r="BC446" s="504">
        <v>0</v>
      </c>
      <c r="BD446" s="501" t="s">
        <v>31</v>
      </c>
      <c r="BE446" s="501" t="s">
        <v>31</v>
      </c>
      <c r="BF446" s="501" t="s">
        <v>31</v>
      </c>
      <c r="BG446" s="501" t="s">
        <v>31</v>
      </c>
      <c r="BH446" s="501"/>
      <c r="BI446" s="501"/>
      <c r="BJ446" s="501" t="s">
        <v>31</v>
      </c>
      <c r="BK446" s="501" t="s">
        <v>31</v>
      </c>
      <c r="BL446" s="501" t="s">
        <v>31</v>
      </c>
      <c r="BM446" s="501" t="s">
        <v>31</v>
      </c>
      <c r="BN446" s="501"/>
      <c r="BO446" s="501"/>
      <c r="BP446" s="501"/>
      <c r="BQ446" s="501"/>
      <c r="BR446" s="501"/>
      <c r="BS446" s="501"/>
    </row>
    <row r="447" spans="1:71">
      <c r="A447" s="505" t="s">
        <v>4126</v>
      </c>
      <c r="B447" s="505" t="s">
        <v>8</v>
      </c>
      <c r="C447" s="506" t="s">
        <v>4127</v>
      </c>
      <c r="D447" s="506" t="s">
        <v>3640</v>
      </c>
      <c r="E447" s="506" t="s">
        <v>158</v>
      </c>
      <c r="F447" s="506" t="s">
        <v>306</v>
      </c>
      <c r="G447" s="506" t="s">
        <v>3641</v>
      </c>
      <c r="H447" s="506" t="s">
        <v>31</v>
      </c>
      <c r="I447" s="506" t="s">
        <v>3831</v>
      </c>
      <c r="J447" s="506" t="s">
        <v>31</v>
      </c>
      <c r="K447" s="506" t="s">
        <v>3676</v>
      </c>
      <c r="L447" s="505" t="s">
        <v>3979</v>
      </c>
      <c r="M447" s="505" t="s">
        <v>3679</v>
      </c>
      <c r="N447" s="505" t="s">
        <v>30</v>
      </c>
      <c r="O447" s="507" t="s">
        <v>31</v>
      </c>
      <c r="P447" s="506" t="s">
        <v>3646</v>
      </c>
      <c r="Q447" s="501">
        <f>VLOOKUP(CLEAN(A447),JULIO!J$4:AM$760,27,FALSE)</f>
        <v>75253</v>
      </c>
      <c r="R447" s="506" t="s">
        <v>3647</v>
      </c>
      <c r="S447" s="507" t="s">
        <v>3652</v>
      </c>
      <c r="T447" s="508">
        <v>2708000</v>
      </c>
      <c r="U447" s="508">
        <v>2708000</v>
      </c>
      <c r="V447" s="508">
        <v>2661316</v>
      </c>
      <c r="W447" s="508">
        <v>0</v>
      </c>
      <c r="X447" s="508">
        <v>2661316</v>
      </c>
      <c r="Y447" s="508">
        <v>0</v>
      </c>
      <c r="Z447" s="509">
        <v>0</v>
      </c>
      <c r="AA447" s="508">
        <v>2661316</v>
      </c>
      <c r="AB447" s="508">
        <v>0</v>
      </c>
      <c r="AC447" s="509">
        <v>0</v>
      </c>
      <c r="AD447" s="509">
        <v>2661316</v>
      </c>
      <c r="AE447" s="509">
        <v>0</v>
      </c>
      <c r="AF447" s="508">
        <v>0</v>
      </c>
      <c r="AG447" s="508">
        <v>0</v>
      </c>
      <c r="AH447" s="508">
        <v>0</v>
      </c>
      <c r="AI447" s="508">
        <v>0</v>
      </c>
      <c r="AJ447" s="508">
        <v>0</v>
      </c>
      <c r="AK447" s="508">
        <v>0</v>
      </c>
      <c r="AL447" s="508">
        <v>0</v>
      </c>
      <c r="AM447" s="508">
        <v>0</v>
      </c>
      <c r="AN447" s="508">
        <v>0</v>
      </c>
      <c r="AO447" s="508">
        <v>0</v>
      </c>
      <c r="AP447" s="508">
        <v>0</v>
      </c>
      <c r="AQ447" s="508">
        <v>2661316</v>
      </c>
      <c r="AR447" s="508">
        <v>0</v>
      </c>
      <c r="AS447" s="508">
        <v>0</v>
      </c>
      <c r="AT447" s="508">
        <v>0</v>
      </c>
      <c r="AU447" s="508">
        <v>0</v>
      </c>
      <c r="AV447" s="508">
        <v>0</v>
      </c>
      <c r="AW447" s="508">
        <v>0</v>
      </c>
      <c r="AX447" s="508">
        <v>0</v>
      </c>
      <c r="AY447" s="508">
        <v>0</v>
      </c>
      <c r="AZ447" s="508">
        <v>0</v>
      </c>
      <c r="BA447" s="508">
        <v>0</v>
      </c>
      <c r="BB447" s="508">
        <v>0</v>
      </c>
      <c r="BC447" s="509">
        <v>0</v>
      </c>
      <c r="BD447" s="506" t="s">
        <v>31</v>
      </c>
      <c r="BE447" s="506" t="s">
        <v>31</v>
      </c>
      <c r="BF447" s="506" t="s">
        <v>31</v>
      </c>
      <c r="BG447" s="506" t="s">
        <v>31</v>
      </c>
      <c r="BH447" s="506"/>
      <c r="BI447" s="506"/>
      <c r="BJ447" s="506" t="s">
        <v>31</v>
      </c>
      <c r="BK447" s="506" t="s">
        <v>31</v>
      </c>
      <c r="BL447" s="506" t="s">
        <v>31</v>
      </c>
      <c r="BM447" s="506" t="s">
        <v>31</v>
      </c>
      <c r="BN447" s="506"/>
      <c r="BO447" s="506"/>
      <c r="BP447" s="506"/>
      <c r="BQ447" s="506"/>
      <c r="BR447" s="506"/>
      <c r="BS447" s="506"/>
    </row>
    <row r="448" spans="1:71" ht="45">
      <c r="A448" s="500" t="s">
        <v>4128</v>
      </c>
      <c r="B448" s="500" t="s">
        <v>8</v>
      </c>
      <c r="C448" s="501" t="s">
        <v>3432</v>
      </c>
      <c r="D448" s="501" t="s">
        <v>3640</v>
      </c>
      <c r="E448" s="501" t="s">
        <v>158</v>
      </c>
      <c r="F448" s="501" t="s">
        <v>158</v>
      </c>
      <c r="G448" s="501" t="s">
        <v>3641</v>
      </c>
      <c r="H448" s="501" t="s">
        <v>31</v>
      </c>
      <c r="I448" s="501" t="s">
        <v>3880</v>
      </c>
      <c r="J448" s="501" t="s">
        <v>31</v>
      </c>
      <c r="K448" s="501" t="s">
        <v>3767</v>
      </c>
      <c r="L448" s="500" t="s">
        <v>3683</v>
      </c>
      <c r="M448" s="500" t="s">
        <v>3645</v>
      </c>
      <c r="N448" s="500" t="s">
        <v>31</v>
      </c>
      <c r="O448" s="502" t="s">
        <v>31</v>
      </c>
      <c r="P448" s="501" t="s">
        <v>3963</v>
      </c>
      <c r="Q448" s="501">
        <f>VLOOKUP(CLEAN(A448),JULIO!J$4:AM$760,27,FALSE)</f>
        <v>46805541</v>
      </c>
      <c r="R448" s="501" t="s">
        <v>4129</v>
      </c>
      <c r="S448" s="502" t="s">
        <v>4130</v>
      </c>
      <c r="T448" s="503">
        <v>40000000</v>
      </c>
      <c r="U448" s="503">
        <v>40000000</v>
      </c>
      <c r="V448" s="503">
        <v>100000000</v>
      </c>
      <c r="W448" s="503">
        <v>53194459</v>
      </c>
      <c r="X448" s="503">
        <v>46805541</v>
      </c>
      <c r="Y448" s="503">
        <v>0</v>
      </c>
      <c r="Z448" s="504">
        <v>0</v>
      </c>
      <c r="AA448" s="503">
        <v>0</v>
      </c>
      <c r="AB448" s="503">
        <v>0</v>
      </c>
      <c r="AC448" s="504">
        <v>46805541</v>
      </c>
      <c r="AD448" s="504">
        <v>0</v>
      </c>
      <c r="AE448" s="504">
        <v>0</v>
      </c>
      <c r="AF448" s="503">
        <v>0</v>
      </c>
      <c r="AG448" s="503">
        <v>0</v>
      </c>
      <c r="AH448" s="503">
        <v>0</v>
      </c>
      <c r="AI448" s="503">
        <v>0</v>
      </c>
      <c r="AJ448" s="503">
        <v>0</v>
      </c>
      <c r="AK448" s="503">
        <v>0</v>
      </c>
      <c r="AL448" s="503">
        <v>0</v>
      </c>
      <c r="AM448" s="503">
        <v>0</v>
      </c>
      <c r="AN448" s="503">
        <v>0</v>
      </c>
      <c r="AO448" s="503">
        <v>0</v>
      </c>
      <c r="AP448" s="503">
        <v>0</v>
      </c>
      <c r="AQ448" s="503">
        <v>0</v>
      </c>
      <c r="AR448" s="503">
        <v>0</v>
      </c>
      <c r="AS448" s="503">
        <v>0</v>
      </c>
      <c r="AT448" s="503">
        <v>0</v>
      </c>
      <c r="AU448" s="503">
        <v>0</v>
      </c>
      <c r="AV448" s="503">
        <v>0</v>
      </c>
      <c r="AW448" s="503">
        <v>0</v>
      </c>
      <c r="AX448" s="503">
        <v>0</v>
      </c>
      <c r="AY448" s="503">
        <v>0</v>
      </c>
      <c r="AZ448" s="503">
        <v>0</v>
      </c>
      <c r="BA448" s="503">
        <v>0</v>
      </c>
      <c r="BB448" s="503">
        <v>0</v>
      </c>
      <c r="BC448" s="504">
        <v>0</v>
      </c>
      <c r="BD448" s="501" t="s">
        <v>31</v>
      </c>
      <c r="BE448" s="501" t="s">
        <v>31</v>
      </c>
      <c r="BF448" s="501" t="s">
        <v>31</v>
      </c>
      <c r="BG448" s="501" t="s">
        <v>31</v>
      </c>
      <c r="BH448" s="501" t="s">
        <v>31</v>
      </c>
      <c r="BI448" s="501" t="s">
        <v>31</v>
      </c>
      <c r="BJ448" s="501" t="s">
        <v>31</v>
      </c>
      <c r="BK448" s="501" t="s">
        <v>31</v>
      </c>
      <c r="BL448" s="501"/>
      <c r="BM448" s="501"/>
      <c r="BN448" s="501"/>
      <c r="BO448" s="501"/>
      <c r="BP448" s="501"/>
      <c r="BQ448" s="501"/>
      <c r="BR448" s="501"/>
      <c r="BS448" s="501"/>
    </row>
    <row r="449" spans="1:71" ht="22.5">
      <c r="A449" s="505">
        <v>30310525</v>
      </c>
      <c r="B449" s="505" t="s">
        <v>8</v>
      </c>
      <c r="C449" s="506" t="s">
        <v>4132</v>
      </c>
      <c r="D449" s="506" t="s">
        <v>3640</v>
      </c>
      <c r="E449" s="506" t="s">
        <v>158</v>
      </c>
      <c r="F449" s="506" t="s">
        <v>3967</v>
      </c>
      <c r="G449" s="506" t="s">
        <v>3710</v>
      </c>
      <c r="H449" s="506" t="s">
        <v>362</v>
      </c>
      <c r="I449" s="506" t="s">
        <v>31</v>
      </c>
      <c r="J449" s="506" t="s">
        <v>31</v>
      </c>
      <c r="K449" s="506" t="s">
        <v>3767</v>
      </c>
      <c r="L449" s="505" t="s">
        <v>3727</v>
      </c>
      <c r="M449" s="505" t="s">
        <v>3670</v>
      </c>
      <c r="N449" s="505" t="s">
        <v>30</v>
      </c>
      <c r="O449" s="507" t="s">
        <v>31</v>
      </c>
      <c r="P449" s="518" t="s">
        <v>3646</v>
      </c>
      <c r="Q449" s="501">
        <f>VLOOKUP(CLEAN(A449),JULIO!J$4:AM$760,27,FALSE)</f>
        <v>3977663148</v>
      </c>
      <c r="R449" s="506" t="s">
        <v>3647</v>
      </c>
      <c r="S449" s="507" t="s">
        <v>3650</v>
      </c>
      <c r="T449" s="508">
        <v>8977663148</v>
      </c>
      <c r="U449" s="508">
        <v>5230023000</v>
      </c>
      <c r="V449" s="508">
        <v>8977663148</v>
      </c>
      <c r="W449" s="508">
        <v>2000000000</v>
      </c>
      <c r="X449" s="508">
        <v>3000000000</v>
      </c>
      <c r="Y449" s="508">
        <v>3977663148</v>
      </c>
      <c r="Z449" s="509">
        <v>0</v>
      </c>
      <c r="AA449" s="508">
        <v>3000000000</v>
      </c>
      <c r="AB449" s="508">
        <v>0</v>
      </c>
      <c r="AC449" s="509">
        <v>0</v>
      </c>
      <c r="AD449" s="509">
        <v>3000000000</v>
      </c>
      <c r="AE449" s="509">
        <v>3977663148</v>
      </c>
      <c r="AF449" s="508">
        <v>0</v>
      </c>
      <c r="AG449" s="508">
        <v>0</v>
      </c>
      <c r="AH449" s="508">
        <v>0</v>
      </c>
      <c r="AI449" s="508">
        <v>0</v>
      </c>
      <c r="AJ449" s="508">
        <v>0</v>
      </c>
      <c r="AK449" s="508">
        <v>0</v>
      </c>
      <c r="AL449" s="508">
        <v>0</v>
      </c>
      <c r="AM449" s="508">
        <v>3000000000</v>
      </c>
      <c r="AN449" s="508">
        <v>0</v>
      </c>
      <c r="AO449" s="508">
        <v>0</v>
      </c>
      <c r="AP449" s="508">
        <v>0</v>
      </c>
      <c r="AQ449" s="508">
        <v>0</v>
      </c>
      <c r="AR449" s="508">
        <v>0</v>
      </c>
      <c r="AS449" s="508">
        <v>0</v>
      </c>
      <c r="AT449" s="508">
        <v>0</v>
      </c>
      <c r="AU449" s="508">
        <v>0</v>
      </c>
      <c r="AV449" s="508">
        <v>0</v>
      </c>
      <c r="AW449" s="508">
        <v>0</v>
      </c>
      <c r="AX449" s="508">
        <v>0</v>
      </c>
      <c r="AY449" s="508">
        <v>0</v>
      </c>
      <c r="AZ449" s="508">
        <v>0</v>
      </c>
      <c r="BA449" s="508">
        <v>0</v>
      </c>
      <c r="BB449" s="508">
        <v>0</v>
      </c>
      <c r="BC449" s="509">
        <v>0</v>
      </c>
      <c r="BD449" s="506" t="s">
        <v>31</v>
      </c>
      <c r="BE449" s="506" t="s">
        <v>31</v>
      </c>
      <c r="BF449" s="506" t="s">
        <v>31</v>
      </c>
      <c r="BG449" s="506" t="s">
        <v>31</v>
      </c>
      <c r="BH449" s="506" t="s">
        <v>31</v>
      </c>
      <c r="BI449" s="506" t="s">
        <v>31</v>
      </c>
      <c r="BJ449" s="506" t="s">
        <v>31</v>
      </c>
      <c r="BK449" s="506" t="s">
        <v>31</v>
      </c>
      <c r="BL449" s="506" t="s">
        <v>31</v>
      </c>
      <c r="BM449" s="506" t="s">
        <v>31</v>
      </c>
      <c r="BN449" s="506" t="s">
        <v>31</v>
      </c>
      <c r="BO449" s="506" t="s">
        <v>31</v>
      </c>
      <c r="BP449" s="506" t="s">
        <v>31</v>
      </c>
      <c r="BQ449" s="506" t="s">
        <v>31</v>
      </c>
      <c r="BR449" s="506"/>
      <c r="BS449" s="506"/>
    </row>
    <row r="450" spans="1:71" ht="45">
      <c r="A450" s="500" t="s">
        <v>4133</v>
      </c>
      <c r="B450" s="500" t="s">
        <v>8</v>
      </c>
      <c r="C450" s="501" t="s">
        <v>3565</v>
      </c>
      <c r="D450" s="501" t="s">
        <v>3640</v>
      </c>
      <c r="E450" s="501" t="s">
        <v>158</v>
      </c>
      <c r="F450" s="501" t="s">
        <v>3730</v>
      </c>
      <c r="G450" s="501" t="s">
        <v>3710</v>
      </c>
      <c r="H450" s="501" t="s">
        <v>512</v>
      </c>
      <c r="I450" s="501" t="s">
        <v>31</v>
      </c>
      <c r="J450" s="501" t="s">
        <v>31</v>
      </c>
      <c r="K450" s="501" t="s">
        <v>3726</v>
      </c>
      <c r="L450" s="500" t="s">
        <v>4134</v>
      </c>
      <c r="M450" s="500" t="s">
        <v>3691</v>
      </c>
      <c r="N450" s="500" t="s">
        <v>31</v>
      </c>
      <c r="O450" s="502" t="s">
        <v>31</v>
      </c>
      <c r="P450" s="501" t="s">
        <v>3659</v>
      </c>
      <c r="Q450" s="501">
        <f>VLOOKUP(CLEAN(A450),JULIO!J$4:AM$760,27,FALSE)</f>
        <v>405693926</v>
      </c>
      <c r="R450" s="501" t="s">
        <v>3692</v>
      </c>
      <c r="S450" s="502" t="s">
        <v>4135</v>
      </c>
      <c r="T450" s="503">
        <v>2290000000</v>
      </c>
      <c r="U450" s="503">
        <v>2290000000</v>
      </c>
      <c r="V450" s="503">
        <v>1497270543</v>
      </c>
      <c r="W450" s="503">
        <v>0</v>
      </c>
      <c r="X450" s="503">
        <v>1497270543</v>
      </c>
      <c r="Y450" s="503">
        <v>0</v>
      </c>
      <c r="Z450" s="504">
        <v>0</v>
      </c>
      <c r="AA450" s="503">
        <v>1497270541</v>
      </c>
      <c r="AB450" s="503">
        <v>0</v>
      </c>
      <c r="AC450" s="504">
        <v>2</v>
      </c>
      <c r="AD450" s="504">
        <v>1497270541</v>
      </c>
      <c r="AE450" s="504">
        <v>2</v>
      </c>
      <c r="AF450" s="503">
        <v>0</v>
      </c>
      <c r="AG450" s="503">
        <v>0</v>
      </c>
      <c r="AH450" s="503">
        <v>0</v>
      </c>
      <c r="AI450" s="503">
        <v>1497270541</v>
      </c>
      <c r="AJ450" s="503">
        <v>0</v>
      </c>
      <c r="AK450" s="503">
        <v>0</v>
      </c>
      <c r="AL450" s="503">
        <v>0</v>
      </c>
      <c r="AM450" s="503">
        <v>0</v>
      </c>
      <c r="AN450" s="503">
        <v>0</v>
      </c>
      <c r="AO450" s="503">
        <v>0</v>
      </c>
      <c r="AP450" s="503">
        <v>0</v>
      </c>
      <c r="AQ450" s="503">
        <v>0</v>
      </c>
      <c r="AR450" s="503">
        <v>0</v>
      </c>
      <c r="AS450" s="503">
        <v>0</v>
      </c>
      <c r="AT450" s="503">
        <v>0</v>
      </c>
      <c r="AU450" s="503">
        <v>0</v>
      </c>
      <c r="AV450" s="503">
        <v>0</v>
      </c>
      <c r="AW450" s="503">
        <v>0</v>
      </c>
      <c r="AX450" s="503">
        <v>0</v>
      </c>
      <c r="AY450" s="503">
        <v>0</v>
      </c>
      <c r="AZ450" s="503">
        <v>0</v>
      </c>
      <c r="BA450" s="503">
        <v>0</v>
      </c>
      <c r="BB450" s="503">
        <v>0</v>
      </c>
      <c r="BC450" s="504">
        <v>0</v>
      </c>
      <c r="BD450" s="501" t="s">
        <v>31</v>
      </c>
      <c r="BE450" s="501" t="s">
        <v>31</v>
      </c>
      <c r="BF450" s="501" t="s">
        <v>31</v>
      </c>
      <c r="BG450" s="501" t="s">
        <v>31</v>
      </c>
      <c r="BH450" s="501" t="s">
        <v>31</v>
      </c>
      <c r="BI450" s="501" t="s">
        <v>31</v>
      </c>
      <c r="BJ450" s="501" t="s">
        <v>3694</v>
      </c>
      <c r="BK450" s="501" t="s">
        <v>31</v>
      </c>
      <c r="BL450" s="501" t="s">
        <v>31</v>
      </c>
      <c r="BM450" s="501" t="s">
        <v>31</v>
      </c>
      <c r="BN450" s="501" t="s">
        <v>31</v>
      </c>
      <c r="BO450" s="501" t="s">
        <v>31</v>
      </c>
      <c r="BP450" s="501" t="s">
        <v>31</v>
      </c>
      <c r="BQ450" s="501" t="s">
        <v>31</v>
      </c>
      <c r="BR450" s="501" t="s">
        <v>31</v>
      </c>
      <c r="BS450" s="501" t="s">
        <v>31</v>
      </c>
    </row>
    <row r="451" spans="1:71" ht="45">
      <c r="A451" s="505" t="s">
        <v>4136</v>
      </c>
      <c r="B451" s="505" t="s">
        <v>8</v>
      </c>
      <c r="C451" s="506" t="s">
        <v>4137</v>
      </c>
      <c r="D451" s="506" t="s">
        <v>3640</v>
      </c>
      <c r="E451" s="506" t="s">
        <v>158</v>
      </c>
      <c r="F451" s="506" t="s">
        <v>183</v>
      </c>
      <c r="G451" s="506" t="s">
        <v>3641</v>
      </c>
      <c r="H451" s="506" t="s">
        <v>31</v>
      </c>
      <c r="I451" s="506" t="s">
        <v>3642</v>
      </c>
      <c r="J451" s="506" t="s">
        <v>31</v>
      </c>
      <c r="K451" s="506" t="s">
        <v>3668</v>
      </c>
      <c r="L451" s="505" t="s">
        <v>4000</v>
      </c>
      <c r="M451" s="505" t="s">
        <v>3691</v>
      </c>
      <c r="N451" s="505" t="s">
        <v>3701</v>
      </c>
      <c r="O451" s="507" t="s">
        <v>31</v>
      </c>
      <c r="P451" s="506" t="s">
        <v>3646</v>
      </c>
      <c r="Q451" s="501" t="e">
        <f>VLOOKUP(CLEAN(A451),JULIO!J$4:AM$760,27,FALSE)</f>
        <v>#N/A</v>
      </c>
      <c r="R451" s="506" t="s">
        <v>3703</v>
      </c>
      <c r="S451" s="507" t="s">
        <v>3746</v>
      </c>
      <c r="T451" s="508">
        <v>64996042</v>
      </c>
      <c r="U451" s="508">
        <v>64996042</v>
      </c>
      <c r="V451" s="508">
        <v>64996042</v>
      </c>
      <c r="W451" s="508">
        <v>0</v>
      </c>
      <c r="X451" s="508">
        <v>64996042</v>
      </c>
      <c r="Y451" s="508">
        <v>0</v>
      </c>
      <c r="Z451" s="509">
        <v>0</v>
      </c>
      <c r="AA451" s="508">
        <v>64996042</v>
      </c>
      <c r="AB451" s="508">
        <v>14996042</v>
      </c>
      <c r="AC451" s="509">
        <v>0</v>
      </c>
      <c r="AD451" s="509">
        <v>50000000</v>
      </c>
      <c r="AE451" s="509">
        <v>20740948</v>
      </c>
      <c r="AF451" s="508">
        <v>0</v>
      </c>
      <c r="AG451" s="508">
        <v>0</v>
      </c>
      <c r="AH451" s="508">
        <v>0</v>
      </c>
      <c r="AI451" s="508">
        <v>26478489</v>
      </c>
      <c r="AJ451" s="508">
        <v>0</v>
      </c>
      <c r="AK451" s="508">
        <v>0</v>
      </c>
      <c r="AL451" s="508">
        <v>0</v>
      </c>
      <c r="AM451" s="508">
        <v>0</v>
      </c>
      <c r="AN451" s="508">
        <v>0</v>
      </c>
      <c r="AO451" s="508">
        <v>17776605</v>
      </c>
      <c r="AP451" s="508">
        <v>0</v>
      </c>
      <c r="AQ451" s="508">
        <v>5744906</v>
      </c>
      <c r="AR451" s="508">
        <v>0</v>
      </c>
      <c r="AS451" s="508">
        <v>0</v>
      </c>
      <c r="AT451" s="508">
        <v>0</v>
      </c>
      <c r="AU451" s="508">
        <v>0</v>
      </c>
      <c r="AV451" s="508">
        <v>0</v>
      </c>
      <c r="AW451" s="508">
        <v>0</v>
      </c>
      <c r="AX451" s="508">
        <v>0</v>
      </c>
      <c r="AY451" s="508">
        <v>0</v>
      </c>
      <c r="AZ451" s="508">
        <v>0</v>
      </c>
      <c r="BA451" s="508">
        <v>0</v>
      </c>
      <c r="BB451" s="508">
        <v>0</v>
      </c>
      <c r="BC451" s="509">
        <v>0</v>
      </c>
      <c r="BD451" s="506" t="s">
        <v>31</v>
      </c>
      <c r="BE451" s="506" t="s">
        <v>31</v>
      </c>
      <c r="BF451" s="506" t="s">
        <v>31</v>
      </c>
      <c r="BG451" s="506" t="s">
        <v>31</v>
      </c>
      <c r="BH451" s="506" t="s">
        <v>31</v>
      </c>
      <c r="BI451" s="506" t="s">
        <v>31</v>
      </c>
      <c r="BJ451" s="506" t="s">
        <v>3694</v>
      </c>
      <c r="BK451" s="506" t="s">
        <v>31</v>
      </c>
      <c r="BL451" s="506" t="s">
        <v>31</v>
      </c>
      <c r="BM451" s="506" t="s">
        <v>31</v>
      </c>
      <c r="BN451" s="506" t="s">
        <v>31</v>
      </c>
      <c r="BO451" s="506" t="s">
        <v>31</v>
      </c>
      <c r="BP451" s="506" t="s">
        <v>31</v>
      </c>
      <c r="BQ451" s="506" t="s">
        <v>31</v>
      </c>
      <c r="BR451" s="506" t="s">
        <v>31</v>
      </c>
      <c r="BS451" s="506" t="s">
        <v>31</v>
      </c>
    </row>
    <row r="452" spans="1:71" ht="45">
      <c r="A452" s="500" t="s">
        <v>4138</v>
      </c>
      <c r="B452" s="500" t="s">
        <v>8</v>
      </c>
      <c r="C452" s="501" t="s">
        <v>4139</v>
      </c>
      <c r="D452" s="501" t="s">
        <v>3640</v>
      </c>
      <c r="E452" s="501" t="s">
        <v>158</v>
      </c>
      <c r="F452" s="501" t="s">
        <v>325</v>
      </c>
      <c r="G452" s="501" t="s">
        <v>3641</v>
      </c>
      <c r="H452" s="501" t="s">
        <v>31</v>
      </c>
      <c r="I452" s="501" t="s">
        <v>3682</v>
      </c>
      <c r="J452" s="501" t="s">
        <v>31</v>
      </c>
      <c r="K452" s="501" t="s">
        <v>3668</v>
      </c>
      <c r="L452" s="500" t="s">
        <v>4000</v>
      </c>
      <c r="M452" s="500" t="s">
        <v>3691</v>
      </c>
      <c r="N452" s="500" t="s">
        <v>31</v>
      </c>
      <c r="O452" s="502" t="s">
        <v>31</v>
      </c>
      <c r="P452" s="501" t="s">
        <v>3646</v>
      </c>
      <c r="Q452" s="501" t="e">
        <f>VLOOKUP(CLEAN(A452),JULIO!J$4:AM$760,27,FALSE)</f>
        <v>#N/A</v>
      </c>
      <c r="R452" s="501" t="s">
        <v>3703</v>
      </c>
      <c r="S452" s="502" t="s">
        <v>3746</v>
      </c>
      <c r="T452" s="503">
        <v>53372095</v>
      </c>
      <c r="U452" s="503">
        <v>53372095</v>
      </c>
      <c r="V452" s="503">
        <v>53372095</v>
      </c>
      <c r="W452" s="503">
        <v>0</v>
      </c>
      <c r="X452" s="503">
        <v>53372095</v>
      </c>
      <c r="Y452" s="503">
        <v>0</v>
      </c>
      <c r="Z452" s="504">
        <v>0</v>
      </c>
      <c r="AA452" s="503">
        <v>38260583</v>
      </c>
      <c r="AB452" s="503">
        <v>0</v>
      </c>
      <c r="AC452" s="504">
        <v>15111512</v>
      </c>
      <c r="AD452" s="504">
        <v>38260583</v>
      </c>
      <c r="AE452" s="504">
        <v>15111512</v>
      </c>
      <c r="AF452" s="503">
        <v>0</v>
      </c>
      <c r="AG452" s="503">
        <v>0</v>
      </c>
      <c r="AH452" s="503">
        <v>0</v>
      </c>
      <c r="AI452" s="503">
        <v>21856879</v>
      </c>
      <c r="AJ452" s="503">
        <v>0</v>
      </c>
      <c r="AK452" s="503">
        <v>16403704</v>
      </c>
      <c r="AL452" s="503">
        <v>0</v>
      </c>
      <c r="AM452" s="503">
        <v>0</v>
      </c>
      <c r="AN452" s="503">
        <v>0</v>
      </c>
      <c r="AO452" s="503">
        <v>0</v>
      </c>
      <c r="AP452" s="503">
        <v>0</v>
      </c>
      <c r="AQ452" s="503">
        <v>0</v>
      </c>
      <c r="AR452" s="503">
        <v>0</v>
      </c>
      <c r="AS452" s="503">
        <v>0</v>
      </c>
      <c r="AT452" s="503">
        <v>0</v>
      </c>
      <c r="AU452" s="503">
        <v>0</v>
      </c>
      <c r="AV452" s="503">
        <v>0</v>
      </c>
      <c r="AW452" s="503">
        <v>0</v>
      </c>
      <c r="AX452" s="503">
        <v>0</v>
      </c>
      <c r="AY452" s="503">
        <v>0</v>
      </c>
      <c r="AZ452" s="503">
        <v>0</v>
      </c>
      <c r="BA452" s="503">
        <v>0</v>
      </c>
      <c r="BB452" s="503">
        <v>0</v>
      </c>
      <c r="BC452" s="504">
        <v>0</v>
      </c>
      <c r="BD452" s="501" t="s">
        <v>31</v>
      </c>
      <c r="BE452" s="501" t="s">
        <v>31</v>
      </c>
      <c r="BF452" s="501" t="s">
        <v>31</v>
      </c>
      <c r="BG452" s="501" t="s">
        <v>31</v>
      </c>
      <c r="BH452" s="501" t="s">
        <v>31</v>
      </c>
      <c r="BI452" s="501" t="s">
        <v>31</v>
      </c>
      <c r="BJ452" s="501" t="s">
        <v>3694</v>
      </c>
      <c r="BK452" s="501" t="s">
        <v>31</v>
      </c>
      <c r="BL452" s="501" t="s">
        <v>31</v>
      </c>
      <c r="BM452" s="501" t="s">
        <v>31</v>
      </c>
      <c r="BN452" s="501" t="s">
        <v>31</v>
      </c>
      <c r="BO452" s="501" t="s">
        <v>31</v>
      </c>
      <c r="BP452" s="501" t="s">
        <v>31</v>
      </c>
      <c r="BQ452" s="501" t="s">
        <v>31</v>
      </c>
      <c r="BR452" s="501" t="s">
        <v>31</v>
      </c>
      <c r="BS452" s="501" t="s">
        <v>31</v>
      </c>
    </row>
    <row r="453" spans="1:71" ht="45">
      <c r="A453" s="505" t="s">
        <v>4140</v>
      </c>
      <c r="B453" s="505" t="s">
        <v>8</v>
      </c>
      <c r="C453" s="506" t="s">
        <v>4141</v>
      </c>
      <c r="D453" s="506" t="s">
        <v>3640</v>
      </c>
      <c r="E453" s="506" t="s">
        <v>158</v>
      </c>
      <c r="F453" s="506" t="s">
        <v>452</v>
      </c>
      <c r="G453" s="506" t="s">
        <v>3641</v>
      </c>
      <c r="H453" s="506" t="s">
        <v>31</v>
      </c>
      <c r="I453" s="506" t="s">
        <v>3863</v>
      </c>
      <c r="J453" s="506" t="s">
        <v>31</v>
      </c>
      <c r="K453" s="506" t="s">
        <v>3643</v>
      </c>
      <c r="L453" s="505" t="s">
        <v>4000</v>
      </c>
      <c r="M453" s="505" t="s">
        <v>3691</v>
      </c>
      <c r="N453" s="505" t="s">
        <v>31</v>
      </c>
      <c r="O453" s="507" t="s">
        <v>31</v>
      </c>
      <c r="P453" s="506" t="s">
        <v>3646</v>
      </c>
      <c r="Q453" s="501" t="e">
        <f>VLOOKUP(CLEAN(A453),JULIO!J$4:AM$760,27,FALSE)</f>
        <v>#N/A</v>
      </c>
      <c r="R453" s="506" t="s">
        <v>3703</v>
      </c>
      <c r="S453" s="507" t="s">
        <v>3746</v>
      </c>
      <c r="T453" s="508">
        <v>77343407</v>
      </c>
      <c r="U453" s="508">
        <v>77343407</v>
      </c>
      <c r="V453" s="508">
        <v>77343407</v>
      </c>
      <c r="W453" s="508">
        <v>0</v>
      </c>
      <c r="X453" s="508">
        <v>77343407</v>
      </c>
      <c r="Y453" s="508">
        <v>0</v>
      </c>
      <c r="Z453" s="509">
        <v>0</v>
      </c>
      <c r="AA453" s="508">
        <v>285600</v>
      </c>
      <c r="AB453" s="508">
        <v>0</v>
      </c>
      <c r="AC453" s="509">
        <v>77057807</v>
      </c>
      <c r="AD453" s="509">
        <v>285600</v>
      </c>
      <c r="AE453" s="509">
        <v>77057807</v>
      </c>
      <c r="AF453" s="508">
        <v>0</v>
      </c>
      <c r="AG453" s="508">
        <v>0</v>
      </c>
      <c r="AH453" s="508">
        <v>0</v>
      </c>
      <c r="AI453" s="508">
        <v>285600</v>
      </c>
      <c r="AJ453" s="508">
        <v>0</v>
      </c>
      <c r="AK453" s="508">
        <v>0</v>
      </c>
      <c r="AL453" s="508">
        <v>0</v>
      </c>
      <c r="AM453" s="508">
        <v>0</v>
      </c>
      <c r="AN453" s="508">
        <v>0</v>
      </c>
      <c r="AO453" s="508">
        <v>0</v>
      </c>
      <c r="AP453" s="508">
        <v>0</v>
      </c>
      <c r="AQ453" s="508">
        <v>0</v>
      </c>
      <c r="AR453" s="508">
        <v>0</v>
      </c>
      <c r="AS453" s="508">
        <v>0</v>
      </c>
      <c r="AT453" s="508">
        <v>0</v>
      </c>
      <c r="AU453" s="508">
        <v>0</v>
      </c>
      <c r="AV453" s="508">
        <v>0</v>
      </c>
      <c r="AW453" s="508">
        <v>0</v>
      </c>
      <c r="AX453" s="508">
        <v>0</v>
      </c>
      <c r="AY453" s="508">
        <v>0</v>
      </c>
      <c r="AZ453" s="508">
        <v>0</v>
      </c>
      <c r="BA453" s="508">
        <v>0</v>
      </c>
      <c r="BB453" s="508">
        <v>0</v>
      </c>
      <c r="BC453" s="509">
        <v>0</v>
      </c>
      <c r="BD453" s="506" t="s">
        <v>31</v>
      </c>
      <c r="BE453" s="506" t="s">
        <v>31</v>
      </c>
      <c r="BF453" s="506" t="s">
        <v>31</v>
      </c>
      <c r="BG453" s="506" t="s">
        <v>31</v>
      </c>
      <c r="BH453" s="506" t="s">
        <v>31</v>
      </c>
      <c r="BI453" s="506" t="s">
        <v>31</v>
      </c>
      <c r="BJ453" s="506" t="s">
        <v>3694</v>
      </c>
      <c r="BK453" s="506" t="s">
        <v>31</v>
      </c>
      <c r="BL453" s="506" t="s">
        <v>31</v>
      </c>
      <c r="BM453" s="506" t="s">
        <v>31</v>
      </c>
      <c r="BN453" s="506" t="s">
        <v>31</v>
      </c>
      <c r="BO453" s="506" t="s">
        <v>31</v>
      </c>
      <c r="BP453" s="506" t="s">
        <v>31</v>
      </c>
      <c r="BQ453" s="506" t="s">
        <v>31</v>
      </c>
      <c r="BR453" s="506" t="s">
        <v>31</v>
      </c>
      <c r="BS453" s="506" t="s">
        <v>31</v>
      </c>
    </row>
    <row r="454" spans="1:71" ht="22.5">
      <c r="A454" s="500" t="s">
        <v>4142</v>
      </c>
      <c r="B454" s="500" t="s">
        <v>8</v>
      </c>
      <c r="C454" s="501" t="s">
        <v>4143</v>
      </c>
      <c r="D454" s="501" t="s">
        <v>3640</v>
      </c>
      <c r="E454" s="501" t="s">
        <v>158</v>
      </c>
      <c r="F454" s="501" t="s">
        <v>408</v>
      </c>
      <c r="G454" s="501" t="s">
        <v>3641</v>
      </c>
      <c r="H454" s="501" t="s">
        <v>31</v>
      </c>
      <c r="I454" s="501" t="s">
        <v>3814</v>
      </c>
      <c r="J454" s="501" t="s">
        <v>31</v>
      </c>
      <c r="K454" s="501" t="s">
        <v>3698</v>
      </c>
      <c r="L454" s="500" t="s">
        <v>3979</v>
      </c>
      <c r="M454" s="500" t="s">
        <v>3657</v>
      </c>
      <c r="N454" s="500" t="s">
        <v>30</v>
      </c>
      <c r="O454" s="502" t="s">
        <v>31</v>
      </c>
      <c r="P454" s="501" t="s">
        <v>3646</v>
      </c>
      <c r="Q454" s="501" t="e">
        <f>VLOOKUP(CLEAN(A454),JULIO!J$4:AM$760,27,FALSE)</f>
        <v>#N/A</v>
      </c>
      <c r="R454" s="501" t="s">
        <v>3647</v>
      </c>
      <c r="S454" s="502" t="s">
        <v>3648</v>
      </c>
      <c r="T454" s="503">
        <v>1001000</v>
      </c>
      <c r="U454" s="503">
        <v>1001000</v>
      </c>
      <c r="V454" s="503">
        <v>1001000</v>
      </c>
      <c r="W454" s="503">
        <v>609000</v>
      </c>
      <c r="X454" s="503">
        <v>392000</v>
      </c>
      <c r="Y454" s="503">
        <v>0</v>
      </c>
      <c r="Z454" s="504">
        <v>0</v>
      </c>
      <c r="AA454" s="503">
        <v>0</v>
      </c>
      <c r="AB454" s="503">
        <v>0</v>
      </c>
      <c r="AC454" s="504">
        <v>392000</v>
      </c>
      <c r="AD454" s="504">
        <v>0</v>
      </c>
      <c r="AE454" s="504">
        <v>392000</v>
      </c>
      <c r="AF454" s="503">
        <v>0</v>
      </c>
      <c r="AG454" s="503">
        <v>0</v>
      </c>
      <c r="AH454" s="503">
        <v>0</v>
      </c>
      <c r="AI454" s="503">
        <v>0</v>
      </c>
      <c r="AJ454" s="503">
        <v>0</v>
      </c>
      <c r="AK454" s="503">
        <v>0</v>
      </c>
      <c r="AL454" s="503">
        <v>0</v>
      </c>
      <c r="AM454" s="503">
        <v>0</v>
      </c>
      <c r="AN454" s="503">
        <v>0</v>
      </c>
      <c r="AO454" s="503">
        <v>0</v>
      </c>
      <c r="AP454" s="503">
        <v>0</v>
      </c>
      <c r="AQ454" s="503">
        <v>0</v>
      </c>
      <c r="AR454" s="503">
        <v>0</v>
      </c>
      <c r="AS454" s="503">
        <v>0</v>
      </c>
      <c r="AT454" s="503">
        <v>0</v>
      </c>
      <c r="AU454" s="503">
        <v>0</v>
      </c>
      <c r="AV454" s="503">
        <v>0</v>
      </c>
      <c r="AW454" s="503">
        <v>0</v>
      </c>
      <c r="AX454" s="503">
        <v>0</v>
      </c>
      <c r="AY454" s="503">
        <v>0</v>
      </c>
      <c r="AZ454" s="503">
        <v>0</v>
      </c>
      <c r="BA454" s="503">
        <v>0</v>
      </c>
      <c r="BB454" s="503">
        <v>0</v>
      </c>
      <c r="BC454" s="504">
        <v>0</v>
      </c>
      <c r="BD454" s="501" t="s">
        <v>31</v>
      </c>
      <c r="BE454" s="501" t="s">
        <v>31</v>
      </c>
      <c r="BF454" s="501" t="s">
        <v>31</v>
      </c>
      <c r="BG454" s="501" t="s">
        <v>31</v>
      </c>
      <c r="BH454" s="501"/>
      <c r="BI454" s="501"/>
      <c r="BJ454" s="501" t="s">
        <v>31</v>
      </c>
      <c r="BK454" s="501" t="s">
        <v>31</v>
      </c>
      <c r="BL454" s="501"/>
      <c r="BM454" s="501"/>
      <c r="BN454" s="501"/>
      <c r="BO454" s="501"/>
      <c r="BP454" s="501"/>
      <c r="BQ454" s="501"/>
      <c r="BR454" s="501"/>
      <c r="BS454" s="501"/>
    </row>
    <row r="455" spans="1:71" ht="22.5">
      <c r="A455" s="505" t="s">
        <v>4142</v>
      </c>
      <c r="B455" s="505" t="s">
        <v>8</v>
      </c>
      <c r="C455" s="506" t="s">
        <v>4143</v>
      </c>
      <c r="D455" s="506" t="s">
        <v>3640</v>
      </c>
      <c r="E455" s="506" t="s">
        <v>158</v>
      </c>
      <c r="F455" s="506" t="s">
        <v>408</v>
      </c>
      <c r="G455" s="506" t="s">
        <v>3641</v>
      </c>
      <c r="H455" s="506" t="s">
        <v>31</v>
      </c>
      <c r="I455" s="506" t="s">
        <v>3814</v>
      </c>
      <c r="J455" s="506" t="s">
        <v>31</v>
      </c>
      <c r="K455" s="506" t="s">
        <v>3698</v>
      </c>
      <c r="L455" s="505" t="s">
        <v>3979</v>
      </c>
      <c r="M455" s="505" t="s">
        <v>3657</v>
      </c>
      <c r="N455" s="505" t="s">
        <v>30</v>
      </c>
      <c r="O455" s="507" t="s">
        <v>31</v>
      </c>
      <c r="P455" s="506" t="s">
        <v>3646</v>
      </c>
      <c r="Q455" s="501" t="e">
        <f>VLOOKUP(CLEAN(A455),JULIO!J$4:AM$760,27,FALSE)</f>
        <v>#N/A</v>
      </c>
      <c r="R455" s="506" t="s">
        <v>3647</v>
      </c>
      <c r="S455" s="507" t="s">
        <v>3649</v>
      </c>
      <c r="T455" s="508">
        <v>20283000</v>
      </c>
      <c r="U455" s="508">
        <v>19690000</v>
      </c>
      <c r="V455" s="508">
        <v>19690000</v>
      </c>
      <c r="W455" s="508">
        <v>19690000</v>
      </c>
      <c r="X455" s="508">
        <v>0</v>
      </c>
      <c r="Y455" s="508">
        <v>0</v>
      </c>
      <c r="Z455" s="509">
        <v>0</v>
      </c>
      <c r="AA455" s="508">
        <v>0</v>
      </c>
      <c r="AB455" s="508">
        <v>0</v>
      </c>
      <c r="AC455" s="509">
        <v>0</v>
      </c>
      <c r="AD455" s="509">
        <v>0</v>
      </c>
      <c r="AE455" s="509">
        <v>0</v>
      </c>
      <c r="AF455" s="508">
        <v>0</v>
      </c>
      <c r="AG455" s="508">
        <v>0</v>
      </c>
      <c r="AH455" s="508">
        <v>0</v>
      </c>
      <c r="AI455" s="508">
        <v>0</v>
      </c>
      <c r="AJ455" s="508">
        <v>0</v>
      </c>
      <c r="AK455" s="508">
        <v>0</v>
      </c>
      <c r="AL455" s="508">
        <v>0</v>
      </c>
      <c r="AM455" s="508">
        <v>0</v>
      </c>
      <c r="AN455" s="508">
        <v>0</v>
      </c>
      <c r="AO455" s="508">
        <v>0</v>
      </c>
      <c r="AP455" s="508">
        <v>0</v>
      </c>
      <c r="AQ455" s="508">
        <v>0</v>
      </c>
      <c r="AR455" s="508">
        <v>0</v>
      </c>
      <c r="AS455" s="508">
        <v>0</v>
      </c>
      <c r="AT455" s="508">
        <v>0</v>
      </c>
      <c r="AU455" s="508">
        <v>0</v>
      </c>
      <c r="AV455" s="508">
        <v>0</v>
      </c>
      <c r="AW455" s="508">
        <v>0</v>
      </c>
      <c r="AX455" s="508">
        <v>0</v>
      </c>
      <c r="AY455" s="508">
        <v>0</v>
      </c>
      <c r="AZ455" s="508">
        <v>0</v>
      </c>
      <c r="BA455" s="508">
        <v>0</v>
      </c>
      <c r="BB455" s="508">
        <v>0</v>
      </c>
      <c r="BC455" s="509">
        <v>0</v>
      </c>
      <c r="BD455" s="506" t="s">
        <v>31</v>
      </c>
      <c r="BE455" s="506" t="s">
        <v>31</v>
      </c>
      <c r="BF455" s="506" t="s">
        <v>31</v>
      </c>
      <c r="BG455" s="506" t="s">
        <v>31</v>
      </c>
      <c r="BH455" s="506"/>
      <c r="BI455" s="506"/>
      <c r="BJ455" s="506" t="s">
        <v>31</v>
      </c>
      <c r="BK455" s="506" t="s">
        <v>31</v>
      </c>
      <c r="BL455" s="506"/>
      <c r="BM455" s="506"/>
      <c r="BN455" s="506"/>
      <c r="BO455" s="506"/>
      <c r="BP455" s="506"/>
      <c r="BQ455" s="506"/>
      <c r="BR455" s="506"/>
      <c r="BS455" s="506"/>
    </row>
    <row r="456" spans="1:71" ht="22.5">
      <c r="A456" s="500" t="s">
        <v>4142</v>
      </c>
      <c r="B456" s="500" t="s">
        <v>8</v>
      </c>
      <c r="C456" s="501" t="s">
        <v>4143</v>
      </c>
      <c r="D456" s="501" t="s">
        <v>3640</v>
      </c>
      <c r="E456" s="501" t="s">
        <v>158</v>
      </c>
      <c r="F456" s="501" t="s">
        <v>408</v>
      </c>
      <c r="G456" s="501" t="s">
        <v>3641</v>
      </c>
      <c r="H456" s="501" t="s">
        <v>31</v>
      </c>
      <c r="I456" s="501" t="s">
        <v>3814</v>
      </c>
      <c r="J456" s="501" t="s">
        <v>31</v>
      </c>
      <c r="K456" s="501" t="s">
        <v>3698</v>
      </c>
      <c r="L456" s="500" t="s">
        <v>3979</v>
      </c>
      <c r="M456" s="500" t="s">
        <v>3657</v>
      </c>
      <c r="N456" s="500" t="s">
        <v>30</v>
      </c>
      <c r="O456" s="502" t="s">
        <v>31</v>
      </c>
      <c r="P456" s="501" t="s">
        <v>3646</v>
      </c>
      <c r="Q456" s="501" t="e">
        <f>VLOOKUP(CLEAN(A456),JULIO!J$4:AM$760,27,FALSE)</f>
        <v>#N/A</v>
      </c>
      <c r="R456" s="501" t="s">
        <v>3647</v>
      </c>
      <c r="S456" s="502" t="s">
        <v>3650</v>
      </c>
      <c r="T456" s="503">
        <v>1068325000</v>
      </c>
      <c r="U456" s="503">
        <v>1037101000</v>
      </c>
      <c r="V456" s="503">
        <v>1026857421</v>
      </c>
      <c r="W456" s="503">
        <v>1026857420</v>
      </c>
      <c r="X456" s="503">
        <v>0</v>
      </c>
      <c r="Y456" s="503">
        <v>1</v>
      </c>
      <c r="Z456" s="504">
        <v>0</v>
      </c>
      <c r="AA456" s="503">
        <v>0</v>
      </c>
      <c r="AB456" s="503">
        <v>0</v>
      </c>
      <c r="AC456" s="504">
        <v>0</v>
      </c>
      <c r="AD456" s="504">
        <v>0</v>
      </c>
      <c r="AE456" s="504">
        <v>1</v>
      </c>
      <c r="AF456" s="503">
        <v>0</v>
      </c>
      <c r="AG456" s="503">
        <v>0</v>
      </c>
      <c r="AH456" s="503">
        <v>0</v>
      </c>
      <c r="AI456" s="503">
        <v>0</v>
      </c>
      <c r="AJ456" s="503">
        <v>0</v>
      </c>
      <c r="AK456" s="503">
        <v>0</v>
      </c>
      <c r="AL456" s="503">
        <v>0</v>
      </c>
      <c r="AM456" s="503">
        <v>0</v>
      </c>
      <c r="AN456" s="503">
        <v>0</v>
      </c>
      <c r="AO456" s="503">
        <v>0</v>
      </c>
      <c r="AP456" s="503">
        <v>0</v>
      </c>
      <c r="AQ456" s="503">
        <v>0</v>
      </c>
      <c r="AR456" s="503">
        <v>0</v>
      </c>
      <c r="AS456" s="503">
        <v>0</v>
      </c>
      <c r="AT456" s="503">
        <v>0</v>
      </c>
      <c r="AU456" s="503">
        <v>0</v>
      </c>
      <c r="AV456" s="503">
        <v>0</v>
      </c>
      <c r="AW456" s="503">
        <v>0</v>
      </c>
      <c r="AX456" s="503">
        <v>0</v>
      </c>
      <c r="AY456" s="503">
        <v>0</v>
      </c>
      <c r="AZ456" s="503">
        <v>0</v>
      </c>
      <c r="BA456" s="503">
        <v>0</v>
      </c>
      <c r="BB456" s="503">
        <v>0</v>
      </c>
      <c r="BC456" s="504">
        <v>0</v>
      </c>
      <c r="BD456" s="501" t="s">
        <v>31</v>
      </c>
      <c r="BE456" s="501" t="s">
        <v>31</v>
      </c>
      <c r="BF456" s="501" t="s">
        <v>31</v>
      </c>
      <c r="BG456" s="501" t="s">
        <v>31</v>
      </c>
      <c r="BH456" s="501"/>
      <c r="BI456" s="501"/>
      <c r="BJ456" s="501" t="s">
        <v>31</v>
      </c>
      <c r="BK456" s="501" t="s">
        <v>31</v>
      </c>
      <c r="BL456" s="501"/>
      <c r="BM456" s="501"/>
      <c r="BN456" s="501"/>
      <c r="BO456" s="501"/>
      <c r="BP456" s="501"/>
      <c r="BQ456" s="501"/>
      <c r="BR456" s="501"/>
      <c r="BS456" s="501"/>
    </row>
    <row r="457" spans="1:71" ht="22.5">
      <c r="A457" s="505" t="s">
        <v>3121</v>
      </c>
      <c r="B457" s="505" t="s">
        <v>4144</v>
      </c>
      <c r="C457" s="506" t="s">
        <v>1158</v>
      </c>
      <c r="D457" s="506" t="s">
        <v>3640</v>
      </c>
      <c r="E457" s="506" t="s">
        <v>158</v>
      </c>
      <c r="F457" s="506" t="s">
        <v>376</v>
      </c>
      <c r="G457" s="506" t="s">
        <v>3641</v>
      </c>
      <c r="H457" s="506" t="s">
        <v>31</v>
      </c>
      <c r="I457" s="506" t="s">
        <v>3778</v>
      </c>
      <c r="J457" s="506" t="s">
        <v>31</v>
      </c>
      <c r="K457" s="506" t="s">
        <v>3661</v>
      </c>
      <c r="L457" s="505" t="s">
        <v>4030</v>
      </c>
      <c r="M457" s="505" t="s">
        <v>3691</v>
      </c>
      <c r="N457" s="505" t="s">
        <v>30</v>
      </c>
      <c r="O457" s="507" t="s">
        <v>31</v>
      </c>
      <c r="P457" s="506" t="s">
        <v>3646</v>
      </c>
      <c r="Q457" s="501">
        <f>VLOOKUP(CLEAN(A457),JULIO!J$4:AM$760,27,FALSE)</f>
        <v>0</v>
      </c>
      <c r="R457" s="506" t="s">
        <v>3647</v>
      </c>
      <c r="S457" s="507" t="s">
        <v>3650</v>
      </c>
      <c r="T457" s="508">
        <v>91774000</v>
      </c>
      <c r="U457" s="508">
        <v>91774000</v>
      </c>
      <c r="V457" s="508">
        <v>79679134</v>
      </c>
      <c r="W457" s="508">
        <v>0</v>
      </c>
      <c r="X457" s="508">
        <v>79679134</v>
      </c>
      <c r="Y457" s="508">
        <v>0</v>
      </c>
      <c r="Z457" s="509">
        <v>0</v>
      </c>
      <c r="AA457" s="508">
        <v>79679134</v>
      </c>
      <c r="AB457" s="508">
        <v>0</v>
      </c>
      <c r="AC457" s="509">
        <v>0</v>
      </c>
      <c r="AD457" s="509">
        <v>79679134</v>
      </c>
      <c r="AE457" s="509">
        <v>30798625</v>
      </c>
      <c r="AF457" s="508">
        <v>0</v>
      </c>
      <c r="AG457" s="508">
        <v>0</v>
      </c>
      <c r="AH457" s="508">
        <v>0</v>
      </c>
      <c r="AI457" s="508">
        <v>24540317</v>
      </c>
      <c r="AJ457" s="508">
        <v>0</v>
      </c>
      <c r="AK457" s="508">
        <v>24340192</v>
      </c>
      <c r="AL457" s="508">
        <v>0</v>
      </c>
      <c r="AM457" s="508">
        <v>0</v>
      </c>
      <c r="AN457" s="508">
        <v>0</v>
      </c>
      <c r="AO457" s="508">
        <v>30798625</v>
      </c>
      <c r="AP457" s="508">
        <v>0</v>
      </c>
      <c r="AQ457" s="508">
        <v>0</v>
      </c>
      <c r="AR457" s="508">
        <v>0</v>
      </c>
      <c r="AS457" s="508">
        <v>0</v>
      </c>
      <c r="AT457" s="508">
        <v>0</v>
      </c>
      <c r="AU457" s="508">
        <v>0</v>
      </c>
      <c r="AV457" s="508">
        <v>0</v>
      </c>
      <c r="AW457" s="508">
        <v>0</v>
      </c>
      <c r="AX457" s="508">
        <v>0</v>
      </c>
      <c r="AY457" s="508">
        <v>0</v>
      </c>
      <c r="AZ457" s="508">
        <v>0</v>
      </c>
      <c r="BA457" s="508">
        <v>0</v>
      </c>
      <c r="BB457" s="508">
        <v>0</v>
      </c>
      <c r="BC457" s="509">
        <v>0</v>
      </c>
      <c r="BD457" s="506" t="s">
        <v>31</v>
      </c>
      <c r="BE457" s="506" t="s">
        <v>31</v>
      </c>
      <c r="BF457" s="506" t="s">
        <v>31</v>
      </c>
      <c r="BG457" s="506" t="s">
        <v>31</v>
      </c>
      <c r="BH457" s="506" t="s">
        <v>31</v>
      </c>
      <c r="BI457" s="506" t="s">
        <v>31</v>
      </c>
      <c r="BJ457" s="506" t="s">
        <v>31</v>
      </c>
      <c r="BK457" s="506" t="s">
        <v>31</v>
      </c>
      <c r="BL457" s="506" t="s">
        <v>31</v>
      </c>
      <c r="BM457" s="506" t="s">
        <v>31</v>
      </c>
      <c r="BN457" s="506" t="s">
        <v>31</v>
      </c>
      <c r="BO457" s="506" t="s">
        <v>31</v>
      </c>
      <c r="BP457" s="506" t="s">
        <v>31</v>
      </c>
      <c r="BQ457" s="506" t="s">
        <v>31</v>
      </c>
      <c r="BR457" s="506" t="s">
        <v>31</v>
      </c>
      <c r="BS457" s="506" t="s">
        <v>31</v>
      </c>
    </row>
    <row r="458" spans="1:71" ht="22.5">
      <c r="A458" s="500" t="s">
        <v>4145</v>
      </c>
      <c r="B458" s="500" t="s">
        <v>8</v>
      </c>
      <c r="C458" s="501" t="s">
        <v>4146</v>
      </c>
      <c r="D458" s="501" t="s">
        <v>3640</v>
      </c>
      <c r="E458" s="501" t="s">
        <v>158</v>
      </c>
      <c r="F458" s="501" t="s">
        <v>158</v>
      </c>
      <c r="G458" s="501" t="s">
        <v>3641</v>
      </c>
      <c r="H458" s="501" t="s">
        <v>31</v>
      </c>
      <c r="I458" s="501" t="s">
        <v>3831</v>
      </c>
      <c r="J458" s="501" t="s">
        <v>31</v>
      </c>
      <c r="K458" s="501" t="s">
        <v>3668</v>
      </c>
      <c r="L458" s="500" t="s">
        <v>4030</v>
      </c>
      <c r="M458" s="500" t="s">
        <v>3691</v>
      </c>
      <c r="N458" s="500" t="s">
        <v>31</v>
      </c>
      <c r="O458" s="502" t="s">
        <v>31</v>
      </c>
      <c r="P458" s="501" t="s">
        <v>3646</v>
      </c>
      <c r="Q458" s="501" t="e">
        <f>VLOOKUP(CLEAN(A458),JULIO!J$4:AM$760,27,FALSE)</f>
        <v>#N/A</v>
      </c>
      <c r="R458" s="501" t="s">
        <v>3703</v>
      </c>
      <c r="S458" s="502" t="s">
        <v>3746</v>
      </c>
      <c r="T458" s="503">
        <v>48432000</v>
      </c>
      <c r="U458" s="503">
        <v>48432000</v>
      </c>
      <c r="V458" s="503">
        <v>48431511</v>
      </c>
      <c r="W458" s="503">
        <v>0</v>
      </c>
      <c r="X458" s="503">
        <v>48431511</v>
      </c>
      <c r="Y458" s="503">
        <v>0</v>
      </c>
      <c r="Z458" s="504">
        <v>0</v>
      </c>
      <c r="AA458" s="503">
        <v>48431511</v>
      </c>
      <c r="AB458" s="503">
        <v>4602236</v>
      </c>
      <c r="AC458" s="504">
        <v>0</v>
      </c>
      <c r="AD458" s="504">
        <v>43829275</v>
      </c>
      <c r="AE458" s="504">
        <v>4602236</v>
      </c>
      <c r="AF458" s="503">
        <v>0</v>
      </c>
      <c r="AG458" s="503">
        <v>0</v>
      </c>
      <c r="AH458" s="503">
        <v>0</v>
      </c>
      <c r="AI458" s="503">
        <v>4033695</v>
      </c>
      <c r="AJ458" s="503">
        <v>0</v>
      </c>
      <c r="AK458" s="503">
        <v>23250432</v>
      </c>
      <c r="AL458" s="503">
        <v>16545148</v>
      </c>
      <c r="AM458" s="503">
        <v>16545148</v>
      </c>
      <c r="AN458" s="503">
        <v>0</v>
      </c>
      <c r="AO458" s="503">
        <v>0</v>
      </c>
      <c r="AP458" s="503">
        <v>0</v>
      </c>
      <c r="AQ458" s="503">
        <v>0</v>
      </c>
      <c r="AR458" s="503">
        <v>0</v>
      </c>
      <c r="AS458" s="503">
        <v>0</v>
      </c>
      <c r="AT458" s="503">
        <v>0</v>
      </c>
      <c r="AU458" s="503">
        <v>0</v>
      </c>
      <c r="AV458" s="503">
        <v>0</v>
      </c>
      <c r="AW458" s="503">
        <v>0</v>
      </c>
      <c r="AX458" s="503">
        <v>0</v>
      </c>
      <c r="AY458" s="503">
        <v>0</v>
      </c>
      <c r="AZ458" s="503">
        <v>0</v>
      </c>
      <c r="BA458" s="503">
        <v>0</v>
      </c>
      <c r="BB458" s="503">
        <v>0</v>
      </c>
      <c r="BC458" s="504">
        <v>0</v>
      </c>
      <c r="BD458" s="501" t="s">
        <v>31</v>
      </c>
      <c r="BE458" s="501" t="s">
        <v>31</v>
      </c>
      <c r="BF458" s="501" t="s">
        <v>31</v>
      </c>
      <c r="BG458" s="501" t="s">
        <v>31</v>
      </c>
      <c r="BH458" s="501" t="s">
        <v>31</v>
      </c>
      <c r="BI458" s="501" t="s">
        <v>31</v>
      </c>
      <c r="BJ458" s="501" t="s">
        <v>31</v>
      </c>
      <c r="BK458" s="501" t="s">
        <v>31</v>
      </c>
      <c r="BL458" s="501" t="s">
        <v>31</v>
      </c>
      <c r="BM458" s="501" t="s">
        <v>31</v>
      </c>
      <c r="BN458" s="501" t="s">
        <v>31</v>
      </c>
      <c r="BO458" s="501" t="s">
        <v>31</v>
      </c>
      <c r="BP458" s="501" t="s">
        <v>31</v>
      </c>
      <c r="BQ458" s="501" t="s">
        <v>31</v>
      </c>
      <c r="BR458" s="501" t="s">
        <v>31</v>
      </c>
      <c r="BS458" s="501" t="s">
        <v>31</v>
      </c>
    </row>
    <row r="459" spans="1:71" ht="22.5">
      <c r="A459" s="505" t="s">
        <v>4147</v>
      </c>
      <c r="B459" s="505" t="s">
        <v>8</v>
      </c>
      <c r="C459" s="506" t="s">
        <v>4148</v>
      </c>
      <c r="D459" s="506" t="s">
        <v>3640</v>
      </c>
      <c r="E459" s="506" t="s">
        <v>158</v>
      </c>
      <c r="F459" s="506" t="s">
        <v>481</v>
      </c>
      <c r="G459" s="506" t="s">
        <v>3641</v>
      </c>
      <c r="H459" s="506" t="s">
        <v>31</v>
      </c>
      <c r="I459" s="506" t="s">
        <v>3954</v>
      </c>
      <c r="J459" s="506" t="s">
        <v>31</v>
      </c>
      <c r="K459" s="506" t="s">
        <v>3665</v>
      </c>
      <c r="L459" s="505" t="s">
        <v>4030</v>
      </c>
      <c r="M459" s="505" t="s">
        <v>3691</v>
      </c>
      <c r="N459" s="505" t="s">
        <v>31</v>
      </c>
      <c r="O459" s="507" t="s">
        <v>31</v>
      </c>
      <c r="P459" s="506" t="s">
        <v>3646</v>
      </c>
      <c r="Q459" s="501" t="e">
        <f>VLOOKUP(CLEAN(A459),JULIO!J$4:AM$760,27,FALSE)</f>
        <v>#N/A</v>
      </c>
      <c r="R459" s="506" t="s">
        <v>3703</v>
      </c>
      <c r="S459" s="507" t="s">
        <v>3746</v>
      </c>
      <c r="T459" s="508">
        <v>89910000</v>
      </c>
      <c r="U459" s="508">
        <v>89910000</v>
      </c>
      <c r="V459" s="508">
        <v>89909065</v>
      </c>
      <c r="W459" s="508">
        <v>0</v>
      </c>
      <c r="X459" s="508">
        <v>89909065</v>
      </c>
      <c r="Y459" s="508">
        <v>0</v>
      </c>
      <c r="Z459" s="509">
        <v>0</v>
      </c>
      <c r="AA459" s="508">
        <v>89909065</v>
      </c>
      <c r="AB459" s="508">
        <v>0</v>
      </c>
      <c r="AC459" s="509">
        <v>0</v>
      </c>
      <c r="AD459" s="509">
        <v>89909065</v>
      </c>
      <c r="AE459" s="509">
        <v>0</v>
      </c>
      <c r="AF459" s="508">
        <v>0</v>
      </c>
      <c r="AG459" s="508">
        <v>0</v>
      </c>
      <c r="AH459" s="508">
        <v>0</v>
      </c>
      <c r="AI459" s="508">
        <v>17445847</v>
      </c>
      <c r="AJ459" s="508">
        <v>0</v>
      </c>
      <c r="AK459" s="508">
        <v>32723905</v>
      </c>
      <c r="AL459" s="508">
        <v>39739313</v>
      </c>
      <c r="AM459" s="508">
        <v>39739313</v>
      </c>
      <c r="AN459" s="508">
        <v>0</v>
      </c>
      <c r="AO459" s="508">
        <v>0</v>
      </c>
      <c r="AP459" s="508">
        <v>0</v>
      </c>
      <c r="AQ459" s="508">
        <v>0</v>
      </c>
      <c r="AR459" s="508">
        <v>0</v>
      </c>
      <c r="AS459" s="508">
        <v>0</v>
      </c>
      <c r="AT459" s="508">
        <v>0</v>
      </c>
      <c r="AU459" s="508">
        <v>0</v>
      </c>
      <c r="AV459" s="508">
        <v>0</v>
      </c>
      <c r="AW459" s="508">
        <v>0</v>
      </c>
      <c r="AX459" s="508">
        <v>0</v>
      </c>
      <c r="AY459" s="508">
        <v>0</v>
      </c>
      <c r="AZ459" s="508">
        <v>0</v>
      </c>
      <c r="BA459" s="508">
        <v>0</v>
      </c>
      <c r="BB459" s="508">
        <v>0</v>
      </c>
      <c r="BC459" s="509">
        <v>0</v>
      </c>
      <c r="BD459" s="506" t="s">
        <v>31</v>
      </c>
      <c r="BE459" s="506" t="s">
        <v>31</v>
      </c>
      <c r="BF459" s="506" t="s">
        <v>31</v>
      </c>
      <c r="BG459" s="506" t="s">
        <v>31</v>
      </c>
      <c r="BH459" s="506" t="s">
        <v>31</v>
      </c>
      <c r="BI459" s="506" t="s">
        <v>31</v>
      </c>
      <c r="BJ459" s="506" t="s">
        <v>31</v>
      </c>
      <c r="BK459" s="506" t="s">
        <v>31</v>
      </c>
      <c r="BL459" s="506" t="s">
        <v>31</v>
      </c>
      <c r="BM459" s="506" t="s">
        <v>31</v>
      </c>
      <c r="BN459" s="506" t="s">
        <v>31</v>
      </c>
      <c r="BO459" s="506" t="s">
        <v>31</v>
      </c>
      <c r="BP459" s="506" t="s">
        <v>31</v>
      </c>
      <c r="BQ459" s="506" t="s">
        <v>31</v>
      </c>
      <c r="BR459" s="506" t="s">
        <v>31</v>
      </c>
      <c r="BS459" s="506" t="s">
        <v>31</v>
      </c>
    </row>
    <row r="460" spans="1:71" ht="22.5">
      <c r="A460" s="500" t="s">
        <v>4149</v>
      </c>
      <c r="B460" s="500" t="s">
        <v>8</v>
      </c>
      <c r="C460" s="501" t="s">
        <v>4150</v>
      </c>
      <c r="D460" s="501" t="s">
        <v>3640</v>
      </c>
      <c r="E460" s="501" t="s">
        <v>158</v>
      </c>
      <c r="F460" s="501" t="s">
        <v>481</v>
      </c>
      <c r="G460" s="501" t="s">
        <v>3641</v>
      </c>
      <c r="H460" s="501" t="s">
        <v>31</v>
      </c>
      <c r="I460" s="501" t="s">
        <v>3954</v>
      </c>
      <c r="J460" s="501" t="s">
        <v>31</v>
      </c>
      <c r="K460" s="501" t="s">
        <v>3668</v>
      </c>
      <c r="L460" s="500" t="s">
        <v>4030</v>
      </c>
      <c r="M460" s="500" t="s">
        <v>3691</v>
      </c>
      <c r="N460" s="500" t="s">
        <v>31</v>
      </c>
      <c r="O460" s="502" t="s">
        <v>31</v>
      </c>
      <c r="P460" s="501" t="s">
        <v>3646</v>
      </c>
      <c r="Q460" s="501" t="e">
        <f>VLOOKUP(CLEAN(A460),JULIO!J$4:AM$760,27,FALSE)</f>
        <v>#N/A</v>
      </c>
      <c r="R460" s="501" t="s">
        <v>3703</v>
      </c>
      <c r="S460" s="502" t="s">
        <v>3746</v>
      </c>
      <c r="T460" s="503">
        <v>60090000</v>
      </c>
      <c r="U460" s="503">
        <v>60090000</v>
      </c>
      <c r="V460" s="503">
        <v>59771617</v>
      </c>
      <c r="W460" s="503">
        <v>0</v>
      </c>
      <c r="X460" s="503">
        <v>59771617</v>
      </c>
      <c r="Y460" s="503">
        <v>0</v>
      </c>
      <c r="Z460" s="504">
        <v>0</v>
      </c>
      <c r="AA460" s="503">
        <v>59771617</v>
      </c>
      <c r="AB460" s="503">
        <v>0</v>
      </c>
      <c r="AC460" s="504">
        <v>0</v>
      </c>
      <c r="AD460" s="504">
        <v>59771617</v>
      </c>
      <c r="AE460" s="504">
        <v>0</v>
      </c>
      <c r="AF460" s="503">
        <v>0</v>
      </c>
      <c r="AG460" s="503">
        <v>0</v>
      </c>
      <c r="AH460" s="503">
        <v>0</v>
      </c>
      <c r="AI460" s="503">
        <v>18340875</v>
      </c>
      <c r="AJ460" s="503">
        <v>0</v>
      </c>
      <c r="AK460" s="503">
        <v>38312943</v>
      </c>
      <c r="AL460" s="503">
        <v>3117799</v>
      </c>
      <c r="AM460" s="503">
        <v>3117799</v>
      </c>
      <c r="AN460" s="503">
        <v>0</v>
      </c>
      <c r="AO460" s="503">
        <v>0</v>
      </c>
      <c r="AP460" s="503">
        <v>0</v>
      </c>
      <c r="AQ460" s="503">
        <v>0</v>
      </c>
      <c r="AR460" s="503">
        <v>0</v>
      </c>
      <c r="AS460" s="503">
        <v>0</v>
      </c>
      <c r="AT460" s="503">
        <v>0</v>
      </c>
      <c r="AU460" s="503">
        <v>0</v>
      </c>
      <c r="AV460" s="503">
        <v>0</v>
      </c>
      <c r="AW460" s="503">
        <v>0</v>
      </c>
      <c r="AX460" s="503">
        <v>0</v>
      </c>
      <c r="AY460" s="503">
        <v>0</v>
      </c>
      <c r="AZ460" s="503">
        <v>0</v>
      </c>
      <c r="BA460" s="503">
        <v>0</v>
      </c>
      <c r="BB460" s="503">
        <v>0</v>
      </c>
      <c r="BC460" s="504">
        <v>0</v>
      </c>
      <c r="BD460" s="501" t="s">
        <v>31</v>
      </c>
      <c r="BE460" s="501" t="s">
        <v>31</v>
      </c>
      <c r="BF460" s="501" t="s">
        <v>31</v>
      </c>
      <c r="BG460" s="501" t="s">
        <v>31</v>
      </c>
      <c r="BH460" s="501" t="s">
        <v>31</v>
      </c>
      <c r="BI460" s="501" t="s">
        <v>31</v>
      </c>
      <c r="BJ460" s="501" t="s">
        <v>31</v>
      </c>
      <c r="BK460" s="501" t="s">
        <v>31</v>
      </c>
      <c r="BL460" s="501" t="s">
        <v>31</v>
      </c>
      <c r="BM460" s="501" t="s">
        <v>31</v>
      </c>
      <c r="BN460" s="501" t="s">
        <v>31</v>
      </c>
      <c r="BO460" s="501" t="s">
        <v>31</v>
      </c>
      <c r="BP460" s="501" t="s">
        <v>31</v>
      </c>
      <c r="BQ460" s="501" t="s">
        <v>31</v>
      </c>
      <c r="BR460" s="501" t="s">
        <v>31</v>
      </c>
      <c r="BS460" s="501" t="s">
        <v>31</v>
      </c>
    </row>
    <row r="461" spans="1:71" ht="22.5">
      <c r="A461" s="505" t="s">
        <v>4151</v>
      </c>
      <c r="B461" s="505" t="s">
        <v>8</v>
      </c>
      <c r="C461" s="506" t="s">
        <v>4152</v>
      </c>
      <c r="D461" s="506" t="s">
        <v>3640</v>
      </c>
      <c r="E461" s="506" t="s">
        <v>158</v>
      </c>
      <c r="F461" s="506" t="s">
        <v>408</v>
      </c>
      <c r="G461" s="506" t="s">
        <v>3641</v>
      </c>
      <c r="H461" s="506" t="s">
        <v>31</v>
      </c>
      <c r="I461" s="506" t="s">
        <v>3814</v>
      </c>
      <c r="J461" s="506" t="s">
        <v>31</v>
      </c>
      <c r="K461" s="506" t="s">
        <v>3668</v>
      </c>
      <c r="L461" s="505" t="s">
        <v>4000</v>
      </c>
      <c r="M461" s="505" t="s">
        <v>3919</v>
      </c>
      <c r="N461" s="505" t="s">
        <v>31</v>
      </c>
      <c r="O461" s="507" t="s">
        <v>31</v>
      </c>
      <c r="P461" s="506" t="s">
        <v>3646</v>
      </c>
      <c r="Q461" s="501" t="e">
        <f>VLOOKUP(CLEAN(A461),JULIO!J$4:AM$760,27,FALSE)</f>
        <v>#N/A</v>
      </c>
      <c r="R461" s="506" t="s">
        <v>3703</v>
      </c>
      <c r="S461" s="507" t="s">
        <v>3746</v>
      </c>
      <c r="T461" s="508">
        <v>22000000</v>
      </c>
      <c r="U461" s="508">
        <v>22000000</v>
      </c>
      <c r="V461" s="508">
        <v>29900730</v>
      </c>
      <c r="W461" s="508">
        <v>8000000</v>
      </c>
      <c r="X461" s="508">
        <v>21900730</v>
      </c>
      <c r="Y461" s="508">
        <v>0</v>
      </c>
      <c r="Z461" s="509">
        <v>0</v>
      </c>
      <c r="AA461" s="508">
        <v>21900730</v>
      </c>
      <c r="AB461" s="508">
        <v>0</v>
      </c>
      <c r="AC461" s="509">
        <v>0</v>
      </c>
      <c r="AD461" s="509">
        <v>21900730</v>
      </c>
      <c r="AE461" s="509">
        <v>0</v>
      </c>
      <c r="AF461" s="508">
        <v>0</v>
      </c>
      <c r="AG461" s="508">
        <v>0</v>
      </c>
      <c r="AH461" s="508">
        <v>0</v>
      </c>
      <c r="AI461" s="508">
        <v>8268656</v>
      </c>
      <c r="AJ461" s="508">
        <v>0</v>
      </c>
      <c r="AK461" s="508">
        <v>3547538</v>
      </c>
      <c r="AL461" s="508">
        <v>0</v>
      </c>
      <c r="AM461" s="508">
        <v>0</v>
      </c>
      <c r="AN461" s="508">
        <v>0</v>
      </c>
      <c r="AO461" s="508">
        <v>10084536</v>
      </c>
      <c r="AP461" s="508">
        <v>0</v>
      </c>
      <c r="AQ461" s="508">
        <v>0</v>
      </c>
      <c r="AR461" s="508">
        <v>0</v>
      </c>
      <c r="AS461" s="508">
        <v>0</v>
      </c>
      <c r="AT461" s="508">
        <v>0</v>
      </c>
      <c r="AU461" s="508">
        <v>0</v>
      </c>
      <c r="AV461" s="508">
        <v>0</v>
      </c>
      <c r="AW461" s="508">
        <v>0</v>
      </c>
      <c r="AX461" s="508">
        <v>0</v>
      </c>
      <c r="AY461" s="508">
        <v>0</v>
      </c>
      <c r="AZ461" s="508">
        <v>0</v>
      </c>
      <c r="BA461" s="508">
        <v>0</v>
      </c>
      <c r="BB461" s="508">
        <v>0</v>
      </c>
      <c r="BC461" s="509">
        <v>0</v>
      </c>
      <c r="BD461" s="506" t="s">
        <v>31</v>
      </c>
      <c r="BE461" s="506" t="s">
        <v>31</v>
      </c>
      <c r="BF461" s="506" t="s">
        <v>31</v>
      </c>
      <c r="BG461" s="506" t="s">
        <v>31</v>
      </c>
      <c r="BH461" s="506" t="s">
        <v>31</v>
      </c>
      <c r="BI461" s="506" t="s">
        <v>31</v>
      </c>
      <c r="BJ461" s="506" t="s">
        <v>31</v>
      </c>
      <c r="BK461" s="506" t="s">
        <v>31</v>
      </c>
      <c r="BL461" s="506" t="s">
        <v>31</v>
      </c>
      <c r="BM461" s="506" t="s">
        <v>31</v>
      </c>
      <c r="BN461" s="506" t="s">
        <v>31</v>
      </c>
      <c r="BO461" s="506" t="s">
        <v>31</v>
      </c>
      <c r="BP461" s="506" t="s">
        <v>31</v>
      </c>
      <c r="BQ461" s="506" t="s">
        <v>31</v>
      </c>
      <c r="BR461" s="506" t="s">
        <v>31</v>
      </c>
      <c r="BS461" s="506" t="s">
        <v>31</v>
      </c>
    </row>
    <row r="462" spans="1:71" ht="22.5">
      <c r="A462" s="500" t="s">
        <v>4153</v>
      </c>
      <c r="B462" s="500" t="s">
        <v>8</v>
      </c>
      <c r="C462" s="501" t="s">
        <v>4154</v>
      </c>
      <c r="D462" s="501" t="s">
        <v>3640</v>
      </c>
      <c r="E462" s="501" t="s">
        <v>158</v>
      </c>
      <c r="F462" s="501" t="s">
        <v>408</v>
      </c>
      <c r="G462" s="501" t="s">
        <v>3641</v>
      </c>
      <c r="H462" s="501" t="s">
        <v>31</v>
      </c>
      <c r="I462" s="501" t="s">
        <v>3814</v>
      </c>
      <c r="J462" s="501" t="s">
        <v>31</v>
      </c>
      <c r="K462" s="501" t="s">
        <v>3668</v>
      </c>
      <c r="L462" s="500" t="s">
        <v>4000</v>
      </c>
      <c r="M462" s="500" t="s">
        <v>3919</v>
      </c>
      <c r="N462" s="500" t="s">
        <v>31</v>
      </c>
      <c r="O462" s="502" t="s">
        <v>31</v>
      </c>
      <c r="P462" s="501" t="s">
        <v>3646</v>
      </c>
      <c r="Q462" s="501" t="e">
        <f>VLOOKUP(CLEAN(A462),JULIO!J$4:AM$760,27,FALSE)</f>
        <v>#N/A</v>
      </c>
      <c r="R462" s="501" t="s">
        <v>3703</v>
      </c>
      <c r="S462" s="502" t="s">
        <v>3746</v>
      </c>
      <c r="T462" s="503">
        <v>44061000</v>
      </c>
      <c r="U462" s="503">
        <v>44061000</v>
      </c>
      <c r="V462" s="503">
        <v>55989771</v>
      </c>
      <c r="W462" s="503">
        <v>11015000</v>
      </c>
      <c r="X462" s="503">
        <v>44974771</v>
      </c>
      <c r="Y462" s="503">
        <v>0</v>
      </c>
      <c r="Z462" s="504">
        <v>0</v>
      </c>
      <c r="AA462" s="503">
        <v>44974771</v>
      </c>
      <c r="AB462" s="503">
        <v>0</v>
      </c>
      <c r="AC462" s="504">
        <v>0</v>
      </c>
      <c r="AD462" s="504">
        <v>44974771</v>
      </c>
      <c r="AE462" s="504">
        <v>0</v>
      </c>
      <c r="AF462" s="503">
        <v>0</v>
      </c>
      <c r="AG462" s="503">
        <v>0</v>
      </c>
      <c r="AH462" s="503">
        <v>0</v>
      </c>
      <c r="AI462" s="503">
        <v>9894404</v>
      </c>
      <c r="AJ462" s="503">
        <v>0</v>
      </c>
      <c r="AK462" s="503">
        <v>20788839</v>
      </c>
      <c r="AL462" s="503">
        <v>0</v>
      </c>
      <c r="AM462" s="503">
        <v>0</v>
      </c>
      <c r="AN462" s="503">
        <v>0</v>
      </c>
      <c r="AO462" s="503">
        <v>14291528</v>
      </c>
      <c r="AP462" s="503">
        <v>0</v>
      </c>
      <c r="AQ462" s="503">
        <v>0</v>
      </c>
      <c r="AR462" s="503">
        <v>0</v>
      </c>
      <c r="AS462" s="503">
        <v>0</v>
      </c>
      <c r="AT462" s="503">
        <v>0</v>
      </c>
      <c r="AU462" s="503">
        <v>0</v>
      </c>
      <c r="AV462" s="503">
        <v>0</v>
      </c>
      <c r="AW462" s="503">
        <v>0</v>
      </c>
      <c r="AX462" s="503">
        <v>0</v>
      </c>
      <c r="AY462" s="503">
        <v>0</v>
      </c>
      <c r="AZ462" s="503">
        <v>0</v>
      </c>
      <c r="BA462" s="503">
        <v>0</v>
      </c>
      <c r="BB462" s="503">
        <v>0</v>
      </c>
      <c r="BC462" s="504">
        <v>0</v>
      </c>
      <c r="BD462" s="501" t="s">
        <v>31</v>
      </c>
      <c r="BE462" s="501" t="s">
        <v>31</v>
      </c>
      <c r="BF462" s="501" t="s">
        <v>31</v>
      </c>
      <c r="BG462" s="501" t="s">
        <v>31</v>
      </c>
      <c r="BH462" s="501" t="s">
        <v>31</v>
      </c>
      <c r="BI462" s="501" t="s">
        <v>31</v>
      </c>
      <c r="BJ462" s="501" t="s">
        <v>31</v>
      </c>
      <c r="BK462" s="501" t="s">
        <v>31</v>
      </c>
      <c r="BL462" s="501" t="s">
        <v>31</v>
      </c>
      <c r="BM462" s="501" t="s">
        <v>31</v>
      </c>
      <c r="BN462" s="501" t="s">
        <v>31</v>
      </c>
      <c r="BO462" s="501" t="s">
        <v>31</v>
      </c>
      <c r="BP462" s="501" t="s">
        <v>31</v>
      </c>
      <c r="BQ462" s="501" t="s">
        <v>31</v>
      </c>
      <c r="BR462" s="501" t="s">
        <v>31</v>
      </c>
      <c r="BS462" s="501" t="s">
        <v>31</v>
      </c>
    </row>
    <row r="463" spans="1:71" ht="45">
      <c r="A463" s="505" t="s">
        <v>4155</v>
      </c>
      <c r="B463" s="505" t="s">
        <v>4144</v>
      </c>
      <c r="C463" s="506" t="s">
        <v>4156</v>
      </c>
      <c r="D463" s="506" t="s">
        <v>3640</v>
      </c>
      <c r="E463" s="506" t="s">
        <v>158</v>
      </c>
      <c r="F463" s="506" t="s">
        <v>158</v>
      </c>
      <c r="G463" s="506" t="s">
        <v>3641</v>
      </c>
      <c r="H463" s="506" t="s">
        <v>31</v>
      </c>
      <c r="I463" s="506" t="s">
        <v>3907</v>
      </c>
      <c r="J463" s="506" t="s">
        <v>31</v>
      </c>
      <c r="K463" s="506" t="s">
        <v>3661</v>
      </c>
      <c r="L463" s="505" t="s">
        <v>4157</v>
      </c>
      <c r="M463" s="505" t="s">
        <v>3691</v>
      </c>
      <c r="N463" s="505" t="s">
        <v>31</v>
      </c>
      <c r="O463" s="507" t="s">
        <v>31</v>
      </c>
      <c r="P463" s="506" t="s">
        <v>3646</v>
      </c>
      <c r="Q463" s="501" t="e">
        <f>VLOOKUP(CLEAN(A463),JULIO!J$4:AM$760,27,FALSE)</f>
        <v>#N/A</v>
      </c>
      <c r="R463" s="506" t="s">
        <v>3964</v>
      </c>
      <c r="S463" s="507" t="s">
        <v>4158</v>
      </c>
      <c r="T463" s="508">
        <v>3963400</v>
      </c>
      <c r="U463" s="508">
        <v>3963400</v>
      </c>
      <c r="V463" s="508">
        <v>3963400</v>
      </c>
      <c r="W463" s="508">
        <v>0</v>
      </c>
      <c r="X463" s="508">
        <v>3963400</v>
      </c>
      <c r="Y463" s="508">
        <v>0</v>
      </c>
      <c r="Z463" s="509">
        <v>0</v>
      </c>
      <c r="AA463" s="508">
        <v>3963400</v>
      </c>
      <c r="AB463" s="508">
        <v>0</v>
      </c>
      <c r="AC463" s="509">
        <v>0</v>
      </c>
      <c r="AD463" s="509">
        <v>3963400</v>
      </c>
      <c r="AE463" s="509">
        <v>0</v>
      </c>
      <c r="AF463" s="508">
        <v>0</v>
      </c>
      <c r="AG463" s="508">
        <v>0</v>
      </c>
      <c r="AH463" s="508">
        <v>0</v>
      </c>
      <c r="AI463" s="508">
        <v>0</v>
      </c>
      <c r="AJ463" s="508">
        <v>0</v>
      </c>
      <c r="AK463" s="508">
        <v>3963400</v>
      </c>
      <c r="AL463" s="508">
        <v>0</v>
      </c>
      <c r="AM463" s="508">
        <v>0</v>
      </c>
      <c r="AN463" s="508">
        <v>0</v>
      </c>
      <c r="AO463" s="508">
        <v>0</v>
      </c>
      <c r="AP463" s="508">
        <v>0</v>
      </c>
      <c r="AQ463" s="508">
        <v>0</v>
      </c>
      <c r="AR463" s="508">
        <v>0</v>
      </c>
      <c r="AS463" s="508">
        <v>0</v>
      </c>
      <c r="AT463" s="508">
        <v>0</v>
      </c>
      <c r="AU463" s="508">
        <v>0</v>
      </c>
      <c r="AV463" s="508">
        <v>0</v>
      </c>
      <c r="AW463" s="508">
        <v>0</v>
      </c>
      <c r="AX463" s="508">
        <v>0</v>
      </c>
      <c r="AY463" s="508">
        <v>0</v>
      </c>
      <c r="AZ463" s="508">
        <v>0</v>
      </c>
      <c r="BA463" s="508">
        <v>0</v>
      </c>
      <c r="BB463" s="508">
        <v>0</v>
      </c>
      <c r="BC463" s="509">
        <v>0</v>
      </c>
      <c r="BD463" s="506" t="s">
        <v>31</v>
      </c>
      <c r="BE463" s="506" t="s">
        <v>31</v>
      </c>
      <c r="BF463" s="506" t="s">
        <v>31</v>
      </c>
      <c r="BG463" s="506" t="s">
        <v>31</v>
      </c>
      <c r="BH463" s="506" t="s">
        <v>31</v>
      </c>
      <c r="BI463" s="506" t="s">
        <v>31</v>
      </c>
      <c r="BJ463" s="506" t="s">
        <v>3694</v>
      </c>
      <c r="BK463" s="506" t="s">
        <v>31</v>
      </c>
      <c r="BL463" s="506" t="s">
        <v>31</v>
      </c>
      <c r="BM463" s="506" t="s">
        <v>31</v>
      </c>
      <c r="BN463" s="506" t="s">
        <v>31</v>
      </c>
      <c r="BO463" s="506" t="s">
        <v>31</v>
      </c>
      <c r="BP463" s="506" t="s">
        <v>31</v>
      </c>
      <c r="BQ463" s="506" t="s">
        <v>31</v>
      </c>
      <c r="BR463" s="506" t="s">
        <v>31</v>
      </c>
      <c r="BS463" s="506" t="s">
        <v>31</v>
      </c>
    </row>
    <row r="464" spans="1:71" ht="45">
      <c r="A464" s="500" t="s">
        <v>4159</v>
      </c>
      <c r="B464" s="500" t="s">
        <v>8</v>
      </c>
      <c r="C464" s="501" t="s">
        <v>4160</v>
      </c>
      <c r="D464" s="501" t="s">
        <v>3640</v>
      </c>
      <c r="E464" s="501" t="s">
        <v>158</v>
      </c>
      <c r="F464" s="501" t="s">
        <v>417</v>
      </c>
      <c r="G464" s="501" t="s">
        <v>3641</v>
      </c>
      <c r="H464" s="501" t="s">
        <v>31</v>
      </c>
      <c r="I464" s="501" t="s">
        <v>3872</v>
      </c>
      <c r="J464" s="501" t="s">
        <v>31</v>
      </c>
      <c r="K464" s="501" t="s">
        <v>3668</v>
      </c>
      <c r="L464" s="500" t="s">
        <v>4161</v>
      </c>
      <c r="M464" s="500" t="s">
        <v>3691</v>
      </c>
      <c r="N464" s="500" t="s">
        <v>31</v>
      </c>
      <c r="O464" s="502" t="s">
        <v>31</v>
      </c>
      <c r="P464" s="501" t="s">
        <v>3646</v>
      </c>
      <c r="Q464" s="501" t="e">
        <f>VLOOKUP(CLEAN(A464),JULIO!J$4:AM$760,27,FALSE)</f>
        <v>#N/A</v>
      </c>
      <c r="R464" s="501" t="s">
        <v>3703</v>
      </c>
      <c r="S464" s="502" t="s">
        <v>3746</v>
      </c>
      <c r="T464" s="503">
        <v>48407310</v>
      </c>
      <c r="U464" s="503">
        <v>48407310</v>
      </c>
      <c r="V464" s="503">
        <v>48407310</v>
      </c>
      <c r="W464" s="503">
        <v>0</v>
      </c>
      <c r="X464" s="503">
        <v>48407310</v>
      </c>
      <c r="Y464" s="503">
        <v>0</v>
      </c>
      <c r="Z464" s="504">
        <v>0</v>
      </c>
      <c r="AA464" s="503">
        <v>48407310</v>
      </c>
      <c r="AB464" s="503">
        <v>0</v>
      </c>
      <c r="AC464" s="504">
        <v>0</v>
      </c>
      <c r="AD464" s="504">
        <v>48407310</v>
      </c>
      <c r="AE464" s="504">
        <v>0</v>
      </c>
      <c r="AF464" s="503">
        <v>0</v>
      </c>
      <c r="AG464" s="503">
        <v>0</v>
      </c>
      <c r="AH464" s="503">
        <v>0</v>
      </c>
      <c r="AI464" s="503">
        <v>0</v>
      </c>
      <c r="AJ464" s="503">
        <v>0</v>
      </c>
      <c r="AK464" s="503">
        <v>16161117</v>
      </c>
      <c r="AL464" s="503">
        <v>32246193</v>
      </c>
      <c r="AM464" s="503">
        <v>32246193</v>
      </c>
      <c r="AN464" s="503">
        <v>0</v>
      </c>
      <c r="AO464" s="503">
        <v>0</v>
      </c>
      <c r="AP464" s="503">
        <v>0</v>
      </c>
      <c r="AQ464" s="503">
        <v>0</v>
      </c>
      <c r="AR464" s="503">
        <v>0</v>
      </c>
      <c r="AS464" s="503">
        <v>0</v>
      </c>
      <c r="AT464" s="503">
        <v>0</v>
      </c>
      <c r="AU464" s="503">
        <v>0</v>
      </c>
      <c r="AV464" s="503">
        <v>0</v>
      </c>
      <c r="AW464" s="503">
        <v>0</v>
      </c>
      <c r="AX464" s="503">
        <v>0</v>
      </c>
      <c r="AY464" s="503">
        <v>0</v>
      </c>
      <c r="AZ464" s="503">
        <v>0</v>
      </c>
      <c r="BA464" s="503">
        <v>0</v>
      </c>
      <c r="BB464" s="503">
        <v>0</v>
      </c>
      <c r="BC464" s="504">
        <v>0</v>
      </c>
      <c r="BD464" s="501" t="s">
        <v>31</v>
      </c>
      <c r="BE464" s="501" t="s">
        <v>31</v>
      </c>
      <c r="BF464" s="501" t="s">
        <v>31</v>
      </c>
      <c r="BG464" s="501" t="s">
        <v>31</v>
      </c>
      <c r="BH464" s="501" t="s">
        <v>31</v>
      </c>
      <c r="BI464" s="501" t="s">
        <v>31</v>
      </c>
      <c r="BJ464" s="501" t="s">
        <v>3694</v>
      </c>
      <c r="BK464" s="501" t="s">
        <v>31</v>
      </c>
      <c r="BL464" s="501" t="s">
        <v>31</v>
      </c>
      <c r="BM464" s="501" t="s">
        <v>31</v>
      </c>
      <c r="BN464" s="501" t="s">
        <v>31</v>
      </c>
      <c r="BO464" s="501" t="s">
        <v>31</v>
      </c>
      <c r="BP464" s="501" t="s">
        <v>31</v>
      </c>
      <c r="BQ464" s="501" t="s">
        <v>31</v>
      </c>
      <c r="BR464" s="501" t="s">
        <v>31</v>
      </c>
      <c r="BS464" s="501" t="s">
        <v>31</v>
      </c>
    </row>
    <row r="465" spans="1:71" ht="22.5">
      <c r="A465" s="505" t="s">
        <v>4162</v>
      </c>
      <c r="B465" s="505" t="s">
        <v>4144</v>
      </c>
      <c r="C465" s="506" t="s">
        <v>4163</v>
      </c>
      <c r="D465" s="506" t="s">
        <v>3640</v>
      </c>
      <c r="E465" s="506" t="s">
        <v>158</v>
      </c>
      <c r="F465" s="506" t="s">
        <v>158</v>
      </c>
      <c r="G465" s="506" t="s">
        <v>3641</v>
      </c>
      <c r="H465" s="506" t="s">
        <v>31</v>
      </c>
      <c r="I465" s="506" t="s">
        <v>3880</v>
      </c>
      <c r="J465" s="506" t="s">
        <v>31</v>
      </c>
      <c r="K465" s="506" t="s">
        <v>3665</v>
      </c>
      <c r="L465" s="505" t="s">
        <v>4164</v>
      </c>
      <c r="M465" s="505" t="s">
        <v>3670</v>
      </c>
      <c r="N465" s="505" t="s">
        <v>31</v>
      </c>
      <c r="O465" s="507" t="s">
        <v>31</v>
      </c>
      <c r="P465" s="506" t="s">
        <v>3646</v>
      </c>
      <c r="Q465" s="501" t="e">
        <f>VLOOKUP(CLEAN(A465),JULIO!J$4:AM$760,27,FALSE)</f>
        <v>#N/A</v>
      </c>
      <c r="R465" s="506" t="s">
        <v>4129</v>
      </c>
      <c r="S465" s="507" t="s">
        <v>4165</v>
      </c>
      <c r="T465" s="508">
        <v>10000000</v>
      </c>
      <c r="U465" s="508">
        <v>10000000</v>
      </c>
      <c r="V465" s="508">
        <v>10000000</v>
      </c>
      <c r="W465" s="508">
        <v>9900000</v>
      </c>
      <c r="X465" s="508">
        <v>100000</v>
      </c>
      <c r="Y465" s="508">
        <v>0</v>
      </c>
      <c r="Z465" s="509">
        <v>0</v>
      </c>
      <c r="AA465" s="508">
        <v>0</v>
      </c>
      <c r="AB465" s="508">
        <v>0</v>
      </c>
      <c r="AC465" s="509">
        <v>100000</v>
      </c>
      <c r="AD465" s="509">
        <v>0</v>
      </c>
      <c r="AE465" s="509">
        <v>0</v>
      </c>
      <c r="AF465" s="508">
        <v>0</v>
      </c>
      <c r="AG465" s="508">
        <v>0</v>
      </c>
      <c r="AH465" s="508">
        <v>0</v>
      </c>
      <c r="AI465" s="508">
        <v>0</v>
      </c>
      <c r="AJ465" s="508">
        <v>0</v>
      </c>
      <c r="AK465" s="508">
        <v>0</v>
      </c>
      <c r="AL465" s="508">
        <v>0</v>
      </c>
      <c r="AM465" s="508">
        <v>0</v>
      </c>
      <c r="AN465" s="508">
        <v>0</v>
      </c>
      <c r="AO465" s="508">
        <v>0</v>
      </c>
      <c r="AP465" s="508">
        <v>0</v>
      </c>
      <c r="AQ465" s="508">
        <v>0</v>
      </c>
      <c r="AR465" s="508">
        <v>0</v>
      </c>
      <c r="AS465" s="508">
        <v>0</v>
      </c>
      <c r="AT465" s="508">
        <v>0</v>
      </c>
      <c r="AU465" s="508">
        <v>0</v>
      </c>
      <c r="AV465" s="508">
        <v>0</v>
      </c>
      <c r="AW465" s="508">
        <v>0</v>
      </c>
      <c r="AX465" s="508">
        <v>0</v>
      </c>
      <c r="AY465" s="508">
        <v>0</v>
      </c>
      <c r="AZ465" s="508">
        <v>0</v>
      </c>
      <c r="BA465" s="508">
        <v>0</v>
      </c>
      <c r="BB465" s="508">
        <v>0</v>
      </c>
      <c r="BC465" s="509">
        <v>0</v>
      </c>
      <c r="BD465" s="506" t="s">
        <v>31</v>
      </c>
      <c r="BE465" s="506" t="s">
        <v>31</v>
      </c>
      <c r="BF465" s="506" t="s">
        <v>31</v>
      </c>
      <c r="BG465" s="506" t="s">
        <v>31</v>
      </c>
      <c r="BH465" s="506" t="s">
        <v>31</v>
      </c>
      <c r="BI465" s="506" t="s">
        <v>31</v>
      </c>
      <c r="BJ465" s="506" t="s">
        <v>31</v>
      </c>
      <c r="BK465" s="506" t="s">
        <v>31</v>
      </c>
      <c r="BL465" s="506" t="s">
        <v>31</v>
      </c>
      <c r="BM465" s="506" t="s">
        <v>31</v>
      </c>
      <c r="BN465" s="506" t="s">
        <v>31</v>
      </c>
      <c r="BO465" s="506" t="s">
        <v>31</v>
      </c>
      <c r="BP465" s="506" t="s">
        <v>31</v>
      </c>
      <c r="BQ465" s="506" t="s">
        <v>31</v>
      </c>
      <c r="BR465" s="506"/>
      <c r="BS465" s="506"/>
    </row>
    <row r="466" spans="1:71" ht="45">
      <c r="A466" s="500" t="s">
        <v>4166</v>
      </c>
      <c r="B466" s="500" t="s">
        <v>8</v>
      </c>
      <c r="C466" s="501" t="s">
        <v>4167</v>
      </c>
      <c r="D466" s="501" t="s">
        <v>3640</v>
      </c>
      <c r="E466" s="501" t="s">
        <v>158</v>
      </c>
      <c r="F466" s="501" t="s">
        <v>514</v>
      </c>
      <c r="G466" s="501" t="s">
        <v>3641</v>
      </c>
      <c r="H466" s="501" t="s">
        <v>31</v>
      </c>
      <c r="I466" s="501" t="s">
        <v>3924</v>
      </c>
      <c r="J466" s="501" t="s">
        <v>31</v>
      </c>
      <c r="K466" s="501" t="s">
        <v>3668</v>
      </c>
      <c r="L466" s="500" t="s">
        <v>3690</v>
      </c>
      <c r="M466" s="500" t="s">
        <v>3691</v>
      </c>
      <c r="N466" s="500" t="s">
        <v>31</v>
      </c>
      <c r="O466" s="502" t="s">
        <v>31</v>
      </c>
      <c r="P466" s="501" t="s">
        <v>3646</v>
      </c>
      <c r="Q466" s="501" t="e">
        <f>VLOOKUP(CLEAN(A466),JULIO!J$4:AM$760,27,FALSE)</f>
        <v>#N/A</v>
      </c>
      <c r="R466" s="501" t="s">
        <v>3703</v>
      </c>
      <c r="S466" s="502" t="s">
        <v>3746</v>
      </c>
      <c r="T466" s="503">
        <v>60365000</v>
      </c>
      <c r="U466" s="503">
        <v>60365000</v>
      </c>
      <c r="V466" s="503">
        <v>60365000</v>
      </c>
      <c r="W466" s="503">
        <v>0</v>
      </c>
      <c r="X466" s="503">
        <v>60365000</v>
      </c>
      <c r="Y466" s="503">
        <v>0</v>
      </c>
      <c r="Z466" s="504">
        <v>0</v>
      </c>
      <c r="AA466" s="503">
        <v>60365000</v>
      </c>
      <c r="AB466" s="503">
        <v>4299578</v>
      </c>
      <c r="AC466" s="504">
        <v>0</v>
      </c>
      <c r="AD466" s="504">
        <v>56065422</v>
      </c>
      <c r="AE466" s="504">
        <v>4299578</v>
      </c>
      <c r="AF466" s="503">
        <v>0</v>
      </c>
      <c r="AG466" s="503">
        <v>0</v>
      </c>
      <c r="AH466" s="503">
        <v>0</v>
      </c>
      <c r="AI466" s="503">
        <v>0</v>
      </c>
      <c r="AJ466" s="503">
        <v>0</v>
      </c>
      <c r="AK466" s="503">
        <v>0</v>
      </c>
      <c r="AL466" s="503">
        <v>56065422</v>
      </c>
      <c r="AM466" s="503">
        <v>56065422</v>
      </c>
      <c r="AN466" s="503">
        <v>0</v>
      </c>
      <c r="AO466" s="503">
        <v>0</v>
      </c>
      <c r="AP466" s="503">
        <v>0</v>
      </c>
      <c r="AQ466" s="503">
        <v>0</v>
      </c>
      <c r="AR466" s="503">
        <v>0</v>
      </c>
      <c r="AS466" s="503">
        <v>0</v>
      </c>
      <c r="AT466" s="503">
        <v>0</v>
      </c>
      <c r="AU466" s="503">
        <v>0</v>
      </c>
      <c r="AV466" s="503">
        <v>0</v>
      </c>
      <c r="AW466" s="503">
        <v>0</v>
      </c>
      <c r="AX466" s="503">
        <v>0</v>
      </c>
      <c r="AY466" s="503">
        <v>0</v>
      </c>
      <c r="AZ466" s="503">
        <v>0</v>
      </c>
      <c r="BA466" s="503">
        <v>0</v>
      </c>
      <c r="BB466" s="503">
        <v>0</v>
      </c>
      <c r="BC466" s="504">
        <v>0</v>
      </c>
      <c r="BD466" s="501" t="s">
        <v>31</v>
      </c>
      <c r="BE466" s="501" t="s">
        <v>31</v>
      </c>
      <c r="BF466" s="501" t="s">
        <v>31</v>
      </c>
      <c r="BG466" s="501" t="s">
        <v>31</v>
      </c>
      <c r="BH466" s="501" t="s">
        <v>31</v>
      </c>
      <c r="BI466" s="501" t="s">
        <v>31</v>
      </c>
      <c r="BJ466" s="501" t="s">
        <v>3694</v>
      </c>
      <c r="BK466" s="501" t="s">
        <v>31</v>
      </c>
      <c r="BL466" s="501" t="s">
        <v>31</v>
      </c>
      <c r="BM466" s="501" t="s">
        <v>31</v>
      </c>
      <c r="BN466" s="501" t="s">
        <v>31</v>
      </c>
      <c r="BO466" s="501" t="s">
        <v>31</v>
      </c>
      <c r="BP466" s="501" t="s">
        <v>31</v>
      </c>
      <c r="BQ466" s="501" t="s">
        <v>31</v>
      </c>
      <c r="BR466" s="501" t="s">
        <v>31</v>
      </c>
      <c r="BS466" s="501" t="s">
        <v>31</v>
      </c>
    </row>
    <row r="467" spans="1:71" ht="45">
      <c r="A467" s="505" t="s">
        <v>4168</v>
      </c>
      <c r="B467" s="505" t="s">
        <v>8</v>
      </c>
      <c r="C467" s="506" t="s">
        <v>1204</v>
      </c>
      <c r="D467" s="506" t="s">
        <v>3640</v>
      </c>
      <c r="E467" s="506" t="s">
        <v>158</v>
      </c>
      <c r="F467" s="506" t="s">
        <v>235</v>
      </c>
      <c r="G467" s="506" t="s">
        <v>3641</v>
      </c>
      <c r="H467" s="506" t="s">
        <v>31</v>
      </c>
      <c r="I467" s="506" t="s">
        <v>3655</v>
      </c>
      <c r="J467" s="506" t="s">
        <v>31</v>
      </c>
      <c r="K467" s="506" t="s">
        <v>3665</v>
      </c>
      <c r="L467" s="505" t="s">
        <v>4169</v>
      </c>
      <c r="M467" s="505" t="s">
        <v>3691</v>
      </c>
      <c r="N467" s="505" t="s">
        <v>31</v>
      </c>
      <c r="O467" s="507" t="s">
        <v>31</v>
      </c>
      <c r="P467" s="506" t="s">
        <v>3646</v>
      </c>
      <c r="Q467" s="501">
        <f>VLOOKUP(CLEAN(A467),JULIO!J$4:AM$760,27,FALSE)</f>
        <v>0</v>
      </c>
      <c r="R467" s="506" t="s">
        <v>3692</v>
      </c>
      <c r="S467" s="507" t="s">
        <v>4021</v>
      </c>
      <c r="T467" s="508">
        <v>164417000</v>
      </c>
      <c r="U467" s="508">
        <v>164417000</v>
      </c>
      <c r="V467" s="508">
        <v>149919242</v>
      </c>
      <c r="W467" s="508">
        <v>0</v>
      </c>
      <c r="X467" s="508">
        <v>149919242</v>
      </c>
      <c r="Y467" s="508">
        <v>0</v>
      </c>
      <c r="Z467" s="509">
        <v>0</v>
      </c>
      <c r="AA467" s="508">
        <v>149919242</v>
      </c>
      <c r="AB467" s="508">
        <v>0</v>
      </c>
      <c r="AC467" s="509">
        <v>0</v>
      </c>
      <c r="AD467" s="509">
        <v>149919242</v>
      </c>
      <c r="AE467" s="509">
        <v>0</v>
      </c>
      <c r="AF467" s="508">
        <v>0</v>
      </c>
      <c r="AG467" s="508">
        <v>0</v>
      </c>
      <c r="AH467" s="508">
        <v>0</v>
      </c>
      <c r="AI467" s="508">
        <v>0</v>
      </c>
      <c r="AJ467" s="508">
        <v>0</v>
      </c>
      <c r="AK467" s="508">
        <v>0</v>
      </c>
      <c r="AL467" s="508">
        <v>0</v>
      </c>
      <c r="AM467" s="508">
        <v>149919242</v>
      </c>
      <c r="AN467" s="508">
        <v>0</v>
      </c>
      <c r="AO467" s="508">
        <v>0</v>
      </c>
      <c r="AP467" s="508">
        <v>0</v>
      </c>
      <c r="AQ467" s="508">
        <v>0</v>
      </c>
      <c r="AR467" s="508">
        <v>0</v>
      </c>
      <c r="AS467" s="508">
        <v>0</v>
      </c>
      <c r="AT467" s="508">
        <v>0</v>
      </c>
      <c r="AU467" s="508">
        <v>0</v>
      </c>
      <c r="AV467" s="508">
        <v>0</v>
      </c>
      <c r="AW467" s="508">
        <v>0</v>
      </c>
      <c r="AX467" s="508">
        <v>0</v>
      </c>
      <c r="AY467" s="508">
        <v>0</v>
      </c>
      <c r="AZ467" s="508">
        <v>0</v>
      </c>
      <c r="BA467" s="508">
        <v>0</v>
      </c>
      <c r="BB467" s="508">
        <v>0</v>
      </c>
      <c r="BC467" s="509">
        <v>0</v>
      </c>
      <c r="BD467" s="506" t="s">
        <v>31</v>
      </c>
      <c r="BE467" s="506" t="s">
        <v>31</v>
      </c>
      <c r="BF467" s="506" t="s">
        <v>31</v>
      </c>
      <c r="BG467" s="506" t="s">
        <v>31</v>
      </c>
      <c r="BH467" s="506" t="s">
        <v>31</v>
      </c>
      <c r="BI467" s="506" t="s">
        <v>31</v>
      </c>
      <c r="BJ467" s="506" t="s">
        <v>3694</v>
      </c>
      <c r="BK467" s="506" t="s">
        <v>31</v>
      </c>
      <c r="BL467" s="506" t="s">
        <v>31</v>
      </c>
      <c r="BM467" s="506" t="s">
        <v>31</v>
      </c>
      <c r="BN467" s="506" t="s">
        <v>31</v>
      </c>
      <c r="BO467" s="506" t="s">
        <v>31</v>
      </c>
      <c r="BP467" s="506" t="s">
        <v>31</v>
      </c>
      <c r="BQ467" s="506" t="s">
        <v>31</v>
      </c>
      <c r="BR467" s="506" t="s">
        <v>31</v>
      </c>
      <c r="BS467" s="506" t="s">
        <v>31</v>
      </c>
    </row>
    <row r="468" spans="1:71" ht="45">
      <c r="A468" s="500">
        <v>30474987</v>
      </c>
      <c r="B468" s="500" t="s">
        <v>8</v>
      </c>
      <c r="C468" s="501" t="s">
        <v>1244</v>
      </c>
      <c r="D468" s="501" t="s">
        <v>3640</v>
      </c>
      <c r="E468" s="501" t="s">
        <v>158</v>
      </c>
      <c r="F468" s="501" t="s">
        <v>55</v>
      </c>
      <c r="G468" s="501" t="s">
        <v>3641</v>
      </c>
      <c r="H468" s="501" t="s">
        <v>31</v>
      </c>
      <c r="I468" s="501" t="s">
        <v>3642</v>
      </c>
      <c r="J468" s="501" t="s">
        <v>31</v>
      </c>
      <c r="K468" s="501" t="s">
        <v>3726</v>
      </c>
      <c r="L468" s="500" t="s">
        <v>3690</v>
      </c>
      <c r="M468" s="500" t="s">
        <v>3691</v>
      </c>
      <c r="N468" s="500" t="s">
        <v>3701</v>
      </c>
      <c r="O468" s="502" t="s">
        <v>31</v>
      </c>
      <c r="P468" s="501" t="s">
        <v>3646</v>
      </c>
      <c r="Q468" s="518">
        <f>VLOOKUP(CLEAN(A468),JULIO!J$4:AM$760,27,FALSE)</f>
        <v>44350661</v>
      </c>
      <c r="R468" s="501" t="s">
        <v>3647</v>
      </c>
      <c r="S468" s="502" t="s">
        <v>3648</v>
      </c>
      <c r="T468" s="503">
        <v>2650000</v>
      </c>
      <c r="U468" s="503">
        <v>2650000</v>
      </c>
      <c r="V468" s="503">
        <v>2650000</v>
      </c>
      <c r="W468" s="503">
        <v>0</v>
      </c>
      <c r="X468" s="503">
        <v>2650000</v>
      </c>
      <c r="Y468" s="503">
        <v>0</v>
      </c>
      <c r="Z468" s="504">
        <v>0</v>
      </c>
      <c r="AA468" s="503">
        <v>2650000</v>
      </c>
      <c r="AB468" s="503">
        <v>0</v>
      </c>
      <c r="AC468" s="504">
        <v>0</v>
      </c>
      <c r="AD468" s="504">
        <v>2650000</v>
      </c>
      <c r="AE468" s="504">
        <v>0</v>
      </c>
      <c r="AF468" s="503">
        <v>0</v>
      </c>
      <c r="AG468" s="503">
        <v>0</v>
      </c>
      <c r="AH468" s="503">
        <v>0</v>
      </c>
      <c r="AI468" s="503">
        <v>0</v>
      </c>
      <c r="AJ468" s="503">
        <v>0</v>
      </c>
      <c r="AK468" s="503">
        <v>0</v>
      </c>
      <c r="AL468" s="503">
        <v>0</v>
      </c>
      <c r="AM468" s="503">
        <v>2650000</v>
      </c>
      <c r="AN468" s="503">
        <v>0</v>
      </c>
      <c r="AO468" s="503">
        <v>0</v>
      </c>
      <c r="AP468" s="503">
        <v>0</v>
      </c>
      <c r="AQ468" s="503">
        <v>0</v>
      </c>
      <c r="AR468" s="503">
        <v>0</v>
      </c>
      <c r="AS468" s="503">
        <v>0</v>
      </c>
      <c r="AT468" s="503">
        <v>0</v>
      </c>
      <c r="AU468" s="503">
        <v>0</v>
      </c>
      <c r="AV468" s="503">
        <v>0</v>
      </c>
      <c r="AW468" s="503">
        <v>0</v>
      </c>
      <c r="AX468" s="503">
        <v>0</v>
      </c>
      <c r="AY468" s="503">
        <v>0</v>
      </c>
      <c r="AZ468" s="503">
        <v>0</v>
      </c>
      <c r="BA468" s="503">
        <v>0</v>
      </c>
      <c r="BB468" s="503">
        <v>0</v>
      </c>
      <c r="BC468" s="504">
        <v>0</v>
      </c>
      <c r="BD468" s="501" t="s">
        <v>31</v>
      </c>
      <c r="BE468" s="501" t="s">
        <v>31</v>
      </c>
      <c r="BF468" s="501" t="s">
        <v>31</v>
      </c>
      <c r="BG468" s="501" t="s">
        <v>31</v>
      </c>
      <c r="BH468" s="501" t="s">
        <v>31</v>
      </c>
      <c r="BI468" s="501" t="s">
        <v>31</v>
      </c>
      <c r="BJ468" s="501" t="s">
        <v>3694</v>
      </c>
      <c r="BK468" s="501" t="s">
        <v>31</v>
      </c>
      <c r="BL468" s="501" t="s">
        <v>31</v>
      </c>
      <c r="BM468" s="501" t="s">
        <v>31</v>
      </c>
      <c r="BN468" s="501" t="s">
        <v>31</v>
      </c>
      <c r="BO468" s="501" t="s">
        <v>31</v>
      </c>
      <c r="BP468" s="501" t="s">
        <v>31</v>
      </c>
      <c r="BQ468" s="501" t="s">
        <v>31</v>
      </c>
      <c r="BR468" s="501" t="s">
        <v>31</v>
      </c>
      <c r="BS468" s="501" t="s">
        <v>31</v>
      </c>
    </row>
    <row r="469" spans="1:71" ht="45">
      <c r="A469" s="505" t="s">
        <v>4170</v>
      </c>
      <c r="B469" s="505" t="s">
        <v>8</v>
      </c>
      <c r="C469" s="506" t="s">
        <v>1244</v>
      </c>
      <c r="D469" s="506" t="s">
        <v>3640</v>
      </c>
      <c r="E469" s="506" t="s">
        <v>158</v>
      </c>
      <c r="F469" s="506" t="s">
        <v>55</v>
      </c>
      <c r="G469" s="506" t="s">
        <v>3641</v>
      </c>
      <c r="H469" s="506" t="s">
        <v>31</v>
      </c>
      <c r="I469" s="506" t="s">
        <v>3642</v>
      </c>
      <c r="J469" s="506" t="s">
        <v>31</v>
      </c>
      <c r="K469" s="506" t="s">
        <v>3726</v>
      </c>
      <c r="L469" s="505" t="s">
        <v>3690</v>
      </c>
      <c r="M469" s="505" t="s">
        <v>3691</v>
      </c>
      <c r="N469" s="505" t="s">
        <v>3701</v>
      </c>
      <c r="O469" s="507" t="s">
        <v>31</v>
      </c>
      <c r="P469" s="506" t="s">
        <v>3646</v>
      </c>
      <c r="Q469" s="518">
        <f>VLOOKUP(CLEAN(A469),JULIO!J$4:AM$760,27,FALSE)</f>
        <v>44350661</v>
      </c>
      <c r="R469" s="506" t="s">
        <v>3647</v>
      </c>
      <c r="S469" s="507" t="s">
        <v>3649</v>
      </c>
      <c r="T469" s="508">
        <v>7200000</v>
      </c>
      <c r="U469" s="508">
        <v>7200000</v>
      </c>
      <c r="V469" s="508">
        <v>7200000</v>
      </c>
      <c r="W469" s="508">
        <v>0</v>
      </c>
      <c r="X469" s="508">
        <v>0</v>
      </c>
      <c r="Y469" s="508">
        <v>7200000</v>
      </c>
      <c r="Z469" s="509">
        <v>0</v>
      </c>
      <c r="AA469" s="508">
        <v>0</v>
      </c>
      <c r="AB469" s="508">
        <v>0</v>
      </c>
      <c r="AC469" s="509">
        <v>0</v>
      </c>
      <c r="AD469" s="509">
        <v>0</v>
      </c>
      <c r="AE469" s="509">
        <v>7200000</v>
      </c>
      <c r="AF469" s="508">
        <v>0</v>
      </c>
      <c r="AG469" s="508">
        <v>0</v>
      </c>
      <c r="AH469" s="508">
        <v>0</v>
      </c>
      <c r="AI469" s="508">
        <v>0</v>
      </c>
      <c r="AJ469" s="508">
        <v>0</v>
      </c>
      <c r="AK469" s="508">
        <v>0</v>
      </c>
      <c r="AL469" s="508">
        <v>0</v>
      </c>
      <c r="AM469" s="508">
        <v>0</v>
      </c>
      <c r="AN469" s="508">
        <v>0</v>
      </c>
      <c r="AO469" s="508">
        <v>0</v>
      </c>
      <c r="AP469" s="508">
        <v>0</v>
      </c>
      <c r="AQ469" s="508">
        <v>0</v>
      </c>
      <c r="AR469" s="508">
        <v>0</v>
      </c>
      <c r="AS469" s="508">
        <v>0</v>
      </c>
      <c r="AT469" s="508">
        <v>0</v>
      </c>
      <c r="AU469" s="508">
        <v>0</v>
      </c>
      <c r="AV469" s="508">
        <v>0</v>
      </c>
      <c r="AW469" s="508">
        <v>0</v>
      </c>
      <c r="AX469" s="508">
        <v>0</v>
      </c>
      <c r="AY469" s="508">
        <v>0</v>
      </c>
      <c r="AZ469" s="508">
        <v>0</v>
      </c>
      <c r="BA469" s="508">
        <v>0</v>
      </c>
      <c r="BB469" s="508">
        <v>0</v>
      </c>
      <c r="BC469" s="509">
        <v>0</v>
      </c>
      <c r="BD469" s="506" t="s">
        <v>31</v>
      </c>
      <c r="BE469" s="506" t="s">
        <v>31</v>
      </c>
      <c r="BF469" s="506" t="s">
        <v>31</v>
      </c>
      <c r="BG469" s="506" t="s">
        <v>31</v>
      </c>
      <c r="BH469" s="506" t="s">
        <v>31</v>
      </c>
      <c r="BI469" s="506" t="s">
        <v>31</v>
      </c>
      <c r="BJ469" s="506" t="s">
        <v>3694</v>
      </c>
      <c r="BK469" s="506" t="s">
        <v>31</v>
      </c>
      <c r="BL469" s="506" t="s">
        <v>31</v>
      </c>
      <c r="BM469" s="506" t="s">
        <v>31</v>
      </c>
      <c r="BN469" s="506" t="s">
        <v>31</v>
      </c>
      <c r="BO469" s="506" t="s">
        <v>31</v>
      </c>
      <c r="BP469" s="506" t="s">
        <v>31</v>
      </c>
      <c r="BQ469" s="506" t="s">
        <v>31</v>
      </c>
      <c r="BR469" s="506" t="s">
        <v>31</v>
      </c>
      <c r="BS469" s="506" t="s">
        <v>31</v>
      </c>
    </row>
    <row r="470" spans="1:71" ht="45">
      <c r="A470" s="500" t="s">
        <v>4170</v>
      </c>
      <c r="B470" s="500" t="s">
        <v>8</v>
      </c>
      <c r="C470" s="501" t="s">
        <v>1244</v>
      </c>
      <c r="D470" s="501" t="s">
        <v>3640</v>
      </c>
      <c r="E470" s="501" t="s">
        <v>158</v>
      </c>
      <c r="F470" s="501" t="s">
        <v>55</v>
      </c>
      <c r="G470" s="501" t="s">
        <v>3641</v>
      </c>
      <c r="H470" s="501" t="s">
        <v>31</v>
      </c>
      <c r="I470" s="501" t="s">
        <v>3642</v>
      </c>
      <c r="J470" s="501" t="s">
        <v>31</v>
      </c>
      <c r="K470" s="501" t="s">
        <v>3726</v>
      </c>
      <c r="L470" s="500" t="s">
        <v>3690</v>
      </c>
      <c r="M470" s="500" t="s">
        <v>3691</v>
      </c>
      <c r="N470" s="500" t="s">
        <v>3701</v>
      </c>
      <c r="O470" s="502" t="s">
        <v>31</v>
      </c>
      <c r="P470" s="501" t="s">
        <v>3646</v>
      </c>
      <c r="Q470" s="518">
        <f>VLOOKUP(CLEAN(A470),JULIO!J$4:AM$760,27,FALSE)</f>
        <v>44350661</v>
      </c>
      <c r="R470" s="501" t="s">
        <v>3647</v>
      </c>
      <c r="S470" s="502" t="s">
        <v>3650</v>
      </c>
      <c r="T470" s="503">
        <v>154642000</v>
      </c>
      <c r="U470" s="503">
        <v>154642000</v>
      </c>
      <c r="V470" s="503">
        <v>127576134</v>
      </c>
      <c r="W470" s="503">
        <v>0</v>
      </c>
      <c r="X470" s="503">
        <v>127576134</v>
      </c>
      <c r="Y470" s="503">
        <v>0</v>
      </c>
      <c r="Z470" s="504">
        <v>0</v>
      </c>
      <c r="AA470" s="503">
        <v>127576134</v>
      </c>
      <c r="AB470" s="503">
        <v>54019955</v>
      </c>
      <c r="AC470" s="504">
        <v>0</v>
      </c>
      <c r="AD470" s="504">
        <v>73556179</v>
      </c>
      <c r="AE470" s="504">
        <v>54019955</v>
      </c>
      <c r="AF470" s="503">
        <v>0</v>
      </c>
      <c r="AG470" s="503">
        <v>0</v>
      </c>
      <c r="AH470" s="503">
        <v>0</v>
      </c>
      <c r="AI470" s="503">
        <v>0</v>
      </c>
      <c r="AJ470" s="503">
        <v>0</v>
      </c>
      <c r="AK470" s="503">
        <v>0</v>
      </c>
      <c r="AL470" s="503">
        <v>0</v>
      </c>
      <c r="AM470" s="503">
        <v>19831418</v>
      </c>
      <c r="AN470" s="503">
        <v>0</v>
      </c>
      <c r="AO470" s="503">
        <v>0</v>
      </c>
      <c r="AP470" s="503">
        <v>0</v>
      </c>
      <c r="AQ470" s="503">
        <v>15718780</v>
      </c>
      <c r="AR470" s="503">
        <v>0</v>
      </c>
      <c r="AS470" s="503">
        <v>38005981</v>
      </c>
      <c r="AT470" s="503">
        <v>0</v>
      </c>
      <c r="AU470" s="503">
        <v>0</v>
      </c>
      <c r="AV470" s="503">
        <v>0</v>
      </c>
      <c r="AW470" s="503">
        <v>0</v>
      </c>
      <c r="AX470" s="503">
        <v>0</v>
      </c>
      <c r="AY470" s="503">
        <v>0</v>
      </c>
      <c r="AZ470" s="503">
        <v>0</v>
      </c>
      <c r="BA470" s="503">
        <v>0</v>
      </c>
      <c r="BB470" s="503">
        <v>0</v>
      </c>
      <c r="BC470" s="504">
        <v>0</v>
      </c>
      <c r="BD470" s="501" t="s">
        <v>31</v>
      </c>
      <c r="BE470" s="501" t="s">
        <v>31</v>
      </c>
      <c r="BF470" s="501" t="s">
        <v>31</v>
      </c>
      <c r="BG470" s="501" t="s">
        <v>31</v>
      </c>
      <c r="BH470" s="501" t="s">
        <v>31</v>
      </c>
      <c r="BI470" s="501" t="s">
        <v>31</v>
      </c>
      <c r="BJ470" s="501" t="s">
        <v>3694</v>
      </c>
      <c r="BK470" s="501" t="s">
        <v>31</v>
      </c>
      <c r="BL470" s="501" t="s">
        <v>31</v>
      </c>
      <c r="BM470" s="501" t="s">
        <v>31</v>
      </c>
      <c r="BN470" s="501" t="s">
        <v>31</v>
      </c>
      <c r="BO470" s="501" t="s">
        <v>31</v>
      </c>
      <c r="BP470" s="501" t="s">
        <v>31</v>
      </c>
      <c r="BQ470" s="501" t="s">
        <v>31</v>
      </c>
      <c r="BR470" s="501" t="s">
        <v>31</v>
      </c>
      <c r="BS470" s="501" t="s">
        <v>31</v>
      </c>
    </row>
    <row r="471" spans="1:71" ht="45">
      <c r="A471" s="505" t="s">
        <v>4171</v>
      </c>
      <c r="B471" s="505" t="s">
        <v>8</v>
      </c>
      <c r="C471" s="506" t="s">
        <v>1395</v>
      </c>
      <c r="D471" s="506" t="s">
        <v>3723</v>
      </c>
      <c r="E471" s="506" t="s">
        <v>158</v>
      </c>
      <c r="F471" s="506" t="s">
        <v>120</v>
      </c>
      <c r="G471" s="506" t="s">
        <v>3641</v>
      </c>
      <c r="H471" s="506" t="s">
        <v>31</v>
      </c>
      <c r="I471" s="506" t="s">
        <v>3642</v>
      </c>
      <c r="J471" s="506" t="s">
        <v>31</v>
      </c>
      <c r="K471" s="506" t="s">
        <v>3665</v>
      </c>
      <c r="L471" s="505" t="s">
        <v>3731</v>
      </c>
      <c r="M471" s="505" t="s">
        <v>3691</v>
      </c>
      <c r="N471" s="505" t="s">
        <v>30</v>
      </c>
      <c r="O471" s="507" t="s">
        <v>31</v>
      </c>
      <c r="P471" s="506" t="s">
        <v>3673</v>
      </c>
      <c r="Q471" s="501">
        <f>VLOOKUP(CLEAN(A471),JULIO!J$4:AM$760,27,FALSE)</f>
        <v>112800000</v>
      </c>
      <c r="R471" s="506" t="s">
        <v>3647</v>
      </c>
      <c r="S471" s="507" t="s">
        <v>3648</v>
      </c>
      <c r="T471" s="508">
        <v>4200000</v>
      </c>
      <c r="U471" s="508">
        <v>4200000</v>
      </c>
      <c r="V471" s="508">
        <v>4200000</v>
      </c>
      <c r="W471" s="508">
        <v>0</v>
      </c>
      <c r="X471" s="508">
        <v>4200000</v>
      </c>
      <c r="Y471" s="508">
        <v>0</v>
      </c>
      <c r="Z471" s="509">
        <v>0</v>
      </c>
      <c r="AA471" s="508">
        <v>4200000</v>
      </c>
      <c r="AB471" s="508">
        <v>0</v>
      </c>
      <c r="AC471" s="509">
        <v>0</v>
      </c>
      <c r="AD471" s="509">
        <v>4200000</v>
      </c>
      <c r="AE471" s="509">
        <v>0</v>
      </c>
      <c r="AF471" s="508">
        <v>0</v>
      </c>
      <c r="AG471" s="508">
        <v>0</v>
      </c>
      <c r="AH471" s="508">
        <v>0</v>
      </c>
      <c r="AI471" s="508">
        <v>0</v>
      </c>
      <c r="AJ471" s="508">
        <v>0</v>
      </c>
      <c r="AK471" s="508">
        <v>0</v>
      </c>
      <c r="AL471" s="508">
        <v>0</v>
      </c>
      <c r="AM471" s="508">
        <v>4200000</v>
      </c>
      <c r="AN471" s="508">
        <v>0</v>
      </c>
      <c r="AO471" s="508">
        <v>0</v>
      </c>
      <c r="AP471" s="508">
        <v>0</v>
      </c>
      <c r="AQ471" s="508">
        <v>0</v>
      </c>
      <c r="AR471" s="508">
        <v>0</v>
      </c>
      <c r="AS471" s="508">
        <v>0</v>
      </c>
      <c r="AT471" s="508">
        <v>0</v>
      </c>
      <c r="AU471" s="508">
        <v>0</v>
      </c>
      <c r="AV471" s="508">
        <v>0</v>
      </c>
      <c r="AW471" s="508">
        <v>0</v>
      </c>
      <c r="AX471" s="508">
        <v>0</v>
      </c>
      <c r="AY471" s="508">
        <v>0</v>
      </c>
      <c r="AZ471" s="508">
        <v>0</v>
      </c>
      <c r="BA471" s="508">
        <v>0</v>
      </c>
      <c r="BB471" s="508">
        <v>0</v>
      </c>
      <c r="BC471" s="509">
        <v>0</v>
      </c>
      <c r="BD471" s="506" t="s">
        <v>31</v>
      </c>
      <c r="BE471" s="506" t="s">
        <v>31</v>
      </c>
      <c r="BF471" s="506" t="s">
        <v>31</v>
      </c>
      <c r="BG471" s="506" t="s">
        <v>31</v>
      </c>
      <c r="BH471" s="506" t="s">
        <v>31</v>
      </c>
      <c r="BI471" s="506" t="s">
        <v>31</v>
      </c>
      <c r="BJ471" s="506" t="s">
        <v>3997</v>
      </c>
      <c r="BK471" s="506" t="s">
        <v>31</v>
      </c>
      <c r="BL471" s="506" t="s">
        <v>31</v>
      </c>
      <c r="BM471" s="506" t="s">
        <v>31</v>
      </c>
      <c r="BN471" s="506" t="s">
        <v>31</v>
      </c>
      <c r="BO471" s="506" t="s">
        <v>31</v>
      </c>
      <c r="BP471" s="506" t="s">
        <v>31</v>
      </c>
      <c r="BQ471" s="506" t="s">
        <v>31</v>
      </c>
      <c r="BR471" s="506" t="s">
        <v>31</v>
      </c>
      <c r="BS471" s="506" t="s">
        <v>31</v>
      </c>
    </row>
    <row r="472" spans="1:71" ht="45">
      <c r="A472" s="500" t="s">
        <v>4171</v>
      </c>
      <c r="B472" s="500" t="s">
        <v>8</v>
      </c>
      <c r="C472" s="501" t="s">
        <v>1395</v>
      </c>
      <c r="D472" s="501" t="s">
        <v>3723</v>
      </c>
      <c r="E472" s="501" t="s">
        <v>158</v>
      </c>
      <c r="F472" s="501" t="s">
        <v>120</v>
      </c>
      <c r="G472" s="501" t="s">
        <v>3641</v>
      </c>
      <c r="H472" s="501" t="s">
        <v>31</v>
      </c>
      <c r="I472" s="501" t="s">
        <v>3642</v>
      </c>
      <c r="J472" s="501" t="s">
        <v>31</v>
      </c>
      <c r="K472" s="501" t="s">
        <v>3665</v>
      </c>
      <c r="L472" s="500" t="s">
        <v>3731</v>
      </c>
      <c r="M472" s="500" t="s">
        <v>3691</v>
      </c>
      <c r="N472" s="500" t="s">
        <v>30</v>
      </c>
      <c r="O472" s="502" t="s">
        <v>31</v>
      </c>
      <c r="P472" s="501" t="s">
        <v>3673</v>
      </c>
      <c r="Q472" s="501">
        <f>VLOOKUP(CLEAN(A472),JULIO!J$4:AM$760,27,FALSE)</f>
        <v>112800000</v>
      </c>
      <c r="R472" s="501" t="s">
        <v>3647</v>
      </c>
      <c r="S472" s="502" t="s">
        <v>3649</v>
      </c>
      <c r="T472" s="503">
        <v>112800000</v>
      </c>
      <c r="U472" s="503">
        <v>112800000</v>
      </c>
      <c r="V472" s="503">
        <v>112800000</v>
      </c>
      <c r="W472" s="503">
        <v>0</v>
      </c>
      <c r="X472" s="503">
        <v>112800000</v>
      </c>
      <c r="Y472" s="503">
        <v>0</v>
      </c>
      <c r="Z472" s="504">
        <v>0</v>
      </c>
      <c r="AA472" s="503">
        <v>0</v>
      </c>
      <c r="AB472" s="503">
        <v>0</v>
      </c>
      <c r="AC472" s="504">
        <v>112800000</v>
      </c>
      <c r="AD472" s="504">
        <v>0</v>
      </c>
      <c r="AE472" s="504">
        <v>112800000</v>
      </c>
      <c r="AF472" s="503">
        <v>0</v>
      </c>
      <c r="AG472" s="503">
        <v>0</v>
      </c>
      <c r="AH472" s="503">
        <v>0</v>
      </c>
      <c r="AI472" s="503">
        <v>0</v>
      </c>
      <c r="AJ472" s="503">
        <v>0</v>
      </c>
      <c r="AK472" s="503">
        <v>0</v>
      </c>
      <c r="AL472" s="503">
        <v>0</v>
      </c>
      <c r="AM472" s="503">
        <v>0</v>
      </c>
      <c r="AN472" s="503">
        <v>0</v>
      </c>
      <c r="AO472" s="503">
        <v>0</v>
      </c>
      <c r="AP472" s="503">
        <v>0</v>
      </c>
      <c r="AQ472" s="503">
        <v>0</v>
      </c>
      <c r="AR472" s="503">
        <v>0</v>
      </c>
      <c r="AS472" s="503">
        <v>0</v>
      </c>
      <c r="AT472" s="503">
        <v>0</v>
      </c>
      <c r="AU472" s="503">
        <v>0</v>
      </c>
      <c r="AV472" s="503">
        <v>0</v>
      </c>
      <c r="AW472" s="503">
        <v>0</v>
      </c>
      <c r="AX472" s="503">
        <v>0</v>
      </c>
      <c r="AY472" s="503">
        <v>0</v>
      </c>
      <c r="AZ472" s="503">
        <v>0</v>
      </c>
      <c r="BA472" s="503">
        <v>0</v>
      </c>
      <c r="BB472" s="503">
        <v>0</v>
      </c>
      <c r="BC472" s="504">
        <v>0</v>
      </c>
      <c r="BD472" s="501" t="s">
        <v>31</v>
      </c>
      <c r="BE472" s="501" t="s">
        <v>31</v>
      </c>
      <c r="BF472" s="501" t="s">
        <v>31</v>
      </c>
      <c r="BG472" s="501" t="s">
        <v>31</v>
      </c>
      <c r="BH472" s="501" t="s">
        <v>31</v>
      </c>
      <c r="BI472" s="501" t="s">
        <v>31</v>
      </c>
      <c r="BJ472" s="501" t="s">
        <v>3997</v>
      </c>
      <c r="BK472" s="501" t="s">
        <v>31</v>
      </c>
      <c r="BL472" s="501" t="s">
        <v>31</v>
      </c>
      <c r="BM472" s="501" t="s">
        <v>31</v>
      </c>
      <c r="BN472" s="501" t="s">
        <v>31</v>
      </c>
      <c r="BO472" s="501" t="s">
        <v>31</v>
      </c>
      <c r="BP472" s="501" t="s">
        <v>31</v>
      </c>
      <c r="BQ472" s="501" t="s">
        <v>31</v>
      </c>
      <c r="BR472" s="501" t="s">
        <v>31</v>
      </c>
      <c r="BS472" s="501" t="s">
        <v>31</v>
      </c>
    </row>
    <row r="473" spans="1:71" ht="22.5">
      <c r="A473" s="505" t="s">
        <v>4172</v>
      </c>
      <c r="B473" s="505" t="s">
        <v>4144</v>
      </c>
      <c r="C473" s="506" t="s">
        <v>4173</v>
      </c>
      <c r="D473" s="506" t="s">
        <v>3640</v>
      </c>
      <c r="E473" s="506" t="s">
        <v>158</v>
      </c>
      <c r="F473" s="506" t="s">
        <v>158</v>
      </c>
      <c r="G473" s="506" t="s">
        <v>3641</v>
      </c>
      <c r="H473" s="506" t="s">
        <v>31</v>
      </c>
      <c r="I473" s="506" t="s">
        <v>3697</v>
      </c>
      <c r="J473" s="506" t="s">
        <v>31</v>
      </c>
      <c r="K473" s="506" t="s">
        <v>3665</v>
      </c>
      <c r="L473" s="505" t="s">
        <v>3779</v>
      </c>
      <c r="M473" s="505" t="s">
        <v>3670</v>
      </c>
      <c r="N473" s="505" t="s">
        <v>3701</v>
      </c>
      <c r="O473" s="507" t="s">
        <v>31</v>
      </c>
      <c r="P473" s="506" t="s">
        <v>3646</v>
      </c>
      <c r="Q473" s="501" t="e">
        <f>VLOOKUP(CLEAN(A473),JULIO!J$4:AM$760,27,FALSE)</f>
        <v>#N/A</v>
      </c>
      <c r="R473" s="506" t="s">
        <v>4129</v>
      </c>
      <c r="S473" s="507" t="s">
        <v>4165</v>
      </c>
      <c r="T473" s="508">
        <v>0</v>
      </c>
      <c r="U473" s="508">
        <v>0</v>
      </c>
      <c r="V473" s="508">
        <v>4500000</v>
      </c>
      <c r="W473" s="508">
        <v>4275000</v>
      </c>
      <c r="X473" s="508">
        <v>225000</v>
      </c>
      <c r="Y473" s="508">
        <v>0</v>
      </c>
      <c r="Z473" s="509">
        <v>0</v>
      </c>
      <c r="AA473" s="508">
        <v>0</v>
      </c>
      <c r="AB473" s="508">
        <v>0</v>
      </c>
      <c r="AC473" s="509">
        <v>225000</v>
      </c>
      <c r="AD473" s="509">
        <v>0</v>
      </c>
      <c r="AE473" s="509">
        <v>0</v>
      </c>
      <c r="AF473" s="508">
        <v>0</v>
      </c>
      <c r="AG473" s="508">
        <v>0</v>
      </c>
      <c r="AH473" s="508">
        <v>0</v>
      </c>
      <c r="AI473" s="508">
        <v>0</v>
      </c>
      <c r="AJ473" s="508">
        <v>0</v>
      </c>
      <c r="AK473" s="508">
        <v>0</v>
      </c>
      <c r="AL473" s="508">
        <v>0</v>
      </c>
      <c r="AM473" s="508">
        <v>0</v>
      </c>
      <c r="AN473" s="508">
        <v>0</v>
      </c>
      <c r="AO473" s="508">
        <v>0</v>
      </c>
      <c r="AP473" s="508">
        <v>0</v>
      </c>
      <c r="AQ473" s="508">
        <v>0</v>
      </c>
      <c r="AR473" s="508">
        <v>0</v>
      </c>
      <c r="AS473" s="508">
        <v>0</v>
      </c>
      <c r="AT473" s="508">
        <v>0</v>
      </c>
      <c r="AU473" s="508">
        <v>0</v>
      </c>
      <c r="AV473" s="508">
        <v>0</v>
      </c>
      <c r="AW473" s="508">
        <v>0</v>
      </c>
      <c r="AX473" s="508">
        <v>0</v>
      </c>
      <c r="AY473" s="508">
        <v>0</v>
      </c>
      <c r="AZ473" s="508">
        <v>0</v>
      </c>
      <c r="BA473" s="508">
        <v>0</v>
      </c>
      <c r="BB473" s="508">
        <v>0</v>
      </c>
      <c r="BC473" s="509">
        <v>0</v>
      </c>
      <c r="BD473" s="506"/>
      <c r="BE473" s="506"/>
      <c r="BF473" s="506"/>
      <c r="BG473" s="506"/>
      <c r="BH473" s="506"/>
      <c r="BI473" s="506"/>
      <c r="BJ473" s="506"/>
      <c r="BK473" s="506"/>
      <c r="BL473" s="506"/>
      <c r="BM473" s="506"/>
      <c r="BN473" s="506"/>
      <c r="BO473" s="506"/>
      <c r="BP473" s="506"/>
      <c r="BQ473" s="506"/>
      <c r="BR473" s="506"/>
      <c r="BS473" s="506"/>
    </row>
    <row r="474" spans="1:71" ht="22.5">
      <c r="A474" s="500" t="s">
        <v>4174</v>
      </c>
      <c r="B474" s="500" t="s">
        <v>4144</v>
      </c>
      <c r="C474" s="501" t="s">
        <v>4175</v>
      </c>
      <c r="D474" s="501" t="s">
        <v>3640</v>
      </c>
      <c r="E474" s="501" t="s">
        <v>158</v>
      </c>
      <c r="F474" s="501" t="s">
        <v>158</v>
      </c>
      <c r="G474" s="501" t="s">
        <v>3641</v>
      </c>
      <c r="H474" s="501" t="s">
        <v>31</v>
      </c>
      <c r="I474" s="501" t="s">
        <v>3655</v>
      </c>
      <c r="J474" s="501" t="s">
        <v>31</v>
      </c>
      <c r="K474" s="501" t="s">
        <v>3665</v>
      </c>
      <c r="L474" s="500" t="s">
        <v>3779</v>
      </c>
      <c r="M474" s="500" t="s">
        <v>3670</v>
      </c>
      <c r="N474" s="500" t="s">
        <v>3701</v>
      </c>
      <c r="O474" s="502" t="s">
        <v>31</v>
      </c>
      <c r="P474" s="501" t="s">
        <v>3646</v>
      </c>
      <c r="Q474" s="501" t="e">
        <f>VLOOKUP(CLEAN(A474),JULIO!J$4:AM$760,27,FALSE)</f>
        <v>#N/A</v>
      </c>
      <c r="R474" s="501" t="s">
        <v>4129</v>
      </c>
      <c r="S474" s="502" t="s">
        <v>4165</v>
      </c>
      <c r="T474" s="503">
        <v>0</v>
      </c>
      <c r="U474" s="503">
        <v>0</v>
      </c>
      <c r="V474" s="503">
        <v>9997701</v>
      </c>
      <c r="W474" s="503">
        <v>9497085</v>
      </c>
      <c r="X474" s="503">
        <v>500616</v>
      </c>
      <c r="Y474" s="503">
        <v>0</v>
      </c>
      <c r="Z474" s="504">
        <v>0</v>
      </c>
      <c r="AA474" s="503">
        <v>0</v>
      </c>
      <c r="AB474" s="503">
        <v>0</v>
      </c>
      <c r="AC474" s="504">
        <v>500616</v>
      </c>
      <c r="AD474" s="504">
        <v>0</v>
      </c>
      <c r="AE474" s="504">
        <v>0</v>
      </c>
      <c r="AF474" s="503">
        <v>0</v>
      </c>
      <c r="AG474" s="503">
        <v>0</v>
      </c>
      <c r="AH474" s="503">
        <v>0</v>
      </c>
      <c r="AI474" s="503">
        <v>0</v>
      </c>
      <c r="AJ474" s="503">
        <v>0</v>
      </c>
      <c r="AK474" s="503">
        <v>0</v>
      </c>
      <c r="AL474" s="503">
        <v>0</v>
      </c>
      <c r="AM474" s="503">
        <v>0</v>
      </c>
      <c r="AN474" s="503">
        <v>0</v>
      </c>
      <c r="AO474" s="503">
        <v>0</v>
      </c>
      <c r="AP474" s="503">
        <v>0</v>
      </c>
      <c r="AQ474" s="503">
        <v>0</v>
      </c>
      <c r="AR474" s="503">
        <v>0</v>
      </c>
      <c r="AS474" s="503">
        <v>0</v>
      </c>
      <c r="AT474" s="503">
        <v>0</v>
      </c>
      <c r="AU474" s="503">
        <v>0</v>
      </c>
      <c r="AV474" s="503">
        <v>0</v>
      </c>
      <c r="AW474" s="503">
        <v>0</v>
      </c>
      <c r="AX474" s="503">
        <v>0</v>
      </c>
      <c r="AY474" s="503">
        <v>0</v>
      </c>
      <c r="AZ474" s="503">
        <v>0</v>
      </c>
      <c r="BA474" s="503">
        <v>0</v>
      </c>
      <c r="BB474" s="503">
        <v>0</v>
      </c>
      <c r="BC474" s="504">
        <v>0</v>
      </c>
      <c r="BD474" s="501"/>
      <c r="BE474" s="501"/>
      <c r="BF474" s="501"/>
      <c r="BG474" s="501"/>
      <c r="BH474" s="501"/>
      <c r="BI474" s="501"/>
      <c r="BJ474" s="501"/>
      <c r="BK474" s="501"/>
      <c r="BL474" s="501"/>
      <c r="BM474" s="501"/>
      <c r="BN474" s="501"/>
      <c r="BO474" s="501"/>
      <c r="BP474" s="501"/>
      <c r="BQ474" s="501"/>
      <c r="BR474" s="501"/>
      <c r="BS474" s="501"/>
    </row>
    <row r="475" spans="1:71" ht="22.5">
      <c r="A475" s="505" t="s">
        <v>4176</v>
      </c>
      <c r="B475" s="505" t="s">
        <v>4144</v>
      </c>
      <c r="C475" s="506" t="s">
        <v>4177</v>
      </c>
      <c r="D475" s="506" t="s">
        <v>3640</v>
      </c>
      <c r="E475" s="506" t="s">
        <v>158</v>
      </c>
      <c r="F475" s="506" t="s">
        <v>158</v>
      </c>
      <c r="G475" s="506" t="s">
        <v>3641</v>
      </c>
      <c r="H475" s="506" t="s">
        <v>31</v>
      </c>
      <c r="I475" s="506" t="s">
        <v>3872</v>
      </c>
      <c r="J475" s="506" t="s">
        <v>31</v>
      </c>
      <c r="K475" s="506" t="s">
        <v>3665</v>
      </c>
      <c r="L475" s="505" t="s">
        <v>3779</v>
      </c>
      <c r="M475" s="505" t="s">
        <v>3670</v>
      </c>
      <c r="N475" s="505" t="s">
        <v>3701</v>
      </c>
      <c r="O475" s="507" t="s">
        <v>31</v>
      </c>
      <c r="P475" s="506" t="s">
        <v>3646</v>
      </c>
      <c r="Q475" s="501" t="e">
        <f>VLOOKUP(CLEAN(A475),JULIO!J$4:AM$760,27,FALSE)</f>
        <v>#N/A</v>
      </c>
      <c r="R475" s="506" t="s">
        <v>4129</v>
      </c>
      <c r="S475" s="507" t="s">
        <v>4165</v>
      </c>
      <c r="T475" s="508">
        <v>0</v>
      </c>
      <c r="U475" s="508">
        <v>0</v>
      </c>
      <c r="V475" s="508">
        <v>9997701</v>
      </c>
      <c r="W475" s="508">
        <v>9497816</v>
      </c>
      <c r="X475" s="508">
        <v>499885</v>
      </c>
      <c r="Y475" s="508">
        <v>0</v>
      </c>
      <c r="Z475" s="509">
        <v>0</v>
      </c>
      <c r="AA475" s="508">
        <v>0</v>
      </c>
      <c r="AB475" s="508">
        <v>0</v>
      </c>
      <c r="AC475" s="509">
        <v>499885</v>
      </c>
      <c r="AD475" s="509">
        <v>0</v>
      </c>
      <c r="AE475" s="509">
        <v>0</v>
      </c>
      <c r="AF475" s="508">
        <v>0</v>
      </c>
      <c r="AG475" s="508">
        <v>0</v>
      </c>
      <c r="AH475" s="508">
        <v>0</v>
      </c>
      <c r="AI475" s="508">
        <v>0</v>
      </c>
      <c r="AJ475" s="508">
        <v>0</v>
      </c>
      <c r="AK475" s="508">
        <v>0</v>
      </c>
      <c r="AL475" s="508">
        <v>0</v>
      </c>
      <c r="AM475" s="508">
        <v>0</v>
      </c>
      <c r="AN475" s="508">
        <v>0</v>
      </c>
      <c r="AO475" s="508">
        <v>0</v>
      </c>
      <c r="AP475" s="508">
        <v>0</v>
      </c>
      <c r="AQ475" s="508">
        <v>0</v>
      </c>
      <c r="AR475" s="508">
        <v>0</v>
      </c>
      <c r="AS475" s="508">
        <v>0</v>
      </c>
      <c r="AT475" s="508">
        <v>0</v>
      </c>
      <c r="AU475" s="508">
        <v>0</v>
      </c>
      <c r="AV475" s="508">
        <v>0</v>
      </c>
      <c r="AW475" s="508">
        <v>0</v>
      </c>
      <c r="AX475" s="508">
        <v>0</v>
      </c>
      <c r="AY475" s="508">
        <v>0</v>
      </c>
      <c r="AZ475" s="508">
        <v>0</v>
      </c>
      <c r="BA475" s="508">
        <v>0</v>
      </c>
      <c r="BB475" s="508">
        <v>0</v>
      </c>
      <c r="BC475" s="509">
        <v>0</v>
      </c>
      <c r="BD475" s="506"/>
      <c r="BE475" s="506"/>
      <c r="BF475" s="506"/>
      <c r="BG475" s="506"/>
      <c r="BH475" s="506"/>
      <c r="BI475" s="506"/>
      <c r="BJ475" s="506"/>
      <c r="BK475" s="506"/>
      <c r="BL475" s="506"/>
      <c r="BM475" s="506"/>
      <c r="BN475" s="506"/>
      <c r="BO475" s="506"/>
      <c r="BP475" s="506"/>
      <c r="BQ475" s="506"/>
      <c r="BR475" s="506"/>
      <c r="BS475" s="506"/>
    </row>
    <row r="476" spans="1:71" ht="22.5">
      <c r="A476" s="500" t="s">
        <v>4178</v>
      </c>
      <c r="B476" s="500" t="s">
        <v>4144</v>
      </c>
      <c r="C476" s="501" t="s">
        <v>4179</v>
      </c>
      <c r="D476" s="501" t="s">
        <v>3640</v>
      </c>
      <c r="E476" s="501" t="s">
        <v>158</v>
      </c>
      <c r="F476" s="501" t="s">
        <v>158</v>
      </c>
      <c r="G476" s="501" t="s">
        <v>3641</v>
      </c>
      <c r="H476" s="501" t="s">
        <v>31</v>
      </c>
      <c r="I476" s="501" t="s">
        <v>3766</v>
      </c>
      <c r="J476" s="501" t="s">
        <v>31</v>
      </c>
      <c r="K476" s="501" t="s">
        <v>3665</v>
      </c>
      <c r="L476" s="500" t="s">
        <v>3779</v>
      </c>
      <c r="M476" s="500" t="s">
        <v>3670</v>
      </c>
      <c r="N476" s="500" t="s">
        <v>3701</v>
      </c>
      <c r="O476" s="502" t="s">
        <v>31</v>
      </c>
      <c r="P476" s="501" t="s">
        <v>3646</v>
      </c>
      <c r="Q476" s="501" t="e">
        <f>VLOOKUP(CLEAN(A476),JULIO!J$4:AM$760,27,FALSE)</f>
        <v>#N/A</v>
      </c>
      <c r="R476" s="501" t="s">
        <v>4129</v>
      </c>
      <c r="S476" s="502" t="s">
        <v>4165</v>
      </c>
      <c r="T476" s="503">
        <v>0</v>
      </c>
      <c r="U476" s="503">
        <v>0</v>
      </c>
      <c r="V476" s="503">
        <v>10000000</v>
      </c>
      <c r="W476" s="503">
        <v>9600000</v>
      </c>
      <c r="X476" s="503">
        <v>400000</v>
      </c>
      <c r="Y476" s="503">
        <v>0</v>
      </c>
      <c r="Z476" s="504">
        <v>0</v>
      </c>
      <c r="AA476" s="503">
        <v>189417</v>
      </c>
      <c r="AB476" s="503">
        <v>0</v>
      </c>
      <c r="AC476" s="504">
        <v>210583</v>
      </c>
      <c r="AD476" s="504">
        <v>189417</v>
      </c>
      <c r="AE476" s="504">
        <v>210583</v>
      </c>
      <c r="AF476" s="503">
        <v>0</v>
      </c>
      <c r="AG476" s="503">
        <v>0</v>
      </c>
      <c r="AH476" s="503">
        <v>0</v>
      </c>
      <c r="AI476" s="503">
        <v>0</v>
      </c>
      <c r="AJ476" s="503">
        <v>0</v>
      </c>
      <c r="AK476" s="503">
        <v>0</v>
      </c>
      <c r="AL476" s="503">
        <v>0</v>
      </c>
      <c r="AM476" s="503">
        <v>0</v>
      </c>
      <c r="AN476" s="503">
        <v>0</v>
      </c>
      <c r="AO476" s="503">
        <v>0</v>
      </c>
      <c r="AP476" s="503">
        <v>0</v>
      </c>
      <c r="AQ476" s="503">
        <v>189417</v>
      </c>
      <c r="AR476" s="503">
        <v>0</v>
      </c>
      <c r="AS476" s="503">
        <v>0</v>
      </c>
      <c r="AT476" s="503">
        <v>0</v>
      </c>
      <c r="AU476" s="503">
        <v>0</v>
      </c>
      <c r="AV476" s="503">
        <v>0</v>
      </c>
      <c r="AW476" s="503">
        <v>0</v>
      </c>
      <c r="AX476" s="503">
        <v>0</v>
      </c>
      <c r="AY476" s="503">
        <v>0</v>
      </c>
      <c r="AZ476" s="503">
        <v>0</v>
      </c>
      <c r="BA476" s="503">
        <v>0</v>
      </c>
      <c r="BB476" s="503">
        <v>0</v>
      </c>
      <c r="BC476" s="504">
        <v>0</v>
      </c>
      <c r="BD476" s="501"/>
      <c r="BE476" s="501"/>
      <c r="BF476" s="501"/>
      <c r="BG476" s="501"/>
      <c r="BH476" s="501"/>
      <c r="BI476" s="501"/>
      <c r="BJ476" s="501"/>
      <c r="BK476" s="501"/>
      <c r="BL476" s="501"/>
      <c r="BM476" s="501"/>
      <c r="BN476" s="501"/>
      <c r="BO476" s="501"/>
      <c r="BP476" s="501"/>
      <c r="BQ476" s="501"/>
      <c r="BR476" s="501"/>
      <c r="BS476" s="501"/>
    </row>
    <row r="477" spans="1:71" ht="22.5">
      <c r="A477" s="505" t="s">
        <v>4180</v>
      </c>
      <c r="B477" s="505" t="s">
        <v>4144</v>
      </c>
      <c r="C477" s="506" t="s">
        <v>4181</v>
      </c>
      <c r="D477" s="506" t="s">
        <v>3640</v>
      </c>
      <c r="E477" s="506" t="s">
        <v>158</v>
      </c>
      <c r="F477" s="506" t="s">
        <v>158</v>
      </c>
      <c r="G477" s="506" t="s">
        <v>3641</v>
      </c>
      <c r="H477" s="506" t="s">
        <v>31</v>
      </c>
      <c r="I477" s="506" t="s">
        <v>3907</v>
      </c>
      <c r="J477" s="506" t="s">
        <v>31</v>
      </c>
      <c r="K477" s="506" t="s">
        <v>3665</v>
      </c>
      <c r="L477" s="505" t="s">
        <v>3779</v>
      </c>
      <c r="M477" s="505" t="s">
        <v>3670</v>
      </c>
      <c r="N477" s="505" t="s">
        <v>3701</v>
      </c>
      <c r="O477" s="507" t="s">
        <v>31</v>
      </c>
      <c r="P477" s="506" t="s">
        <v>3646</v>
      </c>
      <c r="Q477" s="501" t="e">
        <f>VLOOKUP(CLEAN(A477),JULIO!J$4:AM$760,27,FALSE)</f>
        <v>#N/A</v>
      </c>
      <c r="R477" s="506" t="s">
        <v>4129</v>
      </c>
      <c r="S477" s="507" t="s">
        <v>4165</v>
      </c>
      <c r="T477" s="508">
        <v>0</v>
      </c>
      <c r="U477" s="508">
        <v>0</v>
      </c>
      <c r="V477" s="508">
        <v>8000000</v>
      </c>
      <c r="W477" s="508">
        <v>7600000</v>
      </c>
      <c r="X477" s="508">
        <v>400000</v>
      </c>
      <c r="Y477" s="508">
        <v>0</v>
      </c>
      <c r="Z477" s="509">
        <v>0</v>
      </c>
      <c r="AA477" s="508">
        <v>400000</v>
      </c>
      <c r="AB477" s="508">
        <v>0</v>
      </c>
      <c r="AC477" s="509">
        <v>0</v>
      </c>
      <c r="AD477" s="509">
        <v>400000</v>
      </c>
      <c r="AE477" s="509">
        <v>0</v>
      </c>
      <c r="AF477" s="508">
        <v>0</v>
      </c>
      <c r="AG477" s="508">
        <v>0</v>
      </c>
      <c r="AH477" s="508">
        <v>0</v>
      </c>
      <c r="AI477" s="508">
        <v>0</v>
      </c>
      <c r="AJ477" s="508">
        <v>0</v>
      </c>
      <c r="AK477" s="508">
        <v>0</v>
      </c>
      <c r="AL477" s="508">
        <v>0</v>
      </c>
      <c r="AM477" s="508">
        <v>0</v>
      </c>
      <c r="AN477" s="508">
        <v>0</v>
      </c>
      <c r="AO477" s="508">
        <v>400000</v>
      </c>
      <c r="AP477" s="508">
        <v>0</v>
      </c>
      <c r="AQ477" s="508">
        <v>0</v>
      </c>
      <c r="AR477" s="508">
        <v>0</v>
      </c>
      <c r="AS477" s="508">
        <v>0</v>
      </c>
      <c r="AT477" s="508">
        <v>0</v>
      </c>
      <c r="AU477" s="508">
        <v>0</v>
      </c>
      <c r="AV477" s="508">
        <v>0</v>
      </c>
      <c r="AW477" s="508">
        <v>0</v>
      </c>
      <c r="AX477" s="508">
        <v>0</v>
      </c>
      <c r="AY477" s="508">
        <v>0</v>
      </c>
      <c r="AZ477" s="508">
        <v>0</v>
      </c>
      <c r="BA477" s="508">
        <v>0</v>
      </c>
      <c r="BB477" s="508">
        <v>0</v>
      </c>
      <c r="BC477" s="509">
        <v>0</v>
      </c>
      <c r="BD477" s="506"/>
      <c r="BE477" s="506"/>
      <c r="BF477" s="506"/>
      <c r="BG477" s="506"/>
      <c r="BH477" s="506"/>
      <c r="BI477" s="506"/>
      <c r="BJ477" s="506"/>
      <c r="BK477" s="506"/>
      <c r="BL477" s="506"/>
      <c r="BM477" s="506"/>
      <c r="BN477" s="506"/>
      <c r="BO477" s="506"/>
      <c r="BP477" s="506"/>
      <c r="BQ477" s="506"/>
      <c r="BR477" s="506"/>
      <c r="BS477" s="506"/>
    </row>
    <row r="478" spans="1:71" ht="22.5">
      <c r="A478" s="500" t="s">
        <v>4182</v>
      </c>
      <c r="B478" s="500" t="s">
        <v>4144</v>
      </c>
      <c r="C478" s="501" t="s">
        <v>4183</v>
      </c>
      <c r="D478" s="501" t="s">
        <v>3640</v>
      </c>
      <c r="E478" s="501" t="s">
        <v>158</v>
      </c>
      <c r="F478" s="501" t="s">
        <v>158</v>
      </c>
      <c r="G478" s="501" t="s">
        <v>3641</v>
      </c>
      <c r="H478" s="501" t="s">
        <v>31</v>
      </c>
      <c r="I478" s="501" t="s">
        <v>3743</v>
      </c>
      <c r="J478" s="501" t="s">
        <v>31</v>
      </c>
      <c r="K478" s="501" t="s">
        <v>3665</v>
      </c>
      <c r="L478" s="500" t="s">
        <v>3779</v>
      </c>
      <c r="M478" s="500" t="s">
        <v>3670</v>
      </c>
      <c r="N478" s="500" t="s">
        <v>3701</v>
      </c>
      <c r="O478" s="502" t="s">
        <v>31</v>
      </c>
      <c r="P478" s="501" t="s">
        <v>3646</v>
      </c>
      <c r="Q478" s="501" t="e">
        <f>VLOOKUP(CLEAN(A478),JULIO!J$4:AM$760,27,FALSE)</f>
        <v>#N/A</v>
      </c>
      <c r="R478" s="501" t="s">
        <v>4129</v>
      </c>
      <c r="S478" s="502" t="s">
        <v>4165</v>
      </c>
      <c r="T478" s="503">
        <v>0</v>
      </c>
      <c r="U478" s="503">
        <v>0</v>
      </c>
      <c r="V478" s="503">
        <v>7971097</v>
      </c>
      <c r="W478" s="503">
        <v>4867234</v>
      </c>
      <c r="X478" s="503">
        <v>3103863</v>
      </c>
      <c r="Y478" s="503">
        <v>0</v>
      </c>
      <c r="Z478" s="504">
        <v>0</v>
      </c>
      <c r="AA478" s="503">
        <v>0</v>
      </c>
      <c r="AB478" s="503">
        <v>0</v>
      </c>
      <c r="AC478" s="504">
        <v>3103863</v>
      </c>
      <c r="AD478" s="504">
        <v>0</v>
      </c>
      <c r="AE478" s="504">
        <v>0</v>
      </c>
      <c r="AF478" s="503">
        <v>0</v>
      </c>
      <c r="AG478" s="503">
        <v>0</v>
      </c>
      <c r="AH478" s="503">
        <v>0</v>
      </c>
      <c r="AI478" s="503">
        <v>0</v>
      </c>
      <c r="AJ478" s="503">
        <v>0</v>
      </c>
      <c r="AK478" s="503">
        <v>0</v>
      </c>
      <c r="AL478" s="503">
        <v>0</v>
      </c>
      <c r="AM478" s="503">
        <v>0</v>
      </c>
      <c r="AN478" s="503">
        <v>0</v>
      </c>
      <c r="AO478" s="503">
        <v>0</v>
      </c>
      <c r="AP478" s="503">
        <v>0</v>
      </c>
      <c r="AQ478" s="503">
        <v>0</v>
      </c>
      <c r="AR478" s="503">
        <v>0</v>
      </c>
      <c r="AS478" s="503">
        <v>0</v>
      </c>
      <c r="AT478" s="503">
        <v>0</v>
      </c>
      <c r="AU478" s="503">
        <v>0</v>
      </c>
      <c r="AV478" s="503">
        <v>0</v>
      </c>
      <c r="AW478" s="503">
        <v>0</v>
      </c>
      <c r="AX478" s="503">
        <v>0</v>
      </c>
      <c r="AY478" s="503">
        <v>0</v>
      </c>
      <c r="AZ478" s="503">
        <v>0</v>
      </c>
      <c r="BA478" s="503">
        <v>0</v>
      </c>
      <c r="BB478" s="503">
        <v>0</v>
      </c>
      <c r="BC478" s="504">
        <v>0</v>
      </c>
      <c r="BD478" s="501"/>
      <c r="BE478" s="501"/>
      <c r="BF478" s="501"/>
      <c r="BG478" s="501"/>
      <c r="BH478" s="501"/>
      <c r="BI478" s="501"/>
      <c r="BJ478" s="501"/>
      <c r="BK478" s="501"/>
      <c r="BL478" s="501"/>
      <c r="BM478" s="501"/>
      <c r="BN478" s="501"/>
      <c r="BO478" s="501"/>
      <c r="BP478" s="501"/>
      <c r="BQ478" s="501"/>
      <c r="BR478" s="501"/>
      <c r="BS478" s="501"/>
    </row>
    <row r="479" spans="1:71" ht="22.5">
      <c r="A479" s="505" t="s">
        <v>4184</v>
      </c>
      <c r="B479" s="505" t="s">
        <v>4144</v>
      </c>
      <c r="C479" s="506" t="s">
        <v>4185</v>
      </c>
      <c r="D479" s="506" t="s">
        <v>3640</v>
      </c>
      <c r="E479" s="506" t="s">
        <v>158</v>
      </c>
      <c r="F479" s="506" t="s">
        <v>158</v>
      </c>
      <c r="G479" s="506" t="s">
        <v>3641</v>
      </c>
      <c r="H479" s="506" t="s">
        <v>31</v>
      </c>
      <c r="I479" s="506" t="s">
        <v>3824</v>
      </c>
      <c r="J479" s="506" t="s">
        <v>31</v>
      </c>
      <c r="K479" s="506" t="s">
        <v>3665</v>
      </c>
      <c r="L479" s="505" t="s">
        <v>3779</v>
      </c>
      <c r="M479" s="505" t="s">
        <v>3670</v>
      </c>
      <c r="N479" s="505" t="s">
        <v>3701</v>
      </c>
      <c r="O479" s="507" t="s">
        <v>31</v>
      </c>
      <c r="P479" s="506" t="s">
        <v>3646</v>
      </c>
      <c r="Q479" s="501" t="e">
        <f>VLOOKUP(CLEAN(A479),JULIO!J$4:AM$760,27,FALSE)</f>
        <v>#N/A</v>
      </c>
      <c r="R479" s="506" t="s">
        <v>4129</v>
      </c>
      <c r="S479" s="507" t="s">
        <v>4165</v>
      </c>
      <c r="T479" s="508">
        <v>0</v>
      </c>
      <c r="U479" s="508">
        <v>0</v>
      </c>
      <c r="V479" s="508">
        <v>10000000</v>
      </c>
      <c r="W479" s="508">
        <v>9700000</v>
      </c>
      <c r="X479" s="508">
        <v>300000</v>
      </c>
      <c r="Y479" s="508">
        <v>0</v>
      </c>
      <c r="Z479" s="509">
        <v>0</v>
      </c>
      <c r="AA479" s="508">
        <v>0</v>
      </c>
      <c r="AB479" s="508">
        <v>0</v>
      </c>
      <c r="AC479" s="509">
        <v>300000</v>
      </c>
      <c r="AD479" s="509">
        <v>0</v>
      </c>
      <c r="AE479" s="509">
        <v>0</v>
      </c>
      <c r="AF479" s="508">
        <v>0</v>
      </c>
      <c r="AG479" s="508">
        <v>0</v>
      </c>
      <c r="AH479" s="508">
        <v>0</v>
      </c>
      <c r="AI479" s="508">
        <v>0</v>
      </c>
      <c r="AJ479" s="508">
        <v>0</v>
      </c>
      <c r="AK479" s="508">
        <v>0</v>
      </c>
      <c r="AL479" s="508">
        <v>0</v>
      </c>
      <c r="AM479" s="508">
        <v>0</v>
      </c>
      <c r="AN479" s="508">
        <v>0</v>
      </c>
      <c r="AO479" s="508">
        <v>0</v>
      </c>
      <c r="AP479" s="508">
        <v>0</v>
      </c>
      <c r="AQ479" s="508">
        <v>0</v>
      </c>
      <c r="AR479" s="508">
        <v>0</v>
      </c>
      <c r="AS479" s="508">
        <v>0</v>
      </c>
      <c r="AT479" s="508">
        <v>0</v>
      </c>
      <c r="AU479" s="508">
        <v>0</v>
      </c>
      <c r="AV479" s="508">
        <v>0</v>
      </c>
      <c r="AW479" s="508">
        <v>0</v>
      </c>
      <c r="AX479" s="508">
        <v>0</v>
      </c>
      <c r="AY479" s="508">
        <v>0</v>
      </c>
      <c r="AZ479" s="508">
        <v>0</v>
      </c>
      <c r="BA479" s="508">
        <v>0</v>
      </c>
      <c r="BB479" s="508">
        <v>0</v>
      </c>
      <c r="BC479" s="509">
        <v>0</v>
      </c>
      <c r="BD479" s="506"/>
      <c r="BE479" s="506"/>
      <c r="BF479" s="506"/>
      <c r="BG479" s="506"/>
      <c r="BH479" s="506"/>
      <c r="BI479" s="506"/>
      <c r="BJ479" s="506"/>
      <c r="BK479" s="506"/>
      <c r="BL479" s="506"/>
      <c r="BM479" s="506"/>
      <c r="BN479" s="506"/>
      <c r="BO479" s="506"/>
      <c r="BP479" s="506"/>
      <c r="BQ479" s="506"/>
      <c r="BR479" s="506"/>
      <c r="BS479" s="506"/>
    </row>
    <row r="480" spans="1:71" ht="22.5">
      <c r="A480" s="500" t="s">
        <v>4186</v>
      </c>
      <c r="B480" s="500" t="s">
        <v>4144</v>
      </c>
      <c r="C480" s="501" t="s">
        <v>4187</v>
      </c>
      <c r="D480" s="501" t="s">
        <v>3640</v>
      </c>
      <c r="E480" s="501" t="s">
        <v>158</v>
      </c>
      <c r="F480" s="501" t="s">
        <v>158</v>
      </c>
      <c r="G480" s="501" t="s">
        <v>3641</v>
      </c>
      <c r="H480" s="501" t="s">
        <v>31</v>
      </c>
      <c r="I480" s="501" t="s">
        <v>4077</v>
      </c>
      <c r="J480" s="501" t="s">
        <v>31</v>
      </c>
      <c r="K480" s="501" t="s">
        <v>3665</v>
      </c>
      <c r="L480" s="500" t="s">
        <v>3779</v>
      </c>
      <c r="M480" s="500" t="s">
        <v>3670</v>
      </c>
      <c r="N480" s="500" t="s">
        <v>3701</v>
      </c>
      <c r="O480" s="502" t="s">
        <v>31</v>
      </c>
      <c r="P480" s="501" t="s">
        <v>3646</v>
      </c>
      <c r="Q480" s="501" t="e">
        <f>VLOOKUP(CLEAN(A480),JULIO!J$4:AM$760,27,FALSE)</f>
        <v>#N/A</v>
      </c>
      <c r="R480" s="501" t="s">
        <v>4129</v>
      </c>
      <c r="S480" s="502" t="s">
        <v>4165</v>
      </c>
      <c r="T480" s="503">
        <v>0</v>
      </c>
      <c r="U480" s="503">
        <v>0</v>
      </c>
      <c r="V480" s="503">
        <v>10000000</v>
      </c>
      <c r="W480" s="503">
        <v>9500000</v>
      </c>
      <c r="X480" s="503">
        <v>500000</v>
      </c>
      <c r="Y480" s="503">
        <v>0</v>
      </c>
      <c r="Z480" s="504">
        <v>0</v>
      </c>
      <c r="AA480" s="503">
        <v>0</v>
      </c>
      <c r="AB480" s="503">
        <v>0</v>
      </c>
      <c r="AC480" s="504">
        <v>500000</v>
      </c>
      <c r="AD480" s="504">
        <v>0</v>
      </c>
      <c r="AE480" s="504">
        <v>0</v>
      </c>
      <c r="AF480" s="503">
        <v>0</v>
      </c>
      <c r="AG480" s="503">
        <v>0</v>
      </c>
      <c r="AH480" s="503">
        <v>0</v>
      </c>
      <c r="AI480" s="503">
        <v>0</v>
      </c>
      <c r="AJ480" s="503">
        <v>0</v>
      </c>
      <c r="AK480" s="503">
        <v>0</v>
      </c>
      <c r="AL480" s="503">
        <v>0</v>
      </c>
      <c r="AM480" s="503">
        <v>0</v>
      </c>
      <c r="AN480" s="503">
        <v>0</v>
      </c>
      <c r="AO480" s="503">
        <v>0</v>
      </c>
      <c r="AP480" s="503">
        <v>0</v>
      </c>
      <c r="AQ480" s="503">
        <v>0</v>
      </c>
      <c r="AR480" s="503">
        <v>0</v>
      </c>
      <c r="AS480" s="503">
        <v>0</v>
      </c>
      <c r="AT480" s="503">
        <v>0</v>
      </c>
      <c r="AU480" s="503">
        <v>0</v>
      </c>
      <c r="AV480" s="503">
        <v>0</v>
      </c>
      <c r="AW480" s="503">
        <v>0</v>
      </c>
      <c r="AX480" s="503">
        <v>0</v>
      </c>
      <c r="AY480" s="503">
        <v>0</v>
      </c>
      <c r="AZ480" s="503">
        <v>0</v>
      </c>
      <c r="BA480" s="503">
        <v>0</v>
      </c>
      <c r="BB480" s="503">
        <v>0</v>
      </c>
      <c r="BC480" s="504">
        <v>0</v>
      </c>
      <c r="BD480" s="501"/>
      <c r="BE480" s="501"/>
      <c r="BF480" s="501"/>
      <c r="BG480" s="501"/>
      <c r="BH480" s="501"/>
      <c r="BI480" s="501"/>
      <c r="BJ480" s="501"/>
      <c r="BK480" s="501"/>
      <c r="BL480" s="501"/>
      <c r="BM480" s="501"/>
      <c r="BN480" s="501"/>
      <c r="BO480" s="501"/>
      <c r="BP480" s="501"/>
      <c r="BQ480" s="501"/>
      <c r="BR480" s="501"/>
      <c r="BS480" s="501"/>
    </row>
    <row r="481" spans="1:71" ht="33.75">
      <c r="A481" s="505" t="s">
        <v>4188</v>
      </c>
      <c r="B481" s="505" t="s">
        <v>4144</v>
      </c>
      <c r="C481" s="506" t="s">
        <v>4189</v>
      </c>
      <c r="D481" s="506" t="s">
        <v>3640</v>
      </c>
      <c r="E481" s="506" t="s">
        <v>158</v>
      </c>
      <c r="F481" s="506" t="s">
        <v>158</v>
      </c>
      <c r="G481" s="506" t="s">
        <v>3910</v>
      </c>
      <c r="H481" s="506" t="s">
        <v>31</v>
      </c>
      <c r="I481" s="506" t="s">
        <v>31</v>
      </c>
      <c r="J481" s="506" t="s">
        <v>31</v>
      </c>
      <c r="K481" s="506" t="s">
        <v>3665</v>
      </c>
      <c r="L481" s="505" t="s">
        <v>3727</v>
      </c>
      <c r="M481" s="505" t="s">
        <v>3670</v>
      </c>
      <c r="N481" s="505" t="s">
        <v>31</v>
      </c>
      <c r="O481" s="507" t="s">
        <v>31</v>
      </c>
      <c r="P481" s="506" t="s">
        <v>3646</v>
      </c>
      <c r="Q481" s="501" t="e">
        <f>VLOOKUP(CLEAN(A481),JULIO!J$4:AM$760,27,FALSE)</f>
        <v>#N/A</v>
      </c>
      <c r="R481" s="506" t="s">
        <v>4129</v>
      </c>
      <c r="S481" s="507" t="s">
        <v>4190</v>
      </c>
      <c r="T481" s="508">
        <v>4500000</v>
      </c>
      <c r="U481" s="508">
        <v>4500000</v>
      </c>
      <c r="V481" s="508">
        <v>4500000</v>
      </c>
      <c r="W481" s="508">
        <v>4275000</v>
      </c>
      <c r="X481" s="508">
        <v>225000</v>
      </c>
      <c r="Y481" s="508">
        <v>0</v>
      </c>
      <c r="Z481" s="509">
        <v>0</v>
      </c>
      <c r="AA481" s="508">
        <v>0</v>
      </c>
      <c r="AB481" s="508">
        <v>0</v>
      </c>
      <c r="AC481" s="509">
        <v>225000</v>
      </c>
      <c r="AD481" s="509">
        <v>0</v>
      </c>
      <c r="AE481" s="509">
        <v>0</v>
      </c>
      <c r="AF481" s="508">
        <v>0</v>
      </c>
      <c r="AG481" s="508">
        <v>0</v>
      </c>
      <c r="AH481" s="508">
        <v>0</v>
      </c>
      <c r="AI481" s="508">
        <v>0</v>
      </c>
      <c r="AJ481" s="508">
        <v>0</v>
      </c>
      <c r="AK481" s="508">
        <v>0</v>
      </c>
      <c r="AL481" s="508">
        <v>0</v>
      </c>
      <c r="AM481" s="508">
        <v>0</v>
      </c>
      <c r="AN481" s="508">
        <v>0</v>
      </c>
      <c r="AO481" s="508">
        <v>0</v>
      </c>
      <c r="AP481" s="508">
        <v>0</v>
      </c>
      <c r="AQ481" s="508">
        <v>0</v>
      </c>
      <c r="AR481" s="508">
        <v>0</v>
      </c>
      <c r="AS481" s="508">
        <v>0</v>
      </c>
      <c r="AT481" s="508">
        <v>0</v>
      </c>
      <c r="AU481" s="508">
        <v>0</v>
      </c>
      <c r="AV481" s="508">
        <v>0</v>
      </c>
      <c r="AW481" s="508">
        <v>0</v>
      </c>
      <c r="AX481" s="508">
        <v>0</v>
      </c>
      <c r="AY481" s="508">
        <v>0</v>
      </c>
      <c r="AZ481" s="508">
        <v>0</v>
      </c>
      <c r="BA481" s="508">
        <v>0</v>
      </c>
      <c r="BB481" s="508">
        <v>0</v>
      </c>
      <c r="BC481" s="509">
        <v>0</v>
      </c>
      <c r="BD481" s="506" t="s">
        <v>31</v>
      </c>
      <c r="BE481" s="506" t="s">
        <v>31</v>
      </c>
      <c r="BF481" s="506" t="s">
        <v>31</v>
      </c>
      <c r="BG481" s="506" t="s">
        <v>31</v>
      </c>
      <c r="BH481" s="506" t="s">
        <v>31</v>
      </c>
      <c r="BI481" s="506" t="s">
        <v>31</v>
      </c>
      <c r="BJ481" s="506" t="s">
        <v>31</v>
      </c>
      <c r="BK481" s="506" t="s">
        <v>31</v>
      </c>
      <c r="BL481" s="506" t="s">
        <v>31</v>
      </c>
      <c r="BM481" s="506" t="s">
        <v>31</v>
      </c>
      <c r="BN481" s="506" t="s">
        <v>31</v>
      </c>
      <c r="BO481" s="506" t="s">
        <v>31</v>
      </c>
      <c r="BP481" s="506" t="s">
        <v>31</v>
      </c>
      <c r="BQ481" s="506" t="s">
        <v>31</v>
      </c>
      <c r="BR481" s="506"/>
      <c r="BS481" s="506"/>
    </row>
    <row r="482" spans="1:71" ht="33.75">
      <c r="A482" s="500" t="s">
        <v>4191</v>
      </c>
      <c r="B482" s="500" t="s">
        <v>4144</v>
      </c>
      <c r="C482" s="501" t="s">
        <v>4192</v>
      </c>
      <c r="D482" s="501" t="s">
        <v>3640</v>
      </c>
      <c r="E482" s="501" t="s">
        <v>158</v>
      </c>
      <c r="F482" s="501" t="s">
        <v>158</v>
      </c>
      <c r="G482" s="501" t="s">
        <v>3710</v>
      </c>
      <c r="H482" s="501" t="s">
        <v>181</v>
      </c>
      <c r="I482" s="501" t="s">
        <v>31</v>
      </c>
      <c r="J482" s="501" t="s">
        <v>31</v>
      </c>
      <c r="K482" s="501" t="s">
        <v>3665</v>
      </c>
      <c r="L482" s="500" t="s">
        <v>4193</v>
      </c>
      <c r="M482" s="500" t="s">
        <v>3670</v>
      </c>
      <c r="N482" s="500" t="s">
        <v>31</v>
      </c>
      <c r="O482" s="502" t="s">
        <v>31</v>
      </c>
      <c r="P482" s="501" t="s">
        <v>3646</v>
      </c>
      <c r="Q482" s="501" t="e">
        <f>VLOOKUP(CLEAN(A482),JULIO!J$4:AM$760,27,FALSE)</f>
        <v>#N/A</v>
      </c>
      <c r="R482" s="501" t="s">
        <v>4129</v>
      </c>
      <c r="S482" s="502" t="s">
        <v>4190</v>
      </c>
      <c r="T482" s="503">
        <v>3499794</v>
      </c>
      <c r="U482" s="503">
        <v>3499794</v>
      </c>
      <c r="V482" s="503">
        <v>3499794</v>
      </c>
      <c r="W482" s="503">
        <v>3324804</v>
      </c>
      <c r="X482" s="503">
        <v>174990</v>
      </c>
      <c r="Y482" s="503">
        <v>0</v>
      </c>
      <c r="Z482" s="504">
        <v>0</v>
      </c>
      <c r="AA482" s="503">
        <v>174990</v>
      </c>
      <c r="AB482" s="503">
        <v>0</v>
      </c>
      <c r="AC482" s="504">
        <v>0</v>
      </c>
      <c r="AD482" s="504">
        <v>174990</v>
      </c>
      <c r="AE482" s="504">
        <v>0</v>
      </c>
      <c r="AF482" s="503">
        <v>0</v>
      </c>
      <c r="AG482" s="503">
        <v>0</v>
      </c>
      <c r="AH482" s="503">
        <v>0</v>
      </c>
      <c r="AI482" s="503">
        <v>0</v>
      </c>
      <c r="AJ482" s="503">
        <v>0</v>
      </c>
      <c r="AK482" s="503">
        <v>0</v>
      </c>
      <c r="AL482" s="503">
        <v>0</v>
      </c>
      <c r="AM482" s="503">
        <v>174990</v>
      </c>
      <c r="AN482" s="503">
        <v>0</v>
      </c>
      <c r="AO482" s="503">
        <v>0</v>
      </c>
      <c r="AP482" s="503">
        <v>0</v>
      </c>
      <c r="AQ482" s="503">
        <v>0</v>
      </c>
      <c r="AR482" s="503">
        <v>0</v>
      </c>
      <c r="AS482" s="503">
        <v>0</v>
      </c>
      <c r="AT482" s="503">
        <v>0</v>
      </c>
      <c r="AU482" s="503">
        <v>0</v>
      </c>
      <c r="AV482" s="503">
        <v>0</v>
      </c>
      <c r="AW482" s="503">
        <v>0</v>
      </c>
      <c r="AX482" s="503">
        <v>0</v>
      </c>
      <c r="AY482" s="503">
        <v>0</v>
      </c>
      <c r="AZ482" s="503">
        <v>0</v>
      </c>
      <c r="BA482" s="503">
        <v>0</v>
      </c>
      <c r="BB482" s="503">
        <v>0</v>
      </c>
      <c r="BC482" s="504">
        <v>0</v>
      </c>
      <c r="BD482" s="501" t="s">
        <v>31</v>
      </c>
      <c r="BE482" s="501" t="s">
        <v>31</v>
      </c>
      <c r="BF482" s="501" t="s">
        <v>31</v>
      </c>
      <c r="BG482" s="501" t="s">
        <v>31</v>
      </c>
      <c r="BH482" s="501" t="s">
        <v>31</v>
      </c>
      <c r="BI482" s="501" t="s">
        <v>31</v>
      </c>
      <c r="BJ482" s="501" t="s">
        <v>31</v>
      </c>
      <c r="BK482" s="501" t="s">
        <v>31</v>
      </c>
      <c r="BL482" s="501" t="s">
        <v>31</v>
      </c>
      <c r="BM482" s="501" t="s">
        <v>31</v>
      </c>
      <c r="BN482" s="501" t="s">
        <v>31</v>
      </c>
      <c r="BO482" s="501" t="s">
        <v>31</v>
      </c>
      <c r="BP482" s="501" t="s">
        <v>31</v>
      </c>
      <c r="BQ482" s="501" t="s">
        <v>31</v>
      </c>
      <c r="BR482" s="501"/>
      <c r="BS482" s="501"/>
    </row>
    <row r="483" spans="1:71" ht="33.75">
      <c r="A483" s="505" t="s">
        <v>4194</v>
      </c>
      <c r="B483" s="505" t="s">
        <v>4144</v>
      </c>
      <c r="C483" s="506" t="s">
        <v>4195</v>
      </c>
      <c r="D483" s="506" t="s">
        <v>3640</v>
      </c>
      <c r="E483" s="506" t="s">
        <v>158</v>
      </c>
      <c r="F483" s="506" t="s">
        <v>158</v>
      </c>
      <c r="G483" s="506" t="s">
        <v>3641</v>
      </c>
      <c r="H483" s="506" t="s">
        <v>31</v>
      </c>
      <c r="I483" s="506" t="s">
        <v>3642</v>
      </c>
      <c r="J483" s="506" t="s">
        <v>31</v>
      </c>
      <c r="K483" s="506" t="s">
        <v>3665</v>
      </c>
      <c r="L483" s="505" t="s">
        <v>3727</v>
      </c>
      <c r="M483" s="505" t="s">
        <v>3670</v>
      </c>
      <c r="N483" s="505" t="s">
        <v>31</v>
      </c>
      <c r="O483" s="507" t="s">
        <v>31</v>
      </c>
      <c r="P483" s="506" t="s">
        <v>3646</v>
      </c>
      <c r="Q483" s="501" t="e">
        <f>VLOOKUP(CLEAN(A483),JULIO!J$4:AM$760,27,FALSE)</f>
        <v>#N/A</v>
      </c>
      <c r="R483" s="506" t="s">
        <v>4129</v>
      </c>
      <c r="S483" s="507" t="s">
        <v>4190</v>
      </c>
      <c r="T483" s="508">
        <v>3848735</v>
      </c>
      <c r="U483" s="508">
        <v>3848735</v>
      </c>
      <c r="V483" s="508">
        <v>3848735</v>
      </c>
      <c r="W483" s="508">
        <v>3656298</v>
      </c>
      <c r="X483" s="508">
        <v>192437</v>
      </c>
      <c r="Y483" s="508">
        <v>0</v>
      </c>
      <c r="Z483" s="509">
        <v>0</v>
      </c>
      <c r="AA483" s="508">
        <v>0</v>
      </c>
      <c r="AB483" s="508">
        <v>0</v>
      </c>
      <c r="AC483" s="509">
        <v>192437</v>
      </c>
      <c r="AD483" s="509">
        <v>0</v>
      </c>
      <c r="AE483" s="509">
        <v>0</v>
      </c>
      <c r="AF483" s="508">
        <v>0</v>
      </c>
      <c r="AG483" s="508">
        <v>0</v>
      </c>
      <c r="AH483" s="508">
        <v>0</v>
      </c>
      <c r="AI483" s="508">
        <v>0</v>
      </c>
      <c r="AJ483" s="508">
        <v>0</v>
      </c>
      <c r="AK483" s="508">
        <v>0</v>
      </c>
      <c r="AL483" s="508">
        <v>0</v>
      </c>
      <c r="AM483" s="508">
        <v>0</v>
      </c>
      <c r="AN483" s="508">
        <v>0</v>
      </c>
      <c r="AO483" s="508">
        <v>0</v>
      </c>
      <c r="AP483" s="508">
        <v>0</v>
      </c>
      <c r="AQ483" s="508">
        <v>0</v>
      </c>
      <c r="AR483" s="508">
        <v>0</v>
      </c>
      <c r="AS483" s="508">
        <v>0</v>
      </c>
      <c r="AT483" s="508">
        <v>0</v>
      </c>
      <c r="AU483" s="508">
        <v>0</v>
      </c>
      <c r="AV483" s="508">
        <v>0</v>
      </c>
      <c r="AW483" s="508">
        <v>0</v>
      </c>
      <c r="AX483" s="508">
        <v>0</v>
      </c>
      <c r="AY483" s="508">
        <v>0</v>
      </c>
      <c r="AZ483" s="508">
        <v>0</v>
      </c>
      <c r="BA483" s="508">
        <v>0</v>
      </c>
      <c r="BB483" s="508">
        <v>0</v>
      </c>
      <c r="BC483" s="509">
        <v>0</v>
      </c>
      <c r="BD483" s="506" t="s">
        <v>31</v>
      </c>
      <c r="BE483" s="506" t="s">
        <v>31</v>
      </c>
      <c r="BF483" s="506" t="s">
        <v>31</v>
      </c>
      <c r="BG483" s="506" t="s">
        <v>31</v>
      </c>
      <c r="BH483" s="506" t="s">
        <v>31</v>
      </c>
      <c r="BI483" s="506" t="s">
        <v>31</v>
      </c>
      <c r="BJ483" s="506" t="s">
        <v>31</v>
      </c>
      <c r="BK483" s="506" t="s">
        <v>31</v>
      </c>
      <c r="BL483" s="506" t="s">
        <v>31</v>
      </c>
      <c r="BM483" s="506" t="s">
        <v>31</v>
      </c>
      <c r="BN483" s="506" t="s">
        <v>31</v>
      </c>
      <c r="BO483" s="506" t="s">
        <v>31</v>
      </c>
      <c r="BP483" s="506" t="s">
        <v>31</v>
      </c>
      <c r="BQ483" s="506" t="s">
        <v>31</v>
      </c>
      <c r="BR483" s="506"/>
      <c r="BS483" s="506"/>
    </row>
    <row r="484" spans="1:71" ht="22.5">
      <c r="A484" s="500" t="s">
        <v>4196</v>
      </c>
      <c r="B484" s="500" t="s">
        <v>4144</v>
      </c>
      <c r="C484" s="501" t="s">
        <v>4197</v>
      </c>
      <c r="D484" s="501" t="s">
        <v>3640</v>
      </c>
      <c r="E484" s="501" t="s">
        <v>158</v>
      </c>
      <c r="F484" s="501" t="s">
        <v>158</v>
      </c>
      <c r="G484" s="501" t="s">
        <v>3641</v>
      </c>
      <c r="H484" s="501" t="s">
        <v>31</v>
      </c>
      <c r="I484" s="501" t="s">
        <v>3778</v>
      </c>
      <c r="J484" s="501" t="s">
        <v>31</v>
      </c>
      <c r="K484" s="501" t="s">
        <v>3661</v>
      </c>
      <c r="L484" s="500" t="s">
        <v>3779</v>
      </c>
      <c r="M484" s="500" t="s">
        <v>3670</v>
      </c>
      <c r="N484" s="500" t="s">
        <v>3701</v>
      </c>
      <c r="O484" s="502" t="s">
        <v>31</v>
      </c>
      <c r="P484" s="501" t="s">
        <v>3646</v>
      </c>
      <c r="Q484" s="501" t="e">
        <f>VLOOKUP(CLEAN(A484),JULIO!J$4:AM$760,27,FALSE)</f>
        <v>#N/A</v>
      </c>
      <c r="R484" s="501" t="s">
        <v>4129</v>
      </c>
      <c r="S484" s="502" t="s">
        <v>4198</v>
      </c>
      <c r="T484" s="503">
        <v>0</v>
      </c>
      <c r="U484" s="503">
        <v>0</v>
      </c>
      <c r="V484" s="503">
        <v>8400000</v>
      </c>
      <c r="W484" s="503">
        <v>7988000</v>
      </c>
      <c r="X484" s="503">
        <v>412000</v>
      </c>
      <c r="Y484" s="503">
        <v>0</v>
      </c>
      <c r="Z484" s="504">
        <v>0</v>
      </c>
      <c r="AA484" s="503">
        <v>0</v>
      </c>
      <c r="AB484" s="503">
        <v>0</v>
      </c>
      <c r="AC484" s="504">
        <v>412000</v>
      </c>
      <c r="AD484" s="504">
        <v>0</v>
      </c>
      <c r="AE484" s="504">
        <v>0</v>
      </c>
      <c r="AF484" s="503">
        <v>0</v>
      </c>
      <c r="AG484" s="503">
        <v>0</v>
      </c>
      <c r="AH484" s="503">
        <v>0</v>
      </c>
      <c r="AI484" s="503">
        <v>0</v>
      </c>
      <c r="AJ484" s="503">
        <v>0</v>
      </c>
      <c r="AK484" s="503">
        <v>0</v>
      </c>
      <c r="AL484" s="503">
        <v>0</v>
      </c>
      <c r="AM484" s="503">
        <v>0</v>
      </c>
      <c r="AN484" s="503">
        <v>0</v>
      </c>
      <c r="AO484" s="503">
        <v>0</v>
      </c>
      <c r="AP484" s="503">
        <v>0</v>
      </c>
      <c r="AQ484" s="503">
        <v>0</v>
      </c>
      <c r="AR484" s="503">
        <v>0</v>
      </c>
      <c r="AS484" s="503">
        <v>0</v>
      </c>
      <c r="AT484" s="503">
        <v>0</v>
      </c>
      <c r="AU484" s="503">
        <v>0</v>
      </c>
      <c r="AV484" s="503">
        <v>0</v>
      </c>
      <c r="AW484" s="503">
        <v>0</v>
      </c>
      <c r="AX484" s="503">
        <v>0</v>
      </c>
      <c r="AY484" s="503">
        <v>0</v>
      </c>
      <c r="AZ484" s="503">
        <v>0</v>
      </c>
      <c r="BA484" s="503">
        <v>0</v>
      </c>
      <c r="BB484" s="503">
        <v>0</v>
      </c>
      <c r="BC484" s="504">
        <v>0</v>
      </c>
      <c r="BD484" s="501"/>
      <c r="BE484" s="501"/>
      <c r="BF484" s="501"/>
      <c r="BG484" s="501"/>
      <c r="BH484" s="501"/>
      <c r="BI484" s="501"/>
      <c r="BJ484" s="501"/>
      <c r="BK484" s="501"/>
      <c r="BL484" s="501"/>
      <c r="BM484" s="501"/>
      <c r="BN484" s="501"/>
      <c r="BO484" s="501"/>
      <c r="BP484" s="501"/>
      <c r="BQ484" s="501"/>
      <c r="BR484" s="501"/>
      <c r="BS484" s="501"/>
    </row>
    <row r="485" spans="1:71" ht="22.5">
      <c r="A485" s="505" t="s">
        <v>4199</v>
      </c>
      <c r="B485" s="505" t="s">
        <v>4144</v>
      </c>
      <c r="C485" s="506" t="s">
        <v>4200</v>
      </c>
      <c r="D485" s="506" t="s">
        <v>3640</v>
      </c>
      <c r="E485" s="506" t="s">
        <v>158</v>
      </c>
      <c r="F485" s="506" t="s">
        <v>158</v>
      </c>
      <c r="G485" s="506" t="s">
        <v>3641</v>
      </c>
      <c r="H485" s="506" t="s">
        <v>31</v>
      </c>
      <c r="I485" s="506" t="s">
        <v>3907</v>
      </c>
      <c r="J485" s="506" t="s">
        <v>31</v>
      </c>
      <c r="K485" s="506" t="s">
        <v>3661</v>
      </c>
      <c r="L485" s="505" t="s">
        <v>3779</v>
      </c>
      <c r="M485" s="505" t="s">
        <v>3670</v>
      </c>
      <c r="N485" s="505" t="s">
        <v>3701</v>
      </c>
      <c r="O485" s="507" t="s">
        <v>31</v>
      </c>
      <c r="P485" s="506" t="s">
        <v>3646</v>
      </c>
      <c r="Q485" s="501" t="e">
        <f>VLOOKUP(CLEAN(A485),JULIO!J$4:AM$760,27,FALSE)</f>
        <v>#N/A</v>
      </c>
      <c r="R485" s="506" t="s">
        <v>4129</v>
      </c>
      <c r="S485" s="507" t="s">
        <v>4198</v>
      </c>
      <c r="T485" s="508">
        <v>0</v>
      </c>
      <c r="U485" s="508">
        <v>0</v>
      </c>
      <c r="V485" s="508">
        <v>8400000</v>
      </c>
      <c r="W485" s="508">
        <v>7980000</v>
      </c>
      <c r="X485" s="508">
        <v>420000</v>
      </c>
      <c r="Y485" s="508">
        <v>0</v>
      </c>
      <c r="Z485" s="509">
        <v>0</v>
      </c>
      <c r="AA485" s="508">
        <v>0</v>
      </c>
      <c r="AB485" s="508">
        <v>0</v>
      </c>
      <c r="AC485" s="509">
        <v>420000</v>
      </c>
      <c r="AD485" s="509">
        <v>0</v>
      </c>
      <c r="AE485" s="509">
        <v>0</v>
      </c>
      <c r="AF485" s="508">
        <v>0</v>
      </c>
      <c r="AG485" s="508">
        <v>0</v>
      </c>
      <c r="AH485" s="508">
        <v>0</v>
      </c>
      <c r="AI485" s="508">
        <v>0</v>
      </c>
      <c r="AJ485" s="508">
        <v>0</v>
      </c>
      <c r="AK485" s="508">
        <v>0</v>
      </c>
      <c r="AL485" s="508">
        <v>0</v>
      </c>
      <c r="AM485" s="508">
        <v>0</v>
      </c>
      <c r="AN485" s="508">
        <v>0</v>
      </c>
      <c r="AO485" s="508">
        <v>0</v>
      </c>
      <c r="AP485" s="508">
        <v>0</v>
      </c>
      <c r="AQ485" s="508">
        <v>0</v>
      </c>
      <c r="AR485" s="508">
        <v>0</v>
      </c>
      <c r="AS485" s="508">
        <v>0</v>
      </c>
      <c r="AT485" s="508">
        <v>0</v>
      </c>
      <c r="AU485" s="508">
        <v>0</v>
      </c>
      <c r="AV485" s="508">
        <v>0</v>
      </c>
      <c r="AW485" s="508">
        <v>0</v>
      </c>
      <c r="AX485" s="508">
        <v>0</v>
      </c>
      <c r="AY485" s="508">
        <v>0</v>
      </c>
      <c r="AZ485" s="508">
        <v>0</v>
      </c>
      <c r="BA485" s="508">
        <v>0</v>
      </c>
      <c r="BB485" s="508">
        <v>0</v>
      </c>
      <c r="BC485" s="509">
        <v>0</v>
      </c>
      <c r="BD485" s="506"/>
      <c r="BE485" s="506"/>
      <c r="BF485" s="506"/>
      <c r="BG485" s="506"/>
      <c r="BH485" s="506"/>
      <c r="BI485" s="506"/>
      <c r="BJ485" s="506"/>
      <c r="BK485" s="506"/>
      <c r="BL485" s="506"/>
      <c r="BM485" s="506"/>
      <c r="BN485" s="506"/>
      <c r="BO485" s="506"/>
      <c r="BP485" s="506"/>
      <c r="BQ485" s="506"/>
      <c r="BR485" s="506"/>
      <c r="BS485" s="506"/>
    </row>
    <row r="486" spans="1:71" ht="33.75">
      <c r="A486" s="500" t="s">
        <v>4201</v>
      </c>
      <c r="B486" s="500" t="s">
        <v>4144</v>
      </c>
      <c r="C486" s="501" t="s">
        <v>4202</v>
      </c>
      <c r="D486" s="501" t="s">
        <v>3640</v>
      </c>
      <c r="E486" s="501" t="s">
        <v>158</v>
      </c>
      <c r="F486" s="501" t="s">
        <v>158</v>
      </c>
      <c r="G486" s="501" t="s">
        <v>3641</v>
      </c>
      <c r="H486" s="501" t="s">
        <v>31</v>
      </c>
      <c r="I486" s="501" t="s">
        <v>3872</v>
      </c>
      <c r="J486" s="501" t="s">
        <v>31</v>
      </c>
      <c r="K486" s="501" t="s">
        <v>3661</v>
      </c>
      <c r="L486" s="500" t="s">
        <v>3779</v>
      </c>
      <c r="M486" s="500" t="s">
        <v>3670</v>
      </c>
      <c r="N486" s="500" t="s">
        <v>3701</v>
      </c>
      <c r="O486" s="502" t="s">
        <v>31</v>
      </c>
      <c r="P486" s="501" t="s">
        <v>3646</v>
      </c>
      <c r="Q486" s="501" t="e">
        <f>VLOOKUP(CLEAN(A486),JULIO!J$4:AM$760,27,FALSE)</f>
        <v>#N/A</v>
      </c>
      <c r="R486" s="501" t="s">
        <v>4129</v>
      </c>
      <c r="S486" s="502" t="s">
        <v>4198</v>
      </c>
      <c r="T486" s="503">
        <v>0</v>
      </c>
      <c r="U486" s="503">
        <v>0</v>
      </c>
      <c r="V486" s="503">
        <v>8400000</v>
      </c>
      <c r="W486" s="503">
        <v>7980000</v>
      </c>
      <c r="X486" s="503">
        <v>420000</v>
      </c>
      <c r="Y486" s="503">
        <v>0</v>
      </c>
      <c r="Z486" s="504">
        <v>0</v>
      </c>
      <c r="AA486" s="503">
        <v>0</v>
      </c>
      <c r="AB486" s="503">
        <v>0</v>
      </c>
      <c r="AC486" s="504">
        <v>420000</v>
      </c>
      <c r="AD486" s="504">
        <v>0</v>
      </c>
      <c r="AE486" s="504">
        <v>0</v>
      </c>
      <c r="AF486" s="503">
        <v>0</v>
      </c>
      <c r="AG486" s="503">
        <v>0</v>
      </c>
      <c r="AH486" s="503">
        <v>0</v>
      </c>
      <c r="AI486" s="503">
        <v>0</v>
      </c>
      <c r="AJ486" s="503">
        <v>0</v>
      </c>
      <c r="AK486" s="503">
        <v>0</v>
      </c>
      <c r="AL486" s="503">
        <v>0</v>
      </c>
      <c r="AM486" s="503">
        <v>0</v>
      </c>
      <c r="AN486" s="503">
        <v>0</v>
      </c>
      <c r="AO486" s="503">
        <v>0</v>
      </c>
      <c r="AP486" s="503">
        <v>0</v>
      </c>
      <c r="AQ486" s="503">
        <v>0</v>
      </c>
      <c r="AR486" s="503">
        <v>0</v>
      </c>
      <c r="AS486" s="503">
        <v>0</v>
      </c>
      <c r="AT486" s="503">
        <v>0</v>
      </c>
      <c r="AU486" s="503">
        <v>0</v>
      </c>
      <c r="AV486" s="503">
        <v>0</v>
      </c>
      <c r="AW486" s="503">
        <v>0</v>
      </c>
      <c r="AX486" s="503">
        <v>0</v>
      </c>
      <c r="AY486" s="503">
        <v>0</v>
      </c>
      <c r="AZ486" s="503">
        <v>0</v>
      </c>
      <c r="BA486" s="503">
        <v>0</v>
      </c>
      <c r="BB486" s="503">
        <v>0</v>
      </c>
      <c r="BC486" s="504">
        <v>0</v>
      </c>
      <c r="BD486" s="501"/>
      <c r="BE486" s="501"/>
      <c r="BF486" s="501"/>
      <c r="BG486" s="501"/>
      <c r="BH486" s="501"/>
      <c r="BI486" s="501"/>
      <c r="BJ486" s="501"/>
      <c r="BK486" s="501"/>
      <c r="BL486" s="501"/>
      <c r="BM486" s="501"/>
      <c r="BN486" s="501"/>
      <c r="BO486" s="501"/>
      <c r="BP486" s="501"/>
      <c r="BQ486" s="501"/>
      <c r="BR486" s="501"/>
      <c r="BS486" s="501"/>
    </row>
    <row r="487" spans="1:71" ht="22.5">
      <c r="A487" s="505" t="s">
        <v>4203</v>
      </c>
      <c r="B487" s="505" t="s">
        <v>4144</v>
      </c>
      <c r="C487" s="506" t="s">
        <v>4204</v>
      </c>
      <c r="D487" s="506" t="s">
        <v>3640</v>
      </c>
      <c r="E487" s="506" t="s">
        <v>158</v>
      </c>
      <c r="F487" s="506" t="s">
        <v>158</v>
      </c>
      <c r="G487" s="506" t="s">
        <v>3641</v>
      </c>
      <c r="H487" s="506" t="s">
        <v>31</v>
      </c>
      <c r="I487" s="506" t="s">
        <v>3793</v>
      </c>
      <c r="J487" s="506" t="s">
        <v>31</v>
      </c>
      <c r="K487" s="506" t="s">
        <v>3661</v>
      </c>
      <c r="L487" s="505" t="s">
        <v>3779</v>
      </c>
      <c r="M487" s="505" t="s">
        <v>3670</v>
      </c>
      <c r="N487" s="505" t="s">
        <v>3701</v>
      </c>
      <c r="O487" s="507" t="s">
        <v>31</v>
      </c>
      <c r="P487" s="506" t="s">
        <v>3646</v>
      </c>
      <c r="Q487" s="501" t="e">
        <f>VLOOKUP(CLEAN(A487),JULIO!J$4:AM$760,27,FALSE)</f>
        <v>#N/A</v>
      </c>
      <c r="R487" s="506" t="s">
        <v>4129</v>
      </c>
      <c r="S487" s="507" t="s">
        <v>4198</v>
      </c>
      <c r="T487" s="508">
        <v>0</v>
      </c>
      <c r="U487" s="508">
        <v>0</v>
      </c>
      <c r="V487" s="508">
        <v>8400000</v>
      </c>
      <c r="W487" s="508">
        <v>7980000</v>
      </c>
      <c r="X487" s="508">
        <v>420000</v>
      </c>
      <c r="Y487" s="508">
        <v>0</v>
      </c>
      <c r="Z487" s="509">
        <v>0</v>
      </c>
      <c r="AA487" s="508">
        <v>0</v>
      </c>
      <c r="AB487" s="508">
        <v>0</v>
      </c>
      <c r="AC487" s="509">
        <v>420000</v>
      </c>
      <c r="AD487" s="509">
        <v>0</v>
      </c>
      <c r="AE487" s="509">
        <v>0</v>
      </c>
      <c r="AF487" s="508">
        <v>0</v>
      </c>
      <c r="AG487" s="508">
        <v>0</v>
      </c>
      <c r="AH487" s="508">
        <v>0</v>
      </c>
      <c r="AI487" s="508">
        <v>0</v>
      </c>
      <c r="AJ487" s="508">
        <v>0</v>
      </c>
      <c r="AK487" s="508">
        <v>0</v>
      </c>
      <c r="AL487" s="508">
        <v>0</v>
      </c>
      <c r="AM487" s="508">
        <v>0</v>
      </c>
      <c r="AN487" s="508">
        <v>0</v>
      </c>
      <c r="AO487" s="508">
        <v>0</v>
      </c>
      <c r="AP487" s="508">
        <v>0</v>
      </c>
      <c r="AQ487" s="508">
        <v>0</v>
      </c>
      <c r="AR487" s="508">
        <v>0</v>
      </c>
      <c r="AS487" s="508">
        <v>0</v>
      </c>
      <c r="AT487" s="508">
        <v>0</v>
      </c>
      <c r="AU487" s="508">
        <v>0</v>
      </c>
      <c r="AV487" s="508">
        <v>0</v>
      </c>
      <c r="AW487" s="508">
        <v>0</v>
      </c>
      <c r="AX487" s="508">
        <v>0</v>
      </c>
      <c r="AY487" s="508">
        <v>0</v>
      </c>
      <c r="AZ487" s="508">
        <v>0</v>
      </c>
      <c r="BA487" s="508">
        <v>0</v>
      </c>
      <c r="BB487" s="508">
        <v>0</v>
      </c>
      <c r="BC487" s="509">
        <v>0</v>
      </c>
      <c r="BD487" s="506"/>
      <c r="BE487" s="506"/>
      <c r="BF487" s="506"/>
      <c r="BG487" s="506"/>
      <c r="BH487" s="506"/>
      <c r="BI487" s="506"/>
      <c r="BJ487" s="506"/>
      <c r="BK487" s="506"/>
      <c r="BL487" s="506"/>
      <c r="BM487" s="506"/>
      <c r="BN487" s="506"/>
      <c r="BO487" s="506"/>
      <c r="BP487" s="506"/>
      <c r="BQ487" s="506"/>
      <c r="BR487" s="506"/>
      <c r="BS487" s="506"/>
    </row>
    <row r="488" spans="1:71" ht="22.5">
      <c r="A488" s="500" t="s">
        <v>4205</v>
      </c>
      <c r="B488" s="500" t="s">
        <v>4144</v>
      </c>
      <c r="C488" s="501" t="s">
        <v>4206</v>
      </c>
      <c r="D488" s="501" t="s">
        <v>3640</v>
      </c>
      <c r="E488" s="501" t="s">
        <v>158</v>
      </c>
      <c r="F488" s="501" t="s">
        <v>158</v>
      </c>
      <c r="G488" s="501" t="s">
        <v>3641</v>
      </c>
      <c r="H488" s="501" t="s">
        <v>31</v>
      </c>
      <c r="I488" s="501" t="s">
        <v>3880</v>
      </c>
      <c r="J488" s="501" t="s">
        <v>31</v>
      </c>
      <c r="K488" s="501" t="s">
        <v>3661</v>
      </c>
      <c r="L488" s="500" t="s">
        <v>3779</v>
      </c>
      <c r="M488" s="500" t="s">
        <v>3670</v>
      </c>
      <c r="N488" s="500" t="s">
        <v>3701</v>
      </c>
      <c r="O488" s="502" t="s">
        <v>31</v>
      </c>
      <c r="P488" s="501" t="s">
        <v>3646</v>
      </c>
      <c r="Q488" s="501" t="e">
        <f>VLOOKUP(CLEAN(A488),JULIO!J$4:AM$760,27,FALSE)</f>
        <v>#N/A</v>
      </c>
      <c r="R488" s="501" t="s">
        <v>4129</v>
      </c>
      <c r="S488" s="502" t="s">
        <v>4198</v>
      </c>
      <c r="T488" s="503">
        <v>0</v>
      </c>
      <c r="U488" s="503">
        <v>0</v>
      </c>
      <c r="V488" s="503">
        <v>8400000</v>
      </c>
      <c r="W488" s="503">
        <v>7780000</v>
      </c>
      <c r="X488" s="503">
        <v>620000</v>
      </c>
      <c r="Y488" s="503">
        <v>0</v>
      </c>
      <c r="Z488" s="504">
        <v>0</v>
      </c>
      <c r="AA488" s="503">
        <v>0</v>
      </c>
      <c r="AB488" s="503">
        <v>0</v>
      </c>
      <c r="AC488" s="504">
        <v>620000</v>
      </c>
      <c r="AD488" s="504">
        <v>0</v>
      </c>
      <c r="AE488" s="504">
        <v>0</v>
      </c>
      <c r="AF488" s="503">
        <v>0</v>
      </c>
      <c r="AG488" s="503">
        <v>0</v>
      </c>
      <c r="AH488" s="503">
        <v>0</v>
      </c>
      <c r="AI488" s="503">
        <v>0</v>
      </c>
      <c r="AJ488" s="503">
        <v>0</v>
      </c>
      <c r="AK488" s="503">
        <v>0</v>
      </c>
      <c r="AL488" s="503">
        <v>0</v>
      </c>
      <c r="AM488" s="503">
        <v>0</v>
      </c>
      <c r="AN488" s="503">
        <v>0</v>
      </c>
      <c r="AO488" s="503">
        <v>0</v>
      </c>
      <c r="AP488" s="503">
        <v>0</v>
      </c>
      <c r="AQ488" s="503">
        <v>0</v>
      </c>
      <c r="AR488" s="503">
        <v>0</v>
      </c>
      <c r="AS488" s="503">
        <v>0</v>
      </c>
      <c r="AT488" s="503">
        <v>0</v>
      </c>
      <c r="AU488" s="503">
        <v>0</v>
      </c>
      <c r="AV488" s="503">
        <v>0</v>
      </c>
      <c r="AW488" s="503">
        <v>0</v>
      </c>
      <c r="AX488" s="503">
        <v>0</v>
      </c>
      <c r="AY488" s="503">
        <v>0</v>
      </c>
      <c r="AZ488" s="503">
        <v>0</v>
      </c>
      <c r="BA488" s="503">
        <v>0</v>
      </c>
      <c r="BB488" s="503">
        <v>0</v>
      </c>
      <c r="BC488" s="504">
        <v>0</v>
      </c>
      <c r="BD488" s="501"/>
      <c r="BE488" s="501"/>
      <c r="BF488" s="501"/>
      <c r="BG488" s="501"/>
      <c r="BH488" s="501"/>
      <c r="BI488" s="501"/>
      <c r="BJ488" s="501"/>
      <c r="BK488" s="501"/>
      <c r="BL488" s="501"/>
      <c r="BM488" s="501"/>
      <c r="BN488" s="501"/>
      <c r="BO488" s="501"/>
      <c r="BP488" s="501"/>
      <c r="BQ488" s="501"/>
      <c r="BR488" s="501"/>
      <c r="BS488" s="501"/>
    </row>
    <row r="489" spans="1:71" ht="22.5">
      <c r="A489" s="505" t="s">
        <v>4207</v>
      </c>
      <c r="B489" s="505" t="s">
        <v>4144</v>
      </c>
      <c r="C489" s="506" t="s">
        <v>4208</v>
      </c>
      <c r="D489" s="506" t="s">
        <v>3640</v>
      </c>
      <c r="E489" s="506" t="s">
        <v>158</v>
      </c>
      <c r="F489" s="506" t="s">
        <v>158</v>
      </c>
      <c r="G489" s="506" t="s">
        <v>3641</v>
      </c>
      <c r="H489" s="506" t="s">
        <v>31</v>
      </c>
      <c r="I489" s="506" t="s">
        <v>3766</v>
      </c>
      <c r="J489" s="506" t="s">
        <v>31</v>
      </c>
      <c r="K489" s="506" t="s">
        <v>3661</v>
      </c>
      <c r="L489" s="505" t="s">
        <v>3779</v>
      </c>
      <c r="M489" s="505" t="s">
        <v>3670</v>
      </c>
      <c r="N489" s="505" t="s">
        <v>3701</v>
      </c>
      <c r="O489" s="507" t="s">
        <v>31</v>
      </c>
      <c r="P489" s="506" t="s">
        <v>3646</v>
      </c>
      <c r="Q489" s="501" t="e">
        <f>VLOOKUP(CLEAN(A489),JULIO!J$4:AM$760,27,FALSE)</f>
        <v>#N/A</v>
      </c>
      <c r="R489" s="506" t="s">
        <v>4129</v>
      </c>
      <c r="S489" s="507" t="s">
        <v>4198</v>
      </c>
      <c r="T489" s="508">
        <v>0</v>
      </c>
      <c r="U489" s="508">
        <v>0</v>
      </c>
      <c r="V489" s="508">
        <v>5021000</v>
      </c>
      <c r="W489" s="508">
        <v>4769950</v>
      </c>
      <c r="X489" s="508">
        <v>251050</v>
      </c>
      <c r="Y489" s="508">
        <v>0</v>
      </c>
      <c r="Z489" s="509">
        <v>0</v>
      </c>
      <c r="AA489" s="508">
        <v>0</v>
      </c>
      <c r="AB489" s="508">
        <v>0</v>
      </c>
      <c r="AC489" s="509">
        <v>251050</v>
      </c>
      <c r="AD489" s="509">
        <v>0</v>
      </c>
      <c r="AE489" s="509">
        <v>0</v>
      </c>
      <c r="AF489" s="508">
        <v>0</v>
      </c>
      <c r="AG489" s="508">
        <v>0</v>
      </c>
      <c r="AH489" s="508">
        <v>0</v>
      </c>
      <c r="AI489" s="508">
        <v>0</v>
      </c>
      <c r="AJ489" s="508">
        <v>0</v>
      </c>
      <c r="AK489" s="508">
        <v>0</v>
      </c>
      <c r="AL489" s="508">
        <v>0</v>
      </c>
      <c r="AM489" s="508">
        <v>0</v>
      </c>
      <c r="AN489" s="508">
        <v>0</v>
      </c>
      <c r="AO489" s="508">
        <v>0</v>
      </c>
      <c r="AP489" s="508">
        <v>0</v>
      </c>
      <c r="AQ489" s="508">
        <v>0</v>
      </c>
      <c r="AR489" s="508">
        <v>0</v>
      </c>
      <c r="AS489" s="508">
        <v>0</v>
      </c>
      <c r="AT489" s="508">
        <v>0</v>
      </c>
      <c r="AU489" s="508">
        <v>0</v>
      </c>
      <c r="AV489" s="508">
        <v>0</v>
      </c>
      <c r="AW489" s="508">
        <v>0</v>
      </c>
      <c r="AX489" s="508">
        <v>0</v>
      </c>
      <c r="AY489" s="508">
        <v>0</v>
      </c>
      <c r="AZ489" s="508">
        <v>0</v>
      </c>
      <c r="BA489" s="508">
        <v>0</v>
      </c>
      <c r="BB489" s="508">
        <v>0</v>
      </c>
      <c r="BC489" s="509">
        <v>0</v>
      </c>
      <c r="BD489" s="506"/>
      <c r="BE489" s="506"/>
      <c r="BF489" s="506"/>
      <c r="BG489" s="506"/>
      <c r="BH489" s="506"/>
      <c r="BI489" s="506"/>
      <c r="BJ489" s="506"/>
      <c r="BK489" s="506"/>
      <c r="BL489" s="506"/>
      <c r="BM489" s="506"/>
      <c r="BN489" s="506"/>
      <c r="BO489" s="506"/>
      <c r="BP489" s="506"/>
      <c r="BQ489" s="506"/>
      <c r="BR489" s="506"/>
      <c r="BS489" s="506"/>
    </row>
    <row r="490" spans="1:71" ht="22.5">
      <c r="A490" s="500" t="s">
        <v>4209</v>
      </c>
      <c r="B490" s="500" t="s">
        <v>4144</v>
      </c>
      <c r="C490" s="501" t="s">
        <v>4210</v>
      </c>
      <c r="D490" s="501" t="s">
        <v>3640</v>
      </c>
      <c r="E490" s="501" t="s">
        <v>158</v>
      </c>
      <c r="F490" s="501" t="s">
        <v>158</v>
      </c>
      <c r="G490" s="501" t="s">
        <v>3641</v>
      </c>
      <c r="H490" s="501" t="s">
        <v>31</v>
      </c>
      <c r="I490" s="501" t="s">
        <v>3954</v>
      </c>
      <c r="J490" s="501" t="s">
        <v>31</v>
      </c>
      <c r="K490" s="501" t="s">
        <v>3661</v>
      </c>
      <c r="L490" s="500" t="s">
        <v>3779</v>
      </c>
      <c r="M490" s="500" t="s">
        <v>3670</v>
      </c>
      <c r="N490" s="500" t="s">
        <v>3701</v>
      </c>
      <c r="O490" s="502" t="s">
        <v>31</v>
      </c>
      <c r="P490" s="501" t="s">
        <v>3646</v>
      </c>
      <c r="Q490" s="501" t="e">
        <f>VLOOKUP(CLEAN(A490),JULIO!J$4:AM$760,27,FALSE)</f>
        <v>#N/A</v>
      </c>
      <c r="R490" s="501" t="s">
        <v>4129</v>
      </c>
      <c r="S490" s="502" t="s">
        <v>4198</v>
      </c>
      <c r="T490" s="503">
        <v>0</v>
      </c>
      <c r="U490" s="503">
        <v>0</v>
      </c>
      <c r="V490" s="503">
        <v>8400000</v>
      </c>
      <c r="W490" s="503">
        <v>7980000</v>
      </c>
      <c r="X490" s="503">
        <v>420000</v>
      </c>
      <c r="Y490" s="503">
        <v>0</v>
      </c>
      <c r="Z490" s="504">
        <v>0</v>
      </c>
      <c r="AA490" s="503">
        <v>0</v>
      </c>
      <c r="AB490" s="503">
        <v>0</v>
      </c>
      <c r="AC490" s="504">
        <v>420000</v>
      </c>
      <c r="AD490" s="504">
        <v>0</v>
      </c>
      <c r="AE490" s="504">
        <v>0</v>
      </c>
      <c r="AF490" s="503">
        <v>0</v>
      </c>
      <c r="AG490" s="503">
        <v>0</v>
      </c>
      <c r="AH490" s="503">
        <v>0</v>
      </c>
      <c r="AI490" s="503">
        <v>0</v>
      </c>
      <c r="AJ490" s="503">
        <v>0</v>
      </c>
      <c r="AK490" s="503">
        <v>0</v>
      </c>
      <c r="AL490" s="503">
        <v>0</v>
      </c>
      <c r="AM490" s="503">
        <v>0</v>
      </c>
      <c r="AN490" s="503">
        <v>0</v>
      </c>
      <c r="AO490" s="503">
        <v>0</v>
      </c>
      <c r="AP490" s="503">
        <v>0</v>
      </c>
      <c r="AQ490" s="503">
        <v>0</v>
      </c>
      <c r="AR490" s="503">
        <v>0</v>
      </c>
      <c r="AS490" s="503">
        <v>0</v>
      </c>
      <c r="AT490" s="503">
        <v>0</v>
      </c>
      <c r="AU490" s="503">
        <v>0</v>
      </c>
      <c r="AV490" s="503">
        <v>0</v>
      </c>
      <c r="AW490" s="503">
        <v>0</v>
      </c>
      <c r="AX490" s="503">
        <v>0</v>
      </c>
      <c r="AY490" s="503">
        <v>0</v>
      </c>
      <c r="AZ490" s="503">
        <v>0</v>
      </c>
      <c r="BA490" s="503">
        <v>0</v>
      </c>
      <c r="BB490" s="503">
        <v>0</v>
      </c>
      <c r="BC490" s="504">
        <v>0</v>
      </c>
      <c r="BD490" s="501"/>
      <c r="BE490" s="501"/>
      <c r="BF490" s="501"/>
      <c r="BG490" s="501"/>
      <c r="BH490" s="501"/>
      <c r="BI490" s="501"/>
      <c r="BJ490" s="501"/>
      <c r="BK490" s="501"/>
      <c r="BL490" s="501"/>
      <c r="BM490" s="501"/>
      <c r="BN490" s="501"/>
      <c r="BO490" s="501"/>
      <c r="BP490" s="501"/>
      <c r="BQ490" s="501"/>
      <c r="BR490" s="501"/>
      <c r="BS490" s="501"/>
    </row>
    <row r="491" spans="1:71" ht="22.5">
      <c r="A491" s="505" t="s">
        <v>4211</v>
      </c>
      <c r="B491" s="505" t="s">
        <v>4144</v>
      </c>
      <c r="C491" s="506" t="s">
        <v>4212</v>
      </c>
      <c r="D491" s="506" t="s">
        <v>3640</v>
      </c>
      <c r="E491" s="506" t="s">
        <v>158</v>
      </c>
      <c r="F491" s="506" t="s">
        <v>158</v>
      </c>
      <c r="G491" s="506" t="s">
        <v>3641</v>
      </c>
      <c r="H491" s="506" t="s">
        <v>31</v>
      </c>
      <c r="I491" s="506" t="s">
        <v>3799</v>
      </c>
      <c r="J491" s="506" t="s">
        <v>31</v>
      </c>
      <c r="K491" s="506" t="s">
        <v>3661</v>
      </c>
      <c r="L491" s="505" t="s">
        <v>3779</v>
      </c>
      <c r="M491" s="505" t="s">
        <v>3670</v>
      </c>
      <c r="N491" s="505" t="s">
        <v>3701</v>
      </c>
      <c r="O491" s="507" t="s">
        <v>31</v>
      </c>
      <c r="P491" s="506" t="s">
        <v>3646</v>
      </c>
      <c r="Q491" s="501" t="e">
        <f>VLOOKUP(CLEAN(A491),JULIO!J$4:AM$760,27,FALSE)</f>
        <v>#N/A</v>
      </c>
      <c r="R491" s="506" t="s">
        <v>4129</v>
      </c>
      <c r="S491" s="507" t="s">
        <v>4198</v>
      </c>
      <c r="T491" s="508">
        <v>0</v>
      </c>
      <c r="U491" s="508">
        <v>0</v>
      </c>
      <c r="V491" s="508">
        <v>4000000</v>
      </c>
      <c r="W491" s="508">
        <v>3800000</v>
      </c>
      <c r="X491" s="508">
        <v>200000</v>
      </c>
      <c r="Y491" s="508">
        <v>0</v>
      </c>
      <c r="Z491" s="509">
        <v>0</v>
      </c>
      <c r="AA491" s="508">
        <v>0</v>
      </c>
      <c r="AB491" s="508">
        <v>0</v>
      </c>
      <c r="AC491" s="509">
        <v>200000</v>
      </c>
      <c r="AD491" s="509">
        <v>0</v>
      </c>
      <c r="AE491" s="509">
        <v>0</v>
      </c>
      <c r="AF491" s="508">
        <v>0</v>
      </c>
      <c r="AG491" s="508">
        <v>0</v>
      </c>
      <c r="AH491" s="508">
        <v>0</v>
      </c>
      <c r="AI491" s="508">
        <v>0</v>
      </c>
      <c r="AJ491" s="508">
        <v>0</v>
      </c>
      <c r="AK491" s="508">
        <v>0</v>
      </c>
      <c r="AL491" s="508">
        <v>0</v>
      </c>
      <c r="AM491" s="508">
        <v>0</v>
      </c>
      <c r="AN491" s="508">
        <v>0</v>
      </c>
      <c r="AO491" s="508">
        <v>0</v>
      </c>
      <c r="AP491" s="508">
        <v>0</v>
      </c>
      <c r="AQ491" s="508">
        <v>0</v>
      </c>
      <c r="AR491" s="508">
        <v>0</v>
      </c>
      <c r="AS491" s="508">
        <v>0</v>
      </c>
      <c r="AT491" s="508">
        <v>0</v>
      </c>
      <c r="AU491" s="508">
        <v>0</v>
      </c>
      <c r="AV491" s="508">
        <v>0</v>
      </c>
      <c r="AW491" s="508">
        <v>0</v>
      </c>
      <c r="AX491" s="508">
        <v>0</v>
      </c>
      <c r="AY491" s="508">
        <v>0</v>
      </c>
      <c r="AZ491" s="508">
        <v>0</v>
      </c>
      <c r="BA491" s="508">
        <v>0</v>
      </c>
      <c r="BB491" s="508">
        <v>0</v>
      </c>
      <c r="BC491" s="509">
        <v>0</v>
      </c>
      <c r="BD491" s="506"/>
      <c r="BE491" s="506"/>
      <c r="BF491" s="506"/>
      <c r="BG491" s="506"/>
      <c r="BH491" s="506"/>
      <c r="BI491" s="506"/>
      <c r="BJ491" s="506"/>
      <c r="BK491" s="506"/>
      <c r="BL491" s="506"/>
      <c r="BM491" s="506"/>
      <c r="BN491" s="506"/>
      <c r="BO491" s="506"/>
      <c r="BP491" s="506"/>
      <c r="BQ491" s="506"/>
      <c r="BR491" s="506"/>
      <c r="BS491" s="506"/>
    </row>
    <row r="492" spans="1:71" ht="22.5">
      <c r="A492" s="500" t="s">
        <v>4213</v>
      </c>
      <c r="B492" s="500" t="s">
        <v>4144</v>
      </c>
      <c r="C492" s="501" t="s">
        <v>4214</v>
      </c>
      <c r="D492" s="501" t="s">
        <v>3640</v>
      </c>
      <c r="E492" s="501" t="s">
        <v>158</v>
      </c>
      <c r="F492" s="501" t="s">
        <v>158</v>
      </c>
      <c r="G492" s="501" t="s">
        <v>3641</v>
      </c>
      <c r="H492" s="501" t="s">
        <v>31</v>
      </c>
      <c r="I492" s="501" t="s">
        <v>3655</v>
      </c>
      <c r="J492" s="501" t="s">
        <v>31</v>
      </c>
      <c r="K492" s="501" t="s">
        <v>3661</v>
      </c>
      <c r="L492" s="500" t="s">
        <v>3779</v>
      </c>
      <c r="M492" s="500" t="s">
        <v>3670</v>
      </c>
      <c r="N492" s="500" t="s">
        <v>3701</v>
      </c>
      <c r="O492" s="502" t="s">
        <v>31</v>
      </c>
      <c r="P492" s="501" t="s">
        <v>3646</v>
      </c>
      <c r="Q492" s="501" t="e">
        <f>VLOOKUP(CLEAN(A492),JULIO!J$4:AM$760,27,FALSE)</f>
        <v>#N/A</v>
      </c>
      <c r="R492" s="501" t="s">
        <v>4129</v>
      </c>
      <c r="S492" s="502" t="s">
        <v>4198</v>
      </c>
      <c r="T492" s="503">
        <v>0</v>
      </c>
      <c r="U492" s="503">
        <v>0</v>
      </c>
      <c r="V492" s="503">
        <v>8400000</v>
      </c>
      <c r="W492" s="503">
        <v>7980000</v>
      </c>
      <c r="X492" s="503">
        <v>420000</v>
      </c>
      <c r="Y492" s="503">
        <v>0</v>
      </c>
      <c r="Z492" s="504">
        <v>0</v>
      </c>
      <c r="AA492" s="503">
        <v>0</v>
      </c>
      <c r="AB492" s="503">
        <v>0</v>
      </c>
      <c r="AC492" s="504">
        <v>420000</v>
      </c>
      <c r="AD492" s="504">
        <v>0</v>
      </c>
      <c r="AE492" s="504">
        <v>0</v>
      </c>
      <c r="AF492" s="503">
        <v>0</v>
      </c>
      <c r="AG492" s="503">
        <v>0</v>
      </c>
      <c r="AH492" s="503">
        <v>0</v>
      </c>
      <c r="AI492" s="503">
        <v>0</v>
      </c>
      <c r="AJ492" s="503">
        <v>0</v>
      </c>
      <c r="AK492" s="503">
        <v>0</v>
      </c>
      <c r="AL492" s="503">
        <v>0</v>
      </c>
      <c r="AM492" s="503">
        <v>0</v>
      </c>
      <c r="AN492" s="503">
        <v>0</v>
      </c>
      <c r="AO492" s="503">
        <v>0</v>
      </c>
      <c r="AP492" s="503">
        <v>0</v>
      </c>
      <c r="AQ492" s="503">
        <v>0</v>
      </c>
      <c r="AR492" s="503">
        <v>0</v>
      </c>
      <c r="AS492" s="503">
        <v>0</v>
      </c>
      <c r="AT492" s="503">
        <v>0</v>
      </c>
      <c r="AU492" s="503">
        <v>0</v>
      </c>
      <c r="AV492" s="503">
        <v>0</v>
      </c>
      <c r="AW492" s="503">
        <v>0</v>
      </c>
      <c r="AX492" s="503">
        <v>0</v>
      </c>
      <c r="AY492" s="503">
        <v>0</v>
      </c>
      <c r="AZ492" s="503">
        <v>0</v>
      </c>
      <c r="BA492" s="503">
        <v>0</v>
      </c>
      <c r="BB492" s="503">
        <v>0</v>
      </c>
      <c r="BC492" s="504">
        <v>0</v>
      </c>
      <c r="BD492" s="501"/>
      <c r="BE492" s="501"/>
      <c r="BF492" s="501"/>
      <c r="BG492" s="501"/>
      <c r="BH492" s="501"/>
      <c r="BI492" s="501"/>
      <c r="BJ492" s="501"/>
      <c r="BK492" s="501"/>
      <c r="BL492" s="501"/>
      <c r="BM492" s="501"/>
      <c r="BN492" s="501"/>
      <c r="BO492" s="501"/>
      <c r="BP492" s="501"/>
      <c r="BQ492" s="501"/>
      <c r="BR492" s="501"/>
      <c r="BS492" s="501"/>
    </row>
    <row r="493" spans="1:71" ht="33.75">
      <c r="A493" s="505" t="s">
        <v>4215</v>
      </c>
      <c r="B493" s="505" t="s">
        <v>4144</v>
      </c>
      <c r="C493" s="506" t="s">
        <v>4216</v>
      </c>
      <c r="D493" s="506" t="s">
        <v>3640</v>
      </c>
      <c r="E493" s="506" t="s">
        <v>158</v>
      </c>
      <c r="F493" s="506" t="s">
        <v>158</v>
      </c>
      <c r="G493" s="506" t="s">
        <v>3641</v>
      </c>
      <c r="H493" s="506" t="s">
        <v>31</v>
      </c>
      <c r="I493" s="506" t="s">
        <v>3667</v>
      </c>
      <c r="J493" s="506" t="s">
        <v>31</v>
      </c>
      <c r="K493" s="506" t="s">
        <v>3661</v>
      </c>
      <c r="L493" s="505" t="s">
        <v>3779</v>
      </c>
      <c r="M493" s="505" t="s">
        <v>3670</v>
      </c>
      <c r="N493" s="505" t="s">
        <v>3701</v>
      </c>
      <c r="O493" s="507" t="s">
        <v>31</v>
      </c>
      <c r="P493" s="506" t="s">
        <v>3646</v>
      </c>
      <c r="Q493" s="501" t="e">
        <f>VLOOKUP(CLEAN(A493),JULIO!J$4:AM$760,27,FALSE)</f>
        <v>#N/A</v>
      </c>
      <c r="R493" s="506" t="s">
        <v>4129</v>
      </c>
      <c r="S493" s="507" t="s">
        <v>4198</v>
      </c>
      <c r="T493" s="508">
        <v>0</v>
      </c>
      <c r="U493" s="508">
        <v>0</v>
      </c>
      <c r="V493" s="508">
        <v>5511300</v>
      </c>
      <c r="W493" s="508">
        <v>5235735</v>
      </c>
      <c r="X493" s="508">
        <v>275565</v>
      </c>
      <c r="Y493" s="508">
        <v>0</v>
      </c>
      <c r="Z493" s="509">
        <v>0</v>
      </c>
      <c r="AA493" s="508">
        <v>0</v>
      </c>
      <c r="AB493" s="508">
        <v>0</v>
      </c>
      <c r="AC493" s="509">
        <v>275565</v>
      </c>
      <c r="AD493" s="509">
        <v>0</v>
      </c>
      <c r="AE493" s="509">
        <v>0</v>
      </c>
      <c r="AF493" s="508">
        <v>0</v>
      </c>
      <c r="AG493" s="508">
        <v>0</v>
      </c>
      <c r="AH493" s="508">
        <v>0</v>
      </c>
      <c r="AI493" s="508">
        <v>0</v>
      </c>
      <c r="AJ493" s="508">
        <v>0</v>
      </c>
      <c r="AK493" s="508">
        <v>0</v>
      </c>
      <c r="AL493" s="508">
        <v>0</v>
      </c>
      <c r="AM493" s="508">
        <v>0</v>
      </c>
      <c r="AN493" s="508">
        <v>0</v>
      </c>
      <c r="AO493" s="508">
        <v>0</v>
      </c>
      <c r="AP493" s="508">
        <v>0</v>
      </c>
      <c r="AQ493" s="508">
        <v>0</v>
      </c>
      <c r="AR493" s="508">
        <v>0</v>
      </c>
      <c r="AS493" s="508">
        <v>0</v>
      </c>
      <c r="AT493" s="508">
        <v>0</v>
      </c>
      <c r="AU493" s="508">
        <v>0</v>
      </c>
      <c r="AV493" s="508">
        <v>0</v>
      </c>
      <c r="AW493" s="508">
        <v>0</v>
      </c>
      <c r="AX493" s="508">
        <v>0</v>
      </c>
      <c r="AY493" s="508">
        <v>0</v>
      </c>
      <c r="AZ493" s="508">
        <v>0</v>
      </c>
      <c r="BA493" s="508">
        <v>0</v>
      </c>
      <c r="BB493" s="508">
        <v>0</v>
      </c>
      <c r="BC493" s="509">
        <v>0</v>
      </c>
      <c r="BD493" s="506"/>
      <c r="BE493" s="506"/>
      <c r="BF493" s="506"/>
      <c r="BG493" s="506"/>
      <c r="BH493" s="506"/>
      <c r="BI493" s="506"/>
      <c r="BJ493" s="506"/>
      <c r="BK493" s="506"/>
      <c r="BL493" s="506"/>
      <c r="BM493" s="506"/>
      <c r="BN493" s="506"/>
      <c r="BO493" s="506"/>
      <c r="BP493" s="506"/>
      <c r="BQ493" s="506"/>
      <c r="BR493" s="506"/>
      <c r="BS493" s="506"/>
    </row>
    <row r="494" spans="1:71" ht="22.5">
      <c r="A494" s="500" t="s">
        <v>4217</v>
      </c>
      <c r="B494" s="500" t="s">
        <v>4144</v>
      </c>
      <c r="C494" s="501" t="s">
        <v>4218</v>
      </c>
      <c r="D494" s="501" t="s">
        <v>3640</v>
      </c>
      <c r="E494" s="501" t="s">
        <v>158</v>
      </c>
      <c r="F494" s="501" t="s">
        <v>158</v>
      </c>
      <c r="G494" s="501" t="s">
        <v>3641</v>
      </c>
      <c r="H494" s="501" t="s">
        <v>31</v>
      </c>
      <c r="I494" s="501" t="s">
        <v>3697</v>
      </c>
      <c r="J494" s="501" t="s">
        <v>31</v>
      </c>
      <c r="K494" s="501" t="s">
        <v>3661</v>
      </c>
      <c r="L494" s="500" t="s">
        <v>3779</v>
      </c>
      <c r="M494" s="500" t="s">
        <v>3670</v>
      </c>
      <c r="N494" s="500" t="s">
        <v>3701</v>
      </c>
      <c r="O494" s="502" t="s">
        <v>31</v>
      </c>
      <c r="P494" s="501" t="s">
        <v>3646</v>
      </c>
      <c r="Q494" s="501" t="e">
        <f>VLOOKUP(CLEAN(A494),JULIO!J$4:AM$760,27,FALSE)</f>
        <v>#N/A</v>
      </c>
      <c r="R494" s="501" t="s">
        <v>4129</v>
      </c>
      <c r="S494" s="502" t="s">
        <v>4198</v>
      </c>
      <c r="T494" s="503">
        <v>0</v>
      </c>
      <c r="U494" s="503">
        <v>0</v>
      </c>
      <c r="V494" s="503">
        <v>7760000</v>
      </c>
      <c r="W494" s="503">
        <v>7372000</v>
      </c>
      <c r="X494" s="503">
        <v>388000</v>
      </c>
      <c r="Y494" s="503">
        <v>0</v>
      </c>
      <c r="Z494" s="504">
        <v>0</v>
      </c>
      <c r="AA494" s="503">
        <v>0</v>
      </c>
      <c r="AB494" s="503">
        <v>0</v>
      </c>
      <c r="AC494" s="504">
        <v>388000</v>
      </c>
      <c r="AD494" s="504">
        <v>0</v>
      </c>
      <c r="AE494" s="504">
        <v>0</v>
      </c>
      <c r="AF494" s="503">
        <v>0</v>
      </c>
      <c r="AG494" s="503">
        <v>0</v>
      </c>
      <c r="AH494" s="503">
        <v>0</v>
      </c>
      <c r="AI494" s="503">
        <v>0</v>
      </c>
      <c r="AJ494" s="503">
        <v>0</v>
      </c>
      <c r="AK494" s="503">
        <v>0</v>
      </c>
      <c r="AL494" s="503">
        <v>0</v>
      </c>
      <c r="AM494" s="503">
        <v>0</v>
      </c>
      <c r="AN494" s="503">
        <v>0</v>
      </c>
      <c r="AO494" s="503">
        <v>0</v>
      </c>
      <c r="AP494" s="503">
        <v>0</v>
      </c>
      <c r="AQ494" s="503">
        <v>0</v>
      </c>
      <c r="AR494" s="503">
        <v>0</v>
      </c>
      <c r="AS494" s="503">
        <v>0</v>
      </c>
      <c r="AT494" s="503">
        <v>0</v>
      </c>
      <c r="AU494" s="503">
        <v>0</v>
      </c>
      <c r="AV494" s="503">
        <v>0</v>
      </c>
      <c r="AW494" s="503">
        <v>0</v>
      </c>
      <c r="AX494" s="503">
        <v>0</v>
      </c>
      <c r="AY494" s="503">
        <v>0</v>
      </c>
      <c r="AZ494" s="503">
        <v>0</v>
      </c>
      <c r="BA494" s="503">
        <v>0</v>
      </c>
      <c r="BB494" s="503">
        <v>0</v>
      </c>
      <c r="BC494" s="504">
        <v>0</v>
      </c>
      <c r="BD494" s="501"/>
      <c r="BE494" s="501"/>
      <c r="BF494" s="501"/>
      <c r="BG494" s="501"/>
      <c r="BH494" s="501"/>
      <c r="BI494" s="501"/>
      <c r="BJ494" s="501"/>
      <c r="BK494" s="501"/>
      <c r="BL494" s="501"/>
      <c r="BM494" s="501"/>
      <c r="BN494" s="501"/>
      <c r="BO494" s="501"/>
      <c r="BP494" s="501"/>
      <c r="BQ494" s="501"/>
      <c r="BR494" s="501"/>
      <c r="BS494" s="501"/>
    </row>
    <row r="495" spans="1:71" ht="22.5">
      <c r="A495" s="505" t="s">
        <v>4219</v>
      </c>
      <c r="B495" s="505" t="s">
        <v>4144</v>
      </c>
      <c r="C495" s="506" t="s">
        <v>4220</v>
      </c>
      <c r="D495" s="506" t="s">
        <v>3640</v>
      </c>
      <c r="E495" s="506" t="s">
        <v>158</v>
      </c>
      <c r="F495" s="506" t="s">
        <v>158</v>
      </c>
      <c r="G495" s="506" t="s">
        <v>3641</v>
      </c>
      <c r="H495" s="506" t="s">
        <v>31</v>
      </c>
      <c r="I495" s="506" t="s">
        <v>3706</v>
      </c>
      <c r="J495" s="506" t="s">
        <v>31</v>
      </c>
      <c r="K495" s="506" t="s">
        <v>3661</v>
      </c>
      <c r="L495" s="505" t="s">
        <v>3779</v>
      </c>
      <c r="M495" s="505" t="s">
        <v>3670</v>
      </c>
      <c r="N495" s="505" t="s">
        <v>3701</v>
      </c>
      <c r="O495" s="507" t="s">
        <v>31</v>
      </c>
      <c r="P495" s="506" t="s">
        <v>3646</v>
      </c>
      <c r="Q495" s="501" t="e">
        <f>VLOOKUP(CLEAN(A495),JULIO!J$4:AM$760,27,FALSE)</f>
        <v>#N/A</v>
      </c>
      <c r="R495" s="506" t="s">
        <v>4129</v>
      </c>
      <c r="S495" s="507" t="s">
        <v>4198</v>
      </c>
      <c r="T495" s="508">
        <v>0</v>
      </c>
      <c r="U495" s="508">
        <v>0</v>
      </c>
      <c r="V495" s="508">
        <v>8400000</v>
      </c>
      <c r="W495" s="508">
        <v>7980000</v>
      </c>
      <c r="X495" s="508">
        <v>420000</v>
      </c>
      <c r="Y495" s="508">
        <v>0</v>
      </c>
      <c r="Z495" s="509">
        <v>0</v>
      </c>
      <c r="AA495" s="508">
        <v>0</v>
      </c>
      <c r="AB495" s="508">
        <v>0</v>
      </c>
      <c r="AC495" s="509">
        <v>420000</v>
      </c>
      <c r="AD495" s="509">
        <v>0</v>
      </c>
      <c r="AE495" s="509">
        <v>0</v>
      </c>
      <c r="AF495" s="508">
        <v>0</v>
      </c>
      <c r="AG495" s="508">
        <v>0</v>
      </c>
      <c r="AH495" s="508">
        <v>0</v>
      </c>
      <c r="AI495" s="508">
        <v>0</v>
      </c>
      <c r="AJ495" s="508">
        <v>0</v>
      </c>
      <c r="AK495" s="508">
        <v>0</v>
      </c>
      <c r="AL495" s="508">
        <v>0</v>
      </c>
      <c r="AM495" s="508">
        <v>0</v>
      </c>
      <c r="AN495" s="508">
        <v>0</v>
      </c>
      <c r="AO495" s="508">
        <v>0</v>
      </c>
      <c r="AP495" s="508">
        <v>0</v>
      </c>
      <c r="AQ495" s="508">
        <v>0</v>
      </c>
      <c r="AR495" s="508">
        <v>0</v>
      </c>
      <c r="AS495" s="508">
        <v>0</v>
      </c>
      <c r="AT495" s="508">
        <v>0</v>
      </c>
      <c r="AU495" s="508">
        <v>0</v>
      </c>
      <c r="AV495" s="508">
        <v>0</v>
      </c>
      <c r="AW495" s="508">
        <v>0</v>
      </c>
      <c r="AX495" s="508">
        <v>0</v>
      </c>
      <c r="AY495" s="508">
        <v>0</v>
      </c>
      <c r="AZ495" s="508">
        <v>0</v>
      </c>
      <c r="BA495" s="508">
        <v>0</v>
      </c>
      <c r="BB495" s="508">
        <v>0</v>
      </c>
      <c r="BC495" s="509">
        <v>0</v>
      </c>
      <c r="BD495" s="506"/>
      <c r="BE495" s="506"/>
      <c r="BF495" s="506"/>
      <c r="BG495" s="506"/>
      <c r="BH495" s="506"/>
      <c r="BI495" s="506"/>
      <c r="BJ495" s="506"/>
      <c r="BK495" s="506"/>
      <c r="BL495" s="506"/>
      <c r="BM495" s="506"/>
      <c r="BN495" s="506"/>
      <c r="BO495" s="506"/>
      <c r="BP495" s="506"/>
      <c r="BQ495" s="506"/>
      <c r="BR495" s="506"/>
      <c r="BS495" s="506"/>
    </row>
    <row r="496" spans="1:71" ht="22.5">
      <c r="A496" s="500" t="s">
        <v>4221</v>
      </c>
      <c r="B496" s="500" t="s">
        <v>4144</v>
      </c>
      <c r="C496" s="501" t="s">
        <v>4222</v>
      </c>
      <c r="D496" s="501" t="s">
        <v>3640</v>
      </c>
      <c r="E496" s="501" t="s">
        <v>158</v>
      </c>
      <c r="F496" s="501" t="s">
        <v>158</v>
      </c>
      <c r="G496" s="501" t="s">
        <v>3641</v>
      </c>
      <c r="H496" s="501" t="s">
        <v>31</v>
      </c>
      <c r="I496" s="501" t="s">
        <v>3642</v>
      </c>
      <c r="J496" s="501" t="s">
        <v>31</v>
      </c>
      <c r="K496" s="501" t="s">
        <v>3661</v>
      </c>
      <c r="L496" s="500" t="s">
        <v>3779</v>
      </c>
      <c r="M496" s="500" t="s">
        <v>3670</v>
      </c>
      <c r="N496" s="500" t="s">
        <v>3701</v>
      </c>
      <c r="O496" s="502" t="s">
        <v>31</v>
      </c>
      <c r="P496" s="501" t="s">
        <v>3646</v>
      </c>
      <c r="Q496" s="501" t="e">
        <f>VLOOKUP(CLEAN(A496),JULIO!J$4:AM$760,27,FALSE)</f>
        <v>#N/A</v>
      </c>
      <c r="R496" s="501" t="s">
        <v>4129</v>
      </c>
      <c r="S496" s="502" t="s">
        <v>4198</v>
      </c>
      <c r="T496" s="503">
        <v>0</v>
      </c>
      <c r="U496" s="503">
        <v>0</v>
      </c>
      <c r="V496" s="503">
        <v>5826083</v>
      </c>
      <c r="W496" s="503">
        <v>5534779</v>
      </c>
      <c r="X496" s="503">
        <v>291304</v>
      </c>
      <c r="Y496" s="503">
        <v>0</v>
      </c>
      <c r="Z496" s="504">
        <v>0</v>
      </c>
      <c r="AA496" s="503">
        <v>0</v>
      </c>
      <c r="AB496" s="503">
        <v>0</v>
      </c>
      <c r="AC496" s="504">
        <v>291304</v>
      </c>
      <c r="AD496" s="504">
        <v>0</v>
      </c>
      <c r="AE496" s="504">
        <v>0</v>
      </c>
      <c r="AF496" s="503">
        <v>0</v>
      </c>
      <c r="AG496" s="503">
        <v>0</v>
      </c>
      <c r="AH496" s="503">
        <v>0</v>
      </c>
      <c r="AI496" s="503">
        <v>0</v>
      </c>
      <c r="AJ496" s="503">
        <v>0</v>
      </c>
      <c r="AK496" s="503">
        <v>0</v>
      </c>
      <c r="AL496" s="503">
        <v>0</v>
      </c>
      <c r="AM496" s="503">
        <v>0</v>
      </c>
      <c r="AN496" s="503">
        <v>0</v>
      </c>
      <c r="AO496" s="503">
        <v>0</v>
      </c>
      <c r="AP496" s="503">
        <v>0</v>
      </c>
      <c r="AQ496" s="503">
        <v>0</v>
      </c>
      <c r="AR496" s="503">
        <v>0</v>
      </c>
      <c r="AS496" s="503">
        <v>0</v>
      </c>
      <c r="AT496" s="503">
        <v>0</v>
      </c>
      <c r="AU496" s="503">
        <v>0</v>
      </c>
      <c r="AV496" s="503">
        <v>0</v>
      </c>
      <c r="AW496" s="503">
        <v>0</v>
      </c>
      <c r="AX496" s="503">
        <v>0</v>
      </c>
      <c r="AY496" s="503">
        <v>0</v>
      </c>
      <c r="AZ496" s="503">
        <v>0</v>
      </c>
      <c r="BA496" s="503">
        <v>0</v>
      </c>
      <c r="BB496" s="503">
        <v>0</v>
      </c>
      <c r="BC496" s="504">
        <v>0</v>
      </c>
      <c r="BD496" s="501"/>
      <c r="BE496" s="501"/>
      <c r="BF496" s="501"/>
      <c r="BG496" s="501"/>
      <c r="BH496" s="501"/>
      <c r="BI496" s="501"/>
      <c r="BJ496" s="501"/>
      <c r="BK496" s="501"/>
      <c r="BL496" s="501"/>
      <c r="BM496" s="501"/>
      <c r="BN496" s="501"/>
      <c r="BO496" s="501"/>
      <c r="BP496" s="501"/>
      <c r="BQ496" s="501"/>
      <c r="BR496" s="501"/>
      <c r="BS496" s="501"/>
    </row>
    <row r="497" spans="1:71" ht="22.5">
      <c r="A497" s="505" t="s">
        <v>4223</v>
      </c>
      <c r="B497" s="505" t="s">
        <v>4144</v>
      </c>
      <c r="C497" s="506" t="s">
        <v>4224</v>
      </c>
      <c r="D497" s="506" t="s">
        <v>3640</v>
      </c>
      <c r="E497" s="506" t="s">
        <v>158</v>
      </c>
      <c r="F497" s="506" t="s">
        <v>158</v>
      </c>
      <c r="G497" s="506" t="s">
        <v>3641</v>
      </c>
      <c r="H497" s="506" t="s">
        <v>31</v>
      </c>
      <c r="I497" s="506" t="s">
        <v>3682</v>
      </c>
      <c r="J497" s="506" t="s">
        <v>31</v>
      </c>
      <c r="K497" s="506" t="s">
        <v>3661</v>
      </c>
      <c r="L497" s="505" t="s">
        <v>3779</v>
      </c>
      <c r="M497" s="505" t="s">
        <v>3670</v>
      </c>
      <c r="N497" s="505" t="s">
        <v>3701</v>
      </c>
      <c r="O497" s="507" t="s">
        <v>31</v>
      </c>
      <c r="P497" s="506" t="s">
        <v>3646</v>
      </c>
      <c r="Q497" s="501" t="e">
        <f>VLOOKUP(CLEAN(A497),JULIO!J$4:AM$760,27,FALSE)</f>
        <v>#N/A</v>
      </c>
      <c r="R497" s="506" t="s">
        <v>4129</v>
      </c>
      <c r="S497" s="507" t="s">
        <v>4198</v>
      </c>
      <c r="T497" s="508">
        <v>0</v>
      </c>
      <c r="U497" s="508">
        <v>0</v>
      </c>
      <c r="V497" s="508">
        <v>8400000</v>
      </c>
      <c r="W497" s="508">
        <v>7980000</v>
      </c>
      <c r="X497" s="508">
        <v>420000</v>
      </c>
      <c r="Y497" s="508">
        <v>0</v>
      </c>
      <c r="Z497" s="509">
        <v>0</v>
      </c>
      <c r="AA497" s="508">
        <v>0</v>
      </c>
      <c r="AB497" s="508">
        <v>0</v>
      </c>
      <c r="AC497" s="509">
        <v>420000</v>
      </c>
      <c r="AD497" s="509">
        <v>0</v>
      </c>
      <c r="AE497" s="509">
        <v>0</v>
      </c>
      <c r="AF497" s="508">
        <v>0</v>
      </c>
      <c r="AG497" s="508">
        <v>0</v>
      </c>
      <c r="AH497" s="508">
        <v>0</v>
      </c>
      <c r="AI497" s="508">
        <v>0</v>
      </c>
      <c r="AJ497" s="508">
        <v>0</v>
      </c>
      <c r="AK497" s="508">
        <v>0</v>
      </c>
      <c r="AL497" s="508">
        <v>0</v>
      </c>
      <c r="AM497" s="508">
        <v>0</v>
      </c>
      <c r="AN497" s="508">
        <v>0</v>
      </c>
      <c r="AO497" s="508">
        <v>0</v>
      </c>
      <c r="AP497" s="508">
        <v>0</v>
      </c>
      <c r="AQ497" s="508">
        <v>0</v>
      </c>
      <c r="AR497" s="508">
        <v>0</v>
      </c>
      <c r="AS497" s="508">
        <v>0</v>
      </c>
      <c r="AT497" s="508">
        <v>0</v>
      </c>
      <c r="AU497" s="508">
        <v>0</v>
      </c>
      <c r="AV497" s="508">
        <v>0</v>
      </c>
      <c r="AW497" s="508">
        <v>0</v>
      </c>
      <c r="AX497" s="508">
        <v>0</v>
      </c>
      <c r="AY497" s="508">
        <v>0</v>
      </c>
      <c r="AZ497" s="508">
        <v>0</v>
      </c>
      <c r="BA497" s="508">
        <v>0</v>
      </c>
      <c r="BB497" s="508">
        <v>0</v>
      </c>
      <c r="BC497" s="509">
        <v>0</v>
      </c>
      <c r="BD497" s="506"/>
      <c r="BE497" s="506"/>
      <c r="BF497" s="506"/>
      <c r="BG497" s="506"/>
      <c r="BH497" s="506"/>
      <c r="BI497" s="506"/>
      <c r="BJ497" s="506"/>
      <c r="BK497" s="506"/>
      <c r="BL497" s="506"/>
      <c r="BM497" s="506"/>
      <c r="BN497" s="506"/>
      <c r="BO497" s="506"/>
      <c r="BP497" s="506"/>
      <c r="BQ497" s="506"/>
      <c r="BR497" s="506"/>
      <c r="BS497" s="506"/>
    </row>
    <row r="498" spans="1:71" ht="22.5">
      <c r="A498" s="500" t="s">
        <v>4225</v>
      </c>
      <c r="B498" s="500" t="s">
        <v>4144</v>
      </c>
      <c r="C498" s="501" t="s">
        <v>4226</v>
      </c>
      <c r="D498" s="501" t="s">
        <v>3640</v>
      </c>
      <c r="E498" s="501" t="s">
        <v>158</v>
      </c>
      <c r="F498" s="501" t="s">
        <v>158</v>
      </c>
      <c r="G498" s="501" t="s">
        <v>3641</v>
      </c>
      <c r="H498" s="501" t="s">
        <v>31</v>
      </c>
      <c r="I498" s="501" t="s">
        <v>3811</v>
      </c>
      <c r="J498" s="501" t="s">
        <v>31</v>
      </c>
      <c r="K498" s="501" t="s">
        <v>3661</v>
      </c>
      <c r="L498" s="500" t="s">
        <v>3779</v>
      </c>
      <c r="M498" s="500" t="s">
        <v>3670</v>
      </c>
      <c r="N498" s="500" t="s">
        <v>3701</v>
      </c>
      <c r="O498" s="502" t="s">
        <v>31</v>
      </c>
      <c r="P498" s="501" t="s">
        <v>3646</v>
      </c>
      <c r="Q498" s="501" t="e">
        <f>VLOOKUP(CLEAN(A498),JULIO!J$4:AM$760,27,FALSE)</f>
        <v>#N/A</v>
      </c>
      <c r="R498" s="501" t="s">
        <v>4129</v>
      </c>
      <c r="S498" s="502" t="s">
        <v>4198</v>
      </c>
      <c r="T498" s="503">
        <v>0</v>
      </c>
      <c r="U498" s="503">
        <v>0</v>
      </c>
      <c r="V498" s="503">
        <v>7062950</v>
      </c>
      <c r="W498" s="503">
        <v>6709803</v>
      </c>
      <c r="X498" s="503">
        <v>353147</v>
      </c>
      <c r="Y498" s="503">
        <v>0</v>
      </c>
      <c r="Z498" s="504">
        <v>0</v>
      </c>
      <c r="AA498" s="503">
        <v>0</v>
      </c>
      <c r="AB498" s="503">
        <v>0</v>
      </c>
      <c r="AC498" s="504">
        <v>353147</v>
      </c>
      <c r="AD498" s="504">
        <v>0</v>
      </c>
      <c r="AE498" s="504">
        <v>0</v>
      </c>
      <c r="AF498" s="503">
        <v>0</v>
      </c>
      <c r="AG498" s="503">
        <v>0</v>
      </c>
      <c r="AH498" s="503">
        <v>0</v>
      </c>
      <c r="AI498" s="503">
        <v>0</v>
      </c>
      <c r="AJ498" s="503">
        <v>0</v>
      </c>
      <c r="AK498" s="503">
        <v>0</v>
      </c>
      <c r="AL498" s="503">
        <v>0</v>
      </c>
      <c r="AM498" s="503">
        <v>0</v>
      </c>
      <c r="AN498" s="503">
        <v>0</v>
      </c>
      <c r="AO498" s="503">
        <v>0</v>
      </c>
      <c r="AP498" s="503">
        <v>0</v>
      </c>
      <c r="AQ498" s="503">
        <v>0</v>
      </c>
      <c r="AR498" s="503">
        <v>0</v>
      </c>
      <c r="AS498" s="503">
        <v>0</v>
      </c>
      <c r="AT498" s="503">
        <v>0</v>
      </c>
      <c r="AU498" s="503">
        <v>0</v>
      </c>
      <c r="AV498" s="503">
        <v>0</v>
      </c>
      <c r="AW498" s="503">
        <v>0</v>
      </c>
      <c r="AX498" s="503">
        <v>0</v>
      </c>
      <c r="AY498" s="503">
        <v>0</v>
      </c>
      <c r="AZ498" s="503">
        <v>0</v>
      </c>
      <c r="BA498" s="503">
        <v>0</v>
      </c>
      <c r="BB498" s="503">
        <v>0</v>
      </c>
      <c r="BC498" s="504">
        <v>0</v>
      </c>
      <c r="BD498" s="501"/>
      <c r="BE498" s="501"/>
      <c r="BF498" s="501"/>
      <c r="BG498" s="501"/>
      <c r="BH498" s="501"/>
      <c r="BI498" s="501"/>
      <c r="BJ498" s="501"/>
      <c r="BK498" s="501"/>
      <c r="BL498" s="501"/>
      <c r="BM498" s="501"/>
      <c r="BN498" s="501"/>
      <c r="BO498" s="501"/>
      <c r="BP498" s="501"/>
      <c r="BQ498" s="501"/>
      <c r="BR498" s="501"/>
      <c r="BS498" s="501"/>
    </row>
    <row r="499" spans="1:71" ht="22.5">
      <c r="A499" s="505" t="s">
        <v>4227</v>
      </c>
      <c r="B499" s="505" t="s">
        <v>4144</v>
      </c>
      <c r="C499" s="506" t="s">
        <v>4228</v>
      </c>
      <c r="D499" s="506" t="s">
        <v>3640</v>
      </c>
      <c r="E499" s="506" t="s">
        <v>158</v>
      </c>
      <c r="F499" s="506" t="s">
        <v>158</v>
      </c>
      <c r="G499" s="506" t="s">
        <v>3641</v>
      </c>
      <c r="H499" s="506" t="s">
        <v>31</v>
      </c>
      <c r="I499" s="506" t="s">
        <v>3821</v>
      </c>
      <c r="J499" s="506" t="s">
        <v>31</v>
      </c>
      <c r="K499" s="506" t="s">
        <v>3661</v>
      </c>
      <c r="L499" s="505" t="s">
        <v>3779</v>
      </c>
      <c r="M499" s="505" t="s">
        <v>3670</v>
      </c>
      <c r="N499" s="505" t="s">
        <v>3701</v>
      </c>
      <c r="O499" s="507" t="s">
        <v>31</v>
      </c>
      <c r="P499" s="506" t="s">
        <v>3646</v>
      </c>
      <c r="Q499" s="501" t="e">
        <f>VLOOKUP(CLEAN(A499),JULIO!J$4:AM$760,27,FALSE)</f>
        <v>#N/A</v>
      </c>
      <c r="R499" s="506" t="s">
        <v>4129</v>
      </c>
      <c r="S499" s="507" t="s">
        <v>4198</v>
      </c>
      <c r="T499" s="508">
        <v>0</v>
      </c>
      <c r="U499" s="508">
        <v>0</v>
      </c>
      <c r="V499" s="508">
        <v>8400000</v>
      </c>
      <c r="W499" s="508">
        <v>7500000</v>
      </c>
      <c r="X499" s="508">
        <v>900000</v>
      </c>
      <c r="Y499" s="508">
        <v>0</v>
      </c>
      <c r="Z499" s="509">
        <v>0</v>
      </c>
      <c r="AA499" s="508">
        <v>0</v>
      </c>
      <c r="AB499" s="508">
        <v>0</v>
      </c>
      <c r="AC499" s="509">
        <v>900000</v>
      </c>
      <c r="AD499" s="509">
        <v>0</v>
      </c>
      <c r="AE499" s="509">
        <v>0</v>
      </c>
      <c r="AF499" s="508">
        <v>0</v>
      </c>
      <c r="AG499" s="508">
        <v>0</v>
      </c>
      <c r="AH499" s="508">
        <v>0</v>
      </c>
      <c r="AI499" s="508">
        <v>0</v>
      </c>
      <c r="AJ499" s="508">
        <v>0</v>
      </c>
      <c r="AK499" s="508">
        <v>0</v>
      </c>
      <c r="AL499" s="508">
        <v>0</v>
      </c>
      <c r="AM499" s="508">
        <v>0</v>
      </c>
      <c r="AN499" s="508">
        <v>0</v>
      </c>
      <c r="AO499" s="508">
        <v>0</v>
      </c>
      <c r="AP499" s="508">
        <v>0</v>
      </c>
      <c r="AQ499" s="508">
        <v>0</v>
      </c>
      <c r="AR499" s="508">
        <v>0</v>
      </c>
      <c r="AS499" s="508">
        <v>0</v>
      </c>
      <c r="AT499" s="508">
        <v>0</v>
      </c>
      <c r="AU499" s="508">
        <v>0</v>
      </c>
      <c r="AV499" s="508">
        <v>0</v>
      </c>
      <c r="AW499" s="508">
        <v>0</v>
      </c>
      <c r="AX499" s="508">
        <v>0</v>
      </c>
      <c r="AY499" s="508">
        <v>0</v>
      </c>
      <c r="AZ499" s="508">
        <v>0</v>
      </c>
      <c r="BA499" s="508">
        <v>0</v>
      </c>
      <c r="BB499" s="508">
        <v>0</v>
      </c>
      <c r="BC499" s="509">
        <v>0</v>
      </c>
      <c r="BD499" s="506"/>
      <c r="BE499" s="506"/>
      <c r="BF499" s="506"/>
      <c r="BG499" s="506"/>
      <c r="BH499" s="506"/>
      <c r="BI499" s="506"/>
      <c r="BJ499" s="506"/>
      <c r="BK499" s="506"/>
      <c r="BL499" s="506"/>
      <c r="BM499" s="506"/>
      <c r="BN499" s="506"/>
      <c r="BO499" s="506"/>
      <c r="BP499" s="506"/>
      <c r="BQ499" s="506"/>
      <c r="BR499" s="506"/>
      <c r="BS499" s="506"/>
    </row>
    <row r="500" spans="1:71" ht="22.5">
      <c r="A500" s="500" t="s">
        <v>4229</v>
      </c>
      <c r="B500" s="500" t="s">
        <v>4144</v>
      </c>
      <c r="C500" s="501" t="s">
        <v>4230</v>
      </c>
      <c r="D500" s="501" t="s">
        <v>3640</v>
      </c>
      <c r="E500" s="501" t="s">
        <v>158</v>
      </c>
      <c r="F500" s="501" t="s">
        <v>158</v>
      </c>
      <c r="G500" s="501" t="s">
        <v>3641</v>
      </c>
      <c r="H500" s="501" t="s">
        <v>31</v>
      </c>
      <c r="I500" s="501" t="s">
        <v>3875</v>
      </c>
      <c r="J500" s="501" t="s">
        <v>31</v>
      </c>
      <c r="K500" s="501" t="s">
        <v>3661</v>
      </c>
      <c r="L500" s="500" t="s">
        <v>3779</v>
      </c>
      <c r="M500" s="500" t="s">
        <v>3670</v>
      </c>
      <c r="N500" s="500" t="s">
        <v>3701</v>
      </c>
      <c r="O500" s="502" t="s">
        <v>31</v>
      </c>
      <c r="P500" s="501" t="s">
        <v>3646</v>
      </c>
      <c r="Q500" s="501" t="e">
        <f>VLOOKUP(CLEAN(A500),JULIO!J$4:AM$760,27,FALSE)</f>
        <v>#N/A</v>
      </c>
      <c r="R500" s="501" t="s">
        <v>4129</v>
      </c>
      <c r="S500" s="502" t="s">
        <v>4198</v>
      </c>
      <c r="T500" s="503">
        <v>0</v>
      </c>
      <c r="U500" s="503">
        <v>0</v>
      </c>
      <c r="V500" s="503">
        <v>8400000</v>
      </c>
      <c r="W500" s="503">
        <v>7980000</v>
      </c>
      <c r="X500" s="503">
        <v>420000</v>
      </c>
      <c r="Y500" s="503">
        <v>0</v>
      </c>
      <c r="Z500" s="504">
        <v>0</v>
      </c>
      <c r="AA500" s="503">
        <v>0</v>
      </c>
      <c r="AB500" s="503">
        <v>0</v>
      </c>
      <c r="AC500" s="504">
        <v>420000</v>
      </c>
      <c r="AD500" s="504">
        <v>0</v>
      </c>
      <c r="AE500" s="504">
        <v>0</v>
      </c>
      <c r="AF500" s="503">
        <v>0</v>
      </c>
      <c r="AG500" s="503">
        <v>0</v>
      </c>
      <c r="AH500" s="503">
        <v>0</v>
      </c>
      <c r="AI500" s="503">
        <v>0</v>
      </c>
      <c r="AJ500" s="503">
        <v>0</v>
      </c>
      <c r="AK500" s="503">
        <v>0</v>
      </c>
      <c r="AL500" s="503">
        <v>0</v>
      </c>
      <c r="AM500" s="503">
        <v>0</v>
      </c>
      <c r="AN500" s="503">
        <v>0</v>
      </c>
      <c r="AO500" s="503">
        <v>0</v>
      </c>
      <c r="AP500" s="503">
        <v>0</v>
      </c>
      <c r="AQ500" s="503">
        <v>0</v>
      </c>
      <c r="AR500" s="503">
        <v>0</v>
      </c>
      <c r="AS500" s="503">
        <v>0</v>
      </c>
      <c r="AT500" s="503">
        <v>0</v>
      </c>
      <c r="AU500" s="503">
        <v>0</v>
      </c>
      <c r="AV500" s="503">
        <v>0</v>
      </c>
      <c r="AW500" s="503">
        <v>0</v>
      </c>
      <c r="AX500" s="503">
        <v>0</v>
      </c>
      <c r="AY500" s="503">
        <v>0</v>
      </c>
      <c r="AZ500" s="503">
        <v>0</v>
      </c>
      <c r="BA500" s="503">
        <v>0</v>
      </c>
      <c r="BB500" s="503">
        <v>0</v>
      </c>
      <c r="BC500" s="504">
        <v>0</v>
      </c>
      <c r="BD500" s="501"/>
      <c r="BE500" s="501"/>
      <c r="BF500" s="501"/>
      <c r="BG500" s="501"/>
      <c r="BH500" s="501"/>
      <c r="BI500" s="501"/>
      <c r="BJ500" s="501"/>
      <c r="BK500" s="501"/>
      <c r="BL500" s="501"/>
      <c r="BM500" s="501"/>
      <c r="BN500" s="501"/>
      <c r="BO500" s="501"/>
      <c r="BP500" s="501"/>
      <c r="BQ500" s="501"/>
      <c r="BR500" s="501"/>
      <c r="BS500" s="501"/>
    </row>
    <row r="501" spans="1:71" ht="22.5">
      <c r="A501" s="505" t="s">
        <v>4231</v>
      </c>
      <c r="B501" s="505" t="s">
        <v>4144</v>
      </c>
      <c r="C501" s="506" t="s">
        <v>4232</v>
      </c>
      <c r="D501" s="506" t="s">
        <v>3640</v>
      </c>
      <c r="E501" s="506" t="s">
        <v>158</v>
      </c>
      <c r="F501" s="506" t="s">
        <v>158</v>
      </c>
      <c r="G501" s="506" t="s">
        <v>3641</v>
      </c>
      <c r="H501" s="506" t="s">
        <v>31</v>
      </c>
      <c r="I501" s="506" t="s">
        <v>3751</v>
      </c>
      <c r="J501" s="506" t="s">
        <v>31</v>
      </c>
      <c r="K501" s="506" t="s">
        <v>3661</v>
      </c>
      <c r="L501" s="505" t="s">
        <v>3779</v>
      </c>
      <c r="M501" s="505" t="s">
        <v>3670</v>
      </c>
      <c r="N501" s="505" t="s">
        <v>3701</v>
      </c>
      <c r="O501" s="507" t="s">
        <v>31</v>
      </c>
      <c r="P501" s="506" t="s">
        <v>3646</v>
      </c>
      <c r="Q501" s="501" t="e">
        <f>VLOOKUP(CLEAN(A501),JULIO!J$4:AM$760,27,FALSE)</f>
        <v>#N/A</v>
      </c>
      <c r="R501" s="506" t="s">
        <v>4129</v>
      </c>
      <c r="S501" s="507" t="s">
        <v>4198</v>
      </c>
      <c r="T501" s="508">
        <v>0</v>
      </c>
      <c r="U501" s="508">
        <v>0</v>
      </c>
      <c r="V501" s="508">
        <v>8327500</v>
      </c>
      <c r="W501" s="508">
        <v>7911125</v>
      </c>
      <c r="X501" s="508">
        <v>416375</v>
      </c>
      <c r="Y501" s="508">
        <v>0</v>
      </c>
      <c r="Z501" s="509">
        <v>0</v>
      </c>
      <c r="AA501" s="508">
        <v>0</v>
      </c>
      <c r="AB501" s="508">
        <v>0</v>
      </c>
      <c r="AC501" s="509">
        <v>416375</v>
      </c>
      <c r="AD501" s="509">
        <v>0</v>
      </c>
      <c r="AE501" s="509">
        <v>0</v>
      </c>
      <c r="AF501" s="508">
        <v>0</v>
      </c>
      <c r="AG501" s="508">
        <v>0</v>
      </c>
      <c r="AH501" s="508">
        <v>0</v>
      </c>
      <c r="AI501" s="508">
        <v>0</v>
      </c>
      <c r="AJ501" s="508">
        <v>0</v>
      </c>
      <c r="AK501" s="508">
        <v>0</v>
      </c>
      <c r="AL501" s="508">
        <v>0</v>
      </c>
      <c r="AM501" s="508">
        <v>0</v>
      </c>
      <c r="AN501" s="508">
        <v>0</v>
      </c>
      <c r="AO501" s="508">
        <v>0</v>
      </c>
      <c r="AP501" s="508">
        <v>0</v>
      </c>
      <c r="AQ501" s="508">
        <v>0</v>
      </c>
      <c r="AR501" s="508">
        <v>0</v>
      </c>
      <c r="AS501" s="508">
        <v>0</v>
      </c>
      <c r="AT501" s="508">
        <v>0</v>
      </c>
      <c r="AU501" s="508">
        <v>0</v>
      </c>
      <c r="AV501" s="508">
        <v>0</v>
      </c>
      <c r="AW501" s="508">
        <v>0</v>
      </c>
      <c r="AX501" s="508">
        <v>0</v>
      </c>
      <c r="AY501" s="508">
        <v>0</v>
      </c>
      <c r="AZ501" s="508">
        <v>0</v>
      </c>
      <c r="BA501" s="508">
        <v>0</v>
      </c>
      <c r="BB501" s="508">
        <v>0</v>
      </c>
      <c r="BC501" s="509">
        <v>0</v>
      </c>
      <c r="BD501" s="506"/>
      <c r="BE501" s="506"/>
      <c r="BF501" s="506"/>
      <c r="BG501" s="506"/>
      <c r="BH501" s="506"/>
      <c r="BI501" s="506"/>
      <c r="BJ501" s="506"/>
      <c r="BK501" s="506"/>
      <c r="BL501" s="506"/>
      <c r="BM501" s="506"/>
      <c r="BN501" s="506"/>
      <c r="BO501" s="506"/>
      <c r="BP501" s="506"/>
      <c r="BQ501" s="506"/>
      <c r="BR501" s="506"/>
      <c r="BS501" s="506"/>
    </row>
    <row r="502" spans="1:71" ht="33.75">
      <c r="A502" s="500" t="s">
        <v>4233</v>
      </c>
      <c r="B502" s="500" t="s">
        <v>4144</v>
      </c>
      <c r="C502" s="501" t="s">
        <v>4234</v>
      </c>
      <c r="D502" s="501" t="s">
        <v>3640</v>
      </c>
      <c r="E502" s="501" t="s">
        <v>158</v>
      </c>
      <c r="F502" s="501" t="s">
        <v>158</v>
      </c>
      <c r="G502" s="501" t="s">
        <v>3641</v>
      </c>
      <c r="H502" s="501" t="s">
        <v>31</v>
      </c>
      <c r="I502" s="501" t="s">
        <v>3760</v>
      </c>
      <c r="J502" s="501" t="s">
        <v>31</v>
      </c>
      <c r="K502" s="501" t="s">
        <v>3661</v>
      </c>
      <c r="L502" s="500" t="s">
        <v>3779</v>
      </c>
      <c r="M502" s="500" t="s">
        <v>3670</v>
      </c>
      <c r="N502" s="500" t="s">
        <v>3701</v>
      </c>
      <c r="O502" s="502" t="s">
        <v>31</v>
      </c>
      <c r="P502" s="501" t="s">
        <v>3646</v>
      </c>
      <c r="Q502" s="501" t="e">
        <f>VLOOKUP(CLEAN(A502),JULIO!J$4:AM$760,27,FALSE)</f>
        <v>#N/A</v>
      </c>
      <c r="R502" s="501" t="s">
        <v>4129</v>
      </c>
      <c r="S502" s="502" t="s">
        <v>4198</v>
      </c>
      <c r="T502" s="503">
        <v>0</v>
      </c>
      <c r="U502" s="503">
        <v>0</v>
      </c>
      <c r="V502" s="503">
        <v>8400000</v>
      </c>
      <c r="W502" s="503">
        <v>7980000</v>
      </c>
      <c r="X502" s="503">
        <v>420000</v>
      </c>
      <c r="Y502" s="503">
        <v>0</v>
      </c>
      <c r="Z502" s="504">
        <v>0</v>
      </c>
      <c r="AA502" s="503">
        <v>0</v>
      </c>
      <c r="AB502" s="503">
        <v>0</v>
      </c>
      <c r="AC502" s="504">
        <v>420000</v>
      </c>
      <c r="AD502" s="504">
        <v>0</v>
      </c>
      <c r="AE502" s="504">
        <v>0</v>
      </c>
      <c r="AF502" s="503">
        <v>0</v>
      </c>
      <c r="AG502" s="503">
        <v>0</v>
      </c>
      <c r="AH502" s="503">
        <v>0</v>
      </c>
      <c r="AI502" s="503">
        <v>0</v>
      </c>
      <c r="AJ502" s="503">
        <v>0</v>
      </c>
      <c r="AK502" s="503">
        <v>0</v>
      </c>
      <c r="AL502" s="503">
        <v>0</v>
      </c>
      <c r="AM502" s="503">
        <v>0</v>
      </c>
      <c r="AN502" s="503">
        <v>0</v>
      </c>
      <c r="AO502" s="503">
        <v>0</v>
      </c>
      <c r="AP502" s="503">
        <v>0</v>
      </c>
      <c r="AQ502" s="503">
        <v>0</v>
      </c>
      <c r="AR502" s="503">
        <v>0</v>
      </c>
      <c r="AS502" s="503">
        <v>0</v>
      </c>
      <c r="AT502" s="503">
        <v>0</v>
      </c>
      <c r="AU502" s="503">
        <v>0</v>
      </c>
      <c r="AV502" s="503">
        <v>0</v>
      </c>
      <c r="AW502" s="503">
        <v>0</v>
      </c>
      <c r="AX502" s="503">
        <v>0</v>
      </c>
      <c r="AY502" s="503">
        <v>0</v>
      </c>
      <c r="AZ502" s="503">
        <v>0</v>
      </c>
      <c r="BA502" s="503">
        <v>0</v>
      </c>
      <c r="BB502" s="503">
        <v>0</v>
      </c>
      <c r="BC502" s="504">
        <v>0</v>
      </c>
      <c r="BD502" s="501"/>
      <c r="BE502" s="501"/>
      <c r="BF502" s="501"/>
      <c r="BG502" s="501"/>
      <c r="BH502" s="501"/>
      <c r="BI502" s="501"/>
      <c r="BJ502" s="501"/>
      <c r="BK502" s="501"/>
      <c r="BL502" s="501"/>
      <c r="BM502" s="501"/>
      <c r="BN502" s="501"/>
      <c r="BO502" s="501"/>
      <c r="BP502" s="501"/>
      <c r="BQ502" s="501"/>
      <c r="BR502" s="501"/>
      <c r="BS502" s="501"/>
    </row>
    <row r="503" spans="1:71" ht="22.5">
      <c r="A503" s="505" t="s">
        <v>4235</v>
      </c>
      <c r="B503" s="505" t="s">
        <v>4144</v>
      </c>
      <c r="C503" s="506" t="s">
        <v>4236</v>
      </c>
      <c r="D503" s="506" t="s">
        <v>3640</v>
      </c>
      <c r="E503" s="506" t="s">
        <v>158</v>
      </c>
      <c r="F503" s="506" t="s">
        <v>158</v>
      </c>
      <c r="G503" s="506" t="s">
        <v>3641</v>
      </c>
      <c r="H503" s="506" t="s">
        <v>31</v>
      </c>
      <c r="I503" s="506" t="s">
        <v>3771</v>
      </c>
      <c r="J503" s="506" t="s">
        <v>31</v>
      </c>
      <c r="K503" s="506" t="s">
        <v>3661</v>
      </c>
      <c r="L503" s="505" t="s">
        <v>3779</v>
      </c>
      <c r="M503" s="505" t="s">
        <v>3670</v>
      </c>
      <c r="N503" s="505" t="s">
        <v>3701</v>
      </c>
      <c r="O503" s="507" t="s">
        <v>31</v>
      </c>
      <c r="P503" s="506" t="s">
        <v>3646</v>
      </c>
      <c r="Q503" s="501" t="e">
        <f>VLOOKUP(CLEAN(A503),JULIO!J$4:AM$760,27,FALSE)</f>
        <v>#N/A</v>
      </c>
      <c r="R503" s="506" t="s">
        <v>4129</v>
      </c>
      <c r="S503" s="507" t="s">
        <v>4198</v>
      </c>
      <c r="T503" s="508">
        <v>0</v>
      </c>
      <c r="U503" s="508">
        <v>0</v>
      </c>
      <c r="V503" s="508">
        <v>7840000</v>
      </c>
      <c r="W503" s="508">
        <v>7448000</v>
      </c>
      <c r="X503" s="508">
        <v>392000</v>
      </c>
      <c r="Y503" s="508">
        <v>0</v>
      </c>
      <c r="Z503" s="509">
        <v>0</v>
      </c>
      <c r="AA503" s="508">
        <v>0</v>
      </c>
      <c r="AB503" s="508">
        <v>0</v>
      </c>
      <c r="AC503" s="509">
        <v>392000</v>
      </c>
      <c r="AD503" s="509">
        <v>0</v>
      </c>
      <c r="AE503" s="509">
        <v>0</v>
      </c>
      <c r="AF503" s="508">
        <v>0</v>
      </c>
      <c r="AG503" s="508">
        <v>0</v>
      </c>
      <c r="AH503" s="508">
        <v>0</v>
      </c>
      <c r="AI503" s="508">
        <v>0</v>
      </c>
      <c r="AJ503" s="508">
        <v>0</v>
      </c>
      <c r="AK503" s="508">
        <v>0</v>
      </c>
      <c r="AL503" s="508">
        <v>0</v>
      </c>
      <c r="AM503" s="508">
        <v>0</v>
      </c>
      <c r="AN503" s="508">
        <v>0</v>
      </c>
      <c r="AO503" s="508">
        <v>0</v>
      </c>
      <c r="AP503" s="508">
        <v>0</v>
      </c>
      <c r="AQ503" s="508">
        <v>0</v>
      </c>
      <c r="AR503" s="508">
        <v>0</v>
      </c>
      <c r="AS503" s="508">
        <v>0</v>
      </c>
      <c r="AT503" s="508">
        <v>0</v>
      </c>
      <c r="AU503" s="508">
        <v>0</v>
      </c>
      <c r="AV503" s="508">
        <v>0</v>
      </c>
      <c r="AW503" s="508">
        <v>0</v>
      </c>
      <c r="AX503" s="508">
        <v>0</v>
      </c>
      <c r="AY503" s="508">
        <v>0</v>
      </c>
      <c r="AZ503" s="508">
        <v>0</v>
      </c>
      <c r="BA503" s="508">
        <v>0</v>
      </c>
      <c r="BB503" s="508">
        <v>0</v>
      </c>
      <c r="BC503" s="509">
        <v>0</v>
      </c>
      <c r="BD503" s="506"/>
      <c r="BE503" s="506"/>
      <c r="BF503" s="506"/>
      <c r="BG503" s="506"/>
      <c r="BH503" s="506"/>
      <c r="BI503" s="506"/>
      <c r="BJ503" s="506"/>
      <c r="BK503" s="506"/>
      <c r="BL503" s="506"/>
      <c r="BM503" s="506"/>
      <c r="BN503" s="506"/>
      <c r="BO503" s="506"/>
      <c r="BP503" s="506"/>
      <c r="BQ503" s="506"/>
      <c r="BR503" s="506"/>
      <c r="BS503" s="506"/>
    </row>
    <row r="504" spans="1:71" ht="22.5">
      <c r="A504" s="500" t="s">
        <v>4237</v>
      </c>
      <c r="B504" s="500" t="s">
        <v>4144</v>
      </c>
      <c r="C504" s="501" t="s">
        <v>4238</v>
      </c>
      <c r="D504" s="501" t="s">
        <v>3640</v>
      </c>
      <c r="E504" s="501" t="s">
        <v>158</v>
      </c>
      <c r="F504" s="501" t="s">
        <v>158</v>
      </c>
      <c r="G504" s="501" t="s">
        <v>3641</v>
      </c>
      <c r="H504" s="501" t="s">
        <v>31</v>
      </c>
      <c r="I504" s="501" t="s">
        <v>3802</v>
      </c>
      <c r="J504" s="501" t="s">
        <v>31</v>
      </c>
      <c r="K504" s="501" t="s">
        <v>3661</v>
      </c>
      <c r="L504" s="500" t="s">
        <v>3779</v>
      </c>
      <c r="M504" s="500" t="s">
        <v>3670</v>
      </c>
      <c r="N504" s="500" t="s">
        <v>3701</v>
      </c>
      <c r="O504" s="502" t="s">
        <v>31</v>
      </c>
      <c r="P504" s="501" t="s">
        <v>3646</v>
      </c>
      <c r="Q504" s="501" t="e">
        <f>VLOOKUP(CLEAN(A504),JULIO!J$4:AM$760,27,FALSE)</f>
        <v>#N/A</v>
      </c>
      <c r="R504" s="501" t="s">
        <v>4129</v>
      </c>
      <c r="S504" s="502" t="s">
        <v>4198</v>
      </c>
      <c r="T504" s="503">
        <v>0</v>
      </c>
      <c r="U504" s="503">
        <v>0</v>
      </c>
      <c r="V504" s="503">
        <v>8400000</v>
      </c>
      <c r="W504" s="503">
        <v>7798000</v>
      </c>
      <c r="X504" s="503">
        <v>602000</v>
      </c>
      <c r="Y504" s="503">
        <v>0</v>
      </c>
      <c r="Z504" s="504">
        <v>0</v>
      </c>
      <c r="AA504" s="503">
        <v>0</v>
      </c>
      <c r="AB504" s="503">
        <v>0</v>
      </c>
      <c r="AC504" s="504">
        <v>602000</v>
      </c>
      <c r="AD504" s="504">
        <v>0</v>
      </c>
      <c r="AE504" s="504">
        <v>0</v>
      </c>
      <c r="AF504" s="503">
        <v>0</v>
      </c>
      <c r="AG504" s="503">
        <v>0</v>
      </c>
      <c r="AH504" s="503">
        <v>0</v>
      </c>
      <c r="AI504" s="503">
        <v>0</v>
      </c>
      <c r="AJ504" s="503">
        <v>0</v>
      </c>
      <c r="AK504" s="503">
        <v>0</v>
      </c>
      <c r="AL504" s="503">
        <v>0</v>
      </c>
      <c r="AM504" s="503">
        <v>0</v>
      </c>
      <c r="AN504" s="503">
        <v>0</v>
      </c>
      <c r="AO504" s="503">
        <v>0</v>
      </c>
      <c r="AP504" s="503">
        <v>0</v>
      </c>
      <c r="AQ504" s="503">
        <v>0</v>
      </c>
      <c r="AR504" s="503">
        <v>0</v>
      </c>
      <c r="AS504" s="503">
        <v>0</v>
      </c>
      <c r="AT504" s="503">
        <v>0</v>
      </c>
      <c r="AU504" s="503">
        <v>0</v>
      </c>
      <c r="AV504" s="503">
        <v>0</v>
      </c>
      <c r="AW504" s="503">
        <v>0</v>
      </c>
      <c r="AX504" s="503">
        <v>0</v>
      </c>
      <c r="AY504" s="503">
        <v>0</v>
      </c>
      <c r="AZ504" s="503">
        <v>0</v>
      </c>
      <c r="BA504" s="503">
        <v>0</v>
      </c>
      <c r="BB504" s="503">
        <v>0</v>
      </c>
      <c r="BC504" s="504">
        <v>0</v>
      </c>
      <c r="BD504" s="501"/>
      <c r="BE504" s="501"/>
      <c r="BF504" s="501"/>
      <c r="BG504" s="501"/>
      <c r="BH504" s="501"/>
      <c r="BI504" s="501"/>
      <c r="BJ504" s="501"/>
      <c r="BK504" s="501"/>
      <c r="BL504" s="501"/>
      <c r="BM504" s="501"/>
      <c r="BN504" s="501"/>
      <c r="BO504" s="501"/>
      <c r="BP504" s="501"/>
      <c r="BQ504" s="501"/>
      <c r="BR504" s="501"/>
      <c r="BS504" s="501"/>
    </row>
    <row r="505" spans="1:71" ht="22.5">
      <c r="A505" s="505" t="s">
        <v>4239</v>
      </c>
      <c r="B505" s="505" t="s">
        <v>4144</v>
      </c>
      <c r="C505" s="506" t="s">
        <v>4240</v>
      </c>
      <c r="D505" s="506" t="s">
        <v>3640</v>
      </c>
      <c r="E505" s="506" t="s">
        <v>158</v>
      </c>
      <c r="F505" s="506" t="s">
        <v>158</v>
      </c>
      <c r="G505" s="506" t="s">
        <v>3641</v>
      </c>
      <c r="H505" s="506" t="s">
        <v>31</v>
      </c>
      <c r="I505" s="506" t="s">
        <v>3924</v>
      </c>
      <c r="J505" s="506" t="s">
        <v>31</v>
      </c>
      <c r="K505" s="506" t="s">
        <v>3661</v>
      </c>
      <c r="L505" s="505" t="s">
        <v>3779</v>
      </c>
      <c r="M505" s="505" t="s">
        <v>3670</v>
      </c>
      <c r="N505" s="505" t="s">
        <v>3701</v>
      </c>
      <c r="O505" s="507" t="s">
        <v>31</v>
      </c>
      <c r="P505" s="506" t="s">
        <v>3646</v>
      </c>
      <c r="Q505" s="501" t="e">
        <f>VLOOKUP(CLEAN(A505),JULIO!J$4:AM$760,27,FALSE)</f>
        <v>#N/A</v>
      </c>
      <c r="R505" s="506" t="s">
        <v>4129</v>
      </c>
      <c r="S505" s="507" t="s">
        <v>4198</v>
      </c>
      <c r="T505" s="508">
        <v>0</v>
      </c>
      <c r="U505" s="508">
        <v>0</v>
      </c>
      <c r="V505" s="508">
        <v>8400000</v>
      </c>
      <c r="W505" s="508">
        <v>7980000</v>
      </c>
      <c r="X505" s="508">
        <v>420000</v>
      </c>
      <c r="Y505" s="508">
        <v>0</v>
      </c>
      <c r="Z505" s="509">
        <v>0</v>
      </c>
      <c r="AA505" s="508">
        <v>0</v>
      </c>
      <c r="AB505" s="508">
        <v>0</v>
      </c>
      <c r="AC505" s="509">
        <v>420000</v>
      </c>
      <c r="AD505" s="509">
        <v>0</v>
      </c>
      <c r="AE505" s="509">
        <v>0</v>
      </c>
      <c r="AF505" s="508">
        <v>0</v>
      </c>
      <c r="AG505" s="508">
        <v>0</v>
      </c>
      <c r="AH505" s="508">
        <v>0</v>
      </c>
      <c r="AI505" s="508">
        <v>0</v>
      </c>
      <c r="AJ505" s="508">
        <v>0</v>
      </c>
      <c r="AK505" s="508">
        <v>0</v>
      </c>
      <c r="AL505" s="508">
        <v>0</v>
      </c>
      <c r="AM505" s="508">
        <v>0</v>
      </c>
      <c r="AN505" s="508">
        <v>0</v>
      </c>
      <c r="AO505" s="508">
        <v>0</v>
      </c>
      <c r="AP505" s="508">
        <v>0</v>
      </c>
      <c r="AQ505" s="508">
        <v>0</v>
      </c>
      <c r="AR505" s="508">
        <v>0</v>
      </c>
      <c r="AS505" s="508">
        <v>0</v>
      </c>
      <c r="AT505" s="508">
        <v>0</v>
      </c>
      <c r="AU505" s="508">
        <v>0</v>
      </c>
      <c r="AV505" s="508">
        <v>0</v>
      </c>
      <c r="AW505" s="508">
        <v>0</v>
      </c>
      <c r="AX505" s="508">
        <v>0</v>
      </c>
      <c r="AY505" s="508">
        <v>0</v>
      </c>
      <c r="AZ505" s="508">
        <v>0</v>
      </c>
      <c r="BA505" s="508">
        <v>0</v>
      </c>
      <c r="BB505" s="508">
        <v>0</v>
      </c>
      <c r="BC505" s="509">
        <v>0</v>
      </c>
      <c r="BD505" s="506"/>
      <c r="BE505" s="506"/>
      <c r="BF505" s="506"/>
      <c r="BG505" s="506"/>
      <c r="BH505" s="506"/>
      <c r="BI505" s="506"/>
      <c r="BJ505" s="506"/>
      <c r="BK505" s="506"/>
      <c r="BL505" s="506"/>
      <c r="BM505" s="506"/>
      <c r="BN505" s="506"/>
      <c r="BO505" s="506"/>
      <c r="BP505" s="506"/>
      <c r="BQ505" s="506"/>
      <c r="BR505" s="506"/>
      <c r="BS505" s="506"/>
    </row>
    <row r="506" spans="1:71" ht="22.5">
      <c r="A506" s="500" t="s">
        <v>4241</v>
      </c>
      <c r="B506" s="500" t="s">
        <v>4144</v>
      </c>
      <c r="C506" s="501" t="s">
        <v>4242</v>
      </c>
      <c r="D506" s="501" t="s">
        <v>3640</v>
      </c>
      <c r="E506" s="501" t="s">
        <v>158</v>
      </c>
      <c r="F506" s="501" t="s">
        <v>158</v>
      </c>
      <c r="G506" s="501" t="s">
        <v>3641</v>
      </c>
      <c r="H506" s="501" t="s">
        <v>31</v>
      </c>
      <c r="I506" s="501" t="s">
        <v>4077</v>
      </c>
      <c r="J506" s="501" t="s">
        <v>31</v>
      </c>
      <c r="K506" s="501" t="s">
        <v>3661</v>
      </c>
      <c r="L506" s="500" t="s">
        <v>3779</v>
      </c>
      <c r="M506" s="500" t="s">
        <v>3670</v>
      </c>
      <c r="N506" s="500" t="s">
        <v>3701</v>
      </c>
      <c r="O506" s="502" t="s">
        <v>31</v>
      </c>
      <c r="P506" s="501" t="s">
        <v>3646</v>
      </c>
      <c r="Q506" s="501" t="e">
        <f>VLOOKUP(CLEAN(A506),JULIO!J$4:AM$760,27,FALSE)</f>
        <v>#N/A</v>
      </c>
      <c r="R506" s="501" t="s">
        <v>4129</v>
      </c>
      <c r="S506" s="502" t="s">
        <v>4198</v>
      </c>
      <c r="T506" s="503">
        <v>0</v>
      </c>
      <c r="U506" s="503">
        <v>0</v>
      </c>
      <c r="V506" s="503">
        <v>8400000</v>
      </c>
      <c r="W506" s="503">
        <v>7960000</v>
      </c>
      <c r="X506" s="503">
        <v>440000</v>
      </c>
      <c r="Y506" s="503">
        <v>0</v>
      </c>
      <c r="Z506" s="504">
        <v>0</v>
      </c>
      <c r="AA506" s="503">
        <v>0</v>
      </c>
      <c r="AB506" s="503">
        <v>0</v>
      </c>
      <c r="AC506" s="504">
        <v>440000</v>
      </c>
      <c r="AD506" s="504">
        <v>0</v>
      </c>
      <c r="AE506" s="504">
        <v>0</v>
      </c>
      <c r="AF506" s="503">
        <v>0</v>
      </c>
      <c r="AG506" s="503">
        <v>0</v>
      </c>
      <c r="AH506" s="503">
        <v>0</v>
      </c>
      <c r="AI506" s="503">
        <v>0</v>
      </c>
      <c r="AJ506" s="503">
        <v>0</v>
      </c>
      <c r="AK506" s="503">
        <v>0</v>
      </c>
      <c r="AL506" s="503">
        <v>0</v>
      </c>
      <c r="AM506" s="503">
        <v>0</v>
      </c>
      <c r="AN506" s="503">
        <v>0</v>
      </c>
      <c r="AO506" s="503">
        <v>0</v>
      </c>
      <c r="AP506" s="503">
        <v>0</v>
      </c>
      <c r="AQ506" s="503">
        <v>0</v>
      </c>
      <c r="AR506" s="503">
        <v>0</v>
      </c>
      <c r="AS506" s="503">
        <v>0</v>
      </c>
      <c r="AT506" s="503">
        <v>0</v>
      </c>
      <c r="AU506" s="503">
        <v>0</v>
      </c>
      <c r="AV506" s="503">
        <v>0</v>
      </c>
      <c r="AW506" s="503">
        <v>0</v>
      </c>
      <c r="AX506" s="503">
        <v>0</v>
      </c>
      <c r="AY506" s="503">
        <v>0</v>
      </c>
      <c r="AZ506" s="503">
        <v>0</v>
      </c>
      <c r="BA506" s="503">
        <v>0</v>
      </c>
      <c r="BB506" s="503">
        <v>0</v>
      </c>
      <c r="BC506" s="504">
        <v>0</v>
      </c>
      <c r="BD506" s="501"/>
      <c r="BE506" s="501"/>
      <c r="BF506" s="501"/>
      <c r="BG506" s="501"/>
      <c r="BH506" s="501"/>
      <c r="BI506" s="501"/>
      <c r="BJ506" s="501"/>
      <c r="BK506" s="501"/>
      <c r="BL506" s="501"/>
      <c r="BM506" s="501"/>
      <c r="BN506" s="501"/>
      <c r="BO506" s="501"/>
      <c r="BP506" s="501"/>
      <c r="BQ506" s="501"/>
      <c r="BR506" s="501"/>
      <c r="BS506" s="501"/>
    </row>
    <row r="507" spans="1:71" ht="22.5">
      <c r="A507" s="505" t="s">
        <v>4243</v>
      </c>
      <c r="B507" s="505" t="s">
        <v>4144</v>
      </c>
      <c r="C507" s="506" t="s">
        <v>4244</v>
      </c>
      <c r="D507" s="506" t="s">
        <v>3640</v>
      </c>
      <c r="E507" s="506" t="s">
        <v>158</v>
      </c>
      <c r="F507" s="506" t="s">
        <v>158</v>
      </c>
      <c r="G507" s="506" t="s">
        <v>3641</v>
      </c>
      <c r="H507" s="506" t="s">
        <v>31</v>
      </c>
      <c r="I507" s="506" t="s">
        <v>3824</v>
      </c>
      <c r="J507" s="506" t="s">
        <v>31</v>
      </c>
      <c r="K507" s="506" t="s">
        <v>3661</v>
      </c>
      <c r="L507" s="505" t="s">
        <v>3779</v>
      </c>
      <c r="M507" s="505" t="s">
        <v>3670</v>
      </c>
      <c r="N507" s="505" t="s">
        <v>3701</v>
      </c>
      <c r="O507" s="507" t="s">
        <v>31</v>
      </c>
      <c r="P507" s="506" t="s">
        <v>3646</v>
      </c>
      <c r="Q507" s="501" t="e">
        <f>VLOOKUP(CLEAN(A507),JULIO!J$4:AM$760,27,FALSE)</f>
        <v>#N/A</v>
      </c>
      <c r="R507" s="506" t="s">
        <v>4129</v>
      </c>
      <c r="S507" s="507" t="s">
        <v>4198</v>
      </c>
      <c r="T507" s="508">
        <v>0</v>
      </c>
      <c r="U507" s="508">
        <v>0</v>
      </c>
      <c r="V507" s="508">
        <v>8027100</v>
      </c>
      <c r="W507" s="508">
        <v>7625745</v>
      </c>
      <c r="X507" s="508">
        <v>401355</v>
      </c>
      <c r="Y507" s="508">
        <v>0</v>
      </c>
      <c r="Z507" s="509">
        <v>0</v>
      </c>
      <c r="AA507" s="508">
        <v>0</v>
      </c>
      <c r="AB507" s="508">
        <v>0</v>
      </c>
      <c r="AC507" s="509">
        <v>401355</v>
      </c>
      <c r="AD507" s="509">
        <v>0</v>
      </c>
      <c r="AE507" s="509">
        <v>0</v>
      </c>
      <c r="AF507" s="508">
        <v>0</v>
      </c>
      <c r="AG507" s="508">
        <v>0</v>
      </c>
      <c r="AH507" s="508">
        <v>0</v>
      </c>
      <c r="AI507" s="508">
        <v>0</v>
      </c>
      <c r="AJ507" s="508">
        <v>0</v>
      </c>
      <c r="AK507" s="508">
        <v>0</v>
      </c>
      <c r="AL507" s="508">
        <v>0</v>
      </c>
      <c r="AM507" s="508">
        <v>0</v>
      </c>
      <c r="AN507" s="508">
        <v>0</v>
      </c>
      <c r="AO507" s="508">
        <v>0</v>
      </c>
      <c r="AP507" s="508">
        <v>0</v>
      </c>
      <c r="AQ507" s="508">
        <v>0</v>
      </c>
      <c r="AR507" s="508">
        <v>0</v>
      </c>
      <c r="AS507" s="508">
        <v>0</v>
      </c>
      <c r="AT507" s="508">
        <v>0</v>
      </c>
      <c r="AU507" s="508">
        <v>0</v>
      </c>
      <c r="AV507" s="508">
        <v>0</v>
      </c>
      <c r="AW507" s="508">
        <v>0</v>
      </c>
      <c r="AX507" s="508">
        <v>0</v>
      </c>
      <c r="AY507" s="508">
        <v>0</v>
      </c>
      <c r="AZ507" s="508">
        <v>0</v>
      </c>
      <c r="BA507" s="508">
        <v>0</v>
      </c>
      <c r="BB507" s="508">
        <v>0</v>
      </c>
      <c r="BC507" s="509">
        <v>0</v>
      </c>
      <c r="BD507" s="506"/>
      <c r="BE507" s="506"/>
      <c r="BF507" s="506"/>
      <c r="BG507" s="506"/>
      <c r="BH507" s="506"/>
      <c r="BI507" s="506"/>
      <c r="BJ507" s="506"/>
      <c r="BK507" s="506"/>
      <c r="BL507" s="506"/>
      <c r="BM507" s="506"/>
      <c r="BN507" s="506"/>
      <c r="BO507" s="506"/>
      <c r="BP507" s="506"/>
      <c r="BQ507" s="506"/>
      <c r="BR507" s="506"/>
      <c r="BS507" s="506"/>
    </row>
    <row r="508" spans="1:71" ht="22.5">
      <c r="A508" s="500" t="s">
        <v>4245</v>
      </c>
      <c r="B508" s="500" t="s">
        <v>4144</v>
      </c>
      <c r="C508" s="501" t="s">
        <v>4246</v>
      </c>
      <c r="D508" s="501" t="s">
        <v>3640</v>
      </c>
      <c r="E508" s="501" t="s">
        <v>158</v>
      </c>
      <c r="F508" s="501" t="s">
        <v>158</v>
      </c>
      <c r="G508" s="501" t="s">
        <v>3641</v>
      </c>
      <c r="H508" s="501" t="s">
        <v>31</v>
      </c>
      <c r="I508" s="501" t="s">
        <v>3743</v>
      </c>
      <c r="J508" s="501" t="s">
        <v>31</v>
      </c>
      <c r="K508" s="501" t="s">
        <v>3661</v>
      </c>
      <c r="L508" s="500" t="s">
        <v>3779</v>
      </c>
      <c r="M508" s="500" t="s">
        <v>3670</v>
      </c>
      <c r="N508" s="500" t="s">
        <v>3701</v>
      </c>
      <c r="O508" s="502" t="s">
        <v>31</v>
      </c>
      <c r="P508" s="501" t="s">
        <v>3646</v>
      </c>
      <c r="Q508" s="501" t="e">
        <f>VLOOKUP(CLEAN(A508),JULIO!J$4:AM$760,27,FALSE)</f>
        <v>#N/A</v>
      </c>
      <c r="R508" s="501" t="s">
        <v>4129</v>
      </c>
      <c r="S508" s="502" t="s">
        <v>4198</v>
      </c>
      <c r="T508" s="503">
        <v>0</v>
      </c>
      <c r="U508" s="503">
        <v>0</v>
      </c>
      <c r="V508" s="503">
        <v>8400000</v>
      </c>
      <c r="W508" s="503">
        <v>7980000</v>
      </c>
      <c r="X508" s="503">
        <v>420000</v>
      </c>
      <c r="Y508" s="503">
        <v>0</v>
      </c>
      <c r="Z508" s="504">
        <v>0</v>
      </c>
      <c r="AA508" s="503">
        <v>0</v>
      </c>
      <c r="AB508" s="503">
        <v>0</v>
      </c>
      <c r="AC508" s="504">
        <v>420000</v>
      </c>
      <c r="AD508" s="504">
        <v>0</v>
      </c>
      <c r="AE508" s="504">
        <v>0</v>
      </c>
      <c r="AF508" s="503">
        <v>0</v>
      </c>
      <c r="AG508" s="503">
        <v>0</v>
      </c>
      <c r="AH508" s="503">
        <v>0</v>
      </c>
      <c r="AI508" s="503">
        <v>0</v>
      </c>
      <c r="AJ508" s="503">
        <v>0</v>
      </c>
      <c r="AK508" s="503">
        <v>0</v>
      </c>
      <c r="AL508" s="503">
        <v>0</v>
      </c>
      <c r="AM508" s="503">
        <v>0</v>
      </c>
      <c r="AN508" s="503">
        <v>0</v>
      </c>
      <c r="AO508" s="503">
        <v>0</v>
      </c>
      <c r="AP508" s="503">
        <v>0</v>
      </c>
      <c r="AQ508" s="503">
        <v>0</v>
      </c>
      <c r="AR508" s="503">
        <v>0</v>
      </c>
      <c r="AS508" s="503">
        <v>0</v>
      </c>
      <c r="AT508" s="503">
        <v>0</v>
      </c>
      <c r="AU508" s="503">
        <v>0</v>
      </c>
      <c r="AV508" s="503">
        <v>0</v>
      </c>
      <c r="AW508" s="503">
        <v>0</v>
      </c>
      <c r="AX508" s="503">
        <v>0</v>
      </c>
      <c r="AY508" s="503">
        <v>0</v>
      </c>
      <c r="AZ508" s="503">
        <v>0</v>
      </c>
      <c r="BA508" s="503">
        <v>0</v>
      </c>
      <c r="BB508" s="503">
        <v>0</v>
      </c>
      <c r="BC508" s="504">
        <v>0</v>
      </c>
      <c r="BD508" s="501"/>
      <c r="BE508" s="501"/>
      <c r="BF508" s="501"/>
      <c r="BG508" s="501"/>
      <c r="BH508" s="501"/>
      <c r="BI508" s="501"/>
      <c r="BJ508" s="501"/>
      <c r="BK508" s="501"/>
      <c r="BL508" s="501"/>
      <c r="BM508" s="501"/>
      <c r="BN508" s="501"/>
      <c r="BO508" s="501"/>
      <c r="BP508" s="501"/>
      <c r="BQ508" s="501"/>
      <c r="BR508" s="501"/>
      <c r="BS508" s="501"/>
    </row>
    <row r="509" spans="1:71" ht="33.75">
      <c r="A509" s="505" t="s">
        <v>4247</v>
      </c>
      <c r="B509" s="505" t="s">
        <v>4144</v>
      </c>
      <c r="C509" s="506" t="s">
        <v>4248</v>
      </c>
      <c r="D509" s="506" t="s">
        <v>3640</v>
      </c>
      <c r="E509" s="506" t="s">
        <v>158</v>
      </c>
      <c r="F509" s="506" t="s">
        <v>158</v>
      </c>
      <c r="G509" s="506" t="s">
        <v>3641</v>
      </c>
      <c r="H509" s="506" t="s">
        <v>31</v>
      </c>
      <c r="I509" s="506" t="s">
        <v>3642</v>
      </c>
      <c r="J509" s="506" t="s">
        <v>31</v>
      </c>
      <c r="K509" s="506" t="s">
        <v>3661</v>
      </c>
      <c r="L509" s="505" t="s">
        <v>3779</v>
      </c>
      <c r="M509" s="505" t="s">
        <v>3670</v>
      </c>
      <c r="N509" s="505" t="s">
        <v>3701</v>
      </c>
      <c r="O509" s="507" t="s">
        <v>31</v>
      </c>
      <c r="P509" s="506" t="s">
        <v>3646</v>
      </c>
      <c r="Q509" s="501" t="e">
        <f>VLOOKUP(CLEAN(A509),JULIO!J$4:AM$760,27,FALSE)</f>
        <v>#N/A</v>
      </c>
      <c r="R509" s="506" t="s">
        <v>4129</v>
      </c>
      <c r="S509" s="507" t="s">
        <v>4249</v>
      </c>
      <c r="T509" s="508">
        <v>0</v>
      </c>
      <c r="U509" s="508">
        <v>0</v>
      </c>
      <c r="V509" s="508">
        <v>2499793</v>
      </c>
      <c r="W509" s="508">
        <v>1540291</v>
      </c>
      <c r="X509" s="508">
        <v>959502</v>
      </c>
      <c r="Y509" s="508">
        <v>0</v>
      </c>
      <c r="Z509" s="509">
        <v>0</v>
      </c>
      <c r="AA509" s="508">
        <v>0</v>
      </c>
      <c r="AB509" s="508">
        <v>0</v>
      </c>
      <c r="AC509" s="509">
        <v>959502</v>
      </c>
      <c r="AD509" s="509">
        <v>0</v>
      </c>
      <c r="AE509" s="509">
        <v>0</v>
      </c>
      <c r="AF509" s="508">
        <v>0</v>
      </c>
      <c r="AG509" s="508">
        <v>0</v>
      </c>
      <c r="AH509" s="508">
        <v>0</v>
      </c>
      <c r="AI509" s="508">
        <v>0</v>
      </c>
      <c r="AJ509" s="508">
        <v>0</v>
      </c>
      <c r="AK509" s="508">
        <v>0</v>
      </c>
      <c r="AL509" s="508">
        <v>0</v>
      </c>
      <c r="AM509" s="508">
        <v>0</v>
      </c>
      <c r="AN509" s="508">
        <v>0</v>
      </c>
      <c r="AO509" s="508">
        <v>0</v>
      </c>
      <c r="AP509" s="508">
        <v>0</v>
      </c>
      <c r="AQ509" s="508">
        <v>0</v>
      </c>
      <c r="AR509" s="508">
        <v>0</v>
      </c>
      <c r="AS509" s="508">
        <v>0</v>
      </c>
      <c r="AT509" s="508">
        <v>0</v>
      </c>
      <c r="AU509" s="508">
        <v>0</v>
      </c>
      <c r="AV509" s="508">
        <v>0</v>
      </c>
      <c r="AW509" s="508">
        <v>0</v>
      </c>
      <c r="AX509" s="508">
        <v>0</v>
      </c>
      <c r="AY509" s="508">
        <v>0</v>
      </c>
      <c r="AZ509" s="508">
        <v>0</v>
      </c>
      <c r="BA509" s="508">
        <v>0</v>
      </c>
      <c r="BB509" s="508">
        <v>0</v>
      </c>
      <c r="BC509" s="509">
        <v>0</v>
      </c>
      <c r="BD509" s="506"/>
      <c r="BE509" s="506"/>
      <c r="BF509" s="506"/>
      <c r="BG509" s="506"/>
      <c r="BH509" s="506"/>
      <c r="BI509" s="506"/>
      <c r="BJ509" s="506"/>
      <c r="BK509" s="506"/>
      <c r="BL509" s="506"/>
      <c r="BM509" s="506"/>
      <c r="BN509" s="506"/>
      <c r="BO509" s="506"/>
      <c r="BP509" s="506"/>
      <c r="BQ509" s="506"/>
      <c r="BR509" s="506"/>
      <c r="BS509" s="506"/>
    </row>
    <row r="510" spans="1:71" ht="33.75">
      <c r="A510" s="500" t="s">
        <v>4250</v>
      </c>
      <c r="B510" s="500" t="s">
        <v>4144</v>
      </c>
      <c r="C510" s="501" t="s">
        <v>4251</v>
      </c>
      <c r="D510" s="501" t="s">
        <v>3640</v>
      </c>
      <c r="E510" s="501" t="s">
        <v>158</v>
      </c>
      <c r="F510" s="501" t="s">
        <v>158</v>
      </c>
      <c r="G510" s="501" t="s">
        <v>3641</v>
      </c>
      <c r="H510" s="501" t="s">
        <v>31</v>
      </c>
      <c r="I510" s="501" t="s">
        <v>3642</v>
      </c>
      <c r="J510" s="501" t="s">
        <v>31</v>
      </c>
      <c r="K510" s="501" t="s">
        <v>3661</v>
      </c>
      <c r="L510" s="500" t="s">
        <v>3779</v>
      </c>
      <c r="M510" s="500" t="s">
        <v>3670</v>
      </c>
      <c r="N510" s="500" t="s">
        <v>3701</v>
      </c>
      <c r="O510" s="502" t="s">
        <v>31</v>
      </c>
      <c r="P510" s="501" t="s">
        <v>3646</v>
      </c>
      <c r="Q510" s="501" t="e">
        <f>VLOOKUP(CLEAN(A510),JULIO!J$4:AM$760,27,FALSE)</f>
        <v>#N/A</v>
      </c>
      <c r="R510" s="501" t="s">
        <v>4129</v>
      </c>
      <c r="S510" s="502" t="s">
        <v>4249</v>
      </c>
      <c r="T510" s="503">
        <v>0</v>
      </c>
      <c r="U510" s="503">
        <v>0</v>
      </c>
      <c r="V510" s="503">
        <v>2810220</v>
      </c>
      <c r="W510" s="503">
        <v>2669709</v>
      </c>
      <c r="X510" s="503">
        <v>140511</v>
      </c>
      <c r="Y510" s="503">
        <v>0</v>
      </c>
      <c r="Z510" s="504">
        <v>0</v>
      </c>
      <c r="AA510" s="503">
        <v>0</v>
      </c>
      <c r="AB510" s="503">
        <v>0</v>
      </c>
      <c r="AC510" s="504">
        <v>140511</v>
      </c>
      <c r="AD510" s="504">
        <v>0</v>
      </c>
      <c r="AE510" s="504">
        <v>0</v>
      </c>
      <c r="AF510" s="503">
        <v>0</v>
      </c>
      <c r="AG510" s="503">
        <v>0</v>
      </c>
      <c r="AH510" s="503">
        <v>0</v>
      </c>
      <c r="AI510" s="503">
        <v>0</v>
      </c>
      <c r="AJ510" s="503">
        <v>0</v>
      </c>
      <c r="AK510" s="503">
        <v>0</v>
      </c>
      <c r="AL510" s="503">
        <v>0</v>
      </c>
      <c r="AM510" s="503">
        <v>0</v>
      </c>
      <c r="AN510" s="503">
        <v>0</v>
      </c>
      <c r="AO510" s="503">
        <v>0</v>
      </c>
      <c r="AP510" s="503">
        <v>0</v>
      </c>
      <c r="AQ510" s="503">
        <v>0</v>
      </c>
      <c r="AR510" s="503">
        <v>0</v>
      </c>
      <c r="AS510" s="503">
        <v>0</v>
      </c>
      <c r="AT510" s="503">
        <v>0</v>
      </c>
      <c r="AU510" s="503">
        <v>0</v>
      </c>
      <c r="AV510" s="503">
        <v>0</v>
      </c>
      <c r="AW510" s="503">
        <v>0</v>
      </c>
      <c r="AX510" s="503">
        <v>0</v>
      </c>
      <c r="AY510" s="503">
        <v>0</v>
      </c>
      <c r="AZ510" s="503">
        <v>0</v>
      </c>
      <c r="BA510" s="503">
        <v>0</v>
      </c>
      <c r="BB510" s="503">
        <v>0</v>
      </c>
      <c r="BC510" s="504">
        <v>0</v>
      </c>
      <c r="BD510" s="501"/>
      <c r="BE510" s="501"/>
      <c r="BF510" s="501"/>
      <c r="BG510" s="501"/>
      <c r="BH510" s="501"/>
      <c r="BI510" s="501"/>
      <c r="BJ510" s="501"/>
      <c r="BK510" s="501"/>
      <c r="BL510" s="501"/>
      <c r="BM510" s="501"/>
      <c r="BN510" s="501"/>
      <c r="BO510" s="501"/>
      <c r="BP510" s="501"/>
      <c r="BQ510" s="501"/>
      <c r="BR510" s="501"/>
      <c r="BS510" s="501"/>
    </row>
    <row r="511" spans="1:71" ht="33.75">
      <c r="A511" s="505" t="s">
        <v>4252</v>
      </c>
      <c r="B511" s="505" t="s">
        <v>4144</v>
      </c>
      <c r="C511" s="506" t="s">
        <v>4253</v>
      </c>
      <c r="D511" s="506" t="s">
        <v>3640</v>
      </c>
      <c r="E511" s="506" t="s">
        <v>158</v>
      </c>
      <c r="F511" s="506" t="s">
        <v>158</v>
      </c>
      <c r="G511" s="506" t="s">
        <v>3641</v>
      </c>
      <c r="H511" s="506" t="s">
        <v>31</v>
      </c>
      <c r="I511" s="506" t="s">
        <v>3642</v>
      </c>
      <c r="J511" s="506" t="s">
        <v>31</v>
      </c>
      <c r="K511" s="506" t="s">
        <v>3661</v>
      </c>
      <c r="L511" s="505" t="s">
        <v>3779</v>
      </c>
      <c r="M511" s="505" t="s">
        <v>3670</v>
      </c>
      <c r="N511" s="505" t="s">
        <v>3701</v>
      </c>
      <c r="O511" s="507" t="s">
        <v>31</v>
      </c>
      <c r="P511" s="506" t="s">
        <v>3646</v>
      </c>
      <c r="Q511" s="501" t="e">
        <f>VLOOKUP(CLEAN(A511),JULIO!J$4:AM$760,27,FALSE)</f>
        <v>#N/A</v>
      </c>
      <c r="R511" s="506" t="s">
        <v>4129</v>
      </c>
      <c r="S511" s="507" t="s">
        <v>4249</v>
      </c>
      <c r="T511" s="508">
        <v>0</v>
      </c>
      <c r="U511" s="508">
        <v>0</v>
      </c>
      <c r="V511" s="508">
        <v>42000000</v>
      </c>
      <c r="W511" s="508">
        <v>41100000</v>
      </c>
      <c r="X511" s="508">
        <v>900000</v>
      </c>
      <c r="Y511" s="508">
        <v>0</v>
      </c>
      <c r="Z511" s="509">
        <v>0</v>
      </c>
      <c r="AA511" s="508">
        <v>0</v>
      </c>
      <c r="AB511" s="508">
        <v>0</v>
      </c>
      <c r="AC511" s="509">
        <v>900000</v>
      </c>
      <c r="AD511" s="509">
        <v>0</v>
      </c>
      <c r="AE511" s="509">
        <v>0</v>
      </c>
      <c r="AF511" s="508">
        <v>0</v>
      </c>
      <c r="AG511" s="508">
        <v>0</v>
      </c>
      <c r="AH511" s="508">
        <v>0</v>
      </c>
      <c r="AI511" s="508">
        <v>0</v>
      </c>
      <c r="AJ511" s="508">
        <v>0</v>
      </c>
      <c r="AK511" s="508">
        <v>0</v>
      </c>
      <c r="AL511" s="508">
        <v>0</v>
      </c>
      <c r="AM511" s="508">
        <v>0</v>
      </c>
      <c r="AN511" s="508">
        <v>0</v>
      </c>
      <c r="AO511" s="508">
        <v>0</v>
      </c>
      <c r="AP511" s="508">
        <v>0</v>
      </c>
      <c r="AQ511" s="508">
        <v>0</v>
      </c>
      <c r="AR511" s="508">
        <v>0</v>
      </c>
      <c r="AS511" s="508">
        <v>0</v>
      </c>
      <c r="AT511" s="508">
        <v>0</v>
      </c>
      <c r="AU511" s="508">
        <v>0</v>
      </c>
      <c r="AV511" s="508">
        <v>0</v>
      </c>
      <c r="AW511" s="508">
        <v>0</v>
      </c>
      <c r="AX511" s="508">
        <v>0</v>
      </c>
      <c r="AY511" s="508">
        <v>0</v>
      </c>
      <c r="AZ511" s="508">
        <v>0</v>
      </c>
      <c r="BA511" s="508">
        <v>0</v>
      </c>
      <c r="BB511" s="508">
        <v>0</v>
      </c>
      <c r="BC511" s="509">
        <v>0</v>
      </c>
      <c r="BD511" s="506"/>
      <c r="BE511" s="506"/>
      <c r="BF511" s="506"/>
      <c r="BG511" s="506"/>
      <c r="BH511" s="506"/>
      <c r="BI511" s="506"/>
      <c r="BJ511" s="506"/>
      <c r="BK511" s="506"/>
      <c r="BL511" s="506"/>
      <c r="BM511" s="506"/>
      <c r="BN511" s="506"/>
      <c r="BO511" s="506"/>
      <c r="BP511" s="506"/>
      <c r="BQ511" s="506"/>
      <c r="BR511" s="506"/>
      <c r="BS511" s="506"/>
    </row>
    <row r="512" spans="1:71" ht="22.5">
      <c r="A512" s="500" t="s">
        <v>4254</v>
      </c>
      <c r="B512" s="500" t="s">
        <v>4144</v>
      </c>
      <c r="C512" s="501" t="s">
        <v>4255</v>
      </c>
      <c r="D512" s="501" t="s">
        <v>3640</v>
      </c>
      <c r="E512" s="501" t="s">
        <v>158</v>
      </c>
      <c r="F512" s="501" t="s">
        <v>158</v>
      </c>
      <c r="G512" s="501" t="s">
        <v>3641</v>
      </c>
      <c r="H512" s="501" t="s">
        <v>31</v>
      </c>
      <c r="I512" s="501" t="s">
        <v>3664</v>
      </c>
      <c r="J512" s="501" t="s">
        <v>31</v>
      </c>
      <c r="K512" s="501" t="s">
        <v>3643</v>
      </c>
      <c r="L512" s="500" t="s">
        <v>3779</v>
      </c>
      <c r="M512" s="500" t="s">
        <v>3670</v>
      </c>
      <c r="N512" s="500" t="s">
        <v>31</v>
      </c>
      <c r="O512" s="502" t="s">
        <v>31</v>
      </c>
      <c r="P512" s="501" t="s">
        <v>3646</v>
      </c>
      <c r="Q512" s="501" t="e">
        <f>VLOOKUP(CLEAN(A512),JULIO!J$4:AM$760,27,FALSE)</f>
        <v>#N/A</v>
      </c>
      <c r="R512" s="501" t="s">
        <v>4129</v>
      </c>
      <c r="S512" s="502" t="s">
        <v>4256</v>
      </c>
      <c r="T512" s="503">
        <v>4880155</v>
      </c>
      <c r="U512" s="503">
        <v>4880155</v>
      </c>
      <c r="V512" s="503">
        <v>4880155</v>
      </c>
      <c r="W512" s="503">
        <v>4636147</v>
      </c>
      <c r="X512" s="503">
        <v>244008</v>
      </c>
      <c r="Y512" s="503">
        <v>0</v>
      </c>
      <c r="Z512" s="504">
        <v>0</v>
      </c>
      <c r="AA512" s="503">
        <v>0</v>
      </c>
      <c r="AB512" s="503">
        <v>0</v>
      </c>
      <c r="AC512" s="504">
        <v>244008</v>
      </c>
      <c r="AD512" s="504">
        <v>0</v>
      </c>
      <c r="AE512" s="504">
        <v>0</v>
      </c>
      <c r="AF512" s="503">
        <v>0</v>
      </c>
      <c r="AG512" s="503">
        <v>0</v>
      </c>
      <c r="AH512" s="503">
        <v>0</v>
      </c>
      <c r="AI512" s="503">
        <v>0</v>
      </c>
      <c r="AJ512" s="503">
        <v>0</v>
      </c>
      <c r="AK512" s="503">
        <v>0</v>
      </c>
      <c r="AL512" s="503">
        <v>0</v>
      </c>
      <c r="AM512" s="503">
        <v>0</v>
      </c>
      <c r="AN512" s="503">
        <v>0</v>
      </c>
      <c r="AO512" s="503">
        <v>0</v>
      </c>
      <c r="AP512" s="503">
        <v>0</v>
      </c>
      <c r="AQ512" s="503">
        <v>0</v>
      </c>
      <c r="AR512" s="503">
        <v>0</v>
      </c>
      <c r="AS512" s="503">
        <v>0</v>
      </c>
      <c r="AT512" s="503">
        <v>0</v>
      </c>
      <c r="AU512" s="503">
        <v>0</v>
      </c>
      <c r="AV512" s="503">
        <v>0</v>
      </c>
      <c r="AW512" s="503">
        <v>0</v>
      </c>
      <c r="AX512" s="503">
        <v>0</v>
      </c>
      <c r="AY512" s="503">
        <v>0</v>
      </c>
      <c r="AZ512" s="503">
        <v>0</v>
      </c>
      <c r="BA512" s="503">
        <v>0</v>
      </c>
      <c r="BB512" s="503">
        <v>0</v>
      </c>
      <c r="BC512" s="504">
        <v>0</v>
      </c>
      <c r="BD512" s="501" t="s">
        <v>31</v>
      </c>
      <c r="BE512" s="501" t="s">
        <v>31</v>
      </c>
      <c r="BF512" s="501" t="s">
        <v>31</v>
      </c>
      <c r="BG512" s="501" t="s">
        <v>31</v>
      </c>
      <c r="BH512" s="501" t="s">
        <v>31</v>
      </c>
      <c r="BI512" s="501" t="s">
        <v>31</v>
      </c>
      <c r="BJ512" s="501" t="s">
        <v>31</v>
      </c>
      <c r="BK512" s="501" t="s">
        <v>31</v>
      </c>
      <c r="BL512" s="501" t="s">
        <v>31</v>
      </c>
      <c r="BM512" s="501" t="s">
        <v>31</v>
      </c>
      <c r="BN512" s="501" t="s">
        <v>31</v>
      </c>
      <c r="BO512" s="501" t="s">
        <v>31</v>
      </c>
      <c r="BP512" s="501" t="s">
        <v>31</v>
      </c>
      <c r="BQ512" s="501" t="s">
        <v>31</v>
      </c>
      <c r="BR512" s="501"/>
      <c r="BS512" s="501"/>
    </row>
    <row r="513" spans="1:71" ht="22.5">
      <c r="A513" s="505" t="s">
        <v>4257</v>
      </c>
      <c r="B513" s="505" t="s">
        <v>4144</v>
      </c>
      <c r="C513" s="506" t="s">
        <v>4258</v>
      </c>
      <c r="D513" s="506" t="s">
        <v>3640</v>
      </c>
      <c r="E513" s="506" t="s">
        <v>158</v>
      </c>
      <c r="F513" s="506" t="s">
        <v>158</v>
      </c>
      <c r="G513" s="506" t="s">
        <v>3641</v>
      </c>
      <c r="H513" s="506" t="s">
        <v>31</v>
      </c>
      <c r="I513" s="506" t="s">
        <v>3831</v>
      </c>
      <c r="J513" s="506" t="s">
        <v>31</v>
      </c>
      <c r="K513" s="506" t="s">
        <v>3643</v>
      </c>
      <c r="L513" s="505" t="s">
        <v>3779</v>
      </c>
      <c r="M513" s="505" t="s">
        <v>3670</v>
      </c>
      <c r="N513" s="505" t="s">
        <v>31</v>
      </c>
      <c r="O513" s="507" t="s">
        <v>31</v>
      </c>
      <c r="P513" s="506" t="s">
        <v>3646</v>
      </c>
      <c r="Q513" s="501" t="e">
        <f>VLOOKUP(CLEAN(A513),JULIO!J$4:AM$760,27,FALSE)</f>
        <v>#N/A</v>
      </c>
      <c r="R513" s="506" t="s">
        <v>4129</v>
      </c>
      <c r="S513" s="507" t="s">
        <v>4256</v>
      </c>
      <c r="T513" s="508">
        <v>6000000</v>
      </c>
      <c r="U513" s="508">
        <v>6000000</v>
      </c>
      <c r="V513" s="508">
        <v>6000000</v>
      </c>
      <c r="W513" s="508">
        <v>5700000</v>
      </c>
      <c r="X513" s="508">
        <v>300000</v>
      </c>
      <c r="Y513" s="508">
        <v>0</v>
      </c>
      <c r="Z513" s="509">
        <v>0</v>
      </c>
      <c r="AA513" s="508">
        <v>0</v>
      </c>
      <c r="AB513" s="508">
        <v>0</v>
      </c>
      <c r="AC513" s="509">
        <v>300000</v>
      </c>
      <c r="AD513" s="509">
        <v>0</v>
      </c>
      <c r="AE513" s="509">
        <v>0</v>
      </c>
      <c r="AF513" s="508">
        <v>0</v>
      </c>
      <c r="AG513" s="508">
        <v>0</v>
      </c>
      <c r="AH513" s="508">
        <v>0</v>
      </c>
      <c r="AI513" s="508">
        <v>0</v>
      </c>
      <c r="AJ513" s="508">
        <v>0</v>
      </c>
      <c r="AK513" s="508">
        <v>0</v>
      </c>
      <c r="AL513" s="508">
        <v>0</v>
      </c>
      <c r="AM513" s="508">
        <v>0</v>
      </c>
      <c r="AN513" s="508">
        <v>0</v>
      </c>
      <c r="AO513" s="508">
        <v>0</v>
      </c>
      <c r="AP513" s="508">
        <v>0</v>
      </c>
      <c r="AQ513" s="508">
        <v>0</v>
      </c>
      <c r="AR513" s="508">
        <v>0</v>
      </c>
      <c r="AS513" s="508">
        <v>0</v>
      </c>
      <c r="AT513" s="508">
        <v>0</v>
      </c>
      <c r="AU513" s="508">
        <v>0</v>
      </c>
      <c r="AV513" s="508">
        <v>0</v>
      </c>
      <c r="AW513" s="508">
        <v>0</v>
      </c>
      <c r="AX513" s="508">
        <v>0</v>
      </c>
      <c r="AY513" s="508">
        <v>0</v>
      </c>
      <c r="AZ513" s="508">
        <v>0</v>
      </c>
      <c r="BA513" s="508">
        <v>0</v>
      </c>
      <c r="BB513" s="508">
        <v>0</v>
      </c>
      <c r="BC513" s="509">
        <v>0</v>
      </c>
      <c r="BD513" s="506" t="s">
        <v>31</v>
      </c>
      <c r="BE513" s="506" t="s">
        <v>31</v>
      </c>
      <c r="BF513" s="506" t="s">
        <v>31</v>
      </c>
      <c r="BG513" s="506" t="s">
        <v>31</v>
      </c>
      <c r="BH513" s="506" t="s">
        <v>31</v>
      </c>
      <c r="BI513" s="506" t="s">
        <v>31</v>
      </c>
      <c r="BJ513" s="506" t="s">
        <v>31</v>
      </c>
      <c r="BK513" s="506" t="s">
        <v>31</v>
      </c>
      <c r="BL513" s="506" t="s">
        <v>31</v>
      </c>
      <c r="BM513" s="506" t="s">
        <v>31</v>
      </c>
      <c r="BN513" s="506" t="s">
        <v>31</v>
      </c>
      <c r="BO513" s="506" t="s">
        <v>31</v>
      </c>
      <c r="BP513" s="506" t="s">
        <v>31</v>
      </c>
      <c r="BQ513" s="506" t="s">
        <v>31</v>
      </c>
      <c r="BR513" s="506"/>
      <c r="BS513" s="506"/>
    </row>
    <row r="514" spans="1:71" ht="33.75">
      <c r="A514" s="500" t="s">
        <v>4259</v>
      </c>
      <c r="B514" s="500" t="s">
        <v>4144</v>
      </c>
      <c r="C514" s="501" t="s">
        <v>4260</v>
      </c>
      <c r="D514" s="501" t="s">
        <v>3640</v>
      </c>
      <c r="E514" s="501" t="s">
        <v>158</v>
      </c>
      <c r="F514" s="501" t="s">
        <v>158</v>
      </c>
      <c r="G514" s="501" t="s">
        <v>3641</v>
      </c>
      <c r="H514" s="501" t="s">
        <v>31</v>
      </c>
      <c r="I514" s="501" t="s">
        <v>3642</v>
      </c>
      <c r="J514" s="501" t="s">
        <v>31</v>
      </c>
      <c r="K514" s="501" t="s">
        <v>3643</v>
      </c>
      <c r="L514" s="500" t="s">
        <v>3779</v>
      </c>
      <c r="M514" s="500" t="s">
        <v>3670</v>
      </c>
      <c r="N514" s="500" t="s">
        <v>31</v>
      </c>
      <c r="O514" s="502" t="s">
        <v>31</v>
      </c>
      <c r="P514" s="501" t="s">
        <v>3646</v>
      </c>
      <c r="Q514" s="501" t="e">
        <f>VLOOKUP(CLEAN(A514),JULIO!J$4:AM$760,27,FALSE)</f>
        <v>#N/A</v>
      </c>
      <c r="R514" s="501" t="s">
        <v>4129</v>
      </c>
      <c r="S514" s="502" t="s">
        <v>4256</v>
      </c>
      <c r="T514" s="503">
        <v>4932430</v>
      </c>
      <c r="U514" s="503">
        <v>4932430</v>
      </c>
      <c r="V514" s="503">
        <v>4932430</v>
      </c>
      <c r="W514" s="503">
        <v>4685809</v>
      </c>
      <c r="X514" s="503">
        <v>246621</v>
      </c>
      <c r="Y514" s="503">
        <v>0</v>
      </c>
      <c r="Z514" s="504">
        <v>0</v>
      </c>
      <c r="AA514" s="503">
        <v>0</v>
      </c>
      <c r="AB514" s="503">
        <v>0</v>
      </c>
      <c r="AC514" s="504">
        <v>246621</v>
      </c>
      <c r="AD514" s="504">
        <v>0</v>
      </c>
      <c r="AE514" s="504">
        <v>0</v>
      </c>
      <c r="AF514" s="503">
        <v>0</v>
      </c>
      <c r="AG514" s="503">
        <v>0</v>
      </c>
      <c r="AH514" s="503">
        <v>0</v>
      </c>
      <c r="AI514" s="503">
        <v>0</v>
      </c>
      <c r="AJ514" s="503">
        <v>0</v>
      </c>
      <c r="AK514" s="503">
        <v>0</v>
      </c>
      <c r="AL514" s="503">
        <v>0</v>
      </c>
      <c r="AM514" s="503">
        <v>0</v>
      </c>
      <c r="AN514" s="503">
        <v>0</v>
      </c>
      <c r="AO514" s="503">
        <v>0</v>
      </c>
      <c r="AP514" s="503">
        <v>0</v>
      </c>
      <c r="AQ514" s="503">
        <v>0</v>
      </c>
      <c r="AR514" s="503">
        <v>0</v>
      </c>
      <c r="AS514" s="503">
        <v>0</v>
      </c>
      <c r="AT514" s="503">
        <v>0</v>
      </c>
      <c r="AU514" s="503">
        <v>0</v>
      </c>
      <c r="AV514" s="503">
        <v>0</v>
      </c>
      <c r="AW514" s="503">
        <v>0</v>
      </c>
      <c r="AX514" s="503">
        <v>0</v>
      </c>
      <c r="AY514" s="503">
        <v>0</v>
      </c>
      <c r="AZ514" s="503">
        <v>0</v>
      </c>
      <c r="BA514" s="503">
        <v>0</v>
      </c>
      <c r="BB514" s="503">
        <v>0</v>
      </c>
      <c r="BC514" s="504">
        <v>0</v>
      </c>
      <c r="BD514" s="501" t="s">
        <v>31</v>
      </c>
      <c r="BE514" s="501" t="s">
        <v>31</v>
      </c>
      <c r="BF514" s="501" t="s">
        <v>31</v>
      </c>
      <c r="BG514" s="501" t="s">
        <v>31</v>
      </c>
      <c r="BH514" s="501" t="s">
        <v>31</v>
      </c>
      <c r="BI514" s="501" t="s">
        <v>31</v>
      </c>
      <c r="BJ514" s="501" t="s">
        <v>31</v>
      </c>
      <c r="BK514" s="501" t="s">
        <v>31</v>
      </c>
      <c r="BL514" s="501" t="s">
        <v>31</v>
      </c>
      <c r="BM514" s="501" t="s">
        <v>31</v>
      </c>
      <c r="BN514" s="501" t="s">
        <v>31</v>
      </c>
      <c r="BO514" s="501" t="s">
        <v>31</v>
      </c>
      <c r="BP514" s="501" t="s">
        <v>31</v>
      </c>
      <c r="BQ514" s="501" t="s">
        <v>31</v>
      </c>
      <c r="BR514" s="501"/>
      <c r="BS514" s="501"/>
    </row>
    <row r="515" spans="1:71" ht="22.5">
      <c r="A515" s="505" t="s">
        <v>4261</v>
      </c>
      <c r="B515" s="505" t="s">
        <v>4144</v>
      </c>
      <c r="C515" s="506" t="s">
        <v>4262</v>
      </c>
      <c r="D515" s="506" t="s">
        <v>3640</v>
      </c>
      <c r="E515" s="506" t="s">
        <v>158</v>
      </c>
      <c r="F515" s="506" t="s">
        <v>158</v>
      </c>
      <c r="G515" s="506" t="s">
        <v>3641</v>
      </c>
      <c r="H515" s="506" t="s">
        <v>31</v>
      </c>
      <c r="I515" s="506" t="s">
        <v>3697</v>
      </c>
      <c r="J515" s="506" t="s">
        <v>31</v>
      </c>
      <c r="K515" s="506" t="s">
        <v>3643</v>
      </c>
      <c r="L515" s="505" t="s">
        <v>3779</v>
      </c>
      <c r="M515" s="505" t="s">
        <v>3670</v>
      </c>
      <c r="N515" s="505" t="s">
        <v>31</v>
      </c>
      <c r="O515" s="507" t="s">
        <v>31</v>
      </c>
      <c r="P515" s="506" t="s">
        <v>3646</v>
      </c>
      <c r="Q515" s="501" t="e">
        <f>VLOOKUP(CLEAN(A515),JULIO!J$4:AM$760,27,FALSE)</f>
        <v>#N/A</v>
      </c>
      <c r="R515" s="506" t="s">
        <v>4129</v>
      </c>
      <c r="S515" s="507" t="s">
        <v>4256</v>
      </c>
      <c r="T515" s="508">
        <v>2461515</v>
      </c>
      <c r="U515" s="508">
        <v>2461515</v>
      </c>
      <c r="V515" s="508">
        <v>2461515</v>
      </c>
      <c r="W515" s="508">
        <v>2338439</v>
      </c>
      <c r="X515" s="508">
        <v>123076</v>
      </c>
      <c r="Y515" s="508">
        <v>0</v>
      </c>
      <c r="Z515" s="509">
        <v>0</v>
      </c>
      <c r="AA515" s="508">
        <v>0</v>
      </c>
      <c r="AB515" s="508">
        <v>0</v>
      </c>
      <c r="AC515" s="509">
        <v>123076</v>
      </c>
      <c r="AD515" s="509">
        <v>0</v>
      </c>
      <c r="AE515" s="509">
        <v>0</v>
      </c>
      <c r="AF515" s="508">
        <v>0</v>
      </c>
      <c r="AG515" s="508">
        <v>0</v>
      </c>
      <c r="AH515" s="508">
        <v>0</v>
      </c>
      <c r="AI515" s="508">
        <v>0</v>
      </c>
      <c r="AJ515" s="508">
        <v>0</v>
      </c>
      <c r="AK515" s="508">
        <v>0</v>
      </c>
      <c r="AL515" s="508">
        <v>0</v>
      </c>
      <c r="AM515" s="508">
        <v>0</v>
      </c>
      <c r="AN515" s="508">
        <v>0</v>
      </c>
      <c r="AO515" s="508">
        <v>0</v>
      </c>
      <c r="AP515" s="508">
        <v>0</v>
      </c>
      <c r="AQ515" s="508">
        <v>0</v>
      </c>
      <c r="AR515" s="508">
        <v>0</v>
      </c>
      <c r="AS515" s="508">
        <v>0</v>
      </c>
      <c r="AT515" s="508">
        <v>0</v>
      </c>
      <c r="AU515" s="508">
        <v>0</v>
      </c>
      <c r="AV515" s="508">
        <v>0</v>
      </c>
      <c r="AW515" s="508">
        <v>0</v>
      </c>
      <c r="AX515" s="508">
        <v>0</v>
      </c>
      <c r="AY515" s="508">
        <v>0</v>
      </c>
      <c r="AZ515" s="508">
        <v>0</v>
      </c>
      <c r="BA515" s="508">
        <v>0</v>
      </c>
      <c r="BB515" s="508">
        <v>0</v>
      </c>
      <c r="BC515" s="509">
        <v>0</v>
      </c>
      <c r="BD515" s="506" t="s">
        <v>31</v>
      </c>
      <c r="BE515" s="506" t="s">
        <v>31</v>
      </c>
      <c r="BF515" s="506" t="s">
        <v>31</v>
      </c>
      <c r="BG515" s="506" t="s">
        <v>31</v>
      </c>
      <c r="BH515" s="506" t="s">
        <v>31</v>
      </c>
      <c r="BI515" s="506" t="s">
        <v>31</v>
      </c>
      <c r="BJ515" s="506" t="s">
        <v>31</v>
      </c>
      <c r="BK515" s="506" t="s">
        <v>31</v>
      </c>
      <c r="BL515" s="506" t="s">
        <v>31</v>
      </c>
      <c r="BM515" s="506" t="s">
        <v>31</v>
      </c>
      <c r="BN515" s="506" t="s">
        <v>31</v>
      </c>
      <c r="BO515" s="506" t="s">
        <v>31</v>
      </c>
      <c r="BP515" s="506" t="s">
        <v>31</v>
      </c>
      <c r="BQ515" s="506" t="s">
        <v>31</v>
      </c>
      <c r="BR515" s="506"/>
      <c r="BS515" s="506"/>
    </row>
    <row r="516" spans="1:71" ht="22.5">
      <c r="A516" s="500" t="s">
        <v>4263</v>
      </c>
      <c r="B516" s="500" t="s">
        <v>4144</v>
      </c>
      <c r="C516" s="501" t="s">
        <v>4264</v>
      </c>
      <c r="D516" s="501" t="s">
        <v>3640</v>
      </c>
      <c r="E516" s="501" t="s">
        <v>158</v>
      </c>
      <c r="F516" s="501" t="s">
        <v>158</v>
      </c>
      <c r="G516" s="501" t="s">
        <v>3641</v>
      </c>
      <c r="H516" s="501" t="s">
        <v>31</v>
      </c>
      <c r="I516" s="501" t="s">
        <v>3682</v>
      </c>
      <c r="J516" s="501" t="s">
        <v>31</v>
      </c>
      <c r="K516" s="501" t="s">
        <v>3643</v>
      </c>
      <c r="L516" s="500" t="s">
        <v>3779</v>
      </c>
      <c r="M516" s="500" t="s">
        <v>3670</v>
      </c>
      <c r="N516" s="500" t="s">
        <v>31</v>
      </c>
      <c r="O516" s="502" t="s">
        <v>31</v>
      </c>
      <c r="P516" s="501" t="s">
        <v>3646</v>
      </c>
      <c r="Q516" s="501" t="e">
        <f>VLOOKUP(CLEAN(A516),JULIO!J$4:AM$760,27,FALSE)</f>
        <v>#N/A</v>
      </c>
      <c r="R516" s="501" t="s">
        <v>4129</v>
      </c>
      <c r="S516" s="502" t="s">
        <v>4256</v>
      </c>
      <c r="T516" s="503">
        <v>9999970</v>
      </c>
      <c r="U516" s="503">
        <v>9999970</v>
      </c>
      <c r="V516" s="503">
        <v>9999970</v>
      </c>
      <c r="W516" s="503">
        <v>9499972</v>
      </c>
      <c r="X516" s="503">
        <v>499998</v>
      </c>
      <c r="Y516" s="503">
        <v>0</v>
      </c>
      <c r="Z516" s="504">
        <v>0</v>
      </c>
      <c r="AA516" s="503">
        <v>0</v>
      </c>
      <c r="AB516" s="503">
        <v>0</v>
      </c>
      <c r="AC516" s="504">
        <v>499998</v>
      </c>
      <c r="AD516" s="504">
        <v>0</v>
      </c>
      <c r="AE516" s="504">
        <v>0</v>
      </c>
      <c r="AF516" s="503">
        <v>0</v>
      </c>
      <c r="AG516" s="503">
        <v>0</v>
      </c>
      <c r="AH516" s="503">
        <v>0</v>
      </c>
      <c r="AI516" s="503">
        <v>0</v>
      </c>
      <c r="AJ516" s="503">
        <v>0</v>
      </c>
      <c r="AK516" s="503">
        <v>0</v>
      </c>
      <c r="AL516" s="503">
        <v>0</v>
      </c>
      <c r="AM516" s="503">
        <v>0</v>
      </c>
      <c r="AN516" s="503">
        <v>0</v>
      </c>
      <c r="AO516" s="503">
        <v>0</v>
      </c>
      <c r="AP516" s="503">
        <v>0</v>
      </c>
      <c r="AQ516" s="503">
        <v>0</v>
      </c>
      <c r="AR516" s="503">
        <v>0</v>
      </c>
      <c r="AS516" s="503">
        <v>0</v>
      </c>
      <c r="AT516" s="503">
        <v>0</v>
      </c>
      <c r="AU516" s="503">
        <v>0</v>
      </c>
      <c r="AV516" s="503">
        <v>0</v>
      </c>
      <c r="AW516" s="503">
        <v>0</v>
      </c>
      <c r="AX516" s="503">
        <v>0</v>
      </c>
      <c r="AY516" s="503">
        <v>0</v>
      </c>
      <c r="AZ516" s="503">
        <v>0</v>
      </c>
      <c r="BA516" s="503">
        <v>0</v>
      </c>
      <c r="BB516" s="503">
        <v>0</v>
      </c>
      <c r="BC516" s="504">
        <v>0</v>
      </c>
      <c r="BD516" s="501" t="s">
        <v>31</v>
      </c>
      <c r="BE516" s="501" t="s">
        <v>31</v>
      </c>
      <c r="BF516" s="501" t="s">
        <v>31</v>
      </c>
      <c r="BG516" s="501" t="s">
        <v>31</v>
      </c>
      <c r="BH516" s="501" t="s">
        <v>31</v>
      </c>
      <c r="BI516" s="501" t="s">
        <v>31</v>
      </c>
      <c r="BJ516" s="501" t="s">
        <v>31</v>
      </c>
      <c r="BK516" s="501" t="s">
        <v>31</v>
      </c>
      <c r="BL516" s="501" t="s">
        <v>31</v>
      </c>
      <c r="BM516" s="501" t="s">
        <v>31</v>
      </c>
      <c r="BN516" s="501" t="s">
        <v>31</v>
      </c>
      <c r="BO516" s="501" t="s">
        <v>31</v>
      </c>
      <c r="BP516" s="501" t="s">
        <v>31</v>
      </c>
      <c r="BQ516" s="501" t="s">
        <v>31</v>
      </c>
      <c r="BR516" s="501"/>
      <c r="BS516" s="501"/>
    </row>
    <row r="517" spans="1:71" ht="22.5">
      <c r="A517" s="505" t="s">
        <v>4265</v>
      </c>
      <c r="B517" s="505" t="s">
        <v>4144</v>
      </c>
      <c r="C517" s="506" t="s">
        <v>4266</v>
      </c>
      <c r="D517" s="506" t="s">
        <v>3640</v>
      </c>
      <c r="E517" s="506" t="s">
        <v>158</v>
      </c>
      <c r="F517" s="506" t="s">
        <v>158</v>
      </c>
      <c r="G517" s="506" t="s">
        <v>3641</v>
      </c>
      <c r="H517" s="506" t="s">
        <v>31</v>
      </c>
      <c r="I517" s="506" t="s">
        <v>3706</v>
      </c>
      <c r="J517" s="506" t="s">
        <v>31</v>
      </c>
      <c r="K517" s="506" t="s">
        <v>3643</v>
      </c>
      <c r="L517" s="505" t="s">
        <v>3779</v>
      </c>
      <c r="M517" s="505" t="s">
        <v>3670</v>
      </c>
      <c r="N517" s="505" t="s">
        <v>31</v>
      </c>
      <c r="O517" s="507" t="s">
        <v>31</v>
      </c>
      <c r="P517" s="506" t="s">
        <v>3646</v>
      </c>
      <c r="Q517" s="501" t="e">
        <f>VLOOKUP(CLEAN(A517),JULIO!J$4:AM$760,27,FALSE)</f>
        <v>#N/A</v>
      </c>
      <c r="R517" s="506" t="s">
        <v>4129</v>
      </c>
      <c r="S517" s="507" t="s">
        <v>4256</v>
      </c>
      <c r="T517" s="508">
        <v>5979218</v>
      </c>
      <c r="U517" s="508">
        <v>5979218</v>
      </c>
      <c r="V517" s="508">
        <v>5979218</v>
      </c>
      <c r="W517" s="508">
        <v>5680257</v>
      </c>
      <c r="X517" s="508">
        <v>298961</v>
      </c>
      <c r="Y517" s="508">
        <v>0</v>
      </c>
      <c r="Z517" s="509">
        <v>0</v>
      </c>
      <c r="AA517" s="508">
        <v>0</v>
      </c>
      <c r="AB517" s="508">
        <v>0</v>
      </c>
      <c r="AC517" s="509">
        <v>298961</v>
      </c>
      <c r="AD517" s="509">
        <v>0</v>
      </c>
      <c r="AE517" s="509">
        <v>0</v>
      </c>
      <c r="AF517" s="508">
        <v>0</v>
      </c>
      <c r="AG517" s="508">
        <v>0</v>
      </c>
      <c r="AH517" s="508">
        <v>0</v>
      </c>
      <c r="AI517" s="508">
        <v>0</v>
      </c>
      <c r="AJ517" s="508">
        <v>0</v>
      </c>
      <c r="AK517" s="508">
        <v>0</v>
      </c>
      <c r="AL517" s="508">
        <v>0</v>
      </c>
      <c r="AM517" s="508">
        <v>0</v>
      </c>
      <c r="AN517" s="508">
        <v>0</v>
      </c>
      <c r="AO517" s="508">
        <v>0</v>
      </c>
      <c r="AP517" s="508">
        <v>0</v>
      </c>
      <c r="AQ517" s="508">
        <v>0</v>
      </c>
      <c r="AR517" s="508">
        <v>0</v>
      </c>
      <c r="AS517" s="508">
        <v>0</v>
      </c>
      <c r="AT517" s="508">
        <v>0</v>
      </c>
      <c r="AU517" s="508">
        <v>0</v>
      </c>
      <c r="AV517" s="508">
        <v>0</v>
      </c>
      <c r="AW517" s="508">
        <v>0</v>
      </c>
      <c r="AX517" s="508">
        <v>0</v>
      </c>
      <c r="AY517" s="508">
        <v>0</v>
      </c>
      <c r="AZ517" s="508">
        <v>0</v>
      </c>
      <c r="BA517" s="508">
        <v>0</v>
      </c>
      <c r="BB517" s="508">
        <v>0</v>
      </c>
      <c r="BC517" s="509">
        <v>0</v>
      </c>
      <c r="BD517" s="506" t="s">
        <v>31</v>
      </c>
      <c r="BE517" s="506" t="s">
        <v>31</v>
      </c>
      <c r="BF517" s="506" t="s">
        <v>31</v>
      </c>
      <c r="BG517" s="506" t="s">
        <v>31</v>
      </c>
      <c r="BH517" s="506" t="s">
        <v>31</v>
      </c>
      <c r="BI517" s="506" t="s">
        <v>31</v>
      </c>
      <c r="BJ517" s="506" t="s">
        <v>31</v>
      </c>
      <c r="BK517" s="506" t="s">
        <v>31</v>
      </c>
      <c r="BL517" s="506" t="s">
        <v>31</v>
      </c>
      <c r="BM517" s="506" t="s">
        <v>31</v>
      </c>
      <c r="BN517" s="506" t="s">
        <v>31</v>
      </c>
      <c r="BO517" s="506" t="s">
        <v>31</v>
      </c>
      <c r="BP517" s="506" t="s">
        <v>31</v>
      </c>
      <c r="BQ517" s="506" t="s">
        <v>31</v>
      </c>
      <c r="BR517" s="506"/>
      <c r="BS517" s="506"/>
    </row>
    <row r="518" spans="1:71" ht="22.5">
      <c r="A518" s="500" t="s">
        <v>4267</v>
      </c>
      <c r="B518" s="500" t="s">
        <v>4144</v>
      </c>
      <c r="C518" s="501" t="s">
        <v>4268</v>
      </c>
      <c r="D518" s="501" t="s">
        <v>3640</v>
      </c>
      <c r="E518" s="501" t="s">
        <v>158</v>
      </c>
      <c r="F518" s="501" t="s">
        <v>158</v>
      </c>
      <c r="G518" s="501" t="s">
        <v>3641</v>
      </c>
      <c r="H518" s="501" t="s">
        <v>31</v>
      </c>
      <c r="I518" s="501" t="s">
        <v>3954</v>
      </c>
      <c r="J518" s="501" t="s">
        <v>31</v>
      </c>
      <c r="K518" s="501" t="s">
        <v>3643</v>
      </c>
      <c r="L518" s="500" t="s">
        <v>3779</v>
      </c>
      <c r="M518" s="500" t="s">
        <v>3670</v>
      </c>
      <c r="N518" s="500" t="s">
        <v>31</v>
      </c>
      <c r="O518" s="502" t="s">
        <v>31</v>
      </c>
      <c r="P518" s="501" t="s">
        <v>3646</v>
      </c>
      <c r="Q518" s="501" t="e">
        <f>VLOOKUP(CLEAN(A518),JULIO!J$4:AM$760,27,FALSE)</f>
        <v>#N/A</v>
      </c>
      <c r="R518" s="501" t="s">
        <v>4129</v>
      </c>
      <c r="S518" s="502" t="s">
        <v>4256</v>
      </c>
      <c r="T518" s="503">
        <v>10000000</v>
      </c>
      <c r="U518" s="503">
        <v>10000000</v>
      </c>
      <c r="V518" s="503">
        <v>10000000</v>
      </c>
      <c r="W518" s="503">
        <v>9500000</v>
      </c>
      <c r="X518" s="503">
        <v>500000</v>
      </c>
      <c r="Y518" s="503">
        <v>0</v>
      </c>
      <c r="Z518" s="504">
        <v>0</v>
      </c>
      <c r="AA518" s="503">
        <v>0</v>
      </c>
      <c r="AB518" s="503">
        <v>0</v>
      </c>
      <c r="AC518" s="504">
        <v>500000</v>
      </c>
      <c r="AD518" s="504">
        <v>0</v>
      </c>
      <c r="AE518" s="504">
        <v>0</v>
      </c>
      <c r="AF518" s="503">
        <v>0</v>
      </c>
      <c r="AG518" s="503">
        <v>0</v>
      </c>
      <c r="AH518" s="503">
        <v>0</v>
      </c>
      <c r="AI518" s="503">
        <v>0</v>
      </c>
      <c r="AJ518" s="503">
        <v>0</v>
      </c>
      <c r="AK518" s="503">
        <v>0</v>
      </c>
      <c r="AL518" s="503">
        <v>0</v>
      </c>
      <c r="AM518" s="503">
        <v>0</v>
      </c>
      <c r="AN518" s="503">
        <v>0</v>
      </c>
      <c r="AO518" s="503">
        <v>0</v>
      </c>
      <c r="AP518" s="503">
        <v>0</v>
      </c>
      <c r="AQ518" s="503">
        <v>0</v>
      </c>
      <c r="AR518" s="503">
        <v>0</v>
      </c>
      <c r="AS518" s="503">
        <v>0</v>
      </c>
      <c r="AT518" s="503">
        <v>0</v>
      </c>
      <c r="AU518" s="503">
        <v>0</v>
      </c>
      <c r="AV518" s="503">
        <v>0</v>
      </c>
      <c r="AW518" s="503">
        <v>0</v>
      </c>
      <c r="AX518" s="503">
        <v>0</v>
      </c>
      <c r="AY518" s="503">
        <v>0</v>
      </c>
      <c r="AZ518" s="503">
        <v>0</v>
      </c>
      <c r="BA518" s="503">
        <v>0</v>
      </c>
      <c r="BB518" s="503">
        <v>0</v>
      </c>
      <c r="BC518" s="504">
        <v>0</v>
      </c>
      <c r="BD518" s="501" t="s">
        <v>31</v>
      </c>
      <c r="BE518" s="501" t="s">
        <v>31</v>
      </c>
      <c r="BF518" s="501" t="s">
        <v>31</v>
      </c>
      <c r="BG518" s="501" t="s">
        <v>31</v>
      </c>
      <c r="BH518" s="501" t="s">
        <v>31</v>
      </c>
      <c r="BI518" s="501" t="s">
        <v>31</v>
      </c>
      <c r="BJ518" s="501" t="s">
        <v>31</v>
      </c>
      <c r="BK518" s="501" t="s">
        <v>31</v>
      </c>
      <c r="BL518" s="501" t="s">
        <v>31</v>
      </c>
      <c r="BM518" s="501" t="s">
        <v>31</v>
      </c>
      <c r="BN518" s="501" t="s">
        <v>31</v>
      </c>
      <c r="BO518" s="501" t="s">
        <v>31</v>
      </c>
      <c r="BP518" s="501" t="s">
        <v>31</v>
      </c>
      <c r="BQ518" s="501" t="s">
        <v>31</v>
      </c>
      <c r="BR518" s="501"/>
      <c r="BS518" s="501"/>
    </row>
    <row r="519" spans="1:71" ht="33.75">
      <c r="A519" s="505" t="s">
        <v>4269</v>
      </c>
      <c r="B519" s="505" t="s">
        <v>4144</v>
      </c>
      <c r="C519" s="506" t="s">
        <v>4270</v>
      </c>
      <c r="D519" s="506" t="s">
        <v>3640</v>
      </c>
      <c r="E519" s="506" t="s">
        <v>158</v>
      </c>
      <c r="F519" s="506" t="s">
        <v>158</v>
      </c>
      <c r="G519" s="506" t="s">
        <v>3641</v>
      </c>
      <c r="H519" s="506" t="s">
        <v>31</v>
      </c>
      <c r="I519" s="506" t="s">
        <v>3872</v>
      </c>
      <c r="J519" s="506" t="s">
        <v>31</v>
      </c>
      <c r="K519" s="506" t="s">
        <v>3643</v>
      </c>
      <c r="L519" s="505" t="s">
        <v>3779</v>
      </c>
      <c r="M519" s="505" t="s">
        <v>3670</v>
      </c>
      <c r="N519" s="505" t="s">
        <v>31</v>
      </c>
      <c r="O519" s="507" t="s">
        <v>31</v>
      </c>
      <c r="P519" s="506" t="s">
        <v>3646</v>
      </c>
      <c r="Q519" s="501" t="e">
        <f>VLOOKUP(CLEAN(A519),JULIO!J$4:AM$760,27,FALSE)</f>
        <v>#N/A</v>
      </c>
      <c r="R519" s="506" t="s">
        <v>4129</v>
      </c>
      <c r="S519" s="507" t="s">
        <v>4256</v>
      </c>
      <c r="T519" s="508">
        <v>2875000</v>
      </c>
      <c r="U519" s="508">
        <v>2875000</v>
      </c>
      <c r="V519" s="508">
        <v>2875000</v>
      </c>
      <c r="W519" s="508">
        <v>2731250</v>
      </c>
      <c r="X519" s="508">
        <v>143750</v>
      </c>
      <c r="Y519" s="508">
        <v>0</v>
      </c>
      <c r="Z519" s="509">
        <v>0</v>
      </c>
      <c r="AA519" s="508">
        <v>0</v>
      </c>
      <c r="AB519" s="508">
        <v>0</v>
      </c>
      <c r="AC519" s="509">
        <v>143750</v>
      </c>
      <c r="AD519" s="509">
        <v>0</v>
      </c>
      <c r="AE519" s="509">
        <v>0</v>
      </c>
      <c r="AF519" s="508">
        <v>0</v>
      </c>
      <c r="AG519" s="508">
        <v>0</v>
      </c>
      <c r="AH519" s="508">
        <v>0</v>
      </c>
      <c r="AI519" s="508">
        <v>0</v>
      </c>
      <c r="AJ519" s="508">
        <v>0</v>
      </c>
      <c r="AK519" s="508">
        <v>0</v>
      </c>
      <c r="AL519" s="508">
        <v>0</v>
      </c>
      <c r="AM519" s="508">
        <v>0</v>
      </c>
      <c r="AN519" s="508">
        <v>0</v>
      </c>
      <c r="AO519" s="508">
        <v>0</v>
      </c>
      <c r="AP519" s="508">
        <v>0</v>
      </c>
      <c r="AQ519" s="508">
        <v>0</v>
      </c>
      <c r="AR519" s="508">
        <v>0</v>
      </c>
      <c r="AS519" s="508">
        <v>0</v>
      </c>
      <c r="AT519" s="508">
        <v>0</v>
      </c>
      <c r="AU519" s="508">
        <v>0</v>
      </c>
      <c r="AV519" s="508">
        <v>0</v>
      </c>
      <c r="AW519" s="508">
        <v>0</v>
      </c>
      <c r="AX519" s="508">
        <v>0</v>
      </c>
      <c r="AY519" s="508">
        <v>0</v>
      </c>
      <c r="AZ519" s="508">
        <v>0</v>
      </c>
      <c r="BA519" s="508">
        <v>0</v>
      </c>
      <c r="BB519" s="508">
        <v>0</v>
      </c>
      <c r="BC519" s="509">
        <v>0</v>
      </c>
      <c r="BD519" s="506" t="s">
        <v>31</v>
      </c>
      <c r="BE519" s="506" t="s">
        <v>31</v>
      </c>
      <c r="BF519" s="506" t="s">
        <v>31</v>
      </c>
      <c r="BG519" s="506" t="s">
        <v>31</v>
      </c>
      <c r="BH519" s="506" t="s">
        <v>31</v>
      </c>
      <c r="BI519" s="506" t="s">
        <v>31</v>
      </c>
      <c r="BJ519" s="506" t="s">
        <v>31</v>
      </c>
      <c r="BK519" s="506" t="s">
        <v>31</v>
      </c>
      <c r="BL519" s="506" t="s">
        <v>31</v>
      </c>
      <c r="BM519" s="506" t="s">
        <v>31</v>
      </c>
      <c r="BN519" s="506" t="s">
        <v>31</v>
      </c>
      <c r="BO519" s="506" t="s">
        <v>31</v>
      </c>
      <c r="BP519" s="506" t="s">
        <v>31</v>
      </c>
      <c r="BQ519" s="506" t="s">
        <v>31</v>
      </c>
      <c r="BR519" s="506"/>
      <c r="BS519" s="506"/>
    </row>
    <row r="520" spans="1:71" ht="33.75">
      <c r="A520" s="500" t="s">
        <v>4271</v>
      </c>
      <c r="B520" s="500" t="s">
        <v>4144</v>
      </c>
      <c r="C520" s="501" t="s">
        <v>4272</v>
      </c>
      <c r="D520" s="501" t="s">
        <v>3640</v>
      </c>
      <c r="E520" s="501" t="s">
        <v>158</v>
      </c>
      <c r="F520" s="501" t="s">
        <v>158</v>
      </c>
      <c r="G520" s="501" t="s">
        <v>3641</v>
      </c>
      <c r="H520" s="501" t="s">
        <v>31</v>
      </c>
      <c r="I520" s="501" t="s">
        <v>3793</v>
      </c>
      <c r="J520" s="501" t="s">
        <v>31</v>
      </c>
      <c r="K520" s="501" t="s">
        <v>3643</v>
      </c>
      <c r="L520" s="500" t="s">
        <v>3779</v>
      </c>
      <c r="M520" s="500" t="s">
        <v>3670</v>
      </c>
      <c r="N520" s="500" t="s">
        <v>31</v>
      </c>
      <c r="O520" s="502" t="s">
        <v>31</v>
      </c>
      <c r="P520" s="501" t="s">
        <v>3646</v>
      </c>
      <c r="Q520" s="501" t="e">
        <f>VLOOKUP(CLEAN(A520),JULIO!J$4:AM$760,27,FALSE)</f>
        <v>#N/A</v>
      </c>
      <c r="R520" s="501" t="s">
        <v>4129</v>
      </c>
      <c r="S520" s="502" t="s">
        <v>4256</v>
      </c>
      <c r="T520" s="503">
        <v>5000000</v>
      </c>
      <c r="U520" s="503">
        <v>5000000</v>
      </c>
      <c r="V520" s="503">
        <v>5000000</v>
      </c>
      <c r="W520" s="503">
        <v>4750000</v>
      </c>
      <c r="X520" s="503">
        <v>250000</v>
      </c>
      <c r="Y520" s="503">
        <v>0</v>
      </c>
      <c r="Z520" s="504">
        <v>0</v>
      </c>
      <c r="AA520" s="503">
        <v>0</v>
      </c>
      <c r="AB520" s="503">
        <v>0</v>
      </c>
      <c r="AC520" s="504">
        <v>250000</v>
      </c>
      <c r="AD520" s="504">
        <v>0</v>
      </c>
      <c r="AE520" s="504">
        <v>0</v>
      </c>
      <c r="AF520" s="503">
        <v>0</v>
      </c>
      <c r="AG520" s="503">
        <v>0</v>
      </c>
      <c r="AH520" s="503">
        <v>0</v>
      </c>
      <c r="AI520" s="503">
        <v>0</v>
      </c>
      <c r="AJ520" s="503">
        <v>0</v>
      </c>
      <c r="AK520" s="503">
        <v>0</v>
      </c>
      <c r="AL520" s="503">
        <v>0</v>
      </c>
      <c r="AM520" s="503">
        <v>0</v>
      </c>
      <c r="AN520" s="503">
        <v>0</v>
      </c>
      <c r="AO520" s="503">
        <v>0</v>
      </c>
      <c r="AP520" s="503">
        <v>0</v>
      </c>
      <c r="AQ520" s="503">
        <v>0</v>
      </c>
      <c r="AR520" s="503">
        <v>0</v>
      </c>
      <c r="AS520" s="503">
        <v>0</v>
      </c>
      <c r="AT520" s="503">
        <v>0</v>
      </c>
      <c r="AU520" s="503">
        <v>0</v>
      </c>
      <c r="AV520" s="503">
        <v>0</v>
      </c>
      <c r="AW520" s="503">
        <v>0</v>
      </c>
      <c r="AX520" s="503">
        <v>0</v>
      </c>
      <c r="AY520" s="503">
        <v>0</v>
      </c>
      <c r="AZ520" s="503">
        <v>0</v>
      </c>
      <c r="BA520" s="503">
        <v>0</v>
      </c>
      <c r="BB520" s="503">
        <v>0</v>
      </c>
      <c r="BC520" s="504">
        <v>0</v>
      </c>
      <c r="BD520" s="501" t="s">
        <v>31</v>
      </c>
      <c r="BE520" s="501" t="s">
        <v>31</v>
      </c>
      <c r="BF520" s="501" t="s">
        <v>31</v>
      </c>
      <c r="BG520" s="501" t="s">
        <v>31</v>
      </c>
      <c r="BH520" s="501" t="s">
        <v>31</v>
      </c>
      <c r="BI520" s="501" t="s">
        <v>31</v>
      </c>
      <c r="BJ520" s="501" t="s">
        <v>31</v>
      </c>
      <c r="BK520" s="501" t="s">
        <v>31</v>
      </c>
      <c r="BL520" s="501" t="s">
        <v>31</v>
      </c>
      <c r="BM520" s="501" t="s">
        <v>31</v>
      </c>
      <c r="BN520" s="501" t="s">
        <v>31</v>
      </c>
      <c r="BO520" s="501" t="s">
        <v>31</v>
      </c>
      <c r="BP520" s="501" t="s">
        <v>31</v>
      </c>
      <c r="BQ520" s="501" t="s">
        <v>31</v>
      </c>
      <c r="BR520" s="501"/>
      <c r="BS520" s="501"/>
    </row>
    <row r="521" spans="1:71" ht="22.5">
      <c r="A521" s="505" t="s">
        <v>4273</v>
      </c>
      <c r="B521" s="505" t="s">
        <v>4144</v>
      </c>
      <c r="C521" s="506" t="s">
        <v>4274</v>
      </c>
      <c r="D521" s="506" t="s">
        <v>3640</v>
      </c>
      <c r="E521" s="506" t="s">
        <v>158</v>
      </c>
      <c r="F521" s="506" t="s">
        <v>158</v>
      </c>
      <c r="G521" s="506" t="s">
        <v>3641</v>
      </c>
      <c r="H521" s="506" t="s">
        <v>31</v>
      </c>
      <c r="I521" s="506" t="s">
        <v>3778</v>
      </c>
      <c r="J521" s="506" t="s">
        <v>31</v>
      </c>
      <c r="K521" s="506" t="s">
        <v>3643</v>
      </c>
      <c r="L521" s="505" t="s">
        <v>3779</v>
      </c>
      <c r="M521" s="505" t="s">
        <v>3670</v>
      </c>
      <c r="N521" s="505" t="s">
        <v>31</v>
      </c>
      <c r="O521" s="507" t="s">
        <v>31</v>
      </c>
      <c r="P521" s="506" t="s">
        <v>3646</v>
      </c>
      <c r="Q521" s="501" t="e">
        <f>VLOOKUP(CLEAN(A521),JULIO!J$4:AM$760,27,FALSE)</f>
        <v>#N/A</v>
      </c>
      <c r="R521" s="506" t="s">
        <v>4129</v>
      </c>
      <c r="S521" s="507" t="s">
        <v>4256</v>
      </c>
      <c r="T521" s="508">
        <v>10000000</v>
      </c>
      <c r="U521" s="508">
        <v>10000000</v>
      </c>
      <c r="V521" s="508">
        <v>10000000</v>
      </c>
      <c r="W521" s="508">
        <v>9500000</v>
      </c>
      <c r="X521" s="508">
        <v>500000</v>
      </c>
      <c r="Y521" s="508">
        <v>0</v>
      </c>
      <c r="Z521" s="509">
        <v>0</v>
      </c>
      <c r="AA521" s="508">
        <v>0</v>
      </c>
      <c r="AB521" s="508">
        <v>0</v>
      </c>
      <c r="AC521" s="509">
        <v>500000</v>
      </c>
      <c r="AD521" s="509">
        <v>0</v>
      </c>
      <c r="AE521" s="509">
        <v>0</v>
      </c>
      <c r="AF521" s="508">
        <v>0</v>
      </c>
      <c r="AG521" s="508">
        <v>0</v>
      </c>
      <c r="AH521" s="508">
        <v>0</v>
      </c>
      <c r="AI521" s="508">
        <v>0</v>
      </c>
      <c r="AJ521" s="508">
        <v>0</v>
      </c>
      <c r="AK521" s="508">
        <v>0</v>
      </c>
      <c r="AL521" s="508">
        <v>0</v>
      </c>
      <c r="AM521" s="508">
        <v>0</v>
      </c>
      <c r="AN521" s="508">
        <v>0</v>
      </c>
      <c r="AO521" s="508">
        <v>0</v>
      </c>
      <c r="AP521" s="508">
        <v>0</v>
      </c>
      <c r="AQ521" s="508">
        <v>0</v>
      </c>
      <c r="AR521" s="508">
        <v>0</v>
      </c>
      <c r="AS521" s="508">
        <v>0</v>
      </c>
      <c r="AT521" s="508">
        <v>0</v>
      </c>
      <c r="AU521" s="508">
        <v>0</v>
      </c>
      <c r="AV521" s="508">
        <v>0</v>
      </c>
      <c r="AW521" s="508">
        <v>0</v>
      </c>
      <c r="AX521" s="508">
        <v>0</v>
      </c>
      <c r="AY521" s="508">
        <v>0</v>
      </c>
      <c r="AZ521" s="508">
        <v>0</v>
      </c>
      <c r="BA521" s="508">
        <v>0</v>
      </c>
      <c r="BB521" s="508">
        <v>0</v>
      </c>
      <c r="BC521" s="509">
        <v>0</v>
      </c>
      <c r="BD521" s="506" t="s">
        <v>31</v>
      </c>
      <c r="BE521" s="506" t="s">
        <v>31</v>
      </c>
      <c r="BF521" s="506" t="s">
        <v>31</v>
      </c>
      <c r="BG521" s="506" t="s">
        <v>31</v>
      </c>
      <c r="BH521" s="506" t="s">
        <v>31</v>
      </c>
      <c r="BI521" s="506" t="s">
        <v>31</v>
      </c>
      <c r="BJ521" s="506" t="s">
        <v>31</v>
      </c>
      <c r="BK521" s="506" t="s">
        <v>31</v>
      </c>
      <c r="BL521" s="506" t="s">
        <v>31</v>
      </c>
      <c r="BM521" s="506" t="s">
        <v>31</v>
      </c>
      <c r="BN521" s="506" t="s">
        <v>31</v>
      </c>
      <c r="BO521" s="506" t="s">
        <v>31</v>
      </c>
      <c r="BP521" s="506" t="s">
        <v>31</v>
      </c>
      <c r="BQ521" s="506" t="s">
        <v>31</v>
      </c>
      <c r="BR521" s="506"/>
      <c r="BS521" s="506"/>
    </row>
    <row r="522" spans="1:71" ht="22.5">
      <c r="A522" s="500" t="s">
        <v>4275</v>
      </c>
      <c r="B522" s="500" t="s">
        <v>4144</v>
      </c>
      <c r="C522" s="501" t="s">
        <v>4276</v>
      </c>
      <c r="D522" s="501" t="s">
        <v>3640</v>
      </c>
      <c r="E522" s="501" t="s">
        <v>158</v>
      </c>
      <c r="F522" s="501" t="s">
        <v>158</v>
      </c>
      <c r="G522" s="501" t="s">
        <v>3641</v>
      </c>
      <c r="H522" s="501" t="s">
        <v>31</v>
      </c>
      <c r="I522" s="501" t="s">
        <v>3766</v>
      </c>
      <c r="J522" s="501" t="s">
        <v>31</v>
      </c>
      <c r="K522" s="501" t="s">
        <v>3643</v>
      </c>
      <c r="L522" s="500" t="s">
        <v>3779</v>
      </c>
      <c r="M522" s="500" t="s">
        <v>3670</v>
      </c>
      <c r="N522" s="500" t="s">
        <v>31</v>
      </c>
      <c r="O522" s="502" t="s">
        <v>31</v>
      </c>
      <c r="P522" s="501" t="s">
        <v>3646</v>
      </c>
      <c r="Q522" s="501" t="e">
        <f>VLOOKUP(CLEAN(A522),JULIO!J$4:AM$760,27,FALSE)</f>
        <v>#N/A</v>
      </c>
      <c r="R522" s="501" t="s">
        <v>4129</v>
      </c>
      <c r="S522" s="502" t="s">
        <v>4256</v>
      </c>
      <c r="T522" s="503">
        <v>4919660</v>
      </c>
      <c r="U522" s="503">
        <v>4919660</v>
      </c>
      <c r="V522" s="503">
        <v>4919660</v>
      </c>
      <c r="W522" s="503">
        <v>4778663</v>
      </c>
      <c r="X522" s="503">
        <v>140997</v>
      </c>
      <c r="Y522" s="503">
        <v>0</v>
      </c>
      <c r="Z522" s="504">
        <v>0</v>
      </c>
      <c r="AA522" s="503">
        <v>0</v>
      </c>
      <c r="AB522" s="503">
        <v>0</v>
      </c>
      <c r="AC522" s="504">
        <v>140997</v>
      </c>
      <c r="AD522" s="504">
        <v>0</v>
      </c>
      <c r="AE522" s="504">
        <v>0</v>
      </c>
      <c r="AF522" s="503">
        <v>0</v>
      </c>
      <c r="AG522" s="503">
        <v>0</v>
      </c>
      <c r="AH522" s="503">
        <v>0</v>
      </c>
      <c r="AI522" s="503">
        <v>0</v>
      </c>
      <c r="AJ522" s="503">
        <v>0</v>
      </c>
      <c r="AK522" s="503">
        <v>0</v>
      </c>
      <c r="AL522" s="503">
        <v>0</v>
      </c>
      <c r="AM522" s="503">
        <v>0</v>
      </c>
      <c r="AN522" s="503">
        <v>0</v>
      </c>
      <c r="AO522" s="503">
        <v>0</v>
      </c>
      <c r="AP522" s="503">
        <v>0</v>
      </c>
      <c r="AQ522" s="503">
        <v>0</v>
      </c>
      <c r="AR522" s="503">
        <v>0</v>
      </c>
      <c r="AS522" s="503">
        <v>0</v>
      </c>
      <c r="AT522" s="503">
        <v>0</v>
      </c>
      <c r="AU522" s="503">
        <v>0</v>
      </c>
      <c r="AV522" s="503">
        <v>0</v>
      </c>
      <c r="AW522" s="503">
        <v>0</v>
      </c>
      <c r="AX522" s="503">
        <v>0</v>
      </c>
      <c r="AY522" s="503">
        <v>0</v>
      </c>
      <c r="AZ522" s="503">
        <v>0</v>
      </c>
      <c r="BA522" s="503">
        <v>0</v>
      </c>
      <c r="BB522" s="503">
        <v>0</v>
      </c>
      <c r="BC522" s="504">
        <v>0</v>
      </c>
      <c r="BD522" s="501" t="s">
        <v>31</v>
      </c>
      <c r="BE522" s="501" t="s">
        <v>31</v>
      </c>
      <c r="BF522" s="501" t="s">
        <v>31</v>
      </c>
      <c r="BG522" s="501" t="s">
        <v>31</v>
      </c>
      <c r="BH522" s="501" t="s">
        <v>31</v>
      </c>
      <c r="BI522" s="501" t="s">
        <v>31</v>
      </c>
      <c r="BJ522" s="501" t="s">
        <v>31</v>
      </c>
      <c r="BK522" s="501" t="s">
        <v>31</v>
      </c>
      <c r="BL522" s="501" t="s">
        <v>31</v>
      </c>
      <c r="BM522" s="501" t="s">
        <v>31</v>
      </c>
      <c r="BN522" s="501" t="s">
        <v>31</v>
      </c>
      <c r="BO522" s="501" t="s">
        <v>31</v>
      </c>
      <c r="BP522" s="501" t="s">
        <v>31</v>
      </c>
      <c r="BQ522" s="501" t="s">
        <v>31</v>
      </c>
      <c r="BR522" s="501"/>
      <c r="BS522" s="501"/>
    </row>
    <row r="523" spans="1:71" ht="45">
      <c r="A523" s="505" t="s">
        <v>4277</v>
      </c>
      <c r="B523" s="505" t="s">
        <v>4144</v>
      </c>
      <c r="C523" s="506" t="s">
        <v>4278</v>
      </c>
      <c r="D523" s="506" t="s">
        <v>3640</v>
      </c>
      <c r="E523" s="506" t="s">
        <v>158</v>
      </c>
      <c r="F523" s="506" t="s">
        <v>158</v>
      </c>
      <c r="G523" s="506" t="s">
        <v>3641</v>
      </c>
      <c r="H523" s="506" t="s">
        <v>31</v>
      </c>
      <c r="I523" s="506" t="s">
        <v>3863</v>
      </c>
      <c r="J523" s="506" t="s">
        <v>31</v>
      </c>
      <c r="K523" s="506" t="s">
        <v>3643</v>
      </c>
      <c r="L523" s="505" t="s">
        <v>3779</v>
      </c>
      <c r="M523" s="505" t="s">
        <v>3670</v>
      </c>
      <c r="N523" s="505" t="s">
        <v>31</v>
      </c>
      <c r="O523" s="507" t="s">
        <v>31</v>
      </c>
      <c r="P523" s="506" t="s">
        <v>3646</v>
      </c>
      <c r="Q523" s="501" t="e">
        <f>VLOOKUP(CLEAN(A523),JULIO!J$4:AM$760,27,FALSE)</f>
        <v>#N/A</v>
      </c>
      <c r="R523" s="506" t="s">
        <v>4129</v>
      </c>
      <c r="S523" s="507" t="s">
        <v>4256</v>
      </c>
      <c r="T523" s="508">
        <v>4980900</v>
      </c>
      <c r="U523" s="508">
        <v>4980900</v>
      </c>
      <c r="V523" s="508">
        <v>4980900</v>
      </c>
      <c r="W523" s="508">
        <v>4731855</v>
      </c>
      <c r="X523" s="508">
        <v>249045</v>
      </c>
      <c r="Y523" s="508">
        <v>0</v>
      </c>
      <c r="Z523" s="509">
        <v>0</v>
      </c>
      <c r="AA523" s="508">
        <v>0</v>
      </c>
      <c r="AB523" s="508">
        <v>0</v>
      </c>
      <c r="AC523" s="509">
        <v>249045</v>
      </c>
      <c r="AD523" s="509">
        <v>0</v>
      </c>
      <c r="AE523" s="509">
        <v>0</v>
      </c>
      <c r="AF523" s="508">
        <v>0</v>
      </c>
      <c r="AG523" s="508">
        <v>0</v>
      </c>
      <c r="AH523" s="508">
        <v>0</v>
      </c>
      <c r="AI523" s="508">
        <v>0</v>
      </c>
      <c r="AJ523" s="508">
        <v>0</v>
      </c>
      <c r="AK523" s="508">
        <v>0</v>
      </c>
      <c r="AL523" s="508">
        <v>0</v>
      </c>
      <c r="AM523" s="508">
        <v>0</v>
      </c>
      <c r="AN523" s="508">
        <v>0</v>
      </c>
      <c r="AO523" s="508">
        <v>0</v>
      </c>
      <c r="AP523" s="508">
        <v>0</v>
      </c>
      <c r="AQ523" s="508">
        <v>0</v>
      </c>
      <c r="AR523" s="508">
        <v>0</v>
      </c>
      <c r="AS523" s="508">
        <v>0</v>
      </c>
      <c r="AT523" s="508">
        <v>0</v>
      </c>
      <c r="AU523" s="508">
        <v>0</v>
      </c>
      <c r="AV523" s="508">
        <v>0</v>
      </c>
      <c r="AW523" s="508">
        <v>0</v>
      </c>
      <c r="AX523" s="508">
        <v>0</v>
      </c>
      <c r="AY523" s="508">
        <v>0</v>
      </c>
      <c r="AZ523" s="508">
        <v>0</v>
      </c>
      <c r="BA523" s="508">
        <v>0</v>
      </c>
      <c r="BB523" s="508">
        <v>0</v>
      </c>
      <c r="BC523" s="509">
        <v>0</v>
      </c>
      <c r="BD523" s="506" t="s">
        <v>31</v>
      </c>
      <c r="BE523" s="506" t="s">
        <v>31</v>
      </c>
      <c r="BF523" s="506" t="s">
        <v>31</v>
      </c>
      <c r="BG523" s="506" t="s">
        <v>31</v>
      </c>
      <c r="BH523" s="506" t="s">
        <v>31</v>
      </c>
      <c r="BI523" s="506" t="s">
        <v>31</v>
      </c>
      <c r="BJ523" s="506" t="s">
        <v>31</v>
      </c>
      <c r="BK523" s="506" t="s">
        <v>31</v>
      </c>
      <c r="BL523" s="506" t="s">
        <v>31</v>
      </c>
      <c r="BM523" s="506" t="s">
        <v>31</v>
      </c>
      <c r="BN523" s="506" t="s">
        <v>31</v>
      </c>
      <c r="BO523" s="506" t="s">
        <v>31</v>
      </c>
      <c r="BP523" s="506" t="s">
        <v>31</v>
      </c>
      <c r="BQ523" s="506" t="s">
        <v>31</v>
      </c>
      <c r="BR523" s="506"/>
      <c r="BS523" s="506"/>
    </row>
    <row r="524" spans="1:71" ht="22.5">
      <c r="A524" s="500" t="s">
        <v>4279</v>
      </c>
      <c r="B524" s="500" t="s">
        <v>4144</v>
      </c>
      <c r="C524" s="501" t="s">
        <v>4280</v>
      </c>
      <c r="D524" s="501" t="s">
        <v>3640</v>
      </c>
      <c r="E524" s="501" t="s">
        <v>158</v>
      </c>
      <c r="F524" s="501" t="s">
        <v>158</v>
      </c>
      <c r="G524" s="501" t="s">
        <v>3641</v>
      </c>
      <c r="H524" s="501" t="s">
        <v>31</v>
      </c>
      <c r="I524" s="501" t="s">
        <v>3880</v>
      </c>
      <c r="J524" s="501" t="s">
        <v>31</v>
      </c>
      <c r="K524" s="501" t="s">
        <v>3643</v>
      </c>
      <c r="L524" s="500" t="s">
        <v>3779</v>
      </c>
      <c r="M524" s="500" t="s">
        <v>3670</v>
      </c>
      <c r="N524" s="500" t="s">
        <v>31</v>
      </c>
      <c r="O524" s="502" t="s">
        <v>31</v>
      </c>
      <c r="P524" s="501" t="s">
        <v>3646</v>
      </c>
      <c r="Q524" s="501" t="e">
        <f>VLOOKUP(CLEAN(A524),JULIO!J$4:AM$760,27,FALSE)</f>
        <v>#N/A</v>
      </c>
      <c r="R524" s="501" t="s">
        <v>4129</v>
      </c>
      <c r="S524" s="502" t="s">
        <v>4256</v>
      </c>
      <c r="T524" s="503">
        <v>4482873</v>
      </c>
      <c r="U524" s="503">
        <v>4482873</v>
      </c>
      <c r="V524" s="503">
        <v>4482873</v>
      </c>
      <c r="W524" s="503">
        <v>4343441</v>
      </c>
      <c r="X524" s="503">
        <v>139432</v>
      </c>
      <c r="Y524" s="503">
        <v>0</v>
      </c>
      <c r="Z524" s="504">
        <v>0</v>
      </c>
      <c r="AA524" s="503">
        <v>0</v>
      </c>
      <c r="AB524" s="503">
        <v>0</v>
      </c>
      <c r="AC524" s="504">
        <v>139432</v>
      </c>
      <c r="AD524" s="504">
        <v>0</v>
      </c>
      <c r="AE524" s="504">
        <v>0</v>
      </c>
      <c r="AF524" s="503">
        <v>0</v>
      </c>
      <c r="AG524" s="503">
        <v>0</v>
      </c>
      <c r="AH524" s="503">
        <v>0</v>
      </c>
      <c r="AI524" s="503">
        <v>0</v>
      </c>
      <c r="AJ524" s="503">
        <v>0</v>
      </c>
      <c r="AK524" s="503">
        <v>0</v>
      </c>
      <c r="AL524" s="503">
        <v>0</v>
      </c>
      <c r="AM524" s="503">
        <v>0</v>
      </c>
      <c r="AN524" s="503">
        <v>0</v>
      </c>
      <c r="AO524" s="503">
        <v>0</v>
      </c>
      <c r="AP524" s="503">
        <v>0</v>
      </c>
      <c r="AQ524" s="503">
        <v>0</v>
      </c>
      <c r="AR524" s="503">
        <v>0</v>
      </c>
      <c r="AS524" s="503">
        <v>0</v>
      </c>
      <c r="AT524" s="503">
        <v>0</v>
      </c>
      <c r="AU524" s="503">
        <v>0</v>
      </c>
      <c r="AV524" s="503">
        <v>0</v>
      </c>
      <c r="AW524" s="503">
        <v>0</v>
      </c>
      <c r="AX524" s="503">
        <v>0</v>
      </c>
      <c r="AY524" s="503">
        <v>0</v>
      </c>
      <c r="AZ524" s="503">
        <v>0</v>
      </c>
      <c r="BA524" s="503">
        <v>0</v>
      </c>
      <c r="BB524" s="503">
        <v>0</v>
      </c>
      <c r="BC524" s="504">
        <v>0</v>
      </c>
      <c r="BD524" s="501" t="s">
        <v>31</v>
      </c>
      <c r="BE524" s="501" t="s">
        <v>31</v>
      </c>
      <c r="BF524" s="501" t="s">
        <v>31</v>
      </c>
      <c r="BG524" s="501" t="s">
        <v>31</v>
      </c>
      <c r="BH524" s="501" t="s">
        <v>31</v>
      </c>
      <c r="BI524" s="501" t="s">
        <v>31</v>
      </c>
      <c r="BJ524" s="501" t="s">
        <v>31</v>
      </c>
      <c r="BK524" s="501" t="s">
        <v>31</v>
      </c>
      <c r="BL524" s="501" t="s">
        <v>31</v>
      </c>
      <c r="BM524" s="501" t="s">
        <v>31</v>
      </c>
      <c r="BN524" s="501" t="s">
        <v>31</v>
      </c>
      <c r="BO524" s="501" t="s">
        <v>31</v>
      </c>
      <c r="BP524" s="501" t="s">
        <v>31</v>
      </c>
      <c r="BQ524" s="501" t="s">
        <v>31</v>
      </c>
      <c r="BR524" s="501"/>
      <c r="BS524" s="501"/>
    </row>
    <row r="525" spans="1:71" ht="22.5">
      <c r="A525" s="505" t="s">
        <v>4281</v>
      </c>
      <c r="B525" s="505" t="s">
        <v>4144</v>
      </c>
      <c r="C525" s="506" t="s">
        <v>4282</v>
      </c>
      <c r="D525" s="506" t="s">
        <v>3640</v>
      </c>
      <c r="E525" s="506" t="s">
        <v>158</v>
      </c>
      <c r="F525" s="506" t="s">
        <v>158</v>
      </c>
      <c r="G525" s="506" t="s">
        <v>3641</v>
      </c>
      <c r="H525" s="506" t="s">
        <v>31</v>
      </c>
      <c r="I525" s="506" t="s">
        <v>3814</v>
      </c>
      <c r="J525" s="506" t="s">
        <v>31</v>
      </c>
      <c r="K525" s="506" t="s">
        <v>3643</v>
      </c>
      <c r="L525" s="505" t="s">
        <v>3779</v>
      </c>
      <c r="M525" s="505" t="s">
        <v>3670</v>
      </c>
      <c r="N525" s="505" t="s">
        <v>31</v>
      </c>
      <c r="O525" s="507" t="s">
        <v>31</v>
      </c>
      <c r="P525" s="506" t="s">
        <v>3646</v>
      </c>
      <c r="Q525" s="501" t="e">
        <f>VLOOKUP(CLEAN(A525),JULIO!J$4:AM$760,27,FALSE)</f>
        <v>#N/A</v>
      </c>
      <c r="R525" s="506" t="s">
        <v>4129</v>
      </c>
      <c r="S525" s="507" t="s">
        <v>4256</v>
      </c>
      <c r="T525" s="508">
        <v>10000000</v>
      </c>
      <c r="U525" s="508">
        <v>10000000</v>
      </c>
      <c r="V525" s="508">
        <v>10000000</v>
      </c>
      <c r="W525" s="508">
        <v>9500000</v>
      </c>
      <c r="X525" s="508">
        <v>500000</v>
      </c>
      <c r="Y525" s="508">
        <v>0</v>
      </c>
      <c r="Z525" s="509">
        <v>0</v>
      </c>
      <c r="AA525" s="508">
        <v>0</v>
      </c>
      <c r="AB525" s="508">
        <v>0</v>
      </c>
      <c r="AC525" s="509">
        <v>500000</v>
      </c>
      <c r="AD525" s="509">
        <v>0</v>
      </c>
      <c r="AE525" s="509">
        <v>0</v>
      </c>
      <c r="AF525" s="508">
        <v>0</v>
      </c>
      <c r="AG525" s="508">
        <v>0</v>
      </c>
      <c r="AH525" s="508">
        <v>0</v>
      </c>
      <c r="AI525" s="508">
        <v>0</v>
      </c>
      <c r="AJ525" s="508">
        <v>0</v>
      </c>
      <c r="AK525" s="508">
        <v>0</v>
      </c>
      <c r="AL525" s="508">
        <v>0</v>
      </c>
      <c r="AM525" s="508">
        <v>0</v>
      </c>
      <c r="AN525" s="508">
        <v>0</v>
      </c>
      <c r="AO525" s="508">
        <v>0</v>
      </c>
      <c r="AP525" s="508">
        <v>0</v>
      </c>
      <c r="AQ525" s="508">
        <v>0</v>
      </c>
      <c r="AR525" s="508">
        <v>0</v>
      </c>
      <c r="AS525" s="508">
        <v>0</v>
      </c>
      <c r="AT525" s="508">
        <v>0</v>
      </c>
      <c r="AU525" s="508">
        <v>0</v>
      </c>
      <c r="AV525" s="508">
        <v>0</v>
      </c>
      <c r="AW525" s="508">
        <v>0</v>
      </c>
      <c r="AX525" s="508">
        <v>0</v>
      </c>
      <c r="AY525" s="508">
        <v>0</v>
      </c>
      <c r="AZ525" s="508">
        <v>0</v>
      </c>
      <c r="BA525" s="508">
        <v>0</v>
      </c>
      <c r="BB525" s="508">
        <v>0</v>
      </c>
      <c r="BC525" s="509">
        <v>0</v>
      </c>
      <c r="BD525" s="506" t="s">
        <v>31</v>
      </c>
      <c r="BE525" s="506" t="s">
        <v>31</v>
      </c>
      <c r="BF525" s="506" t="s">
        <v>31</v>
      </c>
      <c r="BG525" s="506" t="s">
        <v>31</v>
      </c>
      <c r="BH525" s="506" t="s">
        <v>31</v>
      </c>
      <c r="BI525" s="506" t="s">
        <v>31</v>
      </c>
      <c r="BJ525" s="506" t="s">
        <v>31</v>
      </c>
      <c r="BK525" s="506" t="s">
        <v>31</v>
      </c>
      <c r="BL525" s="506" t="s">
        <v>31</v>
      </c>
      <c r="BM525" s="506" t="s">
        <v>31</v>
      </c>
      <c r="BN525" s="506" t="s">
        <v>31</v>
      </c>
      <c r="BO525" s="506" t="s">
        <v>31</v>
      </c>
      <c r="BP525" s="506" t="s">
        <v>31</v>
      </c>
      <c r="BQ525" s="506" t="s">
        <v>31</v>
      </c>
      <c r="BR525" s="506"/>
      <c r="BS525" s="506"/>
    </row>
    <row r="526" spans="1:71" ht="22.5">
      <c r="A526" s="500" t="s">
        <v>4283</v>
      </c>
      <c r="B526" s="500" t="s">
        <v>4144</v>
      </c>
      <c r="C526" s="501" t="s">
        <v>4284</v>
      </c>
      <c r="D526" s="501" t="s">
        <v>3640</v>
      </c>
      <c r="E526" s="501" t="s">
        <v>158</v>
      </c>
      <c r="F526" s="501" t="s">
        <v>158</v>
      </c>
      <c r="G526" s="501" t="s">
        <v>3641</v>
      </c>
      <c r="H526" s="501" t="s">
        <v>31</v>
      </c>
      <c r="I526" s="501" t="s">
        <v>3760</v>
      </c>
      <c r="J526" s="501" t="s">
        <v>31</v>
      </c>
      <c r="K526" s="501" t="s">
        <v>3643</v>
      </c>
      <c r="L526" s="500" t="s">
        <v>3779</v>
      </c>
      <c r="M526" s="500" t="s">
        <v>3670</v>
      </c>
      <c r="N526" s="500" t="s">
        <v>31</v>
      </c>
      <c r="O526" s="502" t="s">
        <v>31</v>
      </c>
      <c r="P526" s="501" t="s">
        <v>3646</v>
      </c>
      <c r="Q526" s="501" t="e">
        <f>VLOOKUP(CLEAN(A526),JULIO!J$4:AM$760,27,FALSE)</f>
        <v>#N/A</v>
      </c>
      <c r="R526" s="501" t="s">
        <v>4129</v>
      </c>
      <c r="S526" s="502" t="s">
        <v>4256</v>
      </c>
      <c r="T526" s="503">
        <v>2500000</v>
      </c>
      <c r="U526" s="503">
        <v>2500000</v>
      </c>
      <c r="V526" s="503">
        <v>2500000</v>
      </c>
      <c r="W526" s="503">
        <v>2375000</v>
      </c>
      <c r="X526" s="503">
        <v>125000</v>
      </c>
      <c r="Y526" s="503">
        <v>0</v>
      </c>
      <c r="Z526" s="504">
        <v>0</v>
      </c>
      <c r="AA526" s="503">
        <v>0</v>
      </c>
      <c r="AB526" s="503">
        <v>0</v>
      </c>
      <c r="AC526" s="504">
        <v>125000</v>
      </c>
      <c r="AD526" s="504">
        <v>0</v>
      </c>
      <c r="AE526" s="504">
        <v>0</v>
      </c>
      <c r="AF526" s="503">
        <v>0</v>
      </c>
      <c r="AG526" s="503">
        <v>0</v>
      </c>
      <c r="AH526" s="503">
        <v>0</v>
      </c>
      <c r="AI526" s="503">
        <v>0</v>
      </c>
      <c r="AJ526" s="503">
        <v>0</v>
      </c>
      <c r="AK526" s="503">
        <v>0</v>
      </c>
      <c r="AL526" s="503">
        <v>0</v>
      </c>
      <c r="AM526" s="503">
        <v>0</v>
      </c>
      <c r="AN526" s="503">
        <v>0</v>
      </c>
      <c r="AO526" s="503">
        <v>0</v>
      </c>
      <c r="AP526" s="503">
        <v>0</v>
      </c>
      <c r="AQ526" s="503">
        <v>0</v>
      </c>
      <c r="AR526" s="503">
        <v>0</v>
      </c>
      <c r="AS526" s="503">
        <v>0</v>
      </c>
      <c r="AT526" s="503">
        <v>0</v>
      </c>
      <c r="AU526" s="503">
        <v>0</v>
      </c>
      <c r="AV526" s="503">
        <v>0</v>
      </c>
      <c r="AW526" s="503">
        <v>0</v>
      </c>
      <c r="AX526" s="503">
        <v>0</v>
      </c>
      <c r="AY526" s="503">
        <v>0</v>
      </c>
      <c r="AZ526" s="503">
        <v>0</v>
      </c>
      <c r="BA526" s="503">
        <v>0</v>
      </c>
      <c r="BB526" s="503">
        <v>0</v>
      </c>
      <c r="BC526" s="504">
        <v>0</v>
      </c>
      <c r="BD526" s="501" t="s">
        <v>31</v>
      </c>
      <c r="BE526" s="501" t="s">
        <v>31</v>
      </c>
      <c r="BF526" s="501" t="s">
        <v>31</v>
      </c>
      <c r="BG526" s="501" t="s">
        <v>31</v>
      </c>
      <c r="BH526" s="501" t="s">
        <v>31</v>
      </c>
      <c r="BI526" s="501" t="s">
        <v>31</v>
      </c>
      <c r="BJ526" s="501" t="s">
        <v>31</v>
      </c>
      <c r="BK526" s="501" t="s">
        <v>31</v>
      </c>
      <c r="BL526" s="501" t="s">
        <v>31</v>
      </c>
      <c r="BM526" s="501" t="s">
        <v>31</v>
      </c>
      <c r="BN526" s="501" t="s">
        <v>31</v>
      </c>
      <c r="BO526" s="501" t="s">
        <v>31</v>
      </c>
      <c r="BP526" s="501" t="s">
        <v>31</v>
      </c>
      <c r="BQ526" s="501" t="s">
        <v>31</v>
      </c>
      <c r="BR526" s="501"/>
      <c r="BS526" s="501"/>
    </row>
    <row r="527" spans="1:71" ht="22.5">
      <c r="A527" s="505" t="s">
        <v>4285</v>
      </c>
      <c r="B527" s="505" t="s">
        <v>4144</v>
      </c>
      <c r="C527" s="506" t="s">
        <v>4286</v>
      </c>
      <c r="D527" s="506" t="s">
        <v>3640</v>
      </c>
      <c r="E527" s="506" t="s">
        <v>158</v>
      </c>
      <c r="F527" s="506" t="s">
        <v>158</v>
      </c>
      <c r="G527" s="506" t="s">
        <v>3641</v>
      </c>
      <c r="H527" s="506" t="s">
        <v>31</v>
      </c>
      <c r="I527" s="506" t="s">
        <v>3875</v>
      </c>
      <c r="J527" s="506" t="s">
        <v>31</v>
      </c>
      <c r="K527" s="506" t="s">
        <v>3643</v>
      </c>
      <c r="L527" s="505" t="s">
        <v>3779</v>
      </c>
      <c r="M527" s="505" t="s">
        <v>3670</v>
      </c>
      <c r="N527" s="505" t="s">
        <v>31</v>
      </c>
      <c r="O527" s="507" t="s">
        <v>31</v>
      </c>
      <c r="P527" s="506" t="s">
        <v>3646</v>
      </c>
      <c r="Q527" s="501" t="e">
        <f>VLOOKUP(CLEAN(A527),JULIO!J$4:AM$760,27,FALSE)</f>
        <v>#N/A</v>
      </c>
      <c r="R527" s="506" t="s">
        <v>4129</v>
      </c>
      <c r="S527" s="507" t="s">
        <v>4256</v>
      </c>
      <c r="T527" s="508">
        <v>5950000</v>
      </c>
      <c r="U527" s="508">
        <v>5950000</v>
      </c>
      <c r="V527" s="508">
        <v>5950000</v>
      </c>
      <c r="W527" s="508">
        <v>5652500</v>
      </c>
      <c r="X527" s="508">
        <v>297500</v>
      </c>
      <c r="Y527" s="508">
        <v>0</v>
      </c>
      <c r="Z527" s="509">
        <v>0</v>
      </c>
      <c r="AA527" s="508">
        <v>0</v>
      </c>
      <c r="AB527" s="508">
        <v>0</v>
      </c>
      <c r="AC527" s="509">
        <v>297500</v>
      </c>
      <c r="AD527" s="509">
        <v>0</v>
      </c>
      <c r="AE527" s="509">
        <v>0</v>
      </c>
      <c r="AF527" s="508">
        <v>0</v>
      </c>
      <c r="AG527" s="508">
        <v>0</v>
      </c>
      <c r="AH527" s="508">
        <v>0</v>
      </c>
      <c r="AI527" s="508">
        <v>0</v>
      </c>
      <c r="AJ527" s="508">
        <v>0</v>
      </c>
      <c r="AK527" s="508">
        <v>0</v>
      </c>
      <c r="AL527" s="508">
        <v>0</v>
      </c>
      <c r="AM527" s="508">
        <v>0</v>
      </c>
      <c r="AN527" s="508">
        <v>0</v>
      </c>
      <c r="AO527" s="508">
        <v>0</v>
      </c>
      <c r="AP527" s="508">
        <v>0</v>
      </c>
      <c r="AQ527" s="508">
        <v>0</v>
      </c>
      <c r="AR527" s="508">
        <v>0</v>
      </c>
      <c r="AS527" s="508">
        <v>0</v>
      </c>
      <c r="AT527" s="508">
        <v>0</v>
      </c>
      <c r="AU527" s="508">
        <v>0</v>
      </c>
      <c r="AV527" s="508">
        <v>0</v>
      </c>
      <c r="AW527" s="508">
        <v>0</v>
      </c>
      <c r="AX527" s="508">
        <v>0</v>
      </c>
      <c r="AY527" s="508">
        <v>0</v>
      </c>
      <c r="AZ527" s="508">
        <v>0</v>
      </c>
      <c r="BA527" s="508">
        <v>0</v>
      </c>
      <c r="BB527" s="508">
        <v>0</v>
      </c>
      <c r="BC527" s="509">
        <v>0</v>
      </c>
      <c r="BD527" s="506" t="s">
        <v>31</v>
      </c>
      <c r="BE527" s="506" t="s">
        <v>31</v>
      </c>
      <c r="BF527" s="506" t="s">
        <v>31</v>
      </c>
      <c r="BG527" s="506" t="s">
        <v>31</v>
      </c>
      <c r="BH527" s="506" t="s">
        <v>31</v>
      </c>
      <c r="BI527" s="506" t="s">
        <v>31</v>
      </c>
      <c r="BJ527" s="506" t="s">
        <v>31</v>
      </c>
      <c r="BK527" s="506" t="s">
        <v>31</v>
      </c>
      <c r="BL527" s="506" t="s">
        <v>31</v>
      </c>
      <c r="BM527" s="506" t="s">
        <v>31</v>
      </c>
      <c r="BN527" s="506" t="s">
        <v>31</v>
      </c>
      <c r="BO527" s="506" t="s">
        <v>31</v>
      </c>
      <c r="BP527" s="506" t="s">
        <v>31</v>
      </c>
      <c r="BQ527" s="506" t="s">
        <v>31</v>
      </c>
      <c r="BR527" s="506"/>
      <c r="BS527" s="506"/>
    </row>
    <row r="528" spans="1:71" ht="22.5">
      <c r="A528" s="500" t="s">
        <v>4287</v>
      </c>
      <c r="B528" s="500" t="s">
        <v>4144</v>
      </c>
      <c r="C528" s="501" t="s">
        <v>4288</v>
      </c>
      <c r="D528" s="501" t="s">
        <v>3640</v>
      </c>
      <c r="E528" s="501" t="s">
        <v>158</v>
      </c>
      <c r="F528" s="501" t="s">
        <v>158</v>
      </c>
      <c r="G528" s="501" t="s">
        <v>3641</v>
      </c>
      <c r="H528" s="501" t="s">
        <v>31</v>
      </c>
      <c r="I528" s="501" t="s">
        <v>3811</v>
      </c>
      <c r="J528" s="501" t="s">
        <v>31</v>
      </c>
      <c r="K528" s="501" t="s">
        <v>3643</v>
      </c>
      <c r="L528" s="500" t="s">
        <v>3779</v>
      </c>
      <c r="M528" s="500" t="s">
        <v>3670</v>
      </c>
      <c r="N528" s="500" t="s">
        <v>31</v>
      </c>
      <c r="O528" s="502" t="s">
        <v>31</v>
      </c>
      <c r="P528" s="501" t="s">
        <v>3646</v>
      </c>
      <c r="Q528" s="501" t="e">
        <f>VLOOKUP(CLEAN(A528),JULIO!J$4:AM$760,27,FALSE)</f>
        <v>#N/A</v>
      </c>
      <c r="R528" s="501" t="s">
        <v>4129</v>
      </c>
      <c r="S528" s="502" t="s">
        <v>4256</v>
      </c>
      <c r="T528" s="503">
        <v>6000000</v>
      </c>
      <c r="U528" s="503">
        <v>6000000</v>
      </c>
      <c r="V528" s="503">
        <v>6000000</v>
      </c>
      <c r="W528" s="503">
        <v>5700000</v>
      </c>
      <c r="X528" s="503">
        <v>300000</v>
      </c>
      <c r="Y528" s="503">
        <v>0</v>
      </c>
      <c r="Z528" s="504">
        <v>0</v>
      </c>
      <c r="AA528" s="503">
        <v>0</v>
      </c>
      <c r="AB528" s="503">
        <v>0</v>
      </c>
      <c r="AC528" s="504">
        <v>300000</v>
      </c>
      <c r="AD528" s="504">
        <v>0</v>
      </c>
      <c r="AE528" s="504">
        <v>0</v>
      </c>
      <c r="AF528" s="503">
        <v>0</v>
      </c>
      <c r="AG528" s="503">
        <v>0</v>
      </c>
      <c r="AH528" s="503">
        <v>0</v>
      </c>
      <c r="AI528" s="503">
        <v>0</v>
      </c>
      <c r="AJ528" s="503">
        <v>0</v>
      </c>
      <c r="AK528" s="503">
        <v>0</v>
      </c>
      <c r="AL528" s="503">
        <v>0</v>
      </c>
      <c r="AM528" s="503">
        <v>0</v>
      </c>
      <c r="AN528" s="503">
        <v>0</v>
      </c>
      <c r="AO528" s="503">
        <v>0</v>
      </c>
      <c r="AP528" s="503">
        <v>0</v>
      </c>
      <c r="AQ528" s="503">
        <v>0</v>
      </c>
      <c r="AR528" s="503">
        <v>0</v>
      </c>
      <c r="AS528" s="503">
        <v>0</v>
      </c>
      <c r="AT528" s="503">
        <v>0</v>
      </c>
      <c r="AU528" s="503">
        <v>0</v>
      </c>
      <c r="AV528" s="503">
        <v>0</v>
      </c>
      <c r="AW528" s="503">
        <v>0</v>
      </c>
      <c r="AX528" s="503">
        <v>0</v>
      </c>
      <c r="AY528" s="503">
        <v>0</v>
      </c>
      <c r="AZ528" s="503">
        <v>0</v>
      </c>
      <c r="BA528" s="503">
        <v>0</v>
      </c>
      <c r="BB528" s="503">
        <v>0</v>
      </c>
      <c r="BC528" s="504">
        <v>0</v>
      </c>
      <c r="BD528" s="501" t="s">
        <v>31</v>
      </c>
      <c r="BE528" s="501" t="s">
        <v>31</v>
      </c>
      <c r="BF528" s="501" t="s">
        <v>31</v>
      </c>
      <c r="BG528" s="501" t="s">
        <v>31</v>
      </c>
      <c r="BH528" s="501" t="s">
        <v>31</v>
      </c>
      <c r="BI528" s="501" t="s">
        <v>31</v>
      </c>
      <c r="BJ528" s="501" t="s">
        <v>31</v>
      </c>
      <c r="BK528" s="501" t="s">
        <v>31</v>
      </c>
      <c r="BL528" s="501" t="s">
        <v>31</v>
      </c>
      <c r="BM528" s="501" t="s">
        <v>31</v>
      </c>
      <c r="BN528" s="501" t="s">
        <v>31</v>
      </c>
      <c r="BO528" s="501" t="s">
        <v>31</v>
      </c>
      <c r="BP528" s="501" t="s">
        <v>31</v>
      </c>
      <c r="BQ528" s="501" t="s">
        <v>31</v>
      </c>
      <c r="BR528" s="501"/>
      <c r="BS528" s="501"/>
    </row>
    <row r="529" spans="1:71" ht="22.5">
      <c r="A529" s="505" t="s">
        <v>4289</v>
      </c>
      <c r="B529" s="505" t="s">
        <v>4144</v>
      </c>
      <c r="C529" s="506" t="s">
        <v>4290</v>
      </c>
      <c r="D529" s="506" t="s">
        <v>3640</v>
      </c>
      <c r="E529" s="506" t="s">
        <v>158</v>
      </c>
      <c r="F529" s="506" t="s">
        <v>158</v>
      </c>
      <c r="G529" s="506" t="s">
        <v>3641</v>
      </c>
      <c r="H529" s="506" t="s">
        <v>31</v>
      </c>
      <c r="I529" s="506" t="s">
        <v>3771</v>
      </c>
      <c r="J529" s="506" t="s">
        <v>31</v>
      </c>
      <c r="K529" s="506" t="s">
        <v>3643</v>
      </c>
      <c r="L529" s="505" t="s">
        <v>3779</v>
      </c>
      <c r="M529" s="505" t="s">
        <v>3670</v>
      </c>
      <c r="N529" s="505" t="s">
        <v>31</v>
      </c>
      <c r="O529" s="507" t="s">
        <v>31</v>
      </c>
      <c r="P529" s="506" t="s">
        <v>3646</v>
      </c>
      <c r="Q529" s="501" t="e">
        <f>VLOOKUP(CLEAN(A529),JULIO!J$4:AM$760,27,FALSE)</f>
        <v>#N/A</v>
      </c>
      <c r="R529" s="506" t="s">
        <v>4129</v>
      </c>
      <c r="S529" s="507" t="s">
        <v>4256</v>
      </c>
      <c r="T529" s="508">
        <v>6000000</v>
      </c>
      <c r="U529" s="508">
        <v>6000000</v>
      </c>
      <c r="V529" s="508">
        <v>6000000</v>
      </c>
      <c r="W529" s="508">
        <v>5700000</v>
      </c>
      <c r="X529" s="508">
        <v>300000</v>
      </c>
      <c r="Y529" s="508">
        <v>0</v>
      </c>
      <c r="Z529" s="509">
        <v>0</v>
      </c>
      <c r="AA529" s="508">
        <v>0</v>
      </c>
      <c r="AB529" s="508">
        <v>0</v>
      </c>
      <c r="AC529" s="509">
        <v>300000</v>
      </c>
      <c r="AD529" s="509">
        <v>0</v>
      </c>
      <c r="AE529" s="509">
        <v>0</v>
      </c>
      <c r="AF529" s="508">
        <v>0</v>
      </c>
      <c r="AG529" s="508">
        <v>0</v>
      </c>
      <c r="AH529" s="508">
        <v>0</v>
      </c>
      <c r="AI529" s="508">
        <v>0</v>
      </c>
      <c r="AJ529" s="508">
        <v>0</v>
      </c>
      <c r="AK529" s="508">
        <v>0</v>
      </c>
      <c r="AL529" s="508">
        <v>0</v>
      </c>
      <c r="AM529" s="508">
        <v>0</v>
      </c>
      <c r="AN529" s="508">
        <v>0</v>
      </c>
      <c r="AO529" s="508">
        <v>0</v>
      </c>
      <c r="AP529" s="508">
        <v>0</v>
      </c>
      <c r="AQ529" s="508">
        <v>0</v>
      </c>
      <c r="AR529" s="508">
        <v>0</v>
      </c>
      <c r="AS529" s="508">
        <v>0</v>
      </c>
      <c r="AT529" s="508">
        <v>0</v>
      </c>
      <c r="AU529" s="508">
        <v>0</v>
      </c>
      <c r="AV529" s="508">
        <v>0</v>
      </c>
      <c r="AW529" s="508">
        <v>0</v>
      </c>
      <c r="AX529" s="508">
        <v>0</v>
      </c>
      <c r="AY529" s="508">
        <v>0</v>
      </c>
      <c r="AZ529" s="508">
        <v>0</v>
      </c>
      <c r="BA529" s="508">
        <v>0</v>
      </c>
      <c r="BB529" s="508">
        <v>0</v>
      </c>
      <c r="BC529" s="509">
        <v>0</v>
      </c>
      <c r="BD529" s="506" t="s">
        <v>31</v>
      </c>
      <c r="BE529" s="506" t="s">
        <v>31</v>
      </c>
      <c r="BF529" s="506" t="s">
        <v>31</v>
      </c>
      <c r="BG529" s="506" t="s">
        <v>31</v>
      </c>
      <c r="BH529" s="506" t="s">
        <v>31</v>
      </c>
      <c r="BI529" s="506" t="s">
        <v>31</v>
      </c>
      <c r="BJ529" s="506" t="s">
        <v>31</v>
      </c>
      <c r="BK529" s="506" t="s">
        <v>31</v>
      </c>
      <c r="BL529" s="506" t="s">
        <v>31</v>
      </c>
      <c r="BM529" s="506" t="s">
        <v>31</v>
      </c>
      <c r="BN529" s="506" t="s">
        <v>31</v>
      </c>
      <c r="BO529" s="506" t="s">
        <v>31</v>
      </c>
      <c r="BP529" s="506" t="s">
        <v>31</v>
      </c>
      <c r="BQ529" s="506" t="s">
        <v>31</v>
      </c>
      <c r="BR529" s="506"/>
      <c r="BS529" s="506"/>
    </row>
    <row r="530" spans="1:71" ht="22.5">
      <c r="A530" s="500" t="s">
        <v>4291</v>
      </c>
      <c r="B530" s="500" t="s">
        <v>4144</v>
      </c>
      <c r="C530" s="501" t="s">
        <v>4292</v>
      </c>
      <c r="D530" s="501" t="s">
        <v>3640</v>
      </c>
      <c r="E530" s="501" t="s">
        <v>158</v>
      </c>
      <c r="F530" s="501" t="s">
        <v>158</v>
      </c>
      <c r="G530" s="501" t="s">
        <v>3641</v>
      </c>
      <c r="H530" s="501" t="s">
        <v>31</v>
      </c>
      <c r="I530" s="501" t="s">
        <v>3751</v>
      </c>
      <c r="J530" s="501" t="s">
        <v>31</v>
      </c>
      <c r="K530" s="501" t="s">
        <v>3643</v>
      </c>
      <c r="L530" s="500" t="s">
        <v>3779</v>
      </c>
      <c r="M530" s="500" t="s">
        <v>3670</v>
      </c>
      <c r="N530" s="500" t="s">
        <v>31</v>
      </c>
      <c r="O530" s="502" t="s">
        <v>31</v>
      </c>
      <c r="P530" s="501" t="s">
        <v>3646</v>
      </c>
      <c r="Q530" s="501" t="e">
        <f>VLOOKUP(CLEAN(A530),JULIO!J$4:AM$760,27,FALSE)</f>
        <v>#N/A</v>
      </c>
      <c r="R530" s="501" t="s">
        <v>4129</v>
      </c>
      <c r="S530" s="502" t="s">
        <v>4256</v>
      </c>
      <c r="T530" s="503">
        <v>10000000</v>
      </c>
      <c r="U530" s="503">
        <v>10000000</v>
      </c>
      <c r="V530" s="503">
        <v>10000000</v>
      </c>
      <c r="W530" s="503">
        <v>9480000</v>
      </c>
      <c r="X530" s="503">
        <v>520000</v>
      </c>
      <c r="Y530" s="503">
        <v>0</v>
      </c>
      <c r="Z530" s="504">
        <v>0</v>
      </c>
      <c r="AA530" s="503">
        <v>0</v>
      </c>
      <c r="AB530" s="503">
        <v>0</v>
      </c>
      <c r="AC530" s="504">
        <v>520000</v>
      </c>
      <c r="AD530" s="504">
        <v>0</v>
      </c>
      <c r="AE530" s="504">
        <v>0</v>
      </c>
      <c r="AF530" s="503">
        <v>0</v>
      </c>
      <c r="AG530" s="503">
        <v>0</v>
      </c>
      <c r="AH530" s="503">
        <v>0</v>
      </c>
      <c r="AI530" s="503">
        <v>0</v>
      </c>
      <c r="AJ530" s="503">
        <v>0</v>
      </c>
      <c r="AK530" s="503">
        <v>0</v>
      </c>
      <c r="AL530" s="503">
        <v>0</v>
      </c>
      <c r="AM530" s="503">
        <v>0</v>
      </c>
      <c r="AN530" s="503">
        <v>0</v>
      </c>
      <c r="AO530" s="503">
        <v>0</v>
      </c>
      <c r="AP530" s="503">
        <v>0</v>
      </c>
      <c r="AQ530" s="503">
        <v>0</v>
      </c>
      <c r="AR530" s="503">
        <v>0</v>
      </c>
      <c r="AS530" s="503">
        <v>0</v>
      </c>
      <c r="AT530" s="503">
        <v>0</v>
      </c>
      <c r="AU530" s="503">
        <v>0</v>
      </c>
      <c r="AV530" s="503">
        <v>0</v>
      </c>
      <c r="AW530" s="503">
        <v>0</v>
      </c>
      <c r="AX530" s="503">
        <v>0</v>
      </c>
      <c r="AY530" s="503">
        <v>0</v>
      </c>
      <c r="AZ530" s="503">
        <v>0</v>
      </c>
      <c r="BA530" s="503">
        <v>0</v>
      </c>
      <c r="BB530" s="503">
        <v>0</v>
      </c>
      <c r="BC530" s="504">
        <v>0</v>
      </c>
      <c r="BD530" s="501" t="s">
        <v>31</v>
      </c>
      <c r="BE530" s="501" t="s">
        <v>31</v>
      </c>
      <c r="BF530" s="501" t="s">
        <v>31</v>
      </c>
      <c r="BG530" s="501" t="s">
        <v>31</v>
      </c>
      <c r="BH530" s="501" t="s">
        <v>31</v>
      </c>
      <c r="BI530" s="501" t="s">
        <v>31</v>
      </c>
      <c r="BJ530" s="501" t="s">
        <v>31</v>
      </c>
      <c r="BK530" s="501" t="s">
        <v>31</v>
      </c>
      <c r="BL530" s="501" t="s">
        <v>31</v>
      </c>
      <c r="BM530" s="501" t="s">
        <v>31</v>
      </c>
      <c r="BN530" s="501" t="s">
        <v>31</v>
      </c>
      <c r="BO530" s="501" t="s">
        <v>31</v>
      </c>
      <c r="BP530" s="501" t="s">
        <v>31</v>
      </c>
      <c r="BQ530" s="501" t="s">
        <v>31</v>
      </c>
      <c r="BR530" s="501"/>
      <c r="BS530" s="501"/>
    </row>
    <row r="531" spans="1:71" ht="22.5">
      <c r="A531" s="505" t="s">
        <v>4293</v>
      </c>
      <c r="B531" s="505" t="s">
        <v>4144</v>
      </c>
      <c r="C531" s="506" t="s">
        <v>4294</v>
      </c>
      <c r="D531" s="506" t="s">
        <v>3640</v>
      </c>
      <c r="E531" s="506" t="s">
        <v>158</v>
      </c>
      <c r="F531" s="506" t="s">
        <v>158</v>
      </c>
      <c r="G531" s="506" t="s">
        <v>3641</v>
      </c>
      <c r="H531" s="506" t="s">
        <v>31</v>
      </c>
      <c r="I531" s="506" t="s">
        <v>3743</v>
      </c>
      <c r="J531" s="506" t="s">
        <v>31</v>
      </c>
      <c r="K531" s="506" t="s">
        <v>3643</v>
      </c>
      <c r="L531" s="505" t="s">
        <v>3779</v>
      </c>
      <c r="M531" s="505" t="s">
        <v>3670</v>
      </c>
      <c r="N531" s="505" t="s">
        <v>31</v>
      </c>
      <c r="O531" s="507" t="s">
        <v>31</v>
      </c>
      <c r="P531" s="506" t="s">
        <v>3646</v>
      </c>
      <c r="Q531" s="501" t="e">
        <f>VLOOKUP(CLEAN(A531),JULIO!J$4:AM$760,27,FALSE)</f>
        <v>#N/A</v>
      </c>
      <c r="R531" s="506" t="s">
        <v>4129</v>
      </c>
      <c r="S531" s="507" t="s">
        <v>4256</v>
      </c>
      <c r="T531" s="508">
        <v>5000000</v>
      </c>
      <c r="U531" s="508">
        <v>5000000</v>
      </c>
      <c r="V531" s="508">
        <v>5000000</v>
      </c>
      <c r="W531" s="508">
        <v>4885219</v>
      </c>
      <c r="X531" s="508">
        <v>114781</v>
      </c>
      <c r="Y531" s="508">
        <v>0</v>
      </c>
      <c r="Z531" s="509">
        <v>0</v>
      </c>
      <c r="AA531" s="508">
        <v>0</v>
      </c>
      <c r="AB531" s="508">
        <v>0</v>
      </c>
      <c r="AC531" s="509">
        <v>114781</v>
      </c>
      <c r="AD531" s="509">
        <v>0</v>
      </c>
      <c r="AE531" s="509">
        <v>0</v>
      </c>
      <c r="AF531" s="508">
        <v>0</v>
      </c>
      <c r="AG531" s="508">
        <v>0</v>
      </c>
      <c r="AH531" s="508">
        <v>0</v>
      </c>
      <c r="AI531" s="508">
        <v>0</v>
      </c>
      <c r="AJ531" s="508">
        <v>0</v>
      </c>
      <c r="AK531" s="508">
        <v>0</v>
      </c>
      <c r="AL531" s="508">
        <v>0</v>
      </c>
      <c r="AM531" s="508">
        <v>0</v>
      </c>
      <c r="AN531" s="508">
        <v>0</v>
      </c>
      <c r="AO531" s="508">
        <v>0</v>
      </c>
      <c r="AP531" s="508">
        <v>0</v>
      </c>
      <c r="AQ531" s="508">
        <v>0</v>
      </c>
      <c r="AR531" s="508">
        <v>0</v>
      </c>
      <c r="AS531" s="508">
        <v>0</v>
      </c>
      <c r="AT531" s="508">
        <v>0</v>
      </c>
      <c r="AU531" s="508">
        <v>0</v>
      </c>
      <c r="AV531" s="508">
        <v>0</v>
      </c>
      <c r="AW531" s="508">
        <v>0</v>
      </c>
      <c r="AX531" s="508">
        <v>0</v>
      </c>
      <c r="AY531" s="508">
        <v>0</v>
      </c>
      <c r="AZ531" s="508">
        <v>0</v>
      </c>
      <c r="BA531" s="508">
        <v>0</v>
      </c>
      <c r="BB531" s="508">
        <v>0</v>
      </c>
      <c r="BC531" s="509">
        <v>0</v>
      </c>
      <c r="BD531" s="506" t="s">
        <v>31</v>
      </c>
      <c r="BE531" s="506" t="s">
        <v>31</v>
      </c>
      <c r="BF531" s="506" t="s">
        <v>31</v>
      </c>
      <c r="BG531" s="506" t="s">
        <v>31</v>
      </c>
      <c r="BH531" s="506" t="s">
        <v>31</v>
      </c>
      <c r="BI531" s="506" t="s">
        <v>31</v>
      </c>
      <c r="BJ531" s="506" t="s">
        <v>31</v>
      </c>
      <c r="BK531" s="506" t="s">
        <v>31</v>
      </c>
      <c r="BL531" s="506" t="s">
        <v>31</v>
      </c>
      <c r="BM531" s="506" t="s">
        <v>31</v>
      </c>
      <c r="BN531" s="506" t="s">
        <v>31</v>
      </c>
      <c r="BO531" s="506" t="s">
        <v>31</v>
      </c>
      <c r="BP531" s="506" t="s">
        <v>31</v>
      </c>
      <c r="BQ531" s="506" t="s">
        <v>31</v>
      </c>
      <c r="BR531" s="506"/>
      <c r="BS531" s="506"/>
    </row>
    <row r="532" spans="1:71" ht="22.5">
      <c r="A532" s="500" t="s">
        <v>4295</v>
      </c>
      <c r="B532" s="500" t="s">
        <v>4144</v>
      </c>
      <c r="C532" s="501" t="s">
        <v>4296</v>
      </c>
      <c r="D532" s="501" t="s">
        <v>3640</v>
      </c>
      <c r="E532" s="501" t="s">
        <v>158</v>
      </c>
      <c r="F532" s="501" t="s">
        <v>158</v>
      </c>
      <c r="G532" s="501" t="s">
        <v>3641</v>
      </c>
      <c r="H532" s="501" t="s">
        <v>31</v>
      </c>
      <c r="I532" s="501" t="s">
        <v>4077</v>
      </c>
      <c r="J532" s="501" t="s">
        <v>31</v>
      </c>
      <c r="K532" s="501" t="s">
        <v>3643</v>
      </c>
      <c r="L532" s="500" t="s">
        <v>3779</v>
      </c>
      <c r="M532" s="500" t="s">
        <v>3670</v>
      </c>
      <c r="N532" s="500" t="s">
        <v>31</v>
      </c>
      <c r="O532" s="502" t="s">
        <v>31</v>
      </c>
      <c r="P532" s="501" t="s">
        <v>3646</v>
      </c>
      <c r="Q532" s="501" t="e">
        <f>VLOOKUP(CLEAN(A532),JULIO!J$4:AM$760,27,FALSE)</f>
        <v>#N/A</v>
      </c>
      <c r="R532" s="501" t="s">
        <v>4129</v>
      </c>
      <c r="S532" s="502" t="s">
        <v>4256</v>
      </c>
      <c r="T532" s="503">
        <v>10000000</v>
      </c>
      <c r="U532" s="503">
        <v>10000000</v>
      </c>
      <c r="V532" s="503">
        <v>10000000</v>
      </c>
      <c r="W532" s="503">
        <v>9250000</v>
      </c>
      <c r="X532" s="503">
        <v>750000</v>
      </c>
      <c r="Y532" s="503">
        <v>0</v>
      </c>
      <c r="Z532" s="504">
        <v>0</v>
      </c>
      <c r="AA532" s="503">
        <v>0</v>
      </c>
      <c r="AB532" s="503">
        <v>0</v>
      </c>
      <c r="AC532" s="504">
        <v>750000</v>
      </c>
      <c r="AD532" s="504">
        <v>0</v>
      </c>
      <c r="AE532" s="504">
        <v>0</v>
      </c>
      <c r="AF532" s="503">
        <v>0</v>
      </c>
      <c r="AG532" s="503">
        <v>0</v>
      </c>
      <c r="AH532" s="503">
        <v>0</v>
      </c>
      <c r="AI532" s="503">
        <v>0</v>
      </c>
      <c r="AJ532" s="503">
        <v>0</v>
      </c>
      <c r="AK532" s="503">
        <v>0</v>
      </c>
      <c r="AL532" s="503">
        <v>0</v>
      </c>
      <c r="AM532" s="503">
        <v>0</v>
      </c>
      <c r="AN532" s="503">
        <v>0</v>
      </c>
      <c r="AO532" s="503">
        <v>0</v>
      </c>
      <c r="AP532" s="503">
        <v>0</v>
      </c>
      <c r="AQ532" s="503">
        <v>0</v>
      </c>
      <c r="AR532" s="503">
        <v>0</v>
      </c>
      <c r="AS532" s="503">
        <v>0</v>
      </c>
      <c r="AT532" s="503">
        <v>0</v>
      </c>
      <c r="AU532" s="503">
        <v>0</v>
      </c>
      <c r="AV532" s="503">
        <v>0</v>
      </c>
      <c r="AW532" s="503">
        <v>0</v>
      </c>
      <c r="AX532" s="503">
        <v>0</v>
      </c>
      <c r="AY532" s="503">
        <v>0</v>
      </c>
      <c r="AZ532" s="503">
        <v>0</v>
      </c>
      <c r="BA532" s="503">
        <v>0</v>
      </c>
      <c r="BB532" s="503">
        <v>0</v>
      </c>
      <c r="BC532" s="504">
        <v>0</v>
      </c>
      <c r="BD532" s="501" t="s">
        <v>31</v>
      </c>
      <c r="BE532" s="501" t="s">
        <v>31</v>
      </c>
      <c r="BF532" s="501" t="s">
        <v>31</v>
      </c>
      <c r="BG532" s="501" t="s">
        <v>31</v>
      </c>
      <c r="BH532" s="501" t="s">
        <v>31</v>
      </c>
      <c r="BI532" s="501" t="s">
        <v>31</v>
      </c>
      <c r="BJ532" s="501" t="s">
        <v>31</v>
      </c>
      <c r="BK532" s="501" t="s">
        <v>31</v>
      </c>
      <c r="BL532" s="501" t="s">
        <v>31</v>
      </c>
      <c r="BM532" s="501" t="s">
        <v>31</v>
      </c>
      <c r="BN532" s="501" t="s">
        <v>31</v>
      </c>
      <c r="BO532" s="501" t="s">
        <v>31</v>
      </c>
      <c r="BP532" s="501" t="s">
        <v>31</v>
      </c>
      <c r="BQ532" s="501" t="s">
        <v>31</v>
      </c>
      <c r="BR532" s="501"/>
      <c r="BS532" s="501"/>
    </row>
    <row r="533" spans="1:71" ht="22.5">
      <c r="A533" s="505" t="s">
        <v>4297</v>
      </c>
      <c r="B533" s="505" t="s">
        <v>4144</v>
      </c>
      <c r="C533" s="506" t="s">
        <v>4298</v>
      </c>
      <c r="D533" s="506" t="s">
        <v>3640</v>
      </c>
      <c r="E533" s="506" t="s">
        <v>158</v>
      </c>
      <c r="F533" s="506" t="s">
        <v>158</v>
      </c>
      <c r="G533" s="506" t="s">
        <v>3641</v>
      </c>
      <c r="H533" s="506" t="s">
        <v>31</v>
      </c>
      <c r="I533" s="506" t="s">
        <v>3924</v>
      </c>
      <c r="J533" s="506" t="s">
        <v>31</v>
      </c>
      <c r="K533" s="506" t="s">
        <v>3643</v>
      </c>
      <c r="L533" s="505" t="s">
        <v>3779</v>
      </c>
      <c r="M533" s="505" t="s">
        <v>3670</v>
      </c>
      <c r="N533" s="505" t="s">
        <v>31</v>
      </c>
      <c r="O533" s="507" t="s">
        <v>31</v>
      </c>
      <c r="P533" s="506" t="s">
        <v>3646</v>
      </c>
      <c r="Q533" s="501" t="e">
        <f>VLOOKUP(CLEAN(A533),JULIO!J$4:AM$760,27,FALSE)</f>
        <v>#N/A</v>
      </c>
      <c r="R533" s="506" t="s">
        <v>4129</v>
      </c>
      <c r="S533" s="507" t="s">
        <v>4256</v>
      </c>
      <c r="T533" s="508">
        <v>10000000</v>
      </c>
      <c r="U533" s="508">
        <v>10000000</v>
      </c>
      <c r="V533" s="508">
        <v>10000000</v>
      </c>
      <c r="W533" s="508">
        <v>9500000</v>
      </c>
      <c r="X533" s="508">
        <v>500000</v>
      </c>
      <c r="Y533" s="508">
        <v>0</v>
      </c>
      <c r="Z533" s="509">
        <v>0</v>
      </c>
      <c r="AA533" s="508">
        <v>0</v>
      </c>
      <c r="AB533" s="508">
        <v>0</v>
      </c>
      <c r="AC533" s="509">
        <v>500000</v>
      </c>
      <c r="AD533" s="509">
        <v>0</v>
      </c>
      <c r="AE533" s="509">
        <v>0</v>
      </c>
      <c r="AF533" s="508">
        <v>0</v>
      </c>
      <c r="AG533" s="508">
        <v>0</v>
      </c>
      <c r="AH533" s="508">
        <v>0</v>
      </c>
      <c r="AI533" s="508">
        <v>0</v>
      </c>
      <c r="AJ533" s="508">
        <v>0</v>
      </c>
      <c r="AK533" s="508">
        <v>0</v>
      </c>
      <c r="AL533" s="508">
        <v>0</v>
      </c>
      <c r="AM533" s="508">
        <v>0</v>
      </c>
      <c r="AN533" s="508">
        <v>0</v>
      </c>
      <c r="AO533" s="508">
        <v>0</v>
      </c>
      <c r="AP533" s="508">
        <v>0</v>
      </c>
      <c r="AQ533" s="508">
        <v>0</v>
      </c>
      <c r="AR533" s="508">
        <v>0</v>
      </c>
      <c r="AS533" s="508">
        <v>0</v>
      </c>
      <c r="AT533" s="508">
        <v>0</v>
      </c>
      <c r="AU533" s="508">
        <v>0</v>
      </c>
      <c r="AV533" s="508">
        <v>0</v>
      </c>
      <c r="AW533" s="508">
        <v>0</v>
      </c>
      <c r="AX533" s="508">
        <v>0</v>
      </c>
      <c r="AY533" s="508">
        <v>0</v>
      </c>
      <c r="AZ533" s="508">
        <v>0</v>
      </c>
      <c r="BA533" s="508">
        <v>0</v>
      </c>
      <c r="BB533" s="508">
        <v>0</v>
      </c>
      <c r="BC533" s="509">
        <v>0</v>
      </c>
      <c r="BD533" s="506" t="s">
        <v>31</v>
      </c>
      <c r="BE533" s="506" t="s">
        <v>31</v>
      </c>
      <c r="BF533" s="506" t="s">
        <v>31</v>
      </c>
      <c r="BG533" s="506" t="s">
        <v>31</v>
      </c>
      <c r="BH533" s="506" t="s">
        <v>31</v>
      </c>
      <c r="BI533" s="506" t="s">
        <v>31</v>
      </c>
      <c r="BJ533" s="506" t="s">
        <v>31</v>
      </c>
      <c r="BK533" s="506" t="s">
        <v>31</v>
      </c>
      <c r="BL533" s="506" t="s">
        <v>31</v>
      </c>
      <c r="BM533" s="506" t="s">
        <v>31</v>
      </c>
      <c r="BN533" s="506" t="s">
        <v>31</v>
      </c>
      <c r="BO533" s="506" t="s">
        <v>31</v>
      </c>
      <c r="BP533" s="506" t="s">
        <v>31</v>
      </c>
      <c r="BQ533" s="506" t="s">
        <v>31</v>
      </c>
      <c r="BR533" s="506"/>
      <c r="BS533" s="506"/>
    </row>
    <row r="534" spans="1:71" ht="45">
      <c r="A534" s="500" t="s">
        <v>4299</v>
      </c>
      <c r="B534" s="500" t="s">
        <v>4144</v>
      </c>
      <c r="C534" s="501" t="s">
        <v>4300</v>
      </c>
      <c r="D534" s="501" t="s">
        <v>3640</v>
      </c>
      <c r="E534" s="501" t="s">
        <v>158</v>
      </c>
      <c r="F534" s="501" t="s">
        <v>158</v>
      </c>
      <c r="G534" s="501" t="s">
        <v>3641</v>
      </c>
      <c r="H534" s="501" t="s">
        <v>31</v>
      </c>
      <c r="I534" s="501" t="s">
        <v>3824</v>
      </c>
      <c r="J534" s="501" t="s">
        <v>31</v>
      </c>
      <c r="K534" s="501" t="s">
        <v>3643</v>
      </c>
      <c r="L534" s="500" t="s">
        <v>3779</v>
      </c>
      <c r="M534" s="500" t="s">
        <v>3670</v>
      </c>
      <c r="N534" s="500" t="s">
        <v>31</v>
      </c>
      <c r="O534" s="502" t="s">
        <v>31</v>
      </c>
      <c r="P534" s="501" t="s">
        <v>3646</v>
      </c>
      <c r="Q534" s="501" t="e">
        <f>VLOOKUP(CLEAN(A534),JULIO!J$4:AM$760,27,FALSE)</f>
        <v>#N/A</v>
      </c>
      <c r="R534" s="501" t="s">
        <v>4129</v>
      </c>
      <c r="S534" s="502" t="s">
        <v>4256</v>
      </c>
      <c r="T534" s="503">
        <v>9792100</v>
      </c>
      <c r="U534" s="503">
        <v>9792100</v>
      </c>
      <c r="V534" s="503">
        <v>9792100</v>
      </c>
      <c r="W534" s="503">
        <v>9302495</v>
      </c>
      <c r="X534" s="503">
        <v>489605</v>
      </c>
      <c r="Y534" s="503">
        <v>0</v>
      </c>
      <c r="Z534" s="504">
        <v>0</v>
      </c>
      <c r="AA534" s="503">
        <v>0</v>
      </c>
      <c r="AB534" s="503">
        <v>0</v>
      </c>
      <c r="AC534" s="504">
        <v>489605</v>
      </c>
      <c r="AD534" s="504">
        <v>0</v>
      </c>
      <c r="AE534" s="504">
        <v>0</v>
      </c>
      <c r="AF534" s="503">
        <v>0</v>
      </c>
      <c r="AG534" s="503">
        <v>0</v>
      </c>
      <c r="AH534" s="503">
        <v>0</v>
      </c>
      <c r="AI534" s="503">
        <v>0</v>
      </c>
      <c r="AJ534" s="503">
        <v>0</v>
      </c>
      <c r="AK534" s="503">
        <v>0</v>
      </c>
      <c r="AL534" s="503">
        <v>0</v>
      </c>
      <c r="AM534" s="503">
        <v>0</v>
      </c>
      <c r="AN534" s="503">
        <v>0</v>
      </c>
      <c r="AO534" s="503">
        <v>0</v>
      </c>
      <c r="AP534" s="503">
        <v>0</v>
      </c>
      <c r="AQ534" s="503">
        <v>0</v>
      </c>
      <c r="AR534" s="503">
        <v>0</v>
      </c>
      <c r="AS534" s="503">
        <v>0</v>
      </c>
      <c r="AT534" s="503">
        <v>0</v>
      </c>
      <c r="AU534" s="503">
        <v>0</v>
      </c>
      <c r="AV534" s="503">
        <v>0</v>
      </c>
      <c r="AW534" s="503">
        <v>0</v>
      </c>
      <c r="AX534" s="503">
        <v>0</v>
      </c>
      <c r="AY534" s="503">
        <v>0</v>
      </c>
      <c r="AZ534" s="503">
        <v>0</v>
      </c>
      <c r="BA534" s="503">
        <v>0</v>
      </c>
      <c r="BB534" s="503">
        <v>0</v>
      </c>
      <c r="BC534" s="504">
        <v>0</v>
      </c>
      <c r="BD534" s="501" t="s">
        <v>31</v>
      </c>
      <c r="BE534" s="501" t="s">
        <v>31</v>
      </c>
      <c r="BF534" s="501" t="s">
        <v>31</v>
      </c>
      <c r="BG534" s="501" t="s">
        <v>31</v>
      </c>
      <c r="BH534" s="501" t="s">
        <v>31</v>
      </c>
      <c r="BI534" s="501" t="s">
        <v>31</v>
      </c>
      <c r="BJ534" s="501" t="s">
        <v>31</v>
      </c>
      <c r="BK534" s="501" t="s">
        <v>31</v>
      </c>
      <c r="BL534" s="501" t="s">
        <v>31</v>
      </c>
      <c r="BM534" s="501" t="s">
        <v>31</v>
      </c>
      <c r="BN534" s="501" t="s">
        <v>31</v>
      </c>
      <c r="BO534" s="501" t="s">
        <v>31</v>
      </c>
      <c r="BP534" s="501" t="s">
        <v>31</v>
      </c>
      <c r="BQ534" s="501" t="s">
        <v>31</v>
      </c>
      <c r="BR534" s="501"/>
      <c r="BS534" s="501"/>
    </row>
    <row r="535" spans="1:71" ht="33.75">
      <c r="A535" s="505" t="s">
        <v>4301</v>
      </c>
      <c r="B535" s="505" t="s">
        <v>4144</v>
      </c>
      <c r="C535" s="506" t="s">
        <v>4302</v>
      </c>
      <c r="D535" s="506" t="s">
        <v>3640</v>
      </c>
      <c r="E535" s="506" t="s">
        <v>158</v>
      </c>
      <c r="F535" s="506" t="s">
        <v>158</v>
      </c>
      <c r="G535" s="506" t="s">
        <v>3910</v>
      </c>
      <c r="H535" s="506" t="s">
        <v>31</v>
      </c>
      <c r="I535" s="506" t="s">
        <v>31</v>
      </c>
      <c r="J535" s="506" t="s">
        <v>31</v>
      </c>
      <c r="K535" s="506" t="s">
        <v>3643</v>
      </c>
      <c r="L535" s="505" t="s">
        <v>3727</v>
      </c>
      <c r="M535" s="505" t="s">
        <v>3670</v>
      </c>
      <c r="N535" s="505" t="s">
        <v>31</v>
      </c>
      <c r="O535" s="507" t="s">
        <v>31</v>
      </c>
      <c r="P535" s="506" t="s">
        <v>3646</v>
      </c>
      <c r="Q535" s="501" t="e">
        <f>VLOOKUP(CLEAN(A535),JULIO!J$4:AM$760,27,FALSE)</f>
        <v>#N/A</v>
      </c>
      <c r="R535" s="506" t="s">
        <v>4129</v>
      </c>
      <c r="S535" s="507" t="s">
        <v>4303</v>
      </c>
      <c r="T535" s="508">
        <v>5000000</v>
      </c>
      <c r="U535" s="508">
        <v>5000000</v>
      </c>
      <c r="V535" s="508">
        <v>5000000</v>
      </c>
      <c r="W535" s="508">
        <v>4750000</v>
      </c>
      <c r="X535" s="508">
        <v>250000</v>
      </c>
      <c r="Y535" s="508">
        <v>0</v>
      </c>
      <c r="Z535" s="509">
        <v>0</v>
      </c>
      <c r="AA535" s="508">
        <v>0</v>
      </c>
      <c r="AB535" s="508">
        <v>0</v>
      </c>
      <c r="AC535" s="509">
        <v>250000</v>
      </c>
      <c r="AD535" s="509">
        <v>0</v>
      </c>
      <c r="AE535" s="509">
        <v>0</v>
      </c>
      <c r="AF535" s="508">
        <v>0</v>
      </c>
      <c r="AG535" s="508">
        <v>0</v>
      </c>
      <c r="AH535" s="508">
        <v>0</v>
      </c>
      <c r="AI535" s="508">
        <v>0</v>
      </c>
      <c r="AJ535" s="508">
        <v>0</v>
      </c>
      <c r="AK535" s="508">
        <v>0</v>
      </c>
      <c r="AL535" s="508">
        <v>0</v>
      </c>
      <c r="AM535" s="508">
        <v>0</v>
      </c>
      <c r="AN535" s="508">
        <v>0</v>
      </c>
      <c r="AO535" s="508">
        <v>0</v>
      </c>
      <c r="AP535" s="508">
        <v>0</v>
      </c>
      <c r="AQ535" s="508">
        <v>0</v>
      </c>
      <c r="AR535" s="508">
        <v>0</v>
      </c>
      <c r="AS535" s="508">
        <v>0</v>
      </c>
      <c r="AT535" s="508">
        <v>0</v>
      </c>
      <c r="AU535" s="508">
        <v>0</v>
      </c>
      <c r="AV535" s="508">
        <v>0</v>
      </c>
      <c r="AW535" s="508">
        <v>0</v>
      </c>
      <c r="AX535" s="508">
        <v>0</v>
      </c>
      <c r="AY535" s="508">
        <v>0</v>
      </c>
      <c r="AZ535" s="508">
        <v>0</v>
      </c>
      <c r="BA535" s="508">
        <v>0</v>
      </c>
      <c r="BB535" s="508">
        <v>0</v>
      </c>
      <c r="BC535" s="509">
        <v>0</v>
      </c>
      <c r="BD535" s="506" t="s">
        <v>31</v>
      </c>
      <c r="BE535" s="506" t="s">
        <v>31</v>
      </c>
      <c r="BF535" s="506" t="s">
        <v>31</v>
      </c>
      <c r="BG535" s="506" t="s">
        <v>31</v>
      </c>
      <c r="BH535" s="506" t="s">
        <v>31</v>
      </c>
      <c r="BI535" s="506" t="s">
        <v>31</v>
      </c>
      <c r="BJ535" s="506" t="s">
        <v>31</v>
      </c>
      <c r="BK535" s="506" t="s">
        <v>31</v>
      </c>
      <c r="BL535" s="506" t="s">
        <v>31</v>
      </c>
      <c r="BM535" s="506" t="s">
        <v>31</v>
      </c>
      <c r="BN535" s="506" t="s">
        <v>31</v>
      </c>
      <c r="BO535" s="506" t="s">
        <v>31</v>
      </c>
      <c r="BP535" s="506" t="s">
        <v>31</v>
      </c>
      <c r="BQ535" s="506" t="s">
        <v>31</v>
      </c>
      <c r="BR535" s="506"/>
      <c r="BS535" s="506"/>
    </row>
    <row r="536" spans="1:71" ht="33.75">
      <c r="A536" s="500" t="s">
        <v>4304</v>
      </c>
      <c r="B536" s="500" t="s">
        <v>4144</v>
      </c>
      <c r="C536" s="501" t="s">
        <v>4305</v>
      </c>
      <c r="D536" s="501" t="s">
        <v>3640</v>
      </c>
      <c r="E536" s="501" t="s">
        <v>158</v>
      </c>
      <c r="F536" s="501" t="s">
        <v>158</v>
      </c>
      <c r="G536" s="501" t="s">
        <v>3710</v>
      </c>
      <c r="H536" s="501" t="s">
        <v>181</v>
      </c>
      <c r="I536" s="501" t="s">
        <v>31</v>
      </c>
      <c r="J536" s="501" t="s">
        <v>31</v>
      </c>
      <c r="K536" s="501" t="s">
        <v>3643</v>
      </c>
      <c r="L536" s="500" t="s">
        <v>3727</v>
      </c>
      <c r="M536" s="500" t="s">
        <v>3670</v>
      </c>
      <c r="N536" s="500" t="s">
        <v>31</v>
      </c>
      <c r="O536" s="502" t="s">
        <v>31</v>
      </c>
      <c r="P536" s="501" t="s">
        <v>3646</v>
      </c>
      <c r="Q536" s="501" t="e">
        <f>VLOOKUP(CLEAN(A536),JULIO!J$4:AM$760,27,FALSE)</f>
        <v>#N/A</v>
      </c>
      <c r="R536" s="501" t="s">
        <v>4129</v>
      </c>
      <c r="S536" s="502" t="s">
        <v>4303</v>
      </c>
      <c r="T536" s="503">
        <v>4993360</v>
      </c>
      <c r="U536" s="503">
        <v>4993360</v>
      </c>
      <c r="V536" s="503">
        <v>4993360</v>
      </c>
      <c r="W536" s="503">
        <v>4743692</v>
      </c>
      <c r="X536" s="503">
        <v>249668</v>
      </c>
      <c r="Y536" s="503">
        <v>0</v>
      </c>
      <c r="Z536" s="504">
        <v>0</v>
      </c>
      <c r="AA536" s="503">
        <v>0</v>
      </c>
      <c r="AB536" s="503">
        <v>0</v>
      </c>
      <c r="AC536" s="504">
        <v>249668</v>
      </c>
      <c r="AD536" s="504">
        <v>0</v>
      </c>
      <c r="AE536" s="504">
        <v>0</v>
      </c>
      <c r="AF536" s="503">
        <v>0</v>
      </c>
      <c r="AG536" s="503">
        <v>0</v>
      </c>
      <c r="AH536" s="503">
        <v>0</v>
      </c>
      <c r="AI536" s="503">
        <v>0</v>
      </c>
      <c r="AJ536" s="503">
        <v>0</v>
      </c>
      <c r="AK536" s="503">
        <v>0</v>
      </c>
      <c r="AL536" s="503">
        <v>0</v>
      </c>
      <c r="AM536" s="503">
        <v>0</v>
      </c>
      <c r="AN536" s="503">
        <v>0</v>
      </c>
      <c r="AO536" s="503">
        <v>0</v>
      </c>
      <c r="AP536" s="503">
        <v>0</v>
      </c>
      <c r="AQ536" s="503">
        <v>0</v>
      </c>
      <c r="AR536" s="503">
        <v>0</v>
      </c>
      <c r="AS536" s="503">
        <v>0</v>
      </c>
      <c r="AT536" s="503">
        <v>0</v>
      </c>
      <c r="AU536" s="503">
        <v>0</v>
      </c>
      <c r="AV536" s="503">
        <v>0</v>
      </c>
      <c r="AW536" s="503">
        <v>0</v>
      </c>
      <c r="AX536" s="503">
        <v>0</v>
      </c>
      <c r="AY536" s="503">
        <v>0</v>
      </c>
      <c r="AZ536" s="503">
        <v>0</v>
      </c>
      <c r="BA536" s="503">
        <v>0</v>
      </c>
      <c r="BB536" s="503">
        <v>0</v>
      </c>
      <c r="BC536" s="504">
        <v>0</v>
      </c>
      <c r="BD536" s="501" t="s">
        <v>31</v>
      </c>
      <c r="BE536" s="501" t="s">
        <v>31</v>
      </c>
      <c r="BF536" s="501" t="s">
        <v>31</v>
      </c>
      <c r="BG536" s="501" t="s">
        <v>31</v>
      </c>
      <c r="BH536" s="501" t="s">
        <v>31</v>
      </c>
      <c r="BI536" s="501" t="s">
        <v>31</v>
      </c>
      <c r="BJ536" s="501" t="s">
        <v>31</v>
      </c>
      <c r="BK536" s="501" t="s">
        <v>31</v>
      </c>
      <c r="BL536" s="501" t="s">
        <v>31</v>
      </c>
      <c r="BM536" s="501" t="s">
        <v>31</v>
      </c>
      <c r="BN536" s="501" t="s">
        <v>31</v>
      </c>
      <c r="BO536" s="501" t="s">
        <v>31</v>
      </c>
      <c r="BP536" s="501" t="s">
        <v>31</v>
      </c>
      <c r="BQ536" s="501" t="s">
        <v>31</v>
      </c>
      <c r="BR536" s="501"/>
      <c r="BS536" s="501"/>
    </row>
    <row r="537" spans="1:71" ht="33.75">
      <c r="A537" s="505" t="s">
        <v>4306</v>
      </c>
      <c r="B537" s="505" t="s">
        <v>4144</v>
      </c>
      <c r="C537" s="506" t="s">
        <v>4307</v>
      </c>
      <c r="D537" s="506" t="s">
        <v>3640</v>
      </c>
      <c r="E537" s="506" t="s">
        <v>158</v>
      </c>
      <c r="F537" s="506" t="s">
        <v>158</v>
      </c>
      <c r="G537" s="506" t="s">
        <v>3910</v>
      </c>
      <c r="H537" s="506" t="s">
        <v>31</v>
      </c>
      <c r="I537" s="506" t="s">
        <v>31</v>
      </c>
      <c r="J537" s="506" t="s">
        <v>31</v>
      </c>
      <c r="K537" s="506" t="s">
        <v>3643</v>
      </c>
      <c r="L537" s="505" t="s">
        <v>4308</v>
      </c>
      <c r="M537" s="505" t="s">
        <v>3670</v>
      </c>
      <c r="N537" s="505" t="s">
        <v>31</v>
      </c>
      <c r="O537" s="507" t="s">
        <v>31</v>
      </c>
      <c r="P537" s="506" t="s">
        <v>3646</v>
      </c>
      <c r="Q537" s="501" t="e">
        <f>VLOOKUP(CLEAN(A537),JULIO!J$4:AM$760,27,FALSE)</f>
        <v>#N/A</v>
      </c>
      <c r="R537" s="506" t="s">
        <v>4129</v>
      </c>
      <c r="S537" s="507" t="s">
        <v>4303</v>
      </c>
      <c r="T537" s="508">
        <v>5000000</v>
      </c>
      <c r="U537" s="508">
        <v>5000000</v>
      </c>
      <c r="V537" s="508">
        <v>5000000</v>
      </c>
      <c r="W537" s="508">
        <v>4750000</v>
      </c>
      <c r="X537" s="508">
        <v>250000</v>
      </c>
      <c r="Y537" s="508">
        <v>0</v>
      </c>
      <c r="Z537" s="509">
        <v>0</v>
      </c>
      <c r="AA537" s="508">
        <v>0</v>
      </c>
      <c r="AB537" s="508">
        <v>0</v>
      </c>
      <c r="AC537" s="509">
        <v>250000</v>
      </c>
      <c r="AD537" s="509">
        <v>0</v>
      </c>
      <c r="AE537" s="509">
        <v>0</v>
      </c>
      <c r="AF537" s="508">
        <v>0</v>
      </c>
      <c r="AG537" s="508">
        <v>0</v>
      </c>
      <c r="AH537" s="508">
        <v>0</v>
      </c>
      <c r="AI537" s="508">
        <v>0</v>
      </c>
      <c r="AJ537" s="508">
        <v>0</v>
      </c>
      <c r="AK537" s="508">
        <v>0</v>
      </c>
      <c r="AL537" s="508">
        <v>0</v>
      </c>
      <c r="AM537" s="508">
        <v>0</v>
      </c>
      <c r="AN537" s="508">
        <v>0</v>
      </c>
      <c r="AO537" s="508">
        <v>0</v>
      </c>
      <c r="AP537" s="508">
        <v>0</v>
      </c>
      <c r="AQ537" s="508">
        <v>0</v>
      </c>
      <c r="AR537" s="508">
        <v>0</v>
      </c>
      <c r="AS537" s="508">
        <v>0</v>
      </c>
      <c r="AT537" s="508">
        <v>0</v>
      </c>
      <c r="AU537" s="508">
        <v>0</v>
      </c>
      <c r="AV537" s="508">
        <v>0</v>
      </c>
      <c r="AW537" s="508">
        <v>0</v>
      </c>
      <c r="AX537" s="508">
        <v>0</v>
      </c>
      <c r="AY537" s="508">
        <v>0</v>
      </c>
      <c r="AZ537" s="508">
        <v>0</v>
      </c>
      <c r="BA537" s="508">
        <v>0</v>
      </c>
      <c r="BB537" s="508">
        <v>0</v>
      </c>
      <c r="BC537" s="509">
        <v>0</v>
      </c>
      <c r="BD537" s="506" t="s">
        <v>31</v>
      </c>
      <c r="BE537" s="506" t="s">
        <v>31</v>
      </c>
      <c r="BF537" s="506" t="s">
        <v>31</v>
      </c>
      <c r="BG537" s="506" t="s">
        <v>31</v>
      </c>
      <c r="BH537" s="506" t="s">
        <v>31</v>
      </c>
      <c r="BI537" s="506" t="s">
        <v>31</v>
      </c>
      <c r="BJ537" s="506" t="s">
        <v>31</v>
      </c>
      <c r="BK537" s="506" t="s">
        <v>31</v>
      </c>
      <c r="BL537" s="506" t="s">
        <v>31</v>
      </c>
      <c r="BM537" s="506" t="s">
        <v>31</v>
      </c>
      <c r="BN537" s="506" t="s">
        <v>31</v>
      </c>
      <c r="BO537" s="506" t="s">
        <v>31</v>
      </c>
      <c r="BP537" s="506" t="s">
        <v>31</v>
      </c>
      <c r="BQ537" s="506" t="s">
        <v>31</v>
      </c>
      <c r="BR537" s="506"/>
      <c r="BS537" s="506"/>
    </row>
    <row r="538" spans="1:71" ht="33.75">
      <c r="A538" s="500" t="s">
        <v>4309</v>
      </c>
      <c r="B538" s="500" t="s">
        <v>4144</v>
      </c>
      <c r="C538" s="501" t="s">
        <v>4310</v>
      </c>
      <c r="D538" s="501" t="s">
        <v>3640</v>
      </c>
      <c r="E538" s="501" t="s">
        <v>158</v>
      </c>
      <c r="F538" s="501" t="s">
        <v>158</v>
      </c>
      <c r="G538" s="501" t="s">
        <v>3641</v>
      </c>
      <c r="H538" s="501" t="s">
        <v>31</v>
      </c>
      <c r="I538" s="501" t="s">
        <v>3743</v>
      </c>
      <c r="J538" s="501" t="s">
        <v>31</v>
      </c>
      <c r="K538" s="501" t="s">
        <v>3643</v>
      </c>
      <c r="L538" s="500" t="s">
        <v>3727</v>
      </c>
      <c r="M538" s="500" t="s">
        <v>3670</v>
      </c>
      <c r="N538" s="500" t="s">
        <v>31</v>
      </c>
      <c r="O538" s="502" t="s">
        <v>31</v>
      </c>
      <c r="P538" s="501" t="s">
        <v>3646</v>
      </c>
      <c r="Q538" s="501" t="e">
        <f>VLOOKUP(CLEAN(A538),JULIO!J$4:AM$760,27,FALSE)</f>
        <v>#N/A</v>
      </c>
      <c r="R538" s="501" t="s">
        <v>4129</v>
      </c>
      <c r="S538" s="502" t="s">
        <v>4303</v>
      </c>
      <c r="T538" s="503">
        <v>5000000</v>
      </c>
      <c r="U538" s="503">
        <v>5000000</v>
      </c>
      <c r="V538" s="503">
        <v>5000000</v>
      </c>
      <c r="W538" s="503">
        <v>4750000</v>
      </c>
      <c r="X538" s="503">
        <v>250000</v>
      </c>
      <c r="Y538" s="503">
        <v>0</v>
      </c>
      <c r="Z538" s="504">
        <v>0</v>
      </c>
      <c r="AA538" s="503">
        <v>0</v>
      </c>
      <c r="AB538" s="503">
        <v>0</v>
      </c>
      <c r="AC538" s="504">
        <v>250000</v>
      </c>
      <c r="AD538" s="504">
        <v>0</v>
      </c>
      <c r="AE538" s="504">
        <v>0</v>
      </c>
      <c r="AF538" s="503">
        <v>0</v>
      </c>
      <c r="AG538" s="503">
        <v>0</v>
      </c>
      <c r="AH538" s="503">
        <v>0</v>
      </c>
      <c r="AI538" s="503">
        <v>0</v>
      </c>
      <c r="AJ538" s="503">
        <v>0</v>
      </c>
      <c r="AK538" s="503">
        <v>0</v>
      </c>
      <c r="AL538" s="503">
        <v>0</v>
      </c>
      <c r="AM538" s="503">
        <v>0</v>
      </c>
      <c r="AN538" s="503">
        <v>0</v>
      </c>
      <c r="AO538" s="503">
        <v>0</v>
      </c>
      <c r="AP538" s="503">
        <v>0</v>
      </c>
      <c r="AQ538" s="503">
        <v>0</v>
      </c>
      <c r="AR538" s="503">
        <v>0</v>
      </c>
      <c r="AS538" s="503">
        <v>0</v>
      </c>
      <c r="AT538" s="503">
        <v>0</v>
      </c>
      <c r="AU538" s="503">
        <v>0</v>
      </c>
      <c r="AV538" s="503">
        <v>0</v>
      </c>
      <c r="AW538" s="503">
        <v>0</v>
      </c>
      <c r="AX538" s="503">
        <v>0</v>
      </c>
      <c r="AY538" s="503">
        <v>0</v>
      </c>
      <c r="AZ538" s="503">
        <v>0</v>
      </c>
      <c r="BA538" s="503">
        <v>0</v>
      </c>
      <c r="BB538" s="503">
        <v>0</v>
      </c>
      <c r="BC538" s="504">
        <v>0</v>
      </c>
      <c r="BD538" s="501" t="s">
        <v>31</v>
      </c>
      <c r="BE538" s="501" t="s">
        <v>31</v>
      </c>
      <c r="BF538" s="501" t="s">
        <v>31</v>
      </c>
      <c r="BG538" s="501" t="s">
        <v>31</v>
      </c>
      <c r="BH538" s="501" t="s">
        <v>31</v>
      </c>
      <c r="BI538" s="501" t="s">
        <v>31</v>
      </c>
      <c r="BJ538" s="501" t="s">
        <v>31</v>
      </c>
      <c r="BK538" s="501" t="s">
        <v>31</v>
      </c>
      <c r="BL538" s="501" t="s">
        <v>31</v>
      </c>
      <c r="BM538" s="501" t="s">
        <v>31</v>
      </c>
      <c r="BN538" s="501" t="s">
        <v>31</v>
      </c>
      <c r="BO538" s="501" t="s">
        <v>31</v>
      </c>
      <c r="BP538" s="501" t="s">
        <v>31</v>
      </c>
      <c r="BQ538" s="501" t="s">
        <v>31</v>
      </c>
      <c r="BR538" s="501"/>
      <c r="BS538" s="501"/>
    </row>
    <row r="539" spans="1:71" ht="33.75">
      <c r="A539" s="505" t="s">
        <v>4311</v>
      </c>
      <c r="B539" s="505" t="s">
        <v>4144</v>
      </c>
      <c r="C539" s="506" t="s">
        <v>4312</v>
      </c>
      <c r="D539" s="506" t="s">
        <v>3640</v>
      </c>
      <c r="E539" s="506" t="s">
        <v>158</v>
      </c>
      <c r="F539" s="506" t="s">
        <v>158</v>
      </c>
      <c r="G539" s="506" t="s">
        <v>3641</v>
      </c>
      <c r="H539" s="506" t="s">
        <v>31</v>
      </c>
      <c r="I539" s="506" t="s">
        <v>3642</v>
      </c>
      <c r="J539" s="506" t="s">
        <v>31</v>
      </c>
      <c r="K539" s="506" t="s">
        <v>3643</v>
      </c>
      <c r="L539" s="505" t="s">
        <v>3727</v>
      </c>
      <c r="M539" s="505" t="s">
        <v>3657</v>
      </c>
      <c r="N539" s="505" t="s">
        <v>31</v>
      </c>
      <c r="O539" s="507" t="s">
        <v>31</v>
      </c>
      <c r="P539" s="506" t="s">
        <v>3646</v>
      </c>
      <c r="Q539" s="501" t="e">
        <f>VLOOKUP(CLEAN(A539),JULIO!J$4:AM$760,27,FALSE)</f>
        <v>#N/A</v>
      </c>
      <c r="R539" s="506" t="s">
        <v>4129</v>
      </c>
      <c r="S539" s="507" t="s">
        <v>4303</v>
      </c>
      <c r="T539" s="508">
        <v>2996880</v>
      </c>
      <c r="U539" s="508">
        <v>2996880</v>
      </c>
      <c r="V539" s="508">
        <v>2996880</v>
      </c>
      <c r="W539" s="508">
        <v>2847036</v>
      </c>
      <c r="X539" s="508">
        <v>149844</v>
      </c>
      <c r="Y539" s="508">
        <v>0</v>
      </c>
      <c r="Z539" s="509">
        <v>0</v>
      </c>
      <c r="AA539" s="508">
        <v>0</v>
      </c>
      <c r="AB539" s="508">
        <v>0</v>
      </c>
      <c r="AC539" s="509">
        <v>149844</v>
      </c>
      <c r="AD539" s="509">
        <v>0</v>
      </c>
      <c r="AE539" s="509">
        <v>0</v>
      </c>
      <c r="AF539" s="508">
        <v>0</v>
      </c>
      <c r="AG539" s="508">
        <v>0</v>
      </c>
      <c r="AH539" s="508">
        <v>0</v>
      </c>
      <c r="AI539" s="508">
        <v>0</v>
      </c>
      <c r="AJ539" s="508">
        <v>0</v>
      </c>
      <c r="AK539" s="508">
        <v>0</v>
      </c>
      <c r="AL539" s="508">
        <v>0</v>
      </c>
      <c r="AM539" s="508">
        <v>0</v>
      </c>
      <c r="AN539" s="508">
        <v>0</v>
      </c>
      <c r="AO539" s="508">
        <v>0</v>
      </c>
      <c r="AP539" s="508">
        <v>0</v>
      </c>
      <c r="AQ539" s="508">
        <v>0</v>
      </c>
      <c r="AR539" s="508">
        <v>0</v>
      </c>
      <c r="AS539" s="508">
        <v>0</v>
      </c>
      <c r="AT539" s="508">
        <v>0</v>
      </c>
      <c r="AU539" s="508">
        <v>0</v>
      </c>
      <c r="AV539" s="508">
        <v>0</v>
      </c>
      <c r="AW539" s="508">
        <v>0</v>
      </c>
      <c r="AX539" s="508">
        <v>0</v>
      </c>
      <c r="AY539" s="508">
        <v>0</v>
      </c>
      <c r="AZ539" s="508">
        <v>0</v>
      </c>
      <c r="BA539" s="508">
        <v>0</v>
      </c>
      <c r="BB539" s="508">
        <v>0</v>
      </c>
      <c r="BC539" s="509">
        <v>0</v>
      </c>
      <c r="BD539" s="506" t="s">
        <v>31</v>
      </c>
      <c r="BE539" s="506" t="s">
        <v>31</v>
      </c>
      <c r="BF539" s="506" t="s">
        <v>31</v>
      </c>
      <c r="BG539" s="506" t="s">
        <v>31</v>
      </c>
      <c r="BH539" s="506" t="s">
        <v>31</v>
      </c>
      <c r="BI539" s="506" t="s">
        <v>31</v>
      </c>
      <c r="BJ539" s="506" t="s">
        <v>31</v>
      </c>
      <c r="BK539" s="506" t="s">
        <v>31</v>
      </c>
      <c r="BL539" s="506" t="s">
        <v>31</v>
      </c>
      <c r="BM539" s="506" t="s">
        <v>31</v>
      </c>
      <c r="BN539" s="506" t="s">
        <v>31</v>
      </c>
      <c r="BO539" s="506" t="s">
        <v>31</v>
      </c>
      <c r="BP539" s="506" t="s">
        <v>31</v>
      </c>
      <c r="BQ539" s="506" t="s">
        <v>31</v>
      </c>
      <c r="BR539" s="506"/>
      <c r="BS539" s="506"/>
    </row>
    <row r="540" spans="1:71" ht="33.75">
      <c r="A540" s="500" t="s">
        <v>4313</v>
      </c>
      <c r="B540" s="500" t="s">
        <v>4144</v>
      </c>
      <c r="C540" s="501" t="s">
        <v>4314</v>
      </c>
      <c r="D540" s="501" t="s">
        <v>3640</v>
      </c>
      <c r="E540" s="501" t="s">
        <v>158</v>
      </c>
      <c r="F540" s="501" t="s">
        <v>158</v>
      </c>
      <c r="G540" s="501" t="s">
        <v>3910</v>
      </c>
      <c r="H540" s="501" t="s">
        <v>31</v>
      </c>
      <c r="I540" s="501" t="s">
        <v>31</v>
      </c>
      <c r="J540" s="501" t="s">
        <v>31</v>
      </c>
      <c r="K540" s="501" t="s">
        <v>3643</v>
      </c>
      <c r="L540" s="500" t="s">
        <v>3727</v>
      </c>
      <c r="M540" s="500" t="s">
        <v>3670</v>
      </c>
      <c r="N540" s="500" t="s">
        <v>31</v>
      </c>
      <c r="O540" s="502" t="s">
        <v>31</v>
      </c>
      <c r="P540" s="501" t="s">
        <v>3646</v>
      </c>
      <c r="Q540" s="501" t="e">
        <f>VLOOKUP(CLEAN(A540),JULIO!J$4:AM$760,27,FALSE)</f>
        <v>#N/A</v>
      </c>
      <c r="R540" s="501" t="s">
        <v>4129</v>
      </c>
      <c r="S540" s="502" t="s">
        <v>4303</v>
      </c>
      <c r="T540" s="503">
        <v>3000000</v>
      </c>
      <c r="U540" s="503">
        <v>3000000</v>
      </c>
      <c r="V540" s="503">
        <v>3000000</v>
      </c>
      <c r="W540" s="503">
        <v>2850000</v>
      </c>
      <c r="X540" s="503">
        <v>150000</v>
      </c>
      <c r="Y540" s="503">
        <v>0</v>
      </c>
      <c r="Z540" s="504">
        <v>0</v>
      </c>
      <c r="AA540" s="503">
        <v>0</v>
      </c>
      <c r="AB540" s="503">
        <v>0</v>
      </c>
      <c r="AC540" s="504">
        <v>150000</v>
      </c>
      <c r="AD540" s="504">
        <v>0</v>
      </c>
      <c r="AE540" s="504">
        <v>0</v>
      </c>
      <c r="AF540" s="503">
        <v>0</v>
      </c>
      <c r="AG540" s="503">
        <v>0</v>
      </c>
      <c r="AH540" s="503">
        <v>0</v>
      </c>
      <c r="AI540" s="503">
        <v>0</v>
      </c>
      <c r="AJ540" s="503">
        <v>0</v>
      </c>
      <c r="AK540" s="503">
        <v>0</v>
      </c>
      <c r="AL540" s="503">
        <v>0</v>
      </c>
      <c r="AM540" s="503">
        <v>0</v>
      </c>
      <c r="AN540" s="503">
        <v>0</v>
      </c>
      <c r="AO540" s="503">
        <v>0</v>
      </c>
      <c r="AP540" s="503">
        <v>0</v>
      </c>
      <c r="AQ540" s="503">
        <v>0</v>
      </c>
      <c r="AR540" s="503">
        <v>0</v>
      </c>
      <c r="AS540" s="503">
        <v>0</v>
      </c>
      <c r="AT540" s="503">
        <v>0</v>
      </c>
      <c r="AU540" s="503">
        <v>0</v>
      </c>
      <c r="AV540" s="503">
        <v>0</v>
      </c>
      <c r="AW540" s="503">
        <v>0</v>
      </c>
      <c r="AX540" s="503">
        <v>0</v>
      </c>
      <c r="AY540" s="503">
        <v>0</v>
      </c>
      <c r="AZ540" s="503">
        <v>0</v>
      </c>
      <c r="BA540" s="503">
        <v>0</v>
      </c>
      <c r="BB540" s="503">
        <v>0</v>
      </c>
      <c r="BC540" s="504">
        <v>0</v>
      </c>
      <c r="BD540" s="501" t="s">
        <v>31</v>
      </c>
      <c r="BE540" s="501" t="s">
        <v>31</v>
      </c>
      <c r="BF540" s="501" t="s">
        <v>31</v>
      </c>
      <c r="BG540" s="501" t="s">
        <v>31</v>
      </c>
      <c r="BH540" s="501" t="s">
        <v>31</v>
      </c>
      <c r="BI540" s="501" t="s">
        <v>31</v>
      </c>
      <c r="BJ540" s="501" t="s">
        <v>31</v>
      </c>
      <c r="BK540" s="501" t="s">
        <v>31</v>
      </c>
      <c r="BL540" s="501" t="s">
        <v>31</v>
      </c>
      <c r="BM540" s="501" t="s">
        <v>31</v>
      </c>
      <c r="BN540" s="501" t="s">
        <v>31</v>
      </c>
      <c r="BO540" s="501" t="s">
        <v>31</v>
      </c>
      <c r="BP540" s="501" t="s">
        <v>31</v>
      </c>
      <c r="BQ540" s="501" t="s">
        <v>31</v>
      </c>
      <c r="BR540" s="501"/>
      <c r="BS540" s="501"/>
    </row>
    <row r="541" spans="1:71" ht="33.75">
      <c r="A541" s="505" t="s">
        <v>4315</v>
      </c>
      <c r="B541" s="505" t="s">
        <v>4144</v>
      </c>
      <c r="C541" s="506" t="s">
        <v>4316</v>
      </c>
      <c r="D541" s="506" t="s">
        <v>3640</v>
      </c>
      <c r="E541" s="506" t="s">
        <v>158</v>
      </c>
      <c r="F541" s="506" t="s">
        <v>158</v>
      </c>
      <c r="G541" s="506" t="s">
        <v>3641</v>
      </c>
      <c r="H541" s="506" t="s">
        <v>31</v>
      </c>
      <c r="I541" s="506" t="s">
        <v>3642</v>
      </c>
      <c r="J541" s="506" t="s">
        <v>31</v>
      </c>
      <c r="K541" s="506" t="s">
        <v>3643</v>
      </c>
      <c r="L541" s="505" t="s">
        <v>3727</v>
      </c>
      <c r="M541" s="505" t="s">
        <v>3670</v>
      </c>
      <c r="N541" s="505" t="s">
        <v>31</v>
      </c>
      <c r="O541" s="507" t="s">
        <v>31</v>
      </c>
      <c r="P541" s="506" t="s">
        <v>3646</v>
      </c>
      <c r="Q541" s="501" t="e">
        <f>VLOOKUP(CLEAN(A541),JULIO!J$4:AM$760,27,FALSE)</f>
        <v>#N/A</v>
      </c>
      <c r="R541" s="506" t="s">
        <v>4129</v>
      </c>
      <c r="S541" s="507" t="s">
        <v>4303</v>
      </c>
      <c r="T541" s="508">
        <v>5000000</v>
      </c>
      <c r="U541" s="508">
        <v>5000000</v>
      </c>
      <c r="V541" s="508">
        <v>5000000</v>
      </c>
      <c r="W541" s="508">
        <v>4750000</v>
      </c>
      <c r="X541" s="508">
        <v>250000</v>
      </c>
      <c r="Y541" s="508">
        <v>0</v>
      </c>
      <c r="Z541" s="509">
        <v>0</v>
      </c>
      <c r="AA541" s="508">
        <v>0</v>
      </c>
      <c r="AB541" s="508">
        <v>0</v>
      </c>
      <c r="AC541" s="509">
        <v>250000</v>
      </c>
      <c r="AD541" s="509">
        <v>0</v>
      </c>
      <c r="AE541" s="509">
        <v>0</v>
      </c>
      <c r="AF541" s="508">
        <v>0</v>
      </c>
      <c r="AG541" s="508">
        <v>0</v>
      </c>
      <c r="AH541" s="508">
        <v>0</v>
      </c>
      <c r="AI541" s="508">
        <v>0</v>
      </c>
      <c r="AJ541" s="508">
        <v>0</v>
      </c>
      <c r="AK541" s="508">
        <v>0</v>
      </c>
      <c r="AL541" s="508">
        <v>0</v>
      </c>
      <c r="AM541" s="508">
        <v>0</v>
      </c>
      <c r="AN541" s="508">
        <v>0</v>
      </c>
      <c r="AO541" s="508">
        <v>0</v>
      </c>
      <c r="AP541" s="508">
        <v>0</v>
      </c>
      <c r="AQ541" s="508">
        <v>0</v>
      </c>
      <c r="AR541" s="508">
        <v>0</v>
      </c>
      <c r="AS541" s="508">
        <v>0</v>
      </c>
      <c r="AT541" s="508">
        <v>0</v>
      </c>
      <c r="AU541" s="508">
        <v>0</v>
      </c>
      <c r="AV541" s="508">
        <v>0</v>
      </c>
      <c r="AW541" s="508">
        <v>0</v>
      </c>
      <c r="AX541" s="508">
        <v>0</v>
      </c>
      <c r="AY541" s="508">
        <v>0</v>
      </c>
      <c r="AZ541" s="508">
        <v>0</v>
      </c>
      <c r="BA541" s="508">
        <v>0</v>
      </c>
      <c r="BB541" s="508">
        <v>0</v>
      </c>
      <c r="BC541" s="509">
        <v>0</v>
      </c>
      <c r="BD541" s="506" t="s">
        <v>31</v>
      </c>
      <c r="BE541" s="506" t="s">
        <v>31</v>
      </c>
      <c r="BF541" s="506" t="s">
        <v>31</v>
      </c>
      <c r="BG541" s="506" t="s">
        <v>31</v>
      </c>
      <c r="BH541" s="506" t="s">
        <v>31</v>
      </c>
      <c r="BI541" s="506" t="s">
        <v>31</v>
      </c>
      <c r="BJ541" s="506" t="s">
        <v>31</v>
      </c>
      <c r="BK541" s="506" t="s">
        <v>31</v>
      </c>
      <c r="BL541" s="506" t="s">
        <v>31</v>
      </c>
      <c r="BM541" s="506" t="s">
        <v>31</v>
      </c>
      <c r="BN541" s="506" t="s">
        <v>31</v>
      </c>
      <c r="BO541" s="506" t="s">
        <v>31</v>
      </c>
      <c r="BP541" s="506" t="s">
        <v>31</v>
      </c>
      <c r="BQ541" s="506" t="s">
        <v>31</v>
      </c>
      <c r="BR541" s="506"/>
      <c r="BS541" s="506"/>
    </row>
    <row r="542" spans="1:71" ht="33.75">
      <c r="A542" s="500" t="s">
        <v>4317</v>
      </c>
      <c r="B542" s="500" t="s">
        <v>4144</v>
      </c>
      <c r="C542" s="501" t="s">
        <v>4318</v>
      </c>
      <c r="D542" s="501" t="s">
        <v>3640</v>
      </c>
      <c r="E542" s="501" t="s">
        <v>158</v>
      </c>
      <c r="F542" s="501" t="s">
        <v>158</v>
      </c>
      <c r="G542" s="501" t="s">
        <v>3910</v>
      </c>
      <c r="H542" s="501" t="s">
        <v>31</v>
      </c>
      <c r="I542" s="501" t="s">
        <v>31</v>
      </c>
      <c r="J542" s="501" t="s">
        <v>31</v>
      </c>
      <c r="K542" s="501" t="s">
        <v>3643</v>
      </c>
      <c r="L542" s="500" t="s">
        <v>3727</v>
      </c>
      <c r="M542" s="500" t="s">
        <v>3670</v>
      </c>
      <c r="N542" s="500" t="s">
        <v>31</v>
      </c>
      <c r="O542" s="502" t="s">
        <v>31</v>
      </c>
      <c r="P542" s="501" t="s">
        <v>3646</v>
      </c>
      <c r="Q542" s="501" t="e">
        <f>VLOOKUP(CLEAN(A542),JULIO!J$4:AM$760,27,FALSE)</f>
        <v>#N/A</v>
      </c>
      <c r="R542" s="501" t="s">
        <v>4129</v>
      </c>
      <c r="S542" s="502" t="s">
        <v>4303</v>
      </c>
      <c r="T542" s="503">
        <v>4985720</v>
      </c>
      <c r="U542" s="503">
        <v>4985720</v>
      </c>
      <c r="V542" s="503">
        <v>4985720</v>
      </c>
      <c r="W542" s="503">
        <v>4736434</v>
      </c>
      <c r="X542" s="503">
        <v>249286</v>
      </c>
      <c r="Y542" s="503">
        <v>0</v>
      </c>
      <c r="Z542" s="504">
        <v>0</v>
      </c>
      <c r="AA542" s="503">
        <v>0</v>
      </c>
      <c r="AB542" s="503">
        <v>0</v>
      </c>
      <c r="AC542" s="504">
        <v>249286</v>
      </c>
      <c r="AD542" s="504">
        <v>0</v>
      </c>
      <c r="AE542" s="504">
        <v>0</v>
      </c>
      <c r="AF542" s="503">
        <v>0</v>
      </c>
      <c r="AG542" s="503">
        <v>0</v>
      </c>
      <c r="AH542" s="503">
        <v>0</v>
      </c>
      <c r="AI542" s="503">
        <v>0</v>
      </c>
      <c r="AJ542" s="503">
        <v>0</v>
      </c>
      <c r="AK542" s="503">
        <v>0</v>
      </c>
      <c r="AL542" s="503">
        <v>0</v>
      </c>
      <c r="AM542" s="503">
        <v>0</v>
      </c>
      <c r="AN542" s="503">
        <v>0</v>
      </c>
      <c r="AO542" s="503">
        <v>0</v>
      </c>
      <c r="AP542" s="503">
        <v>0</v>
      </c>
      <c r="AQ542" s="503">
        <v>0</v>
      </c>
      <c r="AR542" s="503">
        <v>0</v>
      </c>
      <c r="AS542" s="503">
        <v>0</v>
      </c>
      <c r="AT542" s="503">
        <v>0</v>
      </c>
      <c r="AU542" s="503">
        <v>0</v>
      </c>
      <c r="AV542" s="503">
        <v>0</v>
      </c>
      <c r="AW542" s="503">
        <v>0</v>
      </c>
      <c r="AX542" s="503">
        <v>0</v>
      </c>
      <c r="AY542" s="503">
        <v>0</v>
      </c>
      <c r="AZ542" s="503">
        <v>0</v>
      </c>
      <c r="BA542" s="503">
        <v>0</v>
      </c>
      <c r="BB542" s="503">
        <v>0</v>
      </c>
      <c r="BC542" s="504">
        <v>0</v>
      </c>
      <c r="BD542" s="501" t="s">
        <v>31</v>
      </c>
      <c r="BE542" s="501" t="s">
        <v>31</v>
      </c>
      <c r="BF542" s="501" t="s">
        <v>31</v>
      </c>
      <c r="BG542" s="501" t="s">
        <v>31</v>
      </c>
      <c r="BH542" s="501" t="s">
        <v>31</v>
      </c>
      <c r="BI542" s="501" t="s">
        <v>31</v>
      </c>
      <c r="BJ542" s="501" t="s">
        <v>31</v>
      </c>
      <c r="BK542" s="501" t="s">
        <v>31</v>
      </c>
      <c r="BL542" s="501" t="s">
        <v>31</v>
      </c>
      <c r="BM542" s="501" t="s">
        <v>31</v>
      </c>
      <c r="BN542" s="501" t="s">
        <v>31</v>
      </c>
      <c r="BO542" s="501" t="s">
        <v>31</v>
      </c>
      <c r="BP542" s="501" t="s">
        <v>31</v>
      </c>
      <c r="BQ542" s="501" t="s">
        <v>31</v>
      </c>
      <c r="BR542" s="501"/>
      <c r="BS542" s="501"/>
    </row>
    <row r="543" spans="1:71" ht="33.75">
      <c r="A543" s="505" t="s">
        <v>4319</v>
      </c>
      <c r="B543" s="505" t="s">
        <v>4144</v>
      </c>
      <c r="C543" s="506" t="s">
        <v>4320</v>
      </c>
      <c r="D543" s="506" t="s">
        <v>3640</v>
      </c>
      <c r="E543" s="506" t="s">
        <v>158</v>
      </c>
      <c r="F543" s="506" t="s">
        <v>158</v>
      </c>
      <c r="G543" s="506" t="s">
        <v>3710</v>
      </c>
      <c r="H543" s="506" t="s">
        <v>181</v>
      </c>
      <c r="I543" s="506" t="s">
        <v>31</v>
      </c>
      <c r="J543" s="506" t="s">
        <v>31</v>
      </c>
      <c r="K543" s="506" t="s">
        <v>3643</v>
      </c>
      <c r="L543" s="505" t="s">
        <v>3727</v>
      </c>
      <c r="M543" s="505" t="s">
        <v>3670</v>
      </c>
      <c r="N543" s="505" t="s">
        <v>31</v>
      </c>
      <c r="O543" s="507" t="s">
        <v>31</v>
      </c>
      <c r="P543" s="506" t="s">
        <v>3646</v>
      </c>
      <c r="Q543" s="501" t="e">
        <f>VLOOKUP(CLEAN(A543),JULIO!J$4:AM$760,27,FALSE)</f>
        <v>#N/A</v>
      </c>
      <c r="R543" s="506" t="s">
        <v>4129</v>
      </c>
      <c r="S543" s="507" t="s">
        <v>4303</v>
      </c>
      <c r="T543" s="508">
        <v>4978702</v>
      </c>
      <c r="U543" s="508">
        <v>4978702</v>
      </c>
      <c r="V543" s="508">
        <v>4978702</v>
      </c>
      <c r="W543" s="508">
        <v>4729767</v>
      </c>
      <c r="X543" s="508">
        <v>248935</v>
      </c>
      <c r="Y543" s="508">
        <v>0</v>
      </c>
      <c r="Z543" s="509">
        <v>0</v>
      </c>
      <c r="AA543" s="508">
        <v>0</v>
      </c>
      <c r="AB543" s="508">
        <v>0</v>
      </c>
      <c r="AC543" s="509">
        <v>248935</v>
      </c>
      <c r="AD543" s="509">
        <v>0</v>
      </c>
      <c r="AE543" s="509">
        <v>0</v>
      </c>
      <c r="AF543" s="508">
        <v>0</v>
      </c>
      <c r="AG543" s="508">
        <v>0</v>
      </c>
      <c r="AH543" s="508">
        <v>0</v>
      </c>
      <c r="AI543" s="508">
        <v>0</v>
      </c>
      <c r="AJ543" s="508">
        <v>0</v>
      </c>
      <c r="AK543" s="508">
        <v>0</v>
      </c>
      <c r="AL543" s="508">
        <v>0</v>
      </c>
      <c r="AM543" s="508">
        <v>0</v>
      </c>
      <c r="AN543" s="508">
        <v>0</v>
      </c>
      <c r="AO543" s="508">
        <v>0</v>
      </c>
      <c r="AP543" s="508">
        <v>0</v>
      </c>
      <c r="AQ543" s="508">
        <v>0</v>
      </c>
      <c r="AR543" s="508">
        <v>0</v>
      </c>
      <c r="AS543" s="508">
        <v>0</v>
      </c>
      <c r="AT543" s="508">
        <v>0</v>
      </c>
      <c r="AU543" s="508">
        <v>0</v>
      </c>
      <c r="AV543" s="508">
        <v>0</v>
      </c>
      <c r="AW543" s="508">
        <v>0</v>
      </c>
      <c r="AX543" s="508">
        <v>0</v>
      </c>
      <c r="AY543" s="508">
        <v>0</v>
      </c>
      <c r="AZ543" s="508">
        <v>0</v>
      </c>
      <c r="BA543" s="508">
        <v>0</v>
      </c>
      <c r="BB543" s="508">
        <v>0</v>
      </c>
      <c r="BC543" s="509">
        <v>0</v>
      </c>
      <c r="BD543" s="506" t="s">
        <v>31</v>
      </c>
      <c r="BE543" s="506" t="s">
        <v>31</v>
      </c>
      <c r="BF543" s="506" t="s">
        <v>31</v>
      </c>
      <c r="BG543" s="506" t="s">
        <v>31</v>
      </c>
      <c r="BH543" s="506" t="s">
        <v>31</v>
      </c>
      <c r="BI543" s="506" t="s">
        <v>31</v>
      </c>
      <c r="BJ543" s="506" t="s">
        <v>31</v>
      </c>
      <c r="BK543" s="506" t="s">
        <v>31</v>
      </c>
      <c r="BL543" s="506" t="s">
        <v>31</v>
      </c>
      <c r="BM543" s="506" t="s">
        <v>31</v>
      </c>
      <c r="BN543" s="506" t="s">
        <v>31</v>
      </c>
      <c r="BO543" s="506" t="s">
        <v>31</v>
      </c>
      <c r="BP543" s="506" t="s">
        <v>31</v>
      </c>
      <c r="BQ543" s="506" t="s">
        <v>31</v>
      </c>
      <c r="BR543" s="506"/>
      <c r="BS543" s="506"/>
    </row>
    <row r="544" spans="1:71" ht="33.75">
      <c r="A544" s="500" t="s">
        <v>4321</v>
      </c>
      <c r="B544" s="500" t="s">
        <v>4144</v>
      </c>
      <c r="C544" s="501" t="s">
        <v>4322</v>
      </c>
      <c r="D544" s="501" t="s">
        <v>3640</v>
      </c>
      <c r="E544" s="501" t="s">
        <v>158</v>
      </c>
      <c r="F544" s="501" t="s">
        <v>158</v>
      </c>
      <c r="G544" s="501" t="s">
        <v>3641</v>
      </c>
      <c r="H544" s="501" t="s">
        <v>31</v>
      </c>
      <c r="I544" s="501" t="s">
        <v>3811</v>
      </c>
      <c r="J544" s="501" t="s">
        <v>31</v>
      </c>
      <c r="K544" s="501" t="s">
        <v>3643</v>
      </c>
      <c r="L544" s="500" t="s">
        <v>4308</v>
      </c>
      <c r="M544" s="500" t="s">
        <v>3670</v>
      </c>
      <c r="N544" s="500" t="s">
        <v>31</v>
      </c>
      <c r="O544" s="502" t="s">
        <v>31</v>
      </c>
      <c r="P544" s="501" t="s">
        <v>3646</v>
      </c>
      <c r="Q544" s="501" t="e">
        <f>VLOOKUP(CLEAN(A544),JULIO!J$4:AM$760,27,FALSE)</f>
        <v>#N/A</v>
      </c>
      <c r="R544" s="501" t="s">
        <v>4129</v>
      </c>
      <c r="S544" s="502" t="s">
        <v>4303</v>
      </c>
      <c r="T544" s="503">
        <v>3881780</v>
      </c>
      <c r="U544" s="503">
        <v>3881780</v>
      </c>
      <c r="V544" s="503">
        <v>3881780</v>
      </c>
      <c r="W544" s="503">
        <v>3687691</v>
      </c>
      <c r="X544" s="503">
        <v>194089</v>
      </c>
      <c r="Y544" s="503">
        <v>0</v>
      </c>
      <c r="Z544" s="504">
        <v>0</v>
      </c>
      <c r="AA544" s="503">
        <v>0</v>
      </c>
      <c r="AB544" s="503">
        <v>0</v>
      </c>
      <c r="AC544" s="504">
        <v>194089</v>
      </c>
      <c r="AD544" s="504">
        <v>0</v>
      </c>
      <c r="AE544" s="504">
        <v>0</v>
      </c>
      <c r="AF544" s="503">
        <v>0</v>
      </c>
      <c r="AG544" s="503">
        <v>0</v>
      </c>
      <c r="AH544" s="503">
        <v>0</v>
      </c>
      <c r="AI544" s="503">
        <v>0</v>
      </c>
      <c r="AJ544" s="503">
        <v>0</v>
      </c>
      <c r="AK544" s="503">
        <v>0</v>
      </c>
      <c r="AL544" s="503">
        <v>0</v>
      </c>
      <c r="AM544" s="503">
        <v>0</v>
      </c>
      <c r="AN544" s="503">
        <v>0</v>
      </c>
      <c r="AO544" s="503">
        <v>0</v>
      </c>
      <c r="AP544" s="503">
        <v>0</v>
      </c>
      <c r="AQ544" s="503">
        <v>0</v>
      </c>
      <c r="AR544" s="503">
        <v>0</v>
      </c>
      <c r="AS544" s="503">
        <v>0</v>
      </c>
      <c r="AT544" s="503">
        <v>0</v>
      </c>
      <c r="AU544" s="503">
        <v>0</v>
      </c>
      <c r="AV544" s="503">
        <v>0</v>
      </c>
      <c r="AW544" s="503">
        <v>0</v>
      </c>
      <c r="AX544" s="503">
        <v>0</v>
      </c>
      <c r="AY544" s="503">
        <v>0</v>
      </c>
      <c r="AZ544" s="503">
        <v>0</v>
      </c>
      <c r="BA544" s="503">
        <v>0</v>
      </c>
      <c r="BB544" s="503">
        <v>0</v>
      </c>
      <c r="BC544" s="504">
        <v>0</v>
      </c>
      <c r="BD544" s="501" t="s">
        <v>31</v>
      </c>
      <c r="BE544" s="501" t="s">
        <v>31</v>
      </c>
      <c r="BF544" s="501" t="s">
        <v>31</v>
      </c>
      <c r="BG544" s="501" t="s">
        <v>31</v>
      </c>
      <c r="BH544" s="501" t="s">
        <v>31</v>
      </c>
      <c r="BI544" s="501" t="s">
        <v>31</v>
      </c>
      <c r="BJ544" s="501" t="s">
        <v>31</v>
      </c>
      <c r="BK544" s="501" t="s">
        <v>31</v>
      </c>
      <c r="BL544" s="501" t="s">
        <v>31</v>
      </c>
      <c r="BM544" s="501" t="s">
        <v>31</v>
      </c>
      <c r="BN544" s="501" t="s">
        <v>31</v>
      </c>
      <c r="BO544" s="501" t="s">
        <v>31</v>
      </c>
      <c r="BP544" s="501" t="s">
        <v>31</v>
      </c>
      <c r="BQ544" s="501" t="s">
        <v>31</v>
      </c>
      <c r="BR544" s="501"/>
      <c r="BS544" s="501"/>
    </row>
    <row r="545" spans="1:71" ht="33.75">
      <c r="A545" s="505" t="s">
        <v>4323</v>
      </c>
      <c r="B545" s="505" t="s">
        <v>4144</v>
      </c>
      <c r="C545" s="506" t="s">
        <v>4324</v>
      </c>
      <c r="D545" s="506" t="s">
        <v>3640</v>
      </c>
      <c r="E545" s="506" t="s">
        <v>158</v>
      </c>
      <c r="F545" s="506" t="s">
        <v>158</v>
      </c>
      <c r="G545" s="506" t="s">
        <v>3641</v>
      </c>
      <c r="H545" s="506" t="s">
        <v>31</v>
      </c>
      <c r="I545" s="506" t="s">
        <v>3642</v>
      </c>
      <c r="J545" s="506" t="s">
        <v>31</v>
      </c>
      <c r="K545" s="506" t="s">
        <v>3643</v>
      </c>
      <c r="L545" s="505" t="s">
        <v>3727</v>
      </c>
      <c r="M545" s="505" t="s">
        <v>3670</v>
      </c>
      <c r="N545" s="505" t="s">
        <v>31</v>
      </c>
      <c r="O545" s="507" t="s">
        <v>31</v>
      </c>
      <c r="P545" s="506" t="s">
        <v>3646</v>
      </c>
      <c r="Q545" s="501" t="e">
        <f>VLOOKUP(CLEAN(A545),JULIO!J$4:AM$760,27,FALSE)</f>
        <v>#N/A</v>
      </c>
      <c r="R545" s="506" t="s">
        <v>4129</v>
      </c>
      <c r="S545" s="507" t="s">
        <v>4303</v>
      </c>
      <c r="T545" s="508">
        <v>3000000</v>
      </c>
      <c r="U545" s="508">
        <v>3000000</v>
      </c>
      <c r="V545" s="508">
        <v>3000000</v>
      </c>
      <c r="W545" s="508">
        <v>2850000</v>
      </c>
      <c r="X545" s="508">
        <v>150000</v>
      </c>
      <c r="Y545" s="508">
        <v>0</v>
      </c>
      <c r="Z545" s="509">
        <v>0</v>
      </c>
      <c r="AA545" s="508">
        <v>0</v>
      </c>
      <c r="AB545" s="508">
        <v>0</v>
      </c>
      <c r="AC545" s="509">
        <v>150000</v>
      </c>
      <c r="AD545" s="509">
        <v>0</v>
      </c>
      <c r="AE545" s="509">
        <v>0</v>
      </c>
      <c r="AF545" s="508">
        <v>0</v>
      </c>
      <c r="AG545" s="508">
        <v>0</v>
      </c>
      <c r="AH545" s="508">
        <v>0</v>
      </c>
      <c r="AI545" s="508">
        <v>0</v>
      </c>
      <c r="AJ545" s="508">
        <v>0</v>
      </c>
      <c r="AK545" s="508">
        <v>0</v>
      </c>
      <c r="AL545" s="508">
        <v>0</v>
      </c>
      <c r="AM545" s="508">
        <v>0</v>
      </c>
      <c r="AN545" s="508">
        <v>0</v>
      </c>
      <c r="AO545" s="508">
        <v>0</v>
      </c>
      <c r="AP545" s="508">
        <v>0</v>
      </c>
      <c r="AQ545" s="508">
        <v>0</v>
      </c>
      <c r="AR545" s="508">
        <v>0</v>
      </c>
      <c r="AS545" s="508">
        <v>0</v>
      </c>
      <c r="AT545" s="508">
        <v>0</v>
      </c>
      <c r="AU545" s="508">
        <v>0</v>
      </c>
      <c r="AV545" s="508">
        <v>0</v>
      </c>
      <c r="AW545" s="508">
        <v>0</v>
      </c>
      <c r="AX545" s="508">
        <v>0</v>
      </c>
      <c r="AY545" s="508">
        <v>0</v>
      </c>
      <c r="AZ545" s="508">
        <v>0</v>
      </c>
      <c r="BA545" s="508">
        <v>0</v>
      </c>
      <c r="BB545" s="508">
        <v>0</v>
      </c>
      <c r="BC545" s="509">
        <v>0</v>
      </c>
      <c r="BD545" s="506" t="s">
        <v>31</v>
      </c>
      <c r="BE545" s="506" t="s">
        <v>31</v>
      </c>
      <c r="BF545" s="506" t="s">
        <v>31</v>
      </c>
      <c r="BG545" s="506" t="s">
        <v>31</v>
      </c>
      <c r="BH545" s="506" t="s">
        <v>31</v>
      </c>
      <c r="BI545" s="506" t="s">
        <v>31</v>
      </c>
      <c r="BJ545" s="506" t="s">
        <v>31</v>
      </c>
      <c r="BK545" s="506" t="s">
        <v>31</v>
      </c>
      <c r="BL545" s="506" t="s">
        <v>31</v>
      </c>
      <c r="BM545" s="506" t="s">
        <v>31</v>
      </c>
      <c r="BN545" s="506" t="s">
        <v>31</v>
      </c>
      <c r="BO545" s="506" t="s">
        <v>31</v>
      </c>
      <c r="BP545" s="506" t="s">
        <v>31</v>
      </c>
      <c r="BQ545" s="506" t="s">
        <v>31</v>
      </c>
      <c r="BR545" s="506"/>
      <c r="BS545" s="506"/>
    </row>
    <row r="546" spans="1:71" ht="33.75">
      <c r="A546" s="500" t="s">
        <v>4325</v>
      </c>
      <c r="B546" s="500" t="s">
        <v>4144</v>
      </c>
      <c r="C546" s="501" t="s">
        <v>4326</v>
      </c>
      <c r="D546" s="501" t="s">
        <v>3640</v>
      </c>
      <c r="E546" s="501" t="s">
        <v>158</v>
      </c>
      <c r="F546" s="501" t="s">
        <v>158</v>
      </c>
      <c r="G546" s="501" t="s">
        <v>3641</v>
      </c>
      <c r="H546" s="501" t="s">
        <v>31</v>
      </c>
      <c r="I546" s="501" t="s">
        <v>3642</v>
      </c>
      <c r="J546" s="501" t="s">
        <v>31</v>
      </c>
      <c r="K546" s="501" t="s">
        <v>3643</v>
      </c>
      <c r="L546" s="500" t="s">
        <v>3727</v>
      </c>
      <c r="M546" s="500" t="s">
        <v>3670</v>
      </c>
      <c r="N546" s="500" t="s">
        <v>31</v>
      </c>
      <c r="O546" s="502" t="s">
        <v>31</v>
      </c>
      <c r="P546" s="501" t="s">
        <v>3646</v>
      </c>
      <c r="Q546" s="501" t="e">
        <f>VLOOKUP(CLEAN(A546),JULIO!J$4:AM$760,27,FALSE)</f>
        <v>#N/A</v>
      </c>
      <c r="R546" s="501" t="s">
        <v>4129</v>
      </c>
      <c r="S546" s="502" t="s">
        <v>4303</v>
      </c>
      <c r="T546" s="503">
        <v>5000000</v>
      </c>
      <c r="U546" s="503">
        <v>5000000</v>
      </c>
      <c r="V546" s="503">
        <v>5000000</v>
      </c>
      <c r="W546" s="503">
        <v>4450000</v>
      </c>
      <c r="X546" s="503">
        <v>550000</v>
      </c>
      <c r="Y546" s="503">
        <v>0</v>
      </c>
      <c r="Z546" s="504">
        <v>0</v>
      </c>
      <c r="AA546" s="503">
        <v>0</v>
      </c>
      <c r="AB546" s="503">
        <v>0</v>
      </c>
      <c r="AC546" s="504">
        <v>550000</v>
      </c>
      <c r="AD546" s="504">
        <v>0</v>
      </c>
      <c r="AE546" s="504">
        <v>0</v>
      </c>
      <c r="AF546" s="503">
        <v>0</v>
      </c>
      <c r="AG546" s="503">
        <v>0</v>
      </c>
      <c r="AH546" s="503">
        <v>0</v>
      </c>
      <c r="AI546" s="503">
        <v>0</v>
      </c>
      <c r="AJ546" s="503">
        <v>0</v>
      </c>
      <c r="AK546" s="503">
        <v>0</v>
      </c>
      <c r="AL546" s="503">
        <v>0</v>
      </c>
      <c r="AM546" s="503">
        <v>0</v>
      </c>
      <c r="AN546" s="503">
        <v>0</v>
      </c>
      <c r="AO546" s="503">
        <v>0</v>
      </c>
      <c r="AP546" s="503">
        <v>0</v>
      </c>
      <c r="AQ546" s="503">
        <v>0</v>
      </c>
      <c r="AR546" s="503">
        <v>0</v>
      </c>
      <c r="AS546" s="503">
        <v>0</v>
      </c>
      <c r="AT546" s="503">
        <v>0</v>
      </c>
      <c r="AU546" s="503">
        <v>0</v>
      </c>
      <c r="AV546" s="503">
        <v>0</v>
      </c>
      <c r="AW546" s="503">
        <v>0</v>
      </c>
      <c r="AX546" s="503">
        <v>0</v>
      </c>
      <c r="AY546" s="503">
        <v>0</v>
      </c>
      <c r="AZ546" s="503">
        <v>0</v>
      </c>
      <c r="BA546" s="503">
        <v>0</v>
      </c>
      <c r="BB546" s="503">
        <v>0</v>
      </c>
      <c r="BC546" s="504">
        <v>0</v>
      </c>
      <c r="BD546" s="501" t="s">
        <v>31</v>
      </c>
      <c r="BE546" s="501" t="s">
        <v>31</v>
      </c>
      <c r="BF546" s="501" t="s">
        <v>31</v>
      </c>
      <c r="BG546" s="501" t="s">
        <v>31</v>
      </c>
      <c r="BH546" s="501" t="s">
        <v>31</v>
      </c>
      <c r="BI546" s="501" t="s">
        <v>31</v>
      </c>
      <c r="BJ546" s="501" t="s">
        <v>31</v>
      </c>
      <c r="BK546" s="501" t="s">
        <v>31</v>
      </c>
      <c r="BL546" s="501" t="s">
        <v>31</v>
      </c>
      <c r="BM546" s="501" t="s">
        <v>31</v>
      </c>
      <c r="BN546" s="501" t="s">
        <v>31</v>
      </c>
      <c r="BO546" s="501" t="s">
        <v>31</v>
      </c>
      <c r="BP546" s="501" t="s">
        <v>31</v>
      </c>
      <c r="BQ546" s="501" t="s">
        <v>31</v>
      </c>
      <c r="BR546" s="501"/>
      <c r="BS546" s="501"/>
    </row>
    <row r="547" spans="1:71" ht="45">
      <c r="A547" s="505" t="s">
        <v>4327</v>
      </c>
      <c r="B547" s="505" t="s">
        <v>4144</v>
      </c>
      <c r="C547" s="506" t="s">
        <v>4328</v>
      </c>
      <c r="D547" s="506" t="s">
        <v>3640</v>
      </c>
      <c r="E547" s="506" t="s">
        <v>158</v>
      </c>
      <c r="F547" s="506" t="s">
        <v>129</v>
      </c>
      <c r="G547" s="506" t="s">
        <v>3641</v>
      </c>
      <c r="H547" s="506" t="s">
        <v>31</v>
      </c>
      <c r="I547" s="506" t="s">
        <v>3771</v>
      </c>
      <c r="J547" s="506" t="s">
        <v>31</v>
      </c>
      <c r="K547" s="506" t="s">
        <v>3665</v>
      </c>
      <c r="L547" s="505" t="s">
        <v>4000</v>
      </c>
      <c r="M547" s="505" t="s">
        <v>3691</v>
      </c>
      <c r="N547" s="505" t="s">
        <v>31</v>
      </c>
      <c r="O547" s="507" t="s">
        <v>31</v>
      </c>
      <c r="P547" s="506" t="s">
        <v>3646</v>
      </c>
      <c r="Q547" s="501" t="e">
        <f>VLOOKUP(CLEAN(A547),JULIO!J$4:AM$760,27,FALSE)</f>
        <v>#N/A</v>
      </c>
      <c r="R547" s="506" t="s">
        <v>4129</v>
      </c>
      <c r="S547" s="507" t="s">
        <v>4165</v>
      </c>
      <c r="T547" s="508">
        <v>8000000</v>
      </c>
      <c r="U547" s="508">
        <v>8000000</v>
      </c>
      <c r="V547" s="508">
        <v>8000000</v>
      </c>
      <c r="W547" s="508">
        <v>0</v>
      </c>
      <c r="X547" s="508">
        <v>8000000</v>
      </c>
      <c r="Y547" s="508">
        <v>0</v>
      </c>
      <c r="Z547" s="509">
        <v>0</v>
      </c>
      <c r="AA547" s="508">
        <v>0</v>
      </c>
      <c r="AB547" s="508">
        <v>0</v>
      </c>
      <c r="AC547" s="509">
        <v>8000000</v>
      </c>
      <c r="AD547" s="509">
        <v>0</v>
      </c>
      <c r="AE547" s="509">
        <v>8000000</v>
      </c>
      <c r="AF547" s="508">
        <v>0</v>
      </c>
      <c r="AG547" s="508">
        <v>0</v>
      </c>
      <c r="AH547" s="508">
        <v>0</v>
      </c>
      <c r="AI547" s="508">
        <v>0</v>
      </c>
      <c r="AJ547" s="508">
        <v>0</v>
      </c>
      <c r="AK547" s="508">
        <v>0</v>
      </c>
      <c r="AL547" s="508">
        <v>0</v>
      </c>
      <c r="AM547" s="508">
        <v>0</v>
      </c>
      <c r="AN547" s="508">
        <v>0</v>
      </c>
      <c r="AO547" s="508">
        <v>0</v>
      </c>
      <c r="AP547" s="508">
        <v>0</v>
      </c>
      <c r="AQ547" s="508">
        <v>0</v>
      </c>
      <c r="AR547" s="508">
        <v>0</v>
      </c>
      <c r="AS547" s="508">
        <v>0</v>
      </c>
      <c r="AT547" s="508">
        <v>0</v>
      </c>
      <c r="AU547" s="508">
        <v>0</v>
      </c>
      <c r="AV547" s="508">
        <v>0</v>
      </c>
      <c r="AW547" s="508">
        <v>0</v>
      </c>
      <c r="AX547" s="508">
        <v>0</v>
      </c>
      <c r="AY547" s="508">
        <v>0</v>
      </c>
      <c r="AZ547" s="508">
        <v>0</v>
      </c>
      <c r="BA547" s="508">
        <v>0</v>
      </c>
      <c r="BB547" s="508">
        <v>0</v>
      </c>
      <c r="BC547" s="509">
        <v>0</v>
      </c>
      <c r="BD547" s="506" t="s">
        <v>31</v>
      </c>
      <c r="BE547" s="506" t="s">
        <v>31</v>
      </c>
      <c r="BF547" s="506" t="s">
        <v>31</v>
      </c>
      <c r="BG547" s="506" t="s">
        <v>31</v>
      </c>
      <c r="BH547" s="506" t="s">
        <v>31</v>
      </c>
      <c r="BI547" s="506" t="s">
        <v>31</v>
      </c>
      <c r="BJ547" s="506" t="s">
        <v>3694</v>
      </c>
      <c r="BK547" s="506" t="s">
        <v>31</v>
      </c>
      <c r="BL547" s="506" t="s">
        <v>31</v>
      </c>
      <c r="BM547" s="506" t="s">
        <v>31</v>
      </c>
      <c r="BN547" s="506" t="s">
        <v>31</v>
      </c>
      <c r="BO547" s="506" t="s">
        <v>31</v>
      </c>
      <c r="BP547" s="506" t="s">
        <v>31</v>
      </c>
      <c r="BQ547" s="506" t="s">
        <v>31</v>
      </c>
      <c r="BR547" s="506" t="s">
        <v>31</v>
      </c>
      <c r="BS547" s="506" t="s">
        <v>31</v>
      </c>
    </row>
    <row r="548" spans="1:71" ht="45">
      <c r="A548" s="500" t="s">
        <v>4329</v>
      </c>
      <c r="B548" s="500" t="s">
        <v>4144</v>
      </c>
      <c r="C548" s="501" t="s">
        <v>4330</v>
      </c>
      <c r="D548" s="501" t="s">
        <v>3640</v>
      </c>
      <c r="E548" s="501" t="s">
        <v>158</v>
      </c>
      <c r="F548" s="501" t="s">
        <v>89</v>
      </c>
      <c r="G548" s="501" t="s">
        <v>3641</v>
      </c>
      <c r="H548" s="501" t="s">
        <v>31</v>
      </c>
      <c r="I548" s="501" t="s">
        <v>3875</v>
      </c>
      <c r="J548" s="501" t="s">
        <v>31</v>
      </c>
      <c r="K548" s="501" t="s">
        <v>3665</v>
      </c>
      <c r="L548" s="500" t="s">
        <v>4000</v>
      </c>
      <c r="M548" s="500" t="s">
        <v>3691</v>
      </c>
      <c r="N548" s="500" t="s">
        <v>31</v>
      </c>
      <c r="O548" s="502" t="s">
        <v>31</v>
      </c>
      <c r="P548" s="501" t="s">
        <v>3646</v>
      </c>
      <c r="Q548" s="501" t="e">
        <f>VLOOKUP(CLEAN(A548),JULIO!J$4:AM$760,27,FALSE)</f>
        <v>#N/A</v>
      </c>
      <c r="R548" s="501" t="s">
        <v>4129</v>
      </c>
      <c r="S548" s="502" t="s">
        <v>4165</v>
      </c>
      <c r="T548" s="503">
        <v>8000000</v>
      </c>
      <c r="U548" s="503">
        <v>8000000</v>
      </c>
      <c r="V548" s="503">
        <v>8000000</v>
      </c>
      <c r="W548" s="503">
        <v>0</v>
      </c>
      <c r="X548" s="503">
        <v>8000000</v>
      </c>
      <c r="Y548" s="503">
        <v>0</v>
      </c>
      <c r="Z548" s="504">
        <v>0</v>
      </c>
      <c r="AA548" s="503">
        <v>0</v>
      </c>
      <c r="AB548" s="503">
        <v>0</v>
      </c>
      <c r="AC548" s="504">
        <v>8000000</v>
      </c>
      <c r="AD548" s="504">
        <v>0</v>
      </c>
      <c r="AE548" s="504">
        <v>8000000</v>
      </c>
      <c r="AF548" s="503">
        <v>0</v>
      </c>
      <c r="AG548" s="503">
        <v>0</v>
      </c>
      <c r="AH548" s="503">
        <v>0</v>
      </c>
      <c r="AI548" s="503">
        <v>0</v>
      </c>
      <c r="AJ548" s="503">
        <v>0</v>
      </c>
      <c r="AK548" s="503">
        <v>0</v>
      </c>
      <c r="AL548" s="503">
        <v>0</v>
      </c>
      <c r="AM548" s="503">
        <v>0</v>
      </c>
      <c r="AN548" s="503">
        <v>0</v>
      </c>
      <c r="AO548" s="503">
        <v>0</v>
      </c>
      <c r="AP548" s="503">
        <v>0</v>
      </c>
      <c r="AQ548" s="503">
        <v>0</v>
      </c>
      <c r="AR548" s="503">
        <v>0</v>
      </c>
      <c r="AS548" s="503">
        <v>0</v>
      </c>
      <c r="AT548" s="503">
        <v>0</v>
      </c>
      <c r="AU548" s="503">
        <v>0</v>
      </c>
      <c r="AV548" s="503">
        <v>0</v>
      </c>
      <c r="AW548" s="503">
        <v>0</v>
      </c>
      <c r="AX548" s="503">
        <v>0</v>
      </c>
      <c r="AY548" s="503">
        <v>0</v>
      </c>
      <c r="AZ548" s="503">
        <v>0</v>
      </c>
      <c r="BA548" s="503">
        <v>0</v>
      </c>
      <c r="BB548" s="503">
        <v>0</v>
      </c>
      <c r="BC548" s="504">
        <v>0</v>
      </c>
      <c r="BD548" s="501" t="s">
        <v>31</v>
      </c>
      <c r="BE548" s="501" t="s">
        <v>31</v>
      </c>
      <c r="BF548" s="501" t="s">
        <v>31</v>
      </c>
      <c r="BG548" s="501" t="s">
        <v>31</v>
      </c>
      <c r="BH548" s="501" t="s">
        <v>31</v>
      </c>
      <c r="BI548" s="501" t="s">
        <v>31</v>
      </c>
      <c r="BJ548" s="501" t="s">
        <v>3694</v>
      </c>
      <c r="BK548" s="501" t="s">
        <v>31</v>
      </c>
      <c r="BL548" s="501" t="s">
        <v>31</v>
      </c>
      <c r="BM548" s="501" t="s">
        <v>31</v>
      </c>
      <c r="BN548" s="501" t="s">
        <v>31</v>
      </c>
      <c r="BO548" s="501" t="s">
        <v>31</v>
      </c>
      <c r="BP548" s="501" t="s">
        <v>31</v>
      </c>
      <c r="BQ548" s="501" t="s">
        <v>31</v>
      </c>
      <c r="BR548" s="501" t="s">
        <v>31</v>
      </c>
      <c r="BS548" s="501" t="s">
        <v>31</v>
      </c>
    </row>
    <row r="549" spans="1:71" ht="45">
      <c r="A549" s="505" t="s">
        <v>4331</v>
      </c>
      <c r="B549" s="505" t="s">
        <v>4144</v>
      </c>
      <c r="C549" s="506" t="s">
        <v>4332</v>
      </c>
      <c r="D549" s="506" t="s">
        <v>3640</v>
      </c>
      <c r="E549" s="506" t="s">
        <v>158</v>
      </c>
      <c r="F549" s="506" t="s">
        <v>71</v>
      </c>
      <c r="G549" s="506" t="s">
        <v>3641</v>
      </c>
      <c r="H549" s="506" t="s">
        <v>31</v>
      </c>
      <c r="I549" s="506" t="s">
        <v>3821</v>
      </c>
      <c r="J549" s="506" t="s">
        <v>31</v>
      </c>
      <c r="K549" s="506" t="s">
        <v>3665</v>
      </c>
      <c r="L549" s="505" t="s">
        <v>4000</v>
      </c>
      <c r="M549" s="505" t="s">
        <v>3691</v>
      </c>
      <c r="N549" s="505" t="s">
        <v>31</v>
      </c>
      <c r="O549" s="507" t="s">
        <v>31</v>
      </c>
      <c r="P549" s="506" t="s">
        <v>3646</v>
      </c>
      <c r="Q549" s="501" t="e">
        <f>VLOOKUP(CLEAN(A549),JULIO!J$4:AM$760,27,FALSE)</f>
        <v>#N/A</v>
      </c>
      <c r="R549" s="506" t="s">
        <v>4129</v>
      </c>
      <c r="S549" s="507" t="s">
        <v>4165</v>
      </c>
      <c r="T549" s="508">
        <v>10000000</v>
      </c>
      <c r="U549" s="508">
        <v>10000000</v>
      </c>
      <c r="V549" s="508">
        <v>10000000</v>
      </c>
      <c r="W549" s="508">
        <v>0</v>
      </c>
      <c r="X549" s="508">
        <v>10000000</v>
      </c>
      <c r="Y549" s="508">
        <v>0</v>
      </c>
      <c r="Z549" s="509">
        <v>0</v>
      </c>
      <c r="AA549" s="508">
        <v>0</v>
      </c>
      <c r="AB549" s="508">
        <v>0</v>
      </c>
      <c r="AC549" s="509">
        <v>10000000</v>
      </c>
      <c r="AD549" s="509">
        <v>0</v>
      </c>
      <c r="AE549" s="509">
        <v>10000000</v>
      </c>
      <c r="AF549" s="508">
        <v>0</v>
      </c>
      <c r="AG549" s="508">
        <v>0</v>
      </c>
      <c r="AH549" s="508">
        <v>0</v>
      </c>
      <c r="AI549" s="508">
        <v>0</v>
      </c>
      <c r="AJ549" s="508">
        <v>0</v>
      </c>
      <c r="AK549" s="508">
        <v>0</v>
      </c>
      <c r="AL549" s="508">
        <v>0</v>
      </c>
      <c r="AM549" s="508">
        <v>0</v>
      </c>
      <c r="AN549" s="508">
        <v>0</v>
      </c>
      <c r="AO549" s="508">
        <v>0</v>
      </c>
      <c r="AP549" s="508">
        <v>0</v>
      </c>
      <c r="AQ549" s="508">
        <v>0</v>
      </c>
      <c r="AR549" s="508">
        <v>0</v>
      </c>
      <c r="AS549" s="508">
        <v>0</v>
      </c>
      <c r="AT549" s="508">
        <v>0</v>
      </c>
      <c r="AU549" s="508">
        <v>0</v>
      </c>
      <c r="AV549" s="508">
        <v>0</v>
      </c>
      <c r="AW549" s="508">
        <v>0</v>
      </c>
      <c r="AX549" s="508">
        <v>0</v>
      </c>
      <c r="AY549" s="508">
        <v>0</v>
      </c>
      <c r="AZ549" s="508">
        <v>0</v>
      </c>
      <c r="BA549" s="508">
        <v>0</v>
      </c>
      <c r="BB549" s="508">
        <v>0</v>
      </c>
      <c r="BC549" s="509">
        <v>0</v>
      </c>
      <c r="BD549" s="506" t="s">
        <v>31</v>
      </c>
      <c r="BE549" s="506" t="s">
        <v>31</v>
      </c>
      <c r="BF549" s="506" t="s">
        <v>31</v>
      </c>
      <c r="BG549" s="506" t="s">
        <v>31</v>
      </c>
      <c r="BH549" s="506" t="s">
        <v>31</v>
      </c>
      <c r="BI549" s="506" t="s">
        <v>31</v>
      </c>
      <c r="BJ549" s="506" t="s">
        <v>3694</v>
      </c>
      <c r="BK549" s="506" t="s">
        <v>31</v>
      </c>
      <c r="BL549" s="506" t="s">
        <v>31</v>
      </c>
      <c r="BM549" s="506" t="s">
        <v>31</v>
      </c>
      <c r="BN549" s="506" t="s">
        <v>31</v>
      </c>
      <c r="BO549" s="506" t="s">
        <v>31</v>
      </c>
      <c r="BP549" s="506" t="s">
        <v>31</v>
      </c>
      <c r="BQ549" s="506" t="s">
        <v>31</v>
      </c>
      <c r="BR549" s="506" t="s">
        <v>31</v>
      </c>
      <c r="BS549" s="506" t="s">
        <v>31</v>
      </c>
    </row>
    <row r="550" spans="1:71" ht="45">
      <c r="A550" s="500" t="s">
        <v>4333</v>
      </c>
      <c r="B550" s="500" t="s">
        <v>4144</v>
      </c>
      <c r="C550" s="501" t="s">
        <v>4334</v>
      </c>
      <c r="D550" s="501" t="s">
        <v>3640</v>
      </c>
      <c r="E550" s="501" t="s">
        <v>158</v>
      </c>
      <c r="F550" s="501" t="s">
        <v>123</v>
      </c>
      <c r="G550" s="501" t="s">
        <v>3641</v>
      </c>
      <c r="H550" s="501" t="s">
        <v>31</v>
      </c>
      <c r="I550" s="501" t="s">
        <v>3760</v>
      </c>
      <c r="J550" s="501" t="s">
        <v>31</v>
      </c>
      <c r="K550" s="501" t="s">
        <v>3665</v>
      </c>
      <c r="L550" s="500" t="s">
        <v>4000</v>
      </c>
      <c r="M550" s="500" t="s">
        <v>3691</v>
      </c>
      <c r="N550" s="500" t="s">
        <v>31</v>
      </c>
      <c r="O550" s="502" t="s">
        <v>31</v>
      </c>
      <c r="P550" s="501" t="s">
        <v>3646</v>
      </c>
      <c r="Q550" s="501" t="e">
        <f>VLOOKUP(CLEAN(A550),JULIO!J$4:AM$760,27,FALSE)</f>
        <v>#N/A</v>
      </c>
      <c r="R550" s="501" t="s">
        <v>4129</v>
      </c>
      <c r="S550" s="502" t="s">
        <v>4165</v>
      </c>
      <c r="T550" s="503">
        <v>10000000</v>
      </c>
      <c r="U550" s="503">
        <v>10000000</v>
      </c>
      <c r="V550" s="503">
        <v>10000000</v>
      </c>
      <c r="W550" s="503">
        <v>0</v>
      </c>
      <c r="X550" s="503">
        <v>10000000</v>
      </c>
      <c r="Y550" s="503">
        <v>0</v>
      </c>
      <c r="Z550" s="504">
        <v>0</v>
      </c>
      <c r="AA550" s="503">
        <v>9231999</v>
      </c>
      <c r="AB550" s="503">
        <v>0</v>
      </c>
      <c r="AC550" s="504">
        <v>768001</v>
      </c>
      <c r="AD550" s="504">
        <v>9231999</v>
      </c>
      <c r="AE550" s="504">
        <v>768001</v>
      </c>
      <c r="AF550" s="503">
        <v>0</v>
      </c>
      <c r="AG550" s="503">
        <v>0</v>
      </c>
      <c r="AH550" s="503">
        <v>0</v>
      </c>
      <c r="AI550" s="503">
        <v>0</v>
      </c>
      <c r="AJ550" s="503">
        <v>0</v>
      </c>
      <c r="AK550" s="503">
        <v>0</v>
      </c>
      <c r="AL550" s="503">
        <v>0</v>
      </c>
      <c r="AM550" s="503">
        <v>0</v>
      </c>
      <c r="AN550" s="503">
        <v>0</v>
      </c>
      <c r="AO550" s="503">
        <v>0</v>
      </c>
      <c r="AP550" s="503">
        <v>0</v>
      </c>
      <c r="AQ550" s="503">
        <v>9231999</v>
      </c>
      <c r="AR550" s="503">
        <v>0</v>
      </c>
      <c r="AS550" s="503">
        <v>0</v>
      </c>
      <c r="AT550" s="503">
        <v>0</v>
      </c>
      <c r="AU550" s="503">
        <v>0</v>
      </c>
      <c r="AV550" s="503">
        <v>0</v>
      </c>
      <c r="AW550" s="503">
        <v>0</v>
      </c>
      <c r="AX550" s="503">
        <v>0</v>
      </c>
      <c r="AY550" s="503">
        <v>0</v>
      </c>
      <c r="AZ550" s="503">
        <v>0</v>
      </c>
      <c r="BA550" s="503">
        <v>0</v>
      </c>
      <c r="BB550" s="503">
        <v>0</v>
      </c>
      <c r="BC550" s="504">
        <v>0</v>
      </c>
      <c r="BD550" s="501" t="s">
        <v>31</v>
      </c>
      <c r="BE550" s="501" t="s">
        <v>31</v>
      </c>
      <c r="BF550" s="501" t="s">
        <v>31</v>
      </c>
      <c r="BG550" s="501" t="s">
        <v>31</v>
      </c>
      <c r="BH550" s="501" t="s">
        <v>31</v>
      </c>
      <c r="BI550" s="501" t="s">
        <v>31</v>
      </c>
      <c r="BJ550" s="501" t="s">
        <v>3694</v>
      </c>
      <c r="BK550" s="501" t="s">
        <v>31</v>
      </c>
      <c r="BL550" s="501" t="s">
        <v>31</v>
      </c>
      <c r="BM550" s="501" t="s">
        <v>31</v>
      </c>
      <c r="BN550" s="501" t="s">
        <v>31</v>
      </c>
      <c r="BO550" s="501" t="s">
        <v>31</v>
      </c>
      <c r="BP550" s="501" t="s">
        <v>31</v>
      </c>
      <c r="BQ550" s="501" t="s">
        <v>31</v>
      </c>
      <c r="BR550" s="501" t="s">
        <v>31</v>
      </c>
      <c r="BS550" s="501" t="s">
        <v>31</v>
      </c>
    </row>
    <row r="551" spans="1:71" ht="45">
      <c r="A551" s="505" t="s">
        <v>4335</v>
      </c>
      <c r="B551" s="505" t="s">
        <v>4144</v>
      </c>
      <c r="C551" s="506" t="s">
        <v>4336</v>
      </c>
      <c r="D551" s="506" t="s">
        <v>3640</v>
      </c>
      <c r="E551" s="506" t="s">
        <v>158</v>
      </c>
      <c r="F551" s="506" t="s">
        <v>107</v>
      </c>
      <c r="G551" s="506" t="s">
        <v>3641</v>
      </c>
      <c r="H551" s="506" t="s">
        <v>31</v>
      </c>
      <c r="I551" s="506" t="s">
        <v>3751</v>
      </c>
      <c r="J551" s="506" t="s">
        <v>31</v>
      </c>
      <c r="K551" s="506" t="s">
        <v>3665</v>
      </c>
      <c r="L551" s="505" t="s">
        <v>4000</v>
      </c>
      <c r="M551" s="505" t="s">
        <v>3691</v>
      </c>
      <c r="N551" s="505" t="s">
        <v>31</v>
      </c>
      <c r="O551" s="507" t="s">
        <v>31</v>
      </c>
      <c r="P551" s="506" t="s">
        <v>3646</v>
      </c>
      <c r="Q551" s="501" t="e">
        <f>VLOOKUP(CLEAN(A551),JULIO!J$4:AM$760,27,FALSE)</f>
        <v>#N/A</v>
      </c>
      <c r="R551" s="506" t="s">
        <v>4129</v>
      </c>
      <c r="S551" s="507" t="s">
        <v>4165</v>
      </c>
      <c r="T551" s="508">
        <v>8000000</v>
      </c>
      <c r="U551" s="508">
        <v>8000000</v>
      </c>
      <c r="V551" s="508">
        <v>8000000</v>
      </c>
      <c r="W551" s="508">
        <v>0</v>
      </c>
      <c r="X551" s="508">
        <v>8000000</v>
      </c>
      <c r="Y551" s="508">
        <v>0</v>
      </c>
      <c r="Z551" s="509">
        <v>0</v>
      </c>
      <c r="AA551" s="508">
        <v>7863588</v>
      </c>
      <c r="AB551" s="508">
        <v>0</v>
      </c>
      <c r="AC551" s="509">
        <v>136412</v>
      </c>
      <c r="AD551" s="509">
        <v>7863588</v>
      </c>
      <c r="AE551" s="509">
        <v>136412</v>
      </c>
      <c r="AF551" s="508">
        <v>0</v>
      </c>
      <c r="AG551" s="508">
        <v>0</v>
      </c>
      <c r="AH551" s="508">
        <v>0</v>
      </c>
      <c r="AI551" s="508">
        <v>0</v>
      </c>
      <c r="AJ551" s="508">
        <v>0</v>
      </c>
      <c r="AK551" s="508">
        <v>0</v>
      </c>
      <c r="AL551" s="508">
        <v>0</v>
      </c>
      <c r="AM551" s="508">
        <v>0</v>
      </c>
      <c r="AN551" s="508">
        <v>0</v>
      </c>
      <c r="AO551" s="508">
        <v>0</v>
      </c>
      <c r="AP551" s="508">
        <v>0</v>
      </c>
      <c r="AQ551" s="508">
        <v>7863588</v>
      </c>
      <c r="AR551" s="508">
        <v>0</v>
      </c>
      <c r="AS551" s="508">
        <v>0</v>
      </c>
      <c r="AT551" s="508">
        <v>0</v>
      </c>
      <c r="AU551" s="508">
        <v>0</v>
      </c>
      <c r="AV551" s="508">
        <v>0</v>
      </c>
      <c r="AW551" s="508">
        <v>0</v>
      </c>
      <c r="AX551" s="508">
        <v>0</v>
      </c>
      <c r="AY551" s="508">
        <v>0</v>
      </c>
      <c r="AZ551" s="508">
        <v>0</v>
      </c>
      <c r="BA551" s="508">
        <v>0</v>
      </c>
      <c r="BB551" s="508">
        <v>0</v>
      </c>
      <c r="BC551" s="509">
        <v>0</v>
      </c>
      <c r="BD551" s="506" t="s">
        <v>31</v>
      </c>
      <c r="BE551" s="506" t="s">
        <v>31</v>
      </c>
      <c r="BF551" s="506" t="s">
        <v>31</v>
      </c>
      <c r="BG551" s="506" t="s">
        <v>31</v>
      </c>
      <c r="BH551" s="506" t="s">
        <v>31</v>
      </c>
      <c r="BI551" s="506" t="s">
        <v>31</v>
      </c>
      <c r="BJ551" s="506" t="s">
        <v>3694</v>
      </c>
      <c r="BK551" s="506" t="s">
        <v>31</v>
      </c>
      <c r="BL551" s="506" t="s">
        <v>31</v>
      </c>
      <c r="BM551" s="506" t="s">
        <v>31</v>
      </c>
      <c r="BN551" s="506" t="s">
        <v>31</v>
      </c>
      <c r="BO551" s="506" t="s">
        <v>31</v>
      </c>
      <c r="BP551" s="506" t="s">
        <v>31</v>
      </c>
      <c r="BQ551" s="506" t="s">
        <v>31</v>
      </c>
      <c r="BR551" s="506" t="s">
        <v>31</v>
      </c>
      <c r="BS551" s="506" t="s">
        <v>31</v>
      </c>
    </row>
    <row r="552" spans="1:71" ht="45">
      <c r="A552" s="500" t="s">
        <v>4337</v>
      </c>
      <c r="B552" s="500" t="s">
        <v>4144</v>
      </c>
      <c r="C552" s="501" t="s">
        <v>4338</v>
      </c>
      <c r="D552" s="501" t="s">
        <v>3640</v>
      </c>
      <c r="E552" s="501" t="s">
        <v>158</v>
      </c>
      <c r="F552" s="501" t="s">
        <v>223</v>
      </c>
      <c r="G552" s="501" t="s">
        <v>3641</v>
      </c>
      <c r="H552" s="501" t="s">
        <v>31</v>
      </c>
      <c r="I552" s="501" t="s">
        <v>3799</v>
      </c>
      <c r="J552" s="501" t="s">
        <v>31</v>
      </c>
      <c r="K552" s="501" t="s">
        <v>3665</v>
      </c>
      <c r="L552" s="500" t="s">
        <v>4000</v>
      </c>
      <c r="M552" s="500" t="s">
        <v>3691</v>
      </c>
      <c r="N552" s="500" t="s">
        <v>31</v>
      </c>
      <c r="O552" s="502" t="s">
        <v>31</v>
      </c>
      <c r="P552" s="501" t="s">
        <v>3646</v>
      </c>
      <c r="Q552" s="501" t="e">
        <f>VLOOKUP(CLEAN(A552),JULIO!J$4:AM$760,27,FALSE)</f>
        <v>#N/A</v>
      </c>
      <c r="R552" s="501" t="s">
        <v>4129</v>
      </c>
      <c r="S552" s="502" t="s">
        <v>4165</v>
      </c>
      <c r="T552" s="503">
        <v>9980450</v>
      </c>
      <c r="U552" s="503">
        <v>9980450</v>
      </c>
      <c r="V552" s="503">
        <v>9980450</v>
      </c>
      <c r="W552" s="503">
        <v>0</v>
      </c>
      <c r="X552" s="503">
        <v>9980450</v>
      </c>
      <c r="Y552" s="503">
        <v>0</v>
      </c>
      <c r="Z552" s="504">
        <v>0</v>
      </c>
      <c r="AA552" s="503">
        <v>0</v>
      </c>
      <c r="AB552" s="503">
        <v>0</v>
      </c>
      <c r="AC552" s="504">
        <v>9980450</v>
      </c>
      <c r="AD552" s="504">
        <v>0</v>
      </c>
      <c r="AE552" s="504">
        <v>9980450</v>
      </c>
      <c r="AF552" s="503">
        <v>0</v>
      </c>
      <c r="AG552" s="503">
        <v>0</v>
      </c>
      <c r="AH552" s="503">
        <v>0</v>
      </c>
      <c r="AI552" s="503">
        <v>0</v>
      </c>
      <c r="AJ552" s="503">
        <v>0</v>
      </c>
      <c r="AK552" s="503">
        <v>0</v>
      </c>
      <c r="AL552" s="503">
        <v>0</v>
      </c>
      <c r="AM552" s="503">
        <v>0</v>
      </c>
      <c r="AN552" s="503">
        <v>0</v>
      </c>
      <c r="AO552" s="503">
        <v>0</v>
      </c>
      <c r="AP552" s="503">
        <v>0</v>
      </c>
      <c r="AQ552" s="503">
        <v>0</v>
      </c>
      <c r="AR552" s="503">
        <v>0</v>
      </c>
      <c r="AS552" s="503">
        <v>0</v>
      </c>
      <c r="AT552" s="503">
        <v>0</v>
      </c>
      <c r="AU552" s="503">
        <v>0</v>
      </c>
      <c r="AV552" s="503">
        <v>0</v>
      </c>
      <c r="AW552" s="503">
        <v>0</v>
      </c>
      <c r="AX552" s="503">
        <v>0</v>
      </c>
      <c r="AY552" s="503">
        <v>0</v>
      </c>
      <c r="AZ552" s="503">
        <v>0</v>
      </c>
      <c r="BA552" s="503">
        <v>0</v>
      </c>
      <c r="BB552" s="503">
        <v>0</v>
      </c>
      <c r="BC552" s="504">
        <v>0</v>
      </c>
      <c r="BD552" s="501" t="s">
        <v>31</v>
      </c>
      <c r="BE552" s="501" t="s">
        <v>31</v>
      </c>
      <c r="BF552" s="501" t="s">
        <v>31</v>
      </c>
      <c r="BG552" s="501" t="s">
        <v>31</v>
      </c>
      <c r="BH552" s="501" t="s">
        <v>31</v>
      </c>
      <c r="BI552" s="501" t="s">
        <v>31</v>
      </c>
      <c r="BJ552" s="501" t="s">
        <v>3694</v>
      </c>
      <c r="BK552" s="501" t="s">
        <v>31</v>
      </c>
      <c r="BL552" s="501" t="s">
        <v>31</v>
      </c>
      <c r="BM552" s="501" t="s">
        <v>31</v>
      </c>
      <c r="BN552" s="501" t="s">
        <v>31</v>
      </c>
      <c r="BO552" s="501" t="s">
        <v>31</v>
      </c>
      <c r="BP552" s="501" t="s">
        <v>31</v>
      </c>
      <c r="BQ552" s="501" t="s">
        <v>31</v>
      </c>
      <c r="BR552" s="501" t="s">
        <v>31</v>
      </c>
      <c r="BS552" s="501" t="s">
        <v>31</v>
      </c>
    </row>
    <row r="553" spans="1:71" ht="22.5">
      <c r="A553" s="505" t="s">
        <v>4339</v>
      </c>
      <c r="B553" s="505" t="s">
        <v>8</v>
      </c>
      <c r="C553" s="506" t="s">
        <v>2899</v>
      </c>
      <c r="D553" s="506" t="s">
        <v>3640</v>
      </c>
      <c r="E553" s="506" t="s">
        <v>158</v>
      </c>
      <c r="F553" s="506" t="s">
        <v>158</v>
      </c>
      <c r="G553" s="506" t="s">
        <v>3641</v>
      </c>
      <c r="H553" s="506" t="s">
        <v>31</v>
      </c>
      <c r="I553" s="506" t="s">
        <v>3799</v>
      </c>
      <c r="J553" s="506" t="s">
        <v>31</v>
      </c>
      <c r="K553" s="506" t="s">
        <v>3676</v>
      </c>
      <c r="L553" s="505" t="s">
        <v>3687</v>
      </c>
      <c r="M553" s="505" t="s">
        <v>3815</v>
      </c>
      <c r="N553" s="505" t="s">
        <v>30</v>
      </c>
      <c r="O553" s="507" t="s">
        <v>31</v>
      </c>
      <c r="P553" s="506" t="s">
        <v>3646</v>
      </c>
      <c r="Q553" s="501" t="e">
        <f>VLOOKUP(CLEAN(A553),JULIO!J$4:AM$760,27,FALSE)</f>
        <v>#N/A</v>
      </c>
      <c r="R553" s="506" t="s">
        <v>3647</v>
      </c>
      <c r="S553" s="507" t="s">
        <v>3648</v>
      </c>
      <c r="T553" s="508">
        <v>3487000</v>
      </c>
      <c r="U553" s="508">
        <v>3487000</v>
      </c>
      <c r="V553" s="508">
        <v>3487000</v>
      </c>
      <c r="W553" s="508">
        <v>0</v>
      </c>
      <c r="X553" s="508">
        <v>3487000</v>
      </c>
      <c r="Y553" s="508">
        <v>0</v>
      </c>
      <c r="Z553" s="509">
        <v>0</v>
      </c>
      <c r="AA553" s="508">
        <v>0</v>
      </c>
      <c r="AB553" s="508">
        <v>0</v>
      </c>
      <c r="AC553" s="509">
        <v>3487000</v>
      </c>
      <c r="AD553" s="509">
        <v>0</v>
      </c>
      <c r="AE553" s="509">
        <v>0</v>
      </c>
      <c r="AF553" s="508">
        <v>0</v>
      </c>
      <c r="AG553" s="508">
        <v>0</v>
      </c>
      <c r="AH553" s="508">
        <v>0</v>
      </c>
      <c r="AI553" s="508">
        <v>0</v>
      </c>
      <c r="AJ553" s="508">
        <v>0</v>
      </c>
      <c r="AK553" s="508">
        <v>0</v>
      </c>
      <c r="AL553" s="508">
        <v>0</v>
      </c>
      <c r="AM553" s="508">
        <v>0</v>
      </c>
      <c r="AN553" s="508">
        <v>0</v>
      </c>
      <c r="AO553" s="508">
        <v>0</v>
      </c>
      <c r="AP553" s="508">
        <v>0</v>
      </c>
      <c r="AQ553" s="508">
        <v>0</v>
      </c>
      <c r="AR553" s="508">
        <v>0</v>
      </c>
      <c r="AS553" s="508">
        <v>0</v>
      </c>
      <c r="AT553" s="508">
        <v>0</v>
      </c>
      <c r="AU553" s="508">
        <v>0</v>
      </c>
      <c r="AV553" s="508">
        <v>0</v>
      </c>
      <c r="AW553" s="508">
        <v>0</v>
      </c>
      <c r="AX553" s="508">
        <v>0</v>
      </c>
      <c r="AY553" s="508">
        <v>0</v>
      </c>
      <c r="AZ553" s="508">
        <v>0</v>
      </c>
      <c r="BA553" s="508">
        <v>0</v>
      </c>
      <c r="BB553" s="508">
        <v>0</v>
      </c>
      <c r="BC553" s="509">
        <v>0</v>
      </c>
      <c r="BD553" s="506" t="s">
        <v>31</v>
      </c>
      <c r="BE553" s="506" t="s">
        <v>31</v>
      </c>
      <c r="BF553" s="506" t="s">
        <v>31</v>
      </c>
      <c r="BG553" s="506" t="s">
        <v>31</v>
      </c>
      <c r="BH553" s="506" t="s">
        <v>31</v>
      </c>
      <c r="BI553" s="506" t="s">
        <v>31</v>
      </c>
      <c r="BJ553" s="506" t="s">
        <v>31</v>
      </c>
      <c r="BK553" s="506" t="s">
        <v>31</v>
      </c>
      <c r="BL553" s="506"/>
      <c r="BM553" s="506"/>
      <c r="BN553" s="506"/>
      <c r="BO553" s="506"/>
      <c r="BP553" s="506"/>
      <c r="BQ553" s="506"/>
      <c r="BR553" s="506"/>
      <c r="BS553" s="506"/>
    </row>
    <row r="554" spans="1:71" ht="22.5">
      <c r="A554" s="500" t="s">
        <v>4339</v>
      </c>
      <c r="B554" s="500" t="s">
        <v>8</v>
      </c>
      <c r="C554" s="501" t="s">
        <v>2899</v>
      </c>
      <c r="D554" s="501" t="s">
        <v>3640</v>
      </c>
      <c r="E554" s="501" t="s">
        <v>158</v>
      </c>
      <c r="F554" s="501" t="s">
        <v>158</v>
      </c>
      <c r="G554" s="501" t="s">
        <v>3641</v>
      </c>
      <c r="H554" s="501" t="s">
        <v>31</v>
      </c>
      <c r="I554" s="501" t="s">
        <v>3799</v>
      </c>
      <c r="J554" s="501" t="s">
        <v>31</v>
      </c>
      <c r="K554" s="501" t="s">
        <v>3676</v>
      </c>
      <c r="L554" s="500" t="s">
        <v>3687</v>
      </c>
      <c r="M554" s="500" t="s">
        <v>3815</v>
      </c>
      <c r="N554" s="500" t="s">
        <v>30</v>
      </c>
      <c r="O554" s="502" t="s">
        <v>31</v>
      </c>
      <c r="P554" s="501" t="s">
        <v>3646</v>
      </c>
      <c r="Q554" s="501" t="e">
        <f>VLOOKUP(CLEAN(A554),JULIO!J$4:AM$760,27,FALSE)</f>
        <v>#N/A</v>
      </c>
      <c r="R554" s="501" t="s">
        <v>3647</v>
      </c>
      <c r="S554" s="502" t="s">
        <v>3650</v>
      </c>
      <c r="T554" s="503">
        <v>872184000</v>
      </c>
      <c r="U554" s="503">
        <v>872184000</v>
      </c>
      <c r="V554" s="503">
        <v>910515297</v>
      </c>
      <c r="W554" s="503">
        <v>910515297</v>
      </c>
      <c r="X554" s="503">
        <v>0</v>
      </c>
      <c r="Y554" s="503">
        <v>0</v>
      </c>
      <c r="Z554" s="504">
        <v>0</v>
      </c>
      <c r="AA554" s="503">
        <v>0</v>
      </c>
      <c r="AB554" s="503">
        <v>0</v>
      </c>
      <c r="AC554" s="504">
        <v>0</v>
      </c>
      <c r="AD554" s="504">
        <v>0</v>
      </c>
      <c r="AE554" s="504">
        <v>0</v>
      </c>
      <c r="AF554" s="503">
        <v>0</v>
      </c>
      <c r="AG554" s="503">
        <v>0</v>
      </c>
      <c r="AH554" s="503">
        <v>0</v>
      </c>
      <c r="AI554" s="503">
        <v>0</v>
      </c>
      <c r="AJ554" s="503">
        <v>0</v>
      </c>
      <c r="AK554" s="503">
        <v>0</v>
      </c>
      <c r="AL554" s="503">
        <v>0</v>
      </c>
      <c r="AM554" s="503">
        <v>0</v>
      </c>
      <c r="AN554" s="503">
        <v>0</v>
      </c>
      <c r="AO554" s="503">
        <v>0</v>
      </c>
      <c r="AP554" s="503">
        <v>0</v>
      </c>
      <c r="AQ554" s="503">
        <v>0</v>
      </c>
      <c r="AR554" s="503">
        <v>0</v>
      </c>
      <c r="AS554" s="503">
        <v>0</v>
      </c>
      <c r="AT554" s="503">
        <v>0</v>
      </c>
      <c r="AU554" s="503">
        <v>0</v>
      </c>
      <c r="AV554" s="503">
        <v>0</v>
      </c>
      <c r="AW554" s="503">
        <v>0</v>
      </c>
      <c r="AX554" s="503">
        <v>0</v>
      </c>
      <c r="AY554" s="503">
        <v>0</v>
      </c>
      <c r="AZ554" s="503">
        <v>0</v>
      </c>
      <c r="BA554" s="503">
        <v>0</v>
      </c>
      <c r="BB554" s="503">
        <v>0</v>
      </c>
      <c r="BC554" s="504">
        <v>0</v>
      </c>
      <c r="BD554" s="501" t="s">
        <v>31</v>
      </c>
      <c r="BE554" s="501" t="s">
        <v>31</v>
      </c>
      <c r="BF554" s="501" t="s">
        <v>31</v>
      </c>
      <c r="BG554" s="501" t="s">
        <v>31</v>
      </c>
      <c r="BH554" s="501" t="s">
        <v>31</v>
      </c>
      <c r="BI554" s="501" t="s">
        <v>31</v>
      </c>
      <c r="BJ554" s="501" t="s">
        <v>31</v>
      </c>
      <c r="BK554" s="501" t="s">
        <v>31</v>
      </c>
      <c r="BL554" s="501"/>
      <c r="BM554" s="501"/>
      <c r="BN554" s="501"/>
      <c r="BO554" s="501"/>
      <c r="BP554" s="501"/>
      <c r="BQ554" s="501"/>
      <c r="BR554" s="501"/>
      <c r="BS554" s="501"/>
    </row>
    <row r="555" spans="1:71" ht="22.5">
      <c r="A555" s="505" t="s">
        <v>4339</v>
      </c>
      <c r="B555" s="505" t="s">
        <v>8</v>
      </c>
      <c r="C555" s="506" t="s">
        <v>2899</v>
      </c>
      <c r="D555" s="506" t="s">
        <v>3640</v>
      </c>
      <c r="E555" s="506" t="s">
        <v>158</v>
      </c>
      <c r="F555" s="506" t="s">
        <v>158</v>
      </c>
      <c r="G555" s="506" t="s">
        <v>3641</v>
      </c>
      <c r="H555" s="506" t="s">
        <v>31</v>
      </c>
      <c r="I555" s="506" t="s">
        <v>3799</v>
      </c>
      <c r="J555" s="506" t="s">
        <v>31</v>
      </c>
      <c r="K555" s="506" t="s">
        <v>3676</v>
      </c>
      <c r="L555" s="505" t="s">
        <v>3687</v>
      </c>
      <c r="M555" s="505" t="s">
        <v>3815</v>
      </c>
      <c r="N555" s="505" t="s">
        <v>30</v>
      </c>
      <c r="O555" s="507" t="s">
        <v>31</v>
      </c>
      <c r="P555" s="506" t="s">
        <v>3646</v>
      </c>
      <c r="Q555" s="501" t="e">
        <f>VLOOKUP(CLEAN(A555),JULIO!J$4:AM$760,27,FALSE)</f>
        <v>#N/A</v>
      </c>
      <c r="R555" s="506" t="s">
        <v>3647</v>
      </c>
      <c r="S555" s="507" t="s">
        <v>3651</v>
      </c>
      <c r="T555" s="508">
        <v>22980000</v>
      </c>
      <c r="U555" s="508">
        <v>22980000</v>
      </c>
      <c r="V555" s="508">
        <v>22570535</v>
      </c>
      <c r="W555" s="508">
        <v>22570535</v>
      </c>
      <c r="X555" s="508">
        <v>0</v>
      </c>
      <c r="Y555" s="508">
        <v>0</v>
      </c>
      <c r="Z555" s="509">
        <v>0</v>
      </c>
      <c r="AA555" s="508">
        <v>0</v>
      </c>
      <c r="AB555" s="508">
        <v>0</v>
      </c>
      <c r="AC555" s="509">
        <v>0</v>
      </c>
      <c r="AD555" s="509">
        <v>0</v>
      </c>
      <c r="AE555" s="509">
        <v>0</v>
      </c>
      <c r="AF555" s="508">
        <v>0</v>
      </c>
      <c r="AG555" s="508">
        <v>0</v>
      </c>
      <c r="AH555" s="508">
        <v>0</v>
      </c>
      <c r="AI555" s="508">
        <v>0</v>
      </c>
      <c r="AJ555" s="508">
        <v>0</v>
      </c>
      <c r="AK555" s="508">
        <v>0</v>
      </c>
      <c r="AL555" s="508">
        <v>0</v>
      </c>
      <c r="AM555" s="508">
        <v>0</v>
      </c>
      <c r="AN555" s="508">
        <v>0</v>
      </c>
      <c r="AO555" s="508">
        <v>0</v>
      </c>
      <c r="AP555" s="508">
        <v>0</v>
      </c>
      <c r="AQ555" s="508">
        <v>0</v>
      </c>
      <c r="AR555" s="508">
        <v>0</v>
      </c>
      <c r="AS555" s="508">
        <v>0</v>
      </c>
      <c r="AT555" s="508">
        <v>0</v>
      </c>
      <c r="AU555" s="508">
        <v>0</v>
      </c>
      <c r="AV555" s="508">
        <v>0</v>
      </c>
      <c r="AW555" s="508">
        <v>0</v>
      </c>
      <c r="AX555" s="508">
        <v>0</v>
      </c>
      <c r="AY555" s="508">
        <v>0</v>
      </c>
      <c r="AZ555" s="508">
        <v>0</v>
      </c>
      <c r="BA555" s="508">
        <v>0</v>
      </c>
      <c r="BB555" s="508">
        <v>0</v>
      </c>
      <c r="BC555" s="509">
        <v>0</v>
      </c>
      <c r="BD555" s="506" t="s">
        <v>31</v>
      </c>
      <c r="BE555" s="506" t="s">
        <v>31</v>
      </c>
      <c r="BF555" s="506" t="s">
        <v>31</v>
      </c>
      <c r="BG555" s="506" t="s">
        <v>31</v>
      </c>
      <c r="BH555" s="506" t="s">
        <v>31</v>
      </c>
      <c r="BI555" s="506" t="s">
        <v>31</v>
      </c>
      <c r="BJ555" s="506" t="s">
        <v>31</v>
      </c>
      <c r="BK555" s="506" t="s">
        <v>31</v>
      </c>
      <c r="BL555" s="506"/>
      <c r="BM555" s="506"/>
      <c r="BN555" s="506"/>
      <c r="BO555" s="506"/>
      <c r="BP555" s="506"/>
      <c r="BQ555" s="506"/>
      <c r="BR555" s="506"/>
      <c r="BS555" s="506"/>
    </row>
    <row r="556" spans="1:71" ht="22.5">
      <c r="A556" s="500" t="s">
        <v>4339</v>
      </c>
      <c r="B556" s="500" t="s">
        <v>8</v>
      </c>
      <c r="C556" s="501" t="s">
        <v>2899</v>
      </c>
      <c r="D556" s="501" t="s">
        <v>3640</v>
      </c>
      <c r="E556" s="501" t="s">
        <v>158</v>
      </c>
      <c r="F556" s="501" t="s">
        <v>158</v>
      </c>
      <c r="G556" s="501" t="s">
        <v>3641</v>
      </c>
      <c r="H556" s="501" t="s">
        <v>31</v>
      </c>
      <c r="I556" s="501" t="s">
        <v>3799</v>
      </c>
      <c r="J556" s="501" t="s">
        <v>31</v>
      </c>
      <c r="K556" s="501" t="s">
        <v>3676</v>
      </c>
      <c r="L556" s="500" t="s">
        <v>3687</v>
      </c>
      <c r="M556" s="500" t="s">
        <v>3815</v>
      </c>
      <c r="N556" s="500" t="s">
        <v>30</v>
      </c>
      <c r="O556" s="502" t="s">
        <v>31</v>
      </c>
      <c r="P556" s="501" t="s">
        <v>3646</v>
      </c>
      <c r="Q556" s="501" t="e">
        <f>VLOOKUP(CLEAN(A556),JULIO!J$4:AM$760,27,FALSE)</f>
        <v>#N/A</v>
      </c>
      <c r="R556" s="501" t="s">
        <v>3647</v>
      </c>
      <c r="S556" s="502" t="s">
        <v>3652</v>
      </c>
      <c r="T556" s="503">
        <v>73400000</v>
      </c>
      <c r="U556" s="503">
        <v>73400000</v>
      </c>
      <c r="V556" s="503">
        <v>63717122</v>
      </c>
      <c r="W556" s="503">
        <v>63717122</v>
      </c>
      <c r="X556" s="503">
        <v>0</v>
      </c>
      <c r="Y556" s="503">
        <v>0</v>
      </c>
      <c r="Z556" s="504">
        <v>0</v>
      </c>
      <c r="AA556" s="503">
        <v>0</v>
      </c>
      <c r="AB556" s="503">
        <v>0</v>
      </c>
      <c r="AC556" s="504">
        <v>0</v>
      </c>
      <c r="AD556" s="504">
        <v>0</v>
      </c>
      <c r="AE556" s="504">
        <v>0</v>
      </c>
      <c r="AF556" s="503">
        <v>0</v>
      </c>
      <c r="AG556" s="503">
        <v>0</v>
      </c>
      <c r="AH556" s="503">
        <v>0</v>
      </c>
      <c r="AI556" s="503">
        <v>0</v>
      </c>
      <c r="AJ556" s="503">
        <v>0</v>
      </c>
      <c r="AK556" s="503">
        <v>0</v>
      </c>
      <c r="AL556" s="503">
        <v>0</v>
      </c>
      <c r="AM556" s="503">
        <v>0</v>
      </c>
      <c r="AN556" s="503">
        <v>0</v>
      </c>
      <c r="AO556" s="503">
        <v>0</v>
      </c>
      <c r="AP556" s="503">
        <v>0</v>
      </c>
      <c r="AQ556" s="503">
        <v>0</v>
      </c>
      <c r="AR556" s="503">
        <v>0</v>
      </c>
      <c r="AS556" s="503">
        <v>0</v>
      </c>
      <c r="AT556" s="503">
        <v>0</v>
      </c>
      <c r="AU556" s="503">
        <v>0</v>
      </c>
      <c r="AV556" s="503">
        <v>0</v>
      </c>
      <c r="AW556" s="503">
        <v>0</v>
      </c>
      <c r="AX556" s="503">
        <v>0</v>
      </c>
      <c r="AY556" s="503">
        <v>0</v>
      </c>
      <c r="AZ556" s="503">
        <v>0</v>
      </c>
      <c r="BA556" s="503">
        <v>0</v>
      </c>
      <c r="BB556" s="503">
        <v>0</v>
      </c>
      <c r="BC556" s="504">
        <v>0</v>
      </c>
      <c r="BD556" s="501" t="s">
        <v>31</v>
      </c>
      <c r="BE556" s="501" t="s">
        <v>31</v>
      </c>
      <c r="BF556" s="501" t="s">
        <v>31</v>
      </c>
      <c r="BG556" s="501" t="s">
        <v>31</v>
      </c>
      <c r="BH556" s="501" t="s">
        <v>31</v>
      </c>
      <c r="BI556" s="501" t="s">
        <v>31</v>
      </c>
      <c r="BJ556" s="501" t="s">
        <v>31</v>
      </c>
      <c r="BK556" s="501" t="s">
        <v>31</v>
      </c>
      <c r="BL556" s="501"/>
      <c r="BM556" s="501"/>
      <c r="BN556" s="501"/>
      <c r="BO556" s="501"/>
      <c r="BP556" s="501"/>
      <c r="BQ556" s="501"/>
      <c r="BR556" s="501"/>
      <c r="BS556" s="501"/>
    </row>
    <row r="557" spans="1:71" ht="45">
      <c r="A557" s="505" t="s">
        <v>4340</v>
      </c>
      <c r="B557" s="505" t="s">
        <v>8</v>
      </c>
      <c r="C557" s="506" t="s">
        <v>285</v>
      </c>
      <c r="D557" s="506" t="s">
        <v>3640</v>
      </c>
      <c r="E557" s="506" t="s">
        <v>158</v>
      </c>
      <c r="F557" s="506" t="s">
        <v>281</v>
      </c>
      <c r="G557" s="506" t="s">
        <v>3641</v>
      </c>
      <c r="H557" s="506" t="s">
        <v>31</v>
      </c>
      <c r="I557" s="506" t="s">
        <v>3697</v>
      </c>
      <c r="J557" s="506" t="s">
        <v>31</v>
      </c>
      <c r="K557" s="506" t="s">
        <v>3668</v>
      </c>
      <c r="L557" s="505" t="s">
        <v>4341</v>
      </c>
      <c r="M557" s="505" t="s">
        <v>3691</v>
      </c>
      <c r="N557" s="505" t="s">
        <v>31</v>
      </c>
      <c r="O557" s="507" t="s">
        <v>31</v>
      </c>
      <c r="P557" s="506" t="s">
        <v>3646</v>
      </c>
      <c r="Q557" s="501">
        <f>VLOOKUP(CLEAN(A557),JULIO!J$4:AM$760,27,FALSE)</f>
        <v>31624001</v>
      </c>
      <c r="R557" s="506" t="s">
        <v>3692</v>
      </c>
      <c r="S557" s="507" t="s">
        <v>3693</v>
      </c>
      <c r="T557" s="508">
        <v>300954000</v>
      </c>
      <c r="U557" s="508">
        <v>274417000</v>
      </c>
      <c r="V557" s="508">
        <v>254866999</v>
      </c>
      <c r="W557" s="508">
        <v>0</v>
      </c>
      <c r="X557" s="508">
        <v>254866999</v>
      </c>
      <c r="Y557" s="508">
        <v>0</v>
      </c>
      <c r="Z557" s="509">
        <v>0</v>
      </c>
      <c r="AA557" s="508">
        <v>254866999</v>
      </c>
      <c r="AB557" s="508">
        <v>0</v>
      </c>
      <c r="AC557" s="509">
        <v>0</v>
      </c>
      <c r="AD557" s="509">
        <v>254866999</v>
      </c>
      <c r="AE557" s="509">
        <v>134990000</v>
      </c>
      <c r="AF557" s="508">
        <v>0</v>
      </c>
      <c r="AG557" s="508">
        <v>0</v>
      </c>
      <c r="AH557" s="508">
        <v>0</v>
      </c>
      <c r="AI557" s="508">
        <v>0</v>
      </c>
      <c r="AJ557" s="508">
        <v>0</v>
      </c>
      <c r="AK557" s="508">
        <v>0</v>
      </c>
      <c r="AL557" s="508">
        <v>119876999</v>
      </c>
      <c r="AM557" s="508">
        <v>119876999</v>
      </c>
      <c r="AN557" s="508">
        <v>0</v>
      </c>
      <c r="AO557" s="508">
        <v>0</v>
      </c>
      <c r="AP557" s="508">
        <v>0</v>
      </c>
      <c r="AQ557" s="508">
        <v>134990000</v>
      </c>
      <c r="AR557" s="508">
        <v>0</v>
      </c>
      <c r="AS557" s="508">
        <v>0</v>
      </c>
      <c r="AT557" s="508">
        <v>0</v>
      </c>
      <c r="AU557" s="508">
        <v>0</v>
      </c>
      <c r="AV557" s="508">
        <v>0</v>
      </c>
      <c r="AW557" s="508">
        <v>0</v>
      </c>
      <c r="AX557" s="508">
        <v>0</v>
      </c>
      <c r="AY557" s="508">
        <v>0</v>
      </c>
      <c r="AZ557" s="508">
        <v>0</v>
      </c>
      <c r="BA557" s="508">
        <v>0</v>
      </c>
      <c r="BB557" s="508">
        <v>0</v>
      </c>
      <c r="BC557" s="509">
        <v>0</v>
      </c>
      <c r="BD557" s="506" t="s">
        <v>31</v>
      </c>
      <c r="BE557" s="506" t="s">
        <v>31</v>
      </c>
      <c r="BF557" s="506" t="s">
        <v>31</v>
      </c>
      <c r="BG557" s="506" t="s">
        <v>31</v>
      </c>
      <c r="BH557" s="506" t="s">
        <v>31</v>
      </c>
      <c r="BI557" s="506" t="s">
        <v>31</v>
      </c>
      <c r="BJ557" s="506" t="s">
        <v>3694</v>
      </c>
      <c r="BK557" s="506" t="s">
        <v>31</v>
      </c>
      <c r="BL557" s="506" t="s">
        <v>31</v>
      </c>
      <c r="BM557" s="506" t="s">
        <v>31</v>
      </c>
      <c r="BN557" s="506" t="s">
        <v>31</v>
      </c>
      <c r="BO557" s="506" t="s">
        <v>31</v>
      </c>
      <c r="BP557" s="506" t="s">
        <v>31</v>
      </c>
      <c r="BQ557" s="506" t="s">
        <v>31</v>
      </c>
      <c r="BR557" s="506" t="s">
        <v>31</v>
      </c>
      <c r="BS557" s="506" t="s">
        <v>31</v>
      </c>
    </row>
    <row r="558" spans="1:71" ht="56.25">
      <c r="A558" s="500" t="s">
        <v>3104</v>
      </c>
      <c r="B558" s="500" t="s">
        <v>8</v>
      </c>
      <c r="C558" s="501" t="s">
        <v>209</v>
      </c>
      <c r="D558" s="501" t="s">
        <v>3640</v>
      </c>
      <c r="E558" s="501" t="s">
        <v>158</v>
      </c>
      <c r="F558" s="501" t="s">
        <v>183</v>
      </c>
      <c r="G558" s="501" t="s">
        <v>3641</v>
      </c>
      <c r="H558" s="501" t="s">
        <v>31</v>
      </c>
      <c r="I558" s="501" t="s">
        <v>3642</v>
      </c>
      <c r="J558" s="501" t="s">
        <v>31</v>
      </c>
      <c r="K558" s="501" t="s">
        <v>3726</v>
      </c>
      <c r="L558" s="500" t="s">
        <v>4005</v>
      </c>
      <c r="M558" s="500" t="s">
        <v>3691</v>
      </c>
      <c r="N558" s="500" t="s">
        <v>30</v>
      </c>
      <c r="O558" s="502" t="s">
        <v>31</v>
      </c>
      <c r="P558" s="501" t="s">
        <v>3646</v>
      </c>
      <c r="Q558" s="518">
        <f>VLOOKUP(CLEAN(A558),JULIO!J$4:AM$760,27,FALSE)</f>
        <v>494210</v>
      </c>
      <c r="R558" s="501" t="s">
        <v>3647</v>
      </c>
      <c r="S558" s="502" t="s">
        <v>3648</v>
      </c>
      <c r="T558" s="503">
        <v>1046000</v>
      </c>
      <c r="U558" s="503">
        <v>1046000</v>
      </c>
      <c r="V558" s="503">
        <v>1046000</v>
      </c>
      <c r="W558" s="503">
        <v>0</v>
      </c>
      <c r="X558" s="503">
        <v>1046000</v>
      </c>
      <c r="Y558" s="503">
        <v>0</v>
      </c>
      <c r="Z558" s="504">
        <v>0</v>
      </c>
      <c r="AA558" s="503">
        <v>1046000</v>
      </c>
      <c r="AB558" s="503">
        <v>0</v>
      </c>
      <c r="AC558" s="504">
        <v>0</v>
      </c>
      <c r="AD558" s="504">
        <v>1046000</v>
      </c>
      <c r="AE558" s="504">
        <v>0</v>
      </c>
      <c r="AF558" s="503">
        <v>0</v>
      </c>
      <c r="AG558" s="503">
        <v>0</v>
      </c>
      <c r="AH558" s="503">
        <v>0</v>
      </c>
      <c r="AI558" s="503">
        <v>0</v>
      </c>
      <c r="AJ558" s="503">
        <v>0</v>
      </c>
      <c r="AK558" s="503">
        <v>0</v>
      </c>
      <c r="AL558" s="503">
        <v>0</v>
      </c>
      <c r="AM558" s="503">
        <v>0</v>
      </c>
      <c r="AN558" s="503">
        <v>0</v>
      </c>
      <c r="AO558" s="503">
        <v>0</v>
      </c>
      <c r="AP558" s="503">
        <v>0</v>
      </c>
      <c r="AQ558" s="503">
        <v>1046000</v>
      </c>
      <c r="AR558" s="503">
        <v>0</v>
      </c>
      <c r="AS558" s="503">
        <v>0</v>
      </c>
      <c r="AT558" s="503">
        <v>0</v>
      </c>
      <c r="AU558" s="503">
        <v>0</v>
      </c>
      <c r="AV558" s="503">
        <v>0</v>
      </c>
      <c r="AW558" s="503">
        <v>0</v>
      </c>
      <c r="AX558" s="503">
        <v>0</v>
      </c>
      <c r="AY558" s="503">
        <v>0</v>
      </c>
      <c r="AZ558" s="503">
        <v>0</v>
      </c>
      <c r="BA558" s="503">
        <v>0</v>
      </c>
      <c r="BB558" s="503">
        <v>0</v>
      </c>
      <c r="BC558" s="504">
        <v>0</v>
      </c>
      <c r="BD558" s="501" t="s">
        <v>31</v>
      </c>
      <c r="BE558" s="501" t="s">
        <v>31</v>
      </c>
      <c r="BF558" s="501" t="s">
        <v>31</v>
      </c>
      <c r="BG558" s="501" t="s">
        <v>31</v>
      </c>
      <c r="BH558" s="501" t="s">
        <v>31</v>
      </c>
      <c r="BI558" s="501" t="s">
        <v>31</v>
      </c>
      <c r="BJ558" s="501" t="s">
        <v>3991</v>
      </c>
      <c r="BK558" s="501" t="s">
        <v>31</v>
      </c>
      <c r="BL558" s="501" t="s">
        <v>31</v>
      </c>
      <c r="BM558" s="501" t="s">
        <v>31</v>
      </c>
      <c r="BN558" s="501" t="s">
        <v>31</v>
      </c>
      <c r="BO558" s="501" t="s">
        <v>31</v>
      </c>
      <c r="BP558" s="501" t="s">
        <v>31</v>
      </c>
      <c r="BQ558" s="501" t="s">
        <v>31</v>
      </c>
      <c r="BR558" s="501" t="s">
        <v>31</v>
      </c>
      <c r="BS558" s="501" t="s">
        <v>31</v>
      </c>
    </row>
    <row r="559" spans="1:71" ht="56.25">
      <c r="A559" s="505" t="s">
        <v>3104</v>
      </c>
      <c r="B559" s="505" t="s">
        <v>8</v>
      </c>
      <c r="C559" s="506" t="s">
        <v>209</v>
      </c>
      <c r="D559" s="506" t="s">
        <v>3640</v>
      </c>
      <c r="E559" s="506" t="s">
        <v>158</v>
      </c>
      <c r="F559" s="506" t="s">
        <v>183</v>
      </c>
      <c r="G559" s="506" t="s">
        <v>3641</v>
      </c>
      <c r="H559" s="506" t="s">
        <v>31</v>
      </c>
      <c r="I559" s="506" t="s">
        <v>3642</v>
      </c>
      <c r="J559" s="506" t="s">
        <v>31</v>
      </c>
      <c r="K559" s="506" t="s">
        <v>3726</v>
      </c>
      <c r="L559" s="505" t="s">
        <v>4005</v>
      </c>
      <c r="M559" s="505" t="s">
        <v>3691</v>
      </c>
      <c r="N559" s="505" t="s">
        <v>30</v>
      </c>
      <c r="O559" s="507" t="s">
        <v>31</v>
      </c>
      <c r="P559" s="506" t="s">
        <v>3646</v>
      </c>
      <c r="Q559" s="518">
        <f>VLOOKUP(CLEAN(A559),JULIO!J$4:AM$760,27,FALSE)</f>
        <v>494210</v>
      </c>
      <c r="R559" s="506" t="s">
        <v>3647</v>
      </c>
      <c r="S559" s="507" t="s">
        <v>3649</v>
      </c>
      <c r="T559" s="508">
        <v>6276000</v>
      </c>
      <c r="U559" s="508">
        <v>6276000</v>
      </c>
      <c r="V559" s="508">
        <v>5800000</v>
      </c>
      <c r="W559" s="508">
        <v>0</v>
      </c>
      <c r="X559" s="508">
        <v>5800000</v>
      </c>
      <c r="Y559" s="508">
        <v>0</v>
      </c>
      <c r="Z559" s="509">
        <v>0</v>
      </c>
      <c r="AA559" s="508">
        <v>5800000</v>
      </c>
      <c r="AB559" s="508">
        <v>1450000</v>
      </c>
      <c r="AC559" s="509">
        <v>0</v>
      </c>
      <c r="AD559" s="509">
        <v>4350000</v>
      </c>
      <c r="AE559" s="509">
        <v>1450000</v>
      </c>
      <c r="AF559" s="508">
        <v>0</v>
      </c>
      <c r="AG559" s="508">
        <v>0</v>
      </c>
      <c r="AH559" s="508">
        <v>0</v>
      </c>
      <c r="AI559" s="508">
        <v>0</v>
      </c>
      <c r="AJ559" s="508">
        <v>0</v>
      </c>
      <c r="AK559" s="508">
        <v>0</v>
      </c>
      <c r="AL559" s="508">
        <v>0</v>
      </c>
      <c r="AM559" s="508">
        <v>1450000</v>
      </c>
      <c r="AN559" s="508">
        <v>0</v>
      </c>
      <c r="AO559" s="508">
        <v>1450000</v>
      </c>
      <c r="AP559" s="508">
        <v>0</v>
      </c>
      <c r="AQ559" s="508">
        <v>1450000</v>
      </c>
      <c r="AR559" s="508">
        <v>0</v>
      </c>
      <c r="AS559" s="508">
        <v>0</v>
      </c>
      <c r="AT559" s="508">
        <v>0</v>
      </c>
      <c r="AU559" s="508">
        <v>0</v>
      </c>
      <c r="AV559" s="508">
        <v>0</v>
      </c>
      <c r="AW559" s="508">
        <v>0</v>
      </c>
      <c r="AX559" s="508">
        <v>0</v>
      </c>
      <c r="AY559" s="508">
        <v>0</v>
      </c>
      <c r="AZ559" s="508">
        <v>0</v>
      </c>
      <c r="BA559" s="508">
        <v>0</v>
      </c>
      <c r="BB559" s="508">
        <v>0</v>
      </c>
      <c r="BC559" s="509">
        <v>0</v>
      </c>
      <c r="BD559" s="506" t="s">
        <v>31</v>
      </c>
      <c r="BE559" s="506" t="s">
        <v>31</v>
      </c>
      <c r="BF559" s="506" t="s">
        <v>31</v>
      </c>
      <c r="BG559" s="506" t="s">
        <v>31</v>
      </c>
      <c r="BH559" s="506" t="s">
        <v>31</v>
      </c>
      <c r="BI559" s="506" t="s">
        <v>31</v>
      </c>
      <c r="BJ559" s="506" t="s">
        <v>3991</v>
      </c>
      <c r="BK559" s="506" t="s">
        <v>31</v>
      </c>
      <c r="BL559" s="506" t="s">
        <v>31</v>
      </c>
      <c r="BM559" s="506" t="s">
        <v>31</v>
      </c>
      <c r="BN559" s="506" t="s">
        <v>31</v>
      </c>
      <c r="BO559" s="506" t="s">
        <v>31</v>
      </c>
      <c r="BP559" s="506" t="s">
        <v>31</v>
      </c>
      <c r="BQ559" s="506" t="s">
        <v>31</v>
      </c>
      <c r="BR559" s="506" t="s">
        <v>31</v>
      </c>
      <c r="BS559" s="506" t="s">
        <v>31</v>
      </c>
    </row>
    <row r="560" spans="1:71" ht="56.25">
      <c r="A560" s="500" t="s">
        <v>3104</v>
      </c>
      <c r="B560" s="500" t="s">
        <v>8</v>
      </c>
      <c r="C560" s="501" t="s">
        <v>209</v>
      </c>
      <c r="D560" s="501" t="s">
        <v>3640</v>
      </c>
      <c r="E560" s="501" t="s">
        <v>158</v>
      </c>
      <c r="F560" s="501" t="s">
        <v>183</v>
      </c>
      <c r="G560" s="501" t="s">
        <v>3641</v>
      </c>
      <c r="H560" s="501" t="s">
        <v>31</v>
      </c>
      <c r="I560" s="501" t="s">
        <v>3642</v>
      </c>
      <c r="J560" s="501" t="s">
        <v>31</v>
      </c>
      <c r="K560" s="501" t="s">
        <v>3726</v>
      </c>
      <c r="L560" s="500" t="s">
        <v>4005</v>
      </c>
      <c r="M560" s="500" t="s">
        <v>3691</v>
      </c>
      <c r="N560" s="500" t="s">
        <v>30</v>
      </c>
      <c r="O560" s="502" t="s">
        <v>31</v>
      </c>
      <c r="P560" s="501" t="s">
        <v>3646</v>
      </c>
      <c r="Q560" s="518">
        <f>VLOOKUP(CLEAN(A560),JULIO!J$4:AM$760,27,FALSE)</f>
        <v>494210</v>
      </c>
      <c r="R560" s="501" t="s">
        <v>3647</v>
      </c>
      <c r="S560" s="502" t="s">
        <v>3650</v>
      </c>
      <c r="T560" s="503">
        <v>354353000</v>
      </c>
      <c r="U560" s="503">
        <v>354353000</v>
      </c>
      <c r="V560" s="503">
        <v>354335790</v>
      </c>
      <c r="W560" s="503">
        <v>0</v>
      </c>
      <c r="X560" s="503">
        <v>354335790</v>
      </c>
      <c r="Y560" s="503">
        <v>0</v>
      </c>
      <c r="Z560" s="504">
        <v>0</v>
      </c>
      <c r="AA560" s="503">
        <v>354335790</v>
      </c>
      <c r="AB560" s="503">
        <v>34395680</v>
      </c>
      <c r="AC560" s="504">
        <v>0</v>
      </c>
      <c r="AD560" s="504">
        <v>319940110</v>
      </c>
      <c r="AE560" s="504">
        <v>34395680</v>
      </c>
      <c r="AF560" s="503">
        <v>0</v>
      </c>
      <c r="AG560" s="503">
        <v>0</v>
      </c>
      <c r="AH560" s="503">
        <v>0</v>
      </c>
      <c r="AI560" s="503">
        <v>0</v>
      </c>
      <c r="AJ560" s="503">
        <v>0</v>
      </c>
      <c r="AK560" s="503">
        <v>0</v>
      </c>
      <c r="AL560" s="503">
        <v>0</v>
      </c>
      <c r="AM560" s="503">
        <v>77905057</v>
      </c>
      <c r="AN560" s="503">
        <v>0</v>
      </c>
      <c r="AO560" s="503">
        <v>112303296</v>
      </c>
      <c r="AP560" s="503">
        <v>0</v>
      </c>
      <c r="AQ560" s="503">
        <v>129731757</v>
      </c>
      <c r="AR560" s="503">
        <v>0</v>
      </c>
      <c r="AS560" s="503">
        <v>0</v>
      </c>
      <c r="AT560" s="503">
        <v>0</v>
      </c>
      <c r="AU560" s="503">
        <v>0</v>
      </c>
      <c r="AV560" s="503">
        <v>0</v>
      </c>
      <c r="AW560" s="503">
        <v>0</v>
      </c>
      <c r="AX560" s="503">
        <v>0</v>
      </c>
      <c r="AY560" s="503">
        <v>0</v>
      </c>
      <c r="AZ560" s="503">
        <v>0</v>
      </c>
      <c r="BA560" s="503">
        <v>0</v>
      </c>
      <c r="BB560" s="503">
        <v>0</v>
      </c>
      <c r="BC560" s="504">
        <v>0</v>
      </c>
      <c r="BD560" s="501" t="s">
        <v>31</v>
      </c>
      <c r="BE560" s="501" t="s">
        <v>31</v>
      </c>
      <c r="BF560" s="501" t="s">
        <v>31</v>
      </c>
      <c r="BG560" s="501" t="s">
        <v>31</v>
      </c>
      <c r="BH560" s="501" t="s">
        <v>31</v>
      </c>
      <c r="BI560" s="501" t="s">
        <v>31</v>
      </c>
      <c r="BJ560" s="501" t="s">
        <v>3991</v>
      </c>
      <c r="BK560" s="501" t="s">
        <v>31</v>
      </c>
      <c r="BL560" s="501" t="s">
        <v>31</v>
      </c>
      <c r="BM560" s="501" t="s">
        <v>31</v>
      </c>
      <c r="BN560" s="501" t="s">
        <v>31</v>
      </c>
      <c r="BO560" s="501" t="s">
        <v>31</v>
      </c>
      <c r="BP560" s="501" t="s">
        <v>31</v>
      </c>
      <c r="BQ560" s="501" t="s">
        <v>31</v>
      </c>
      <c r="BR560" s="501" t="s">
        <v>31</v>
      </c>
      <c r="BS560" s="501" t="s">
        <v>31</v>
      </c>
    </row>
    <row r="561" spans="1:71" ht="45">
      <c r="A561" s="505" t="s">
        <v>4342</v>
      </c>
      <c r="B561" s="505" t="s">
        <v>8</v>
      </c>
      <c r="C561" s="506" t="s">
        <v>4343</v>
      </c>
      <c r="D561" s="506" t="s">
        <v>3723</v>
      </c>
      <c r="E561" s="506" t="s">
        <v>158</v>
      </c>
      <c r="F561" s="506" t="s">
        <v>223</v>
      </c>
      <c r="G561" s="506" t="s">
        <v>3641</v>
      </c>
      <c r="H561" s="506" t="s">
        <v>31</v>
      </c>
      <c r="I561" s="506" t="s">
        <v>3799</v>
      </c>
      <c r="J561" s="506" t="s">
        <v>31</v>
      </c>
      <c r="K561" s="506" t="s">
        <v>3665</v>
      </c>
      <c r="L561" s="505" t="s">
        <v>4344</v>
      </c>
      <c r="M561" s="505" t="s">
        <v>3683</v>
      </c>
      <c r="N561" s="505" t="s">
        <v>30</v>
      </c>
      <c r="O561" s="507" t="s">
        <v>31</v>
      </c>
      <c r="P561" s="506" t="s">
        <v>3646</v>
      </c>
      <c r="Q561" s="501">
        <f>VLOOKUP(CLEAN(A561),JULIO!J$4:AM$760,27,FALSE)</f>
        <v>0</v>
      </c>
      <c r="R561" s="506" t="s">
        <v>3647</v>
      </c>
      <c r="S561" s="507" t="s">
        <v>3648</v>
      </c>
      <c r="T561" s="508">
        <v>5679000</v>
      </c>
      <c r="U561" s="508">
        <v>5679000</v>
      </c>
      <c r="V561" s="508">
        <v>5652000</v>
      </c>
      <c r="W561" s="508">
        <v>5652000</v>
      </c>
      <c r="X561" s="508">
        <v>0</v>
      </c>
      <c r="Y561" s="508">
        <v>0</v>
      </c>
      <c r="Z561" s="509">
        <v>0</v>
      </c>
      <c r="AA561" s="508">
        <v>0</v>
      </c>
      <c r="AB561" s="508">
        <v>0</v>
      </c>
      <c r="AC561" s="509">
        <v>0</v>
      </c>
      <c r="AD561" s="509">
        <v>0</v>
      </c>
      <c r="AE561" s="509">
        <v>0</v>
      </c>
      <c r="AF561" s="508">
        <v>0</v>
      </c>
      <c r="AG561" s="508">
        <v>0</v>
      </c>
      <c r="AH561" s="508">
        <v>0</v>
      </c>
      <c r="AI561" s="508">
        <v>0</v>
      </c>
      <c r="AJ561" s="508">
        <v>0</v>
      </c>
      <c r="AK561" s="508">
        <v>0</v>
      </c>
      <c r="AL561" s="508">
        <v>0</v>
      </c>
      <c r="AM561" s="508">
        <v>0</v>
      </c>
      <c r="AN561" s="508">
        <v>0</v>
      </c>
      <c r="AO561" s="508">
        <v>0</v>
      </c>
      <c r="AP561" s="508">
        <v>0</v>
      </c>
      <c r="AQ561" s="508">
        <v>0</v>
      </c>
      <c r="AR561" s="508">
        <v>0</v>
      </c>
      <c r="AS561" s="508">
        <v>0</v>
      </c>
      <c r="AT561" s="508">
        <v>0</v>
      </c>
      <c r="AU561" s="508">
        <v>0</v>
      </c>
      <c r="AV561" s="508">
        <v>0</v>
      </c>
      <c r="AW561" s="508">
        <v>0</v>
      </c>
      <c r="AX561" s="508">
        <v>0</v>
      </c>
      <c r="AY561" s="508">
        <v>0</v>
      </c>
      <c r="AZ561" s="508">
        <v>0</v>
      </c>
      <c r="BA561" s="508">
        <v>0</v>
      </c>
      <c r="BB561" s="508">
        <v>0</v>
      </c>
      <c r="BC561" s="509">
        <v>0</v>
      </c>
      <c r="BD561" s="506" t="s">
        <v>31</v>
      </c>
      <c r="BE561" s="506" t="s">
        <v>31</v>
      </c>
      <c r="BF561" s="506" t="s">
        <v>31</v>
      </c>
      <c r="BG561" s="506" t="s">
        <v>31</v>
      </c>
      <c r="BH561" s="506" t="s">
        <v>31</v>
      </c>
      <c r="BI561" s="506" t="s">
        <v>31</v>
      </c>
      <c r="BJ561" s="506" t="s">
        <v>3694</v>
      </c>
      <c r="BK561" s="506" t="s">
        <v>31</v>
      </c>
      <c r="BL561" s="506" t="s">
        <v>31</v>
      </c>
      <c r="BM561" s="506" t="s">
        <v>31</v>
      </c>
      <c r="BN561" s="506" t="s">
        <v>31</v>
      </c>
      <c r="BO561" s="506" t="s">
        <v>31</v>
      </c>
      <c r="BP561" s="506" t="s">
        <v>31</v>
      </c>
      <c r="BQ561" s="506" t="s">
        <v>31</v>
      </c>
      <c r="BR561" s="506" t="s">
        <v>31</v>
      </c>
      <c r="BS561" s="506" t="s">
        <v>31</v>
      </c>
    </row>
    <row r="562" spans="1:71" ht="45">
      <c r="A562" s="500" t="s">
        <v>4342</v>
      </c>
      <c r="B562" s="500" t="s">
        <v>8</v>
      </c>
      <c r="C562" s="501" t="s">
        <v>4343</v>
      </c>
      <c r="D562" s="501" t="s">
        <v>3723</v>
      </c>
      <c r="E562" s="501" t="s">
        <v>158</v>
      </c>
      <c r="F562" s="501" t="s">
        <v>223</v>
      </c>
      <c r="G562" s="501" t="s">
        <v>3641</v>
      </c>
      <c r="H562" s="501" t="s">
        <v>31</v>
      </c>
      <c r="I562" s="501" t="s">
        <v>3799</v>
      </c>
      <c r="J562" s="501" t="s">
        <v>31</v>
      </c>
      <c r="K562" s="501" t="s">
        <v>3665</v>
      </c>
      <c r="L562" s="500" t="s">
        <v>4344</v>
      </c>
      <c r="M562" s="500" t="s">
        <v>3683</v>
      </c>
      <c r="N562" s="500" t="s">
        <v>30</v>
      </c>
      <c r="O562" s="502" t="s">
        <v>31</v>
      </c>
      <c r="P562" s="501" t="s">
        <v>3646</v>
      </c>
      <c r="Q562" s="501">
        <f>VLOOKUP(CLEAN(A562),JULIO!J$4:AM$760,27,FALSE)</f>
        <v>0</v>
      </c>
      <c r="R562" s="501" t="s">
        <v>3647</v>
      </c>
      <c r="S562" s="502" t="s">
        <v>3649</v>
      </c>
      <c r="T562" s="503">
        <v>98371000</v>
      </c>
      <c r="U562" s="503">
        <v>98371000</v>
      </c>
      <c r="V562" s="503">
        <v>90230250</v>
      </c>
      <c r="W562" s="503">
        <v>90230250</v>
      </c>
      <c r="X562" s="503">
        <v>0</v>
      </c>
      <c r="Y562" s="503">
        <v>0</v>
      </c>
      <c r="Z562" s="504">
        <v>0</v>
      </c>
      <c r="AA562" s="503">
        <v>0</v>
      </c>
      <c r="AB562" s="503">
        <v>0</v>
      </c>
      <c r="AC562" s="504">
        <v>0</v>
      </c>
      <c r="AD562" s="504">
        <v>0</v>
      </c>
      <c r="AE562" s="504">
        <v>0</v>
      </c>
      <c r="AF562" s="503">
        <v>0</v>
      </c>
      <c r="AG562" s="503">
        <v>0</v>
      </c>
      <c r="AH562" s="503">
        <v>0</v>
      </c>
      <c r="AI562" s="503">
        <v>0</v>
      </c>
      <c r="AJ562" s="503">
        <v>0</v>
      </c>
      <c r="AK562" s="503">
        <v>0</v>
      </c>
      <c r="AL562" s="503">
        <v>0</v>
      </c>
      <c r="AM562" s="503">
        <v>0</v>
      </c>
      <c r="AN562" s="503">
        <v>0</v>
      </c>
      <c r="AO562" s="503">
        <v>0</v>
      </c>
      <c r="AP562" s="503">
        <v>0</v>
      </c>
      <c r="AQ562" s="503">
        <v>0</v>
      </c>
      <c r="AR562" s="503">
        <v>0</v>
      </c>
      <c r="AS562" s="503">
        <v>0</v>
      </c>
      <c r="AT562" s="503">
        <v>0</v>
      </c>
      <c r="AU562" s="503">
        <v>0</v>
      </c>
      <c r="AV562" s="503">
        <v>0</v>
      </c>
      <c r="AW562" s="503">
        <v>0</v>
      </c>
      <c r="AX562" s="503">
        <v>0</v>
      </c>
      <c r="AY562" s="503">
        <v>0</v>
      </c>
      <c r="AZ562" s="503">
        <v>0</v>
      </c>
      <c r="BA562" s="503">
        <v>0</v>
      </c>
      <c r="BB562" s="503">
        <v>0</v>
      </c>
      <c r="BC562" s="504">
        <v>0</v>
      </c>
      <c r="BD562" s="501" t="s">
        <v>31</v>
      </c>
      <c r="BE562" s="501" t="s">
        <v>31</v>
      </c>
      <c r="BF562" s="501" t="s">
        <v>31</v>
      </c>
      <c r="BG562" s="501" t="s">
        <v>31</v>
      </c>
      <c r="BH562" s="501" t="s">
        <v>31</v>
      </c>
      <c r="BI562" s="501" t="s">
        <v>31</v>
      </c>
      <c r="BJ562" s="501" t="s">
        <v>3694</v>
      </c>
      <c r="BK562" s="501" t="s">
        <v>31</v>
      </c>
      <c r="BL562" s="501" t="s">
        <v>31</v>
      </c>
      <c r="BM562" s="501" t="s">
        <v>31</v>
      </c>
      <c r="BN562" s="501" t="s">
        <v>31</v>
      </c>
      <c r="BO562" s="501" t="s">
        <v>31</v>
      </c>
      <c r="BP562" s="501" t="s">
        <v>31</v>
      </c>
      <c r="BQ562" s="501" t="s">
        <v>31</v>
      </c>
      <c r="BR562" s="501" t="s">
        <v>31</v>
      </c>
      <c r="BS562" s="501" t="s">
        <v>31</v>
      </c>
    </row>
    <row r="563" spans="1:71" ht="45">
      <c r="A563" s="505" t="s">
        <v>3128</v>
      </c>
      <c r="B563" s="505" t="s">
        <v>8</v>
      </c>
      <c r="C563" s="506" t="s">
        <v>3205</v>
      </c>
      <c r="D563" s="506" t="s">
        <v>3640</v>
      </c>
      <c r="E563" s="506" t="s">
        <v>158</v>
      </c>
      <c r="F563" s="506" t="s">
        <v>306</v>
      </c>
      <c r="G563" s="506" t="s">
        <v>3641</v>
      </c>
      <c r="H563" s="506" t="s">
        <v>31</v>
      </c>
      <c r="I563" s="506" t="s">
        <v>3831</v>
      </c>
      <c r="J563" s="506" t="s">
        <v>31</v>
      </c>
      <c r="K563" s="506" t="s">
        <v>3665</v>
      </c>
      <c r="L563" s="505" t="s">
        <v>4345</v>
      </c>
      <c r="M563" s="505" t="s">
        <v>3691</v>
      </c>
      <c r="N563" s="505" t="s">
        <v>1336</v>
      </c>
      <c r="O563" s="507" t="s">
        <v>31</v>
      </c>
      <c r="P563" s="506" t="s">
        <v>3673</v>
      </c>
      <c r="Q563" s="501">
        <f>VLOOKUP(CLEAN(A563),JULIO!J$4:AM$760,27,FALSE)</f>
        <v>0</v>
      </c>
      <c r="R563" s="506" t="s">
        <v>3647</v>
      </c>
      <c r="S563" s="507" t="s">
        <v>3648</v>
      </c>
      <c r="T563" s="508">
        <v>2300000</v>
      </c>
      <c r="U563" s="508">
        <v>2300000</v>
      </c>
      <c r="V563" s="508">
        <v>2300000</v>
      </c>
      <c r="W563" s="508">
        <v>2300000</v>
      </c>
      <c r="X563" s="508">
        <v>0</v>
      </c>
      <c r="Y563" s="508">
        <v>0</v>
      </c>
      <c r="Z563" s="509">
        <v>0</v>
      </c>
      <c r="AA563" s="508">
        <v>0</v>
      </c>
      <c r="AB563" s="508">
        <v>0</v>
      </c>
      <c r="AC563" s="509">
        <v>0</v>
      </c>
      <c r="AD563" s="509">
        <v>0</v>
      </c>
      <c r="AE563" s="509">
        <v>0</v>
      </c>
      <c r="AF563" s="508">
        <v>0</v>
      </c>
      <c r="AG563" s="508">
        <v>0</v>
      </c>
      <c r="AH563" s="508">
        <v>0</v>
      </c>
      <c r="AI563" s="508">
        <v>0</v>
      </c>
      <c r="AJ563" s="508">
        <v>0</v>
      </c>
      <c r="AK563" s="508">
        <v>0</v>
      </c>
      <c r="AL563" s="508">
        <v>0</v>
      </c>
      <c r="AM563" s="508">
        <v>0</v>
      </c>
      <c r="AN563" s="508">
        <v>0</v>
      </c>
      <c r="AO563" s="508">
        <v>0</v>
      </c>
      <c r="AP563" s="508">
        <v>0</v>
      </c>
      <c r="AQ563" s="508">
        <v>0</v>
      </c>
      <c r="AR563" s="508">
        <v>0</v>
      </c>
      <c r="AS563" s="508">
        <v>0</v>
      </c>
      <c r="AT563" s="508">
        <v>0</v>
      </c>
      <c r="AU563" s="508">
        <v>0</v>
      </c>
      <c r="AV563" s="508">
        <v>0</v>
      </c>
      <c r="AW563" s="508">
        <v>0</v>
      </c>
      <c r="AX563" s="508">
        <v>0</v>
      </c>
      <c r="AY563" s="508">
        <v>0</v>
      </c>
      <c r="AZ563" s="508">
        <v>0</v>
      </c>
      <c r="BA563" s="508">
        <v>0</v>
      </c>
      <c r="BB563" s="508">
        <v>0</v>
      </c>
      <c r="BC563" s="509">
        <v>0</v>
      </c>
      <c r="BD563" s="506" t="s">
        <v>31</v>
      </c>
      <c r="BE563" s="506" t="s">
        <v>31</v>
      </c>
      <c r="BF563" s="506" t="s">
        <v>31</v>
      </c>
      <c r="BG563" s="506" t="s">
        <v>31</v>
      </c>
      <c r="BH563" s="506" t="s">
        <v>31</v>
      </c>
      <c r="BI563" s="506" t="s">
        <v>31</v>
      </c>
      <c r="BJ563" s="506" t="s">
        <v>3694</v>
      </c>
      <c r="BK563" s="506" t="s">
        <v>31</v>
      </c>
      <c r="BL563" s="506" t="s">
        <v>31</v>
      </c>
      <c r="BM563" s="506" t="s">
        <v>31</v>
      </c>
      <c r="BN563" s="506" t="s">
        <v>31</v>
      </c>
      <c r="BO563" s="506" t="s">
        <v>31</v>
      </c>
      <c r="BP563" s="506" t="s">
        <v>31</v>
      </c>
      <c r="BQ563" s="506" t="s">
        <v>31</v>
      </c>
      <c r="BR563" s="506" t="s">
        <v>31</v>
      </c>
      <c r="BS563" s="506" t="s">
        <v>31</v>
      </c>
    </row>
    <row r="564" spans="1:71" ht="45">
      <c r="A564" s="500" t="s">
        <v>3128</v>
      </c>
      <c r="B564" s="500" t="s">
        <v>8</v>
      </c>
      <c r="C564" s="501" t="s">
        <v>3205</v>
      </c>
      <c r="D564" s="501" t="s">
        <v>3640</v>
      </c>
      <c r="E564" s="501" t="s">
        <v>158</v>
      </c>
      <c r="F564" s="501" t="s">
        <v>306</v>
      </c>
      <c r="G564" s="501" t="s">
        <v>3641</v>
      </c>
      <c r="H564" s="501" t="s">
        <v>31</v>
      </c>
      <c r="I564" s="501" t="s">
        <v>3831</v>
      </c>
      <c r="J564" s="501" t="s">
        <v>31</v>
      </c>
      <c r="K564" s="501" t="s">
        <v>3665</v>
      </c>
      <c r="L564" s="500" t="s">
        <v>4345</v>
      </c>
      <c r="M564" s="500" t="s">
        <v>3691</v>
      </c>
      <c r="N564" s="500" t="s">
        <v>1336</v>
      </c>
      <c r="O564" s="502" t="s">
        <v>31</v>
      </c>
      <c r="P564" s="501" t="s">
        <v>3673</v>
      </c>
      <c r="Q564" s="501">
        <f>VLOOKUP(CLEAN(A564),JULIO!J$4:AM$760,27,FALSE)</f>
        <v>0</v>
      </c>
      <c r="R564" s="501" t="s">
        <v>3647</v>
      </c>
      <c r="S564" s="502" t="s">
        <v>3649</v>
      </c>
      <c r="T564" s="503">
        <v>17044000</v>
      </c>
      <c r="U564" s="503">
        <v>17044000</v>
      </c>
      <c r="V564" s="503">
        <v>15400000</v>
      </c>
      <c r="W564" s="503">
        <v>15400000</v>
      </c>
      <c r="X564" s="503">
        <v>0</v>
      </c>
      <c r="Y564" s="503">
        <v>0</v>
      </c>
      <c r="Z564" s="504">
        <v>0</v>
      </c>
      <c r="AA564" s="503">
        <v>0</v>
      </c>
      <c r="AB564" s="503">
        <v>0</v>
      </c>
      <c r="AC564" s="504">
        <v>0</v>
      </c>
      <c r="AD564" s="504">
        <v>0</v>
      </c>
      <c r="AE564" s="504">
        <v>0</v>
      </c>
      <c r="AF564" s="503">
        <v>0</v>
      </c>
      <c r="AG564" s="503">
        <v>0</v>
      </c>
      <c r="AH564" s="503">
        <v>0</v>
      </c>
      <c r="AI564" s="503">
        <v>0</v>
      </c>
      <c r="AJ564" s="503">
        <v>0</v>
      </c>
      <c r="AK564" s="503">
        <v>0</v>
      </c>
      <c r="AL564" s="503">
        <v>0</v>
      </c>
      <c r="AM564" s="503">
        <v>0</v>
      </c>
      <c r="AN564" s="503">
        <v>0</v>
      </c>
      <c r="AO564" s="503">
        <v>0</v>
      </c>
      <c r="AP564" s="503">
        <v>0</v>
      </c>
      <c r="AQ564" s="503">
        <v>0</v>
      </c>
      <c r="AR564" s="503">
        <v>0</v>
      </c>
      <c r="AS564" s="503">
        <v>0</v>
      </c>
      <c r="AT564" s="503">
        <v>0</v>
      </c>
      <c r="AU564" s="503">
        <v>0</v>
      </c>
      <c r="AV564" s="503">
        <v>0</v>
      </c>
      <c r="AW564" s="503">
        <v>0</v>
      </c>
      <c r="AX564" s="503">
        <v>0</v>
      </c>
      <c r="AY564" s="503">
        <v>0</v>
      </c>
      <c r="AZ564" s="503">
        <v>0</v>
      </c>
      <c r="BA564" s="503">
        <v>0</v>
      </c>
      <c r="BB564" s="503">
        <v>0</v>
      </c>
      <c r="BC564" s="504">
        <v>0</v>
      </c>
      <c r="BD564" s="501" t="s">
        <v>31</v>
      </c>
      <c r="BE564" s="501" t="s">
        <v>31</v>
      </c>
      <c r="BF564" s="501" t="s">
        <v>31</v>
      </c>
      <c r="BG564" s="501" t="s">
        <v>31</v>
      </c>
      <c r="BH564" s="501" t="s">
        <v>31</v>
      </c>
      <c r="BI564" s="501" t="s">
        <v>31</v>
      </c>
      <c r="BJ564" s="501" t="s">
        <v>3694</v>
      </c>
      <c r="BK564" s="501" t="s">
        <v>31</v>
      </c>
      <c r="BL564" s="501" t="s">
        <v>31</v>
      </c>
      <c r="BM564" s="501" t="s">
        <v>31</v>
      </c>
      <c r="BN564" s="501" t="s">
        <v>31</v>
      </c>
      <c r="BO564" s="501" t="s">
        <v>31</v>
      </c>
      <c r="BP564" s="501" t="s">
        <v>31</v>
      </c>
      <c r="BQ564" s="501" t="s">
        <v>31</v>
      </c>
      <c r="BR564" s="501" t="s">
        <v>31</v>
      </c>
      <c r="BS564" s="501" t="s">
        <v>31</v>
      </c>
    </row>
    <row r="565" spans="1:71" ht="45">
      <c r="A565" s="505" t="s">
        <v>3128</v>
      </c>
      <c r="B565" s="505" t="s">
        <v>8</v>
      </c>
      <c r="C565" s="506" t="s">
        <v>3205</v>
      </c>
      <c r="D565" s="506" t="s">
        <v>3640</v>
      </c>
      <c r="E565" s="506" t="s">
        <v>158</v>
      </c>
      <c r="F565" s="506" t="s">
        <v>306</v>
      </c>
      <c r="G565" s="506" t="s">
        <v>3641</v>
      </c>
      <c r="H565" s="506" t="s">
        <v>31</v>
      </c>
      <c r="I565" s="506" t="s">
        <v>3831</v>
      </c>
      <c r="J565" s="506" t="s">
        <v>31</v>
      </c>
      <c r="K565" s="506" t="s">
        <v>3665</v>
      </c>
      <c r="L565" s="505" t="s">
        <v>4345</v>
      </c>
      <c r="M565" s="505" t="s">
        <v>3691</v>
      </c>
      <c r="N565" s="505" t="s">
        <v>1336</v>
      </c>
      <c r="O565" s="507" t="s">
        <v>31</v>
      </c>
      <c r="P565" s="506" t="s">
        <v>3673</v>
      </c>
      <c r="Q565" s="501">
        <f>VLOOKUP(CLEAN(A565),JULIO!J$4:AM$760,27,FALSE)</f>
        <v>0</v>
      </c>
      <c r="R565" s="506" t="s">
        <v>3647</v>
      </c>
      <c r="S565" s="507" t="s">
        <v>3650</v>
      </c>
      <c r="T565" s="508">
        <v>1414061746</v>
      </c>
      <c r="U565" s="508">
        <v>1414061000</v>
      </c>
      <c r="V565" s="508">
        <v>1414061746</v>
      </c>
      <c r="W565" s="508">
        <v>1414061746</v>
      </c>
      <c r="X565" s="508">
        <v>0</v>
      </c>
      <c r="Y565" s="508">
        <v>0</v>
      </c>
      <c r="Z565" s="509">
        <v>0</v>
      </c>
      <c r="AA565" s="508">
        <v>0</v>
      </c>
      <c r="AB565" s="508">
        <v>0</v>
      </c>
      <c r="AC565" s="509">
        <v>0</v>
      </c>
      <c r="AD565" s="509">
        <v>0</v>
      </c>
      <c r="AE565" s="509">
        <v>0</v>
      </c>
      <c r="AF565" s="508">
        <v>0</v>
      </c>
      <c r="AG565" s="508">
        <v>0</v>
      </c>
      <c r="AH565" s="508">
        <v>0</v>
      </c>
      <c r="AI565" s="508">
        <v>0</v>
      </c>
      <c r="AJ565" s="508">
        <v>0</v>
      </c>
      <c r="AK565" s="508">
        <v>0</v>
      </c>
      <c r="AL565" s="508">
        <v>0</v>
      </c>
      <c r="AM565" s="508">
        <v>0</v>
      </c>
      <c r="AN565" s="508">
        <v>0</v>
      </c>
      <c r="AO565" s="508">
        <v>0</v>
      </c>
      <c r="AP565" s="508">
        <v>0</v>
      </c>
      <c r="AQ565" s="508">
        <v>0</v>
      </c>
      <c r="AR565" s="508">
        <v>0</v>
      </c>
      <c r="AS565" s="508">
        <v>0</v>
      </c>
      <c r="AT565" s="508">
        <v>0</v>
      </c>
      <c r="AU565" s="508">
        <v>0</v>
      </c>
      <c r="AV565" s="508">
        <v>0</v>
      </c>
      <c r="AW565" s="508">
        <v>0</v>
      </c>
      <c r="AX565" s="508">
        <v>0</v>
      </c>
      <c r="AY565" s="508">
        <v>0</v>
      </c>
      <c r="AZ565" s="508">
        <v>0</v>
      </c>
      <c r="BA565" s="508">
        <v>0</v>
      </c>
      <c r="BB565" s="508">
        <v>0</v>
      </c>
      <c r="BC565" s="509">
        <v>0</v>
      </c>
      <c r="BD565" s="506" t="s">
        <v>31</v>
      </c>
      <c r="BE565" s="506" t="s">
        <v>31</v>
      </c>
      <c r="BF565" s="506" t="s">
        <v>31</v>
      </c>
      <c r="BG565" s="506" t="s">
        <v>31</v>
      </c>
      <c r="BH565" s="506" t="s">
        <v>31</v>
      </c>
      <c r="BI565" s="506" t="s">
        <v>31</v>
      </c>
      <c r="BJ565" s="506" t="s">
        <v>3694</v>
      </c>
      <c r="BK565" s="506" t="s">
        <v>31</v>
      </c>
      <c r="BL565" s="506" t="s">
        <v>31</v>
      </c>
      <c r="BM565" s="506" t="s">
        <v>31</v>
      </c>
      <c r="BN565" s="506" t="s">
        <v>31</v>
      </c>
      <c r="BO565" s="506" t="s">
        <v>31</v>
      </c>
      <c r="BP565" s="506" t="s">
        <v>31</v>
      </c>
      <c r="BQ565" s="506" t="s">
        <v>31</v>
      </c>
      <c r="BR565" s="506" t="s">
        <v>31</v>
      </c>
      <c r="BS565" s="506" t="s">
        <v>31</v>
      </c>
    </row>
    <row r="566" spans="1:71" ht="45">
      <c r="A566" s="500" t="s">
        <v>3128</v>
      </c>
      <c r="B566" s="500" t="s">
        <v>8</v>
      </c>
      <c r="C566" s="501" t="s">
        <v>3205</v>
      </c>
      <c r="D566" s="501" t="s">
        <v>3640</v>
      </c>
      <c r="E566" s="501" t="s">
        <v>158</v>
      </c>
      <c r="F566" s="501" t="s">
        <v>306</v>
      </c>
      <c r="G566" s="501" t="s">
        <v>3641</v>
      </c>
      <c r="H566" s="501" t="s">
        <v>31</v>
      </c>
      <c r="I566" s="501" t="s">
        <v>3831</v>
      </c>
      <c r="J566" s="501" t="s">
        <v>31</v>
      </c>
      <c r="K566" s="501" t="s">
        <v>3665</v>
      </c>
      <c r="L566" s="500" t="s">
        <v>4345</v>
      </c>
      <c r="M566" s="500" t="s">
        <v>3691</v>
      </c>
      <c r="N566" s="500" t="s">
        <v>1336</v>
      </c>
      <c r="O566" s="502" t="s">
        <v>31</v>
      </c>
      <c r="P566" s="501" t="s">
        <v>3673</v>
      </c>
      <c r="Q566" s="501">
        <f>VLOOKUP(CLEAN(A566),JULIO!J$4:AM$760,27,FALSE)</f>
        <v>0</v>
      </c>
      <c r="R566" s="501" t="s">
        <v>3647</v>
      </c>
      <c r="S566" s="502" t="s">
        <v>3651</v>
      </c>
      <c r="T566" s="503">
        <v>16624000</v>
      </c>
      <c r="U566" s="503">
        <v>16624000</v>
      </c>
      <c r="V566" s="503">
        <v>16234500</v>
      </c>
      <c r="W566" s="503">
        <v>0</v>
      </c>
      <c r="X566" s="503">
        <v>16234500</v>
      </c>
      <c r="Y566" s="503">
        <v>0</v>
      </c>
      <c r="Z566" s="504">
        <v>0</v>
      </c>
      <c r="AA566" s="503">
        <v>16234500</v>
      </c>
      <c r="AB566" s="503">
        <v>0</v>
      </c>
      <c r="AC566" s="504">
        <v>0</v>
      </c>
      <c r="AD566" s="504">
        <v>16234500</v>
      </c>
      <c r="AE566" s="504">
        <v>0</v>
      </c>
      <c r="AF566" s="503">
        <v>0</v>
      </c>
      <c r="AG566" s="503">
        <v>0</v>
      </c>
      <c r="AH566" s="503">
        <v>0</v>
      </c>
      <c r="AI566" s="503">
        <v>0</v>
      </c>
      <c r="AJ566" s="503">
        <v>0</v>
      </c>
      <c r="AK566" s="503">
        <v>0</v>
      </c>
      <c r="AL566" s="503">
        <v>0</v>
      </c>
      <c r="AM566" s="503">
        <v>0</v>
      </c>
      <c r="AN566" s="503">
        <v>0</v>
      </c>
      <c r="AO566" s="503">
        <v>16234500</v>
      </c>
      <c r="AP566" s="503">
        <v>0</v>
      </c>
      <c r="AQ566" s="503">
        <v>0</v>
      </c>
      <c r="AR566" s="503">
        <v>0</v>
      </c>
      <c r="AS566" s="503">
        <v>0</v>
      </c>
      <c r="AT566" s="503">
        <v>0</v>
      </c>
      <c r="AU566" s="503">
        <v>0</v>
      </c>
      <c r="AV566" s="503">
        <v>0</v>
      </c>
      <c r="AW566" s="503">
        <v>0</v>
      </c>
      <c r="AX566" s="503">
        <v>0</v>
      </c>
      <c r="AY566" s="503">
        <v>0</v>
      </c>
      <c r="AZ566" s="503">
        <v>0</v>
      </c>
      <c r="BA566" s="503">
        <v>0</v>
      </c>
      <c r="BB566" s="503">
        <v>0</v>
      </c>
      <c r="BC566" s="504">
        <v>0</v>
      </c>
      <c r="BD566" s="501" t="s">
        <v>31</v>
      </c>
      <c r="BE566" s="501" t="s">
        <v>31</v>
      </c>
      <c r="BF566" s="501" t="s">
        <v>31</v>
      </c>
      <c r="BG566" s="501" t="s">
        <v>31</v>
      </c>
      <c r="BH566" s="501" t="s">
        <v>31</v>
      </c>
      <c r="BI566" s="501" t="s">
        <v>31</v>
      </c>
      <c r="BJ566" s="501" t="s">
        <v>3694</v>
      </c>
      <c r="BK566" s="501" t="s">
        <v>31</v>
      </c>
      <c r="BL566" s="501" t="s">
        <v>31</v>
      </c>
      <c r="BM566" s="501" t="s">
        <v>31</v>
      </c>
      <c r="BN566" s="501" t="s">
        <v>31</v>
      </c>
      <c r="BO566" s="501" t="s">
        <v>31</v>
      </c>
      <c r="BP566" s="501" t="s">
        <v>31</v>
      </c>
      <c r="BQ566" s="501" t="s">
        <v>31</v>
      </c>
      <c r="BR566" s="501" t="s">
        <v>31</v>
      </c>
      <c r="BS566" s="501" t="s">
        <v>31</v>
      </c>
    </row>
    <row r="567" spans="1:71" ht="45">
      <c r="A567" s="505" t="s">
        <v>3128</v>
      </c>
      <c r="B567" s="505" t="s">
        <v>8</v>
      </c>
      <c r="C567" s="506" t="s">
        <v>3205</v>
      </c>
      <c r="D567" s="506" t="s">
        <v>3640</v>
      </c>
      <c r="E567" s="506" t="s">
        <v>158</v>
      </c>
      <c r="F567" s="506" t="s">
        <v>306</v>
      </c>
      <c r="G567" s="506" t="s">
        <v>3641</v>
      </c>
      <c r="H567" s="506" t="s">
        <v>31</v>
      </c>
      <c r="I567" s="506" t="s">
        <v>3831</v>
      </c>
      <c r="J567" s="506" t="s">
        <v>31</v>
      </c>
      <c r="K567" s="506" t="s">
        <v>3665</v>
      </c>
      <c r="L567" s="505" t="s">
        <v>4345</v>
      </c>
      <c r="M567" s="505" t="s">
        <v>3691</v>
      </c>
      <c r="N567" s="505" t="s">
        <v>1336</v>
      </c>
      <c r="O567" s="507" t="s">
        <v>31</v>
      </c>
      <c r="P567" s="506" t="s">
        <v>3673</v>
      </c>
      <c r="Q567" s="501">
        <f>VLOOKUP(CLEAN(A567),JULIO!J$4:AM$760,27,FALSE)</f>
        <v>0</v>
      </c>
      <c r="R567" s="506" t="s">
        <v>3647</v>
      </c>
      <c r="S567" s="507" t="s">
        <v>3652</v>
      </c>
      <c r="T567" s="508">
        <v>8595000</v>
      </c>
      <c r="U567" s="508">
        <v>8595000</v>
      </c>
      <c r="V567" s="508">
        <v>8565500</v>
      </c>
      <c r="W567" s="508">
        <v>0</v>
      </c>
      <c r="X567" s="508">
        <v>8565500</v>
      </c>
      <c r="Y567" s="508">
        <v>0</v>
      </c>
      <c r="Z567" s="509">
        <v>0</v>
      </c>
      <c r="AA567" s="508">
        <v>8565500</v>
      </c>
      <c r="AB567" s="508">
        <v>0</v>
      </c>
      <c r="AC567" s="509">
        <v>0</v>
      </c>
      <c r="AD567" s="509">
        <v>8565500</v>
      </c>
      <c r="AE567" s="509">
        <v>0</v>
      </c>
      <c r="AF567" s="508">
        <v>0</v>
      </c>
      <c r="AG567" s="508">
        <v>0</v>
      </c>
      <c r="AH567" s="508">
        <v>0</v>
      </c>
      <c r="AI567" s="508">
        <v>0</v>
      </c>
      <c r="AJ567" s="508">
        <v>0</v>
      </c>
      <c r="AK567" s="508">
        <v>0</v>
      </c>
      <c r="AL567" s="508">
        <v>0</v>
      </c>
      <c r="AM567" s="508">
        <v>0</v>
      </c>
      <c r="AN567" s="508">
        <v>0</v>
      </c>
      <c r="AO567" s="508">
        <v>8565500</v>
      </c>
      <c r="AP567" s="508">
        <v>0</v>
      </c>
      <c r="AQ567" s="508">
        <v>0</v>
      </c>
      <c r="AR567" s="508">
        <v>0</v>
      </c>
      <c r="AS567" s="508">
        <v>0</v>
      </c>
      <c r="AT567" s="508">
        <v>0</v>
      </c>
      <c r="AU567" s="508">
        <v>0</v>
      </c>
      <c r="AV567" s="508">
        <v>0</v>
      </c>
      <c r="AW567" s="508">
        <v>0</v>
      </c>
      <c r="AX567" s="508">
        <v>0</v>
      </c>
      <c r="AY567" s="508">
        <v>0</v>
      </c>
      <c r="AZ567" s="508">
        <v>0</v>
      </c>
      <c r="BA567" s="508">
        <v>0</v>
      </c>
      <c r="BB567" s="508">
        <v>0</v>
      </c>
      <c r="BC567" s="509">
        <v>0</v>
      </c>
      <c r="BD567" s="506" t="s">
        <v>31</v>
      </c>
      <c r="BE567" s="506" t="s">
        <v>31</v>
      </c>
      <c r="BF567" s="506" t="s">
        <v>31</v>
      </c>
      <c r="BG567" s="506" t="s">
        <v>31</v>
      </c>
      <c r="BH567" s="506" t="s">
        <v>31</v>
      </c>
      <c r="BI567" s="506" t="s">
        <v>31</v>
      </c>
      <c r="BJ567" s="506" t="s">
        <v>3694</v>
      </c>
      <c r="BK567" s="506" t="s">
        <v>31</v>
      </c>
      <c r="BL567" s="506" t="s">
        <v>31</v>
      </c>
      <c r="BM567" s="506" t="s">
        <v>31</v>
      </c>
      <c r="BN567" s="506" t="s">
        <v>31</v>
      </c>
      <c r="BO567" s="506" t="s">
        <v>31</v>
      </c>
      <c r="BP567" s="506" t="s">
        <v>31</v>
      </c>
      <c r="BQ567" s="506" t="s">
        <v>31</v>
      </c>
      <c r="BR567" s="506" t="s">
        <v>31</v>
      </c>
      <c r="BS567" s="506" t="s">
        <v>31</v>
      </c>
    </row>
    <row r="568" spans="1:71" ht="45">
      <c r="A568" s="500">
        <v>30136720</v>
      </c>
      <c r="B568" s="500" t="s">
        <v>8</v>
      </c>
      <c r="C568" s="501" t="s">
        <v>4346</v>
      </c>
      <c r="D568" s="501" t="s">
        <v>3640</v>
      </c>
      <c r="E568" s="501" t="s">
        <v>158</v>
      </c>
      <c r="F568" s="501" t="s">
        <v>4347</v>
      </c>
      <c r="G568" s="501" t="s">
        <v>3641</v>
      </c>
      <c r="H568" s="501" t="s">
        <v>31</v>
      </c>
      <c r="I568" s="501" t="s">
        <v>3682</v>
      </c>
      <c r="J568" s="501" t="s">
        <v>31</v>
      </c>
      <c r="K568" s="501" t="s">
        <v>3668</v>
      </c>
      <c r="L568" s="500" t="s">
        <v>4348</v>
      </c>
      <c r="M568" s="500" t="s">
        <v>3691</v>
      </c>
      <c r="N568" s="500" t="s">
        <v>30</v>
      </c>
      <c r="O568" s="502" t="s">
        <v>31</v>
      </c>
      <c r="P568" s="518" t="s">
        <v>4349</v>
      </c>
      <c r="Q568" s="501">
        <f>VLOOKUP(CLEAN(A568),JULIO!J$4:AM$760,27,FALSE)</f>
        <v>0</v>
      </c>
      <c r="R568" s="501" t="s">
        <v>3647</v>
      </c>
      <c r="S568" s="502" t="s">
        <v>3648</v>
      </c>
      <c r="T568" s="503">
        <v>5005000</v>
      </c>
      <c r="U568" s="503">
        <v>5005000</v>
      </c>
      <c r="V568" s="503">
        <v>4563000</v>
      </c>
      <c r="W568" s="503">
        <v>0</v>
      </c>
      <c r="X568" s="503">
        <v>4563000</v>
      </c>
      <c r="Y568" s="503">
        <v>0</v>
      </c>
      <c r="Z568" s="504">
        <v>0</v>
      </c>
      <c r="AA568" s="503">
        <v>4563000</v>
      </c>
      <c r="AB568" s="503">
        <v>0</v>
      </c>
      <c r="AC568" s="504">
        <v>0</v>
      </c>
      <c r="AD568" s="504">
        <v>4563000</v>
      </c>
      <c r="AE568" s="504">
        <v>0</v>
      </c>
      <c r="AF568" s="503">
        <v>0</v>
      </c>
      <c r="AG568" s="503">
        <v>0</v>
      </c>
      <c r="AH568" s="503">
        <v>0</v>
      </c>
      <c r="AI568" s="503">
        <v>0</v>
      </c>
      <c r="AJ568" s="503">
        <v>0</v>
      </c>
      <c r="AK568" s="503">
        <v>0</v>
      </c>
      <c r="AL568" s="503">
        <v>0</v>
      </c>
      <c r="AM568" s="503">
        <v>0</v>
      </c>
      <c r="AN568" s="503">
        <v>0</v>
      </c>
      <c r="AO568" s="503">
        <v>4563000</v>
      </c>
      <c r="AP568" s="503">
        <v>0</v>
      </c>
      <c r="AQ568" s="503">
        <v>0</v>
      </c>
      <c r="AR568" s="503">
        <v>0</v>
      </c>
      <c r="AS568" s="503">
        <v>0</v>
      </c>
      <c r="AT568" s="503">
        <v>0</v>
      </c>
      <c r="AU568" s="503">
        <v>0</v>
      </c>
      <c r="AV568" s="503">
        <v>0</v>
      </c>
      <c r="AW568" s="503">
        <v>0</v>
      </c>
      <c r="AX568" s="503">
        <v>0</v>
      </c>
      <c r="AY568" s="503">
        <v>0</v>
      </c>
      <c r="AZ568" s="503">
        <v>0</v>
      </c>
      <c r="BA568" s="503">
        <v>0</v>
      </c>
      <c r="BB568" s="503">
        <v>0</v>
      </c>
      <c r="BC568" s="504">
        <v>0</v>
      </c>
      <c r="BD568" s="501" t="s">
        <v>31</v>
      </c>
      <c r="BE568" s="501" t="s">
        <v>31</v>
      </c>
      <c r="BF568" s="501" t="s">
        <v>31</v>
      </c>
      <c r="BG568" s="501" t="s">
        <v>31</v>
      </c>
      <c r="BH568" s="501" t="s">
        <v>31</v>
      </c>
      <c r="BI568" s="501" t="s">
        <v>31</v>
      </c>
      <c r="BJ568" s="501" t="s">
        <v>3694</v>
      </c>
      <c r="BK568" s="501" t="s">
        <v>31</v>
      </c>
      <c r="BL568" s="501" t="s">
        <v>31</v>
      </c>
      <c r="BM568" s="501" t="s">
        <v>31</v>
      </c>
      <c r="BN568" s="501" t="s">
        <v>31</v>
      </c>
      <c r="BO568" s="501" t="s">
        <v>31</v>
      </c>
      <c r="BP568" s="501" t="s">
        <v>31</v>
      </c>
      <c r="BQ568" s="501" t="s">
        <v>31</v>
      </c>
      <c r="BR568" s="501" t="s">
        <v>31</v>
      </c>
      <c r="BS568" s="501" t="s">
        <v>31</v>
      </c>
    </row>
    <row r="569" spans="1:71" ht="45">
      <c r="A569" s="505" t="s">
        <v>3094</v>
      </c>
      <c r="B569" s="505" t="s">
        <v>8</v>
      </c>
      <c r="C569" s="506" t="s">
        <v>4346</v>
      </c>
      <c r="D569" s="506" t="s">
        <v>3640</v>
      </c>
      <c r="E569" s="506" t="s">
        <v>158</v>
      </c>
      <c r="F569" s="506" t="s">
        <v>4347</v>
      </c>
      <c r="G569" s="506" t="s">
        <v>3641</v>
      </c>
      <c r="H569" s="506" t="s">
        <v>31</v>
      </c>
      <c r="I569" s="506" t="s">
        <v>3682</v>
      </c>
      <c r="J569" s="506" t="s">
        <v>31</v>
      </c>
      <c r="K569" s="506" t="s">
        <v>3668</v>
      </c>
      <c r="L569" s="505" t="s">
        <v>4348</v>
      </c>
      <c r="M569" s="505" t="s">
        <v>3691</v>
      </c>
      <c r="N569" s="505" t="s">
        <v>30</v>
      </c>
      <c r="O569" s="507" t="s">
        <v>31</v>
      </c>
      <c r="P569" s="518" t="s">
        <v>4349</v>
      </c>
      <c r="Q569" s="501">
        <f>VLOOKUP(CLEAN(A569),JULIO!J$4:AM$760,27,FALSE)</f>
        <v>0</v>
      </c>
      <c r="R569" s="506" t="s">
        <v>3647</v>
      </c>
      <c r="S569" s="507" t="s">
        <v>3650</v>
      </c>
      <c r="T569" s="508">
        <v>44319000</v>
      </c>
      <c r="U569" s="508">
        <v>44319000</v>
      </c>
      <c r="V569" s="508">
        <v>44974000</v>
      </c>
      <c r="W569" s="508">
        <v>0</v>
      </c>
      <c r="X569" s="508">
        <v>44974000</v>
      </c>
      <c r="Y569" s="508">
        <v>0</v>
      </c>
      <c r="Z569" s="509">
        <v>0</v>
      </c>
      <c r="AA569" s="508">
        <v>44974000</v>
      </c>
      <c r="AB569" s="508">
        <v>44974000</v>
      </c>
      <c r="AC569" s="509">
        <v>0</v>
      </c>
      <c r="AD569" s="509">
        <v>0</v>
      </c>
      <c r="AE569" s="509">
        <v>44974000</v>
      </c>
      <c r="AF569" s="508">
        <v>0</v>
      </c>
      <c r="AG569" s="508">
        <v>0</v>
      </c>
      <c r="AH569" s="508">
        <v>0</v>
      </c>
      <c r="AI569" s="508">
        <v>0</v>
      </c>
      <c r="AJ569" s="508">
        <v>0</v>
      </c>
      <c r="AK569" s="508">
        <v>0</v>
      </c>
      <c r="AL569" s="508">
        <v>0</v>
      </c>
      <c r="AM569" s="508">
        <v>0</v>
      </c>
      <c r="AN569" s="508">
        <v>0</v>
      </c>
      <c r="AO569" s="508">
        <v>0</v>
      </c>
      <c r="AP569" s="508">
        <v>0</v>
      </c>
      <c r="AQ569" s="508">
        <v>0</v>
      </c>
      <c r="AR569" s="508">
        <v>0</v>
      </c>
      <c r="AS569" s="508">
        <v>0</v>
      </c>
      <c r="AT569" s="508">
        <v>0</v>
      </c>
      <c r="AU569" s="508">
        <v>0</v>
      </c>
      <c r="AV569" s="508">
        <v>0</v>
      </c>
      <c r="AW569" s="508">
        <v>0</v>
      </c>
      <c r="AX569" s="508">
        <v>0</v>
      </c>
      <c r="AY569" s="508">
        <v>0</v>
      </c>
      <c r="AZ569" s="508">
        <v>0</v>
      </c>
      <c r="BA569" s="508">
        <v>0</v>
      </c>
      <c r="BB569" s="508">
        <v>0</v>
      </c>
      <c r="BC569" s="509">
        <v>0</v>
      </c>
      <c r="BD569" s="506" t="s">
        <v>31</v>
      </c>
      <c r="BE569" s="506" t="s">
        <v>31</v>
      </c>
      <c r="BF569" s="506" t="s">
        <v>31</v>
      </c>
      <c r="BG569" s="506" t="s">
        <v>31</v>
      </c>
      <c r="BH569" s="506" t="s">
        <v>31</v>
      </c>
      <c r="BI569" s="506" t="s">
        <v>31</v>
      </c>
      <c r="BJ569" s="506" t="s">
        <v>3694</v>
      </c>
      <c r="BK569" s="506" t="s">
        <v>31</v>
      </c>
      <c r="BL569" s="506" t="s">
        <v>31</v>
      </c>
      <c r="BM569" s="506" t="s">
        <v>31</v>
      </c>
      <c r="BN569" s="506" t="s">
        <v>31</v>
      </c>
      <c r="BO569" s="506" t="s">
        <v>31</v>
      </c>
      <c r="BP569" s="506" t="s">
        <v>31</v>
      </c>
      <c r="BQ569" s="506" t="s">
        <v>31</v>
      </c>
      <c r="BR569" s="506" t="s">
        <v>31</v>
      </c>
      <c r="BS569" s="506" t="s">
        <v>31</v>
      </c>
    </row>
    <row r="570" spans="1:71" ht="45">
      <c r="A570" s="500" t="s">
        <v>3106</v>
      </c>
      <c r="B570" s="500" t="s">
        <v>8</v>
      </c>
      <c r="C570" s="501" t="s">
        <v>1418</v>
      </c>
      <c r="D570" s="501" t="s">
        <v>3640</v>
      </c>
      <c r="E570" s="501" t="s">
        <v>158</v>
      </c>
      <c r="F570" s="501" t="s">
        <v>325</v>
      </c>
      <c r="G570" s="501" t="s">
        <v>3641</v>
      </c>
      <c r="H570" s="501" t="s">
        <v>31</v>
      </c>
      <c r="I570" s="501" t="s">
        <v>3682</v>
      </c>
      <c r="J570" s="501" t="s">
        <v>31</v>
      </c>
      <c r="K570" s="501" t="s">
        <v>3668</v>
      </c>
      <c r="L570" s="500" t="s">
        <v>3970</v>
      </c>
      <c r="M570" s="500" t="s">
        <v>4350</v>
      </c>
      <c r="N570" s="500" t="s">
        <v>3701</v>
      </c>
      <c r="O570" s="502" t="s">
        <v>31</v>
      </c>
      <c r="P570" s="501" t="s">
        <v>3646</v>
      </c>
      <c r="Q570" s="518">
        <f>VLOOKUP(CLEAN(A570),JULIO!J$4:AM$760,27,FALSE)</f>
        <v>0</v>
      </c>
      <c r="R570" s="501" t="s">
        <v>3647</v>
      </c>
      <c r="S570" s="502" t="s">
        <v>3650</v>
      </c>
      <c r="T570" s="503">
        <v>425233000</v>
      </c>
      <c r="U570" s="503">
        <v>270861000</v>
      </c>
      <c r="V570" s="503">
        <v>425231755</v>
      </c>
      <c r="W570" s="503">
        <v>365744441</v>
      </c>
      <c r="X570" s="503">
        <v>59487314</v>
      </c>
      <c r="Y570" s="503">
        <v>0</v>
      </c>
      <c r="Z570" s="504">
        <v>0</v>
      </c>
      <c r="AA570" s="503">
        <v>59487314</v>
      </c>
      <c r="AB570" s="503">
        <v>0</v>
      </c>
      <c r="AC570" s="504">
        <v>0</v>
      </c>
      <c r="AD570" s="504">
        <v>59487314</v>
      </c>
      <c r="AE570" s="504">
        <v>59487314</v>
      </c>
      <c r="AF570" s="503">
        <v>0</v>
      </c>
      <c r="AG570" s="503">
        <v>0</v>
      </c>
      <c r="AH570" s="503">
        <v>0</v>
      </c>
      <c r="AI570" s="503">
        <v>0</v>
      </c>
      <c r="AJ570" s="503">
        <v>0</v>
      </c>
      <c r="AK570" s="503">
        <v>0</v>
      </c>
      <c r="AL570" s="503">
        <v>0</v>
      </c>
      <c r="AM570" s="503">
        <v>0</v>
      </c>
      <c r="AN570" s="503">
        <v>0</v>
      </c>
      <c r="AO570" s="503">
        <v>59487314</v>
      </c>
      <c r="AP570" s="503">
        <v>0</v>
      </c>
      <c r="AQ570" s="503">
        <v>0</v>
      </c>
      <c r="AR570" s="503">
        <v>0</v>
      </c>
      <c r="AS570" s="503">
        <v>0</v>
      </c>
      <c r="AT570" s="503">
        <v>0</v>
      </c>
      <c r="AU570" s="503">
        <v>0</v>
      </c>
      <c r="AV570" s="503">
        <v>0</v>
      </c>
      <c r="AW570" s="503">
        <v>0</v>
      </c>
      <c r="AX570" s="503">
        <v>0</v>
      </c>
      <c r="AY570" s="503">
        <v>0</v>
      </c>
      <c r="AZ570" s="503">
        <v>0</v>
      </c>
      <c r="BA570" s="503">
        <v>0</v>
      </c>
      <c r="BB570" s="503">
        <v>0</v>
      </c>
      <c r="BC570" s="504">
        <v>0</v>
      </c>
      <c r="BD570" s="501" t="s">
        <v>31</v>
      </c>
      <c r="BE570" s="501" t="s">
        <v>31</v>
      </c>
      <c r="BF570" s="501" t="s">
        <v>31</v>
      </c>
      <c r="BG570" s="501" t="s">
        <v>31</v>
      </c>
      <c r="BH570" s="501" t="s">
        <v>31</v>
      </c>
      <c r="BI570" s="501" t="s">
        <v>31</v>
      </c>
      <c r="BJ570" s="501" t="s">
        <v>3694</v>
      </c>
      <c r="BK570" s="501" t="s">
        <v>31</v>
      </c>
      <c r="BL570" s="501" t="s">
        <v>31</v>
      </c>
      <c r="BM570" s="501" t="s">
        <v>31</v>
      </c>
      <c r="BN570" s="501" t="s">
        <v>31</v>
      </c>
      <c r="BO570" s="501" t="s">
        <v>31</v>
      </c>
      <c r="BP570" s="501" t="s">
        <v>31</v>
      </c>
      <c r="BQ570" s="501" t="s">
        <v>31</v>
      </c>
      <c r="BR570" s="501" t="s">
        <v>31</v>
      </c>
      <c r="BS570" s="501" t="s">
        <v>31</v>
      </c>
    </row>
    <row r="571" spans="1:71" ht="45">
      <c r="A571" s="505" t="s">
        <v>3092</v>
      </c>
      <c r="B571" s="505" t="s">
        <v>8</v>
      </c>
      <c r="C571" s="506" t="s">
        <v>4351</v>
      </c>
      <c r="D571" s="506" t="s">
        <v>3640</v>
      </c>
      <c r="E571" s="506" t="s">
        <v>158</v>
      </c>
      <c r="F571" s="506" t="s">
        <v>325</v>
      </c>
      <c r="G571" s="506" t="s">
        <v>3641</v>
      </c>
      <c r="H571" s="506" t="s">
        <v>31</v>
      </c>
      <c r="I571" s="506" t="s">
        <v>3682</v>
      </c>
      <c r="J571" s="506" t="s">
        <v>31</v>
      </c>
      <c r="K571" s="506" t="s">
        <v>3676</v>
      </c>
      <c r="L571" s="505" t="s">
        <v>4352</v>
      </c>
      <c r="M571" s="505" t="s">
        <v>3691</v>
      </c>
      <c r="N571" s="505" t="s">
        <v>31</v>
      </c>
      <c r="O571" s="507" t="s">
        <v>31</v>
      </c>
      <c r="P571" s="506" t="s">
        <v>3646</v>
      </c>
      <c r="Q571" s="501">
        <f>VLOOKUP(CLEAN(A571),JULIO!J$4:AM$760,27,FALSE)</f>
        <v>0</v>
      </c>
      <c r="R571" s="506" t="s">
        <v>3692</v>
      </c>
      <c r="S571" s="507" t="s">
        <v>3693</v>
      </c>
      <c r="T571" s="508">
        <v>72210000</v>
      </c>
      <c r="U571" s="508">
        <v>72210000</v>
      </c>
      <c r="V571" s="508">
        <v>19999999</v>
      </c>
      <c r="W571" s="508">
        <v>0</v>
      </c>
      <c r="X571" s="508">
        <v>19999999</v>
      </c>
      <c r="Y571" s="508">
        <v>0</v>
      </c>
      <c r="Z571" s="509">
        <v>0</v>
      </c>
      <c r="AA571" s="508">
        <v>19999999</v>
      </c>
      <c r="AB571" s="508">
        <v>0</v>
      </c>
      <c r="AC571" s="509">
        <v>0</v>
      </c>
      <c r="AD571" s="509">
        <v>19999999</v>
      </c>
      <c r="AE571" s="509">
        <v>0</v>
      </c>
      <c r="AF571" s="508">
        <v>0</v>
      </c>
      <c r="AG571" s="508">
        <v>0</v>
      </c>
      <c r="AH571" s="508">
        <v>0</v>
      </c>
      <c r="AI571" s="508">
        <v>0</v>
      </c>
      <c r="AJ571" s="508">
        <v>0</v>
      </c>
      <c r="AK571" s="508">
        <v>0</v>
      </c>
      <c r="AL571" s="508">
        <v>0</v>
      </c>
      <c r="AM571" s="508">
        <v>0</v>
      </c>
      <c r="AN571" s="508">
        <v>0</v>
      </c>
      <c r="AO571" s="508">
        <v>19999999</v>
      </c>
      <c r="AP571" s="508">
        <v>0</v>
      </c>
      <c r="AQ571" s="508">
        <v>0</v>
      </c>
      <c r="AR571" s="508">
        <v>0</v>
      </c>
      <c r="AS571" s="508">
        <v>0</v>
      </c>
      <c r="AT571" s="508">
        <v>0</v>
      </c>
      <c r="AU571" s="508">
        <v>0</v>
      </c>
      <c r="AV571" s="508">
        <v>0</v>
      </c>
      <c r="AW571" s="508">
        <v>0</v>
      </c>
      <c r="AX571" s="508">
        <v>0</v>
      </c>
      <c r="AY571" s="508">
        <v>0</v>
      </c>
      <c r="AZ571" s="508">
        <v>0</v>
      </c>
      <c r="BA571" s="508">
        <v>0</v>
      </c>
      <c r="BB571" s="508">
        <v>0</v>
      </c>
      <c r="BC571" s="509">
        <v>0</v>
      </c>
      <c r="BD571" s="506" t="s">
        <v>31</v>
      </c>
      <c r="BE571" s="506" t="s">
        <v>31</v>
      </c>
      <c r="BF571" s="506" t="s">
        <v>31</v>
      </c>
      <c r="BG571" s="506" t="s">
        <v>31</v>
      </c>
      <c r="BH571" s="506" t="s">
        <v>31</v>
      </c>
      <c r="BI571" s="506" t="s">
        <v>31</v>
      </c>
      <c r="BJ571" s="506" t="s">
        <v>3694</v>
      </c>
      <c r="BK571" s="506" t="s">
        <v>31</v>
      </c>
      <c r="BL571" s="506" t="s">
        <v>31</v>
      </c>
      <c r="BM571" s="506" t="s">
        <v>31</v>
      </c>
      <c r="BN571" s="506" t="s">
        <v>31</v>
      </c>
      <c r="BO571" s="506" t="s">
        <v>31</v>
      </c>
      <c r="BP571" s="506" t="s">
        <v>31</v>
      </c>
      <c r="BQ571" s="506" t="s">
        <v>31</v>
      </c>
      <c r="BR571" s="506" t="s">
        <v>31</v>
      </c>
      <c r="BS571" s="506" t="s">
        <v>31</v>
      </c>
    </row>
    <row r="572" spans="1:71" ht="45">
      <c r="A572" s="500">
        <v>30131517</v>
      </c>
      <c r="B572" s="500" t="s">
        <v>8</v>
      </c>
      <c r="C572" s="501" t="s">
        <v>1235</v>
      </c>
      <c r="D572" s="501" t="s">
        <v>3723</v>
      </c>
      <c r="E572" s="501" t="s">
        <v>158</v>
      </c>
      <c r="F572" s="501" t="s">
        <v>158</v>
      </c>
      <c r="G572" s="501" t="s">
        <v>3641</v>
      </c>
      <c r="H572" s="501" t="s">
        <v>31</v>
      </c>
      <c r="I572" s="501" t="s">
        <v>3655</v>
      </c>
      <c r="J572" s="501" t="s">
        <v>31</v>
      </c>
      <c r="K572" s="501" t="s">
        <v>3698</v>
      </c>
      <c r="L572" s="500" t="s">
        <v>3672</v>
      </c>
      <c r="M572" s="500" t="s">
        <v>3670</v>
      </c>
      <c r="N572" s="500" t="s">
        <v>30</v>
      </c>
      <c r="O572" s="502" t="s">
        <v>31</v>
      </c>
      <c r="P572" s="518" t="s">
        <v>3646</v>
      </c>
      <c r="Q572" s="501">
        <f>VLOOKUP(CLEAN(A572),JULIO!J$4:AM$760,27,FALSE)</f>
        <v>0</v>
      </c>
      <c r="R572" s="501" t="s">
        <v>3647</v>
      </c>
      <c r="S572" s="502" t="s">
        <v>3649</v>
      </c>
      <c r="T572" s="503">
        <v>27001000</v>
      </c>
      <c r="U572" s="503">
        <v>27001000</v>
      </c>
      <c r="V572" s="503">
        <v>27000000</v>
      </c>
      <c r="W572" s="503">
        <v>0</v>
      </c>
      <c r="X572" s="503">
        <v>27000000</v>
      </c>
      <c r="Y572" s="503">
        <v>0</v>
      </c>
      <c r="Z572" s="504">
        <v>0</v>
      </c>
      <c r="AA572" s="503">
        <v>27000000</v>
      </c>
      <c r="AB572" s="503">
        <v>21600000</v>
      </c>
      <c r="AC572" s="504">
        <v>0</v>
      </c>
      <c r="AD572" s="504">
        <v>5400000</v>
      </c>
      <c r="AE572" s="504">
        <v>21600000</v>
      </c>
      <c r="AF572" s="503">
        <v>0</v>
      </c>
      <c r="AG572" s="503">
        <v>0</v>
      </c>
      <c r="AH572" s="503">
        <v>0</v>
      </c>
      <c r="AI572" s="503">
        <v>0</v>
      </c>
      <c r="AJ572" s="503">
        <v>0</v>
      </c>
      <c r="AK572" s="503">
        <v>0</v>
      </c>
      <c r="AL572" s="503">
        <v>0</v>
      </c>
      <c r="AM572" s="503">
        <v>0</v>
      </c>
      <c r="AN572" s="503">
        <v>0</v>
      </c>
      <c r="AO572" s="503">
        <v>5400000</v>
      </c>
      <c r="AP572" s="503">
        <v>0</v>
      </c>
      <c r="AQ572" s="503">
        <v>0</v>
      </c>
      <c r="AR572" s="503">
        <v>0</v>
      </c>
      <c r="AS572" s="503">
        <v>0</v>
      </c>
      <c r="AT572" s="503">
        <v>0</v>
      </c>
      <c r="AU572" s="503">
        <v>0</v>
      </c>
      <c r="AV572" s="503">
        <v>0</v>
      </c>
      <c r="AW572" s="503">
        <v>0</v>
      </c>
      <c r="AX572" s="503">
        <v>0</v>
      </c>
      <c r="AY572" s="503">
        <v>0</v>
      </c>
      <c r="AZ572" s="503">
        <v>0</v>
      </c>
      <c r="BA572" s="503">
        <v>0</v>
      </c>
      <c r="BB572" s="503">
        <v>0</v>
      </c>
      <c r="BC572" s="504">
        <v>0</v>
      </c>
      <c r="BD572" s="501" t="s">
        <v>31</v>
      </c>
      <c r="BE572" s="501" t="s">
        <v>31</v>
      </c>
      <c r="BF572" s="501" t="s">
        <v>31</v>
      </c>
      <c r="BG572" s="501" t="s">
        <v>31</v>
      </c>
      <c r="BH572" s="501" t="s">
        <v>31</v>
      </c>
      <c r="BI572" s="501" t="s">
        <v>31</v>
      </c>
      <c r="BJ572" s="501" t="s">
        <v>3694</v>
      </c>
      <c r="BK572" s="501" t="s">
        <v>31</v>
      </c>
      <c r="BL572" s="501" t="s">
        <v>31</v>
      </c>
      <c r="BM572" s="501" t="s">
        <v>31</v>
      </c>
      <c r="BN572" s="501" t="s">
        <v>31</v>
      </c>
      <c r="BO572" s="501" t="s">
        <v>31</v>
      </c>
      <c r="BP572" s="501" t="s">
        <v>31</v>
      </c>
      <c r="BQ572" s="501" t="s">
        <v>31</v>
      </c>
      <c r="BR572" s="501" t="s">
        <v>31</v>
      </c>
      <c r="BS572" s="501" t="s">
        <v>31</v>
      </c>
    </row>
    <row r="573" spans="1:71" ht="22.5">
      <c r="A573" s="505" t="s">
        <v>4353</v>
      </c>
      <c r="B573" s="505" t="s">
        <v>8</v>
      </c>
      <c r="C573" s="506" t="s">
        <v>1543</v>
      </c>
      <c r="D573" s="506" t="s">
        <v>3640</v>
      </c>
      <c r="E573" s="506" t="s">
        <v>158</v>
      </c>
      <c r="F573" s="506" t="s">
        <v>325</v>
      </c>
      <c r="G573" s="506" t="s">
        <v>3641</v>
      </c>
      <c r="H573" s="506" t="s">
        <v>31</v>
      </c>
      <c r="I573" s="506" t="s">
        <v>3682</v>
      </c>
      <c r="J573" s="506" t="s">
        <v>31</v>
      </c>
      <c r="K573" s="506" t="s">
        <v>3665</v>
      </c>
      <c r="L573" s="505" t="s">
        <v>3678</v>
      </c>
      <c r="M573" s="505" t="s">
        <v>3645</v>
      </c>
      <c r="N573" s="505" t="s">
        <v>30</v>
      </c>
      <c r="O573" s="507" t="s">
        <v>3680</v>
      </c>
      <c r="P573" s="518" t="s">
        <v>3646</v>
      </c>
      <c r="Q573" s="501">
        <f>VLOOKUP(CLEAN(A573),JULIO!J$4:AM$760,27,FALSE)</f>
        <v>0</v>
      </c>
      <c r="R573" s="506" t="s">
        <v>3647</v>
      </c>
      <c r="S573" s="507" t="s">
        <v>3648</v>
      </c>
      <c r="T573" s="508">
        <v>15242000</v>
      </c>
      <c r="U573" s="508">
        <v>15242000</v>
      </c>
      <c r="V573" s="508">
        <v>14580000</v>
      </c>
      <c r="W573" s="508">
        <v>14580000</v>
      </c>
      <c r="X573" s="508">
        <v>0</v>
      </c>
      <c r="Y573" s="508">
        <v>0</v>
      </c>
      <c r="Z573" s="509">
        <v>0</v>
      </c>
      <c r="AA573" s="508">
        <v>0</v>
      </c>
      <c r="AB573" s="508">
        <v>0</v>
      </c>
      <c r="AC573" s="509">
        <v>0</v>
      </c>
      <c r="AD573" s="509">
        <v>0</v>
      </c>
      <c r="AE573" s="509">
        <v>0</v>
      </c>
      <c r="AF573" s="508">
        <v>0</v>
      </c>
      <c r="AG573" s="508">
        <v>0</v>
      </c>
      <c r="AH573" s="508">
        <v>0</v>
      </c>
      <c r="AI573" s="508">
        <v>0</v>
      </c>
      <c r="AJ573" s="508">
        <v>0</v>
      </c>
      <c r="AK573" s="508">
        <v>0</v>
      </c>
      <c r="AL573" s="508">
        <v>0</v>
      </c>
      <c r="AM573" s="508">
        <v>0</v>
      </c>
      <c r="AN573" s="508">
        <v>0</v>
      </c>
      <c r="AO573" s="508">
        <v>0</v>
      </c>
      <c r="AP573" s="508">
        <v>0</v>
      </c>
      <c r="AQ573" s="508">
        <v>0</v>
      </c>
      <c r="AR573" s="508">
        <v>0</v>
      </c>
      <c r="AS573" s="508">
        <v>0</v>
      </c>
      <c r="AT573" s="508">
        <v>0</v>
      </c>
      <c r="AU573" s="508">
        <v>0</v>
      </c>
      <c r="AV573" s="508">
        <v>0</v>
      </c>
      <c r="AW573" s="508">
        <v>0</v>
      </c>
      <c r="AX573" s="508">
        <v>0</v>
      </c>
      <c r="AY573" s="508">
        <v>0</v>
      </c>
      <c r="AZ573" s="508">
        <v>0</v>
      </c>
      <c r="BA573" s="508">
        <v>0</v>
      </c>
      <c r="BB573" s="508">
        <v>0</v>
      </c>
      <c r="BC573" s="509">
        <v>0</v>
      </c>
      <c r="BD573" s="506" t="s">
        <v>31</v>
      </c>
      <c r="BE573" s="506" t="s">
        <v>31</v>
      </c>
      <c r="BF573" s="506" t="s">
        <v>31</v>
      </c>
      <c r="BG573" s="506" t="s">
        <v>31</v>
      </c>
      <c r="BH573" s="506" t="s">
        <v>31</v>
      </c>
      <c r="BI573" s="506" t="s">
        <v>31</v>
      </c>
      <c r="BJ573" s="506" t="s">
        <v>31</v>
      </c>
      <c r="BK573" s="506" t="s">
        <v>31</v>
      </c>
      <c r="BL573" s="506"/>
      <c r="BM573" s="506"/>
      <c r="BN573" s="506"/>
      <c r="BO573" s="506"/>
      <c r="BP573" s="506"/>
      <c r="BQ573" s="506"/>
      <c r="BR573" s="506"/>
      <c r="BS573" s="506"/>
    </row>
    <row r="574" spans="1:71" ht="22.5">
      <c r="A574" s="500" t="s">
        <v>4353</v>
      </c>
      <c r="B574" s="500" t="s">
        <v>8</v>
      </c>
      <c r="C574" s="501" t="s">
        <v>1543</v>
      </c>
      <c r="D574" s="501" t="s">
        <v>3640</v>
      </c>
      <c r="E574" s="501" t="s">
        <v>158</v>
      </c>
      <c r="F574" s="501" t="s">
        <v>325</v>
      </c>
      <c r="G574" s="501" t="s">
        <v>3641</v>
      </c>
      <c r="H574" s="501" t="s">
        <v>31</v>
      </c>
      <c r="I574" s="501" t="s">
        <v>3682</v>
      </c>
      <c r="J574" s="501" t="s">
        <v>31</v>
      </c>
      <c r="K574" s="501" t="s">
        <v>3665</v>
      </c>
      <c r="L574" s="500" t="s">
        <v>3678</v>
      </c>
      <c r="M574" s="500" t="s">
        <v>3645</v>
      </c>
      <c r="N574" s="500" t="s">
        <v>30</v>
      </c>
      <c r="O574" s="502" t="s">
        <v>3680</v>
      </c>
      <c r="P574" s="518" t="s">
        <v>3646</v>
      </c>
      <c r="Q574" s="501">
        <f>VLOOKUP(CLEAN(A574),JULIO!J$4:AM$760,27,FALSE)</f>
        <v>0</v>
      </c>
      <c r="R574" s="501" t="s">
        <v>3647</v>
      </c>
      <c r="S574" s="502" t="s">
        <v>3649</v>
      </c>
      <c r="T574" s="503">
        <v>35085000</v>
      </c>
      <c r="U574" s="503">
        <v>35085000</v>
      </c>
      <c r="V574" s="503">
        <v>34528470</v>
      </c>
      <c r="W574" s="503">
        <v>34528470</v>
      </c>
      <c r="X574" s="503">
        <v>0</v>
      </c>
      <c r="Y574" s="503">
        <v>0</v>
      </c>
      <c r="Z574" s="504">
        <v>0</v>
      </c>
      <c r="AA574" s="503">
        <v>0</v>
      </c>
      <c r="AB574" s="503">
        <v>0</v>
      </c>
      <c r="AC574" s="504">
        <v>0</v>
      </c>
      <c r="AD574" s="504">
        <v>0</v>
      </c>
      <c r="AE574" s="504">
        <v>0</v>
      </c>
      <c r="AF574" s="503">
        <v>0</v>
      </c>
      <c r="AG574" s="503">
        <v>0</v>
      </c>
      <c r="AH574" s="503">
        <v>0</v>
      </c>
      <c r="AI574" s="503">
        <v>0</v>
      </c>
      <c r="AJ574" s="503">
        <v>0</v>
      </c>
      <c r="AK574" s="503">
        <v>0</v>
      </c>
      <c r="AL574" s="503">
        <v>0</v>
      </c>
      <c r="AM574" s="503">
        <v>0</v>
      </c>
      <c r="AN574" s="503">
        <v>0</v>
      </c>
      <c r="AO574" s="503">
        <v>0</v>
      </c>
      <c r="AP574" s="503">
        <v>0</v>
      </c>
      <c r="AQ574" s="503">
        <v>0</v>
      </c>
      <c r="AR574" s="503">
        <v>0</v>
      </c>
      <c r="AS574" s="503">
        <v>0</v>
      </c>
      <c r="AT574" s="503">
        <v>0</v>
      </c>
      <c r="AU574" s="503">
        <v>0</v>
      </c>
      <c r="AV574" s="503">
        <v>0</v>
      </c>
      <c r="AW574" s="503">
        <v>0</v>
      </c>
      <c r="AX574" s="503">
        <v>0</v>
      </c>
      <c r="AY574" s="503">
        <v>0</v>
      </c>
      <c r="AZ574" s="503">
        <v>0</v>
      </c>
      <c r="BA574" s="503">
        <v>0</v>
      </c>
      <c r="BB574" s="503">
        <v>0</v>
      </c>
      <c r="BC574" s="504">
        <v>0</v>
      </c>
      <c r="BD574" s="501" t="s">
        <v>31</v>
      </c>
      <c r="BE574" s="501" t="s">
        <v>31</v>
      </c>
      <c r="BF574" s="501" t="s">
        <v>31</v>
      </c>
      <c r="BG574" s="501" t="s">
        <v>31</v>
      </c>
      <c r="BH574" s="501" t="s">
        <v>31</v>
      </c>
      <c r="BI574" s="501" t="s">
        <v>31</v>
      </c>
      <c r="BJ574" s="501" t="s">
        <v>31</v>
      </c>
      <c r="BK574" s="501" t="s">
        <v>31</v>
      </c>
      <c r="BL574" s="501"/>
      <c r="BM574" s="501"/>
      <c r="BN574" s="501"/>
      <c r="BO574" s="501"/>
      <c r="BP574" s="501"/>
      <c r="BQ574" s="501"/>
      <c r="BR574" s="501"/>
      <c r="BS574" s="501"/>
    </row>
    <row r="575" spans="1:71" ht="22.5">
      <c r="A575" s="505" t="s">
        <v>4353</v>
      </c>
      <c r="B575" s="505" t="s">
        <v>8</v>
      </c>
      <c r="C575" s="506" t="s">
        <v>1543</v>
      </c>
      <c r="D575" s="506" t="s">
        <v>3640</v>
      </c>
      <c r="E575" s="506" t="s">
        <v>158</v>
      </c>
      <c r="F575" s="506" t="s">
        <v>325</v>
      </c>
      <c r="G575" s="506" t="s">
        <v>3641</v>
      </c>
      <c r="H575" s="506" t="s">
        <v>31</v>
      </c>
      <c r="I575" s="506" t="s">
        <v>3682</v>
      </c>
      <c r="J575" s="506" t="s">
        <v>31</v>
      </c>
      <c r="K575" s="506" t="s">
        <v>3665</v>
      </c>
      <c r="L575" s="505" t="s">
        <v>3678</v>
      </c>
      <c r="M575" s="505" t="s">
        <v>3645</v>
      </c>
      <c r="N575" s="505" t="s">
        <v>30</v>
      </c>
      <c r="O575" s="507" t="s">
        <v>3680</v>
      </c>
      <c r="P575" s="518" t="s">
        <v>3646</v>
      </c>
      <c r="Q575" s="501">
        <f>VLOOKUP(CLEAN(A575),JULIO!J$4:AM$760,27,FALSE)</f>
        <v>0</v>
      </c>
      <c r="R575" s="506" t="s">
        <v>3647</v>
      </c>
      <c r="S575" s="507" t="s">
        <v>3650</v>
      </c>
      <c r="T575" s="508">
        <v>1598340000</v>
      </c>
      <c r="U575" s="508">
        <v>1598340000</v>
      </c>
      <c r="V575" s="508">
        <v>1589602349</v>
      </c>
      <c r="W575" s="508">
        <v>1589602349</v>
      </c>
      <c r="X575" s="508">
        <v>0</v>
      </c>
      <c r="Y575" s="508">
        <v>0</v>
      </c>
      <c r="Z575" s="509">
        <v>0</v>
      </c>
      <c r="AA575" s="508">
        <v>0</v>
      </c>
      <c r="AB575" s="508">
        <v>0</v>
      </c>
      <c r="AC575" s="509">
        <v>0</v>
      </c>
      <c r="AD575" s="509">
        <v>0</v>
      </c>
      <c r="AE575" s="509">
        <v>0</v>
      </c>
      <c r="AF575" s="508">
        <v>0</v>
      </c>
      <c r="AG575" s="508">
        <v>0</v>
      </c>
      <c r="AH575" s="508">
        <v>0</v>
      </c>
      <c r="AI575" s="508">
        <v>0</v>
      </c>
      <c r="AJ575" s="508">
        <v>0</v>
      </c>
      <c r="AK575" s="508">
        <v>0</v>
      </c>
      <c r="AL575" s="508">
        <v>0</v>
      </c>
      <c r="AM575" s="508">
        <v>0</v>
      </c>
      <c r="AN575" s="508">
        <v>0</v>
      </c>
      <c r="AO575" s="508">
        <v>0</v>
      </c>
      <c r="AP575" s="508">
        <v>0</v>
      </c>
      <c r="AQ575" s="508">
        <v>0</v>
      </c>
      <c r="AR575" s="508">
        <v>0</v>
      </c>
      <c r="AS575" s="508">
        <v>0</v>
      </c>
      <c r="AT575" s="508">
        <v>0</v>
      </c>
      <c r="AU575" s="508">
        <v>0</v>
      </c>
      <c r="AV575" s="508">
        <v>0</v>
      </c>
      <c r="AW575" s="508">
        <v>0</v>
      </c>
      <c r="AX575" s="508">
        <v>0</v>
      </c>
      <c r="AY575" s="508">
        <v>0</v>
      </c>
      <c r="AZ575" s="508">
        <v>0</v>
      </c>
      <c r="BA575" s="508">
        <v>0</v>
      </c>
      <c r="BB575" s="508">
        <v>0</v>
      </c>
      <c r="BC575" s="509">
        <v>0</v>
      </c>
      <c r="BD575" s="506" t="s">
        <v>31</v>
      </c>
      <c r="BE575" s="506" t="s">
        <v>31</v>
      </c>
      <c r="BF575" s="506" t="s">
        <v>31</v>
      </c>
      <c r="BG575" s="506" t="s">
        <v>31</v>
      </c>
      <c r="BH575" s="506" t="s">
        <v>31</v>
      </c>
      <c r="BI575" s="506" t="s">
        <v>31</v>
      </c>
      <c r="BJ575" s="506" t="s">
        <v>31</v>
      </c>
      <c r="BK575" s="506" t="s">
        <v>31</v>
      </c>
      <c r="BL575" s="506"/>
      <c r="BM575" s="506"/>
      <c r="BN575" s="506"/>
      <c r="BO575" s="506"/>
      <c r="BP575" s="506"/>
      <c r="BQ575" s="506"/>
      <c r="BR575" s="506"/>
      <c r="BS575" s="506"/>
    </row>
    <row r="576" spans="1:71" ht="22.5">
      <c r="A576" s="500" t="s">
        <v>4353</v>
      </c>
      <c r="B576" s="500" t="s">
        <v>8</v>
      </c>
      <c r="C576" s="501" t="s">
        <v>1543</v>
      </c>
      <c r="D576" s="501" t="s">
        <v>3640</v>
      </c>
      <c r="E576" s="501" t="s">
        <v>158</v>
      </c>
      <c r="F576" s="501" t="s">
        <v>325</v>
      </c>
      <c r="G576" s="501" t="s">
        <v>3641</v>
      </c>
      <c r="H576" s="501" t="s">
        <v>31</v>
      </c>
      <c r="I576" s="501" t="s">
        <v>3682</v>
      </c>
      <c r="J576" s="501" t="s">
        <v>31</v>
      </c>
      <c r="K576" s="501" t="s">
        <v>3665</v>
      </c>
      <c r="L576" s="500" t="s">
        <v>3678</v>
      </c>
      <c r="M576" s="500" t="s">
        <v>3645</v>
      </c>
      <c r="N576" s="500" t="s">
        <v>30</v>
      </c>
      <c r="O576" s="502" t="s">
        <v>3680</v>
      </c>
      <c r="P576" s="518" t="s">
        <v>3646</v>
      </c>
      <c r="Q576" s="501">
        <f>VLOOKUP(CLEAN(A576),JULIO!J$4:AM$760,27,FALSE)</f>
        <v>0</v>
      </c>
      <c r="R576" s="501" t="s">
        <v>3647</v>
      </c>
      <c r="S576" s="502" t="s">
        <v>3651</v>
      </c>
      <c r="T576" s="503">
        <v>30812000</v>
      </c>
      <c r="U576" s="503">
        <v>30812000</v>
      </c>
      <c r="V576" s="503">
        <v>79008631</v>
      </c>
      <c r="W576" s="503">
        <v>0</v>
      </c>
      <c r="X576" s="503">
        <v>79008631</v>
      </c>
      <c r="Y576" s="503">
        <v>0</v>
      </c>
      <c r="Z576" s="504">
        <v>0</v>
      </c>
      <c r="AA576" s="503">
        <v>18928431</v>
      </c>
      <c r="AB576" s="503">
        <v>0</v>
      </c>
      <c r="AC576" s="504">
        <v>60080200</v>
      </c>
      <c r="AD576" s="504">
        <v>18928431</v>
      </c>
      <c r="AE576" s="504">
        <v>60080200</v>
      </c>
      <c r="AF576" s="503">
        <v>0</v>
      </c>
      <c r="AG576" s="503">
        <v>0</v>
      </c>
      <c r="AH576" s="503">
        <v>0</v>
      </c>
      <c r="AI576" s="503">
        <v>0</v>
      </c>
      <c r="AJ576" s="503">
        <v>0</v>
      </c>
      <c r="AK576" s="503">
        <v>0</v>
      </c>
      <c r="AL576" s="503">
        <v>0</v>
      </c>
      <c r="AM576" s="503">
        <v>0</v>
      </c>
      <c r="AN576" s="503">
        <v>0</v>
      </c>
      <c r="AO576" s="503">
        <v>268194</v>
      </c>
      <c r="AP576" s="503">
        <v>0</v>
      </c>
      <c r="AQ576" s="503">
        <v>9616574</v>
      </c>
      <c r="AR576" s="503">
        <v>0</v>
      </c>
      <c r="AS576" s="503">
        <v>9043663</v>
      </c>
      <c r="AT576" s="503">
        <v>0</v>
      </c>
      <c r="AU576" s="503">
        <v>0</v>
      </c>
      <c r="AV576" s="503">
        <v>0</v>
      </c>
      <c r="AW576" s="503">
        <v>0</v>
      </c>
      <c r="AX576" s="503">
        <v>0</v>
      </c>
      <c r="AY576" s="503">
        <v>0</v>
      </c>
      <c r="AZ576" s="503">
        <v>0</v>
      </c>
      <c r="BA576" s="503">
        <v>0</v>
      </c>
      <c r="BB576" s="503">
        <v>0</v>
      </c>
      <c r="BC576" s="504">
        <v>0</v>
      </c>
      <c r="BD576" s="501" t="s">
        <v>31</v>
      </c>
      <c r="BE576" s="501" t="s">
        <v>31</v>
      </c>
      <c r="BF576" s="501" t="s">
        <v>31</v>
      </c>
      <c r="BG576" s="501" t="s">
        <v>31</v>
      </c>
      <c r="BH576" s="501" t="s">
        <v>31</v>
      </c>
      <c r="BI576" s="501" t="s">
        <v>31</v>
      </c>
      <c r="BJ576" s="501" t="s">
        <v>31</v>
      </c>
      <c r="BK576" s="501" t="s">
        <v>31</v>
      </c>
      <c r="BL576" s="501"/>
      <c r="BM576" s="501"/>
      <c r="BN576" s="501"/>
      <c r="BO576" s="501"/>
      <c r="BP576" s="501"/>
      <c r="BQ576" s="501"/>
      <c r="BR576" s="501"/>
      <c r="BS576" s="501"/>
    </row>
    <row r="577" spans="1:71" ht="22.5">
      <c r="A577" s="505" t="s">
        <v>4353</v>
      </c>
      <c r="B577" s="505" t="s">
        <v>8</v>
      </c>
      <c r="C577" s="506" t="s">
        <v>1543</v>
      </c>
      <c r="D577" s="506" t="s">
        <v>3640</v>
      </c>
      <c r="E577" s="506" t="s">
        <v>158</v>
      </c>
      <c r="F577" s="506" t="s">
        <v>325</v>
      </c>
      <c r="G577" s="506" t="s">
        <v>3641</v>
      </c>
      <c r="H577" s="506" t="s">
        <v>31</v>
      </c>
      <c r="I577" s="506" t="s">
        <v>3682</v>
      </c>
      <c r="J577" s="506" t="s">
        <v>31</v>
      </c>
      <c r="K577" s="506" t="s">
        <v>3665</v>
      </c>
      <c r="L577" s="505" t="s">
        <v>3678</v>
      </c>
      <c r="M577" s="505" t="s">
        <v>3645</v>
      </c>
      <c r="N577" s="505" t="s">
        <v>30</v>
      </c>
      <c r="O577" s="507" t="s">
        <v>3680</v>
      </c>
      <c r="P577" s="518" t="s">
        <v>3646</v>
      </c>
      <c r="Q577" s="501">
        <f>VLOOKUP(CLEAN(A577),JULIO!J$4:AM$760,27,FALSE)</f>
        <v>0</v>
      </c>
      <c r="R577" s="506" t="s">
        <v>3647</v>
      </c>
      <c r="S577" s="507" t="s">
        <v>3652</v>
      </c>
      <c r="T577" s="508">
        <v>30510000</v>
      </c>
      <c r="U577" s="508">
        <v>30510000</v>
      </c>
      <c r="V577" s="508">
        <v>7131765</v>
      </c>
      <c r="W577" s="508">
        <v>0</v>
      </c>
      <c r="X577" s="508">
        <v>7131765</v>
      </c>
      <c r="Y577" s="508">
        <v>0</v>
      </c>
      <c r="Z577" s="509">
        <v>0</v>
      </c>
      <c r="AA577" s="508">
        <v>7131765</v>
      </c>
      <c r="AB577" s="508">
        <v>0</v>
      </c>
      <c r="AC577" s="509">
        <v>0</v>
      </c>
      <c r="AD577" s="509">
        <v>7131765</v>
      </c>
      <c r="AE577" s="509">
        <v>0</v>
      </c>
      <c r="AF577" s="508">
        <v>0</v>
      </c>
      <c r="AG577" s="508">
        <v>0</v>
      </c>
      <c r="AH577" s="508">
        <v>0</v>
      </c>
      <c r="AI577" s="508">
        <v>0</v>
      </c>
      <c r="AJ577" s="508">
        <v>0</v>
      </c>
      <c r="AK577" s="508">
        <v>0</v>
      </c>
      <c r="AL577" s="508">
        <v>0</v>
      </c>
      <c r="AM577" s="508">
        <v>0</v>
      </c>
      <c r="AN577" s="508">
        <v>0</v>
      </c>
      <c r="AO577" s="508">
        <v>3766957</v>
      </c>
      <c r="AP577" s="508">
        <v>0</v>
      </c>
      <c r="AQ577" s="508">
        <v>3364808</v>
      </c>
      <c r="AR577" s="508">
        <v>0</v>
      </c>
      <c r="AS577" s="508">
        <v>0</v>
      </c>
      <c r="AT577" s="508">
        <v>0</v>
      </c>
      <c r="AU577" s="508">
        <v>0</v>
      </c>
      <c r="AV577" s="508">
        <v>0</v>
      </c>
      <c r="AW577" s="508">
        <v>0</v>
      </c>
      <c r="AX577" s="508">
        <v>0</v>
      </c>
      <c r="AY577" s="508">
        <v>0</v>
      </c>
      <c r="AZ577" s="508">
        <v>0</v>
      </c>
      <c r="BA577" s="508">
        <v>0</v>
      </c>
      <c r="BB577" s="508">
        <v>0</v>
      </c>
      <c r="BC577" s="509">
        <v>0</v>
      </c>
      <c r="BD577" s="506" t="s">
        <v>31</v>
      </c>
      <c r="BE577" s="506" t="s">
        <v>31</v>
      </c>
      <c r="BF577" s="506" t="s">
        <v>31</v>
      </c>
      <c r="BG577" s="506" t="s">
        <v>31</v>
      </c>
      <c r="BH577" s="506" t="s">
        <v>31</v>
      </c>
      <c r="BI577" s="506" t="s">
        <v>31</v>
      </c>
      <c r="BJ577" s="506" t="s">
        <v>31</v>
      </c>
      <c r="BK577" s="506" t="s">
        <v>31</v>
      </c>
      <c r="BL577" s="506"/>
      <c r="BM577" s="506"/>
      <c r="BN577" s="506"/>
      <c r="BO577" s="506"/>
      <c r="BP577" s="506"/>
      <c r="BQ577" s="506"/>
      <c r="BR577" s="506"/>
      <c r="BS577" s="506"/>
    </row>
    <row r="578" spans="1:71" ht="22.5">
      <c r="A578" s="500" t="s">
        <v>4353</v>
      </c>
      <c r="B578" s="500" t="s">
        <v>8</v>
      </c>
      <c r="C578" s="501" t="s">
        <v>1543</v>
      </c>
      <c r="D578" s="501" t="s">
        <v>3640</v>
      </c>
      <c r="E578" s="501" t="s">
        <v>158</v>
      </c>
      <c r="F578" s="501" t="s">
        <v>325</v>
      </c>
      <c r="G578" s="501" t="s">
        <v>3641</v>
      </c>
      <c r="H578" s="501" t="s">
        <v>31</v>
      </c>
      <c r="I578" s="501" t="s">
        <v>3682</v>
      </c>
      <c r="J578" s="501" t="s">
        <v>31</v>
      </c>
      <c r="K578" s="501" t="s">
        <v>3665</v>
      </c>
      <c r="L578" s="500" t="s">
        <v>3678</v>
      </c>
      <c r="M578" s="500" t="s">
        <v>3645</v>
      </c>
      <c r="N578" s="500" t="s">
        <v>30</v>
      </c>
      <c r="O578" s="502" t="s">
        <v>3680</v>
      </c>
      <c r="P578" s="518" t="s">
        <v>3646</v>
      </c>
      <c r="Q578" s="501">
        <f>VLOOKUP(CLEAN(A578),JULIO!J$4:AM$760,27,FALSE)</f>
        <v>0</v>
      </c>
      <c r="R578" s="501" t="s">
        <v>3647</v>
      </c>
      <c r="S578" s="502" t="s">
        <v>3681</v>
      </c>
      <c r="T578" s="503">
        <v>7229000</v>
      </c>
      <c r="U578" s="503">
        <v>7229000</v>
      </c>
      <c r="V578" s="503">
        <v>7228380</v>
      </c>
      <c r="W578" s="503">
        <v>7228380</v>
      </c>
      <c r="X578" s="503">
        <v>0</v>
      </c>
      <c r="Y578" s="503">
        <v>0</v>
      </c>
      <c r="Z578" s="504">
        <v>0</v>
      </c>
      <c r="AA578" s="503">
        <v>0</v>
      </c>
      <c r="AB578" s="503">
        <v>0</v>
      </c>
      <c r="AC578" s="504">
        <v>0</v>
      </c>
      <c r="AD578" s="504">
        <v>0</v>
      </c>
      <c r="AE578" s="504">
        <v>0</v>
      </c>
      <c r="AF578" s="503">
        <v>0</v>
      </c>
      <c r="AG578" s="503">
        <v>0</v>
      </c>
      <c r="AH578" s="503">
        <v>0</v>
      </c>
      <c r="AI578" s="503">
        <v>0</v>
      </c>
      <c r="AJ578" s="503">
        <v>0</v>
      </c>
      <c r="AK578" s="503">
        <v>0</v>
      </c>
      <c r="AL578" s="503">
        <v>0</v>
      </c>
      <c r="AM578" s="503">
        <v>0</v>
      </c>
      <c r="AN578" s="503">
        <v>0</v>
      </c>
      <c r="AO578" s="503">
        <v>0</v>
      </c>
      <c r="AP578" s="503">
        <v>0</v>
      </c>
      <c r="AQ578" s="503">
        <v>0</v>
      </c>
      <c r="AR578" s="503">
        <v>0</v>
      </c>
      <c r="AS578" s="503">
        <v>0</v>
      </c>
      <c r="AT578" s="503">
        <v>0</v>
      </c>
      <c r="AU578" s="503">
        <v>0</v>
      </c>
      <c r="AV578" s="503">
        <v>0</v>
      </c>
      <c r="AW578" s="503">
        <v>0</v>
      </c>
      <c r="AX578" s="503">
        <v>0</v>
      </c>
      <c r="AY578" s="503">
        <v>0</v>
      </c>
      <c r="AZ578" s="503">
        <v>0</v>
      </c>
      <c r="BA578" s="503">
        <v>0</v>
      </c>
      <c r="BB578" s="503">
        <v>0</v>
      </c>
      <c r="BC578" s="504">
        <v>0</v>
      </c>
      <c r="BD578" s="501" t="s">
        <v>31</v>
      </c>
      <c r="BE578" s="501" t="s">
        <v>31</v>
      </c>
      <c r="BF578" s="501" t="s">
        <v>31</v>
      </c>
      <c r="BG578" s="501" t="s">
        <v>31</v>
      </c>
      <c r="BH578" s="501" t="s">
        <v>31</v>
      </c>
      <c r="BI578" s="501" t="s">
        <v>31</v>
      </c>
      <c r="BJ578" s="501" t="s">
        <v>31</v>
      </c>
      <c r="BK578" s="501" t="s">
        <v>31</v>
      </c>
      <c r="BL578" s="501"/>
      <c r="BM578" s="501"/>
      <c r="BN578" s="501"/>
      <c r="BO578" s="501"/>
      <c r="BP578" s="501"/>
      <c r="BQ578" s="501"/>
      <c r="BR578" s="501"/>
      <c r="BS578" s="501"/>
    </row>
    <row r="579" spans="1:71" ht="45">
      <c r="A579" s="505" t="s">
        <v>4354</v>
      </c>
      <c r="B579" s="505" t="s">
        <v>8</v>
      </c>
      <c r="C579" s="506" t="s">
        <v>4355</v>
      </c>
      <c r="D579" s="506" t="s">
        <v>3640</v>
      </c>
      <c r="E579" s="506" t="s">
        <v>158</v>
      </c>
      <c r="F579" s="506" t="s">
        <v>183</v>
      </c>
      <c r="G579" s="506" t="s">
        <v>3641</v>
      </c>
      <c r="H579" s="506" t="s">
        <v>31</v>
      </c>
      <c r="I579" s="506" t="s">
        <v>3642</v>
      </c>
      <c r="J579" s="506" t="s">
        <v>31</v>
      </c>
      <c r="K579" s="506" t="s">
        <v>3668</v>
      </c>
      <c r="L579" s="505" t="s">
        <v>4356</v>
      </c>
      <c r="M579" s="505" t="s">
        <v>3691</v>
      </c>
      <c r="N579" s="505" t="s">
        <v>31</v>
      </c>
      <c r="O579" s="507" t="s">
        <v>31</v>
      </c>
      <c r="P579" s="506" t="s">
        <v>3646</v>
      </c>
      <c r="Q579" s="501" t="e">
        <f>VLOOKUP(CLEAN(A579),JULIO!J$4:AM$760,27,FALSE)</f>
        <v>#N/A</v>
      </c>
      <c r="R579" s="506" t="s">
        <v>3703</v>
      </c>
      <c r="S579" s="507" t="s">
        <v>3746</v>
      </c>
      <c r="T579" s="508">
        <v>69746000</v>
      </c>
      <c r="U579" s="508">
        <v>69746000</v>
      </c>
      <c r="V579" s="508">
        <v>69746000</v>
      </c>
      <c r="W579" s="508">
        <v>0</v>
      </c>
      <c r="X579" s="508">
        <v>69746000</v>
      </c>
      <c r="Y579" s="508">
        <v>0</v>
      </c>
      <c r="Z579" s="509">
        <v>0</v>
      </c>
      <c r="AA579" s="508">
        <v>69746000</v>
      </c>
      <c r="AB579" s="508">
        <v>25508834</v>
      </c>
      <c r="AC579" s="509">
        <v>0</v>
      </c>
      <c r="AD579" s="509">
        <v>44237166</v>
      </c>
      <c r="AE579" s="509">
        <v>25508834</v>
      </c>
      <c r="AF579" s="508">
        <v>0</v>
      </c>
      <c r="AG579" s="508">
        <v>0</v>
      </c>
      <c r="AH579" s="508">
        <v>0</v>
      </c>
      <c r="AI579" s="508">
        <v>0</v>
      </c>
      <c r="AJ579" s="508">
        <v>0</v>
      </c>
      <c r="AK579" s="508">
        <v>0</v>
      </c>
      <c r="AL579" s="508">
        <v>0</v>
      </c>
      <c r="AM579" s="508">
        <v>0</v>
      </c>
      <c r="AN579" s="508">
        <v>0</v>
      </c>
      <c r="AO579" s="508">
        <v>0</v>
      </c>
      <c r="AP579" s="508">
        <v>0</v>
      </c>
      <c r="AQ579" s="508">
        <v>44237166</v>
      </c>
      <c r="AR579" s="508">
        <v>0</v>
      </c>
      <c r="AS579" s="508">
        <v>0</v>
      </c>
      <c r="AT579" s="508">
        <v>0</v>
      </c>
      <c r="AU579" s="508">
        <v>0</v>
      </c>
      <c r="AV579" s="508">
        <v>0</v>
      </c>
      <c r="AW579" s="508">
        <v>0</v>
      </c>
      <c r="AX579" s="508">
        <v>0</v>
      </c>
      <c r="AY579" s="508">
        <v>0</v>
      </c>
      <c r="AZ579" s="508">
        <v>0</v>
      </c>
      <c r="BA579" s="508">
        <v>0</v>
      </c>
      <c r="BB579" s="508">
        <v>0</v>
      </c>
      <c r="BC579" s="509">
        <v>0</v>
      </c>
      <c r="BD579" s="506" t="s">
        <v>31</v>
      </c>
      <c r="BE579" s="506" t="s">
        <v>31</v>
      </c>
      <c r="BF579" s="506" t="s">
        <v>31</v>
      </c>
      <c r="BG579" s="506" t="s">
        <v>31</v>
      </c>
      <c r="BH579" s="506" t="s">
        <v>31</v>
      </c>
      <c r="BI579" s="506" t="s">
        <v>31</v>
      </c>
      <c r="BJ579" s="506" t="s">
        <v>3694</v>
      </c>
      <c r="BK579" s="506" t="s">
        <v>31</v>
      </c>
      <c r="BL579" s="506" t="s">
        <v>31</v>
      </c>
      <c r="BM579" s="506" t="s">
        <v>31</v>
      </c>
      <c r="BN579" s="506" t="s">
        <v>31</v>
      </c>
      <c r="BO579" s="506" t="s">
        <v>31</v>
      </c>
      <c r="BP579" s="506" t="s">
        <v>31</v>
      </c>
      <c r="BQ579" s="506" t="s">
        <v>31</v>
      </c>
      <c r="BR579" s="506" t="s">
        <v>31</v>
      </c>
      <c r="BS579" s="506" t="s">
        <v>31</v>
      </c>
    </row>
    <row r="580" spans="1:71" ht="45">
      <c r="A580" s="500" t="s">
        <v>4357</v>
      </c>
      <c r="B580" s="500" t="s">
        <v>8</v>
      </c>
      <c r="C580" s="501" t="s">
        <v>4358</v>
      </c>
      <c r="D580" s="501" t="s">
        <v>3640</v>
      </c>
      <c r="E580" s="501" t="s">
        <v>158</v>
      </c>
      <c r="F580" s="501" t="s">
        <v>555</v>
      </c>
      <c r="G580" s="501" t="s">
        <v>3641</v>
      </c>
      <c r="H580" s="501" t="s">
        <v>31</v>
      </c>
      <c r="I580" s="501" t="s">
        <v>3743</v>
      </c>
      <c r="J580" s="501" t="s">
        <v>31</v>
      </c>
      <c r="K580" s="501" t="s">
        <v>3668</v>
      </c>
      <c r="L580" s="500" t="s">
        <v>4356</v>
      </c>
      <c r="M580" s="500" t="s">
        <v>3691</v>
      </c>
      <c r="N580" s="500" t="s">
        <v>31</v>
      </c>
      <c r="O580" s="502" t="s">
        <v>31</v>
      </c>
      <c r="P580" s="501" t="s">
        <v>3646</v>
      </c>
      <c r="Q580" s="501">
        <f>VLOOKUP(CLEAN(A580),JULIO!J$4:AM$760,27,FALSE)</f>
        <v>0</v>
      </c>
      <c r="R580" s="501" t="s">
        <v>3692</v>
      </c>
      <c r="S580" s="502" t="s">
        <v>4135</v>
      </c>
      <c r="T580" s="503">
        <v>81000000</v>
      </c>
      <c r="U580" s="503">
        <v>81000000</v>
      </c>
      <c r="V580" s="503">
        <v>81000000</v>
      </c>
      <c r="W580" s="503">
        <v>0</v>
      </c>
      <c r="X580" s="503">
        <v>81000000</v>
      </c>
      <c r="Y580" s="503">
        <v>0</v>
      </c>
      <c r="Z580" s="504">
        <v>0</v>
      </c>
      <c r="AA580" s="503">
        <v>81000000</v>
      </c>
      <c r="AB580" s="503">
        <v>0</v>
      </c>
      <c r="AC580" s="504">
        <v>0</v>
      </c>
      <c r="AD580" s="504">
        <v>81000000</v>
      </c>
      <c r="AE580" s="504">
        <v>0</v>
      </c>
      <c r="AF580" s="503">
        <v>0</v>
      </c>
      <c r="AG580" s="503">
        <v>0</v>
      </c>
      <c r="AH580" s="503">
        <v>0</v>
      </c>
      <c r="AI580" s="503">
        <v>0</v>
      </c>
      <c r="AJ580" s="503">
        <v>0</v>
      </c>
      <c r="AK580" s="503">
        <v>0</v>
      </c>
      <c r="AL580" s="503">
        <v>0</v>
      </c>
      <c r="AM580" s="503">
        <v>0</v>
      </c>
      <c r="AN580" s="503">
        <v>0</v>
      </c>
      <c r="AO580" s="503">
        <v>81000000</v>
      </c>
      <c r="AP580" s="503">
        <v>0</v>
      </c>
      <c r="AQ580" s="503">
        <v>0</v>
      </c>
      <c r="AR580" s="503">
        <v>0</v>
      </c>
      <c r="AS580" s="503">
        <v>0</v>
      </c>
      <c r="AT580" s="503">
        <v>0</v>
      </c>
      <c r="AU580" s="503">
        <v>0</v>
      </c>
      <c r="AV580" s="503">
        <v>0</v>
      </c>
      <c r="AW580" s="503">
        <v>0</v>
      </c>
      <c r="AX580" s="503">
        <v>0</v>
      </c>
      <c r="AY580" s="503">
        <v>0</v>
      </c>
      <c r="AZ580" s="503">
        <v>0</v>
      </c>
      <c r="BA580" s="503">
        <v>0</v>
      </c>
      <c r="BB580" s="503">
        <v>0</v>
      </c>
      <c r="BC580" s="504">
        <v>0</v>
      </c>
      <c r="BD580" s="501" t="s">
        <v>31</v>
      </c>
      <c r="BE580" s="501" t="s">
        <v>31</v>
      </c>
      <c r="BF580" s="501" t="s">
        <v>31</v>
      </c>
      <c r="BG580" s="501" t="s">
        <v>31</v>
      </c>
      <c r="BH580" s="501" t="s">
        <v>31</v>
      </c>
      <c r="BI580" s="501" t="s">
        <v>31</v>
      </c>
      <c r="BJ580" s="501" t="s">
        <v>3694</v>
      </c>
      <c r="BK580" s="501" t="s">
        <v>31</v>
      </c>
      <c r="BL580" s="501" t="s">
        <v>31</v>
      </c>
      <c r="BM580" s="501" t="s">
        <v>31</v>
      </c>
      <c r="BN580" s="501" t="s">
        <v>31</v>
      </c>
      <c r="BO580" s="501" t="s">
        <v>31</v>
      </c>
      <c r="BP580" s="501" t="s">
        <v>31</v>
      </c>
      <c r="BQ580" s="501" t="s">
        <v>31</v>
      </c>
      <c r="BR580" s="501" t="s">
        <v>31</v>
      </c>
      <c r="BS580" s="501" t="s">
        <v>31</v>
      </c>
    </row>
    <row r="581" spans="1:71" ht="45">
      <c r="A581" s="505" t="s">
        <v>4359</v>
      </c>
      <c r="B581" s="505" t="s">
        <v>8</v>
      </c>
      <c r="C581" s="506" t="s">
        <v>4360</v>
      </c>
      <c r="D581" s="506" t="s">
        <v>3640</v>
      </c>
      <c r="E581" s="506" t="s">
        <v>158</v>
      </c>
      <c r="F581" s="506" t="s">
        <v>249</v>
      </c>
      <c r="G581" s="506" t="s">
        <v>3641</v>
      </c>
      <c r="H581" s="506" t="s">
        <v>31</v>
      </c>
      <c r="I581" s="506" t="s">
        <v>3667</v>
      </c>
      <c r="J581" s="506" t="s">
        <v>31</v>
      </c>
      <c r="K581" s="506" t="s">
        <v>3665</v>
      </c>
      <c r="L581" s="505" t="s">
        <v>4000</v>
      </c>
      <c r="M581" s="505" t="s">
        <v>3691</v>
      </c>
      <c r="N581" s="505" t="s">
        <v>31</v>
      </c>
      <c r="O581" s="507" t="s">
        <v>31</v>
      </c>
      <c r="P581" s="506" t="s">
        <v>3646</v>
      </c>
      <c r="Q581" s="501" t="e">
        <f>VLOOKUP(CLEAN(A581),JULIO!J$4:AM$760,27,FALSE)</f>
        <v>#N/A</v>
      </c>
      <c r="R581" s="506" t="s">
        <v>4129</v>
      </c>
      <c r="S581" s="507" t="s">
        <v>4165</v>
      </c>
      <c r="T581" s="508">
        <v>9950478</v>
      </c>
      <c r="U581" s="508">
        <v>9950478</v>
      </c>
      <c r="V581" s="508">
        <v>9950478</v>
      </c>
      <c r="W581" s="508">
        <v>0</v>
      </c>
      <c r="X581" s="508">
        <v>9950478</v>
      </c>
      <c r="Y581" s="508">
        <v>0</v>
      </c>
      <c r="Z581" s="509">
        <v>0</v>
      </c>
      <c r="AA581" s="508">
        <v>0</v>
      </c>
      <c r="AB581" s="508">
        <v>0</v>
      </c>
      <c r="AC581" s="509">
        <v>9950478</v>
      </c>
      <c r="AD581" s="509">
        <v>0</v>
      </c>
      <c r="AE581" s="509">
        <v>9950478</v>
      </c>
      <c r="AF581" s="508">
        <v>0</v>
      </c>
      <c r="AG581" s="508">
        <v>0</v>
      </c>
      <c r="AH581" s="508">
        <v>0</v>
      </c>
      <c r="AI581" s="508">
        <v>0</v>
      </c>
      <c r="AJ581" s="508">
        <v>0</v>
      </c>
      <c r="AK581" s="508">
        <v>0</v>
      </c>
      <c r="AL581" s="508">
        <v>0</v>
      </c>
      <c r="AM581" s="508">
        <v>0</v>
      </c>
      <c r="AN581" s="508">
        <v>0</v>
      </c>
      <c r="AO581" s="508">
        <v>0</v>
      </c>
      <c r="AP581" s="508">
        <v>0</v>
      </c>
      <c r="AQ581" s="508">
        <v>0</v>
      </c>
      <c r="AR581" s="508">
        <v>0</v>
      </c>
      <c r="AS581" s="508">
        <v>0</v>
      </c>
      <c r="AT581" s="508">
        <v>0</v>
      </c>
      <c r="AU581" s="508">
        <v>0</v>
      </c>
      <c r="AV581" s="508">
        <v>0</v>
      </c>
      <c r="AW581" s="508">
        <v>0</v>
      </c>
      <c r="AX581" s="508">
        <v>0</v>
      </c>
      <c r="AY581" s="508">
        <v>0</v>
      </c>
      <c r="AZ581" s="508">
        <v>0</v>
      </c>
      <c r="BA581" s="508">
        <v>0</v>
      </c>
      <c r="BB581" s="508">
        <v>0</v>
      </c>
      <c r="BC581" s="509">
        <v>0</v>
      </c>
      <c r="BD581" s="506" t="s">
        <v>31</v>
      </c>
      <c r="BE581" s="506" t="s">
        <v>31</v>
      </c>
      <c r="BF581" s="506" t="s">
        <v>31</v>
      </c>
      <c r="BG581" s="506" t="s">
        <v>31</v>
      </c>
      <c r="BH581" s="506" t="s">
        <v>31</v>
      </c>
      <c r="BI581" s="506" t="s">
        <v>31</v>
      </c>
      <c r="BJ581" s="506" t="s">
        <v>3694</v>
      </c>
      <c r="BK581" s="506" t="s">
        <v>31</v>
      </c>
      <c r="BL581" s="506" t="s">
        <v>31</v>
      </c>
      <c r="BM581" s="506" t="s">
        <v>31</v>
      </c>
      <c r="BN581" s="506" t="s">
        <v>31</v>
      </c>
      <c r="BO581" s="506" t="s">
        <v>31</v>
      </c>
      <c r="BP581" s="506" t="s">
        <v>31</v>
      </c>
      <c r="BQ581" s="506" t="s">
        <v>31</v>
      </c>
      <c r="BR581" s="506" t="s">
        <v>31</v>
      </c>
      <c r="BS581" s="506" t="s">
        <v>31</v>
      </c>
    </row>
    <row r="582" spans="1:71" ht="45">
      <c r="A582" s="500" t="s">
        <v>4361</v>
      </c>
      <c r="B582" s="500" t="s">
        <v>4144</v>
      </c>
      <c r="C582" s="501" t="s">
        <v>4362</v>
      </c>
      <c r="D582" s="501" t="s">
        <v>3640</v>
      </c>
      <c r="E582" s="501" t="s">
        <v>158</v>
      </c>
      <c r="F582" s="501" t="s">
        <v>306</v>
      </c>
      <c r="G582" s="501" t="s">
        <v>3641</v>
      </c>
      <c r="H582" s="501" t="s">
        <v>31</v>
      </c>
      <c r="I582" s="501" t="s">
        <v>3831</v>
      </c>
      <c r="J582" s="501" t="s">
        <v>31</v>
      </c>
      <c r="K582" s="501" t="s">
        <v>3665</v>
      </c>
      <c r="L582" s="500" t="s">
        <v>4000</v>
      </c>
      <c r="M582" s="500" t="s">
        <v>3691</v>
      </c>
      <c r="N582" s="500" t="s">
        <v>31</v>
      </c>
      <c r="O582" s="502" t="s">
        <v>31</v>
      </c>
      <c r="P582" s="501" t="s">
        <v>3646</v>
      </c>
      <c r="Q582" s="501" t="e">
        <f>VLOOKUP(CLEAN(A582),JULIO!J$4:AM$760,27,FALSE)</f>
        <v>#N/A</v>
      </c>
      <c r="R582" s="501" t="s">
        <v>4129</v>
      </c>
      <c r="S582" s="502" t="s">
        <v>4165</v>
      </c>
      <c r="T582" s="503">
        <v>10000000</v>
      </c>
      <c r="U582" s="503">
        <v>10000000</v>
      </c>
      <c r="V582" s="503">
        <v>10000000</v>
      </c>
      <c r="W582" s="503">
        <v>0</v>
      </c>
      <c r="X582" s="503">
        <v>10000000</v>
      </c>
      <c r="Y582" s="503">
        <v>0</v>
      </c>
      <c r="Z582" s="504">
        <v>0</v>
      </c>
      <c r="AA582" s="503">
        <v>10000000</v>
      </c>
      <c r="AB582" s="503">
        <v>0</v>
      </c>
      <c r="AC582" s="504">
        <v>0</v>
      </c>
      <c r="AD582" s="504">
        <v>10000000</v>
      </c>
      <c r="AE582" s="504">
        <v>0</v>
      </c>
      <c r="AF582" s="503">
        <v>0</v>
      </c>
      <c r="AG582" s="503">
        <v>0</v>
      </c>
      <c r="AH582" s="503">
        <v>0</v>
      </c>
      <c r="AI582" s="503">
        <v>0</v>
      </c>
      <c r="AJ582" s="503">
        <v>0</v>
      </c>
      <c r="AK582" s="503">
        <v>0</v>
      </c>
      <c r="AL582" s="503">
        <v>0</v>
      </c>
      <c r="AM582" s="503">
        <v>0</v>
      </c>
      <c r="AN582" s="503">
        <v>0</v>
      </c>
      <c r="AO582" s="503">
        <v>0</v>
      </c>
      <c r="AP582" s="503">
        <v>0</v>
      </c>
      <c r="AQ582" s="503">
        <v>10000000</v>
      </c>
      <c r="AR582" s="503">
        <v>0</v>
      </c>
      <c r="AS582" s="503">
        <v>0</v>
      </c>
      <c r="AT582" s="503">
        <v>0</v>
      </c>
      <c r="AU582" s="503">
        <v>0</v>
      </c>
      <c r="AV582" s="503">
        <v>0</v>
      </c>
      <c r="AW582" s="503">
        <v>0</v>
      </c>
      <c r="AX582" s="503">
        <v>0</v>
      </c>
      <c r="AY582" s="503">
        <v>0</v>
      </c>
      <c r="AZ582" s="503">
        <v>0</v>
      </c>
      <c r="BA582" s="503">
        <v>0</v>
      </c>
      <c r="BB582" s="503">
        <v>0</v>
      </c>
      <c r="BC582" s="504">
        <v>0</v>
      </c>
      <c r="BD582" s="501" t="s">
        <v>31</v>
      </c>
      <c r="BE582" s="501" t="s">
        <v>31</v>
      </c>
      <c r="BF582" s="501" t="s">
        <v>31</v>
      </c>
      <c r="BG582" s="501" t="s">
        <v>31</v>
      </c>
      <c r="BH582" s="501" t="s">
        <v>31</v>
      </c>
      <c r="BI582" s="501" t="s">
        <v>31</v>
      </c>
      <c r="BJ582" s="501" t="s">
        <v>3694</v>
      </c>
      <c r="BK582" s="501" t="s">
        <v>31</v>
      </c>
      <c r="BL582" s="501" t="s">
        <v>31</v>
      </c>
      <c r="BM582" s="501" t="s">
        <v>31</v>
      </c>
      <c r="BN582" s="501" t="s">
        <v>31</v>
      </c>
      <c r="BO582" s="501" t="s">
        <v>31</v>
      </c>
      <c r="BP582" s="501" t="s">
        <v>31</v>
      </c>
      <c r="BQ582" s="501" t="s">
        <v>31</v>
      </c>
      <c r="BR582" s="501" t="s">
        <v>31</v>
      </c>
      <c r="BS582" s="501" t="s">
        <v>31</v>
      </c>
    </row>
    <row r="583" spans="1:71" ht="45">
      <c r="A583" s="505" t="s">
        <v>4363</v>
      </c>
      <c r="B583" s="505" t="s">
        <v>4144</v>
      </c>
      <c r="C583" s="506" t="s">
        <v>4364</v>
      </c>
      <c r="D583" s="506" t="s">
        <v>3640</v>
      </c>
      <c r="E583" s="506" t="s">
        <v>158</v>
      </c>
      <c r="F583" s="506" t="s">
        <v>408</v>
      </c>
      <c r="G583" s="506" t="s">
        <v>3641</v>
      </c>
      <c r="H583" s="506" t="s">
        <v>31</v>
      </c>
      <c r="I583" s="506" t="s">
        <v>3814</v>
      </c>
      <c r="J583" s="506" t="s">
        <v>31</v>
      </c>
      <c r="K583" s="506" t="s">
        <v>3665</v>
      </c>
      <c r="L583" s="505" t="s">
        <v>4000</v>
      </c>
      <c r="M583" s="505" t="s">
        <v>3691</v>
      </c>
      <c r="N583" s="505" t="s">
        <v>31</v>
      </c>
      <c r="O583" s="507" t="s">
        <v>31</v>
      </c>
      <c r="P583" s="506" t="s">
        <v>3646</v>
      </c>
      <c r="Q583" s="501" t="e">
        <f>VLOOKUP(CLEAN(A583),JULIO!J$4:AM$760,27,FALSE)</f>
        <v>#N/A</v>
      </c>
      <c r="R583" s="506" t="s">
        <v>4129</v>
      </c>
      <c r="S583" s="507" t="s">
        <v>4165</v>
      </c>
      <c r="T583" s="508">
        <v>8000000</v>
      </c>
      <c r="U583" s="508">
        <v>8000000</v>
      </c>
      <c r="V583" s="508">
        <v>8000000</v>
      </c>
      <c r="W583" s="508">
        <v>0</v>
      </c>
      <c r="X583" s="508">
        <v>8000000</v>
      </c>
      <c r="Y583" s="508">
        <v>0</v>
      </c>
      <c r="Z583" s="509">
        <v>0</v>
      </c>
      <c r="AA583" s="508">
        <v>8000000</v>
      </c>
      <c r="AB583" s="508">
        <v>0</v>
      </c>
      <c r="AC583" s="509">
        <v>0</v>
      </c>
      <c r="AD583" s="509">
        <v>8000000</v>
      </c>
      <c r="AE583" s="509">
        <v>0</v>
      </c>
      <c r="AF583" s="508">
        <v>0</v>
      </c>
      <c r="AG583" s="508">
        <v>0</v>
      </c>
      <c r="AH583" s="508">
        <v>0</v>
      </c>
      <c r="AI583" s="508">
        <v>0</v>
      </c>
      <c r="AJ583" s="508">
        <v>0</v>
      </c>
      <c r="AK583" s="508">
        <v>0</v>
      </c>
      <c r="AL583" s="508">
        <v>0</v>
      </c>
      <c r="AM583" s="508">
        <v>0</v>
      </c>
      <c r="AN583" s="508">
        <v>0</v>
      </c>
      <c r="AO583" s="508">
        <v>0</v>
      </c>
      <c r="AP583" s="508">
        <v>0</v>
      </c>
      <c r="AQ583" s="508">
        <v>8000000</v>
      </c>
      <c r="AR583" s="508">
        <v>0</v>
      </c>
      <c r="AS583" s="508">
        <v>0</v>
      </c>
      <c r="AT583" s="508">
        <v>0</v>
      </c>
      <c r="AU583" s="508">
        <v>0</v>
      </c>
      <c r="AV583" s="508">
        <v>0</v>
      </c>
      <c r="AW583" s="508">
        <v>0</v>
      </c>
      <c r="AX583" s="508">
        <v>0</v>
      </c>
      <c r="AY583" s="508">
        <v>0</v>
      </c>
      <c r="AZ583" s="508">
        <v>0</v>
      </c>
      <c r="BA583" s="508">
        <v>0</v>
      </c>
      <c r="BB583" s="508">
        <v>0</v>
      </c>
      <c r="BC583" s="509">
        <v>0</v>
      </c>
      <c r="BD583" s="506" t="s">
        <v>31</v>
      </c>
      <c r="BE583" s="506" t="s">
        <v>31</v>
      </c>
      <c r="BF583" s="506" t="s">
        <v>31</v>
      </c>
      <c r="BG583" s="506" t="s">
        <v>31</v>
      </c>
      <c r="BH583" s="506" t="s">
        <v>31</v>
      </c>
      <c r="BI583" s="506" t="s">
        <v>31</v>
      </c>
      <c r="BJ583" s="506" t="s">
        <v>3694</v>
      </c>
      <c r="BK583" s="506" t="s">
        <v>31</v>
      </c>
      <c r="BL583" s="506" t="s">
        <v>31</v>
      </c>
      <c r="BM583" s="506" t="s">
        <v>31</v>
      </c>
      <c r="BN583" s="506" t="s">
        <v>31</v>
      </c>
      <c r="BO583" s="506" t="s">
        <v>31</v>
      </c>
      <c r="BP583" s="506" t="s">
        <v>31</v>
      </c>
      <c r="BQ583" s="506" t="s">
        <v>31</v>
      </c>
      <c r="BR583" s="506" t="s">
        <v>31</v>
      </c>
      <c r="BS583" s="506" t="s">
        <v>31</v>
      </c>
    </row>
    <row r="584" spans="1:71" ht="45">
      <c r="A584" s="500" t="s">
        <v>4365</v>
      </c>
      <c r="B584" s="500" t="s">
        <v>4144</v>
      </c>
      <c r="C584" s="501" t="s">
        <v>4366</v>
      </c>
      <c r="D584" s="501" t="s">
        <v>3640</v>
      </c>
      <c r="E584" s="501" t="s">
        <v>158</v>
      </c>
      <c r="F584" s="501" t="s">
        <v>481</v>
      </c>
      <c r="G584" s="501" t="s">
        <v>3641</v>
      </c>
      <c r="H584" s="501" t="s">
        <v>31</v>
      </c>
      <c r="I584" s="501" t="s">
        <v>3954</v>
      </c>
      <c r="J584" s="501" t="s">
        <v>31</v>
      </c>
      <c r="K584" s="501" t="s">
        <v>3665</v>
      </c>
      <c r="L584" s="500" t="s">
        <v>4000</v>
      </c>
      <c r="M584" s="500" t="s">
        <v>3691</v>
      </c>
      <c r="N584" s="500" t="s">
        <v>31</v>
      </c>
      <c r="O584" s="502" t="s">
        <v>31</v>
      </c>
      <c r="P584" s="501" t="s">
        <v>3646</v>
      </c>
      <c r="Q584" s="501" t="e">
        <f>VLOOKUP(CLEAN(A584),JULIO!J$4:AM$760,27,FALSE)</f>
        <v>#N/A</v>
      </c>
      <c r="R584" s="501" t="s">
        <v>4129</v>
      </c>
      <c r="S584" s="502" t="s">
        <v>4165</v>
      </c>
      <c r="T584" s="503">
        <v>8000000</v>
      </c>
      <c r="U584" s="503">
        <v>8000000</v>
      </c>
      <c r="V584" s="503">
        <v>8000000</v>
      </c>
      <c r="W584" s="503">
        <v>0</v>
      </c>
      <c r="X584" s="503">
        <v>8000000</v>
      </c>
      <c r="Y584" s="503">
        <v>0</v>
      </c>
      <c r="Z584" s="504">
        <v>0</v>
      </c>
      <c r="AA584" s="503">
        <v>7935111</v>
      </c>
      <c r="AB584" s="503">
        <v>0</v>
      </c>
      <c r="AC584" s="504">
        <v>64889</v>
      </c>
      <c r="AD584" s="504">
        <v>7935111</v>
      </c>
      <c r="AE584" s="504">
        <v>64889</v>
      </c>
      <c r="AF584" s="503">
        <v>0</v>
      </c>
      <c r="AG584" s="503">
        <v>0</v>
      </c>
      <c r="AH584" s="503">
        <v>0</v>
      </c>
      <c r="AI584" s="503">
        <v>0</v>
      </c>
      <c r="AJ584" s="503">
        <v>0</v>
      </c>
      <c r="AK584" s="503">
        <v>0</v>
      </c>
      <c r="AL584" s="503">
        <v>0</v>
      </c>
      <c r="AM584" s="503">
        <v>0</v>
      </c>
      <c r="AN584" s="503">
        <v>0</v>
      </c>
      <c r="AO584" s="503">
        <v>0</v>
      </c>
      <c r="AP584" s="503">
        <v>0</v>
      </c>
      <c r="AQ584" s="503">
        <v>7935111</v>
      </c>
      <c r="AR584" s="503">
        <v>0</v>
      </c>
      <c r="AS584" s="503">
        <v>0</v>
      </c>
      <c r="AT584" s="503">
        <v>0</v>
      </c>
      <c r="AU584" s="503">
        <v>0</v>
      </c>
      <c r="AV584" s="503">
        <v>0</v>
      </c>
      <c r="AW584" s="503">
        <v>0</v>
      </c>
      <c r="AX584" s="503">
        <v>0</v>
      </c>
      <c r="AY584" s="503">
        <v>0</v>
      </c>
      <c r="AZ584" s="503">
        <v>0</v>
      </c>
      <c r="BA584" s="503">
        <v>0</v>
      </c>
      <c r="BB584" s="503">
        <v>0</v>
      </c>
      <c r="BC584" s="504">
        <v>0</v>
      </c>
      <c r="BD584" s="501" t="s">
        <v>31</v>
      </c>
      <c r="BE584" s="501" t="s">
        <v>31</v>
      </c>
      <c r="BF584" s="501" t="s">
        <v>31</v>
      </c>
      <c r="BG584" s="501" t="s">
        <v>31</v>
      </c>
      <c r="BH584" s="501" t="s">
        <v>31</v>
      </c>
      <c r="BI584" s="501" t="s">
        <v>31</v>
      </c>
      <c r="BJ584" s="501" t="s">
        <v>3694</v>
      </c>
      <c r="BK584" s="501" t="s">
        <v>31</v>
      </c>
      <c r="BL584" s="501" t="s">
        <v>31</v>
      </c>
      <c r="BM584" s="501" t="s">
        <v>31</v>
      </c>
      <c r="BN584" s="501" t="s">
        <v>31</v>
      </c>
      <c r="BO584" s="501" t="s">
        <v>31</v>
      </c>
      <c r="BP584" s="501" t="s">
        <v>31</v>
      </c>
      <c r="BQ584" s="501" t="s">
        <v>31</v>
      </c>
      <c r="BR584" s="501" t="s">
        <v>31</v>
      </c>
      <c r="BS584" s="501" t="s">
        <v>31</v>
      </c>
    </row>
    <row r="585" spans="1:71" ht="45">
      <c r="A585" s="505" t="s">
        <v>4367</v>
      </c>
      <c r="B585" s="505" t="s">
        <v>4144</v>
      </c>
      <c r="C585" s="506" t="s">
        <v>4368</v>
      </c>
      <c r="D585" s="506" t="s">
        <v>3640</v>
      </c>
      <c r="E585" s="506" t="s">
        <v>158</v>
      </c>
      <c r="F585" s="506" t="s">
        <v>514</v>
      </c>
      <c r="G585" s="506" t="s">
        <v>3641</v>
      </c>
      <c r="H585" s="506" t="s">
        <v>31</v>
      </c>
      <c r="I585" s="506" t="s">
        <v>3924</v>
      </c>
      <c r="J585" s="506" t="s">
        <v>31</v>
      </c>
      <c r="K585" s="506" t="s">
        <v>3665</v>
      </c>
      <c r="L585" s="505" t="s">
        <v>4000</v>
      </c>
      <c r="M585" s="505" t="s">
        <v>3691</v>
      </c>
      <c r="N585" s="505" t="s">
        <v>31</v>
      </c>
      <c r="O585" s="507" t="s">
        <v>31</v>
      </c>
      <c r="P585" s="506" t="s">
        <v>3646</v>
      </c>
      <c r="Q585" s="501" t="e">
        <f>VLOOKUP(CLEAN(A585),JULIO!J$4:AM$760,27,FALSE)</f>
        <v>#N/A</v>
      </c>
      <c r="R585" s="506" t="s">
        <v>4129</v>
      </c>
      <c r="S585" s="507" t="s">
        <v>4165</v>
      </c>
      <c r="T585" s="508">
        <v>8000000</v>
      </c>
      <c r="U585" s="508">
        <v>8000000</v>
      </c>
      <c r="V585" s="508">
        <v>8000000</v>
      </c>
      <c r="W585" s="508">
        <v>0</v>
      </c>
      <c r="X585" s="508">
        <v>8000000</v>
      </c>
      <c r="Y585" s="508">
        <v>0</v>
      </c>
      <c r="Z585" s="509">
        <v>0</v>
      </c>
      <c r="AA585" s="508">
        <v>0</v>
      </c>
      <c r="AB585" s="508">
        <v>0</v>
      </c>
      <c r="AC585" s="509">
        <v>8000000</v>
      </c>
      <c r="AD585" s="509">
        <v>0</v>
      </c>
      <c r="AE585" s="509">
        <v>8000000</v>
      </c>
      <c r="AF585" s="508">
        <v>0</v>
      </c>
      <c r="AG585" s="508">
        <v>0</v>
      </c>
      <c r="AH585" s="508">
        <v>0</v>
      </c>
      <c r="AI585" s="508">
        <v>0</v>
      </c>
      <c r="AJ585" s="508">
        <v>0</v>
      </c>
      <c r="AK585" s="508">
        <v>0</v>
      </c>
      <c r="AL585" s="508">
        <v>0</v>
      </c>
      <c r="AM585" s="508">
        <v>0</v>
      </c>
      <c r="AN585" s="508">
        <v>0</v>
      </c>
      <c r="AO585" s="508">
        <v>0</v>
      </c>
      <c r="AP585" s="508">
        <v>0</v>
      </c>
      <c r="AQ585" s="508">
        <v>0</v>
      </c>
      <c r="AR585" s="508">
        <v>0</v>
      </c>
      <c r="AS585" s="508">
        <v>0</v>
      </c>
      <c r="AT585" s="508">
        <v>0</v>
      </c>
      <c r="AU585" s="508">
        <v>0</v>
      </c>
      <c r="AV585" s="508">
        <v>0</v>
      </c>
      <c r="AW585" s="508">
        <v>0</v>
      </c>
      <c r="AX585" s="508">
        <v>0</v>
      </c>
      <c r="AY585" s="508">
        <v>0</v>
      </c>
      <c r="AZ585" s="508">
        <v>0</v>
      </c>
      <c r="BA585" s="508">
        <v>0</v>
      </c>
      <c r="BB585" s="508">
        <v>0</v>
      </c>
      <c r="BC585" s="509">
        <v>0</v>
      </c>
      <c r="BD585" s="506" t="s">
        <v>31</v>
      </c>
      <c r="BE585" s="506" t="s">
        <v>31</v>
      </c>
      <c r="BF585" s="506" t="s">
        <v>31</v>
      </c>
      <c r="BG585" s="506" t="s">
        <v>31</v>
      </c>
      <c r="BH585" s="506" t="s">
        <v>31</v>
      </c>
      <c r="BI585" s="506" t="s">
        <v>31</v>
      </c>
      <c r="BJ585" s="506" t="s">
        <v>3694</v>
      </c>
      <c r="BK585" s="506" t="s">
        <v>31</v>
      </c>
      <c r="BL585" s="506" t="s">
        <v>31</v>
      </c>
      <c r="BM585" s="506" t="s">
        <v>31</v>
      </c>
      <c r="BN585" s="506" t="s">
        <v>31</v>
      </c>
      <c r="BO585" s="506" t="s">
        <v>31</v>
      </c>
      <c r="BP585" s="506" t="s">
        <v>31</v>
      </c>
      <c r="BQ585" s="506" t="s">
        <v>31</v>
      </c>
      <c r="BR585" s="506" t="s">
        <v>31</v>
      </c>
      <c r="BS585" s="506" t="s">
        <v>31</v>
      </c>
    </row>
    <row r="586" spans="1:71" ht="45">
      <c r="A586" s="500" t="s">
        <v>4369</v>
      </c>
      <c r="B586" s="500" t="s">
        <v>4144</v>
      </c>
      <c r="C586" s="501" t="s">
        <v>4370</v>
      </c>
      <c r="D586" s="501" t="s">
        <v>3640</v>
      </c>
      <c r="E586" s="501" t="s">
        <v>158</v>
      </c>
      <c r="F586" s="501" t="s">
        <v>306</v>
      </c>
      <c r="G586" s="501" t="s">
        <v>3641</v>
      </c>
      <c r="H586" s="501" t="s">
        <v>31</v>
      </c>
      <c r="I586" s="501" t="s">
        <v>3743</v>
      </c>
      <c r="J586" s="501" t="s">
        <v>31</v>
      </c>
      <c r="K586" s="501" t="s">
        <v>3661</v>
      </c>
      <c r="L586" s="500" t="s">
        <v>4000</v>
      </c>
      <c r="M586" s="500" t="s">
        <v>3691</v>
      </c>
      <c r="N586" s="500" t="s">
        <v>31</v>
      </c>
      <c r="O586" s="502" t="s">
        <v>31</v>
      </c>
      <c r="P586" s="501" t="s">
        <v>3646</v>
      </c>
      <c r="Q586" s="501" t="e">
        <f>VLOOKUP(CLEAN(A586),JULIO!J$4:AM$760,27,FALSE)</f>
        <v>#N/A</v>
      </c>
      <c r="R586" s="501" t="s">
        <v>4129</v>
      </c>
      <c r="S586" s="502" t="s">
        <v>4198</v>
      </c>
      <c r="T586" s="503">
        <v>6000000</v>
      </c>
      <c r="U586" s="503">
        <v>6000000</v>
      </c>
      <c r="V586" s="503">
        <v>6000000</v>
      </c>
      <c r="W586" s="503">
        <v>0</v>
      </c>
      <c r="X586" s="503">
        <v>6000000</v>
      </c>
      <c r="Y586" s="503">
        <v>0</v>
      </c>
      <c r="Z586" s="504">
        <v>0</v>
      </c>
      <c r="AA586" s="503">
        <v>0</v>
      </c>
      <c r="AB586" s="503">
        <v>0</v>
      </c>
      <c r="AC586" s="504">
        <v>6000000</v>
      </c>
      <c r="AD586" s="504">
        <v>0</v>
      </c>
      <c r="AE586" s="504">
        <v>6000000</v>
      </c>
      <c r="AF586" s="503">
        <v>0</v>
      </c>
      <c r="AG586" s="503">
        <v>0</v>
      </c>
      <c r="AH586" s="503">
        <v>0</v>
      </c>
      <c r="AI586" s="503">
        <v>0</v>
      </c>
      <c r="AJ586" s="503">
        <v>0</v>
      </c>
      <c r="AK586" s="503">
        <v>0</v>
      </c>
      <c r="AL586" s="503">
        <v>0</v>
      </c>
      <c r="AM586" s="503">
        <v>0</v>
      </c>
      <c r="AN586" s="503">
        <v>0</v>
      </c>
      <c r="AO586" s="503">
        <v>0</v>
      </c>
      <c r="AP586" s="503">
        <v>0</v>
      </c>
      <c r="AQ586" s="503">
        <v>0</v>
      </c>
      <c r="AR586" s="503">
        <v>0</v>
      </c>
      <c r="AS586" s="503">
        <v>0</v>
      </c>
      <c r="AT586" s="503">
        <v>0</v>
      </c>
      <c r="AU586" s="503">
        <v>0</v>
      </c>
      <c r="AV586" s="503">
        <v>0</v>
      </c>
      <c r="AW586" s="503">
        <v>0</v>
      </c>
      <c r="AX586" s="503">
        <v>0</v>
      </c>
      <c r="AY586" s="503">
        <v>0</v>
      </c>
      <c r="AZ586" s="503">
        <v>0</v>
      </c>
      <c r="BA586" s="503">
        <v>0</v>
      </c>
      <c r="BB586" s="503">
        <v>0</v>
      </c>
      <c r="BC586" s="504">
        <v>0</v>
      </c>
      <c r="BD586" s="501" t="s">
        <v>31</v>
      </c>
      <c r="BE586" s="501" t="s">
        <v>31</v>
      </c>
      <c r="BF586" s="501" t="s">
        <v>31</v>
      </c>
      <c r="BG586" s="501" t="s">
        <v>31</v>
      </c>
      <c r="BH586" s="501" t="s">
        <v>31</v>
      </c>
      <c r="BI586" s="501" t="s">
        <v>31</v>
      </c>
      <c r="BJ586" s="501" t="s">
        <v>3694</v>
      </c>
      <c r="BK586" s="501" t="s">
        <v>31</v>
      </c>
      <c r="BL586" s="501" t="s">
        <v>31</v>
      </c>
      <c r="BM586" s="501" t="s">
        <v>31</v>
      </c>
      <c r="BN586" s="501" t="s">
        <v>31</v>
      </c>
      <c r="BO586" s="501" t="s">
        <v>31</v>
      </c>
      <c r="BP586" s="501" t="s">
        <v>31</v>
      </c>
      <c r="BQ586" s="501" t="s">
        <v>31</v>
      </c>
      <c r="BR586" s="501" t="s">
        <v>31</v>
      </c>
      <c r="BS586" s="501" t="s">
        <v>31</v>
      </c>
    </row>
    <row r="587" spans="1:71" ht="45">
      <c r="A587" s="505" t="s">
        <v>4371</v>
      </c>
      <c r="B587" s="505" t="s">
        <v>8</v>
      </c>
      <c r="C587" s="506" t="s">
        <v>4372</v>
      </c>
      <c r="D587" s="506" t="s">
        <v>3640</v>
      </c>
      <c r="E587" s="506" t="s">
        <v>158</v>
      </c>
      <c r="F587" s="506" t="s">
        <v>555</v>
      </c>
      <c r="G587" s="506" t="s">
        <v>3641</v>
      </c>
      <c r="H587" s="506" t="s">
        <v>31</v>
      </c>
      <c r="I587" s="506" t="s">
        <v>3743</v>
      </c>
      <c r="J587" s="506" t="s">
        <v>31</v>
      </c>
      <c r="K587" s="506" t="s">
        <v>3668</v>
      </c>
      <c r="L587" s="505" t="s">
        <v>4373</v>
      </c>
      <c r="M587" s="505" t="s">
        <v>3691</v>
      </c>
      <c r="N587" s="505" t="s">
        <v>31</v>
      </c>
      <c r="O587" s="507" t="s">
        <v>31</v>
      </c>
      <c r="P587" s="506" t="s">
        <v>3646</v>
      </c>
      <c r="Q587" s="501" t="e">
        <f>VLOOKUP(CLEAN(A587),JULIO!J$4:AM$760,27,FALSE)</f>
        <v>#N/A</v>
      </c>
      <c r="R587" s="506" t="s">
        <v>3703</v>
      </c>
      <c r="S587" s="507" t="s">
        <v>3746</v>
      </c>
      <c r="T587" s="508">
        <v>92000000</v>
      </c>
      <c r="U587" s="508">
        <v>92000000</v>
      </c>
      <c r="V587" s="508">
        <v>92000000</v>
      </c>
      <c r="W587" s="508">
        <v>0</v>
      </c>
      <c r="X587" s="508">
        <v>92000000</v>
      </c>
      <c r="Y587" s="508">
        <v>0</v>
      </c>
      <c r="Z587" s="509">
        <v>0</v>
      </c>
      <c r="AA587" s="508">
        <v>64635881</v>
      </c>
      <c r="AB587" s="508">
        <v>0</v>
      </c>
      <c r="AC587" s="509">
        <v>27364119</v>
      </c>
      <c r="AD587" s="509">
        <v>64635881</v>
      </c>
      <c r="AE587" s="509">
        <v>27364119</v>
      </c>
      <c r="AF587" s="508">
        <v>0</v>
      </c>
      <c r="AG587" s="508">
        <v>0</v>
      </c>
      <c r="AH587" s="508">
        <v>0</v>
      </c>
      <c r="AI587" s="508">
        <v>0</v>
      </c>
      <c r="AJ587" s="508">
        <v>0</v>
      </c>
      <c r="AK587" s="508">
        <v>0</v>
      </c>
      <c r="AL587" s="508">
        <v>0</v>
      </c>
      <c r="AM587" s="508">
        <v>0</v>
      </c>
      <c r="AN587" s="508">
        <v>0</v>
      </c>
      <c r="AO587" s="508">
        <v>0</v>
      </c>
      <c r="AP587" s="508">
        <v>0</v>
      </c>
      <c r="AQ587" s="508">
        <v>55479881</v>
      </c>
      <c r="AR587" s="508">
        <v>0</v>
      </c>
      <c r="AS587" s="508">
        <v>9156000</v>
      </c>
      <c r="AT587" s="508">
        <v>0</v>
      </c>
      <c r="AU587" s="508">
        <v>0</v>
      </c>
      <c r="AV587" s="508">
        <v>0</v>
      </c>
      <c r="AW587" s="508">
        <v>0</v>
      </c>
      <c r="AX587" s="508">
        <v>0</v>
      </c>
      <c r="AY587" s="508">
        <v>0</v>
      </c>
      <c r="AZ587" s="508">
        <v>0</v>
      </c>
      <c r="BA587" s="508">
        <v>0</v>
      </c>
      <c r="BB587" s="508">
        <v>0</v>
      </c>
      <c r="BC587" s="509">
        <v>0</v>
      </c>
      <c r="BD587" s="506" t="s">
        <v>31</v>
      </c>
      <c r="BE587" s="506" t="s">
        <v>31</v>
      </c>
      <c r="BF587" s="506" t="s">
        <v>31</v>
      </c>
      <c r="BG587" s="506" t="s">
        <v>31</v>
      </c>
      <c r="BH587" s="506" t="s">
        <v>31</v>
      </c>
      <c r="BI587" s="506" t="s">
        <v>31</v>
      </c>
      <c r="BJ587" s="506" t="s">
        <v>3694</v>
      </c>
      <c r="BK587" s="506" t="s">
        <v>31</v>
      </c>
      <c r="BL587" s="506" t="s">
        <v>31</v>
      </c>
      <c r="BM587" s="506" t="s">
        <v>31</v>
      </c>
      <c r="BN587" s="506" t="s">
        <v>31</v>
      </c>
      <c r="BO587" s="506" t="s">
        <v>31</v>
      </c>
      <c r="BP587" s="506" t="s">
        <v>31</v>
      </c>
      <c r="BQ587" s="506" t="s">
        <v>31</v>
      </c>
      <c r="BR587" s="506" t="s">
        <v>31</v>
      </c>
      <c r="BS587" s="506" t="s">
        <v>31</v>
      </c>
    </row>
    <row r="588" spans="1:71" ht="45">
      <c r="A588" s="500" t="s">
        <v>4374</v>
      </c>
      <c r="B588" s="500" t="s">
        <v>8</v>
      </c>
      <c r="C588" s="501" t="s">
        <v>4375</v>
      </c>
      <c r="D588" s="501" t="s">
        <v>3640</v>
      </c>
      <c r="E588" s="501" t="s">
        <v>158</v>
      </c>
      <c r="F588" s="501" t="s">
        <v>555</v>
      </c>
      <c r="G588" s="501" t="s">
        <v>3641</v>
      </c>
      <c r="H588" s="501" t="s">
        <v>31</v>
      </c>
      <c r="I588" s="501" t="s">
        <v>3743</v>
      </c>
      <c r="J588" s="501" t="s">
        <v>31</v>
      </c>
      <c r="K588" s="501" t="s">
        <v>3668</v>
      </c>
      <c r="L588" s="500" t="s">
        <v>4356</v>
      </c>
      <c r="M588" s="500" t="s">
        <v>3691</v>
      </c>
      <c r="N588" s="500" t="s">
        <v>31</v>
      </c>
      <c r="O588" s="502" t="s">
        <v>31</v>
      </c>
      <c r="P588" s="501" t="s">
        <v>3646</v>
      </c>
      <c r="Q588" s="501" t="e">
        <f>VLOOKUP(CLEAN(A588),JULIO!J$4:AM$760,27,FALSE)</f>
        <v>#N/A</v>
      </c>
      <c r="R588" s="501" t="s">
        <v>3703</v>
      </c>
      <c r="S588" s="502" t="s">
        <v>3746</v>
      </c>
      <c r="T588" s="503">
        <v>48781000</v>
      </c>
      <c r="U588" s="503">
        <v>48781000</v>
      </c>
      <c r="V588" s="503">
        <v>48781000</v>
      </c>
      <c r="W588" s="503">
        <v>0</v>
      </c>
      <c r="X588" s="503">
        <v>48781000</v>
      </c>
      <c r="Y588" s="503">
        <v>0</v>
      </c>
      <c r="Z588" s="504">
        <v>0</v>
      </c>
      <c r="AA588" s="503">
        <v>34600422</v>
      </c>
      <c r="AB588" s="503">
        <v>0</v>
      </c>
      <c r="AC588" s="504">
        <v>14180578</v>
      </c>
      <c r="AD588" s="504">
        <v>34600422</v>
      </c>
      <c r="AE588" s="504">
        <v>14180578</v>
      </c>
      <c r="AF588" s="503">
        <v>0</v>
      </c>
      <c r="AG588" s="503">
        <v>0</v>
      </c>
      <c r="AH588" s="503">
        <v>0</v>
      </c>
      <c r="AI588" s="503">
        <v>0</v>
      </c>
      <c r="AJ588" s="503">
        <v>0</v>
      </c>
      <c r="AK588" s="503">
        <v>0</v>
      </c>
      <c r="AL588" s="503">
        <v>0</v>
      </c>
      <c r="AM588" s="503">
        <v>0</v>
      </c>
      <c r="AN588" s="503">
        <v>0</v>
      </c>
      <c r="AO588" s="503">
        <v>0</v>
      </c>
      <c r="AP588" s="503">
        <v>0</v>
      </c>
      <c r="AQ588" s="503">
        <v>13559040</v>
      </c>
      <c r="AR588" s="503">
        <v>0</v>
      </c>
      <c r="AS588" s="503">
        <v>21041382</v>
      </c>
      <c r="AT588" s="503">
        <v>0</v>
      </c>
      <c r="AU588" s="503">
        <v>0</v>
      </c>
      <c r="AV588" s="503">
        <v>0</v>
      </c>
      <c r="AW588" s="503">
        <v>0</v>
      </c>
      <c r="AX588" s="503">
        <v>0</v>
      </c>
      <c r="AY588" s="503">
        <v>0</v>
      </c>
      <c r="AZ588" s="503">
        <v>0</v>
      </c>
      <c r="BA588" s="503">
        <v>0</v>
      </c>
      <c r="BB588" s="503">
        <v>0</v>
      </c>
      <c r="BC588" s="504">
        <v>0</v>
      </c>
      <c r="BD588" s="501" t="s">
        <v>31</v>
      </c>
      <c r="BE588" s="501" t="s">
        <v>31</v>
      </c>
      <c r="BF588" s="501" t="s">
        <v>31</v>
      </c>
      <c r="BG588" s="501" t="s">
        <v>31</v>
      </c>
      <c r="BH588" s="501" t="s">
        <v>31</v>
      </c>
      <c r="BI588" s="501" t="s">
        <v>31</v>
      </c>
      <c r="BJ588" s="501" t="s">
        <v>3694</v>
      </c>
      <c r="BK588" s="501" t="s">
        <v>31</v>
      </c>
      <c r="BL588" s="501" t="s">
        <v>31</v>
      </c>
      <c r="BM588" s="501" t="s">
        <v>31</v>
      </c>
      <c r="BN588" s="501" t="s">
        <v>31</v>
      </c>
      <c r="BO588" s="501" t="s">
        <v>31</v>
      </c>
      <c r="BP588" s="501" t="s">
        <v>31</v>
      </c>
      <c r="BQ588" s="501" t="s">
        <v>31</v>
      </c>
      <c r="BR588" s="501" t="s">
        <v>31</v>
      </c>
      <c r="BS588" s="501" t="s">
        <v>31</v>
      </c>
    </row>
    <row r="589" spans="1:71" ht="45">
      <c r="A589" s="505" t="s">
        <v>4376</v>
      </c>
      <c r="B589" s="505" t="s">
        <v>8</v>
      </c>
      <c r="C589" s="506" t="s">
        <v>4377</v>
      </c>
      <c r="D589" s="506" t="s">
        <v>3640</v>
      </c>
      <c r="E589" s="506" t="s">
        <v>158</v>
      </c>
      <c r="F589" s="506" t="s">
        <v>3860</v>
      </c>
      <c r="G589" s="506" t="s">
        <v>3641</v>
      </c>
      <c r="H589" s="506" t="s">
        <v>31</v>
      </c>
      <c r="I589" s="506" t="s">
        <v>3766</v>
      </c>
      <c r="J589" s="506" t="s">
        <v>31</v>
      </c>
      <c r="K589" s="506" t="s">
        <v>3767</v>
      </c>
      <c r="L589" s="505" t="s">
        <v>4000</v>
      </c>
      <c r="M589" s="505" t="s">
        <v>4122</v>
      </c>
      <c r="N589" s="505" t="s">
        <v>31</v>
      </c>
      <c r="O589" s="507" t="s">
        <v>31</v>
      </c>
      <c r="P589" s="506" t="s">
        <v>3963</v>
      </c>
      <c r="Q589" s="501">
        <f>VLOOKUP(CLEAN(A589),JULIO!J$4:AM$760,27,FALSE)</f>
        <v>0</v>
      </c>
      <c r="R589" s="506" t="s">
        <v>4129</v>
      </c>
      <c r="S589" s="507" t="s">
        <v>4130</v>
      </c>
      <c r="T589" s="508">
        <v>768634000</v>
      </c>
      <c r="U589" s="508">
        <v>768634000</v>
      </c>
      <c r="V589" s="508">
        <v>768634000</v>
      </c>
      <c r="W589" s="508">
        <v>508634000</v>
      </c>
      <c r="X589" s="508">
        <v>260000000</v>
      </c>
      <c r="Y589" s="508">
        <v>0</v>
      </c>
      <c r="Z589" s="509">
        <v>0</v>
      </c>
      <c r="AA589" s="508">
        <v>260000000</v>
      </c>
      <c r="AB589" s="508">
        <v>27569464</v>
      </c>
      <c r="AC589" s="509">
        <v>0</v>
      </c>
      <c r="AD589" s="509">
        <v>232430536</v>
      </c>
      <c r="AE589" s="509">
        <v>27569464</v>
      </c>
      <c r="AF589" s="508">
        <v>0</v>
      </c>
      <c r="AG589" s="508">
        <v>0</v>
      </c>
      <c r="AH589" s="508">
        <v>0</v>
      </c>
      <c r="AI589" s="508">
        <v>0</v>
      </c>
      <c r="AJ589" s="508">
        <v>0</v>
      </c>
      <c r="AK589" s="508">
        <v>0</v>
      </c>
      <c r="AL589" s="508">
        <v>0</v>
      </c>
      <c r="AM589" s="508">
        <v>0</v>
      </c>
      <c r="AN589" s="508">
        <v>0</v>
      </c>
      <c r="AO589" s="508">
        <v>0</v>
      </c>
      <c r="AP589" s="508">
        <v>0</v>
      </c>
      <c r="AQ589" s="508">
        <v>232430536</v>
      </c>
      <c r="AR589" s="508">
        <v>0</v>
      </c>
      <c r="AS589" s="508">
        <v>0</v>
      </c>
      <c r="AT589" s="508">
        <v>0</v>
      </c>
      <c r="AU589" s="508">
        <v>0</v>
      </c>
      <c r="AV589" s="508">
        <v>0</v>
      </c>
      <c r="AW589" s="508">
        <v>0</v>
      </c>
      <c r="AX589" s="508">
        <v>0</v>
      </c>
      <c r="AY589" s="508">
        <v>0</v>
      </c>
      <c r="AZ589" s="508">
        <v>0</v>
      </c>
      <c r="BA589" s="508">
        <v>0</v>
      </c>
      <c r="BB589" s="508">
        <v>0</v>
      </c>
      <c r="BC589" s="509">
        <v>0</v>
      </c>
      <c r="BD589" s="506" t="s">
        <v>31</v>
      </c>
      <c r="BE589" s="506" t="s">
        <v>31</v>
      </c>
      <c r="BF589" s="506" t="s">
        <v>31</v>
      </c>
      <c r="BG589" s="506" t="s">
        <v>31</v>
      </c>
      <c r="BH589" s="506" t="s">
        <v>31</v>
      </c>
      <c r="BI589" s="506" t="s">
        <v>31</v>
      </c>
      <c r="BJ589" s="506" t="s">
        <v>3694</v>
      </c>
      <c r="BK589" s="506" t="s">
        <v>31</v>
      </c>
      <c r="BL589" s="506" t="s">
        <v>31</v>
      </c>
      <c r="BM589" s="506" t="s">
        <v>31</v>
      </c>
      <c r="BN589" s="506" t="s">
        <v>31</v>
      </c>
      <c r="BO589" s="506" t="s">
        <v>31</v>
      </c>
      <c r="BP589" s="506" t="s">
        <v>31</v>
      </c>
      <c r="BQ589" s="506" t="s">
        <v>31</v>
      </c>
      <c r="BR589" s="506" t="s">
        <v>31</v>
      </c>
      <c r="BS589" s="506" t="s">
        <v>31</v>
      </c>
    </row>
    <row r="590" spans="1:71" ht="45">
      <c r="A590" s="500" t="s">
        <v>4378</v>
      </c>
      <c r="B590" s="500" t="s">
        <v>8</v>
      </c>
      <c r="C590" s="501" t="s">
        <v>4379</v>
      </c>
      <c r="D590" s="501" t="s">
        <v>3640</v>
      </c>
      <c r="E590" s="501" t="s">
        <v>158</v>
      </c>
      <c r="F590" s="501" t="s">
        <v>452</v>
      </c>
      <c r="G590" s="501" t="s">
        <v>3641</v>
      </c>
      <c r="H590" s="501" t="s">
        <v>31</v>
      </c>
      <c r="I590" s="501" t="s">
        <v>3863</v>
      </c>
      <c r="J590" s="501" t="s">
        <v>31</v>
      </c>
      <c r="K590" s="501" t="s">
        <v>3767</v>
      </c>
      <c r="L590" s="500" t="s">
        <v>4000</v>
      </c>
      <c r="M590" s="500" t="s">
        <v>4122</v>
      </c>
      <c r="N590" s="500" t="s">
        <v>31</v>
      </c>
      <c r="O590" s="502" t="s">
        <v>31</v>
      </c>
      <c r="P590" s="501" t="s">
        <v>3963</v>
      </c>
      <c r="Q590" s="501">
        <f>VLOOKUP(CLEAN(A590),JULIO!J$4:AM$760,27,FALSE)</f>
        <v>34000000</v>
      </c>
      <c r="R590" s="501" t="s">
        <v>4129</v>
      </c>
      <c r="S590" s="502" t="s">
        <v>4130</v>
      </c>
      <c r="T590" s="503">
        <v>56960000</v>
      </c>
      <c r="U590" s="503">
        <v>56960000</v>
      </c>
      <c r="V590" s="503">
        <v>56960000</v>
      </c>
      <c r="W590" s="503">
        <v>21960000</v>
      </c>
      <c r="X590" s="503">
        <v>35000000</v>
      </c>
      <c r="Y590" s="503">
        <v>0</v>
      </c>
      <c r="Z590" s="504">
        <v>0</v>
      </c>
      <c r="AA590" s="503">
        <v>0</v>
      </c>
      <c r="AB590" s="503">
        <v>0</v>
      </c>
      <c r="AC590" s="504">
        <v>35000000</v>
      </c>
      <c r="AD590" s="504">
        <v>0</v>
      </c>
      <c r="AE590" s="504">
        <v>35000000</v>
      </c>
      <c r="AF590" s="503">
        <v>0</v>
      </c>
      <c r="AG590" s="503">
        <v>0</v>
      </c>
      <c r="AH590" s="503">
        <v>0</v>
      </c>
      <c r="AI590" s="503">
        <v>0</v>
      </c>
      <c r="AJ590" s="503">
        <v>0</v>
      </c>
      <c r="AK590" s="503">
        <v>0</v>
      </c>
      <c r="AL590" s="503">
        <v>0</v>
      </c>
      <c r="AM590" s="503">
        <v>0</v>
      </c>
      <c r="AN590" s="503">
        <v>0</v>
      </c>
      <c r="AO590" s="503">
        <v>0</v>
      </c>
      <c r="AP590" s="503">
        <v>0</v>
      </c>
      <c r="AQ590" s="503">
        <v>0</v>
      </c>
      <c r="AR590" s="503">
        <v>0</v>
      </c>
      <c r="AS590" s="503">
        <v>0</v>
      </c>
      <c r="AT590" s="503">
        <v>0</v>
      </c>
      <c r="AU590" s="503">
        <v>0</v>
      </c>
      <c r="AV590" s="503">
        <v>0</v>
      </c>
      <c r="AW590" s="503">
        <v>0</v>
      </c>
      <c r="AX590" s="503">
        <v>0</v>
      </c>
      <c r="AY590" s="503">
        <v>0</v>
      </c>
      <c r="AZ590" s="503">
        <v>0</v>
      </c>
      <c r="BA590" s="503">
        <v>0</v>
      </c>
      <c r="BB590" s="503">
        <v>0</v>
      </c>
      <c r="BC590" s="504">
        <v>0</v>
      </c>
      <c r="BD590" s="501" t="s">
        <v>31</v>
      </c>
      <c r="BE590" s="501" t="s">
        <v>31</v>
      </c>
      <c r="BF590" s="501" t="s">
        <v>31</v>
      </c>
      <c r="BG590" s="501" t="s">
        <v>31</v>
      </c>
      <c r="BH590" s="501" t="s">
        <v>31</v>
      </c>
      <c r="BI590" s="501" t="s">
        <v>31</v>
      </c>
      <c r="BJ590" s="501" t="s">
        <v>3694</v>
      </c>
      <c r="BK590" s="501" t="s">
        <v>31</v>
      </c>
      <c r="BL590" s="501" t="s">
        <v>31</v>
      </c>
      <c r="BM590" s="501" t="s">
        <v>31</v>
      </c>
      <c r="BN590" s="501" t="s">
        <v>31</v>
      </c>
      <c r="BO590" s="501" t="s">
        <v>31</v>
      </c>
      <c r="BP590" s="501" t="s">
        <v>31</v>
      </c>
      <c r="BQ590" s="501" t="s">
        <v>31</v>
      </c>
      <c r="BR590" s="501" t="s">
        <v>31</v>
      </c>
      <c r="BS590" s="501" t="s">
        <v>31</v>
      </c>
    </row>
    <row r="591" spans="1:71" ht="45">
      <c r="A591" s="505" t="s">
        <v>4380</v>
      </c>
      <c r="B591" s="505" t="s">
        <v>8</v>
      </c>
      <c r="C591" s="506" t="s">
        <v>4381</v>
      </c>
      <c r="D591" s="506" t="s">
        <v>3640</v>
      </c>
      <c r="E591" s="506" t="s">
        <v>158</v>
      </c>
      <c r="F591" s="506" t="s">
        <v>364</v>
      </c>
      <c r="G591" s="506" t="s">
        <v>3641</v>
      </c>
      <c r="H591" s="506" t="s">
        <v>31</v>
      </c>
      <c r="I591" s="506" t="s">
        <v>3907</v>
      </c>
      <c r="J591" s="506" t="s">
        <v>31</v>
      </c>
      <c r="K591" s="506" t="s">
        <v>3767</v>
      </c>
      <c r="L591" s="505" t="s">
        <v>4382</v>
      </c>
      <c r="M591" s="505" t="s">
        <v>4122</v>
      </c>
      <c r="N591" s="505" t="s">
        <v>31</v>
      </c>
      <c r="O591" s="507" t="s">
        <v>31</v>
      </c>
      <c r="P591" s="506" t="s">
        <v>3963</v>
      </c>
      <c r="Q591" s="501">
        <f>VLOOKUP(CLEAN(A591),JULIO!J$4:AM$760,27,FALSE)</f>
        <v>55000000</v>
      </c>
      <c r="R591" s="506" t="s">
        <v>4129</v>
      </c>
      <c r="S591" s="507" t="s">
        <v>4130</v>
      </c>
      <c r="T591" s="508">
        <v>75792000</v>
      </c>
      <c r="U591" s="508">
        <v>75792000</v>
      </c>
      <c r="V591" s="508">
        <v>75792000</v>
      </c>
      <c r="W591" s="508">
        <v>35792000</v>
      </c>
      <c r="X591" s="508">
        <v>40000000</v>
      </c>
      <c r="Y591" s="508">
        <v>0</v>
      </c>
      <c r="Z591" s="509">
        <v>0</v>
      </c>
      <c r="AA591" s="508">
        <v>0</v>
      </c>
      <c r="AB591" s="508">
        <v>0</v>
      </c>
      <c r="AC591" s="509">
        <v>40000000</v>
      </c>
      <c r="AD591" s="509">
        <v>0</v>
      </c>
      <c r="AE591" s="509">
        <v>40000000</v>
      </c>
      <c r="AF591" s="508">
        <v>0</v>
      </c>
      <c r="AG591" s="508">
        <v>0</v>
      </c>
      <c r="AH591" s="508">
        <v>0</v>
      </c>
      <c r="AI591" s="508">
        <v>0</v>
      </c>
      <c r="AJ591" s="508">
        <v>0</v>
      </c>
      <c r="AK591" s="508">
        <v>0</v>
      </c>
      <c r="AL591" s="508">
        <v>0</v>
      </c>
      <c r="AM591" s="508">
        <v>0</v>
      </c>
      <c r="AN591" s="508">
        <v>0</v>
      </c>
      <c r="AO591" s="508">
        <v>0</v>
      </c>
      <c r="AP591" s="508">
        <v>0</v>
      </c>
      <c r="AQ591" s="508">
        <v>0</v>
      </c>
      <c r="AR591" s="508">
        <v>0</v>
      </c>
      <c r="AS591" s="508">
        <v>0</v>
      </c>
      <c r="AT591" s="508">
        <v>0</v>
      </c>
      <c r="AU591" s="508">
        <v>0</v>
      </c>
      <c r="AV591" s="508">
        <v>0</v>
      </c>
      <c r="AW591" s="508">
        <v>0</v>
      </c>
      <c r="AX591" s="508">
        <v>0</v>
      </c>
      <c r="AY591" s="508">
        <v>0</v>
      </c>
      <c r="AZ591" s="508">
        <v>0</v>
      </c>
      <c r="BA591" s="508">
        <v>0</v>
      </c>
      <c r="BB591" s="508">
        <v>0</v>
      </c>
      <c r="BC591" s="509">
        <v>0</v>
      </c>
      <c r="BD591" s="506" t="s">
        <v>31</v>
      </c>
      <c r="BE591" s="506" t="s">
        <v>31</v>
      </c>
      <c r="BF591" s="506" t="s">
        <v>31</v>
      </c>
      <c r="BG591" s="506" t="s">
        <v>31</v>
      </c>
      <c r="BH591" s="506" t="s">
        <v>31</v>
      </c>
      <c r="BI591" s="506" t="s">
        <v>31</v>
      </c>
      <c r="BJ591" s="506" t="s">
        <v>3694</v>
      </c>
      <c r="BK591" s="506" t="s">
        <v>31</v>
      </c>
      <c r="BL591" s="506" t="s">
        <v>31</v>
      </c>
      <c r="BM591" s="506" t="s">
        <v>31</v>
      </c>
      <c r="BN591" s="506" t="s">
        <v>31</v>
      </c>
      <c r="BO591" s="506" t="s">
        <v>31</v>
      </c>
      <c r="BP591" s="506" t="s">
        <v>31</v>
      </c>
      <c r="BQ591" s="506" t="s">
        <v>31</v>
      </c>
      <c r="BR591" s="506" t="s">
        <v>31</v>
      </c>
      <c r="BS591" s="506" t="s">
        <v>31</v>
      </c>
    </row>
    <row r="592" spans="1:71" ht="45">
      <c r="A592" s="500">
        <v>30388872</v>
      </c>
      <c r="B592" s="500" t="s">
        <v>8</v>
      </c>
      <c r="C592" s="501" t="s">
        <v>4384</v>
      </c>
      <c r="D592" s="501" t="s">
        <v>3640</v>
      </c>
      <c r="E592" s="501" t="s">
        <v>158</v>
      </c>
      <c r="F592" s="501" t="s">
        <v>183</v>
      </c>
      <c r="G592" s="501" t="s">
        <v>3641</v>
      </c>
      <c r="H592" s="501" t="s">
        <v>31</v>
      </c>
      <c r="I592" s="501" t="s">
        <v>3642</v>
      </c>
      <c r="J592" s="501" t="s">
        <v>31</v>
      </c>
      <c r="K592" s="501" t="s">
        <v>3698</v>
      </c>
      <c r="L592" s="500" t="s">
        <v>4000</v>
      </c>
      <c r="M592" s="500" t="s">
        <v>3732</v>
      </c>
      <c r="N592" s="500" t="s">
        <v>30</v>
      </c>
      <c r="O592" s="502" t="s">
        <v>31</v>
      </c>
      <c r="P592" s="518" t="s">
        <v>3646</v>
      </c>
      <c r="Q592" s="501">
        <f>VLOOKUP(CLEAN(A592),JULIO!J$4:AM$760,27,FALSE)</f>
        <v>62531000</v>
      </c>
      <c r="R592" s="501" t="s">
        <v>3647</v>
      </c>
      <c r="S592" s="502" t="s">
        <v>3648</v>
      </c>
      <c r="T592" s="503">
        <v>419000</v>
      </c>
      <c r="U592" s="503">
        <v>419000</v>
      </c>
      <c r="V592" s="503">
        <v>419000</v>
      </c>
      <c r="W592" s="503">
        <v>0</v>
      </c>
      <c r="X592" s="503">
        <v>419000</v>
      </c>
      <c r="Y592" s="503">
        <v>0</v>
      </c>
      <c r="Z592" s="504">
        <v>0</v>
      </c>
      <c r="AA592" s="503">
        <v>419000</v>
      </c>
      <c r="AB592" s="503">
        <v>0</v>
      </c>
      <c r="AC592" s="504">
        <v>0</v>
      </c>
      <c r="AD592" s="504">
        <v>419000</v>
      </c>
      <c r="AE592" s="504">
        <v>0</v>
      </c>
      <c r="AF592" s="503">
        <v>0</v>
      </c>
      <c r="AG592" s="503">
        <v>0</v>
      </c>
      <c r="AH592" s="503">
        <v>0</v>
      </c>
      <c r="AI592" s="503">
        <v>0</v>
      </c>
      <c r="AJ592" s="503">
        <v>0</v>
      </c>
      <c r="AK592" s="503">
        <v>0</v>
      </c>
      <c r="AL592" s="503">
        <v>0</v>
      </c>
      <c r="AM592" s="503">
        <v>0</v>
      </c>
      <c r="AN592" s="503">
        <v>0</v>
      </c>
      <c r="AO592" s="503">
        <v>0</v>
      </c>
      <c r="AP592" s="503">
        <v>0</v>
      </c>
      <c r="AQ592" s="503">
        <v>419000</v>
      </c>
      <c r="AR592" s="503">
        <v>0</v>
      </c>
      <c r="AS592" s="503">
        <v>0</v>
      </c>
      <c r="AT592" s="503">
        <v>0</v>
      </c>
      <c r="AU592" s="503">
        <v>0</v>
      </c>
      <c r="AV592" s="503">
        <v>0</v>
      </c>
      <c r="AW592" s="503">
        <v>0</v>
      </c>
      <c r="AX592" s="503">
        <v>0</v>
      </c>
      <c r="AY592" s="503">
        <v>0</v>
      </c>
      <c r="AZ592" s="503">
        <v>0</v>
      </c>
      <c r="BA592" s="503">
        <v>0</v>
      </c>
      <c r="BB592" s="503">
        <v>0</v>
      </c>
      <c r="BC592" s="504">
        <v>0</v>
      </c>
      <c r="BD592" s="501" t="s">
        <v>31</v>
      </c>
      <c r="BE592" s="501" t="s">
        <v>31</v>
      </c>
      <c r="BF592" s="501" t="s">
        <v>31</v>
      </c>
      <c r="BG592" s="501" t="s">
        <v>31</v>
      </c>
      <c r="BH592" s="501" t="s">
        <v>31</v>
      </c>
      <c r="BI592" s="501" t="s">
        <v>31</v>
      </c>
      <c r="BJ592" s="501" t="s">
        <v>3694</v>
      </c>
      <c r="BK592" s="501" t="s">
        <v>31</v>
      </c>
      <c r="BL592" s="501" t="s">
        <v>31</v>
      </c>
      <c r="BM592" s="501" t="s">
        <v>31</v>
      </c>
      <c r="BN592" s="501" t="s">
        <v>31</v>
      </c>
      <c r="BO592" s="501" t="s">
        <v>31</v>
      </c>
      <c r="BP592" s="501" t="s">
        <v>31</v>
      </c>
      <c r="BQ592" s="501" t="s">
        <v>31</v>
      </c>
      <c r="BR592" s="501" t="s">
        <v>31</v>
      </c>
      <c r="BS592" s="501" t="s">
        <v>31</v>
      </c>
    </row>
    <row r="593" spans="1:71" ht="45">
      <c r="A593" s="505" t="s">
        <v>4383</v>
      </c>
      <c r="B593" s="505" t="s">
        <v>8</v>
      </c>
      <c r="C593" s="506" t="s">
        <v>4384</v>
      </c>
      <c r="D593" s="506" t="s">
        <v>3640</v>
      </c>
      <c r="E593" s="506" t="s">
        <v>158</v>
      </c>
      <c r="F593" s="506" t="s">
        <v>183</v>
      </c>
      <c r="G593" s="506" t="s">
        <v>3641</v>
      </c>
      <c r="H593" s="506" t="s">
        <v>31</v>
      </c>
      <c r="I593" s="506" t="s">
        <v>3642</v>
      </c>
      <c r="J593" s="506" t="s">
        <v>31</v>
      </c>
      <c r="K593" s="506" t="s">
        <v>3698</v>
      </c>
      <c r="L593" s="505" t="s">
        <v>4000</v>
      </c>
      <c r="M593" s="505" t="s">
        <v>3732</v>
      </c>
      <c r="N593" s="505" t="s">
        <v>30</v>
      </c>
      <c r="O593" s="507" t="s">
        <v>31</v>
      </c>
      <c r="P593" s="518" t="s">
        <v>3646</v>
      </c>
      <c r="Q593" s="501">
        <f>VLOOKUP(CLEAN(A593),JULIO!J$4:AM$760,27,FALSE)</f>
        <v>62531000</v>
      </c>
      <c r="R593" s="506" t="s">
        <v>3647</v>
      </c>
      <c r="S593" s="507" t="s">
        <v>3649</v>
      </c>
      <c r="T593" s="508">
        <v>9397000</v>
      </c>
      <c r="U593" s="508">
        <v>9397000</v>
      </c>
      <c r="V593" s="508">
        <v>9000000</v>
      </c>
      <c r="W593" s="508">
        <v>0</v>
      </c>
      <c r="X593" s="508">
        <v>9000000</v>
      </c>
      <c r="Y593" s="508">
        <v>0</v>
      </c>
      <c r="Z593" s="509">
        <v>0</v>
      </c>
      <c r="AA593" s="508">
        <v>1500000</v>
      </c>
      <c r="AB593" s="508">
        <v>0</v>
      </c>
      <c r="AC593" s="509">
        <v>7500000</v>
      </c>
      <c r="AD593" s="509">
        <v>1500000</v>
      </c>
      <c r="AE593" s="509">
        <v>7500000</v>
      </c>
      <c r="AF593" s="508">
        <v>0</v>
      </c>
      <c r="AG593" s="508">
        <v>0</v>
      </c>
      <c r="AH593" s="508">
        <v>0</v>
      </c>
      <c r="AI593" s="508">
        <v>0</v>
      </c>
      <c r="AJ593" s="508">
        <v>0</v>
      </c>
      <c r="AK593" s="508">
        <v>0</v>
      </c>
      <c r="AL593" s="508">
        <v>0</v>
      </c>
      <c r="AM593" s="508">
        <v>0</v>
      </c>
      <c r="AN593" s="508">
        <v>0</v>
      </c>
      <c r="AO593" s="508">
        <v>0</v>
      </c>
      <c r="AP593" s="508">
        <v>0</v>
      </c>
      <c r="AQ593" s="508">
        <v>0</v>
      </c>
      <c r="AR593" s="508">
        <v>0</v>
      </c>
      <c r="AS593" s="508">
        <v>1500000</v>
      </c>
      <c r="AT593" s="508">
        <v>0</v>
      </c>
      <c r="AU593" s="508">
        <v>0</v>
      </c>
      <c r="AV593" s="508">
        <v>0</v>
      </c>
      <c r="AW593" s="508">
        <v>0</v>
      </c>
      <c r="AX593" s="508">
        <v>0</v>
      </c>
      <c r="AY593" s="508">
        <v>0</v>
      </c>
      <c r="AZ593" s="508">
        <v>0</v>
      </c>
      <c r="BA593" s="508">
        <v>0</v>
      </c>
      <c r="BB593" s="508">
        <v>0</v>
      </c>
      <c r="BC593" s="509">
        <v>0</v>
      </c>
      <c r="BD593" s="506" t="s">
        <v>31</v>
      </c>
      <c r="BE593" s="506" t="s">
        <v>31</v>
      </c>
      <c r="BF593" s="506" t="s">
        <v>31</v>
      </c>
      <c r="BG593" s="506" t="s">
        <v>31</v>
      </c>
      <c r="BH593" s="506" t="s">
        <v>31</v>
      </c>
      <c r="BI593" s="506" t="s">
        <v>31</v>
      </c>
      <c r="BJ593" s="506" t="s">
        <v>3694</v>
      </c>
      <c r="BK593" s="506" t="s">
        <v>31</v>
      </c>
      <c r="BL593" s="506" t="s">
        <v>31</v>
      </c>
      <c r="BM593" s="506" t="s">
        <v>31</v>
      </c>
      <c r="BN593" s="506" t="s">
        <v>31</v>
      </c>
      <c r="BO593" s="506" t="s">
        <v>31</v>
      </c>
      <c r="BP593" s="506" t="s">
        <v>31</v>
      </c>
      <c r="BQ593" s="506" t="s">
        <v>31</v>
      </c>
      <c r="BR593" s="506" t="s">
        <v>31</v>
      </c>
      <c r="BS593" s="506" t="s">
        <v>31</v>
      </c>
    </row>
    <row r="594" spans="1:71" ht="45">
      <c r="A594" s="500" t="s">
        <v>4383</v>
      </c>
      <c r="B594" s="500" t="s">
        <v>8</v>
      </c>
      <c r="C594" s="501" t="s">
        <v>4384</v>
      </c>
      <c r="D594" s="501" t="s">
        <v>3640</v>
      </c>
      <c r="E594" s="501" t="s">
        <v>158</v>
      </c>
      <c r="F594" s="501" t="s">
        <v>183</v>
      </c>
      <c r="G594" s="501" t="s">
        <v>3641</v>
      </c>
      <c r="H594" s="501" t="s">
        <v>31</v>
      </c>
      <c r="I594" s="501" t="s">
        <v>3642</v>
      </c>
      <c r="J594" s="501" t="s">
        <v>31</v>
      </c>
      <c r="K594" s="501" t="s">
        <v>3698</v>
      </c>
      <c r="L594" s="500" t="s">
        <v>4000</v>
      </c>
      <c r="M594" s="500" t="s">
        <v>3732</v>
      </c>
      <c r="N594" s="500" t="s">
        <v>30</v>
      </c>
      <c r="O594" s="502" t="s">
        <v>31</v>
      </c>
      <c r="P594" s="518" t="s">
        <v>3646</v>
      </c>
      <c r="Q594" s="501">
        <f>VLOOKUP(CLEAN(A594),JULIO!J$4:AM$760,27,FALSE)</f>
        <v>62531000</v>
      </c>
      <c r="R594" s="501" t="s">
        <v>3647</v>
      </c>
      <c r="S594" s="502" t="s">
        <v>3650</v>
      </c>
      <c r="T594" s="503">
        <v>253134000</v>
      </c>
      <c r="U594" s="503">
        <v>253134000</v>
      </c>
      <c r="V594" s="503">
        <v>234736488</v>
      </c>
      <c r="W594" s="503">
        <v>0</v>
      </c>
      <c r="X594" s="503">
        <v>234736488</v>
      </c>
      <c r="Y594" s="503">
        <v>0</v>
      </c>
      <c r="Z594" s="504">
        <v>0</v>
      </c>
      <c r="AA594" s="503">
        <v>7256701</v>
      </c>
      <c r="AB594" s="503">
        <v>0</v>
      </c>
      <c r="AC594" s="504">
        <v>227479787</v>
      </c>
      <c r="AD594" s="504">
        <v>7256701</v>
      </c>
      <c r="AE594" s="504">
        <v>227479787</v>
      </c>
      <c r="AF594" s="503">
        <v>0</v>
      </c>
      <c r="AG594" s="503">
        <v>0</v>
      </c>
      <c r="AH594" s="503">
        <v>0</v>
      </c>
      <c r="AI594" s="503">
        <v>0</v>
      </c>
      <c r="AJ594" s="503">
        <v>0</v>
      </c>
      <c r="AK594" s="503">
        <v>0</v>
      </c>
      <c r="AL594" s="503">
        <v>0</v>
      </c>
      <c r="AM594" s="503">
        <v>0</v>
      </c>
      <c r="AN594" s="503">
        <v>0</v>
      </c>
      <c r="AO594" s="503">
        <v>0</v>
      </c>
      <c r="AP594" s="503">
        <v>0</v>
      </c>
      <c r="AQ594" s="503">
        <v>0</v>
      </c>
      <c r="AR594" s="503">
        <v>0</v>
      </c>
      <c r="AS594" s="503">
        <v>7256701</v>
      </c>
      <c r="AT594" s="503">
        <v>0</v>
      </c>
      <c r="AU594" s="503">
        <v>0</v>
      </c>
      <c r="AV594" s="503">
        <v>0</v>
      </c>
      <c r="AW594" s="503">
        <v>0</v>
      </c>
      <c r="AX594" s="503">
        <v>0</v>
      </c>
      <c r="AY594" s="503">
        <v>0</v>
      </c>
      <c r="AZ594" s="503">
        <v>0</v>
      </c>
      <c r="BA594" s="503">
        <v>0</v>
      </c>
      <c r="BB594" s="503">
        <v>0</v>
      </c>
      <c r="BC594" s="504">
        <v>0</v>
      </c>
      <c r="BD594" s="501" t="s">
        <v>31</v>
      </c>
      <c r="BE594" s="501" t="s">
        <v>31</v>
      </c>
      <c r="BF594" s="501" t="s">
        <v>31</v>
      </c>
      <c r="BG594" s="501" t="s">
        <v>31</v>
      </c>
      <c r="BH594" s="501" t="s">
        <v>31</v>
      </c>
      <c r="BI594" s="501" t="s">
        <v>31</v>
      </c>
      <c r="BJ594" s="501" t="s">
        <v>3694</v>
      </c>
      <c r="BK594" s="501" t="s">
        <v>31</v>
      </c>
      <c r="BL594" s="501" t="s">
        <v>31</v>
      </c>
      <c r="BM594" s="501" t="s">
        <v>31</v>
      </c>
      <c r="BN594" s="501" t="s">
        <v>31</v>
      </c>
      <c r="BO594" s="501" t="s">
        <v>31</v>
      </c>
      <c r="BP594" s="501" t="s">
        <v>31</v>
      </c>
      <c r="BQ594" s="501" t="s">
        <v>31</v>
      </c>
      <c r="BR594" s="501" t="s">
        <v>31</v>
      </c>
      <c r="BS594" s="501" t="s">
        <v>31</v>
      </c>
    </row>
    <row r="595" spans="1:71" ht="22.5">
      <c r="A595" s="505" t="s">
        <v>4385</v>
      </c>
      <c r="B595" s="505" t="s">
        <v>8</v>
      </c>
      <c r="C595" s="506" t="s">
        <v>1208</v>
      </c>
      <c r="D595" s="506" t="s">
        <v>3640</v>
      </c>
      <c r="E595" s="506" t="s">
        <v>158</v>
      </c>
      <c r="F595" s="506" t="s">
        <v>417</v>
      </c>
      <c r="G595" s="506" t="s">
        <v>3641</v>
      </c>
      <c r="H595" s="506" t="s">
        <v>31</v>
      </c>
      <c r="I595" s="506" t="s">
        <v>3872</v>
      </c>
      <c r="J595" s="506" t="s">
        <v>31</v>
      </c>
      <c r="K595" s="506" t="s">
        <v>3726</v>
      </c>
      <c r="L595" s="505" t="s">
        <v>4386</v>
      </c>
      <c r="M595" s="505" t="s">
        <v>3691</v>
      </c>
      <c r="N595" s="505" t="s">
        <v>31</v>
      </c>
      <c r="O595" s="507" t="s">
        <v>4387</v>
      </c>
      <c r="P595" s="506" t="s">
        <v>3646</v>
      </c>
      <c r="Q595" s="518">
        <f>VLOOKUP(CLEAN(A595),JULIO!J$4:AM$760,27,FALSE)</f>
        <v>0</v>
      </c>
      <c r="R595" s="506" t="s">
        <v>3692</v>
      </c>
      <c r="S595" s="507" t="s">
        <v>4135</v>
      </c>
      <c r="T595" s="508">
        <v>27421000</v>
      </c>
      <c r="U595" s="508">
        <v>27421000</v>
      </c>
      <c r="V595" s="508">
        <v>23000000</v>
      </c>
      <c r="W595" s="508">
        <v>0</v>
      </c>
      <c r="X595" s="508">
        <v>23000000</v>
      </c>
      <c r="Y595" s="508">
        <v>0</v>
      </c>
      <c r="Z595" s="509">
        <v>0</v>
      </c>
      <c r="AA595" s="508">
        <v>23000000</v>
      </c>
      <c r="AB595" s="508">
        <v>0</v>
      </c>
      <c r="AC595" s="509">
        <v>0</v>
      </c>
      <c r="AD595" s="509">
        <v>23000000</v>
      </c>
      <c r="AE595" s="509">
        <v>0</v>
      </c>
      <c r="AF595" s="508">
        <v>0</v>
      </c>
      <c r="AG595" s="508">
        <v>0</v>
      </c>
      <c r="AH595" s="508">
        <v>0</v>
      </c>
      <c r="AI595" s="508">
        <v>0</v>
      </c>
      <c r="AJ595" s="508">
        <v>0</v>
      </c>
      <c r="AK595" s="508">
        <v>0</v>
      </c>
      <c r="AL595" s="508">
        <v>0</v>
      </c>
      <c r="AM595" s="508">
        <v>0</v>
      </c>
      <c r="AN595" s="508">
        <v>0</v>
      </c>
      <c r="AO595" s="508">
        <v>0</v>
      </c>
      <c r="AP595" s="508">
        <v>0</v>
      </c>
      <c r="AQ595" s="508">
        <v>23000000</v>
      </c>
      <c r="AR595" s="508">
        <v>0</v>
      </c>
      <c r="AS595" s="508">
        <v>0</v>
      </c>
      <c r="AT595" s="508">
        <v>0</v>
      </c>
      <c r="AU595" s="508">
        <v>0</v>
      </c>
      <c r="AV595" s="508">
        <v>0</v>
      </c>
      <c r="AW595" s="508">
        <v>0</v>
      </c>
      <c r="AX595" s="508">
        <v>0</v>
      </c>
      <c r="AY595" s="508">
        <v>0</v>
      </c>
      <c r="AZ595" s="508">
        <v>0</v>
      </c>
      <c r="BA595" s="508">
        <v>0</v>
      </c>
      <c r="BB595" s="508">
        <v>0</v>
      </c>
      <c r="BC595" s="509">
        <v>0</v>
      </c>
      <c r="BD595" s="506" t="s">
        <v>31</v>
      </c>
      <c r="BE595" s="506" t="s">
        <v>31</v>
      </c>
      <c r="BF595" s="506" t="s">
        <v>31</v>
      </c>
      <c r="BG595" s="506" t="s">
        <v>31</v>
      </c>
      <c r="BH595" s="506" t="s">
        <v>31</v>
      </c>
      <c r="BI595" s="506" t="s">
        <v>31</v>
      </c>
      <c r="BJ595" s="506" t="s">
        <v>4388</v>
      </c>
      <c r="BK595" s="506" t="s">
        <v>31</v>
      </c>
      <c r="BL595" s="506" t="s">
        <v>31</v>
      </c>
      <c r="BM595" s="506" t="s">
        <v>31</v>
      </c>
      <c r="BN595" s="506" t="s">
        <v>4388</v>
      </c>
      <c r="BO595" s="506" t="s">
        <v>4388</v>
      </c>
      <c r="BP595" s="506" t="s">
        <v>31</v>
      </c>
      <c r="BQ595" s="506" t="s">
        <v>31</v>
      </c>
      <c r="BR595" s="506" t="s">
        <v>31</v>
      </c>
      <c r="BS595" s="506" t="s">
        <v>31</v>
      </c>
    </row>
    <row r="596" spans="1:71" ht="45">
      <c r="A596" s="500" t="s">
        <v>4389</v>
      </c>
      <c r="B596" s="500" t="s">
        <v>4144</v>
      </c>
      <c r="C596" s="501" t="s">
        <v>4390</v>
      </c>
      <c r="D596" s="501" t="s">
        <v>3640</v>
      </c>
      <c r="E596" s="501" t="s">
        <v>158</v>
      </c>
      <c r="F596" s="501" t="s">
        <v>158</v>
      </c>
      <c r="G596" s="501" t="s">
        <v>3641</v>
      </c>
      <c r="H596" s="501" t="s">
        <v>31</v>
      </c>
      <c r="I596" s="501" t="s">
        <v>3642</v>
      </c>
      <c r="J596" s="501" t="s">
        <v>31</v>
      </c>
      <c r="K596" s="501" t="s">
        <v>3665</v>
      </c>
      <c r="L596" s="500" t="s">
        <v>4391</v>
      </c>
      <c r="M596" s="500" t="s">
        <v>3691</v>
      </c>
      <c r="N596" s="500" t="s">
        <v>31</v>
      </c>
      <c r="O596" s="502" t="s">
        <v>31</v>
      </c>
      <c r="P596" s="501" t="s">
        <v>3646</v>
      </c>
      <c r="Q596" s="501" t="e">
        <f>VLOOKUP(CLEAN(A596),JULIO!J$4:AM$760,27,FALSE)</f>
        <v>#N/A</v>
      </c>
      <c r="R596" s="501" t="s">
        <v>3964</v>
      </c>
      <c r="S596" s="502" t="s">
        <v>4392</v>
      </c>
      <c r="T596" s="503">
        <v>11000000</v>
      </c>
      <c r="U596" s="503">
        <v>11000000</v>
      </c>
      <c r="V596" s="503">
        <v>11000000</v>
      </c>
      <c r="W596" s="503">
        <v>0</v>
      </c>
      <c r="X596" s="503">
        <v>11000000</v>
      </c>
      <c r="Y596" s="503">
        <v>0</v>
      </c>
      <c r="Z596" s="504">
        <v>0</v>
      </c>
      <c r="AA596" s="503">
        <v>11000000</v>
      </c>
      <c r="AB596" s="503">
        <v>0</v>
      </c>
      <c r="AC596" s="504">
        <v>0</v>
      </c>
      <c r="AD596" s="504">
        <v>11000000</v>
      </c>
      <c r="AE596" s="504">
        <v>11000000</v>
      </c>
      <c r="AF596" s="503">
        <v>0</v>
      </c>
      <c r="AG596" s="503">
        <v>0</v>
      </c>
      <c r="AH596" s="503">
        <v>0</v>
      </c>
      <c r="AI596" s="503">
        <v>0</v>
      </c>
      <c r="AJ596" s="503">
        <v>0</v>
      </c>
      <c r="AK596" s="503">
        <v>0</v>
      </c>
      <c r="AL596" s="503">
        <v>0</v>
      </c>
      <c r="AM596" s="503">
        <v>0</v>
      </c>
      <c r="AN596" s="503">
        <v>0</v>
      </c>
      <c r="AO596" s="503">
        <v>0</v>
      </c>
      <c r="AP596" s="503">
        <v>0</v>
      </c>
      <c r="AQ596" s="503">
        <v>11000000</v>
      </c>
      <c r="AR596" s="503">
        <v>0</v>
      </c>
      <c r="AS596" s="503">
        <v>0</v>
      </c>
      <c r="AT596" s="503">
        <v>0</v>
      </c>
      <c r="AU596" s="503">
        <v>0</v>
      </c>
      <c r="AV596" s="503">
        <v>0</v>
      </c>
      <c r="AW596" s="503">
        <v>0</v>
      </c>
      <c r="AX596" s="503">
        <v>0</v>
      </c>
      <c r="AY596" s="503">
        <v>0</v>
      </c>
      <c r="AZ596" s="503">
        <v>0</v>
      </c>
      <c r="BA596" s="503">
        <v>0</v>
      </c>
      <c r="BB596" s="503">
        <v>0</v>
      </c>
      <c r="BC596" s="504">
        <v>0</v>
      </c>
      <c r="BD596" s="501" t="s">
        <v>31</v>
      </c>
      <c r="BE596" s="501" t="s">
        <v>31</v>
      </c>
      <c r="BF596" s="501" t="s">
        <v>31</v>
      </c>
      <c r="BG596" s="501" t="s">
        <v>31</v>
      </c>
      <c r="BH596" s="501" t="s">
        <v>31</v>
      </c>
      <c r="BI596" s="501" t="s">
        <v>31</v>
      </c>
      <c r="BJ596" s="501" t="s">
        <v>3694</v>
      </c>
      <c r="BK596" s="501" t="s">
        <v>31</v>
      </c>
      <c r="BL596" s="501" t="s">
        <v>31</v>
      </c>
      <c r="BM596" s="501" t="s">
        <v>31</v>
      </c>
      <c r="BN596" s="501" t="s">
        <v>31</v>
      </c>
      <c r="BO596" s="501" t="s">
        <v>31</v>
      </c>
      <c r="BP596" s="501" t="s">
        <v>31</v>
      </c>
      <c r="BQ596" s="501" t="s">
        <v>31</v>
      </c>
      <c r="BR596" s="501" t="s">
        <v>31</v>
      </c>
      <c r="BS596" s="501" t="s">
        <v>31</v>
      </c>
    </row>
    <row r="597" spans="1:71" ht="45">
      <c r="A597" s="505" t="s">
        <v>4393</v>
      </c>
      <c r="B597" s="505" t="s">
        <v>4144</v>
      </c>
      <c r="C597" s="506" t="s">
        <v>4394</v>
      </c>
      <c r="D597" s="506" t="s">
        <v>3640</v>
      </c>
      <c r="E597" s="506" t="s">
        <v>158</v>
      </c>
      <c r="F597" s="506" t="s">
        <v>158</v>
      </c>
      <c r="G597" s="506" t="s">
        <v>3910</v>
      </c>
      <c r="H597" s="506" t="s">
        <v>31</v>
      </c>
      <c r="I597" s="506" t="s">
        <v>31</v>
      </c>
      <c r="J597" s="506" t="s">
        <v>31</v>
      </c>
      <c r="K597" s="506" t="s">
        <v>3665</v>
      </c>
      <c r="L597" s="505" t="s">
        <v>4391</v>
      </c>
      <c r="M597" s="505" t="s">
        <v>3691</v>
      </c>
      <c r="N597" s="505" t="s">
        <v>31</v>
      </c>
      <c r="O597" s="507" t="s">
        <v>31</v>
      </c>
      <c r="P597" s="506" t="s">
        <v>3646</v>
      </c>
      <c r="Q597" s="501" t="e">
        <f>VLOOKUP(CLEAN(A597),JULIO!J$4:AM$760,27,FALSE)</f>
        <v>#N/A</v>
      </c>
      <c r="R597" s="506" t="s">
        <v>3964</v>
      </c>
      <c r="S597" s="507" t="s">
        <v>4392</v>
      </c>
      <c r="T597" s="508">
        <v>43000000</v>
      </c>
      <c r="U597" s="508">
        <v>43000000</v>
      </c>
      <c r="V597" s="508">
        <v>43000000</v>
      </c>
      <c r="W597" s="508">
        <v>0</v>
      </c>
      <c r="X597" s="508">
        <v>43000000</v>
      </c>
      <c r="Y597" s="508">
        <v>0</v>
      </c>
      <c r="Z597" s="509">
        <v>0</v>
      </c>
      <c r="AA597" s="508">
        <v>43000000</v>
      </c>
      <c r="AB597" s="508">
        <v>0</v>
      </c>
      <c r="AC597" s="509">
        <v>0</v>
      </c>
      <c r="AD597" s="509">
        <v>43000000</v>
      </c>
      <c r="AE597" s="509">
        <v>43000000</v>
      </c>
      <c r="AF597" s="508">
        <v>0</v>
      </c>
      <c r="AG597" s="508">
        <v>0</v>
      </c>
      <c r="AH597" s="508">
        <v>0</v>
      </c>
      <c r="AI597" s="508">
        <v>0</v>
      </c>
      <c r="AJ597" s="508">
        <v>0</v>
      </c>
      <c r="AK597" s="508">
        <v>0</v>
      </c>
      <c r="AL597" s="508">
        <v>0</v>
      </c>
      <c r="AM597" s="508">
        <v>0</v>
      </c>
      <c r="AN597" s="508">
        <v>0</v>
      </c>
      <c r="AO597" s="508">
        <v>0</v>
      </c>
      <c r="AP597" s="508">
        <v>0</v>
      </c>
      <c r="AQ597" s="508">
        <v>43000000</v>
      </c>
      <c r="AR597" s="508">
        <v>0</v>
      </c>
      <c r="AS597" s="508">
        <v>0</v>
      </c>
      <c r="AT597" s="508">
        <v>0</v>
      </c>
      <c r="AU597" s="508">
        <v>0</v>
      </c>
      <c r="AV597" s="508">
        <v>0</v>
      </c>
      <c r="AW597" s="508">
        <v>0</v>
      </c>
      <c r="AX597" s="508">
        <v>0</v>
      </c>
      <c r="AY597" s="508">
        <v>0</v>
      </c>
      <c r="AZ597" s="508">
        <v>0</v>
      </c>
      <c r="BA597" s="508">
        <v>0</v>
      </c>
      <c r="BB597" s="508">
        <v>0</v>
      </c>
      <c r="BC597" s="509">
        <v>0</v>
      </c>
      <c r="BD597" s="506" t="s">
        <v>31</v>
      </c>
      <c r="BE597" s="506" t="s">
        <v>31</v>
      </c>
      <c r="BF597" s="506" t="s">
        <v>31</v>
      </c>
      <c r="BG597" s="506" t="s">
        <v>31</v>
      </c>
      <c r="BH597" s="506" t="s">
        <v>31</v>
      </c>
      <c r="BI597" s="506" t="s">
        <v>31</v>
      </c>
      <c r="BJ597" s="506" t="s">
        <v>3694</v>
      </c>
      <c r="BK597" s="506" t="s">
        <v>31</v>
      </c>
      <c r="BL597" s="506" t="s">
        <v>31</v>
      </c>
      <c r="BM597" s="506" t="s">
        <v>31</v>
      </c>
      <c r="BN597" s="506" t="s">
        <v>31</v>
      </c>
      <c r="BO597" s="506" t="s">
        <v>31</v>
      </c>
      <c r="BP597" s="506" t="s">
        <v>31</v>
      </c>
      <c r="BQ597" s="506" t="s">
        <v>31</v>
      </c>
      <c r="BR597" s="506" t="s">
        <v>31</v>
      </c>
      <c r="BS597" s="506" t="s">
        <v>31</v>
      </c>
    </row>
    <row r="598" spans="1:71" ht="45">
      <c r="A598" s="500" t="s">
        <v>4395</v>
      </c>
      <c r="B598" s="500" t="s">
        <v>4144</v>
      </c>
      <c r="C598" s="501" t="s">
        <v>4396</v>
      </c>
      <c r="D598" s="501" t="s">
        <v>3640</v>
      </c>
      <c r="E598" s="501" t="s">
        <v>158</v>
      </c>
      <c r="F598" s="501" t="s">
        <v>158</v>
      </c>
      <c r="G598" s="501" t="s">
        <v>3641</v>
      </c>
      <c r="H598" s="501" t="s">
        <v>31</v>
      </c>
      <c r="I598" s="501" t="s">
        <v>3907</v>
      </c>
      <c r="J598" s="501" t="s">
        <v>31</v>
      </c>
      <c r="K598" s="501" t="s">
        <v>3661</v>
      </c>
      <c r="L598" s="500" t="s">
        <v>4397</v>
      </c>
      <c r="M598" s="500" t="s">
        <v>3691</v>
      </c>
      <c r="N598" s="500" t="s">
        <v>31</v>
      </c>
      <c r="O598" s="502" t="s">
        <v>31</v>
      </c>
      <c r="P598" s="501" t="s">
        <v>3646</v>
      </c>
      <c r="Q598" s="501" t="e">
        <f>VLOOKUP(CLEAN(A598),JULIO!J$4:AM$760,27,FALSE)</f>
        <v>#N/A</v>
      </c>
      <c r="R598" s="501" t="s">
        <v>3964</v>
      </c>
      <c r="S598" s="502" t="s">
        <v>4158</v>
      </c>
      <c r="T598" s="503">
        <v>12479910</v>
      </c>
      <c r="U598" s="503">
        <v>12479910</v>
      </c>
      <c r="V598" s="503">
        <v>12479910</v>
      </c>
      <c r="W598" s="503">
        <v>0</v>
      </c>
      <c r="X598" s="503">
        <v>12479910</v>
      </c>
      <c r="Y598" s="503">
        <v>0</v>
      </c>
      <c r="Z598" s="504">
        <v>0</v>
      </c>
      <c r="AA598" s="503">
        <v>12479910</v>
      </c>
      <c r="AB598" s="503">
        <v>0</v>
      </c>
      <c r="AC598" s="504">
        <v>0</v>
      </c>
      <c r="AD598" s="504">
        <v>12479910</v>
      </c>
      <c r="AE598" s="504">
        <v>0</v>
      </c>
      <c r="AF598" s="503">
        <v>0</v>
      </c>
      <c r="AG598" s="503">
        <v>0</v>
      </c>
      <c r="AH598" s="503">
        <v>0</v>
      </c>
      <c r="AI598" s="503">
        <v>0</v>
      </c>
      <c r="AJ598" s="503">
        <v>0</v>
      </c>
      <c r="AK598" s="503">
        <v>0</v>
      </c>
      <c r="AL598" s="503">
        <v>0</v>
      </c>
      <c r="AM598" s="503">
        <v>0</v>
      </c>
      <c r="AN598" s="503">
        <v>0</v>
      </c>
      <c r="AO598" s="503">
        <v>0</v>
      </c>
      <c r="AP598" s="503">
        <v>0</v>
      </c>
      <c r="AQ598" s="503">
        <v>12479910</v>
      </c>
      <c r="AR598" s="503">
        <v>0</v>
      </c>
      <c r="AS598" s="503">
        <v>0</v>
      </c>
      <c r="AT598" s="503">
        <v>0</v>
      </c>
      <c r="AU598" s="503">
        <v>0</v>
      </c>
      <c r="AV598" s="503">
        <v>0</v>
      </c>
      <c r="AW598" s="503">
        <v>0</v>
      </c>
      <c r="AX598" s="503">
        <v>0</v>
      </c>
      <c r="AY598" s="503">
        <v>0</v>
      </c>
      <c r="AZ598" s="503">
        <v>0</v>
      </c>
      <c r="BA598" s="503">
        <v>0</v>
      </c>
      <c r="BB598" s="503">
        <v>0</v>
      </c>
      <c r="BC598" s="504">
        <v>0</v>
      </c>
      <c r="BD598" s="501" t="s">
        <v>31</v>
      </c>
      <c r="BE598" s="501" t="s">
        <v>31</v>
      </c>
      <c r="BF598" s="501" t="s">
        <v>31</v>
      </c>
      <c r="BG598" s="501" t="s">
        <v>31</v>
      </c>
      <c r="BH598" s="501" t="s">
        <v>31</v>
      </c>
      <c r="BI598" s="501" t="s">
        <v>31</v>
      </c>
      <c r="BJ598" s="501" t="s">
        <v>3694</v>
      </c>
      <c r="BK598" s="501" t="s">
        <v>31</v>
      </c>
      <c r="BL598" s="501" t="s">
        <v>31</v>
      </c>
      <c r="BM598" s="501" t="s">
        <v>31</v>
      </c>
      <c r="BN598" s="501" t="s">
        <v>31</v>
      </c>
      <c r="BO598" s="501" t="s">
        <v>31</v>
      </c>
      <c r="BP598" s="501" t="s">
        <v>31</v>
      </c>
      <c r="BQ598" s="501" t="s">
        <v>31</v>
      </c>
      <c r="BR598" s="501" t="s">
        <v>31</v>
      </c>
      <c r="BS598" s="501" t="s">
        <v>31</v>
      </c>
    </row>
    <row r="599" spans="1:71" ht="45">
      <c r="A599" s="505" t="s">
        <v>4398</v>
      </c>
      <c r="B599" s="505" t="s">
        <v>8</v>
      </c>
      <c r="C599" s="506" t="s">
        <v>4399</v>
      </c>
      <c r="D599" s="506" t="s">
        <v>3640</v>
      </c>
      <c r="E599" s="506" t="s">
        <v>158</v>
      </c>
      <c r="F599" s="506" t="s">
        <v>183</v>
      </c>
      <c r="G599" s="506" t="s">
        <v>3641</v>
      </c>
      <c r="H599" s="506" t="s">
        <v>31</v>
      </c>
      <c r="I599" s="506" t="s">
        <v>3642</v>
      </c>
      <c r="J599" s="506" t="s">
        <v>31</v>
      </c>
      <c r="K599" s="506" t="s">
        <v>3668</v>
      </c>
      <c r="L599" s="505" t="s">
        <v>4356</v>
      </c>
      <c r="M599" s="505" t="s">
        <v>3691</v>
      </c>
      <c r="N599" s="505" t="s">
        <v>31</v>
      </c>
      <c r="O599" s="507" t="s">
        <v>31</v>
      </c>
      <c r="P599" s="506" t="s">
        <v>3646</v>
      </c>
      <c r="Q599" s="501" t="e">
        <f>VLOOKUP(CLEAN(A599),JULIO!J$4:AM$760,27,FALSE)</f>
        <v>#N/A</v>
      </c>
      <c r="R599" s="506" t="s">
        <v>3703</v>
      </c>
      <c r="S599" s="507" t="s">
        <v>3746</v>
      </c>
      <c r="T599" s="508">
        <v>70041000</v>
      </c>
      <c r="U599" s="508">
        <v>70041000</v>
      </c>
      <c r="V599" s="508">
        <v>70041000</v>
      </c>
      <c r="W599" s="508">
        <v>0</v>
      </c>
      <c r="X599" s="508">
        <v>70041000</v>
      </c>
      <c r="Y599" s="508">
        <v>0</v>
      </c>
      <c r="Z599" s="509">
        <v>0</v>
      </c>
      <c r="AA599" s="508">
        <v>44566457</v>
      </c>
      <c r="AB599" s="508">
        <v>0</v>
      </c>
      <c r="AC599" s="509">
        <v>25474543</v>
      </c>
      <c r="AD599" s="509">
        <v>44566457</v>
      </c>
      <c r="AE599" s="509">
        <v>25474543</v>
      </c>
      <c r="AF599" s="508">
        <v>0</v>
      </c>
      <c r="AG599" s="508">
        <v>0</v>
      </c>
      <c r="AH599" s="508">
        <v>0</v>
      </c>
      <c r="AI599" s="508">
        <v>0</v>
      </c>
      <c r="AJ599" s="508">
        <v>0</v>
      </c>
      <c r="AK599" s="508">
        <v>0</v>
      </c>
      <c r="AL599" s="508">
        <v>0</v>
      </c>
      <c r="AM599" s="508">
        <v>0</v>
      </c>
      <c r="AN599" s="508">
        <v>0</v>
      </c>
      <c r="AO599" s="508">
        <v>0</v>
      </c>
      <c r="AP599" s="508">
        <v>0</v>
      </c>
      <c r="AQ599" s="508">
        <v>36703667</v>
      </c>
      <c r="AR599" s="508">
        <v>0</v>
      </c>
      <c r="AS599" s="508">
        <v>7862790</v>
      </c>
      <c r="AT599" s="508">
        <v>0</v>
      </c>
      <c r="AU599" s="508">
        <v>0</v>
      </c>
      <c r="AV599" s="508">
        <v>0</v>
      </c>
      <c r="AW599" s="508">
        <v>0</v>
      </c>
      <c r="AX599" s="508">
        <v>0</v>
      </c>
      <c r="AY599" s="508">
        <v>0</v>
      </c>
      <c r="AZ599" s="508">
        <v>0</v>
      </c>
      <c r="BA599" s="508">
        <v>0</v>
      </c>
      <c r="BB599" s="508">
        <v>0</v>
      </c>
      <c r="BC599" s="509">
        <v>0</v>
      </c>
      <c r="BD599" s="506" t="s">
        <v>31</v>
      </c>
      <c r="BE599" s="506" t="s">
        <v>31</v>
      </c>
      <c r="BF599" s="506" t="s">
        <v>31</v>
      </c>
      <c r="BG599" s="506" t="s">
        <v>31</v>
      </c>
      <c r="BH599" s="506" t="s">
        <v>31</v>
      </c>
      <c r="BI599" s="506" t="s">
        <v>31</v>
      </c>
      <c r="BJ599" s="506" t="s">
        <v>3694</v>
      </c>
      <c r="BK599" s="506" t="s">
        <v>31</v>
      </c>
      <c r="BL599" s="506" t="s">
        <v>31</v>
      </c>
      <c r="BM599" s="506" t="s">
        <v>31</v>
      </c>
      <c r="BN599" s="506" t="s">
        <v>31</v>
      </c>
      <c r="BO599" s="506" t="s">
        <v>31</v>
      </c>
      <c r="BP599" s="506" t="s">
        <v>31</v>
      </c>
      <c r="BQ599" s="506" t="s">
        <v>31</v>
      </c>
      <c r="BR599" s="506" t="s">
        <v>31</v>
      </c>
      <c r="BS599" s="506" t="s">
        <v>31</v>
      </c>
    </row>
    <row r="600" spans="1:71" ht="45">
      <c r="A600" s="500" t="s">
        <v>4400</v>
      </c>
      <c r="B600" s="500" t="s">
        <v>4144</v>
      </c>
      <c r="C600" s="501" t="s">
        <v>4401</v>
      </c>
      <c r="D600" s="501" t="s">
        <v>3640</v>
      </c>
      <c r="E600" s="501" t="s">
        <v>158</v>
      </c>
      <c r="F600" s="501" t="s">
        <v>158</v>
      </c>
      <c r="G600" s="501" t="s">
        <v>3641</v>
      </c>
      <c r="H600" s="501" t="s">
        <v>31</v>
      </c>
      <c r="I600" s="501" t="s">
        <v>3811</v>
      </c>
      <c r="J600" s="501" t="s">
        <v>31</v>
      </c>
      <c r="K600" s="501" t="s">
        <v>3661</v>
      </c>
      <c r="L600" s="500" t="s">
        <v>4391</v>
      </c>
      <c r="M600" s="500" t="s">
        <v>3691</v>
      </c>
      <c r="N600" s="500" t="s">
        <v>31</v>
      </c>
      <c r="O600" s="502" t="s">
        <v>4402</v>
      </c>
      <c r="P600" s="501" t="s">
        <v>3646</v>
      </c>
      <c r="Q600" s="501" t="e">
        <f>VLOOKUP(CLEAN(A600),JULIO!J$4:AM$760,27,FALSE)</f>
        <v>#N/A</v>
      </c>
      <c r="R600" s="501" t="s">
        <v>3964</v>
      </c>
      <c r="S600" s="502" t="s">
        <v>4158</v>
      </c>
      <c r="T600" s="503">
        <v>15983800</v>
      </c>
      <c r="U600" s="503">
        <v>15983800</v>
      </c>
      <c r="V600" s="503">
        <v>15983800</v>
      </c>
      <c r="W600" s="503">
        <v>0</v>
      </c>
      <c r="X600" s="503">
        <v>15983800</v>
      </c>
      <c r="Y600" s="503">
        <v>0</v>
      </c>
      <c r="Z600" s="504">
        <v>0</v>
      </c>
      <c r="AA600" s="503">
        <v>15983800</v>
      </c>
      <c r="AB600" s="503">
        <v>0</v>
      </c>
      <c r="AC600" s="504">
        <v>0</v>
      </c>
      <c r="AD600" s="504">
        <v>15983800</v>
      </c>
      <c r="AE600" s="504">
        <v>0</v>
      </c>
      <c r="AF600" s="503">
        <v>0</v>
      </c>
      <c r="AG600" s="503">
        <v>0</v>
      </c>
      <c r="AH600" s="503">
        <v>0</v>
      </c>
      <c r="AI600" s="503">
        <v>0</v>
      </c>
      <c r="AJ600" s="503">
        <v>0</v>
      </c>
      <c r="AK600" s="503">
        <v>0</v>
      </c>
      <c r="AL600" s="503">
        <v>0</v>
      </c>
      <c r="AM600" s="503">
        <v>0</v>
      </c>
      <c r="AN600" s="503">
        <v>0</v>
      </c>
      <c r="AO600" s="503">
        <v>0</v>
      </c>
      <c r="AP600" s="503">
        <v>0</v>
      </c>
      <c r="AQ600" s="503">
        <v>15983800</v>
      </c>
      <c r="AR600" s="503">
        <v>0</v>
      </c>
      <c r="AS600" s="503">
        <v>0</v>
      </c>
      <c r="AT600" s="503">
        <v>0</v>
      </c>
      <c r="AU600" s="503">
        <v>0</v>
      </c>
      <c r="AV600" s="503">
        <v>0</v>
      </c>
      <c r="AW600" s="503">
        <v>0</v>
      </c>
      <c r="AX600" s="503">
        <v>0</v>
      </c>
      <c r="AY600" s="503">
        <v>0</v>
      </c>
      <c r="AZ600" s="503">
        <v>0</v>
      </c>
      <c r="BA600" s="503">
        <v>0</v>
      </c>
      <c r="BB600" s="503">
        <v>0</v>
      </c>
      <c r="BC600" s="504">
        <v>0</v>
      </c>
      <c r="BD600" s="501" t="s">
        <v>31</v>
      </c>
      <c r="BE600" s="501" t="s">
        <v>31</v>
      </c>
      <c r="BF600" s="501" t="s">
        <v>31</v>
      </c>
      <c r="BG600" s="501" t="s">
        <v>31</v>
      </c>
      <c r="BH600" s="501" t="s">
        <v>31</v>
      </c>
      <c r="BI600" s="501" t="s">
        <v>31</v>
      </c>
      <c r="BJ600" s="501" t="s">
        <v>3694</v>
      </c>
      <c r="BK600" s="501" t="s">
        <v>31</v>
      </c>
      <c r="BL600" s="501" t="s">
        <v>31</v>
      </c>
      <c r="BM600" s="501" t="s">
        <v>31</v>
      </c>
      <c r="BN600" s="501" t="s">
        <v>31</v>
      </c>
      <c r="BO600" s="501" t="s">
        <v>31</v>
      </c>
      <c r="BP600" s="501" t="s">
        <v>31</v>
      </c>
      <c r="BQ600" s="501" t="s">
        <v>31</v>
      </c>
      <c r="BR600" s="501" t="s">
        <v>31</v>
      </c>
      <c r="BS600" s="501" t="s">
        <v>31</v>
      </c>
    </row>
    <row r="601" spans="1:71" ht="45">
      <c r="A601" s="505" t="s">
        <v>4403</v>
      </c>
      <c r="B601" s="505" t="s">
        <v>4144</v>
      </c>
      <c r="C601" s="506" t="s">
        <v>4404</v>
      </c>
      <c r="D601" s="506" t="s">
        <v>3640</v>
      </c>
      <c r="E601" s="506" t="s">
        <v>158</v>
      </c>
      <c r="F601" s="506" t="s">
        <v>158</v>
      </c>
      <c r="G601" s="506" t="s">
        <v>3641</v>
      </c>
      <c r="H601" s="506" t="s">
        <v>31</v>
      </c>
      <c r="I601" s="506" t="s">
        <v>3642</v>
      </c>
      <c r="J601" s="506" t="s">
        <v>31</v>
      </c>
      <c r="K601" s="506" t="s">
        <v>3661</v>
      </c>
      <c r="L601" s="505" t="s">
        <v>4391</v>
      </c>
      <c r="M601" s="505" t="s">
        <v>3691</v>
      </c>
      <c r="N601" s="505" t="s">
        <v>31</v>
      </c>
      <c r="O601" s="507" t="s">
        <v>31</v>
      </c>
      <c r="P601" s="506" t="s">
        <v>3646</v>
      </c>
      <c r="Q601" s="501" t="e">
        <f>VLOOKUP(CLEAN(A601),JULIO!J$4:AM$760,27,FALSE)</f>
        <v>#N/A</v>
      </c>
      <c r="R601" s="506" t="s">
        <v>3964</v>
      </c>
      <c r="S601" s="507" t="s">
        <v>4158</v>
      </c>
      <c r="T601" s="508">
        <v>9000000</v>
      </c>
      <c r="U601" s="508">
        <v>9000000</v>
      </c>
      <c r="V601" s="508">
        <v>9000000</v>
      </c>
      <c r="W601" s="508">
        <v>0</v>
      </c>
      <c r="X601" s="508">
        <v>9000000</v>
      </c>
      <c r="Y601" s="508">
        <v>0</v>
      </c>
      <c r="Z601" s="509">
        <v>0</v>
      </c>
      <c r="AA601" s="508">
        <v>9000000</v>
      </c>
      <c r="AB601" s="508">
        <v>0</v>
      </c>
      <c r="AC601" s="509">
        <v>0</v>
      </c>
      <c r="AD601" s="509">
        <v>9000000</v>
      </c>
      <c r="AE601" s="509">
        <v>0</v>
      </c>
      <c r="AF601" s="508">
        <v>0</v>
      </c>
      <c r="AG601" s="508">
        <v>0</v>
      </c>
      <c r="AH601" s="508">
        <v>0</v>
      </c>
      <c r="AI601" s="508">
        <v>0</v>
      </c>
      <c r="AJ601" s="508">
        <v>0</v>
      </c>
      <c r="AK601" s="508">
        <v>0</v>
      </c>
      <c r="AL601" s="508">
        <v>0</v>
      </c>
      <c r="AM601" s="508">
        <v>0</v>
      </c>
      <c r="AN601" s="508">
        <v>0</v>
      </c>
      <c r="AO601" s="508">
        <v>0</v>
      </c>
      <c r="AP601" s="508">
        <v>0</v>
      </c>
      <c r="AQ601" s="508">
        <v>9000000</v>
      </c>
      <c r="AR601" s="508">
        <v>0</v>
      </c>
      <c r="AS601" s="508">
        <v>0</v>
      </c>
      <c r="AT601" s="508">
        <v>0</v>
      </c>
      <c r="AU601" s="508">
        <v>0</v>
      </c>
      <c r="AV601" s="508">
        <v>0</v>
      </c>
      <c r="AW601" s="508">
        <v>0</v>
      </c>
      <c r="AX601" s="508">
        <v>0</v>
      </c>
      <c r="AY601" s="508">
        <v>0</v>
      </c>
      <c r="AZ601" s="508">
        <v>0</v>
      </c>
      <c r="BA601" s="508">
        <v>0</v>
      </c>
      <c r="BB601" s="508">
        <v>0</v>
      </c>
      <c r="BC601" s="509">
        <v>0</v>
      </c>
      <c r="BD601" s="506" t="s">
        <v>31</v>
      </c>
      <c r="BE601" s="506" t="s">
        <v>31</v>
      </c>
      <c r="BF601" s="506" t="s">
        <v>31</v>
      </c>
      <c r="BG601" s="506" t="s">
        <v>31</v>
      </c>
      <c r="BH601" s="506" t="s">
        <v>31</v>
      </c>
      <c r="BI601" s="506" t="s">
        <v>31</v>
      </c>
      <c r="BJ601" s="506" t="s">
        <v>3694</v>
      </c>
      <c r="BK601" s="506" t="s">
        <v>31</v>
      </c>
      <c r="BL601" s="506" t="s">
        <v>31</v>
      </c>
      <c r="BM601" s="506" t="s">
        <v>31</v>
      </c>
      <c r="BN601" s="506" t="s">
        <v>31</v>
      </c>
      <c r="BO601" s="506" t="s">
        <v>31</v>
      </c>
      <c r="BP601" s="506" t="s">
        <v>31</v>
      </c>
      <c r="BQ601" s="506" t="s">
        <v>31</v>
      </c>
      <c r="BR601" s="506" t="s">
        <v>31</v>
      </c>
      <c r="BS601" s="506" t="s">
        <v>31</v>
      </c>
    </row>
    <row r="602" spans="1:71" ht="45">
      <c r="A602" s="500" t="s">
        <v>4405</v>
      </c>
      <c r="B602" s="500" t="s">
        <v>4144</v>
      </c>
      <c r="C602" s="501" t="s">
        <v>4406</v>
      </c>
      <c r="D602" s="501" t="s">
        <v>3640</v>
      </c>
      <c r="E602" s="501" t="s">
        <v>158</v>
      </c>
      <c r="F602" s="501" t="s">
        <v>158</v>
      </c>
      <c r="G602" s="501" t="s">
        <v>3641</v>
      </c>
      <c r="H602" s="501" t="s">
        <v>31</v>
      </c>
      <c r="I602" s="501" t="s">
        <v>3799</v>
      </c>
      <c r="J602" s="501" t="s">
        <v>31</v>
      </c>
      <c r="K602" s="501" t="s">
        <v>3661</v>
      </c>
      <c r="L602" s="500" t="s">
        <v>4391</v>
      </c>
      <c r="M602" s="500" t="s">
        <v>3691</v>
      </c>
      <c r="N602" s="500" t="s">
        <v>31</v>
      </c>
      <c r="O602" s="502" t="s">
        <v>31</v>
      </c>
      <c r="P602" s="501" t="s">
        <v>3646</v>
      </c>
      <c r="Q602" s="501" t="e">
        <f>VLOOKUP(CLEAN(A602),JULIO!J$4:AM$760,27,FALSE)</f>
        <v>#N/A</v>
      </c>
      <c r="R602" s="501" t="s">
        <v>3964</v>
      </c>
      <c r="S602" s="502" t="s">
        <v>4158</v>
      </c>
      <c r="T602" s="503">
        <v>4874500</v>
      </c>
      <c r="U602" s="503">
        <v>4874500</v>
      </c>
      <c r="V602" s="503">
        <v>4874500</v>
      </c>
      <c r="W602" s="503">
        <v>0</v>
      </c>
      <c r="X602" s="503">
        <v>4874500</v>
      </c>
      <c r="Y602" s="503">
        <v>0</v>
      </c>
      <c r="Z602" s="504">
        <v>0</v>
      </c>
      <c r="AA602" s="503">
        <v>4874500</v>
      </c>
      <c r="AB602" s="503">
        <v>0</v>
      </c>
      <c r="AC602" s="504">
        <v>0</v>
      </c>
      <c r="AD602" s="504">
        <v>4874500</v>
      </c>
      <c r="AE602" s="504">
        <v>0</v>
      </c>
      <c r="AF602" s="503">
        <v>0</v>
      </c>
      <c r="AG602" s="503">
        <v>0</v>
      </c>
      <c r="AH602" s="503">
        <v>0</v>
      </c>
      <c r="AI602" s="503">
        <v>0</v>
      </c>
      <c r="AJ602" s="503">
        <v>0</v>
      </c>
      <c r="AK602" s="503">
        <v>0</v>
      </c>
      <c r="AL602" s="503">
        <v>0</v>
      </c>
      <c r="AM602" s="503">
        <v>0</v>
      </c>
      <c r="AN602" s="503">
        <v>0</v>
      </c>
      <c r="AO602" s="503">
        <v>0</v>
      </c>
      <c r="AP602" s="503">
        <v>0</v>
      </c>
      <c r="AQ602" s="503">
        <v>4874500</v>
      </c>
      <c r="AR602" s="503">
        <v>0</v>
      </c>
      <c r="AS602" s="503">
        <v>0</v>
      </c>
      <c r="AT602" s="503">
        <v>0</v>
      </c>
      <c r="AU602" s="503">
        <v>0</v>
      </c>
      <c r="AV602" s="503">
        <v>0</v>
      </c>
      <c r="AW602" s="503">
        <v>0</v>
      </c>
      <c r="AX602" s="503">
        <v>0</v>
      </c>
      <c r="AY602" s="503">
        <v>0</v>
      </c>
      <c r="AZ602" s="503">
        <v>0</v>
      </c>
      <c r="BA602" s="503">
        <v>0</v>
      </c>
      <c r="BB602" s="503">
        <v>0</v>
      </c>
      <c r="BC602" s="504">
        <v>0</v>
      </c>
      <c r="BD602" s="501" t="s">
        <v>31</v>
      </c>
      <c r="BE602" s="501" t="s">
        <v>31</v>
      </c>
      <c r="BF602" s="501" t="s">
        <v>31</v>
      </c>
      <c r="BG602" s="501" t="s">
        <v>31</v>
      </c>
      <c r="BH602" s="501" t="s">
        <v>31</v>
      </c>
      <c r="BI602" s="501" t="s">
        <v>31</v>
      </c>
      <c r="BJ602" s="501" t="s">
        <v>3694</v>
      </c>
      <c r="BK602" s="501" t="s">
        <v>31</v>
      </c>
      <c r="BL602" s="501" t="s">
        <v>31</v>
      </c>
      <c r="BM602" s="501" t="s">
        <v>31</v>
      </c>
      <c r="BN602" s="501" t="s">
        <v>31</v>
      </c>
      <c r="BO602" s="501" t="s">
        <v>31</v>
      </c>
      <c r="BP602" s="501" t="s">
        <v>31</v>
      </c>
      <c r="BQ602" s="501" t="s">
        <v>31</v>
      </c>
      <c r="BR602" s="501" t="s">
        <v>31</v>
      </c>
      <c r="BS602" s="501" t="s">
        <v>31</v>
      </c>
    </row>
    <row r="603" spans="1:71" ht="45">
      <c r="A603" s="505" t="s">
        <v>4407</v>
      </c>
      <c r="B603" s="505" t="s">
        <v>4144</v>
      </c>
      <c r="C603" s="506" t="s">
        <v>4408</v>
      </c>
      <c r="D603" s="506" t="s">
        <v>3640</v>
      </c>
      <c r="E603" s="506" t="s">
        <v>158</v>
      </c>
      <c r="F603" s="506" t="s">
        <v>158</v>
      </c>
      <c r="G603" s="506" t="s">
        <v>3641</v>
      </c>
      <c r="H603" s="506" t="s">
        <v>31</v>
      </c>
      <c r="I603" s="506" t="s">
        <v>3642</v>
      </c>
      <c r="J603" s="506" t="s">
        <v>31</v>
      </c>
      <c r="K603" s="506" t="s">
        <v>3661</v>
      </c>
      <c r="L603" s="505" t="s">
        <v>4391</v>
      </c>
      <c r="M603" s="505" t="s">
        <v>3691</v>
      </c>
      <c r="N603" s="505" t="s">
        <v>31</v>
      </c>
      <c r="O603" s="507" t="s">
        <v>31</v>
      </c>
      <c r="P603" s="506" t="s">
        <v>3646</v>
      </c>
      <c r="Q603" s="501" t="e">
        <f>VLOOKUP(CLEAN(A603),JULIO!J$4:AM$760,27,FALSE)</f>
        <v>#N/A</v>
      </c>
      <c r="R603" s="506" t="s">
        <v>3964</v>
      </c>
      <c r="S603" s="507" t="s">
        <v>4158</v>
      </c>
      <c r="T603" s="508">
        <v>8944000</v>
      </c>
      <c r="U603" s="508">
        <v>8944000</v>
      </c>
      <c r="V603" s="508">
        <v>8944000</v>
      </c>
      <c r="W603" s="508">
        <v>0</v>
      </c>
      <c r="X603" s="508">
        <v>8944000</v>
      </c>
      <c r="Y603" s="508">
        <v>0</v>
      </c>
      <c r="Z603" s="509">
        <v>0</v>
      </c>
      <c r="AA603" s="508">
        <v>8944000</v>
      </c>
      <c r="AB603" s="508">
        <v>0</v>
      </c>
      <c r="AC603" s="509">
        <v>0</v>
      </c>
      <c r="AD603" s="509">
        <v>8944000</v>
      </c>
      <c r="AE603" s="509">
        <v>0</v>
      </c>
      <c r="AF603" s="508">
        <v>0</v>
      </c>
      <c r="AG603" s="508">
        <v>0</v>
      </c>
      <c r="AH603" s="508">
        <v>0</v>
      </c>
      <c r="AI603" s="508">
        <v>0</v>
      </c>
      <c r="AJ603" s="508">
        <v>0</v>
      </c>
      <c r="AK603" s="508">
        <v>0</v>
      </c>
      <c r="AL603" s="508">
        <v>0</v>
      </c>
      <c r="AM603" s="508">
        <v>0</v>
      </c>
      <c r="AN603" s="508">
        <v>0</v>
      </c>
      <c r="AO603" s="508">
        <v>0</v>
      </c>
      <c r="AP603" s="508">
        <v>0</v>
      </c>
      <c r="AQ603" s="508">
        <v>8944000</v>
      </c>
      <c r="AR603" s="508">
        <v>0</v>
      </c>
      <c r="AS603" s="508">
        <v>0</v>
      </c>
      <c r="AT603" s="508">
        <v>0</v>
      </c>
      <c r="AU603" s="508">
        <v>0</v>
      </c>
      <c r="AV603" s="508">
        <v>0</v>
      </c>
      <c r="AW603" s="508">
        <v>0</v>
      </c>
      <c r="AX603" s="508">
        <v>0</v>
      </c>
      <c r="AY603" s="508">
        <v>0</v>
      </c>
      <c r="AZ603" s="508">
        <v>0</v>
      </c>
      <c r="BA603" s="508">
        <v>0</v>
      </c>
      <c r="BB603" s="508">
        <v>0</v>
      </c>
      <c r="BC603" s="509">
        <v>0</v>
      </c>
      <c r="BD603" s="506" t="s">
        <v>31</v>
      </c>
      <c r="BE603" s="506" t="s">
        <v>31</v>
      </c>
      <c r="BF603" s="506" t="s">
        <v>31</v>
      </c>
      <c r="BG603" s="506" t="s">
        <v>31</v>
      </c>
      <c r="BH603" s="506" t="s">
        <v>31</v>
      </c>
      <c r="BI603" s="506" t="s">
        <v>31</v>
      </c>
      <c r="BJ603" s="506" t="s">
        <v>3694</v>
      </c>
      <c r="BK603" s="506" t="s">
        <v>31</v>
      </c>
      <c r="BL603" s="506" t="s">
        <v>31</v>
      </c>
      <c r="BM603" s="506" t="s">
        <v>31</v>
      </c>
      <c r="BN603" s="506" t="s">
        <v>31</v>
      </c>
      <c r="BO603" s="506" t="s">
        <v>31</v>
      </c>
      <c r="BP603" s="506" t="s">
        <v>31</v>
      </c>
      <c r="BQ603" s="506" t="s">
        <v>31</v>
      </c>
      <c r="BR603" s="506" t="s">
        <v>31</v>
      </c>
      <c r="BS603" s="506" t="s">
        <v>31</v>
      </c>
    </row>
    <row r="604" spans="1:71" ht="56.25">
      <c r="A604" s="500" t="s">
        <v>3913</v>
      </c>
      <c r="B604" s="500" t="s">
        <v>8</v>
      </c>
      <c r="C604" s="501" t="s">
        <v>1182</v>
      </c>
      <c r="D604" s="501" t="s">
        <v>3640</v>
      </c>
      <c r="E604" s="501" t="s">
        <v>158</v>
      </c>
      <c r="F604" s="501" t="s">
        <v>655</v>
      </c>
      <c r="G604" s="501" t="s">
        <v>3910</v>
      </c>
      <c r="H604" s="501" t="s">
        <v>31</v>
      </c>
      <c r="I604" s="501" t="s">
        <v>31</v>
      </c>
      <c r="J604" s="501" t="s">
        <v>31</v>
      </c>
      <c r="K604" s="501" t="s">
        <v>3914</v>
      </c>
      <c r="L604" s="500" t="s">
        <v>3915</v>
      </c>
      <c r="M604" s="500" t="s">
        <v>3657</v>
      </c>
      <c r="N604" s="500" t="s">
        <v>31</v>
      </c>
      <c r="O604" s="502" t="s">
        <v>31</v>
      </c>
      <c r="P604" s="501" t="s">
        <v>3646</v>
      </c>
      <c r="Q604" s="501">
        <f>VLOOKUP(CLEAN(A604),JULIO!J$4:AM$760,27,FALSE)</f>
        <v>0</v>
      </c>
      <c r="R604" s="501" t="s">
        <v>3703</v>
      </c>
      <c r="S604" s="502" t="s">
        <v>4409</v>
      </c>
      <c r="T604" s="503">
        <v>1260000000</v>
      </c>
      <c r="U604" s="503">
        <v>1260000000</v>
      </c>
      <c r="V604" s="503">
        <v>1260000000</v>
      </c>
      <c r="W604" s="503">
        <v>734475598</v>
      </c>
      <c r="X604" s="503">
        <v>412524402</v>
      </c>
      <c r="Y604" s="503">
        <v>113000000</v>
      </c>
      <c r="Z604" s="504">
        <v>0</v>
      </c>
      <c r="AA604" s="503">
        <v>7162080</v>
      </c>
      <c r="AB604" s="503">
        <v>0</v>
      </c>
      <c r="AC604" s="504">
        <v>405362322</v>
      </c>
      <c r="AD604" s="504">
        <v>7162080</v>
      </c>
      <c r="AE604" s="504">
        <v>518362322</v>
      </c>
      <c r="AF604" s="503">
        <v>0</v>
      </c>
      <c r="AG604" s="503">
        <v>0</v>
      </c>
      <c r="AH604" s="503">
        <v>0</v>
      </c>
      <c r="AI604" s="503">
        <v>0</v>
      </c>
      <c r="AJ604" s="503">
        <v>0</v>
      </c>
      <c r="AK604" s="503">
        <v>0</v>
      </c>
      <c r="AL604" s="503">
        <v>0</v>
      </c>
      <c r="AM604" s="503">
        <v>0</v>
      </c>
      <c r="AN604" s="503">
        <v>0</v>
      </c>
      <c r="AO604" s="503">
        <v>0</v>
      </c>
      <c r="AP604" s="503">
        <v>0</v>
      </c>
      <c r="AQ604" s="503">
        <v>7162080</v>
      </c>
      <c r="AR604" s="503">
        <v>0</v>
      </c>
      <c r="AS604" s="503">
        <v>0</v>
      </c>
      <c r="AT604" s="503">
        <v>0</v>
      </c>
      <c r="AU604" s="503">
        <v>0</v>
      </c>
      <c r="AV604" s="503">
        <v>0</v>
      </c>
      <c r="AW604" s="503">
        <v>0</v>
      </c>
      <c r="AX604" s="503">
        <v>0</v>
      </c>
      <c r="AY604" s="503">
        <v>0</v>
      </c>
      <c r="AZ604" s="503">
        <v>0</v>
      </c>
      <c r="BA604" s="503">
        <v>0</v>
      </c>
      <c r="BB604" s="503">
        <v>0</v>
      </c>
      <c r="BC604" s="504">
        <v>0</v>
      </c>
      <c r="BD604" s="501" t="s">
        <v>31</v>
      </c>
      <c r="BE604" s="501" t="s">
        <v>31</v>
      </c>
      <c r="BF604" s="501" t="s">
        <v>31</v>
      </c>
      <c r="BG604" s="501" t="s">
        <v>31</v>
      </c>
      <c r="BH604" s="501"/>
      <c r="BI604" s="501"/>
      <c r="BJ604" s="501" t="s">
        <v>31</v>
      </c>
      <c r="BK604" s="501" t="s">
        <v>31</v>
      </c>
      <c r="BL604" s="501" t="s">
        <v>31</v>
      </c>
      <c r="BM604" s="501" t="s">
        <v>31</v>
      </c>
      <c r="BN604" s="501"/>
      <c r="BO604" s="501"/>
      <c r="BP604" s="501"/>
      <c r="BQ604" s="501"/>
      <c r="BR604" s="501"/>
      <c r="BS604" s="501"/>
    </row>
    <row r="605" spans="1:71" ht="45">
      <c r="A605" s="505" t="s">
        <v>4410</v>
      </c>
      <c r="B605" s="505" t="s">
        <v>4144</v>
      </c>
      <c r="C605" s="506" t="s">
        <v>4411</v>
      </c>
      <c r="D605" s="506" t="s">
        <v>3640</v>
      </c>
      <c r="E605" s="506" t="s">
        <v>158</v>
      </c>
      <c r="F605" s="506" t="s">
        <v>158</v>
      </c>
      <c r="G605" s="506" t="s">
        <v>3641</v>
      </c>
      <c r="H605" s="506" t="s">
        <v>31</v>
      </c>
      <c r="I605" s="506" t="s">
        <v>3811</v>
      </c>
      <c r="J605" s="506" t="s">
        <v>31</v>
      </c>
      <c r="K605" s="506" t="s">
        <v>3661</v>
      </c>
      <c r="L605" s="505" t="s">
        <v>4391</v>
      </c>
      <c r="M605" s="505" t="s">
        <v>3691</v>
      </c>
      <c r="N605" s="505" t="s">
        <v>31</v>
      </c>
      <c r="O605" s="507" t="s">
        <v>31</v>
      </c>
      <c r="P605" s="506" t="s">
        <v>3646</v>
      </c>
      <c r="Q605" s="501" t="e">
        <f>VLOOKUP(CLEAN(A605),JULIO!J$4:AM$760,27,FALSE)</f>
        <v>#N/A</v>
      </c>
      <c r="R605" s="506" t="s">
        <v>3964</v>
      </c>
      <c r="S605" s="507" t="s">
        <v>4158</v>
      </c>
      <c r="T605" s="508">
        <v>15836994</v>
      </c>
      <c r="U605" s="508">
        <v>15836994</v>
      </c>
      <c r="V605" s="508">
        <v>15836994</v>
      </c>
      <c r="W605" s="508">
        <v>0</v>
      </c>
      <c r="X605" s="508">
        <v>15836994</v>
      </c>
      <c r="Y605" s="508">
        <v>0</v>
      </c>
      <c r="Z605" s="509">
        <v>0</v>
      </c>
      <c r="AA605" s="508">
        <v>15836994</v>
      </c>
      <c r="AB605" s="508">
        <v>0</v>
      </c>
      <c r="AC605" s="509">
        <v>0</v>
      </c>
      <c r="AD605" s="509">
        <v>15836994</v>
      </c>
      <c r="AE605" s="509">
        <v>0</v>
      </c>
      <c r="AF605" s="508">
        <v>0</v>
      </c>
      <c r="AG605" s="508">
        <v>0</v>
      </c>
      <c r="AH605" s="508">
        <v>0</v>
      </c>
      <c r="AI605" s="508">
        <v>0</v>
      </c>
      <c r="AJ605" s="508">
        <v>0</v>
      </c>
      <c r="AK605" s="508">
        <v>0</v>
      </c>
      <c r="AL605" s="508">
        <v>0</v>
      </c>
      <c r="AM605" s="508">
        <v>0</v>
      </c>
      <c r="AN605" s="508">
        <v>0</v>
      </c>
      <c r="AO605" s="508">
        <v>0</v>
      </c>
      <c r="AP605" s="508">
        <v>0</v>
      </c>
      <c r="AQ605" s="508">
        <v>15836994</v>
      </c>
      <c r="AR605" s="508">
        <v>0</v>
      </c>
      <c r="AS605" s="508">
        <v>0</v>
      </c>
      <c r="AT605" s="508">
        <v>0</v>
      </c>
      <c r="AU605" s="508">
        <v>0</v>
      </c>
      <c r="AV605" s="508">
        <v>0</v>
      </c>
      <c r="AW605" s="508">
        <v>0</v>
      </c>
      <c r="AX605" s="508">
        <v>0</v>
      </c>
      <c r="AY605" s="508">
        <v>0</v>
      </c>
      <c r="AZ605" s="508">
        <v>0</v>
      </c>
      <c r="BA605" s="508">
        <v>0</v>
      </c>
      <c r="BB605" s="508">
        <v>0</v>
      </c>
      <c r="BC605" s="509">
        <v>0</v>
      </c>
      <c r="BD605" s="506" t="s">
        <v>31</v>
      </c>
      <c r="BE605" s="506" t="s">
        <v>31</v>
      </c>
      <c r="BF605" s="506" t="s">
        <v>31</v>
      </c>
      <c r="BG605" s="506" t="s">
        <v>31</v>
      </c>
      <c r="BH605" s="506" t="s">
        <v>31</v>
      </c>
      <c r="BI605" s="506" t="s">
        <v>31</v>
      </c>
      <c r="BJ605" s="506" t="s">
        <v>3694</v>
      </c>
      <c r="BK605" s="506" t="s">
        <v>31</v>
      </c>
      <c r="BL605" s="506" t="s">
        <v>31</v>
      </c>
      <c r="BM605" s="506" t="s">
        <v>31</v>
      </c>
      <c r="BN605" s="506" t="s">
        <v>31</v>
      </c>
      <c r="BO605" s="506" t="s">
        <v>31</v>
      </c>
      <c r="BP605" s="506" t="s">
        <v>31</v>
      </c>
      <c r="BQ605" s="506" t="s">
        <v>31</v>
      </c>
      <c r="BR605" s="506" t="s">
        <v>31</v>
      </c>
      <c r="BS605" s="506" t="s">
        <v>31</v>
      </c>
    </row>
    <row r="606" spans="1:71" ht="45">
      <c r="A606" s="500" t="s">
        <v>4412</v>
      </c>
      <c r="B606" s="500" t="s">
        <v>4144</v>
      </c>
      <c r="C606" s="501" t="s">
        <v>4413</v>
      </c>
      <c r="D606" s="501" t="s">
        <v>3640</v>
      </c>
      <c r="E606" s="501" t="s">
        <v>158</v>
      </c>
      <c r="F606" s="501" t="s">
        <v>158</v>
      </c>
      <c r="G606" s="501" t="s">
        <v>3641</v>
      </c>
      <c r="H606" s="501" t="s">
        <v>31</v>
      </c>
      <c r="I606" s="501" t="s">
        <v>3697</v>
      </c>
      <c r="J606" s="501" t="s">
        <v>31</v>
      </c>
      <c r="K606" s="501" t="s">
        <v>3661</v>
      </c>
      <c r="L606" s="500" t="s">
        <v>4391</v>
      </c>
      <c r="M606" s="500" t="s">
        <v>3691</v>
      </c>
      <c r="N606" s="500" t="s">
        <v>31</v>
      </c>
      <c r="O606" s="502" t="s">
        <v>31</v>
      </c>
      <c r="P606" s="501" t="s">
        <v>3646</v>
      </c>
      <c r="Q606" s="501" t="e">
        <f>VLOOKUP(CLEAN(A606),JULIO!J$4:AM$760,27,FALSE)</f>
        <v>#N/A</v>
      </c>
      <c r="R606" s="501" t="s">
        <v>3964</v>
      </c>
      <c r="S606" s="502" t="s">
        <v>4158</v>
      </c>
      <c r="T606" s="503">
        <v>8857240</v>
      </c>
      <c r="U606" s="503">
        <v>8857240</v>
      </c>
      <c r="V606" s="503">
        <v>8857240</v>
      </c>
      <c r="W606" s="503">
        <v>0</v>
      </c>
      <c r="X606" s="503">
        <v>8857240</v>
      </c>
      <c r="Y606" s="503">
        <v>0</v>
      </c>
      <c r="Z606" s="504">
        <v>0</v>
      </c>
      <c r="AA606" s="503">
        <v>8857240</v>
      </c>
      <c r="AB606" s="503">
        <v>0</v>
      </c>
      <c r="AC606" s="504">
        <v>0</v>
      </c>
      <c r="AD606" s="504">
        <v>8857240</v>
      </c>
      <c r="AE606" s="504">
        <v>0</v>
      </c>
      <c r="AF606" s="503">
        <v>0</v>
      </c>
      <c r="AG606" s="503">
        <v>0</v>
      </c>
      <c r="AH606" s="503">
        <v>0</v>
      </c>
      <c r="AI606" s="503">
        <v>0</v>
      </c>
      <c r="AJ606" s="503">
        <v>0</v>
      </c>
      <c r="AK606" s="503">
        <v>0</v>
      </c>
      <c r="AL606" s="503">
        <v>0</v>
      </c>
      <c r="AM606" s="503">
        <v>0</v>
      </c>
      <c r="AN606" s="503">
        <v>0</v>
      </c>
      <c r="AO606" s="503">
        <v>0</v>
      </c>
      <c r="AP606" s="503">
        <v>0</v>
      </c>
      <c r="AQ606" s="503">
        <v>8857240</v>
      </c>
      <c r="AR606" s="503">
        <v>0</v>
      </c>
      <c r="AS606" s="503">
        <v>0</v>
      </c>
      <c r="AT606" s="503">
        <v>0</v>
      </c>
      <c r="AU606" s="503">
        <v>0</v>
      </c>
      <c r="AV606" s="503">
        <v>0</v>
      </c>
      <c r="AW606" s="503">
        <v>0</v>
      </c>
      <c r="AX606" s="503">
        <v>0</v>
      </c>
      <c r="AY606" s="503">
        <v>0</v>
      </c>
      <c r="AZ606" s="503">
        <v>0</v>
      </c>
      <c r="BA606" s="503">
        <v>0</v>
      </c>
      <c r="BB606" s="503">
        <v>0</v>
      </c>
      <c r="BC606" s="504">
        <v>0</v>
      </c>
      <c r="BD606" s="501" t="s">
        <v>31</v>
      </c>
      <c r="BE606" s="501" t="s">
        <v>31</v>
      </c>
      <c r="BF606" s="501" t="s">
        <v>31</v>
      </c>
      <c r="BG606" s="501" t="s">
        <v>31</v>
      </c>
      <c r="BH606" s="501" t="s">
        <v>31</v>
      </c>
      <c r="BI606" s="501" t="s">
        <v>31</v>
      </c>
      <c r="BJ606" s="501" t="s">
        <v>3694</v>
      </c>
      <c r="BK606" s="501" t="s">
        <v>31</v>
      </c>
      <c r="BL606" s="501" t="s">
        <v>31</v>
      </c>
      <c r="BM606" s="501" t="s">
        <v>31</v>
      </c>
      <c r="BN606" s="501" t="s">
        <v>31</v>
      </c>
      <c r="BO606" s="501" t="s">
        <v>31</v>
      </c>
      <c r="BP606" s="501" t="s">
        <v>31</v>
      </c>
      <c r="BQ606" s="501" t="s">
        <v>31</v>
      </c>
      <c r="BR606" s="501" t="s">
        <v>31</v>
      </c>
      <c r="BS606" s="501" t="s">
        <v>31</v>
      </c>
    </row>
    <row r="607" spans="1:71" ht="45">
      <c r="A607" s="505" t="s">
        <v>4414</v>
      </c>
      <c r="B607" s="505" t="s">
        <v>4144</v>
      </c>
      <c r="C607" s="506" t="s">
        <v>4415</v>
      </c>
      <c r="D607" s="506" t="s">
        <v>3640</v>
      </c>
      <c r="E607" s="506" t="s">
        <v>158</v>
      </c>
      <c r="F607" s="506" t="s">
        <v>158</v>
      </c>
      <c r="G607" s="506" t="s">
        <v>3641</v>
      </c>
      <c r="H607" s="506" t="s">
        <v>31</v>
      </c>
      <c r="I607" s="506" t="s">
        <v>3642</v>
      </c>
      <c r="J607" s="506" t="s">
        <v>31</v>
      </c>
      <c r="K607" s="506" t="s">
        <v>3665</v>
      </c>
      <c r="L607" s="505" t="s">
        <v>4391</v>
      </c>
      <c r="M607" s="505" t="s">
        <v>3691</v>
      </c>
      <c r="N607" s="505" t="s">
        <v>31</v>
      </c>
      <c r="O607" s="507" t="s">
        <v>31</v>
      </c>
      <c r="P607" s="506" t="s">
        <v>3646</v>
      </c>
      <c r="Q607" s="501" t="e">
        <f>VLOOKUP(CLEAN(A607),JULIO!J$4:AM$760,27,FALSE)</f>
        <v>#N/A</v>
      </c>
      <c r="R607" s="506" t="s">
        <v>3964</v>
      </c>
      <c r="S607" s="507" t="s">
        <v>4392</v>
      </c>
      <c r="T607" s="508">
        <v>20000000</v>
      </c>
      <c r="U607" s="508">
        <v>20000000</v>
      </c>
      <c r="V607" s="508">
        <v>20000000</v>
      </c>
      <c r="W607" s="508">
        <v>0</v>
      </c>
      <c r="X607" s="508">
        <v>20000000</v>
      </c>
      <c r="Y607" s="508">
        <v>0</v>
      </c>
      <c r="Z607" s="509">
        <v>0</v>
      </c>
      <c r="AA607" s="508">
        <v>20000000</v>
      </c>
      <c r="AB607" s="508">
        <v>0</v>
      </c>
      <c r="AC607" s="509">
        <v>0</v>
      </c>
      <c r="AD607" s="509">
        <v>20000000</v>
      </c>
      <c r="AE607" s="509">
        <v>0</v>
      </c>
      <c r="AF607" s="508">
        <v>0</v>
      </c>
      <c r="AG607" s="508">
        <v>0</v>
      </c>
      <c r="AH607" s="508">
        <v>0</v>
      </c>
      <c r="AI607" s="508">
        <v>0</v>
      </c>
      <c r="AJ607" s="508">
        <v>0</v>
      </c>
      <c r="AK607" s="508">
        <v>0</v>
      </c>
      <c r="AL607" s="508">
        <v>0</v>
      </c>
      <c r="AM607" s="508">
        <v>0</v>
      </c>
      <c r="AN607" s="508">
        <v>0</v>
      </c>
      <c r="AO607" s="508">
        <v>0</v>
      </c>
      <c r="AP607" s="508">
        <v>0</v>
      </c>
      <c r="AQ607" s="508">
        <v>20000000</v>
      </c>
      <c r="AR607" s="508">
        <v>0</v>
      </c>
      <c r="AS607" s="508">
        <v>0</v>
      </c>
      <c r="AT607" s="508">
        <v>0</v>
      </c>
      <c r="AU607" s="508">
        <v>0</v>
      </c>
      <c r="AV607" s="508">
        <v>0</v>
      </c>
      <c r="AW607" s="508">
        <v>0</v>
      </c>
      <c r="AX607" s="508">
        <v>0</v>
      </c>
      <c r="AY607" s="508">
        <v>0</v>
      </c>
      <c r="AZ607" s="508">
        <v>0</v>
      </c>
      <c r="BA607" s="508">
        <v>0</v>
      </c>
      <c r="BB607" s="508">
        <v>0</v>
      </c>
      <c r="BC607" s="509">
        <v>0</v>
      </c>
      <c r="BD607" s="506" t="s">
        <v>31</v>
      </c>
      <c r="BE607" s="506" t="s">
        <v>31</v>
      </c>
      <c r="BF607" s="506" t="s">
        <v>31</v>
      </c>
      <c r="BG607" s="506" t="s">
        <v>31</v>
      </c>
      <c r="BH607" s="506" t="s">
        <v>31</v>
      </c>
      <c r="BI607" s="506" t="s">
        <v>31</v>
      </c>
      <c r="BJ607" s="506" t="s">
        <v>3694</v>
      </c>
      <c r="BK607" s="506" t="s">
        <v>31</v>
      </c>
      <c r="BL607" s="506" t="s">
        <v>31</v>
      </c>
      <c r="BM607" s="506" t="s">
        <v>31</v>
      </c>
      <c r="BN607" s="506" t="s">
        <v>31</v>
      </c>
      <c r="BO607" s="506" t="s">
        <v>31</v>
      </c>
      <c r="BP607" s="506" t="s">
        <v>31</v>
      </c>
      <c r="BQ607" s="506" t="s">
        <v>31</v>
      </c>
      <c r="BR607" s="506" t="s">
        <v>31</v>
      </c>
      <c r="BS607" s="506" t="s">
        <v>31</v>
      </c>
    </row>
    <row r="608" spans="1:71" ht="45">
      <c r="A608" s="500" t="s">
        <v>4416</v>
      </c>
      <c r="B608" s="500" t="s">
        <v>4144</v>
      </c>
      <c r="C608" s="501" t="s">
        <v>4417</v>
      </c>
      <c r="D608" s="501" t="s">
        <v>3640</v>
      </c>
      <c r="E608" s="501" t="s">
        <v>158</v>
      </c>
      <c r="F608" s="501" t="s">
        <v>158</v>
      </c>
      <c r="G608" s="501" t="s">
        <v>3641</v>
      </c>
      <c r="H608" s="501" t="s">
        <v>31</v>
      </c>
      <c r="I608" s="501" t="s">
        <v>3642</v>
      </c>
      <c r="J608" s="501" t="s">
        <v>31</v>
      </c>
      <c r="K608" s="501" t="s">
        <v>3665</v>
      </c>
      <c r="L608" s="500" t="s">
        <v>4418</v>
      </c>
      <c r="M608" s="500" t="s">
        <v>4418</v>
      </c>
      <c r="N608" s="500" t="s">
        <v>31</v>
      </c>
      <c r="O608" s="502" t="s">
        <v>31</v>
      </c>
      <c r="P608" s="501" t="s">
        <v>3646</v>
      </c>
      <c r="Q608" s="501" t="e">
        <f>VLOOKUP(CLEAN(A608),JULIO!J$4:AM$760,27,FALSE)</f>
        <v>#N/A</v>
      </c>
      <c r="R608" s="501" t="s">
        <v>3964</v>
      </c>
      <c r="S608" s="502" t="s">
        <v>4392</v>
      </c>
      <c r="T608" s="503">
        <v>35000000</v>
      </c>
      <c r="U608" s="503">
        <v>35000000</v>
      </c>
      <c r="V608" s="503">
        <v>35000000</v>
      </c>
      <c r="W608" s="503">
        <v>0</v>
      </c>
      <c r="X608" s="503">
        <v>35000000</v>
      </c>
      <c r="Y608" s="503">
        <v>0</v>
      </c>
      <c r="Z608" s="504">
        <v>0</v>
      </c>
      <c r="AA608" s="503">
        <v>35000000</v>
      </c>
      <c r="AB608" s="503">
        <v>0</v>
      </c>
      <c r="AC608" s="504">
        <v>0</v>
      </c>
      <c r="AD608" s="504">
        <v>35000000</v>
      </c>
      <c r="AE608" s="504">
        <v>0</v>
      </c>
      <c r="AF608" s="503">
        <v>0</v>
      </c>
      <c r="AG608" s="503">
        <v>0</v>
      </c>
      <c r="AH608" s="503">
        <v>0</v>
      </c>
      <c r="AI608" s="503">
        <v>0</v>
      </c>
      <c r="AJ608" s="503">
        <v>0</v>
      </c>
      <c r="AK608" s="503">
        <v>0</v>
      </c>
      <c r="AL608" s="503">
        <v>0</v>
      </c>
      <c r="AM608" s="503">
        <v>0</v>
      </c>
      <c r="AN608" s="503">
        <v>0</v>
      </c>
      <c r="AO608" s="503">
        <v>0</v>
      </c>
      <c r="AP608" s="503">
        <v>0</v>
      </c>
      <c r="AQ608" s="503">
        <v>35000000</v>
      </c>
      <c r="AR608" s="503">
        <v>0</v>
      </c>
      <c r="AS608" s="503">
        <v>0</v>
      </c>
      <c r="AT608" s="503">
        <v>0</v>
      </c>
      <c r="AU608" s="503">
        <v>0</v>
      </c>
      <c r="AV608" s="503">
        <v>0</v>
      </c>
      <c r="AW608" s="503">
        <v>0</v>
      </c>
      <c r="AX608" s="503">
        <v>0</v>
      </c>
      <c r="AY608" s="503">
        <v>0</v>
      </c>
      <c r="AZ608" s="503">
        <v>0</v>
      </c>
      <c r="BA608" s="503">
        <v>0</v>
      </c>
      <c r="BB608" s="503">
        <v>0</v>
      </c>
      <c r="BC608" s="504">
        <v>0</v>
      </c>
      <c r="BD608" s="501" t="s">
        <v>31</v>
      </c>
      <c r="BE608" s="501" t="s">
        <v>31</v>
      </c>
      <c r="BF608" s="501" t="s">
        <v>31</v>
      </c>
      <c r="BG608" s="501" t="s">
        <v>31</v>
      </c>
      <c r="BH608" s="501" t="s">
        <v>31</v>
      </c>
      <c r="BI608" s="501" t="s">
        <v>31</v>
      </c>
      <c r="BJ608" s="501" t="s">
        <v>3694</v>
      </c>
      <c r="BK608" s="501" t="s">
        <v>31</v>
      </c>
      <c r="BL608" s="501" t="s">
        <v>31</v>
      </c>
      <c r="BM608" s="501" t="s">
        <v>31</v>
      </c>
      <c r="BN608" s="501" t="s">
        <v>31</v>
      </c>
      <c r="BO608" s="501" t="s">
        <v>31</v>
      </c>
      <c r="BP608" s="501" t="s">
        <v>31</v>
      </c>
      <c r="BQ608" s="501" t="s">
        <v>31</v>
      </c>
      <c r="BR608" s="501" t="s">
        <v>31</v>
      </c>
      <c r="BS608" s="501" t="s">
        <v>31</v>
      </c>
    </row>
    <row r="609" spans="1:71" ht="45">
      <c r="A609" s="505" t="s">
        <v>4419</v>
      </c>
      <c r="B609" s="505" t="s">
        <v>4144</v>
      </c>
      <c r="C609" s="506" t="s">
        <v>4420</v>
      </c>
      <c r="D609" s="506" t="s">
        <v>3640</v>
      </c>
      <c r="E609" s="506" t="s">
        <v>158</v>
      </c>
      <c r="F609" s="506" t="s">
        <v>158</v>
      </c>
      <c r="G609" s="506" t="s">
        <v>3641</v>
      </c>
      <c r="H609" s="506" t="s">
        <v>31</v>
      </c>
      <c r="I609" s="506" t="s">
        <v>3811</v>
      </c>
      <c r="J609" s="506" t="s">
        <v>31</v>
      </c>
      <c r="K609" s="506" t="s">
        <v>3665</v>
      </c>
      <c r="L609" s="505" t="s">
        <v>4391</v>
      </c>
      <c r="M609" s="505" t="s">
        <v>4418</v>
      </c>
      <c r="N609" s="505" t="s">
        <v>31</v>
      </c>
      <c r="O609" s="507" t="s">
        <v>31</v>
      </c>
      <c r="P609" s="506" t="s">
        <v>3646</v>
      </c>
      <c r="Q609" s="501" t="e">
        <f>VLOOKUP(CLEAN(A609),JULIO!J$4:AM$760,27,FALSE)</f>
        <v>#N/A</v>
      </c>
      <c r="R609" s="506" t="s">
        <v>3964</v>
      </c>
      <c r="S609" s="507" t="s">
        <v>4392</v>
      </c>
      <c r="T609" s="508">
        <v>35000000</v>
      </c>
      <c r="U609" s="508">
        <v>35000000</v>
      </c>
      <c r="V609" s="508">
        <v>35000000</v>
      </c>
      <c r="W609" s="508">
        <v>0</v>
      </c>
      <c r="X609" s="508">
        <v>35000000</v>
      </c>
      <c r="Y609" s="508">
        <v>0</v>
      </c>
      <c r="Z609" s="509">
        <v>0</v>
      </c>
      <c r="AA609" s="508">
        <v>35000000</v>
      </c>
      <c r="AB609" s="508">
        <v>0</v>
      </c>
      <c r="AC609" s="509">
        <v>0</v>
      </c>
      <c r="AD609" s="509">
        <v>35000000</v>
      </c>
      <c r="AE609" s="509">
        <v>0</v>
      </c>
      <c r="AF609" s="508">
        <v>0</v>
      </c>
      <c r="AG609" s="508">
        <v>0</v>
      </c>
      <c r="AH609" s="508">
        <v>0</v>
      </c>
      <c r="AI609" s="508">
        <v>0</v>
      </c>
      <c r="AJ609" s="508">
        <v>0</v>
      </c>
      <c r="AK609" s="508">
        <v>0</v>
      </c>
      <c r="AL609" s="508">
        <v>0</v>
      </c>
      <c r="AM609" s="508">
        <v>0</v>
      </c>
      <c r="AN609" s="508">
        <v>0</v>
      </c>
      <c r="AO609" s="508">
        <v>0</v>
      </c>
      <c r="AP609" s="508">
        <v>0</v>
      </c>
      <c r="AQ609" s="508">
        <v>35000000</v>
      </c>
      <c r="AR609" s="508">
        <v>0</v>
      </c>
      <c r="AS609" s="508">
        <v>0</v>
      </c>
      <c r="AT609" s="508">
        <v>0</v>
      </c>
      <c r="AU609" s="508">
        <v>0</v>
      </c>
      <c r="AV609" s="508">
        <v>0</v>
      </c>
      <c r="AW609" s="508">
        <v>0</v>
      </c>
      <c r="AX609" s="508">
        <v>0</v>
      </c>
      <c r="AY609" s="508">
        <v>0</v>
      </c>
      <c r="AZ609" s="508">
        <v>0</v>
      </c>
      <c r="BA609" s="508">
        <v>0</v>
      </c>
      <c r="BB609" s="508">
        <v>0</v>
      </c>
      <c r="BC609" s="509">
        <v>0</v>
      </c>
      <c r="BD609" s="506" t="s">
        <v>31</v>
      </c>
      <c r="BE609" s="506" t="s">
        <v>31</v>
      </c>
      <c r="BF609" s="506" t="s">
        <v>31</v>
      </c>
      <c r="BG609" s="506" t="s">
        <v>31</v>
      </c>
      <c r="BH609" s="506" t="s">
        <v>31</v>
      </c>
      <c r="BI609" s="506" t="s">
        <v>31</v>
      </c>
      <c r="BJ609" s="506" t="s">
        <v>3694</v>
      </c>
      <c r="BK609" s="506" t="s">
        <v>31</v>
      </c>
      <c r="BL609" s="506" t="s">
        <v>31</v>
      </c>
      <c r="BM609" s="506" t="s">
        <v>31</v>
      </c>
      <c r="BN609" s="506" t="s">
        <v>31</v>
      </c>
      <c r="BO609" s="506" t="s">
        <v>31</v>
      </c>
      <c r="BP609" s="506" t="s">
        <v>31</v>
      </c>
      <c r="BQ609" s="506" t="s">
        <v>31</v>
      </c>
      <c r="BR609" s="506" t="s">
        <v>31</v>
      </c>
      <c r="BS609" s="506" t="s">
        <v>31</v>
      </c>
    </row>
    <row r="610" spans="1:71" ht="45">
      <c r="A610" s="500" t="s">
        <v>4421</v>
      </c>
      <c r="B610" s="500" t="s">
        <v>4144</v>
      </c>
      <c r="C610" s="501" t="s">
        <v>4422</v>
      </c>
      <c r="D610" s="501" t="s">
        <v>3640</v>
      </c>
      <c r="E610" s="501" t="s">
        <v>158</v>
      </c>
      <c r="F610" s="501" t="s">
        <v>158</v>
      </c>
      <c r="G610" s="501" t="s">
        <v>3641</v>
      </c>
      <c r="H610" s="501" t="s">
        <v>31</v>
      </c>
      <c r="I610" s="501" t="s">
        <v>3766</v>
      </c>
      <c r="J610" s="501" t="s">
        <v>31</v>
      </c>
      <c r="K610" s="501" t="s">
        <v>3665</v>
      </c>
      <c r="L610" s="500" t="s">
        <v>4391</v>
      </c>
      <c r="M610" s="500" t="s">
        <v>4418</v>
      </c>
      <c r="N610" s="500" t="s">
        <v>31</v>
      </c>
      <c r="O610" s="502" t="s">
        <v>31</v>
      </c>
      <c r="P610" s="501" t="s">
        <v>3646</v>
      </c>
      <c r="Q610" s="501" t="e">
        <f>VLOOKUP(CLEAN(A610),JULIO!J$4:AM$760,27,FALSE)</f>
        <v>#N/A</v>
      </c>
      <c r="R610" s="501" t="s">
        <v>3964</v>
      </c>
      <c r="S610" s="502" t="s">
        <v>4392</v>
      </c>
      <c r="T610" s="503">
        <v>6000000</v>
      </c>
      <c r="U610" s="503">
        <v>6000000</v>
      </c>
      <c r="V610" s="503">
        <v>6000000</v>
      </c>
      <c r="W610" s="503">
        <v>0</v>
      </c>
      <c r="X610" s="503">
        <v>6000000</v>
      </c>
      <c r="Y610" s="503">
        <v>0</v>
      </c>
      <c r="Z610" s="504">
        <v>0</v>
      </c>
      <c r="AA610" s="503">
        <v>6000000</v>
      </c>
      <c r="AB610" s="503">
        <v>0</v>
      </c>
      <c r="AC610" s="504">
        <v>0</v>
      </c>
      <c r="AD610" s="504">
        <v>6000000</v>
      </c>
      <c r="AE610" s="504">
        <v>0</v>
      </c>
      <c r="AF610" s="503">
        <v>0</v>
      </c>
      <c r="AG610" s="503">
        <v>0</v>
      </c>
      <c r="AH610" s="503">
        <v>0</v>
      </c>
      <c r="AI610" s="503">
        <v>0</v>
      </c>
      <c r="AJ610" s="503">
        <v>0</v>
      </c>
      <c r="AK610" s="503">
        <v>0</v>
      </c>
      <c r="AL610" s="503">
        <v>0</v>
      </c>
      <c r="AM610" s="503">
        <v>0</v>
      </c>
      <c r="AN610" s="503">
        <v>0</v>
      </c>
      <c r="AO610" s="503">
        <v>0</v>
      </c>
      <c r="AP610" s="503">
        <v>0</v>
      </c>
      <c r="AQ610" s="503">
        <v>6000000</v>
      </c>
      <c r="AR610" s="503">
        <v>0</v>
      </c>
      <c r="AS610" s="503">
        <v>0</v>
      </c>
      <c r="AT610" s="503">
        <v>0</v>
      </c>
      <c r="AU610" s="503">
        <v>0</v>
      </c>
      <c r="AV610" s="503">
        <v>0</v>
      </c>
      <c r="AW610" s="503">
        <v>0</v>
      </c>
      <c r="AX610" s="503">
        <v>0</v>
      </c>
      <c r="AY610" s="503">
        <v>0</v>
      </c>
      <c r="AZ610" s="503">
        <v>0</v>
      </c>
      <c r="BA610" s="503">
        <v>0</v>
      </c>
      <c r="BB610" s="503">
        <v>0</v>
      </c>
      <c r="BC610" s="504">
        <v>0</v>
      </c>
      <c r="BD610" s="501" t="s">
        <v>31</v>
      </c>
      <c r="BE610" s="501" t="s">
        <v>31</v>
      </c>
      <c r="BF610" s="501" t="s">
        <v>31</v>
      </c>
      <c r="BG610" s="501" t="s">
        <v>31</v>
      </c>
      <c r="BH610" s="501" t="s">
        <v>31</v>
      </c>
      <c r="BI610" s="501" t="s">
        <v>31</v>
      </c>
      <c r="BJ610" s="501" t="s">
        <v>3694</v>
      </c>
      <c r="BK610" s="501" t="s">
        <v>31</v>
      </c>
      <c r="BL610" s="501" t="s">
        <v>31</v>
      </c>
      <c r="BM610" s="501" t="s">
        <v>31</v>
      </c>
      <c r="BN610" s="501" t="s">
        <v>31</v>
      </c>
      <c r="BO610" s="501" t="s">
        <v>31</v>
      </c>
      <c r="BP610" s="501" t="s">
        <v>31</v>
      </c>
      <c r="BQ610" s="501" t="s">
        <v>31</v>
      </c>
      <c r="BR610" s="501" t="s">
        <v>31</v>
      </c>
      <c r="BS610" s="501" t="s">
        <v>31</v>
      </c>
    </row>
    <row r="611" spans="1:71" ht="45">
      <c r="A611" s="505" t="s">
        <v>4423</v>
      </c>
      <c r="B611" s="505" t="s">
        <v>4144</v>
      </c>
      <c r="C611" s="506" t="s">
        <v>4424</v>
      </c>
      <c r="D611" s="506" t="s">
        <v>3640</v>
      </c>
      <c r="E611" s="506" t="s">
        <v>158</v>
      </c>
      <c r="F611" s="506" t="s">
        <v>158</v>
      </c>
      <c r="G611" s="506" t="s">
        <v>3641</v>
      </c>
      <c r="H611" s="506" t="s">
        <v>31</v>
      </c>
      <c r="I611" s="506" t="s">
        <v>3664</v>
      </c>
      <c r="J611" s="506" t="s">
        <v>31</v>
      </c>
      <c r="K611" s="506" t="s">
        <v>3665</v>
      </c>
      <c r="L611" s="505" t="s">
        <v>4391</v>
      </c>
      <c r="M611" s="505" t="s">
        <v>4418</v>
      </c>
      <c r="N611" s="505" t="s">
        <v>31</v>
      </c>
      <c r="O611" s="507" t="s">
        <v>31</v>
      </c>
      <c r="P611" s="506" t="s">
        <v>3646</v>
      </c>
      <c r="Q611" s="501" t="e">
        <f>VLOOKUP(CLEAN(A611),JULIO!J$4:AM$760,27,FALSE)</f>
        <v>#N/A</v>
      </c>
      <c r="R611" s="506" t="s">
        <v>3964</v>
      </c>
      <c r="S611" s="507" t="s">
        <v>4392</v>
      </c>
      <c r="T611" s="508">
        <v>30000000</v>
      </c>
      <c r="U611" s="508">
        <v>30000000</v>
      </c>
      <c r="V611" s="508">
        <v>30000000</v>
      </c>
      <c r="W611" s="508">
        <v>0</v>
      </c>
      <c r="X611" s="508">
        <v>30000000</v>
      </c>
      <c r="Y611" s="508">
        <v>0</v>
      </c>
      <c r="Z611" s="509">
        <v>0</v>
      </c>
      <c r="AA611" s="508">
        <v>30000000</v>
      </c>
      <c r="AB611" s="508">
        <v>0</v>
      </c>
      <c r="AC611" s="509">
        <v>0</v>
      </c>
      <c r="AD611" s="509">
        <v>30000000</v>
      </c>
      <c r="AE611" s="509">
        <v>0</v>
      </c>
      <c r="AF611" s="508">
        <v>0</v>
      </c>
      <c r="AG611" s="508">
        <v>0</v>
      </c>
      <c r="AH611" s="508">
        <v>0</v>
      </c>
      <c r="AI611" s="508">
        <v>0</v>
      </c>
      <c r="AJ611" s="508">
        <v>0</v>
      </c>
      <c r="AK611" s="508">
        <v>0</v>
      </c>
      <c r="AL611" s="508">
        <v>0</v>
      </c>
      <c r="AM611" s="508">
        <v>0</v>
      </c>
      <c r="AN611" s="508">
        <v>0</v>
      </c>
      <c r="AO611" s="508">
        <v>0</v>
      </c>
      <c r="AP611" s="508">
        <v>0</v>
      </c>
      <c r="AQ611" s="508">
        <v>30000000</v>
      </c>
      <c r="AR611" s="508">
        <v>0</v>
      </c>
      <c r="AS611" s="508">
        <v>0</v>
      </c>
      <c r="AT611" s="508">
        <v>0</v>
      </c>
      <c r="AU611" s="508">
        <v>0</v>
      </c>
      <c r="AV611" s="508">
        <v>0</v>
      </c>
      <c r="AW611" s="508">
        <v>0</v>
      </c>
      <c r="AX611" s="508">
        <v>0</v>
      </c>
      <c r="AY611" s="508">
        <v>0</v>
      </c>
      <c r="AZ611" s="508">
        <v>0</v>
      </c>
      <c r="BA611" s="508">
        <v>0</v>
      </c>
      <c r="BB611" s="508">
        <v>0</v>
      </c>
      <c r="BC611" s="509">
        <v>0</v>
      </c>
      <c r="BD611" s="506" t="s">
        <v>31</v>
      </c>
      <c r="BE611" s="506" t="s">
        <v>31</v>
      </c>
      <c r="BF611" s="506" t="s">
        <v>31</v>
      </c>
      <c r="BG611" s="506" t="s">
        <v>31</v>
      </c>
      <c r="BH611" s="506" t="s">
        <v>31</v>
      </c>
      <c r="BI611" s="506" t="s">
        <v>31</v>
      </c>
      <c r="BJ611" s="506" t="s">
        <v>3694</v>
      </c>
      <c r="BK611" s="506" t="s">
        <v>31</v>
      </c>
      <c r="BL611" s="506" t="s">
        <v>31</v>
      </c>
      <c r="BM611" s="506" t="s">
        <v>31</v>
      </c>
      <c r="BN611" s="506" t="s">
        <v>31</v>
      </c>
      <c r="BO611" s="506" t="s">
        <v>31</v>
      </c>
      <c r="BP611" s="506" t="s">
        <v>31</v>
      </c>
      <c r="BQ611" s="506" t="s">
        <v>31</v>
      </c>
      <c r="BR611" s="506" t="s">
        <v>31</v>
      </c>
      <c r="BS611" s="506" t="s">
        <v>31</v>
      </c>
    </row>
    <row r="612" spans="1:71" ht="45">
      <c r="A612" s="500" t="s">
        <v>4425</v>
      </c>
      <c r="B612" s="500" t="s">
        <v>4144</v>
      </c>
      <c r="C612" s="501" t="s">
        <v>4426</v>
      </c>
      <c r="D612" s="501" t="s">
        <v>3640</v>
      </c>
      <c r="E612" s="501" t="s">
        <v>158</v>
      </c>
      <c r="F612" s="501" t="s">
        <v>158</v>
      </c>
      <c r="G612" s="501" t="s">
        <v>3641</v>
      </c>
      <c r="H612" s="501" t="s">
        <v>31</v>
      </c>
      <c r="I612" s="501" t="s">
        <v>3811</v>
      </c>
      <c r="J612" s="501" t="s">
        <v>31</v>
      </c>
      <c r="K612" s="501" t="s">
        <v>3665</v>
      </c>
      <c r="L612" s="500" t="s">
        <v>4391</v>
      </c>
      <c r="M612" s="500" t="s">
        <v>4418</v>
      </c>
      <c r="N612" s="500" t="s">
        <v>31</v>
      </c>
      <c r="O612" s="502" t="s">
        <v>31</v>
      </c>
      <c r="P612" s="501" t="s">
        <v>3646</v>
      </c>
      <c r="Q612" s="501" t="e">
        <f>VLOOKUP(CLEAN(A612),JULIO!J$4:AM$760,27,FALSE)</f>
        <v>#N/A</v>
      </c>
      <c r="R612" s="501" t="s">
        <v>3964</v>
      </c>
      <c r="S612" s="502" t="s">
        <v>4392</v>
      </c>
      <c r="T612" s="503">
        <v>22000000</v>
      </c>
      <c r="U612" s="503">
        <v>22000000</v>
      </c>
      <c r="V612" s="503">
        <v>22000000</v>
      </c>
      <c r="W612" s="503">
        <v>0</v>
      </c>
      <c r="X612" s="503">
        <v>22000000</v>
      </c>
      <c r="Y612" s="503">
        <v>0</v>
      </c>
      <c r="Z612" s="504">
        <v>0</v>
      </c>
      <c r="AA612" s="503">
        <v>22000000</v>
      </c>
      <c r="AB612" s="503">
        <v>0</v>
      </c>
      <c r="AC612" s="504">
        <v>0</v>
      </c>
      <c r="AD612" s="504">
        <v>22000000</v>
      </c>
      <c r="AE612" s="504">
        <v>0</v>
      </c>
      <c r="AF612" s="503">
        <v>0</v>
      </c>
      <c r="AG612" s="503">
        <v>0</v>
      </c>
      <c r="AH612" s="503">
        <v>0</v>
      </c>
      <c r="AI612" s="503">
        <v>0</v>
      </c>
      <c r="AJ612" s="503">
        <v>0</v>
      </c>
      <c r="AK612" s="503">
        <v>0</v>
      </c>
      <c r="AL612" s="503">
        <v>0</v>
      </c>
      <c r="AM612" s="503">
        <v>0</v>
      </c>
      <c r="AN612" s="503">
        <v>0</v>
      </c>
      <c r="AO612" s="503">
        <v>0</v>
      </c>
      <c r="AP612" s="503">
        <v>0</v>
      </c>
      <c r="AQ612" s="503">
        <v>22000000</v>
      </c>
      <c r="AR612" s="503">
        <v>0</v>
      </c>
      <c r="AS612" s="503">
        <v>0</v>
      </c>
      <c r="AT612" s="503">
        <v>0</v>
      </c>
      <c r="AU612" s="503">
        <v>0</v>
      </c>
      <c r="AV612" s="503">
        <v>0</v>
      </c>
      <c r="AW612" s="503">
        <v>0</v>
      </c>
      <c r="AX612" s="503">
        <v>0</v>
      </c>
      <c r="AY612" s="503">
        <v>0</v>
      </c>
      <c r="AZ612" s="503">
        <v>0</v>
      </c>
      <c r="BA612" s="503">
        <v>0</v>
      </c>
      <c r="BB612" s="503">
        <v>0</v>
      </c>
      <c r="BC612" s="504">
        <v>0</v>
      </c>
      <c r="BD612" s="501" t="s">
        <v>31</v>
      </c>
      <c r="BE612" s="501" t="s">
        <v>31</v>
      </c>
      <c r="BF612" s="501" t="s">
        <v>31</v>
      </c>
      <c r="BG612" s="501" t="s">
        <v>31</v>
      </c>
      <c r="BH612" s="501" t="s">
        <v>31</v>
      </c>
      <c r="BI612" s="501" t="s">
        <v>31</v>
      </c>
      <c r="BJ612" s="501" t="s">
        <v>3694</v>
      </c>
      <c r="BK612" s="501" t="s">
        <v>31</v>
      </c>
      <c r="BL612" s="501" t="s">
        <v>31</v>
      </c>
      <c r="BM612" s="501" t="s">
        <v>31</v>
      </c>
      <c r="BN612" s="501" t="s">
        <v>31</v>
      </c>
      <c r="BO612" s="501" t="s">
        <v>31</v>
      </c>
      <c r="BP612" s="501" t="s">
        <v>31</v>
      </c>
      <c r="BQ612" s="501" t="s">
        <v>31</v>
      </c>
      <c r="BR612" s="501" t="s">
        <v>31</v>
      </c>
      <c r="BS612" s="501" t="s">
        <v>31</v>
      </c>
    </row>
    <row r="613" spans="1:71" ht="45">
      <c r="A613" s="505" t="s">
        <v>4427</v>
      </c>
      <c r="B613" s="505" t="s">
        <v>4144</v>
      </c>
      <c r="C613" s="506" t="s">
        <v>4428</v>
      </c>
      <c r="D613" s="506" t="s">
        <v>3640</v>
      </c>
      <c r="E613" s="506" t="s">
        <v>158</v>
      </c>
      <c r="F613" s="506" t="s">
        <v>158</v>
      </c>
      <c r="G613" s="506" t="s">
        <v>3641</v>
      </c>
      <c r="H613" s="506" t="s">
        <v>31</v>
      </c>
      <c r="I613" s="506" t="s">
        <v>3642</v>
      </c>
      <c r="J613" s="506" t="s">
        <v>31</v>
      </c>
      <c r="K613" s="506" t="s">
        <v>3665</v>
      </c>
      <c r="L613" s="505" t="s">
        <v>4391</v>
      </c>
      <c r="M613" s="505" t="s">
        <v>4418</v>
      </c>
      <c r="N613" s="505" t="s">
        <v>31</v>
      </c>
      <c r="O613" s="507" t="s">
        <v>31</v>
      </c>
      <c r="P613" s="506" t="s">
        <v>3646</v>
      </c>
      <c r="Q613" s="501" t="e">
        <f>VLOOKUP(CLEAN(A613),JULIO!J$4:AM$760,27,FALSE)</f>
        <v>#N/A</v>
      </c>
      <c r="R613" s="506" t="s">
        <v>3964</v>
      </c>
      <c r="S613" s="507" t="s">
        <v>4392</v>
      </c>
      <c r="T613" s="508">
        <v>5000000</v>
      </c>
      <c r="U613" s="508">
        <v>5000000</v>
      </c>
      <c r="V613" s="508">
        <v>5000000</v>
      </c>
      <c r="W613" s="508">
        <v>0</v>
      </c>
      <c r="X613" s="508">
        <v>5000000</v>
      </c>
      <c r="Y613" s="508">
        <v>0</v>
      </c>
      <c r="Z613" s="509">
        <v>0</v>
      </c>
      <c r="AA613" s="508">
        <v>5000000</v>
      </c>
      <c r="AB613" s="508">
        <v>0</v>
      </c>
      <c r="AC613" s="509">
        <v>0</v>
      </c>
      <c r="AD613" s="509">
        <v>5000000</v>
      </c>
      <c r="AE613" s="509">
        <v>0</v>
      </c>
      <c r="AF613" s="508">
        <v>0</v>
      </c>
      <c r="AG613" s="508">
        <v>0</v>
      </c>
      <c r="AH613" s="508">
        <v>0</v>
      </c>
      <c r="AI613" s="508">
        <v>0</v>
      </c>
      <c r="AJ613" s="508">
        <v>0</v>
      </c>
      <c r="AK613" s="508">
        <v>0</v>
      </c>
      <c r="AL613" s="508">
        <v>0</v>
      </c>
      <c r="AM613" s="508">
        <v>0</v>
      </c>
      <c r="AN613" s="508">
        <v>0</v>
      </c>
      <c r="AO613" s="508">
        <v>0</v>
      </c>
      <c r="AP613" s="508">
        <v>0</v>
      </c>
      <c r="AQ613" s="508">
        <v>5000000</v>
      </c>
      <c r="AR613" s="508">
        <v>0</v>
      </c>
      <c r="AS613" s="508">
        <v>0</v>
      </c>
      <c r="AT613" s="508">
        <v>0</v>
      </c>
      <c r="AU613" s="508">
        <v>0</v>
      </c>
      <c r="AV613" s="508">
        <v>0</v>
      </c>
      <c r="AW613" s="508">
        <v>0</v>
      </c>
      <c r="AX613" s="508">
        <v>0</v>
      </c>
      <c r="AY613" s="508">
        <v>0</v>
      </c>
      <c r="AZ613" s="508">
        <v>0</v>
      </c>
      <c r="BA613" s="508">
        <v>0</v>
      </c>
      <c r="BB613" s="508">
        <v>0</v>
      </c>
      <c r="BC613" s="509">
        <v>0</v>
      </c>
      <c r="BD613" s="506" t="s">
        <v>31</v>
      </c>
      <c r="BE613" s="506" t="s">
        <v>31</v>
      </c>
      <c r="BF613" s="506" t="s">
        <v>31</v>
      </c>
      <c r="BG613" s="506" t="s">
        <v>31</v>
      </c>
      <c r="BH613" s="506" t="s">
        <v>31</v>
      </c>
      <c r="BI613" s="506" t="s">
        <v>31</v>
      </c>
      <c r="BJ613" s="506" t="s">
        <v>3694</v>
      </c>
      <c r="BK613" s="506" t="s">
        <v>31</v>
      </c>
      <c r="BL613" s="506" t="s">
        <v>31</v>
      </c>
      <c r="BM613" s="506" t="s">
        <v>31</v>
      </c>
      <c r="BN613" s="506" t="s">
        <v>31</v>
      </c>
      <c r="BO613" s="506" t="s">
        <v>31</v>
      </c>
      <c r="BP613" s="506" t="s">
        <v>31</v>
      </c>
      <c r="BQ613" s="506" t="s">
        <v>31</v>
      </c>
      <c r="BR613" s="506" t="s">
        <v>31</v>
      </c>
      <c r="BS613" s="506" t="s">
        <v>31</v>
      </c>
    </row>
    <row r="614" spans="1:71" ht="45">
      <c r="A614" s="500" t="s">
        <v>4429</v>
      </c>
      <c r="B614" s="500" t="s">
        <v>4144</v>
      </c>
      <c r="C614" s="501" t="s">
        <v>4430</v>
      </c>
      <c r="D614" s="501" t="s">
        <v>3640</v>
      </c>
      <c r="E614" s="501" t="s">
        <v>158</v>
      </c>
      <c r="F614" s="501" t="s">
        <v>158</v>
      </c>
      <c r="G614" s="501" t="s">
        <v>3641</v>
      </c>
      <c r="H614" s="501" t="s">
        <v>31</v>
      </c>
      <c r="I614" s="501" t="s">
        <v>3642</v>
      </c>
      <c r="J614" s="501" t="s">
        <v>31</v>
      </c>
      <c r="K614" s="501" t="s">
        <v>3665</v>
      </c>
      <c r="L614" s="500" t="s">
        <v>4391</v>
      </c>
      <c r="M614" s="500" t="s">
        <v>4418</v>
      </c>
      <c r="N614" s="500" t="s">
        <v>31</v>
      </c>
      <c r="O614" s="502" t="s">
        <v>31</v>
      </c>
      <c r="P614" s="501" t="s">
        <v>3646</v>
      </c>
      <c r="Q614" s="501" t="e">
        <f>VLOOKUP(CLEAN(A614),JULIO!J$4:AM$760,27,FALSE)</f>
        <v>#N/A</v>
      </c>
      <c r="R614" s="501" t="s">
        <v>3964</v>
      </c>
      <c r="S614" s="502" t="s">
        <v>4392</v>
      </c>
      <c r="T614" s="503">
        <v>12000000</v>
      </c>
      <c r="U614" s="503">
        <v>12000000</v>
      </c>
      <c r="V614" s="503">
        <v>12000000</v>
      </c>
      <c r="W614" s="503">
        <v>0</v>
      </c>
      <c r="X614" s="503">
        <v>12000000</v>
      </c>
      <c r="Y614" s="503">
        <v>0</v>
      </c>
      <c r="Z614" s="504">
        <v>0</v>
      </c>
      <c r="AA614" s="503">
        <v>12000000</v>
      </c>
      <c r="AB614" s="503">
        <v>0</v>
      </c>
      <c r="AC614" s="504">
        <v>0</v>
      </c>
      <c r="AD614" s="504">
        <v>12000000</v>
      </c>
      <c r="AE614" s="504">
        <v>0</v>
      </c>
      <c r="AF614" s="503">
        <v>0</v>
      </c>
      <c r="AG614" s="503">
        <v>0</v>
      </c>
      <c r="AH614" s="503">
        <v>0</v>
      </c>
      <c r="AI614" s="503">
        <v>0</v>
      </c>
      <c r="AJ614" s="503">
        <v>0</v>
      </c>
      <c r="AK614" s="503">
        <v>0</v>
      </c>
      <c r="AL614" s="503">
        <v>0</v>
      </c>
      <c r="AM614" s="503">
        <v>0</v>
      </c>
      <c r="AN614" s="503">
        <v>0</v>
      </c>
      <c r="AO614" s="503">
        <v>0</v>
      </c>
      <c r="AP614" s="503">
        <v>0</v>
      </c>
      <c r="AQ614" s="503">
        <v>12000000</v>
      </c>
      <c r="AR614" s="503">
        <v>0</v>
      </c>
      <c r="AS614" s="503">
        <v>0</v>
      </c>
      <c r="AT614" s="503">
        <v>0</v>
      </c>
      <c r="AU614" s="503">
        <v>0</v>
      </c>
      <c r="AV614" s="503">
        <v>0</v>
      </c>
      <c r="AW614" s="503">
        <v>0</v>
      </c>
      <c r="AX614" s="503">
        <v>0</v>
      </c>
      <c r="AY614" s="503">
        <v>0</v>
      </c>
      <c r="AZ614" s="503">
        <v>0</v>
      </c>
      <c r="BA614" s="503">
        <v>0</v>
      </c>
      <c r="BB614" s="503">
        <v>0</v>
      </c>
      <c r="BC614" s="504">
        <v>0</v>
      </c>
      <c r="BD614" s="501" t="s">
        <v>31</v>
      </c>
      <c r="BE614" s="501" t="s">
        <v>31</v>
      </c>
      <c r="BF614" s="501" t="s">
        <v>31</v>
      </c>
      <c r="BG614" s="501" t="s">
        <v>31</v>
      </c>
      <c r="BH614" s="501" t="s">
        <v>31</v>
      </c>
      <c r="BI614" s="501" t="s">
        <v>31</v>
      </c>
      <c r="BJ614" s="501" t="s">
        <v>3694</v>
      </c>
      <c r="BK614" s="501" t="s">
        <v>31</v>
      </c>
      <c r="BL614" s="501" t="s">
        <v>31</v>
      </c>
      <c r="BM614" s="501" t="s">
        <v>31</v>
      </c>
      <c r="BN614" s="501" t="s">
        <v>31</v>
      </c>
      <c r="BO614" s="501" t="s">
        <v>31</v>
      </c>
      <c r="BP614" s="501" t="s">
        <v>31</v>
      </c>
      <c r="BQ614" s="501" t="s">
        <v>31</v>
      </c>
      <c r="BR614" s="501" t="s">
        <v>31</v>
      </c>
      <c r="BS614" s="501" t="s">
        <v>31</v>
      </c>
    </row>
    <row r="615" spans="1:71" ht="45">
      <c r="A615" s="505" t="s">
        <v>4431</v>
      </c>
      <c r="B615" s="505" t="s">
        <v>4144</v>
      </c>
      <c r="C615" s="506" t="s">
        <v>4432</v>
      </c>
      <c r="D615" s="506" t="s">
        <v>3640</v>
      </c>
      <c r="E615" s="506" t="s">
        <v>158</v>
      </c>
      <c r="F615" s="506" t="s">
        <v>158</v>
      </c>
      <c r="G615" s="506" t="s">
        <v>3641</v>
      </c>
      <c r="H615" s="506" t="s">
        <v>31</v>
      </c>
      <c r="I615" s="506" t="s">
        <v>3642</v>
      </c>
      <c r="J615" s="506" t="s">
        <v>31</v>
      </c>
      <c r="K615" s="506" t="s">
        <v>3665</v>
      </c>
      <c r="L615" s="505" t="s">
        <v>4391</v>
      </c>
      <c r="M615" s="505" t="s">
        <v>4418</v>
      </c>
      <c r="N615" s="505" t="s">
        <v>31</v>
      </c>
      <c r="O615" s="507" t="s">
        <v>31</v>
      </c>
      <c r="P615" s="506" t="s">
        <v>3646</v>
      </c>
      <c r="Q615" s="501" t="e">
        <f>VLOOKUP(CLEAN(A615),JULIO!J$4:AM$760,27,FALSE)</f>
        <v>#N/A</v>
      </c>
      <c r="R615" s="506" t="s">
        <v>3964</v>
      </c>
      <c r="S615" s="507" t="s">
        <v>4392</v>
      </c>
      <c r="T615" s="508">
        <v>17000000</v>
      </c>
      <c r="U615" s="508">
        <v>17000000</v>
      </c>
      <c r="V615" s="508">
        <v>17000000</v>
      </c>
      <c r="W615" s="508">
        <v>0</v>
      </c>
      <c r="X615" s="508">
        <v>17000000</v>
      </c>
      <c r="Y615" s="508">
        <v>0</v>
      </c>
      <c r="Z615" s="509">
        <v>0</v>
      </c>
      <c r="AA615" s="508">
        <v>17000000</v>
      </c>
      <c r="AB615" s="508">
        <v>0</v>
      </c>
      <c r="AC615" s="509">
        <v>0</v>
      </c>
      <c r="AD615" s="509">
        <v>17000000</v>
      </c>
      <c r="AE615" s="509">
        <v>0</v>
      </c>
      <c r="AF615" s="508">
        <v>0</v>
      </c>
      <c r="AG615" s="508">
        <v>0</v>
      </c>
      <c r="AH615" s="508">
        <v>0</v>
      </c>
      <c r="AI615" s="508">
        <v>0</v>
      </c>
      <c r="AJ615" s="508">
        <v>0</v>
      </c>
      <c r="AK615" s="508">
        <v>0</v>
      </c>
      <c r="AL615" s="508">
        <v>0</v>
      </c>
      <c r="AM615" s="508">
        <v>0</v>
      </c>
      <c r="AN615" s="508">
        <v>0</v>
      </c>
      <c r="AO615" s="508">
        <v>0</v>
      </c>
      <c r="AP615" s="508">
        <v>0</v>
      </c>
      <c r="AQ615" s="508">
        <v>17000000</v>
      </c>
      <c r="AR615" s="508">
        <v>0</v>
      </c>
      <c r="AS615" s="508">
        <v>0</v>
      </c>
      <c r="AT615" s="508">
        <v>0</v>
      </c>
      <c r="AU615" s="508">
        <v>0</v>
      </c>
      <c r="AV615" s="508">
        <v>0</v>
      </c>
      <c r="AW615" s="508">
        <v>0</v>
      </c>
      <c r="AX615" s="508">
        <v>0</v>
      </c>
      <c r="AY615" s="508">
        <v>0</v>
      </c>
      <c r="AZ615" s="508">
        <v>0</v>
      </c>
      <c r="BA615" s="508">
        <v>0</v>
      </c>
      <c r="BB615" s="508">
        <v>0</v>
      </c>
      <c r="BC615" s="509">
        <v>0</v>
      </c>
      <c r="BD615" s="506" t="s">
        <v>31</v>
      </c>
      <c r="BE615" s="506" t="s">
        <v>31</v>
      </c>
      <c r="BF615" s="506" t="s">
        <v>31</v>
      </c>
      <c r="BG615" s="506" t="s">
        <v>31</v>
      </c>
      <c r="BH615" s="506" t="s">
        <v>31</v>
      </c>
      <c r="BI615" s="506" t="s">
        <v>31</v>
      </c>
      <c r="BJ615" s="506" t="s">
        <v>3694</v>
      </c>
      <c r="BK615" s="506" t="s">
        <v>31</v>
      </c>
      <c r="BL615" s="506" t="s">
        <v>31</v>
      </c>
      <c r="BM615" s="506" t="s">
        <v>31</v>
      </c>
      <c r="BN615" s="506" t="s">
        <v>31</v>
      </c>
      <c r="BO615" s="506" t="s">
        <v>31</v>
      </c>
      <c r="BP615" s="506" t="s">
        <v>31</v>
      </c>
      <c r="BQ615" s="506" t="s">
        <v>31</v>
      </c>
      <c r="BR615" s="506" t="s">
        <v>31</v>
      </c>
      <c r="BS615" s="506" t="s">
        <v>31</v>
      </c>
    </row>
    <row r="616" spans="1:71" ht="45">
      <c r="A616" s="500" t="s">
        <v>4433</v>
      </c>
      <c r="B616" s="500" t="s">
        <v>4144</v>
      </c>
      <c r="C616" s="501" t="s">
        <v>4434</v>
      </c>
      <c r="D616" s="501" t="s">
        <v>3640</v>
      </c>
      <c r="E616" s="501" t="s">
        <v>158</v>
      </c>
      <c r="F616" s="501" t="s">
        <v>158</v>
      </c>
      <c r="G616" s="501" t="s">
        <v>3641</v>
      </c>
      <c r="H616" s="501" t="s">
        <v>31</v>
      </c>
      <c r="I616" s="501" t="s">
        <v>3667</v>
      </c>
      <c r="J616" s="501" t="s">
        <v>31</v>
      </c>
      <c r="K616" s="501" t="s">
        <v>3665</v>
      </c>
      <c r="L616" s="500" t="s">
        <v>4391</v>
      </c>
      <c r="M616" s="500" t="s">
        <v>4418</v>
      </c>
      <c r="N616" s="500" t="s">
        <v>31</v>
      </c>
      <c r="O616" s="502" t="s">
        <v>31</v>
      </c>
      <c r="P616" s="501" t="s">
        <v>3646</v>
      </c>
      <c r="Q616" s="501" t="e">
        <f>VLOOKUP(CLEAN(A616),JULIO!J$4:AM$760,27,FALSE)</f>
        <v>#N/A</v>
      </c>
      <c r="R616" s="501" t="s">
        <v>3964</v>
      </c>
      <c r="S616" s="502" t="s">
        <v>4392</v>
      </c>
      <c r="T616" s="503">
        <v>20000000</v>
      </c>
      <c r="U616" s="503">
        <v>20000000</v>
      </c>
      <c r="V616" s="503">
        <v>20000000</v>
      </c>
      <c r="W616" s="503">
        <v>0</v>
      </c>
      <c r="X616" s="503">
        <v>20000000</v>
      </c>
      <c r="Y616" s="503">
        <v>0</v>
      </c>
      <c r="Z616" s="504">
        <v>0</v>
      </c>
      <c r="AA616" s="503">
        <v>20000000</v>
      </c>
      <c r="AB616" s="503">
        <v>0</v>
      </c>
      <c r="AC616" s="504">
        <v>0</v>
      </c>
      <c r="AD616" s="504">
        <v>20000000</v>
      </c>
      <c r="AE616" s="504">
        <v>0</v>
      </c>
      <c r="AF616" s="503">
        <v>0</v>
      </c>
      <c r="AG616" s="503">
        <v>0</v>
      </c>
      <c r="AH616" s="503">
        <v>0</v>
      </c>
      <c r="AI616" s="503">
        <v>0</v>
      </c>
      <c r="AJ616" s="503">
        <v>0</v>
      </c>
      <c r="AK616" s="503">
        <v>0</v>
      </c>
      <c r="AL616" s="503">
        <v>0</v>
      </c>
      <c r="AM616" s="503">
        <v>0</v>
      </c>
      <c r="AN616" s="503">
        <v>0</v>
      </c>
      <c r="AO616" s="503">
        <v>0</v>
      </c>
      <c r="AP616" s="503">
        <v>0</v>
      </c>
      <c r="AQ616" s="503">
        <v>20000000</v>
      </c>
      <c r="AR616" s="503">
        <v>0</v>
      </c>
      <c r="AS616" s="503">
        <v>0</v>
      </c>
      <c r="AT616" s="503">
        <v>0</v>
      </c>
      <c r="AU616" s="503">
        <v>0</v>
      </c>
      <c r="AV616" s="503">
        <v>0</v>
      </c>
      <c r="AW616" s="503">
        <v>0</v>
      </c>
      <c r="AX616" s="503">
        <v>0</v>
      </c>
      <c r="AY616" s="503">
        <v>0</v>
      </c>
      <c r="AZ616" s="503">
        <v>0</v>
      </c>
      <c r="BA616" s="503">
        <v>0</v>
      </c>
      <c r="BB616" s="503">
        <v>0</v>
      </c>
      <c r="BC616" s="504">
        <v>0</v>
      </c>
      <c r="BD616" s="501" t="s">
        <v>31</v>
      </c>
      <c r="BE616" s="501" t="s">
        <v>31</v>
      </c>
      <c r="BF616" s="501" t="s">
        <v>31</v>
      </c>
      <c r="BG616" s="501" t="s">
        <v>31</v>
      </c>
      <c r="BH616" s="501" t="s">
        <v>31</v>
      </c>
      <c r="BI616" s="501" t="s">
        <v>31</v>
      </c>
      <c r="BJ616" s="501" t="s">
        <v>3694</v>
      </c>
      <c r="BK616" s="501" t="s">
        <v>31</v>
      </c>
      <c r="BL616" s="501" t="s">
        <v>31</v>
      </c>
      <c r="BM616" s="501" t="s">
        <v>31</v>
      </c>
      <c r="BN616" s="501" t="s">
        <v>31</v>
      </c>
      <c r="BO616" s="501" t="s">
        <v>31</v>
      </c>
      <c r="BP616" s="501" t="s">
        <v>31</v>
      </c>
      <c r="BQ616" s="501" t="s">
        <v>31</v>
      </c>
      <c r="BR616" s="501" t="s">
        <v>31</v>
      </c>
      <c r="BS616" s="501" t="s">
        <v>31</v>
      </c>
    </row>
    <row r="617" spans="1:71" ht="45">
      <c r="A617" s="505" t="s">
        <v>4435</v>
      </c>
      <c r="B617" s="505" t="s">
        <v>4144</v>
      </c>
      <c r="C617" s="506" t="s">
        <v>4436</v>
      </c>
      <c r="D617" s="506" t="s">
        <v>3640</v>
      </c>
      <c r="E617" s="506" t="s">
        <v>158</v>
      </c>
      <c r="F617" s="506" t="s">
        <v>158</v>
      </c>
      <c r="G617" s="506" t="s">
        <v>3641</v>
      </c>
      <c r="H617" s="506" t="s">
        <v>31</v>
      </c>
      <c r="I617" s="506" t="s">
        <v>3907</v>
      </c>
      <c r="J617" s="506" t="s">
        <v>31</v>
      </c>
      <c r="K617" s="506" t="s">
        <v>3665</v>
      </c>
      <c r="L617" s="505" t="s">
        <v>4391</v>
      </c>
      <c r="M617" s="505" t="s">
        <v>4418</v>
      </c>
      <c r="N617" s="505" t="s">
        <v>31</v>
      </c>
      <c r="O617" s="507" t="s">
        <v>31</v>
      </c>
      <c r="P617" s="506" t="s">
        <v>3646</v>
      </c>
      <c r="Q617" s="501" t="e">
        <f>VLOOKUP(CLEAN(A617),JULIO!J$4:AM$760,27,FALSE)</f>
        <v>#N/A</v>
      </c>
      <c r="R617" s="506" t="s">
        <v>3964</v>
      </c>
      <c r="S617" s="507" t="s">
        <v>4392</v>
      </c>
      <c r="T617" s="508">
        <v>8000000</v>
      </c>
      <c r="U617" s="508">
        <v>8000000</v>
      </c>
      <c r="V617" s="508">
        <v>8000000</v>
      </c>
      <c r="W617" s="508">
        <v>0</v>
      </c>
      <c r="X617" s="508">
        <v>8000000</v>
      </c>
      <c r="Y617" s="508">
        <v>0</v>
      </c>
      <c r="Z617" s="509">
        <v>0</v>
      </c>
      <c r="AA617" s="508">
        <v>8000000</v>
      </c>
      <c r="AB617" s="508">
        <v>0</v>
      </c>
      <c r="AC617" s="509">
        <v>0</v>
      </c>
      <c r="AD617" s="509">
        <v>8000000</v>
      </c>
      <c r="AE617" s="509">
        <v>0</v>
      </c>
      <c r="AF617" s="508">
        <v>0</v>
      </c>
      <c r="AG617" s="508">
        <v>0</v>
      </c>
      <c r="AH617" s="508">
        <v>0</v>
      </c>
      <c r="AI617" s="508">
        <v>0</v>
      </c>
      <c r="AJ617" s="508">
        <v>0</v>
      </c>
      <c r="AK617" s="508">
        <v>0</v>
      </c>
      <c r="AL617" s="508">
        <v>0</v>
      </c>
      <c r="AM617" s="508">
        <v>0</v>
      </c>
      <c r="AN617" s="508">
        <v>0</v>
      </c>
      <c r="AO617" s="508">
        <v>0</v>
      </c>
      <c r="AP617" s="508">
        <v>0</v>
      </c>
      <c r="AQ617" s="508">
        <v>8000000</v>
      </c>
      <c r="AR617" s="508">
        <v>0</v>
      </c>
      <c r="AS617" s="508">
        <v>0</v>
      </c>
      <c r="AT617" s="508">
        <v>0</v>
      </c>
      <c r="AU617" s="508">
        <v>0</v>
      </c>
      <c r="AV617" s="508">
        <v>0</v>
      </c>
      <c r="AW617" s="508">
        <v>0</v>
      </c>
      <c r="AX617" s="508">
        <v>0</v>
      </c>
      <c r="AY617" s="508">
        <v>0</v>
      </c>
      <c r="AZ617" s="508">
        <v>0</v>
      </c>
      <c r="BA617" s="508">
        <v>0</v>
      </c>
      <c r="BB617" s="508">
        <v>0</v>
      </c>
      <c r="BC617" s="509">
        <v>0</v>
      </c>
      <c r="BD617" s="506" t="s">
        <v>31</v>
      </c>
      <c r="BE617" s="506" t="s">
        <v>31</v>
      </c>
      <c r="BF617" s="506" t="s">
        <v>31</v>
      </c>
      <c r="BG617" s="506" t="s">
        <v>31</v>
      </c>
      <c r="BH617" s="506" t="s">
        <v>31</v>
      </c>
      <c r="BI617" s="506" t="s">
        <v>31</v>
      </c>
      <c r="BJ617" s="506" t="s">
        <v>3694</v>
      </c>
      <c r="BK617" s="506" t="s">
        <v>31</v>
      </c>
      <c r="BL617" s="506" t="s">
        <v>31</v>
      </c>
      <c r="BM617" s="506" t="s">
        <v>31</v>
      </c>
      <c r="BN617" s="506" t="s">
        <v>31</v>
      </c>
      <c r="BO617" s="506" t="s">
        <v>31</v>
      </c>
      <c r="BP617" s="506" t="s">
        <v>31</v>
      </c>
      <c r="BQ617" s="506" t="s">
        <v>31</v>
      </c>
      <c r="BR617" s="506" t="s">
        <v>31</v>
      </c>
      <c r="BS617" s="506" t="s">
        <v>31</v>
      </c>
    </row>
    <row r="618" spans="1:71" ht="45">
      <c r="A618" s="500" t="s">
        <v>4437</v>
      </c>
      <c r="B618" s="500" t="s">
        <v>4144</v>
      </c>
      <c r="C618" s="501" t="s">
        <v>4438</v>
      </c>
      <c r="D618" s="501" t="s">
        <v>3640</v>
      </c>
      <c r="E618" s="501" t="s">
        <v>158</v>
      </c>
      <c r="F618" s="501" t="s">
        <v>158</v>
      </c>
      <c r="G618" s="501" t="s">
        <v>3641</v>
      </c>
      <c r="H618" s="501" t="s">
        <v>31</v>
      </c>
      <c r="I618" s="501" t="s">
        <v>3642</v>
      </c>
      <c r="J618" s="501" t="s">
        <v>31</v>
      </c>
      <c r="K618" s="501" t="s">
        <v>3665</v>
      </c>
      <c r="L618" s="500" t="s">
        <v>4391</v>
      </c>
      <c r="M618" s="500" t="s">
        <v>4418</v>
      </c>
      <c r="N618" s="500" t="s">
        <v>31</v>
      </c>
      <c r="O618" s="502" t="s">
        <v>31</v>
      </c>
      <c r="P618" s="501" t="s">
        <v>3646</v>
      </c>
      <c r="Q618" s="501" t="e">
        <f>VLOOKUP(CLEAN(A618),JULIO!J$4:AM$760,27,FALSE)</f>
        <v>#N/A</v>
      </c>
      <c r="R618" s="501" t="s">
        <v>3964</v>
      </c>
      <c r="S618" s="502" t="s">
        <v>4392</v>
      </c>
      <c r="T618" s="503">
        <v>36000000</v>
      </c>
      <c r="U618" s="503">
        <v>36000000</v>
      </c>
      <c r="V618" s="503">
        <v>36000000</v>
      </c>
      <c r="W618" s="503">
        <v>0</v>
      </c>
      <c r="X618" s="503">
        <v>36000000</v>
      </c>
      <c r="Y618" s="503">
        <v>0</v>
      </c>
      <c r="Z618" s="504">
        <v>0</v>
      </c>
      <c r="AA618" s="503">
        <v>36000000</v>
      </c>
      <c r="AB618" s="503">
        <v>0</v>
      </c>
      <c r="AC618" s="504">
        <v>0</v>
      </c>
      <c r="AD618" s="504">
        <v>36000000</v>
      </c>
      <c r="AE618" s="504">
        <v>0</v>
      </c>
      <c r="AF618" s="503">
        <v>0</v>
      </c>
      <c r="AG618" s="503">
        <v>0</v>
      </c>
      <c r="AH618" s="503">
        <v>0</v>
      </c>
      <c r="AI618" s="503">
        <v>0</v>
      </c>
      <c r="AJ618" s="503">
        <v>0</v>
      </c>
      <c r="AK618" s="503">
        <v>0</v>
      </c>
      <c r="AL618" s="503">
        <v>0</v>
      </c>
      <c r="AM618" s="503">
        <v>0</v>
      </c>
      <c r="AN618" s="503">
        <v>0</v>
      </c>
      <c r="AO618" s="503">
        <v>0</v>
      </c>
      <c r="AP618" s="503">
        <v>0</v>
      </c>
      <c r="AQ618" s="503">
        <v>36000000</v>
      </c>
      <c r="AR618" s="503">
        <v>0</v>
      </c>
      <c r="AS618" s="503">
        <v>0</v>
      </c>
      <c r="AT618" s="503">
        <v>0</v>
      </c>
      <c r="AU618" s="503">
        <v>0</v>
      </c>
      <c r="AV618" s="503">
        <v>0</v>
      </c>
      <c r="AW618" s="503">
        <v>0</v>
      </c>
      <c r="AX618" s="503">
        <v>0</v>
      </c>
      <c r="AY618" s="503">
        <v>0</v>
      </c>
      <c r="AZ618" s="503">
        <v>0</v>
      </c>
      <c r="BA618" s="503">
        <v>0</v>
      </c>
      <c r="BB618" s="503">
        <v>0</v>
      </c>
      <c r="BC618" s="504">
        <v>0</v>
      </c>
      <c r="BD618" s="501" t="s">
        <v>31</v>
      </c>
      <c r="BE618" s="501" t="s">
        <v>31</v>
      </c>
      <c r="BF618" s="501" t="s">
        <v>31</v>
      </c>
      <c r="BG618" s="501" t="s">
        <v>31</v>
      </c>
      <c r="BH618" s="501" t="s">
        <v>31</v>
      </c>
      <c r="BI618" s="501" t="s">
        <v>31</v>
      </c>
      <c r="BJ618" s="501" t="s">
        <v>3694</v>
      </c>
      <c r="BK618" s="501" t="s">
        <v>31</v>
      </c>
      <c r="BL618" s="501" t="s">
        <v>31</v>
      </c>
      <c r="BM618" s="501" t="s">
        <v>31</v>
      </c>
      <c r="BN618" s="501" t="s">
        <v>31</v>
      </c>
      <c r="BO618" s="501" t="s">
        <v>31</v>
      </c>
      <c r="BP618" s="501" t="s">
        <v>31</v>
      </c>
      <c r="BQ618" s="501" t="s">
        <v>31</v>
      </c>
      <c r="BR618" s="501" t="s">
        <v>31</v>
      </c>
      <c r="BS618" s="501" t="s">
        <v>31</v>
      </c>
    </row>
    <row r="619" spans="1:71" ht="45">
      <c r="A619" s="505" t="s">
        <v>4439</v>
      </c>
      <c r="B619" s="505" t="s">
        <v>4144</v>
      </c>
      <c r="C619" s="506" t="s">
        <v>4440</v>
      </c>
      <c r="D619" s="506" t="s">
        <v>3640</v>
      </c>
      <c r="E619" s="506" t="s">
        <v>158</v>
      </c>
      <c r="F619" s="506" t="s">
        <v>158</v>
      </c>
      <c r="G619" s="506" t="s">
        <v>3641</v>
      </c>
      <c r="H619" s="506" t="s">
        <v>31</v>
      </c>
      <c r="I619" s="506" t="s">
        <v>3642</v>
      </c>
      <c r="J619" s="506" t="s">
        <v>31</v>
      </c>
      <c r="K619" s="506" t="s">
        <v>3661</v>
      </c>
      <c r="L619" s="505" t="s">
        <v>4391</v>
      </c>
      <c r="M619" s="505" t="s">
        <v>4418</v>
      </c>
      <c r="N619" s="505" t="s">
        <v>31</v>
      </c>
      <c r="O619" s="507" t="s">
        <v>31</v>
      </c>
      <c r="P619" s="506" t="s">
        <v>3646</v>
      </c>
      <c r="Q619" s="501" t="e">
        <f>VLOOKUP(CLEAN(A619),JULIO!J$4:AM$760,27,FALSE)</f>
        <v>#N/A</v>
      </c>
      <c r="R619" s="506" t="s">
        <v>3964</v>
      </c>
      <c r="S619" s="507" t="s">
        <v>4158</v>
      </c>
      <c r="T619" s="508">
        <v>13673618</v>
      </c>
      <c r="U619" s="508">
        <v>13673618</v>
      </c>
      <c r="V619" s="508">
        <v>13673618</v>
      </c>
      <c r="W619" s="508">
        <v>0</v>
      </c>
      <c r="X619" s="508">
        <v>13673618</v>
      </c>
      <c r="Y619" s="508">
        <v>0</v>
      </c>
      <c r="Z619" s="509">
        <v>0</v>
      </c>
      <c r="AA619" s="508">
        <v>13673618</v>
      </c>
      <c r="AB619" s="508">
        <v>0</v>
      </c>
      <c r="AC619" s="509">
        <v>0</v>
      </c>
      <c r="AD619" s="509">
        <v>13673618</v>
      </c>
      <c r="AE619" s="509">
        <v>0</v>
      </c>
      <c r="AF619" s="508">
        <v>0</v>
      </c>
      <c r="AG619" s="508">
        <v>0</v>
      </c>
      <c r="AH619" s="508">
        <v>0</v>
      </c>
      <c r="AI619" s="508">
        <v>0</v>
      </c>
      <c r="AJ619" s="508">
        <v>0</v>
      </c>
      <c r="AK619" s="508">
        <v>0</v>
      </c>
      <c r="AL619" s="508">
        <v>0</v>
      </c>
      <c r="AM619" s="508">
        <v>0</v>
      </c>
      <c r="AN619" s="508">
        <v>0</v>
      </c>
      <c r="AO619" s="508">
        <v>0</v>
      </c>
      <c r="AP619" s="508">
        <v>0</v>
      </c>
      <c r="AQ619" s="508">
        <v>13673618</v>
      </c>
      <c r="AR619" s="508">
        <v>0</v>
      </c>
      <c r="AS619" s="508">
        <v>0</v>
      </c>
      <c r="AT619" s="508">
        <v>0</v>
      </c>
      <c r="AU619" s="508">
        <v>0</v>
      </c>
      <c r="AV619" s="508">
        <v>0</v>
      </c>
      <c r="AW619" s="508">
        <v>0</v>
      </c>
      <c r="AX619" s="508">
        <v>0</v>
      </c>
      <c r="AY619" s="508">
        <v>0</v>
      </c>
      <c r="AZ619" s="508">
        <v>0</v>
      </c>
      <c r="BA619" s="508">
        <v>0</v>
      </c>
      <c r="BB619" s="508">
        <v>0</v>
      </c>
      <c r="BC619" s="509">
        <v>0</v>
      </c>
      <c r="BD619" s="506" t="s">
        <v>31</v>
      </c>
      <c r="BE619" s="506" t="s">
        <v>31</v>
      </c>
      <c r="BF619" s="506" t="s">
        <v>31</v>
      </c>
      <c r="BG619" s="506" t="s">
        <v>31</v>
      </c>
      <c r="BH619" s="506" t="s">
        <v>31</v>
      </c>
      <c r="BI619" s="506" t="s">
        <v>31</v>
      </c>
      <c r="BJ619" s="506" t="s">
        <v>3694</v>
      </c>
      <c r="BK619" s="506" t="s">
        <v>31</v>
      </c>
      <c r="BL619" s="506" t="s">
        <v>31</v>
      </c>
      <c r="BM619" s="506" t="s">
        <v>31</v>
      </c>
      <c r="BN619" s="506" t="s">
        <v>31</v>
      </c>
      <c r="BO619" s="506" t="s">
        <v>31</v>
      </c>
      <c r="BP619" s="506" t="s">
        <v>31</v>
      </c>
      <c r="BQ619" s="506" t="s">
        <v>31</v>
      </c>
      <c r="BR619" s="506" t="s">
        <v>31</v>
      </c>
      <c r="BS619" s="506" t="s">
        <v>31</v>
      </c>
    </row>
    <row r="620" spans="1:71" ht="45">
      <c r="A620" s="500" t="s">
        <v>4441</v>
      </c>
      <c r="B620" s="500" t="s">
        <v>8</v>
      </c>
      <c r="C620" s="501" t="s">
        <v>4442</v>
      </c>
      <c r="D620" s="501" t="s">
        <v>3640</v>
      </c>
      <c r="E620" s="501" t="s">
        <v>158</v>
      </c>
      <c r="F620" s="501" t="s">
        <v>158</v>
      </c>
      <c r="G620" s="501" t="s">
        <v>3641</v>
      </c>
      <c r="H620" s="501" t="s">
        <v>31</v>
      </c>
      <c r="I620" s="501" t="s">
        <v>3771</v>
      </c>
      <c r="J620" s="501" t="s">
        <v>31</v>
      </c>
      <c r="K620" s="501" t="s">
        <v>3767</v>
      </c>
      <c r="L620" s="500" t="s">
        <v>3731</v>
      </c>
      <c r="M620" s="500" t="s">
        <v>3691</v>
      </c>
      <c r="N620" s="500" t="s">
        <v>30</v>
      </c>
      <c r="O620" s="502" t="s">
        <v>31</v>
      </c>
      <c r="P620" s="501" t="s">
        <v>3963</v>
      </c>
      <c r="Q620" s="501">
        <f>VLOOKUP(CLEAN(A620),JULIO!J$4:AM$760,27,FALSE)</f>
        <v>4007000</v>
      </c>
      <c r="R620" s="501" t="s">
        <v>3647</v>
      </c>
      <c r="S620" s="502" t="s">
        <v>3650</v>
      </c>
      <c r="T620" s="503">
        <v>120129000</v>
      </c>
      <c r="U620" s="503">
        <v>120129000</v>
      </c>
      <c r="V620" s="503">
        <v>120129000</v>
      </c>
      <c r="W620" s="503">
        <v>0</v>
      </c>
      <c r="X620" s="503">
        <v>120129000</v>
      </c>
      <c r="Y620" s="503">
        <v>0</v>
      </c>
      <c r="Z620" s="504">
        <v>0</v>
      </c>
      <c r="AA620" s="503">
        <v>120129000</v>
      </c>
      <c r="AB620" s="503">
        <v>0</v>
      </c>
      <c r="AC620" s="504">
        <v>0</v>
      </c>
      <c r="AD620" s="504">
        <v>120129000</v>
      </c>
      <c r="AE620" s="504">
        <v>120129000</v>
      </c>
      <c r="AF620" s="503">
        <v>0</v>
      </c>
      <c r="AG620" s="503">
        <v>0</v>
      </c>
      <c r="AH620" s="503">
        <v>0</v>
      </c>
      <c r="AI620" s="503">
        <v>0</v>
      </c>
      <c r="AJ620" s="503">
        <v>0</v>
      </c>
      <c r="AK620" s="503">
        <v>0</v>
      </c>
      <c r="AL620" s="503">
        <v>0</v>
      </c>
      <c r="AM620" s="503">
        <v>0</v>
      </c>
      <c r="AN620" s="503">
        <v>0</v>
      </c>
      <c r="AO620" s="503">
        <v>0</v>
      </c>
      <c r="AP620" s="503">
        <v>0</v>
      </c>
      <c r="AQ620" s="503">
        <v>120129000</v>
      </c>
      <c r="AR620" s="503">
        <v>0</v>
      </c>
      <c r="AS620" s="503">
        <v>0</v>
      </c>
      <c r="AT620" s="503">
        <v>0</v>
      </c>
      <c r="AU620" s="503">
        <v>0</v>
      </c>
      <c r="AV620" s="503">
        <v>0</v>
      </c>
      <c r="AW620" s="503">
        <v>0</v>
      </c>
      <c r="AX620" s="503">
        <v>0</v>
      </c>
      <c r="AY620" s="503">
        <v>0</v>
      </c>
      <c r="AZ620" s="503">
        <v>0</v>
      </c>
      <c r="BA620" s="503">
        <v>0</v>
      </c>
      <c r="BB620" s="503">
        <v>0</v>
      </c>
      <c r="BC620" s="504">
        <v>0</v>
      </c>
      <c r="BD620" s="501" t="s">
        <v>31</v>
      </c>
      <c r="BE620" s="501" t="s">
        <v>31</v>
      </c>
      <c r="BF620" s="501" t="s">
        <v>31</v>
      </c>
      <c r="BG620" s="501" t="s">
        <v>31</v>
      </c>
      <c r="BH620" s="501" t="s">
        <v>31</v>
      </c>
      <c r="BI620" s="501" t="s">
        <v>31</v>
      </c>
      <c r="BJ620" s="501" t="s">
        <v>3694</v>
      </c>
      <c r="BK620" s="501" t="s">
        <v>31</v>
      </c>
      <c r="BL620" s="501" t="s">
        <v>31</v>
      </c>
      <c r="BM620" s="501" t="s">
        <v>31</v>
      </c>
      <c r="BN620" s="501" t="s">
        <v>31</v>
      </c>
      <c r="BO620" s="501" t="s">
        <v>31</v>
      </c>
      <c r="BP620" s="501" t="s">
        <v>31</v>
      </c>
      <c r="BQ620" s="501" t="s">
        <v>31</v>
      </c>
      <c r="BR620" s="501" t="s">
        <v>31</v>
      </c>
      <c r="BS620" s="501" t="s">
        <v>31</v>
      </c>
    </row>
    <row r="621" spans="1:71" ht="45">
      <c r="A621" s="505" t="s">
        <v>4443</v>
      </c>
      <c r="B621" s="505" t="s">
        <v>4144</v>
      </c>
      <c r="C621" s="506" t="s">
        <v>4444</v>
      </c>
      <c r="D621" s="506" t="s">
        <v>3640</v>
      </c>
      <c r="E621" s="506" t="s">
        <v>158</v>
      </c>
      <c r="F621" s="506" t="s">
        <v>158</v>
      </c>
      <c r="G621" s="506" t="s">
        <v>3641</v>
      </c>
      <c r="H621" s="506" t="s">
        <v>31</v>
      </c>
      <c r="I621" s="506" t="s">
        <v>3811</v>
      </c>
      <c r="J621" s="506" t="s">
        <v>31</v>
      </c>
      <c r="K621" s="506" t="s">
        <v>3661</v>
      </c>
      <c r="L621" s="505" t="s">
        <v>4391</v>
      </c>
      <c r="M621" s="505" t="s">
        <v>4418</v>
      </c>
      <c r="N621" s="505" t="s">
        <v>31</v>
      </c>
      <c r="O621" s="507" t="s">
        <v>31</v>
      </c>
      <c r="P621" s="506" t="s">
        <v>3646</v>
      </c>
      <c r="Q621" s="501" t="e">
        <f>VLOOKUP(CLEAN(A621),JULIO!J$4:AM$760,27,FALSE)</f>
        <v>#N/A</v>
      </c>
      <c r="R621" s="506" t="s">
        <v>3964</v>
      </c>
      <c r="S621" s="507" t="s">
        <v>4158</v>
      </c>
      <c r="T621" s="508">
        <v>15712169</v>
      </c>
      <c r="U621" s="508">
        <v>15712169</v>
      </c>
      <c r="V621" s="508">
        <v>15712169</v>
      </c>
      <c r="W621" s="508">
        <v>0</v>
      </c>
      <c r="X621" s="508">
        <v>15712169</v>
      </c>
      <c r="Y621" s="508">
        <v>0</v>
      </c>
      <c r="Z621" s="509">
        <v>0</v>
      </c>
      <c r="AA621" s="508">
        <v>15712169</v>
      </c>
      <c r="AB621" s="508">
        <v>0</v>
      </c>
      <c r="AC621" s="509">
        <v>0</v>
      </c>
      <c r="AD621" s="509">
        <v>15712169</v>
      </c>
      <c r="AE621" s="509">
        <v>0</v>
      </c>
      <c r="AF621" s="508">
        <v>0</v>
      </c>
      <c r="AG621" s="508">
        <v>0</v>
      </c>
      <c r="AH621" s="508">
        <v>0</v>
      </c>
      <c r="AI621" s="508">
        <v>0</v>
      </c>
      <c r="AJ621" s="508">
        <v>0</v>
      </c>
      <c r="AK621" s="508">
        <v>0</v>
      </c>
      <c r="AL621" s="508">
        <v>0</v>
      </c>
      <c r="AM621" s="508">
        <v>0</v>
      </c>
      <c r="AN621" s="508">
        <v>0</v>
      </c>
      <c r="AO621" s="508">
        <v>0</v>
      </c>
      <c r="AP621" s="508">
        <v>0</v>
      </c>
      <c r="AQ621" s="508">
        <v>15712169</v>
      </c>
      <c r="AR621" s="508">
        <v>0</v>
      </c>
      <c r="AS621" s="508">
        <v>0</v>
      </c>
      <c r="AT621" s="508">
        <v>0</v>
      </c>
      <c r="AU621" s="508">
        <v>0</v>
      </c>
      <c r="AV621" s="508">
        <v>0</v>
      </c>
      <c r="AW621" s="508">
        <v>0</v>
      </c>
      <c r="AX621" s="508">
        <v>0</v>
      </c>
      <c r="AY621" s="508">
        <v>0</v>
      </c>
      <c r="AZ621" s="508">
        <v>0</v>
      </c>
      <c r="BA621" s="508">
        <v>0</v>
      </c>
      <c r="BB621" s="508">
        <v>0</v>
      </c>
      <c r="BC621" s="509">
        <v>0</v>
      </c>
      <c r="BD621" s="506" t="s">
        <v>31</v>
      </c>
      <c r="BE621" s="506" t="s">
        <v>31</v>
      </c>
      <c r="BF621" s="506" t="s">
        <v>31</v>
      </c>
      <c r="BG621" s="506" t="s">
        <v>31</v>
      </c>
      <c r="BH621" s="506" t="s">
        <v>31</v>
      </c>
      <c r="BI621" s="506" t="s">
        <v>31</v>
      </c>
      <c r="BJ621" s="506" t="s">
        <v>3694</v>
      </c>
      <c r="BK621" s="506" t="s">
        <v>31</v>
      </c>
      <c r="BL621" s="506" t="s">
        <v>31</v>
      </c>
      <c r="BM621" s="506" t="s">
        <v>31</v>
      </c>
      <c r="BN621" s="506" t="s">
        <v>31</v>
      </c>
      <c r="BO621" s="506" t="s">
        <v>31</v>
      </c>
      <c r="BP621" s="506" t="s">
        <v>31</v>
      </c>
      <c r="BQ621" s="506" t="s">
        <v>31</v>
      </c>
      <c r="BR621" s="506" t="s">
        <v>31</v>
      </c>
      <c r="BS621" s="506" t="s">
        <v>31</v>
      </c>
    </row>
    <row r="622" spans="1:71" ht="45">
      <c r="A622" s="500" t="s">
        <v>4445</v>
      </c>
      <c r="B622" s="500" t="s">
        <v>8</v>
      </c>
      <c r="C622" s="501" t="s">
        <v>4446</v>
      </c>
      <c r="D622" s="501" t="s">
        <v>3640</v>
      </c>
      <c r="E622" s="501" t="s">
        <v>158</v>
      </c>
      <c r="F622" s="501" t="s">
        <v>129</v>
      </c>
      <c r="G622" s="501" t="s">
        <v>3641</v>
      </c>
      <c r="H622" s="501" t="s">
        <v>31</v>
      </c>
      <c r="I622" s="501" t="s">
        <v>3771</v>
      </c>
      <c r="J622" s="501" t="s">
        <v>31</v>
      </c>
      <c r="K622" s="501" t="s">
        <v>3767</v>
      </c>
      <c r="L622" s="500" t="s">
        <v>3727</v>
      </c>
      <c r="M622" s="500" t="s">
        <v>3691</v>
      </c>
      <c r="N622" s="500" t="s">
        <v>30</v>
      </c>
      <c r="O622" s="502" t="s">
        <v>31</v>
      </c>
      <c r="P622" s="501" t="s">
        <v>3963</v>
      </c>
      <c r="Q622" s="501">
        <f>VLOOKUP(CLEAN(A622),JULIO!J$4:AM$760,27,FALSE)</f>
        <v>0</v>
      </c>
      <c r="R622" s="501" t="s">
        <v>3647</v>
      </c>
      <c r="S622" s="502" t="s">
        <v>3650</v>
      </c>
      <c r="T622" s="503">
        <v>76458000</v>
      </c>
      <c r="U622" s="503">
        <v>76458000</v>
      </c>
      <c r="V622" s="503">
        <v>76457000</v>
      </c>
      <c r="W622" s="503">
        <v>0</v>
      </c>
      <c r="X622" s="503">
        <v>76457000</v>
      </c>
      <c r="Y622" s="503">
        <v>0</v>
      </c>
      <c r="Z622" s="504">
        <v>0</v>
      </c>
      <c r="AA622" s="503">
        <v>76457000</v>
      </c>
      <c r="AB622" s="503">
        <v>0</v>
      </c>
      <c r="AC622" s="504">
        <v>0</v>
      </c>
      <c r="AD622" s="504">
        <v>76457000</v>
      </c>
      <c r="AE622" s="504">
        <v>0</v>
      </c>
      <c r="AF622" s="503">
        <v>0</v>
      </c>
      <c r="AG622" s="503">
        <v>0</v>
      </c>
      <c r="AH622" s="503">
        <v>0</v>
      </c>
      <c r="AI622" s="503">
        <v>0</v>
      </c>
      <c r="AJ622" s="503">
        <v>0</v>
      </c>
      <c r="AK622" s="503">
        <v>0</v>
      </c>
      <c r="AL622" s="503">
        <v>0</v>
      </c>
      <c r="AM622" s="503">
        <v>0</v>
      </c>
      <c r="AN622" s="503">
        <v>0</v>
      </c>
      <c r="AO622" s="503">
        <v>0</v>
      </c>
      <c r="AP622" s="503">
        <v>0</v>
      </c>
      <c r="AQ622" s="503">
        <v>0</v>
      </c>
      <c r="AR622" s="503">
        <v>0</v>
      </c>
      <c r="AS622" s="503">
        <v>76457000</v>
      </c>
      <c r="AT622" s="503">
        <v>0</v>
      </c>
      <c r="AU622" s="503">
        <v>0</v>
      </c>
      <c r="AV622" s="503">
        <v>0</v>
      </c>
      <c r="AW622" s="503">
        <v>0</v>
      </c>
      <c r="AX622" s="503">
        <v>0</v>
      </c>
      <c r="AY622" s="503">
        <v>0</v>
      </c>
      <c r="AZ622" s="503">
        <v>0</v>
      </c>
      <c r="BA622" s="503">
        <v>0</v>
      </c>
      <c r="BB622" s="503">
        <v>0</v>
      </c>
      <c r="BC622" s="504">
        <v>0</v>
      </c>
      <c r="BD622" s="501" t="s">
        <v>31</v>
      </c>
      <c r="BE622" s="501" t="s">
        <v>31</v>
      </c>
      <c r="BF622" s="501" t="s">
        <v>31</v>
      </c>
      <c r="BG622" s="501" t="s">
        <v>31</v>
      </c>
      <c r="BH622" s="501" t="s">
        <v>31</v>
      </c>
      <c r="BI622" s="501" t="s">
        <v>31</v>
      </c>
      <c r="BJ622" s="501" t="s">
        <v>3694</v>
      </c>
      <c r="BK622" s="501" t="s">
        <v>31</v>
      </c>
      <c r="BL622" s="501" t="s">
        <v>31</v>
      </c>
      <c r="BM622" s="501" t="s">
        <v>31</v>
      </c>
      <c r="BN622" s="501" t="s">
        <v>31</v>
      </c>
      <c r="BO622" s="501" t="s">
        <v>31</v>
      </c>
      <c r="BP622" s="501" t="s">
        <v>31</v>
      </c>
      <c r="BQ622" s="501" t="s">
        <v>31</v>
      </c>
      <c r="BR622" s="501" t="s">
        <v>31</v>
      </c>
      <c r="BS622" s="501" t="s">
        <v>31</v>
      </c>
    </row>
    <row r="623" spans="1:71" ht="45">
      <c r="A623" s="505" t="s">
        <v>4447</v>
      </c>
      <c r="B623" s="505" t="s">
        <v>4144</v>
      </c>
      <c r="C623" s="506" t="s">
        <v>4448</v>
      </c>
      <c r="D623" s="506" t="s">
        <v>3640</v>
      </c>
      <c r="E623" s="506" t="s">
        <v>158</v>
      </c>
      <c r="F623" s="506" t="s">
        <v>158</v>
      </c>
      <c r="G623" s="506" t="s">
        <v>3641</v>
      </c>
      <c r="H623" s="506" t="s">
        <v>31</v>
      </c>
      <c r="I623" s="506" t="s">
        <v>3642</v>
      </c>
      <c r="J623" s="506" t="s">
        <v>31</v>
      </c>
      <c r="K623" s="506" t="s">
        <v>3661</v>
      </c>
      <c r="L623" s="505" t="s">
        <v>4391</v>
      </c>
      <c r="M623" s="505" t="s">
        <v>4418</v>
      </c>
      <c r="N623" s="505" t="s">
        <v>31</v>
      </c>
      <c r="O623" s="507" t="s">
        <v>31</v>
      </c>
      <c r="P623" s="506" t="s">
        <v>3646</v>
      </c>
      <c r="Q623" s="501" t="e">
        <f>VLOOKUP(CLEAN(A623),JULIO!J$4:AM$760,27,FALSE)</f>
        <v>#N/A</v>
      </c>
      <c r="R623" s="506" t="s">
        <v>3964</v>
      </c>
      <c r="S623" s="507" t="s">
        <v>4158</v>
      </c>
      <c r="T623" s="508">
        <v>8910000</v>
      </c>
      <c r="U623" s="508">
        <v>8910000</v>
      </c>
      <c r="V623" s="508">
        <v>8910000</v>
      </c>
      <c r="W623" s="508">
        <v>0</v>
      </c>
      <c r="X623" s="508">
        <v>8910000</v>
      </c>
      <c r="Y623" s="508">
        <v>0</v>
      </c>
      <c r="Z623" s="509">
        <v>0</v>
      </c>
      <c r="AA623" s="508">
        <v>8910000</v>
      </c>
      <c r="AB623" s="508">
        <v>0</v>
      </c>
      <c r="AC623" s="509">
        <v>0</v>
      </c>
      <c r="AD623" s="509">
        <v>8910000</v>
      </c>
      <c r="AE623" s="509">
        <v>0</v>
      </c>
      <c r="AF623" s="508">
        <v>0</v>
      </c>
      <c r="AG623" s="508">
        <v>0</v>
      </c>
      <c r="AH623" s="508">
        <v>0</v>
      </c>
      <c r="AI623" s="508">
        <v>0</v>
      </c>
      <c r="AJ623" s="508">
        <v>0</v>
      </c>
      <c r="AK623" s="508">
        <v>0</v>
      </c>
      <c r="AL623" s="508">
        <v>0</v>
      </c>
      <c r="AM623" s="508">
        <v>0</v>
      </c>
      <c r="AN623" s="508">
        <v>0</v>
      </c>
      <c r="AO623" s="508">
        <v>0</v>
      </c>
      <c r="AP623" s="508">
        <v>0</v>
      </c>
      <c r="AQ623" s="508">
        <v>8910000</v>
      </c>
      <c r="AR623" s="508">
        <v>0</v>
      </c>
      <c r="AS623" s="508">
        <v>0</v>
      </c>
      <c r="AT623" s="508">
        <v>0</v>
      </c>
      <c r="AU623" s="508">
        <v>0</v>
      </c>
      <c r="AV623" s="508">
        <v>0</v>
      </c>
      <c r="AW623" s="508">
        <v>0</v>
      </c>
      <c r="AX623" s="508">
        <v>0</v>
      </c>
      <c r="AY623" s="508">
        <v>0</v>
      </c>
      <c r="AZ623" s="508">
        <v>0</v>
      </c>
      <c r="BA623" s="508">
        <v>0</v>
      </c>
      <c r="BB623" s="508">
        <v>0</v>
      </c>
      <c r="BC623" s="509">
        <v>0</v>
      </c>
      <c r="BD623" s="506" t="s">
        <v>31</v>
      </c>
      <c r="BE623" s="506" t="s">
        <v>31</v>
      </c>
      <c r="BF623" s="506" t="s">
        <v>31</v>
      </c>
      <c r="BG623" s="506" t="s">
        <v>31</v>
      </c>
      <c r="BH623" s="506" t="s">
        <v>31</v>
      </c>
      <c r="BI623" s="506" t="s">
        <v>31</v>
      </c>
      <c r="BJ623" s="506" t="s">
        <v>3694</v>
      </c>
      <c r="BK623" s="506" t="s">
        <v>31</v>
      </c>
      <c r="BL623" s="506" t="s">
        <v>31</v>
      </c>
      <c r="BM623" s="506" t="s">
        <v>31</v>
      </c>
      <c r="BN623" s="506" t="s">
        <v>31</v>
      </c>
      <c r="BO623" s="506" t="s">
        <v>31</v>
      </c>
      <c r="BP623" s="506" t="s">
        <v>31</v>
      </c>
      <c r="BQ623" s="506" t="s">
        <v>31</v>
      </c>
      <c r="BR623" s="506" t="s">
        <v>31</v>
      </c>
      <c r="BS623" s="506" t="s">
        <v>31</v>
      </c>
    </row>
    <row r="624" spans="1:71" ht="45">
      <c r="A624" s="500" t="s">
        <v>4449</v>
      </c>
      <c r="B624" s="500" t="s">
        <v>4144</v>
      </c>
      <c r="C624" s="501" t="s">
        <v>4450</v>
      </c>
      <c r="D624" s="501" t="s">
        <v>3640</v>
      </c>
      <c r="E624" s="501" t="s">
        <v>158</v>
      </c>
      <c r="F624" s="501" t="s">
        <v>158</v>
      </c>
      <c r="G624" s="501" t="s">
        <v>3641</v>
      </c>
      <c r="H624" s="501" t="s">
        <v>31</v>
      </c>
      <c r="I624" s="501" t="s">
        <v>3872</v>
      </c>
      <c r="J624" s="501" t="s">
        <v>31</v>
      </c>
      <c r="K624" s="501" t="s">
        <v>3661</v>
      </c>
      <c r="L624" s="500" t="s">
        <v>4391</v>
      </c>
      <c r="M624" s="500" t="s">
        <v>4418</v>
      </c>
      <c r="N624" s="500" t="s">
        <v>31</v>
      </c>
      <c r="O624" s="502" t="s">
        <v>31</v>
      </c>
      <c r="P624" s="501" t="s">
        <v>3646</v>
      </c>
      <c r="Q624" s="501" t="e">
        <f>VLOOKUP(CLEAN(A624),JULIO!J$4:AM$760,27,FALSE)</f>
        <v>#N/A</v>
      </c>
      <c r="R624" s="501" t="s">
        <v>3964</v>
      </c>
      <c r="S624" s="502" t="s">
        <v>4158</v>
      </c>
      <c r="T624" s="503">
        <v>6203000</v>
      </c>
      <c r="U624" s="503">
        <v>6203000</v>
      </c>
      <c r="V624" s="503">
        <v>6203000</v>
      </c>
      <c r="W624" s="503">
        <v>0</v>
      </c>
      <c r="X624" s="503">
        <v>6203000</v>
      </c>
      <c r="Y624" s="503">
        <v>0</v>
      </c>
      <c r="Z624" s="504">
        <v>0</v>
      </c>
      <c r="AA624" s="503">
        <v>6203000</v>
      </c>
      <c r="AB624" s="503">
        <v>0</v>
      </c>
      <c r="AC624" s="504">
        <v>0</v>
      </c>
      <c r="AD624" s="504">
        <v>6203000</v>
      </c>
      <c r="AE624" s="504">
        <v>0</v>
      </c>
      <c r="AF624" s="503">
        <v>0</v>
      </c>
      <c r="AG624" s="503">
        <v>0</v>
      </c>
      <c r="AH624" s="503">
        <v>0</v>
      </c>
      <c r="AI624" s="503">
        <v>0</v>
      </c>
      <c r="AJ624" s="503">
        <v>0</v>
      </c>
      <c r="AK624" s="503">
        <v>0</v>
      </c>
      <c r="AL624" s="503">
        <v>0</v>
      </c>
      <c r="AM624" s="503">
        <v>0</v>
      </c>
      <c r="AN624" s="503">
        <v>0</v>
      </c>
      <c r="AO624" s="503">
        <v>0</v>
      </c>
      <c r="AP624" s="503">
        <v>0</v>
      </c>
      <c r="AQ624" s="503">
        <v>6203000</v>
      </c>
      <c r="AR624" s="503">
        <v>0</v>
      </c>
      <c r="AS624" s="503">
        <v>0</v>
      </c>
      <c r="AT624" s="503">
        <v>0</v>
      </c>
      <c r="AU624" s="503">
        <v>0</v>
      </c>
      <c r="AV624" s="503">
        <v>0</v>
      </c>
      <c r="AW624" s="503">
        <v>0</v>
      </c>
      <c r="AX624" s="503">
        <v>0</v>
      </c>
      <c r="AY624" s="503">
        <v>0</v>
      </c>
      <c r="AZ624" s="503">
        <v>0</v>
      </c>
      <c r="BA624" s="503">
        <v>0</v>
      </c>
      <c r="BB624" s="503">
        <v>0</v>
      </c>
      <c r="BC624" s="504">
        <v>0</v>
      </c>
      <c r="BD624" s="501" t="s">
        <v>31</v>
      </c>
      <c r="BE624" s="501" t="s">
        <v>31</v>
      </c>
      <c r="BF624" s="501" t="s">
        <v>31</v>
      </c>
      <c r="BG624" s="501" t="s">
        <v>31</v>
      </c>
      <c r="BH624" s="501" t="s">
        <v>31</v>
      </c>
      <c r="BI624" s="501" t="s">
        <v>31</v>
      </c>
      <c r="BJ624" s="501" t="s">
        <v>3694</v>
      </c>
      <c r="BK624" s="501" t="s">
        <v>31</v>
      </c>
      <c r="BL624" s="501" t="s">
        <v>31</v>
      </c>
      <c r="BM624" s="501" t="s">
        <v>31</v>
      </c>
      <c r="BN624" s="501" t="s">
        <v>31</v>
      </c>
      <c r="BO624" s="501" t="s">
        <v>31</v>
      </c>
      <c r="BP624" s="501" t="s">
        <v>31</v>
      </c>
      <c r="BQ624" s="501" t="s">
        <v>31</v>
      </c>
      <c r="BR624" s="501" t="s">
        <v>31</v>
      </c>
      <c r="BS624" s="501" t="s">
        <v>31</v>
      </c>
    </row>
    <row r="625" spans="1:71" ht="45">
      <c r="A625" s="505" t="s">
        <v>4451</v>
      </c>
      <c r="B625" s="505" t="s">
        <v>4144</v>
      </c>
      <c r="C625" s="506" t="s">
        <v>4452</v>
      </c>
      <c r="D625" s="506" t="s">
        <v>3640</v>
      </c>
      <c r="E625" s="506" t="s">
        <v>158</v>
      </c>
      <c r="F625" s="506" t="s">
        <v>158</v>
      </c>
      <c r="G625" s="506" t="s">
        <v>3641</v>
      </c>
      <c r="H625" s="506" t="s">
        <v>31</v>
      </c>
      <c r="I625" s="506" t="s">
        <v>3642</v>
      </c>
      <c r="J625" s="506" t="s">
        <v>31</v>
      </c>
      <c r="K625" s="506" t="s">
        <v>3661</v>
      </c>
      <c r="L625" s="505" t="s">
        <v>4391</v>
      </c>
      <c r="M625" s="505" t="s">
        <v>4418</v>
      </c>
      <c r="N625" s="505" t="s">
        <v>31</v>
      </c>
      <c r="O625" s="507" t="s">
        <v>31</v>
      </c>
      <c r="P625" s="506" t="s">
        <v>3646</v>
      </c>
      <c r="Q625" s="501" t="e">
        <f>VLOOKUP(CLEAN(A625),JULIO!J$4:AM$760,27,FALSE)</f>
        <v>#N/A</v>
      </c>
      <c r="R625" s="506" t="s">
        <v>3964</v>
      </c>
      <c r="S625" s="507" t="s">
        <v>4158</v>
      </c>
      <c r="T625" s="508">
        <v>15821162</v>
      </c>
      <c r="U625" s="508">
        <v>15821162</v>
      </c>
      <c r="V625" s="508">
        <v>15821162</v>
      </c>
      <c r="W625" s="508">
        <v>0</v>
      </c>
      <c r="X625" s="508">
        <v>15821162</v>
      </c>
      <c r="Y625" s="508">
        <v>0</v>
      </c>
      <c r="Z625" s="509">
        <v>0</v>
      </c>
      <c r="AA625" s="508">
        <v>15821162</v>
      </c>
      <c r="AB625" s="508">
        <v>0</v>
      </c>
      <c r="AC625" s="509">
        <v>0</v>
      </c>
      <c r="AD625" s="509">
        <v>15821162</v>
      </c>
      <c r="AE625" s="509">
        <v>0</v>
      </c>
      <c r="AF625" s="508">
        <v>0</v>
      </c>
      <c r="AG625" s="508">
        <v>0</v>
      </c>
      <c r="AH625" s="508">
        <v>0</v>
      </c>
      <c r="AI625" s="508">
        <v>0</v>
      </c>
      <c r="AJ625" s="508">
        <v>0</v>
      </c>
      <c r="AK625" s="508">
        <v>0</v>
      </c>
      <c r="AL625" s="508">
        <v>0</v>
      </c>
      <c r="AM625" s="508">
        <v>0</v>
      </c>
      <c r="AN625" s="508">
        <v>0</v>
      </c>
      <c r="AO625" s="508">
        <v>0</v>
      </c>
      <c r="AP625" s="508">
        <v>0</v>
      </c>
      <c r="AQ625" s="508">
        <v>15821162</v>
      </c>
      <c r="AR625" s="508">
        <v>0</v>
      </c>
      <c r="AS625" s="508">
        <v>0</v>
      </c>
      <c r="AT625" s="508">
        <v>0</v>
      </c>
      <c r="AU625" s="508">
        <v>0</v>
      </c>
      <c r="AV625" s="508">
        <v>0</v>
      </c>
      <c r="AW625" s="508">
        <v>0</v>
      </c>
      <c r="AX625" s="508">
        <v>0</v>
      </c>
      <c r="AY625" s="508">
        <v>0</v>
      </c>
      <c r="AZ625" s="508">
        <v>0</v>
      </c>
      <c r="BA625" s="508">
        <v>0</v>
      </c>
      <c r="BB625" s="508">
        <v>0</v>
      </c>
      <c r="BC625" s="509">
        <v>0</v>
      </c>
      <c r="BD625" s="506" t="s">
        <v>31</v>
      </c>
      <c r="BE625" s="506" t="s">
        <v>31</v>
      </c>
      <c r="BF625" s="506" t="s">
        <v>31</v>
      </c>
      <c r="BG625" s="506" t="s">
        <v>31</v>
      </c>
      <c r="BH625" s="506" t="s">
        <v>31</v>
      </c>
      <c r="BI625" s="506" t="s">
        <v>31</v>
      </c>
      <c r="BJ625" s="506" t="s">
        <v>3694</v>
      </c>
      <c r="BK625" s="506" t="s">
        <v>31</v>
      </c>
      <c r="BL625" s="506" t="s">
        <v>31</v>
      </c>
      <c r="BM625" s="506" t="s">
        <v>31</v>
      </c>
      <c r="BN625" s="506" t="s">
        <v>31</v>
      </c>
      <c r="BO625" s="506" t="s">
        <v>31</v>
      </c>
      <c r="BP625" s="506" t="s">
        <v>31</v>
      </c>
      <c r="BQ625" s="506" t="s">
        <v>31</v>
      </c>
      <c r="BR625" s="506" t="s">
        <v>31</v>
      </c>
      <c r="BS625" s="506" t="s">
        <v>31</v>
      </c>
    </row>
    <row r="626" spans="1:71" ht="45">
      <c r="A626" s="500" t="s">
        <v>4453</v>
      </c>
      <c r="B626" s="500" t="s">
        <v>8</v>
      </c>
      <c r="C626" s="501" t="s">
        <v>2968</v>
      </c>
      <c r="D626" s="501" t="s">
        <v>3640</v>
      </c>
      <c r="E626" s="501" t="s">
        <v>158</v>
      </c>
      <c r="F626" s="501" t="s">
        <v>71</v>
      </c>
      <c r="G626" s="501" t="s">
        <v>3641</v>
      </c>
      <c r="H626" s="501" t="s">
        <v>31</v>
      </c>
      <c r="I626" s="501" t="s">
        <v>3821</v>
      </c>
      <c r="J626" s="501" t="s">
        <v>31</v>
      </c>
      <c r="K626" s="501" t="s">
        <v>3767</v>
      </c>
      <c r="L626" s="500" t="s">
        <v>3990</v>
      </c>
      <c r="M626" s="500" t="s">
        <v>4066</v>
      </c>
      <c r="N626" s="500" t="s">
        <v>30</v>
      </c>
      <c r="O626" s="502" t="s">
        <v>31</v>
      </c>
      <c r="P626" s="501" t="s">
        <v>3963</v>
      </c>
      <c r="Q626" s="501">
        <f>VLOOKUP(CLEAN(A626),JULIO!J$4:AM$760,27,FALSE)</f>
        <v>0</v>
      </c>
      <c r="R626" s="501" t="s">
        <v>3647</v>
      </c>
      <c r="S626" s="502" t="s">
        <v>3650</v>
      </c>
      <c r="T626" s="503">
        <v>174370000</v>
      </c>
      <c r="U626" s="503">
        <v>174370000</v>
      </c>
      <c r="V626" s="503">
        <v>177300000</v>
      </c>
      <c r="W626" s="503">
        <v>0</v>
      </c>
      <c r="X626" s="503">
        <v>177300000</v>
      </c>
      <c r="Y626" s="503">
        <v>0</v>
      </c>
      <c r="Z626" s="504">
        <v>0</v>
      </c>
      <c r="AA626" s="503">
        <v>177300000</v>
      </c>
      <c r="AB626" s="503">
        <v>0</v>
      </c>
      <c r="AC626" s="504">
        <v>0</v>
      </c>
      <c r="AD626" s="504">
        <v>177300000</v>
      </c>
      <c r="AE626" s="504">
        <v>0</v>
      </c>
      <c r="AF626" s="503">
        <v>0</v>
      </c>
      <c r="AG626" s="503">
        <v>0</v>
      </c>
      <c r="AH626" s="503">
        <v>0</v>
      </c>
      <c r="AI626" s="503">
        <v>0</v>
      </c>
      <c r="AJ626" s="503">
        <v>0</v>
      </c>
      <c r="AK626" s="503">
        <v>0</v>
      </c>
      <c r="AL626" s="503">
        <v>0</v>
      </c>
      <c r="AM626" s="503">
        <v>0</v>
      </c>
      <c r="AN626" s="503">
        <v>0</v>
      </c>
      <c r="AO626" s="503">
        <v>0</v>
      </c>
      <c r="AP626" s="503">
        <v>0</v>
      </c>
      <c r="AQ626" s="503">
        <v>177300000</v>
      </c>
      <c r="AR626" s="503">
        <v>0</v>
      </c>
      <c r="AS626" s="503">
        <v>0</v>
      </c>
      <c r="AT626" s="503">
        <v>0</v>
      </c>
      <c r="AU626" s="503">
        <v>0</v>
      </c>
      <c r="AV626" s="503">
        <v>0</v>
      </c>
      <c r="AW626" s="503">
        <v>0</v>
      </c>
      <c r="AX626" s="503">
        <v>0</v>
      </c>
      <c r="AY626" s="503">
        <v>0</v>
      </c>
      <c r="AZ626" s="503">
        <v>0</v>
      </c>
      <c r="BA626" s="503">
        <v>0</v>
      </c>
      <c r="BB626" s="503">
        <v>0</v>
      </c>
      <c r="BC626" s="504">
        <v>0</v>
      </c>
      <c r="BD626" s="501" t="s">
        <v>31</v>
      </c>
      <c r="BE626" s="501" t="s">
        <v>31</v>
      </c>
      <c r="BF626" s="501" t="s">
        <v>31</v>
      </c>
      <c r="BG626" s="501" t="s">
        <v>31</v>
      </c>
      <c r="BH626" s="501" t="s">
        <v>31</v>
      </c>
      <c r="BI626" s="501" t="s">
        <v>31</v>
      </c>
      <c r="BJ626" s="501" t="s">
        <v>3694</v>
      </c>
      <c r="BK626" s="501" t="s">
        <v>31</v>
      </c>
      <c r="BL626" s="501" t="s">
        <v>31</v>
      </c>
      <c r="BM626" s="501" t="s">
        <v>31</v>
      </c>
      <c r="BN626" s="501" t="s">
        <v>31</v>
      </c>
      <c r="BO626" s="501" t="s">
        <v>31</v>
      </c>
      <c r="BP626" s="501" t="s">
        <v>31</v>
      </c>
      <c r="BQ626" s="501" t="s">
        <v>31</v>
      </c>
      <c r="BR626" s="501" t="s">
        <v>31</v>
      </c>
      <c r="BS626" s="501" t="s">
        <v>31</v>
      </c>
    </row>
    <row r="627" spans="1:71" ht="45">
      <c r="A627" s="505" t="s">
        <v>4454</v>
      </c>
      <c r="B627" s="505" t="s">
        <v>4144</v>
      </c>
      <c r="C627" s="506" t="s">
        <v>4455</v>
      </c>
      <c r="D627" s="506" t="s">
        <v>3640</v>
      </c>
      <c r="E627" s="506" t="s">
        <v>158</v>
      </c>
      <c r="F627" s="506" t="s">
        <v>158</v>
      </c>
      <c r="G627" s="506" t="s">
        <v>3641</v>
      </c>
      <c r="H627" s="506" t="s">
        <v>31</v>
      </c>
      <c r="I627" s="506" t="s">
        <v>3642</v>
      </c>
      <c r="J627" s="506" t="s">
        <v>31</v>
      </c>
      <c r="K627" s="506" t="s">
        <v>3661</v>
      </c>
      <c r="L627" s="505" t="s">
        <v>4391</v>
      </c>
      <c r="M627" s="505" t="s">
        <v>4418</v>
      </c>
      <c r="N627" s="505" t="s">
        <v>31</v>
      </c>
      <c r="O627" s="507" t="s">
        <v>31</v>
      </c>
      <c r="P627" s="506" t="s">
        <v>3646</v>
      </c>
      <c r="Q627" s="501" t="e">
        <f>VLOOKUP(CLEAN(A627),JULIO!J$4:AM$760,27,FALSE)</f>
        <v>#N/A</v>
      </c>
      <c r="R627" s="506" t="s">
        <v>3964</v>
      </c>
      <c r="S627" s="507" t="s">
        <v>4158</v>
      </c>
      <c r="T627" s="508">
        <v>7682319</v>
      </c>
      <c r="U627" s="508">
        <v>7682319</v>
      </c>
      <c r="V627" s="508">
        <v>7682319</v>
      </c>
      <c r="W627" s="508">
        <v>0</v>
      </c>
      <c r="X627" s="508">
        <v>7682319</v>
      </c>
      <c r="Y627" s="508">
        <v>0</v>
      </c>
      <c r="Z627" s="509">
        <v>0</v>
      </c>
      <c r="AA627" s="508">
        <v>7682319</v>
      </c>
      <c r="AB627" s="508">
        <v>0</v>
      </c>
      <c r="AC627" s="509">
        <v>0</v>
      </c>
      <c r="AD627" s="509">
        <v>7682319</v>
      </c>
      <c r="AE627" s="509">
        <v>0</v>
      </c>
      <c r="AF627" s="508">
        <v>0</v>
      </c>
      <c r="AG627" s="508">
        <v>0</v>
      </c>
      <c r="AH627" s="508">
        <v>0</v>
      </c>
      <c r="AI627" s="508">
        <v>0</v>
      </c>
      <c r="AJ627" s="508">
        <v>0</v>
      </c>
      <c r="AK627" s="508">
        <v>0</v>
      </c>
      <c r="AL627" s="508">
        <v>0</v>
      </c>
      <c r="AM627" s="508">
        <v>0</v>
      </c>
      <c r="AN627" s="508">
        <v>0</v>
      </c>
      <c r="AO627" s="508">
        <v>0</v>
      </c>
      <c r="AP627" s="508">
        <v>0</v>
      </c>
      <c r="AQ627" s="508">
        <v>7682319</v>
      </c>
      <c r="AR627" s="508">
        <v>0</v>
      </c>
      <c r="AS627" s="508">
        <v>0</v>
      </c>
      <c r="AT627" s="508">
        <v>0</v>
      </c>
      <c r="AU627" s="508">
        <v>0</v>
      </c>
      <c r="AV627" s="508">
        <v>0</v>
      </c>
      <c r="AW627" s="508">
        <v>0</v>
      </c>
      <c r="AX627" s="508">
        <v>0</v>
      </c>
      <c r="AY627" s="508">
        <v>0</v>
      </c>
      <c r="AZ627" s="508">
        <v>0</v>
      </c>
      <c r="BA627" s="508">
        <v>0</v>
      </c>
      <c r="BB627" s="508">
        <v>0</v>
      </c>
      <c r="BC627" s="509">
        <v>0</v>
      </c>
      <c r="BD627" s="506" t="s">
        <v>31</v>
      </c>
      <c r="BE627" s="506" t="s">
        <v>31</v>
      </c>
      <c r="BF627" s="506" t="s">
        <v>31</v>
      </c>
      <c r="BG627" s="506" t="s">
        <v>31</v>
      </c>
      <c r="BH627" s="506" t="s">
        <v>31</v>
      </c>
      <c r="BI627" s="506" t="s">
        <v>31</v>
      </c>
      <c r="BJ627" s="506" t="s">
        <v>3694</v>
      </c>
      <c r="BK627" s="506" t="s">
        <v>31</v>
      </c>
      <c r="BL627" s="506" t="s">
        <v>31</v>
      </c>
      <c r="BM627" s="506" t="s">
        <v>31</v>
      </c>
      <c r="BN627" s="506" t="s">
        <v>31</v>
      </c>
      <c r="BO627" s="506" t="s">
        <v>31</v>
      </c>
      <c r="BP627" s="506" t="s">
        <v>31</v>
      </c>
      <c r="BQ627" s="506" t="s">
        <v>31</v>
      </c>
      <c r="BR627" s="506" t="s">
        <v>31</v>
      </c>
      <c r="BS627" s="506" t="s">
        <v>31</v>
      </c>
    </row>
    <row r="628" spans="1:71" ht="45">
      <c r="A628" s="500" t="s">
        <v>4456</v>
      </c>
      <c r="B628" s="500" t="s">
        <v>4144</v>
      </c>
      <c r="C628" s="501" t="s">
        <v>4457</v>
      </c>
      <c r="D628" s="501" t="s">
        <v>3640</v>
      </c>
      <c r="E628" s="501" t="s">
        <v>158</v>
      </c>
      <c r="F628" s="501" t="s">
        <v>158</v>
      </c>
      <c r="G628" s="501" t="s">
        <v>3641</v>
      </c>
      <c r="H628" s="501" t="s">
        <v>31</v>
      </c>
      <c r="I628" s="501" t="s">
        <v>3811</v>
      </c>
      <c r="J628" s="501" t="s">
        <v>31</v>
      </c>
      <c r="K628" s="501" t="s">
        <v>3661</v>
      </c>
      <c r="L628" s="500" t="s">
        <v>4391</v>
      </c>
      <c r="M628" s="500" t="s">
        <v>4418</v>
      </c>
      <c r="N628" s="500" t="s">
        <v>31</v>
      </c>
      <c r="O628" s="502" t="s">
        <v>31</v>
      </c>
      <c r="P628" s="501" t="s">
        <v>3646</v>
      </c>
      <c r="Q628" s="501" t="e">
        <f>VLOOKUP(CLEAN(A628),JULIO!J$4:AM$760,27,FALSE)</f>
        <v>#N/A</v>
      </c>
      <c r="R628" s="501" t="s">
        <v>3964</v>
      </c>
      <c r="S628" s="502" t="s">
        <v>4158</v>
      </c>
      <c r="T628" s="503">
        <v>5737361</v>
      </c>
      <c r="U628" s="503">
        <v>5737361</v>
      </c>
      <c r="V628" s="503">
        <v>5737361</v>
      </c>
      <c r="W628" s="503">
        <v>0</v>
      </c>
      <c r="X628" s="503">
        <v>5737361</v>
      </c>
      <c r="Y628" s="503">
        <v>0</v>
      </c>
      <c r="Z628" s="504">
        <v>0</v>
      </c>
      <c r="AA628" s="503">
        <v>5737361</v>
      </c>
      <c r="AB628" s="503">
        <v>0</v>
      </c>
      <c r="AC628" s="504">
        <v>0</v>
      </c>
      <c r="AD628" s="504">
        <v>5737361</v>
      </c>
      <c r="AE628" s="504">
        <v>0</v>
      </c>
      <c r="AF628" s="503">
        <v>0</v>
      </c>
      <c r="AG628" s="503">
        <v>0</v>
      </c>
      <c r="AH628" s="503">
        <v>0</v>
      </c>
      <c r="AI628" s="503">
        <v>0</v>
      </c>
      <c r="AJ628" s="503">
        <v>0</v>
      </c>
      <c r="AK628" s="503">
        <v>0</v>
      </c>
      <c r="AL628" s="503">
        <v>0</v>
      </c>
      <c r="AM628" s="503">
        <v>0</v>
      </c>
      <c r="AN628" s="503">
        <v>0</v>
      </c>
      <c r="AO628" s="503">
        <v>0</v>
      </c>
      <c r="AP628" s="503">
        <v>0</v>
      </c>
      <c r="AQ628" s="503">
        <v>5737361</v>
      </c>
      <c r="AR628" s="503">
        <v>0</v>
      </c>
      <c r="AS628" s="503">
        <v>0</v>
      </c>
      <c r="AT628" s="503">
        <v>0</v>
      </c>
      <c r="AU628" s="503">
        <v>0</v>
      </c>
      <c r="AV628" s="503">
        <v>0</v>
      </c>
      <c r="AW628" s="503">
        <v>0</v>
      </c>
      <c r="AX628" s="503">
        <v>0</v>
      </c>
      <c r="AY628" s="503">
        <v>0</v>
      </c>
      <c r="AZ628" s="503">
        <v>0</v>
      </c>
      <c r="BA628" s="503">
        <v>0</v>
      </c>
      <c r="BB628" s="503">
        <v>0</v>
      </c>
      <c r="BC628" s="504">
        <v>0</v>
      </c>
      <c r="BD628" s="501" t="s">
        <v>31</v>
      </c>
      <c r="BE628" s="501" t="s">
        <v>31</v>
      </c>
      <c r="BF628" s="501" t="s">
        <v>31</v>
      </c>
      <c r="BG628" s="501" t="s">
        <v>31</v>
      </c>
      <c r="BH628" s="501" t="s">
        <v>31</v>
      </c>
      <c r="BI628" s="501" t="s">
        <v>31</v>
      </c>
      <c r="BJ628" s="501" t="s">
        <v>3694</v>
      </c>
      <c r="BK628" s="501" t="s">
        <v>31</v>
      </c>
      <c r="BL628" s="501" t="s">
        <v>31</v>
      </c>
      <c r="BM628" s="501" t="s">
        <v>31</v>
      </c>
      <c r="BN628" s="501" t="s">
        <v>31</v>
      </c>
      <c r="BO628" s="501" t="s">
        <v>31</v>
      </c>
      <c r="BP628" s="501" t="s">
        <v>31</v>
      </c>
      <c r="BQ628" s="501" t="s">
        <v>31</v>
      </c>
      <c r="BR628" s="501" t="s">
        <v>31</v>
      </c>
      <c r="BS628" s="501" t="s">
        <v>31</v>
      </c>
    </row>
    <row r="629" spans="1:71" ht="45">
      <c r="A629" s="505" t="s">
        <v>4458</v>
      </c>
      <c r="B629" s="505" t="s">
        <v>4144</v>
      </c>
      <c r="C629" s="506" t="s">
        <v>4459</v>
      </c>
      <c r="D629" s="506" t="s">
        <v>3640</v>
      </c>
      <c r="E629" s="506" t="s">
        <v>158</v>
      </c>
      <c r="F629" s="506" t="s">
        <v>158</v>
      </c>
      <c r="G629" s="506" t="s">
        <v>3641</v>
      </c>
      <c r="H629" s="506" t="s">
        <v>31</v>
      </c>
      <c r="I629" s="506" t="s">
        <v>3811</v>
      </c>
      <c r="J629" s="506" t="s">
        <v>31</v>
      </c>
      <c r="K629" s="506" t="s">
        <v>3661</v>
      </c>
      <c r="L629" s="505" t="s">
        <v>4391</v>
      </c>
      <c r="M629" s="505" t="s">
        <v>4418</v>
      </c>
      <c r="N629" s="505" t="s">
        <v>31</v>
      </c>
      <c r="O629" s="507" t="s">
        <v>31</v>
      </c>
      <c r="P629" s="506" t="s">
        <v>3646</v>
      </c>
      <c r="Q629" s="501" t="e">
        <f>VLOOKUP(CLEAN(A629),JULIO!J$4:AM$760,27,FALSE)</f>
        <v>#N/A</v>
      </c>
      <c r="R629" s="506" t="s">
        <v>3964</v>
      </c>
      <c r="S629" s="507" t="s">
        <v>4158</v>
      </c>
      <c r="T629" s="508">
        <v>2181980</v>
      </c>
      <c r="U629" s="508">
        <v>2181980</v>
      </c>
      <c r="V629" s="508">
        <v>2181980</v>
      </c>
      <c r="W629" s="508">
        <v>0</v>
      </c>
      <c r="X629" s="508">
        <v>2181980</v>
      </c>
      <c r="Y629" s="508">
        <v>0</v>
      </c>
      <c r="Z629" s="509">
        <v>0</v>
      </c>
      <c r="AA629" s="508">
        <v>2181980</v>
      </c>
      <c r="AB629" s="508">
        <v>0</v>
      </c>
      <c r="AC629" s="509">
        <v>0</v>
      </c>
      <c r="AD629" s="509">
        <v>2181980</v>
      </c>
      <c r="AE629" s="509">
        <v>0</v>
      </c>
      <c r="AF629" s="508">
        <v>0</v>
      </c>
      <c r="AG629" s="508">
        <v>0</v>
      </c>
      <c r="AH629" s="508">
        <v>0</v>
      </c>
      <c r="AI629" s="508">
        <v>0</v>
      </c>
      <c r="AJ629" s="508">
        <v>0</v>
      </c>
      <c r="AK629" s="508">
        <v>0</v>
      </c>
      <c r="AL629" s="508">
        <v>0</v>
      </c>
      <c r="AM629" s="508">
        <v>0</v>
      </c>
      <c r="AN629" s="508">
        <v>0</v>
      </c>
      <c r="AO629" s="508">
        <v>0</v>
      </c>
      <c r="AP629" s="508">
        <v>0</v>
      </c>
      <c r="AQ629" s="508">
        <v>2181980</v>
      </c>
      <c r="AR629" s="508">
        <v>0</v>
      </c>
      <c r="AS629" s="508">
        <v>0</v>
      </c>
      <c r="AT629" s="508">
        <v>0</v>
      </c>
      <c r="AU629" s="508">
        <v>0</v>
      </c>
      <c r="AV629" s="508">
        <v>0</v>
      </c>
      <c r="AW629" s="508">
        <v>0</v>
      </c>
      <c r="AX629" s="508">
        <v>0</v>
      </c>
      <c r="AY629" s="508">
        <v>0</v>
      </c>
      <c r="AZ629" s="508">
        <v>0</v>
      </c>
      <c r="BA629" s="508">
        <v>0</v>
      </c>
      <c r="BB629" s="508">
        <v>0</v>
      </c>
      <c r="BC629" s="509">
        <v>0</v>
      </c>
      <c r="BD629" s="506" t="s">
        <v>31</v>
      </c>
      <c r="BE629" s="506" t="s">
        <v>31</v>
      </c>
      <c r="BF629" s="506" t="s">
        <v>31</v>
      </c>
      <c r="BG629" s="506" t="s">
        <v>31</v>
      </c>
      <c r="BH629" s="506" t="s">
        <v>31</v>
      </c>
      <c r="BI629" s="506" t="s">
        <v>31</v>
      </c>
      <c r="BJ629" s="506" t="s">
        <v>3694</v>
      </c>
      <c r="BK629" s="506" t="s">
        <v>31</v>
      </c>
      <c r="BL629" s="506" t="s">
        <v>31</v>
      </c>
      <c r="BM629" s="506" t="s">
        <v>31</v>
      </c>
      <c r="BN629" s="506" t="s">
        <v>31</v>
      </c>
      <c r="BO629" s="506" t="s">
        <v>31</v>
      </c>
      <c r="BP629" s="506" t="s">
        <v>31</v>
      </c>
      <c r="BQ629" s="506" t="s">
        <v>31</v>
      </c>
      <c r="BR629" s="506" t="s">
        <v>31</v>
      </c>
      <c r="BS629" s="506" t="s">
        <v>31</v>
      </c>
    </row>
    <row r="630" spans="1:71" ht="45">
      <c r="A630" s="500" t="s">
        <v>4460</v>
      </c>
      <c r="B630" s="500" t="s">
        <v>4144</v>
      </c>
      <c r="C630" s="501" t="s">
        <v>4461</v>
      </c>
      <c r="D630" s="501" t="s">
        <v>3640</v>
      </c>
      <c r="E630" s="501" t="s">
        <v>158</v>
      </c>
      <c r="F630" s="501" t="s">
        <v>158</v>
      </c>
      <c r="G630" s="501" t="s">
        <v>3641</v>
      </c>
      <c r="H630" s="501" t="s">
        <v>31</v>
      </c>
      <c r="I630" s="501" t="s">
        <v>3642</v>
      </c>
      <c r="J630" s="501" t="s">
        <v>31</v>
      </c>
      <c r="K630" s="501" t="s">
        <v>3661</v>
      </c>
      <c r="L630" s="500" t="s">
        <v>4391</v>
      </c>
      <c r="M630" s="500" t="s">
        <v>4418</v>
      </c>
      <c r="N630" s="500" t="s">
        <v>31</v>
      </c>
      <c r="O630" s="502" t="s">
        <v>31</v>
      </c>
      <c r="P630" s="501" t="s">
        <v>3646</v>
      </c>
      <c r="Q630" s="501" t="e">
        <f>VLOOKUP(CLEAN(A630),JULIO!J$4:AM$760,27,FALSE)</f>
        <v>#N/A</v>
      </c>
      <c r="R630" s="501" t="s">
        <v>3964</v>
      </c>
      <c r="S630" s="502" t="s">
        <v>4158</v>
      </c>
      <c r="T630" s="503">
        <v>1500000</v>
      </c>
      <c r="U630" s="503">
        <v>1500000</v>
      </c>
      <c r="V630" s="503">
        <v>1500000</v>
      </c>
      <c r="W630" s="503">
        <v>0</v>
      </c>
      <c r="X630" s="503">
        <v>1500000</v>
      </c>
      <c r="Y630" s="503">
        <v>0</v>
      </c>
      <c r="Z630" s="504">
        <v>0</v>
      </c>
      <c r="AA630" s="503">
        <v>1500000</v>
      </c>
      <c r="AB630" s="503">
        <v>0</v>
      </c>
      <c r="AC630" s="504">
        <v>0</v>
      </c>
      <c r="AD630" s="504">
        <v>1500000</v>
      </c>
      <c r="AE630" s="504">
        <v>0</v>
      </c>
      <c r="AF630" s="503">
        <v>0</v>
      </c>
      <c r="AG630" s="503">
        <v>0</v>
      </c>
      <c r="AH630" s="503">
        <v>0</v>
      </c>
      <c r="AI630" s="503">
        <v>0</v>
      </c>
      <c r="AJ630" s="503">
        <v>0</v>
      </c>
      <c r="AK630" s="503">
        <v>0</v>
      </c>
      <c r="AL630" s="503">
        <v>0</v>
      </c>
      <c r="AM630" s="503">
        <v>0</v>
      </c>
      <c r="AN630" s="503">
        <v>0</v>
      </c>
      <c r="AO630" s="503">
        <v>0</v>
      </c>
      <c r="AP630" s="503">
        <v>0</v>
      </c>
      <c r="AQ630" s="503">
        <v>0</v>
      </c>
      <c r="AR630" s="503">
        <v>0</v>
      </c>
      <c r="AS630" s="503">
        <v>1500000</v>
      </c>
      <c r="AT630" s="503">
        <v>0</v>
      </c>
      <c r="AU630" s="503">
        <v>0</v>
      </c>
      <c r="AV630" s="503">
        <v>0</v>
      </c>
      <c r="AW630" s="503">
        <v>0</v>
      </c>
      <c r="AX630" s="503">
        <v>0</v>
      </c>
      <c r="AY630" s="503">
        <v>0</v>
      </c>
      <c r="AZ630" s="503">
        <v>0</v>
      </c>
      <c r="BA630" s="503">
        <v>0</v>
      </c>
      <c r="BB630" s="503">
        <v>0</v>
      </c>
      <c r="BC630" s="504">
        <v>0</v>
      </c>
      <c r="BD630" s="501" t="s">
        <v>31</v>
      </c>
      <c r="BE630" s="501" t="s">
        <v>31</v>
      </c>
      <c r="BF630" s="501" t="s">
        <v>31</v>
      </c>
      <c r="BG630" s="501" t="s">
        <v>31</v>
      </c>
      <c r="BH630" s="501" t="s">
        <v>31</v>
      </c>
      <c r="BI630" s="501" t="s">
        <v>31</v>
      </c>
      <c r="BJ630" s="501" t="s">
        <v>3694</v>
      </c>
      <c r="BK630" s="501" t="s">
        <v>31</v>
      </c>
      <c r="BL630" s="501" t="s">
        <v>31</v>
      </c>
      <c r="BM630" s="501" t="s">
        <v>31</v>
      </c>
      <c r="BN630" s="501" t="s">
        <v>31</v>
      </c>
      <c r="BO630" s="501" t="s">
        <v>31</v>
      </c>
      <c r="BP630" s="501" t="s">
        <v>31</v>
      </c>
      <c r="BQ630" s="501" t="s">
        <v>31</v>
      </c>
      <c r="BR630" s="501" t="s">
        <v>31</v>
      </c>
      <c r="BS630" s="501" t="s">
        <v>31</v>
      </c>
    </row>
    <row r="631" spans="1:71" ht="45">
      <c r="A631" s="505" t="s">
        <v>4462</v>
      </c>
      <c r="B631" s="505" t="s">
        <v>4144</v>
      </c>
      <c r="C631" s="506" t="s">
        <v>4463</v>
      </c>
      <c r="D631" s="506" t="s">
        <v>3640</v>
      </c>
      <c r="E631" s="506" t="s">
        <v>158</v>
      </c>
      <c r="F631" s="506" t="s">
        <v>158</v>
      </c>
      <c r="G631" s="506" t="s">
        <v>3641</v>
      </c>
      <c r="H631" s="506" t="s">
        <v>31</v>
      </c>
      <c r="I631" s="506" t="s">
        <v>3831</v>
      </c>
      <c r="J631" s="506" t="s">
        <v>31</v>
      </c>
      <c r="K631" s="506" t="s">
        <v>3661</v>
      </c>
      <c r="L631" s="505" t="s">
        <v>4391</v>
      </c>
      <c r="M631" s="505" t="s">
        <v>4418</v>
      </c>
      <c r="N631" s="505" t="s">
        <v>31</v>
      </c>
      <c r="O631" s="507" t="s">
        <v>31</v>
      </c>
      <c r="P631" s="506" t="s">
        <v>3646</v>
      </c>
      <c r="Q631" s="501" t="e">
        <f>VLOOKUP(CLEAN(A631),JULIO!J$4:AM$760,27,FALSE)</f>
        <v>#N/A</v>
      </c>
      <c r="R631" s="506" t="s">
        <v>3964</v>
      </c>
      <c r="S631" s="507" t="s">
        <v>4158</v>
      </c>
      <c r="T631" s="508">
        <v>7033258</v>
      </c>
      <c r="U631" s="508">
        <v>7033258</v>
      </c>
      <c r="V631" s="508">
        <v>7033258</v>
      </c>
      <c r="W631" s="508">
        <v>0</v>
      </c>
      <c r="X631" s="508">
        <v>7033258</v>
      </c>
      <c r="Y631" s="508">
        <v>0</v>
      </c>
      <c r="Z631" s="509">
        <v>0</v>
      </c>
      <c r="AA631" s="508">
        <v>7033258</v>
      </c>
      <c r="AB631" s="508">
        <v>0</v>
      </c>
      <c r="AC631" s="509">
        <v>0</v>
      </c>
      <c r="AD631" s="509">
        <v>7033258</v>
      </c>
      <c r="AE631" s="509">
        <v>0</v>
      </c>
      <c r="AF631" s="508">
        <v>0</v>
      </c>
      <c r="AG631" s="508">
        <v>0</v>
      </c>
      <c r="AH631" s="508">
        <v>0</v>
      </c>
      <c r="AI631" s="508">
        <v>0</v>
      </c>
      <c r="AJ631" s="508">
        <v>0</v>
      </c>
      <c r="AK631" s="508">
        <v>0</v>
      </c>
      <c r="AL631" s="508">
        <v>0</v>
      </c>
      <c r="AM631" s="508">
        <v>0</v>
      </c>
      <c r="AN631" s="508">
        <v>0</v>
      </c>
      <c r="AO631" s="508">
        <v>0</v>
      </c>
      <c r="AP631" s="508">
        <v>0</v>
      </c>
      <c r="AQ631" s="508">
        <v>7033258</v>
      </c>
      <c r="AR631" s="508">
        <v>0</v>
      </c>
      <c r="AS631" s="508">
        <v>0</v>
      </c>
      <c r="AT631" s="508">
        <v>0</v>
      </c>
      <c r="AU631" s="508">
        <v>0</v>
      </c>
      <c r="AV631" s="508">
        <v>0</v>
      </c>
      <c r="AW631" s="508">
        <v>0</v>
      </c>
      <c r="AX631" s="508">
        <v>0</v>
      </c>
      <c r="AY631" s="508">
        <v>0</v>
      </c>
      <c r="AZ631" s="508">
        <v>0</v>
      </c>
      <c r="BA631" s="508">
        <v>0</v>
      </c>
      <c r="BB631" s="508">
        <v>0</v>
      </c>
      <c r="BC631" s="509">
        <v>0</v>
      </c>
      <c r="BD631" s="506" t="s">
        <v>31</v>
      </c>
      <c r="BE631" s="506" t="s">
        <v>31</v>
      </c>
      <c r="BF631" s="506" t="s">
        <v>31</v>
      </c>
      <c r="BG631" s="506" t="s">
        <v>31</v>
      </c>
      <c r="BH631" s="506" t="s">
        <v>31</v>
      </c>
      <c r="BI631" s="506" t="s">
        <v>31</v>
      </c>
      <c r="BJ631" s="506" t="s">
        <v>3694</v>
      </c>
      <c r="BK631" s="506" t="s">
        <v>31</v>
      </c>
      <c r="BL631" s="506" t="s">
        <v>31</v>
      </c>
      <c r="BM631" s="506" t="s">
        <v>31</v>
      </c>
      <c r="BN631" s="506" t="s">
        <v>31</v>
      </c>
      <c r="BO631" s="506" t="s">
        <v>31</v>
      </c>
      <c r="BP631" s="506" t="s">
        <v>31</v>
      </c>
      <c r="BQ631" s="506" t="s">
        <v>31</v>
      </c>
      <c r="BR631" s="506" t="s">
        <v>31</v>
      </c>
      <c r="BS631" s="506" t="s">
        <v>31</v>
      </c>
    </row>
    <row r="632" spans="1:71" ht="45">
      <c r="A632" s="500" t="s">
        <v>4464</v>
      </c>
      <c r="B632" s="500" t="s">
        <v>4144</v>
      </c>
      <c r="C632" s="501" t="s">
        <v>4465</v>
      </c>
      <c r="D632" s="501" t="s">
        <v>3640</v>
      </c>
      <c r="E632" s="501" t="s">
        <v>158</v>
      </c>
      <c r="F632" s="501" t="s">
        <v>158</v>
      </c>
      <c r="G632" s="501" t="s">
        <v>3641</v>
      </c>
      <c r="H632" s="501" t="s">
        <v>31</v>
      </c>
      <c r="I632" s="501" t="s">
        <v>3778</v>
      </c>
      <c r="J632" s="501" t="s">
        <v>31</v>
      </c>
      <c r="K632" s="501" t="s">
        <v>3661</v>
      </c>
      <c r="L632" s="500" t="s">
        <v>4391</v>
      </c>
      <c r="M632" s="500" t="s">
        <v>4418</v>
      </c>
      <c r="N632" s="500" t="s">
        <v>31</v>
      </c>
      <c r="O632" s="502" t="s">
        <v>31</v>
      </c>
      <c r="P632" s="501" t="s">
        <v>3646</v>
      </c>
      <c r="Q632" s="501" t="e">
        <f>VLOOKUP(CLEAN(A632),JULIO!J$4:AM$760,27,FALSE)</f>
        <v>#N/A</v>
      </c>
      <c r="R632" s="501" t="s">
        <v>3964</v>
      </c>
      <c r="S632" s="502" t="s">
        <v>4158</v>
      </c>
      <c r="T632" s="503">
        <v>6300000</v>
      </c>
      <c r="U632" s="503">
        <v>6300000</v>
      </c>
      <c r="V632" s="503">
        <v>6300000</v>
      </c>
      <c r="W632" s="503">
        <v>0</v>
      </c>
      <c r="X632" s="503">
        <v>6300000</v>
      </c>
      <c r="Y632" s="503">
        <v>0</v>
      </c>
      <c r="Z632" s="504">
        <v>0</v>
      </c>
      <c r="AA632" s="503">
        <v>6300000</v>
      </c>
      <c r="AB632" s="503">
        <v>0</v>
      </c>
      <c r="AC632" s="504">
        <v>0</v>
      </c>
      <c r="AD632" s="504">
        <v>6300000</v>
      </c>
      <c r="AE632" s="504">
        <v>0</v>
      </c>
      <c r="AF632" s="503">
        <v>0</v>
      </c>
      <c r="AG632" s="503">
        <v>0</v>
      </c>
      <c r="AH632" s="503">
        <v>0</v>
      </c>
      <c r="AI632" s="503">
        <v>0</v>
      </c>
      <c r="AJ632" s="503">
        <v>0</v>
      </c>
      <c r="AK632" s="503">
        <v>0</v>
      </c>
      <c r="AL632" s="503">
        <v>0</v>
      </c>
      <c r="AM632" s="503">
        <v>0</v>
      </c>
      <c r="AN632" s="503">
        <v>0</v>
      </c>
      <c r="AO632" s="503">
        <v>0</v>
      </c>
      <c r="AP632" s="503">
        <v>0</v>
      </c>
      <c r="AQ632" s="503">
        <v>6300000</v>
      </c>
      <c r="AR632" s="503">
        <v>0</v>
      </c>
      <c r="AS632" s="503">
        <v>0</v>
      </c>
      <c r="AT632" s="503">
        <v>0</v>
      </c>
      <c r="AU632" s="503">
        <v>0</v>
      </c>
      <c r="AV632" s="503">
        <v>0</v>
      </c>
      <c r="AW632" s="503">
        <v>0</v>
      </c>
      <c r="AX632" s="503">
        <v>0</v>
      </c>
      <c r="AY632" s="503">
        <v>0</v>
      </c>
      <c r="AZ632" s="503">
        <v>0</v>
      </c>
      <c r="BA632" s="503">
        <v>0</v>
      </c>
      <c r="BB632" s="503">
        <v>0</v>
      </c>
      <c r="BC632" s="504">
        <v>0</v>
      </c>
      <c r="BD632" s="501" t="s">
        <v>31</v>
      </c>
      <c r="BE632" s="501" t="s">
        <v>31</v>
      </c>
      <c r="BF632" s="501" t="s">
        <v>31</v>
      </c>
      <c r="BG632" s="501" t="s">
        <v>31</v>
      </c>
      <c r="BH632" s="501" t="s">
        <v>31</v>
      </c>
      <c r="BI632" s="501" t="s">
        <v>31</v>
      </c>
      <c r="BJ632" s="501" t="s">
        <v>3694</v>
      </c>
      <c r="BK632" s="501" t="s">
        <v>31</v>
      </c>
      <c r="BL632" s="501" t="s">
        <v>31</v>
      </c>
      <c r="BM632" s="501" t="s">
        <v>31</v>
      </c>
      <c r="BN632" s="501" t="s">
        <v>31</v>
      </c>
      <c r="BO632" s="501" t="s">
        <v>31</v>
      </c>
      <c r="BP632" s="501" t="s">
        <v>31</v>
      </c>
      <c r="BQ632" s="501" t="s">
        <v>31</v>
      </c>
      <c r="BR632" s="501" t="s">
        <v>31</v>
      </c>
      <c r="BS632" s="501" t="s">
        <v>31</v>
      </c>
    </row>
    <row r="633" spans="1:71" ht="45">
      <c r="A633" s="505" t="s">
        <v>4466</v>
      </c>
      <c r="B633" s="505" t="s">
        <v>8</v>
      </c>
      <c r="C633" s="506" t="s">
        <v>1256</v>
      </c>
      <c r="D633" s="506" t="s">
        <v>3640</v>
      </c>
      <c r="E633" s="506" t="s">
        <v>158</v>
      </c>
      <c r="F633" s="506" t="s">
        <v>129</v>
      </c>
      <c r="G633" s="506" t="s">
        <v>3641</v>
      </c>
      <c r="H633" s="506" t="s">
        <v>31</v>
      </c>
      <c r="I633" s="506" t="s">
        <v>3771</v>
      </c>
      <c r="J633" s="506" t="s">
        <v>31</v>
      </c>
      <c r="K633" s="506" t="s">
        <v>3767</v>
      </c>
      <c r="L633" s="505" t="s">
        <v>4169</v>
      </c>
      <c r="M633" s="505" t="s">
        <v>3691</v>
      </c>
      <c r="N633" s="505" t="s">
        <v>30</v>
      </c>
      <c r="O633" s="507" t="s">
        <v>31</v>
      </c>
      <c r="P633" s="506" t="s">
        <v>3963</v>
      </c>
      <c r="Q633" s="501">
        <f>VLOOKUP(CLEAN(A633),JULIO!J$4:AM$760,27,FALSE)</f>
        <v>0</v>
      </c>
      <c r="R633" s="506" t="s">
        <v>3647</v>
      </c>
      <c r="S633" s="507" t="s">
        <v>3650</v>
      </c>
      <c r="T633" s="508">
        <v>237030000</v>
      </c>
      <c r="U633" s="508">
        <v>237030000</v>
      </c>
      <c r="V633" s="508">
        <v>216129000</v>
      </c>
      <c r="W633" s="508">
        <v>0</v>
      </c>
      <c r="X633" s="508">
        <v>216129000</v>
      </c>
      <c r="Y633" s="508">
        <v>0</v>
      </c>
      <c r="Z633" s="509">
        <v>0</v>
      </c>
      <c r="AA633" s="508">
        <v>216129000</v>
      </c>
      <c r="AB633" s="508">
        <v>0</v>
      </c>
      <c r="AC633" s="509">
        <v>0</v>
      </c>
      <c r="AD633" s="509">
        <v>216129000</v>
      </c>
      <c r="AE633" s="509">
        <v>0</v>
      </c>
      <c r="AF633" s="508">
        <v>0</v>
      </c>
      <c r="AG633" s="508">
        <v>0</v>
      </c>
      <c r="AH633" s="508">
        <v>0</v>
      </c>
      <c r="AI633" s="508">
        <v>0</v>
      </c>
      <c r="AJ633" s="508">
        <v>0</v>
      </c>
      <c r="AK633" s="508">
        <v>0</v>
      </c>
      <c r="AL633" s="508">
        <v>0</v>
      </c>
      <c r="AM633" s="508">
        <v>0</v>
      </c>
      <c r="AN633" s="508">
        <v>0</v>
      </c>
      <c r="AO633" s="508">
        <v>0</v>
      </c>
      <c r="AP633" s="508">
        <v>0</v>
      </c>
      <c r="AQ633" s="508">
        <v>216129000</v>
      </c>
      <c r="AR633" s="508">
        <v>0</v>
      </c>
      <c r="AS633" s="508">
        <v>0</v>
      </c>
      <c r="AT633" s="508">
        <v>0</v>
      </c>
      <c r="AU633" s="508">
        <v>0</v>
      </c>
      <c r="AV633" s="508">
        <v>0</v>
      </c>
      <c r="AW633" s="508">
        <v>0</v>
      </c>
      <c r="AX633" s="508">
        <v>0</v>
      </c>
      <c r="AY633" s="508">
        <v>0</v>
      </c>
      <c r="AZ633" s="508">
        <v>0</v>
      </c>
      <c r="BA633" s="508">
        <v>0</v>
      </c>
      <c r="BB633" s="508">
        <v>0</v>
      </c>
      <c r="BC633" s="509">
        <v>0</v>
      </c>
      <c r="BD633" s="506" t="s">
        <v>31</v>
      </c>
      <c r="BE633" s="506" t="s">
        <v>31</v>
      </c>
      <c r="BF633" s="506" t="s">
        <v>31</v>
      </c>
      <c r="BG633" s="506" t="s">
        <v>31</v>
      </c>
      <c r="BH633" s="506" t="s">
        <v>31</v>
      </c>
      <c r="BI633" s="506" t="s">
        <v>31</v>
      </c>
      <c r="BJ633" s="506" t="s">
        <v>3694</v>
      </c>
      <c r="BK633" s="506" t="s">
        <v>31</v>
      </c>
      <c r="BL633" s="506" t="s">
        <v>31</v>
      </c>
      <c r="BM633" s="506" t="s">
        <v>31</v>
      </c>
      <c r="BN633" s="506" t="s">
        <v>31</v>
      </c>
      <c r="BO633" s="506" t="s">
        <v>31</v>
      </c>
      <c r="BP633" s="506" t="s">
        <v>31</v>
      </c>
      <c r="BQ633" s="506" t="s">
        <v>31</v>
      </c>
      <c r="BR633" s="506" t="s">
        <v>31</v>
      </c>
      <c r="BS633" s="506" t="s">
        <v>31</v>
      </c>
    </row>
    <row r="634" spans="1:71" ht="45">
      <c r="A634" s="500" t="s">
        <v>4467</v>
      </c>
      <c r="B634" s="500" t="s">
        <v>4144</v>
      </c>
      <c r="C634" s="501" t="s">
        <v>4468</v>
      </c>
      <c r="D634" s="501" t="s">
        <v>3640</v>
      </c>
      <c r="E634" s="501" t="s">
        <v>158</v>
      </c>
      <c r="F634" s="501" t="s">
        <v>158</v>
      </c>
      <c r="G634" s="501" t="s">
        <v>3641</v>
      </c>
      <c r="H634" s="501" t="s">
        <v>31</v>
      </c>
      <c r="I634" s="501" t="s">
        <v>3811</v>
      </c>
      <c r="J634" s="501" t="s">
        <v>31</v>
      </c>
      <c r="K634" s="501" t="s">
        <v>3661</v>
      </c>
      <c r="L634" s="500" t="s">
        <v>4391</v>
      </c>
      <c r="M634" s="500" t="s">
        <v>4418</v>
      </c>
      <c r="N634" s="500" t="s">
        <v>31</v>
      </c>
      <c r="O634" s="502" t="s">
        <v>31</v>
      </c>
      <c r="P634" s="501" t="s">
        <v>3646</v>
      </c>
      <c r="Q634" s="501" t="e">
        <f>VLOOKUP(CLEAN(A634),JULIO!J$4:AM$760,27,FALSE)</f>
        <v>#N/A</v>
      </c>
      <c r="R634" s="501" t="s">
        <v>3964</v>
      </c>
      <c r="S634" s="502" t="s">
        <v>4158</v>
      </c>
      <c r="T634" s="503">
        <v>6000000</v>
      </c>
      <c r="U634" s="503">
        <v>6000000</v>
      </c>
      <c r="V634" s="503">
        <v>6000000</v>
      </c>
      <c r="W634" s="503">
        <v>0</v>
      </c>
      <c r="X634" s="503">
        <v>6000000</v>
      </c>
      <c r="Y634" s="503">
        <v>0</v>
      </c>
      <c r="Z634" s="504">
        <v>0</v>
      </c>
      <c r="AA634" s="503">
        <v>6000000</v>
      </c>
      <c r="AB634" s="503">
        <v>0</v>
      </c>
      <c r="AC634" s="504">
        <v>0</v>
      </c>
      <c r="AD634" s="504">
        <v>6000000</v>
      </c>
      <c r="AE634" s="504">
        <v>0</v>
      </c>
      <c r="AF634" s="503">
        <v>0</v>
      </c>
      <c r="AG634" s="503">
        <v>0</v>
      </c>
      <c r="AH634" s="503">
        <v>0</v>
      </c>
      <c r="AI634" s="503">
        <v>0</v>
      </c>
      <c r="AJ634" s="503">
        <v>0</v>
      </c>
      <c r="AK634" s="503">
        <v>0</v>
      </c>
      <c r="AL634" s="503">
        <v>0</v>
      </c>
      <c r="AM634" s="503">
        <v>0</v>
      </c>
      <c r="AN634" s="503">
        <v>0</v>
      </c>
      <c r="AO634" s="503">
        <v>0</v>
      </c>
      <c r="AP634" s="503">
        <v>0</v>
      </c>
      <c r="AQ634" s="503">
        <v>6000000</v>
      </c>
      <c r="AR634" s="503">
        <v>0</v>
      </c>
      <c r="AS634" s="503">
        <v>0</v>
      </c>
      <c r="AT634" s="503">
        <v>0</v>
      </c>
      <c r="AU634" s="503">
        <v>0</v>
      </c>
      <c r="AV634" s="503">
        <v>0</v>
      </c>
      <c r="AW634" s="503">
        <v>0</v>
      </c>
      <c r="AX634" s="503">
        <v>0</v>
      </c>
      <c r="AY634" s="503">
        <v>0</v>
      </c>
      <c r="AZ634" s="503">
        <v>0</v>
      </c>
      <c r="BA634" s="503">
        <v>0</v>
      </c>
      <c r="BB634" s="503">
        <v>0</v>
      </c>
      <c r="BC634" s="504">
        <v>0</v>
      </c>
      <c r="BD634" s="501" t="s">
        <v>31</v>
      </c>
      <c r="BE634" s="501" t="s">
        <v>31</v>
      </c>
      <c r="BF634" s="501" t="s">
        <v>31</v>
      </c>
      <c r="BG634" s="501" t="s">
        <v>31</v>
      </c>
      <c r="BH634" s="501" t="s">
        <v>31</v>
      </c>
      <c r="BI634" s="501" t="s">
        <v>31</v>
      </c>
      <c r="BJ634" s="501" t="s">
        <v>3694</v>
      </c>
      <c r="BK634" s="501" t="s">
        <v>31</v>
      </c>
      <c r="BL634" s="501" t="s">
        <v>31</v>
      </c>
      <c r="BM634" s="501" t="s">
        <v>31</v>
      </c>
      <c r="BN634" s="501" t="s">
        <v>31</v>
      </c>
      <c r="BO634" s="501" t="s">
        <v>31</v>
      </c>
      <c r="BP634" s="501" t="s">
        <v>31</v>
      </c>
      <c r="BQ634" s="501" t="s">
        <v>31</v>
      </c>
      <c r="BR634" s="501" t="s">
        <v>31</v>
      </c>
      <c r="BS634" s="501" t="s">
        <v>31</v>
      </c>
    </row>
    <row r="635" spans="1:71" ht="45">
      <c r="A635" s="505" t="s">
        <v>4469</v>
      </c>
      <c r="B635" s="505" t="s">
        <v>8</v>
      </c>
      <c r="C635" s="506" t="s">
        <v>1410</v>
      </c>
      <c r="D635" s="506" t="s">
        <v>3640</v>
      </c>
      <c r="E635" s="506" t="s">
        <v>158</v>
      </c>
      <c r="F635" s="506" t="s">
        <v>3860</v>
      </c>
      <c r="G635" s="506" t="s">
        <v>3641</v>
      </c>
      <c r="H635" s="506" t="s">
        <v>31</v>
      </c>
      <c r="I635" s="506" t="s">
        <v>3766</v>
      </c>
      <c r="J635" s="506" t="s">
        <v>31</v>
      </c>
      <c r="K635" s="506" t="s">
        <v>3767</v>
      </c>
      <c r="L635" s="505" t="s">
        <v>3672</v>
      </c>
      <c r="M635" s="505" t="s">
        <v>3691</v>
      </c>
      <c r="N635" s="505" t="s">
        <v>30</v>
      </c>
      <c r="O635" s="507" t="s">
        <v>31</v>
      </c>
      <c r="P635" s="506" t="s">
        <v>3963</v>
      </c>
      <c r="Q635" s="501">
        <f>VLOOKUP(CLEAN(A635),JULIO!J$4:AM$760,27,FALSE)</f>
        <v>0</v>
      </c>
      <c r="R635" s="506" t="s">
        <v>3647</v>
      </c>
      <c r="S635" s="507" t="s">
        <v>3650</v>
      </c>
      <c r="T635" s="508">
        <v>30950000</v>
      </c>
      <c r="U635" s="508">
        <v>30950000</v>
      </c>
      <c r="V635" s="508">
        <v>30950000</v>
      </c>
      <c r="W635" s="508">
        <v>0</v>
      </c>
      <c r="X635" s="508">
        <v>30950000</v>
      </c>
      <c r="Y635" s="508">
        <v>0</v>
      </c>
      <c r="Z635" s="509">
        <v>0</v>
      </c>
      <c r="AA635" s="508">
        <v>30950000</v>
      </c>
      <c r="AB635" s="508">
        <v>0</v>
      </c>
      <c r="AC635" s="509">
        <v>0</v>
      </c>
      <c r="AD635" s="509">
        <v>30950000</v>
      </c>
      <c r="AE635" s="509">
        <v>0</v>
      </c>
      <c r="AF635" s="508">
        <v>0</v>
      </c>
      <c r="AG635" s="508">
        <v>0</v>
      </c>
      <c r="AH635" s="508">
        <v>0</v>
      </c>
      <c r="AI635" s="508">
        <v>0</v>
      </c>
      <c r="AJ635" s="508">
        <v>0</v>
      </c>
      <c r="AK635" s="508">
        <v>0</v>
      </c>
      <c r="AL635" s="508">
        <v>0</v>
      </c>
      <c r="AM635" s="508">
        <v>0</v>
      </c>
      <c r="AN635" s="508">
        <v>0</v>
      </c>
      <c r="AO635" s="508">
        <v>0</v>
      </c>
      <c r="AP635" s="508">
        <v>0</v>
      </c>
      <c r="AQ635" s="508">
        <v>30950000</v>
      </c>
      <c r="AR635" s="508">
        <v>0</v>
      </c>
      <c r="AS635" s="508">
        <v>0</v>
      </c>
      <c r="AT635" s="508">
        <v>0</v>
      </c>
      <c r="AU635" s="508">
        <v>0</v>
      </c>
      <c r="AV635" s="508">
        <v>0</v>
      </c>
      <c r="AW635" s="508">
        <v>0</v>
      </c>
      <c r="AX635" s="508">
        <v>0</v>
      </c>
      <c r="AY635" s="508">
        <v>0</v>
      </c>
      <c r="AZ635" s="508">
        <v>0</v>
      </c>
      <c r="BA635" s="508">
        <v>0</v>
      </c>
      <c r="BB635" s="508">
        <v>0</v>
      </c>
      <c r="BC635" s="509">
        <v>0</v>
      </c>
      <c r="BD635" s="506" t="s">
        <v>31</v>
      </c>
      <c r="BE635" s="506" t="s">
        <v>31</v>
      </c>
      <c r="BF635" s="506" t="s">
        <v>31</v>
      </c>
      <c r="BG635" s="506" t="s">
        <v>31</v>
      </c>
      <c r="BH635" s="506" t="s">
        <v>31</v>
      </c>
      <c r="BI635" s="506" t="s">
        <v>31</v>
      </c>
      <c r="BJ635" s="506" t="s">
        <v>3694</v>
      </c>
      <c r="BK635" s="506" t="s">
        <v>31</v>
      </c>
      <c r="BL635" s="506" t="s">
        <v>31</v>
      </c>
      <c r="BM635" s="506" t="s">
        <v>31</v>
      </c>
      <c r="BN635" s="506" t="s">
        <v>31</v>
      </c>
      <c r="BO635" s="506" t="s">
        <v>31</v>
      </c>
      <c r="BP635" s="506" t="s">
        <v>31</v>
      </c>
      <c r="BQ635" s="506" t="s">
        <v>31</v>
      </c>
      <c r="BR635" s="506" t="s">
        <v>31</v>
      </c>
      <c r="BS635" s="506" t="s">
        <v>31</v>
      </c>
    </row>
    <row r="636" spans="1:71" ht="45">
      <c r="A636" s="500" t="s">
        <v>4470</v>
      </c>
      <c r="B636" s="500" t="s">
        <v>4144</v>
      </c>
      <c r="C636" s="501" t="s">
        <v>4471</v>
      </c>
      <c r="D636" s="501" t="s">
        <v>3640</v>
      </c>
      <c r="E636" s="501" t="s">
        <v>158</v>
      </c>
      <c r="F636" s="501" t="s">
        <v>158</v>
      </c>
      <c r="G636" s="501" t="s">
        <v>3641</v>
      </c>
      <c r="H636" s="501" t="s">
        <v>31</v>
      </c>
      <c r="I636" s="501" t="s">
        <v>3811</v>
      </c>
      <c r="J636" s="501" t="s">
        <v>31</v>
      </c>
      <c r="K636" s="501" t="s">
        <v>3661</v>
      </c>
      <c r="L636" s="500" t="s">
        <v>4391</v>
      </c>
      <c r="M636" s="500" t="s">
        <v>4418</v>
      </c>
      <c r="N636" s="500" t="s">
        <v>31</v>
      </c>
      <c r="O636" s="502" t="s">
        <v>31</v>
      </c>
      <c r="P636" s="501" t="s">
        <v>3646</v>
      </c>
      <c r="Q636" s="501" t="e">
        <f>VLOOKUP(CLEAN(A636),JULIO!J$4:AM$760,27,FALSE)</f>
        <v>#N/A</v>
      </c>
      <c r="R636" s="501" t="s">
        <v>3964</v>
      </c>
      <c r="S636" s="502" t="s">
        <v>4158</v>
      </c>
      <c r="T636" s="503">
        <v>6450000</v>
      </c>
      <c r="U636" s="503">
        <v>6450000</v>
      </c>
      <c r="V636" s="503">
        <v>6450000</v>
      </c>
      <c r="W636" s="503">
        <v>0</v>
      </c>
      <c r="X636" s="503">
        <v>6450000</v>
      </c>
      <c r="Y636" s="503">
        <v>0</v>
      </c>
      <c r="Z636" s="504">
        <v>0</v>
      </c>
      <c r="AA636" s="503">
        <v>6450000</v>
      </c>
      <c r="AB636" s="503">
        <v>0</v>
      </c>
      <c r="AC636" s="504">
        <v>0</v>
      </c>
      <c r="AD636" s="504">
        <v>6450000</v>
      </c>
      <c r="AE636" s="504">
        <v>0</v>
      </c>
      <c r="AF636" s="503">
        <v>0</v>
      </c>
      <c r="AG636" s="503">
        <v>0</v>
      </c>
      <c r="AH636" s="503">
        <v>0</v>
      </c>
      <c r="AI636" s="503">
        <v>0</v>
      </c>
      <c r="AJ636" s="503">
        <v>0</v>
      </c>
      <c r="AK636" s="503">
        <v>0</v>
      </c>
      <c r="AL636" s="503">
        <v>0</v>
      </c>
      <c r="AM636" s="503">
        <v>0</v>
      </c>
      <c r="AN636" s="503">
        <v>0</v>
      </c>
      <c r="AO636" s="503">
        <v>0</v>
      </c>
      <c r="AP636" s="503">
        <v>0</v>
      </c>
      <c r="AQ636" s="503">
        <v>6450000</v>
      </c>
      <c r="AR636" s="503">
        <v>0</v>
      </c>
      <c r="AS636" s="503">
        <v>0</v>
      </c>
      <c r="AT636" s="503">
        <v>0</v>
      </c>
      <c r="AU636" s="503">
        <v>0</v>
      </c>
      <c r="AV636" s="503">
        <v>0</v>
      </c>
      <c r="AW636" s="503">
        <v>0</v>
      </c>
      <c r="AX636" s="503">
        <v>0</v>
      </c>
      <c r="AY636" s="503">
        <v>0</v>
      </c>
      <c r="AZ636" s="503">
        <v>0</v>
      </c>
      <c r="BA636" s="503">
        <v>0</v>
      </c>
      <c r="BB636" s="503">
        <v>0</v>
      </c>
      <c r="BC636" s="504">
        <v>0</v>
      </c>
      <c r="BD636" s="501" t="s">
        <v>31</v>
      </c>
      <c r="BE636" s="501" t="s">
        <v>31</v>
      </c>
      <c r="BF636" s="501" t="s">
        <v>31</v>
      </c>
      <c r="BG636" s="501" t="s">
        <v>31</v>
      </c>
      <c r="BH636" s="501" t="s">
        <v>31</v>
      </c>
      <c r="BI636" s="501" t="s">
        <v>31</v>
      </c>
      <c r="BJ636" s="501" t="s">
        <v>3694</v>
      </c>
      <c r="BK636" s="501" t="s">
        <v>31</v>
      </c>
      <c r="BL636" s="501" t="s">
        <v>31</v>
      </c>
      <c r="BM636" s="501" t="s">
        <v>31</v>
      </c>
      <c r="BN636" s="501" t="s">
        <v>31</v>
      </c>
      <c r="BO636" s="501" t="s">
        <v>31</v>
      </c>
      <c r="BP636" s="501" t="s">
        <v>31</v>
      </c>
      <c r="BQ636" s="501" t="s">
        <v>31</v>
      </c>
      <c r="BR636" s="501" t="s">
        <v>31</v>
      </c>
      <c r="BS636" s="501" t="s">
        <v>31</v>
      </c>
    </row>
    <row r="637" spans="1:71" ht="45">
      <c r="A637" s="505" t="s">
        <v>4472</v>
      </c>
      <c r="B637" s="505" t="s">
        <v>4144</v>
      </c>
      <c r="C637" s="506" t="s">
        <v>4473</v>
      </c>
      <c r="D637" s="506" t="s">
        <v>3640</v>
      </c>
      <c r="E637" s="506" t="s">
        <v>158</v>
      </c>
      <c r="F637" s="506" t="s">
        <v>158</v>
      </c>
      <c r="G637" s="506" t="s">
        <v>3641</v>
      </c>
      <c r="H637" s="506" t="s">
        <v>31</v>
      </c>
      <c r="I637" s="506" t="s">
        <v>3907</v>
      </c>
      <c r="J637" s="506" t="s">
        <v>31</v>
      </c>
      <c r="K637" s="506" t="s">
        <v>3661</v>
      </c>
      <c r="L637" s="505" t="s">
        <v>4391</v>
      </c>
      <c r="M637" s="505" t="s">
        <v>4418</v>
      </c>
      <c r="N637" s="505" t="s">
        <v>31</v>
      </c>
      <c r="O637" s="507" t="s">
        <v>31</v>
      </c>
      <c r="P637" s="506" t="s">
        <v>3646</v>
      </c>
      <c r="Q637" s="501" t="e">
        <f>VLOOKUP(CLEAN(A637),JULIO!J$4:AM$760,27,FALSE)</f>
        <v>#N/A</v>
      </c>
      <c r="R637" s="506" t="s">
        <v>3964</v>
      </c>
      <c r="S637" s="507" t="s">
        <v>4158</v>
      </c>
      <c r="T637" s="508">
        <v>7000000</v>
      </c>
      <c r="U637" s="508">
        <v>7000000</v>
      </c>
      <c r="V637" s="508">
        <v>7000000</v>
      </c>
      <c r="W637" s="508">
        <v>0</v>
      </c>
      <c r="X637" s="508">
        <v>7000000</v>
      </c>
      <c r="Y637" s="508">
        <v>0</v>
      </c>
      <c r="Z637" s="509">
        <v>0</v>
      </c>
      <c r="AA637" s="508">
        <v>7000000</v>
      </c>
      <c r="AB637" s="508">
        <v>0</v>
      </c>
      <c r="AC637" s="509">
        <v>0</v>
      </c>
      <c r="AD637" s="509">
        <v>7000000</v>
      </c>
      <c r="AE637" s="509">
        <v>0</v>
      </c>
      <c r="AF637" s="508">
        <v>0</v>
      </c>
      <c r="AG637" s="508">
        <v>0</v>
      </c>
      <c r="AH637" s="508">
        <v>0</v>
      </c>
      <c r="AI637" s="508">
        <v>0</v>
      </c>
      <c r="AJ637" s="508">
        <v>0</v>
      </c>
      <c r="AK637" s="508">
        <v>0</v>
      </c>
      <c r="AL637" s="508">
        <v>0</v>
      </c>
      <c r="AM637" s="508">
        <v>0</v>
      </c>
      <c r="AN637" s="508">
        <v>0</v>
      </c>
      <c r="AO637" s="508">
        <v>0</v>
      </c>
      <c r="AP637" s="508">
        <v>0</v>
      </c>
      <c r="AQ637" s="508">
        <v>7000000</v>
      </c>
      <c r="AR637" s="508">
        <v>0</v>
      </c>
      <c r="AS637" s="508">
        <v>0</v>
      </c>
      <c r="AT637" s="508">
        <v>0</v>
      </c>
      <c r="AU637" s="508">
        <v>0</v>
      </c>
      <c r="AV637" s="508">
        <v>0</v>
      </c>
      <c r="AW637" s="508">
        <v>0</v>
      </c>
      <c r="AX637" s="508">
        <v>0</v>
      </c>
      <c r="AY637" s="508">
        <v>0</v>
      </c>
      <c r="AZ637" s="508">
        <v>0</v>
      </c>
      <c r="BA637" s="508">
        <v>0</v>
      </c>
      <c r="BB637" s="508">
        <v>0</v>
      </c>
      <c r="BC637" s="509">
        <v>0</v>
      </c>
      <c r="BD637" s="506" t="s">
        <v>31</v>
      </c>
      <c r="BE637" s="506" t="s">
        <v>31</v>
      </c>
      <c r="BF637" s="506" t="s">
        <v>31</v>
      </c>
      <c r="BG637" s="506" t="s">
        <v>31</v>
      </c>
      <c r="BH637" s="506" t="s">
        <v>31</v>
      </c>
      <c r="BI637" s="506" t="s">
        <v>31</v>
      </c>
      <c r="BJ637" s="506" t="s">
        <v>3694</v>
      </c>
      <c r="BK637" s="506" t="s">
        <v>31</v>
      </c>
      <c r="BL637" s="506" t="s">
        <v>31</v>
      </c>
      <c r="BM637" s="506" t="s">
        <v>31</v>
      </c>
      <c r="BN637" s="506" t="s">
        <v>31</v>
      </c>
      <c r="BO637" s="506" t="s">
        <v>31</v>
      </c>
      <c r="BP637" s="506" t="s">
        <v>31</v>
      </c>
      <c r="BQ637" s="506" t="s">
        <v>31</v>
      </c>
      <c r="BR637" s="506" t="s">
        <v>31</v>
      </c>
      <c r="BS637" s="506" t="s">
        <v>31</v>
      </c>
    </row>
    <row r="638" spans="1:71" ht="45">
      <c r="A638" s="500" t="s">
        <v>4474</v>
      </c>
      <c r="B638" s="500" t="s">
        <v>8</v>
      </c>
      <c r="C638" s="501" t="s">
        <v>4475</v>
      </c>
      <c r="D638" s="501" t="s">
        <v>3640</v>
      </c>
      <c r="E638" s="501" t="s">
        <v>158</v>
      </c>
      <c r="F638" s="501" t="s">
        <v>183</v>
      </c>
      <c r="G638" s="501" t="s">
        <v>3641</v>
      </c>
      <c r="H638" s="501" t="s">
        <v>31</v>
      </c>
      <c r="I638" s="501" t="s">
        <v>3642</v>
      </c>
      <c r="J638" s="501" t="s">
        <v>31</v>
      </c>
      <c r="K638" s="501" t="s">
        <v>3767</v>
      </c>
      <c r="L638" s="500" t="s">
        <v>4161</v>
      </c>
      <c r="M638" s="500" t="s">
        <v>3691</v>
      </c>
      <c r="N638" s="500" t="s">
        <v>30</v>
      </c>
      <c r="O638" s="502" t="s">
        <v>31</v>
      </c>
      <c r="P638" s="501" t="s">
        <v>3963</v>
      </c>
      <c r="Q638" s="501">
        <f>VLOOKUP(CLEAN(A638),JULIO!J$4:AM$760,27,FALSE)</f>
        <v>0</v>
      </c>
      <c r="R638" s="501" t="s">
        <v>3647</v>
      </c>
      <c r="S638" s="502" t="s">
        <v>3650</v>
      </c>
      <c r="T638" s="503">
        <v>60332000</v>
      </c>
      <c r="U638" s="503">
        <v>60332000</v>
      </c>
      <c r="V638" s="503">
        <v>60332000</v>
      </c>
      <c r="W638" s="503">
        <v>0</v>
      </c>
      <c r="X638" s="503">
        <v>60332000</v>
      </c>
      <c r="Y638" s="503">
        <v>0</v>
      </c>
      <c r="Z638" s="504">
        <v>0</v>
      </c>
      <c r="AA638" s="503">
        <v>60332000</v>
      </c>
      <c r="AB638" s="503">
        <v>0</v>
      </c>
      <c r="AC638" s="504">
        <v>0</v>
      </c>
      <c r="AD638" s="504">
        <v>60332000</v>
      </c>
      <c r="AE638" s="504">
        <v>0</v>
      </c>
      <c r="AF638" s="503">
        <v>0</v>
      </c>
      <c r="AG638" s="503">
        <v>0</v>
      </c>
      <c r="AH638" s="503">
        <v>0</v>
      </c>
      <c r="AI638" s="503">
        <v>0</v>
      </c>
      <c r="AJ638" s="503">
        <v>0</v>
      </c>
      <c r="AK638" s="503">
        <v>0</v>
      </c>
      <c r="AL638" s="503">
        <v>0</v>
      </c>
      <c r="AM638" s="503">
        <v>0</v>
      </c>
      <c r="AN638" s="503">
        <v>0</v>
      </c>
      <c r="AO638" s="503">
        <v>0</v>
      </c>
      <c r="AP638" s="503">
        <v>0</v>
      </c>
      <c r="AQ638" s="503">
        <v>60332000</v>
      </c>
      <c r="AR638" s="503">
        <v>0</v>
      </c>
      <c r="AS638" s="503">
        <v>0</v>
      </c>
      <c r="AT638" s="503">
        <v>0</v>
      </c>
      <c r="AU638" s="503">
        <v>0</v>
      </c>
      <c r="AV638" s="503">
        <v>0</v>
      </c>
      <c r="AW638" s="503">
        <v>0</v>
      </c>
      <c r="AX638" s="503">
        <v>0</v>
      </c>
      <c r="AY638" s="503">
        <v>0</v>
      </c>
      <c r="AZ638" s="503">
        <v>0</v>
      </c>
      <c r="BA638" s="503">
        <v>0</v>
      </c>
      <c r="BB638" s="503">
        <v>0</v>
      </c>
      <c r="BC638" s="504">
        <v>0</v>
      </c>
      <c r="BD638" s="501" t="s">
        <v>31</v>
      </c>
      <c r="BE638" s="501" t="s">
        <v>31</v>
      </c>
      <c r="BF638" s="501" t="s">
        <v>31</v>
      </c>
      <c r="BG638" s="501" t="s">
        <v>31</v>
      </c>
      <c r="BH638" s="501" t="s">
        <v>31</v>
      </c>
      <c r="BI638" s="501" t="s">
        <v>31</v>
      </c>
      <c r="BJ638" s="501" t="s">
        <v>3694</v>
      </c>
      <c r="BK638" s="501" t="s">
        <v>31</v>
      </c>
      <c r="BL638" s="501" t="s">
        <v>31</v>
      </c>
      <c r="BM638" s="501" t="s">
        <v>31</v>
      </c>
      <c r="BN638" s="501" t="s">
        <v>31</v>
      </c>
      <c r="BO638" s="501" t="s">
        <v>31</v>
      </c>
      <c r="BP638" s="501" t="s">
        <v>31</v>
      </c>
      <c r="BQ638" s="501" t="s">
        <v>31</v>
      </c>
      <c r="BR638" s="501" t="s">
        <v>31</v>
      </c>
      <c r="BS638" s="501" t="s">
        <v>31</v>
      </c>
    </row>
    <row r="639" spans="1:71" ht="45">
      <c r="A639" s="505" t="s">
        <v>4476</v>
      </c>
      <c r="B639" s="505" t="s">
        <v>4144</v>
      </c>
      <c r="C639" s="506" t="s">
        <v>4477</v>
      </c>
      <c r="D639" s="506" t="s">
        <v>3640</v>
      </c>
      <c r="E639" s="506" t="s">
        <v>158</v>
      </c>
      <c r="F639" s="506" t="s">
        <v>158</v>
      </c>
      <c r="G639" s="506" t="s">
        <v>3641</v>
      </c>
      <c r="H639" s="506" t="s">
        <v>31</v>
      </c>
      <c r="I639" s="506" t="s">
        <v>3802</v>
      </c>
      <c r="J639" s="506" t="s">
        <v>31</v>
      </c>
      <c r="K639" s="506" t="s">
        <v>3661</v>
      </c>
      <c r="L639" s="505" t="s">
        <v>4391</v>
      </c>
      <c r="M639" s="505" t="s">
        <v>4418</v>
      </c>
      <c r="N639" s="505" t="s">
        <v>31</v>
      </c>
      <c r="O639" s="507" t="s">
        <v>31</v>
      </c>
      <c r="P639" s="506" t="s">
        <v>3646</v>
      </c>
      <c r="Q639" s="501" t="e">
        <f>VLOOKUP(CLEAN(A639),JULIO!J$4:AM$760,27,FALSE)</f>
        <v>#N/A</v>
      </c>
      <c r="R639" s="506" t="s">
        <v>3964</v>
      </c>
      <c r="S639" s="507" t="s">
        <v>4158</v>
      </c>
      <c r="T639" s="508">
        <v>3323980</v>
      </c>
      <c r="U639" s="508">
        <v>3323980</v>
      </c>
      <c r="V639" s="508">
        <v>3323980</v>
      </c>
      <c r="W639" s="508">
        <v>0</v>
      </c>
      <c r="X639" s="508">
        <v>3323980</v>
      </c>
      <c r="Y639" s="508">
        <v>0</v>
      </c>
      <c r="Z639" s="509">
        <v>0</v>
      </c>
      <c r="AA639" s="508">
        <v>3323980</v>
      </c>
      <c r="AB639" s="508">
        <v>0</v>
      </c>
      <c r="AC639" s="509">
        <v>0</v>
      </c>
      <c r="AD639" s="509">
        <v>3323980</v>
      </c>
      <c r="AE639" s="509">
        <v>0</v>
      </c>
      <c r="AF639" s="508">
        <v>0</v>
      </c>
      <c r="AG639" s="508">
        <v>0</v>
      </c>
      <c r="AH639" s="508">
        <v>0</v>
      </c>
      <c r="AI639" s="508">
        <v>0</v>
      </c>
      <c r="AJ639" s="508">
        <v>0</v>
      </c>
      <c r="AK639" s="508">
        <v>0</v>
      </c>
      <c r="AL639" s="508">
        <v>0</v>
      </c>
      <c r="AM639" s="508">
        <v>0</v>
      </c>
      <c r="AN639" s="508">
        <v>0</v>
      </c>
      <c r="AO639" s="508">
        <v>0</v>
      </c>
      <c r="AP639" s="508">
        <v>0</v>
      </c>
      <c r="AQ639" s="508">
        <v>3323980</v>
      </c>
      <c r="AR639" s="508">
        <v>0</v>
      </c>
      <c r="AS639" s="508">
        <v>0</v>
      </c>
      <c r="AT639" s="508">
        <v>0</v>
      </c>
      <c r="AU639" s="508">
        <v>0</v>
      </c>
      <c r="AV639" s="508">
        <v>0</v>
      </c>
      <c r="AW639" s="508">
        <v>0</v>
      </c>
      <c r="AX639" s="508">
        <v>0</v>
      </c>
      <c r="AY639" s="508">
        <v>0</v>
      </c>
      <c r="AZ639" s="508">
        <v>0</v>
      </c>
      <c r="BA639" s="508">
        <v>0</v>
      </c>
      <c r="BB639" s="508">
        <v>0</v>
      </c>
      <c r="BC639" s="509">
        <v>0</v>
      </c>
      <c r="BD639" s="506" t="s">
        <v>31</v>
      </c>
      <c r="BE639" s="506" t="s">
        <v>31</v>
      </c>
      <c r="BF639" s="506" t="s">
        <v>31</v>
      </c>
      <c r="BG639" s="506" t="s">
        <v>31</v>
      </c>
      <c r="BH639" s="506" t="s">
        <v>31</v>
      </c>
      <c r="BI639" s="506" t="s">
        <v>31</v>
      </c>
      <c r="BJ639" s="506" t="s">
        <v>3694</v>
      </c>
      <c r="BK639" s="506" t="s">
        <v>31</v>
      </c>
      <c r="BL639" s="506" t="s">
        <v>31</v>
      </c>
      <c r="BM639" s="506" t="s">
        <v>31</v>
      </c>
      <c r="BN639" s="506" t="s">
        <v>31</v>
      </c>
      <c r="BO639" s="506" t="s">
        <v>31</v>
      </c>
      <c r="BP639" s="506" t="s">
        <v>31</v>
      </c>
      <c r="BQ639" s="506" t="s">
        <v>31</v>
      </c>
      <c r="BR639" s="506" t="s">
        <v>31</v>
      </c>
      <c r="BS639" s="506" t="s">
        <v>31</v>
      </c>
    </row>
    <row r="640" spans="1:71" ht="45">
      <c r="A640" s="500" t="s">
        <v>4478</v>
      </c>
      <c r="B640" s="500" t="s">
        <v>8</v>
      </c>
      <c r="C640" s="501" t="s">
        <v>1422</v>
      </c>
      <c r="D640" s="501" t="s">
        <v>3640</v>
      </c>
      <c r="E640" s="501" t="s">
        <v>158</v>
      </c>
      <c r="F640" s="501" t="s">
        <v>129</v>
      </c>
      <c r="G640" s="501" t="s">
        <v>3641</v>
      </c>
      <c r="H640" s="501" t="s">
        <v>31</v>
      </c>
      <c r="I640" s="501" t="s">
        <v>3771</v>
      </c>
      <c r="J640" s="501" t="s">
        <v>31</v>
      </c>
      <c r="K640" s="501" t="s">
        <v>3767</v>
      </c>
      <c r="L640" s="500" t="s">
        <v>3727</v>
      </c>
      <c r="M640" s="500" t="s">
        <v>3691</v>
      </c>
      <c r="N640" s="500" t="s">
        <v>30</v>
      </c>
      <c r="O640" s="502" t="s">
        <v>31</v>
      </c>
      <c r="P640" s="501" t="s">
        <v>3963</v>
      </c>
      <c r="Q640" s="501">
        <f>VLOOKUP(CLEAN(A640),JULIO!J$4:AM$760,27,FALSE)</f>
        <v>0</v>
      </c>
      <c r="R640" s="501" t="s">
        <v>3647</v>
      </c>
      <c r="S640" s="502" t="s">
        <v>3650</v>
      </c>
      <c r="T640" s="503">
        <v>90277000</v>
      </c>
      <c r="U640" s="503">
        <v>90277000</v>
      </c>
      <c r="V640" s="503">
        <v>85542000</v>
      </c>
      <c r="W640" s="503">
        <v>0</v>
      </c>
      <c r="X640" s="503">
        <v>85542000</v>
      </c>
      <c r="Y640" s="503">
        <v>0</v>
      </c>
      <c r="Z640" s="504">
        <v>0</v>
      </c>
      <c r="AA640" s="503">
        <v>85542000</v>
      </c>
      <c r="AB640" s="503">
        <v>0</v>
      </c>
      <c r="AC640" s="504">
        <v>0</v>
      </c>
      <c r="AD640" s="504">
        <v>85542000</v>
      </c>
      <c r="AE640" s="504">
        <v>0</v>
      </c>
      <c r="AF640" s="503">
        <v>0</v>
      </c>
      <c r="AG640" s="503">
        <v>0</v>
      </c>
      <c r="AH640" s="503">
        <v>0</v>
      </c>
      <c r="AI640" s="503">
        <v>0</v>
      </c>
      <c r="AJ640" s="503">
        <v>0</v>
      </c>
      <c r="AK640" s="503">
        <v>0</v>
      </c>
      <c r="AL640" s="503">
        <v>0</v>
      </c>
      <c r="AM640" s="503">
        <v>0</v>
      </c>
      <c r="AN640" s="503">
        <v>0</v>
      </c>
      <c r="AO640" s="503">
        <v>0</v>
      </c>
      <c r="AP640" s="503">
        <v>0</v>
      </c>
      <c r="AQ640" s="503">
        <v>85542000</v>
      </c>
      <c r="AR640" s="503">
        <v>0</v>
      </c>
      <c r="AS640" s="503">
        <v>0</v>
      </c>
      <c r="AT640" s="503">
        <v>0</v>
      </c>
      <c r="AU640" s="503">
        <v>0</v>
      </c>
      <c r="AV640" s="503">
        <v>0</v>
      </c>
      <c r="AW640" s="503">
        <v>0</v>
      </c>
      <c r="AX640" s="503">
        <v>0</v>
      </c>
      <c r="AY640" s="503">
        <v>0</v>
      </c>
      <c r="AZ640" s="503">
        <v>0</v>
      </c>
      <c r="BA640" s="503">
        <v>0</v>
      </c>
      <c r="BB640" s="503">
        <v>0</v>
      </c>
      <c r="BC640" s="504">
        <v>0</v>
      </c>
      <c r="BD640" s="501" t="s">
        <v>31</v>
      </c>
      <c r="BE640" s="501" t="s">
        <v>31</v>
      </c>
      <c r="BF640" s="501" t="s">
        <v>31</v>
      </c>
      <c r="BG640" s="501" t="s">
        <v>31</v>
      </c>
      <c r="BH640" s="501" t="s">
        <v>31</v>
      </c>
      <c r="BI640" s="501" t="s">
        <v>31</v>
      </c>
      <c r="BJ640" s="501" t="s">
        <v>3694</v>
      </c>
      <c r="BK640" s="501" t="s">
        <v>31</v>
      </c>
      <c r="BL640" s="501" t="s">
        <v>31</v>
      </c>
      <c r="BM640" s="501" t="s">
        <v>31</v>
      </c>
      <c r="BN640" s="501" t="s">
        <v>31</v>
      </c>
      <c r="BO640" s="501" t="s">
        <v>31</v>
      </c>
      <c r="BP640" s="501" t="s">
        <v>31</v>
      </c>
      <c r="BQ640" s="501" t="s">
        <v>31</v>
      </c>
      <c r="BR640" s="501" t="s">
        <v>31</v>
      </c>
      <c r="BS640" s="501" t="s">
        <v>31</v>
      </c>
    </row>
    <row r="641" spans="1:71" ht="45">
      <c r="A641" s="505" t="s">
        <v>4479</v>
      </c>
      <c r="B641" s="505" t="s">
        <v>4144</v>
      </c>
      <c r="C641" s="506" t="s">
        <v>4480</v>
      </c>
      <c r="D641" s="506" t="s">
        <v>3640</v>
      </c>
      <c r="E641" s="506" t="s">
        <v>158</v>
      </c>
      <c r="F641" s="506" t="s">
        <v>158</v>
      </c>
      <c r="G641" s="506" t="s">
        <v>3641</v>
      </c>
      <c r="H641" s="506" t="s">
        <v>31</v>
      </c>
      <c r="I641" s="506" t="s">
        <v>3802</v>
      </c>
      <c r="J641" s="506" t="s">
        <v>31</v>
      </c>
      <c r="K641" s="506" t="s">
        <v>3661</v>
      </c>
      <c r="L641" s="505" t="s">
        <v>4391</v>
      </c>
      <c r="M641" s="505" t="s">
        <v>4418</v>
      </c>
      <c r="N641" s="505" t="s">
        <v>31</v>
      </c>
      <c r="O641" s="507" t="s">
        <v>31</v>
      </c>
      <c r="P641" s="506" t="s">
        <v>3646</v>
      </c>
      <c r="Q641" s="501" t="e">
        <f>VLOOKUP(CLEAN(A641),JULIO!J$4:AM$760,27,FALSE)</f>
        <v>#N/A</v>
      </c>
      <c r="R641" s="506" t="s">
        <v>3964</v>
      </c>
      <c r="S641" s="507" t="s">
        <v>4158</v>
      </c>
      <c r="T641" s="508">
        <v>9000000</v>
      </c>
      <c r="U641" s="508">
        <v>9000000</v>
      </c>
      <c r="V641" s="508">
        <v>9000000</v>
      </c>
      <c r="W641" s="508">
        <v>0</v>
      </c>
      <c r="X641" s="508">
        <v>9000000</v>
      </c>
      <c r="Y641" s="508">
        <v>0</v>
      </c>
      <c r="Z641" s="509">
        <v>0</v>
      </c>
      <c r="AA641" s="508">
        <v>9000000</v>
      </c>
      <c r="AB641" s="508">
        <v>0</v>
      </c>
      <c r="AC641" s="509">
        <v>0</v>
      </c>
      <c r="AD641" s="509">
        <v>9000000</v>
      </c>
      <c r="AE641" s="509">
        <v>0</v>
      </c>
      <c r="AF641" s="508">
        <v>0</v>
      </c>
      <c r="AG641" s="508">
        <v>0</v>
      </c>
      <c r="AH641" s="508">
        <v>0</v>
      </c>
      <c r="AI641" s="508">
        <v>0</v>
      </c>
      <c r="AJ641" s="508">
        <v>0</v>
      </c>
      <c r="AK641" s="508">
        <v>0</v>
      </c>
      <c r="AL641" s="508">
        <v>0</v>
      </c>
      <c r="AM641" s="508">
        <v>0</v>
      </c>
      <c r="AN641" s="508">
        <v>0</v>
      </c>
      <c r="AO641" s="508">
        <v>0</v>
      </c>
      <c r="AP641" s="508">
        <v>0</v>
      </c>
      <c r="AQ641" s="508">
        <v>9000000</v>
      </c>
      <c r="AR641" s="508">
        <v>0</v>
      </c>
      <c r="AS641" s="508">
        <v>0</v>
      </c>
      <c r="AT641" s="508">
        <v>0</v>
      </c>
      <c r="AU641" s="508">
        <v>0</v>
      </c>
      <c r="AV641" s="508">
        <v>0</v>
      </c>
      <c r="AW641" s="508">
        <v>0</v>
      </c>
      <c r="AX641" s="508">
        <v>0</v>
      </c>
      <c r="AY641" s="508">
        <v>0</v>
      </c>
      <c r="AZ641" s="508">
        <v>0</v>
      </c>
      <c r="BA641" s="508">
        <v>0</v>
      </c>
      <c r="BB641" s="508">
        <v>0</v>
      </c>
      <c r="BC641" s="509">
        <v>0</v>
      </c>
      <c r="BD641" s="506" t="s">
        <v>31</v>
      </c>
      <c r="BE641" s="506" t="s">
        <v>31</v>
      </c>
      <c r="BF641" s="506" t="s">
        <v>31</v>
      </c>
      <c r="BG641" s="506" t="s">
        <v>31</v>
      </c>
      <c r="BH641" s="506" t="s">
        <v>31</v>
      </c>
      <c r="BI641" s="506" t="s">
        <v>31</v>
      </c>
      <c r="BJ641" s="506" t="s">
        <v>3694</v>
      </c>
      <c r="BK641" s="506" t="s">
        <v>31</v>
      </c>
      <c r="BL641" s="506" t="s">
        <v>31</v>
      </c>
      <c r="BM641" s="506" t="s">
        <v>31</v>
      </c>
      <c r="BN641" s="506" t="s">
        <v>31</v>
      </c>
      <c r="BO641" s="506" t="s">
        <v>31</v>
      </c>
      <c r="BP641" s="506" t="s">
        <v>31</v>
      </c>
      <c r="BQ641" s="506" t="s">
        <v>31</v>
      </c>
      <c r="BR641" s="506" t="s">
        <v>31</v>
      </c>
      <c r="BS641" s="506" t="s">
        <v>31</v>
      </c>
    </row>
    <row r="642" spans="1:71" ht="45">
      <c r="A642" s="500" t="s">
        <v>4481</v>
      </c>
      <c r="B642" s="500" t="s">
        <v>8</v>
      </c>
      <c r="C642" s="501" t="s">
        <v>3446</v>
      </c>
      <c r="D642" s="501" t="s">
        <v>3640</v>
      </c>
      <c r="E642" s="501" t="s">
        <v>158</v>
      </c>
      <c r="F642" s="501" t="s">
        <v>3860</v>
      </c>
      <c r="G642" s="501" t="s">
        <v>3641</v>
      </c>
      <c r="H642" s="501" t="s">
        <v>31</v>
      </c>
      <c r="I642" s="501" t="s">
        <v>3766</v>
      </c>
      <c r="J642" s="501" t="s">
        <v>31</v>
      </c>
      <c r="K642" s="501" t="s">
        <v>3767</v>
      </c>
      <c r="L642" s="500" t="s">
        <v>3727</v>
      </c>
      <c r="M642" s="500" t="s">
        <v>3691</v>
      </c>
      <c r="N642" s="500" t="s">
        <v>3701</v>
      </c>
      <c r="O642" s="502" t="s">
        <v>31</v>
      </c>
      <c r="P642" s="501" t="s">
        <v>3963</v>
      </c>
      <c r="Q642" s="501">
        <f>VLOOKUP(CLEAN(A642),JULIO!J$4:AM$760,27,FALSE)</f>
        <v>3431000</v>
      </c>
      <c r="R642" s="501" t="s">
        <v>3647</v>
      </c>
      <c r="S642" s="502" t="s">
        <v>3650</v>
      </c>
      <c r="T642" s="503">
        <v>71399000</v>
      </c>
      <c r="U642" s="503">
        <v>71399000</v>
      </c>
      <c r="V642" s="503">
        <v>67968000</v>
      </c>
      <c r="W642" s="503">
        <v>0</v>
      </c>
      <c r="X642" s="503">
        <v>67968000</v>
      </c>
      <c r="Y642" s="503">
        <v>0</v>
      </c>
      <c r="Z642" s="504">
        <v>0</v>
      </c>
      <c r="AA642" s="503">
        <v>0</v>
      </c>
      <c r="AB642" s="503">
        <v>0</v>
      </c>
      <c r="AC642" s="504">
        <v>67968000</v>
      </c>
      <c r="AD642" s="504">
        <v>0</v>
      </c>
      <c r="AE642" s="504">
        <v>67968000</v>
      </c>
      <c r="AF642" s="503">
        <v>0</v>
      </c>
      <c r="AG642" s="503">
        <v>0</v>
      </c>
      <c r="AH642" s="503">
        <v>0</v>
      </c>
      <c r="AI642" s="503">
        <v>0</v>
      </c>
      <c r="AJ642" s="503">
        <v>0</v>
      </c>
      <c r="AK642" s="503">
        <v>0</v>
      </c>
      <c r="AL642" s="503">
        <v>0</v>
      </c>
      <c r="AM642" s="503">
        <v>0</v>
      </c>
      <c r="AN642" s="503">
        <v>0</v>
      </c>
      <c r="AO642" s="503">
        <v>0</v>
      </c>
      <c r="AP642" s="503">
        <v>0</v>
      </c>
      <c r="AQ642" s="503">
        <v>0</v>
      </c>
      <c r="AR642" s="503">
        <v>0</v>
      </c>
      <c r="AS642" s="503">
        <v>0</v>
      </c>
      <c r="AT642" s="503">
        <v>0</v>
      </c>
      <c r="AU642" s="503">
        <v>0</v>
      </c>
      <c r="AV642" s="503">
        <v>0</v>
      </c>
      <c r="AW642" s="503">
        <v>0</v>
      </c>
      <c r="AX642" s="503">
        <v>0</v>
      </c>
      <c r="AY642" s="503">
        <v>0</v>
      </c>
      <c r="AZ642" s="503">
        <v>0</v>
      </c>
      <c r="BA642" s="503">
        <v>0</v>
      </c>
      <c r="BB642" s="503">
        <v>0</v>
      </c>
      <c r="BC642" s="504">
        <v>0</v>
      </c>
      <c r="BD642" s="501" t="s">
        <v>31</v>
      </c>
      <c r="BE642" s="501" t="s">
        <v>31</v>
      </c>
      <c r="BF642" s="501" t="s">
        <v>31</v>
      </c>
      <c r="BG642" s="501" t="s">
        <v>31</v>
      </c>
      <c r="BH642" s="501" t="s">
        <v>31</v>
      </c>
      <c r="BI642" s="501" t="s">
        <v>31</v>
      </c>
      <c r="BJ642" s="501" t="s">
        <v>3694</v>
      </c>
      <c r="BK642" s="501" t="s">
        <v>31</v>
      </c>
      <c r="BL642" s="501" t="s">
        <v>31</v>
      </c>
      <c r="BM642" s="501" t="s">
        <v>31</v>
      </c>
      <c r="BN642" s="501" t="s">
        <v>31</v>
      </c>
      <c r="BO642" s="501" t="s">
        <v>31</v>
      </c>
      <c r="BP642" s="501" t="s">
        <v>31</v>
      </c>
      <c r="BQ642" s="501" t="s">
        <v>31</v>
      </c>
      <c r="BR642" s="501" t="s">
        <v>31</v>
      </c>
      <c r="BS642" s="501" t="s">
        <v>31</v>
      </c>
    </row>
    <row r="643" spans="1:71" ht="45">
      <c r="A643" s="505" t="s">
        <v>4482</v>
      </c>
      <c r="B643" s="505" t="s">
        <v>4144</v>
      </c>
      <c r="C643" s="506" t="s">
        <v>4483</v>
      </c>
      <c r="D643" s="506" t="s">
        <v>3640</v>
      </c>
      <c r="E643" s="506" t="s">
        <v>158</v>
      </c>
      <c r="F643" s="506" t="s">
        <v>158</v>
      </c>
      <c r="G643" s="506" t="s">
        <v>3641</v>
      </c>
      <c r="H643" s="506" t="s">
        <v>31</v>
      </c>
      <c r="I643" s="506" t="s">
        <v>3642</v>
      </c>
      <c r="J643" s="506" t="s">
        <v>31</v>
      </c>
      <c r="K643" s="506" t="s">
        <v>3661</v>
      </c>
      <c r="L643" s="505" t="s">
        <v>4391</v>
      </c>
      <c r="M643" s="505" t="s">
        <v>4418</v>
      </c>
      <c r="N643" s="505" t="s">
        <v>31</v>
      </c>
      <c r="O643" s="507" t="s">
        <v>31</v>
      </c>
      <c r="P643" s="506" t="s">
        <v>3646</v>
      </c>
      <c r="Q643" s="501" t="e">
        <f>VLOOKUP(CLEAN(A643),JULIO!J$4:AM$760,27,FALSE)</f>
        <v>#N/A</v>
      </c>
      <c r="R643" s="506" t="s">
        <v>3964</v>
      </c>
      <c r="S643" s="507" t="s">
        <v>4158</v>
      </c>
      <c r="T643" s="508">
        <v>8990000</v>
      </c>
      <c r="U643" s="508">
        <v>8990000</v>
      </c>
      <c r="V643" s="508">
        <v>8990000</v>
      </c>
      <c r="W643" s="508">
        <v>0</v>
      </c>
      <c r="X643" s="508">
        <v>8990000</v>
      </c>
      <c r="Y643" s="508">
        <v>0</v>
      </c>
      <c r="Z643" s="509">
        <v>0</v>
      </c>
      <c r="AA643" s="508">
        <v>8990000</v>
      </c>
      <c r="AB643" s="508">
        <v>0</v>
      </c>
      <c r="AC643" s="509">
        <v>0</v>
      </c>
      <c r="AD643" s="509">
        <v>8990000</v>
      </c>
      <c r="AE643" s="509">
        <v>0</v>
      </c>
      <c r="AF643" s="508">
        <v>0</v>
      </c>
      <c r="AG643" s="508">
        <v>0</v>
      </c>
      <c r="AH643" s="508">
        <v>0</v>
      </c>
      <c r="AI643" s="508">
        <v>0</v>
      </c>
      <c r="AJ643" s="508">
        <v>0</v>
      </c>
      <c r="AK643" s="508">
        <v>0</v>
      </c>
      <c r="AL643" s="508">
        <v>0</v>
      </c>
      <c r="AM643" s="508">
        <v>0</v>
      </c>
      <c r="AN643" s="508">
        <v>0</v>
      </c>
      <c r="AO643" s="508">
        <v>0</v>
      </c>
      <c r="AP643" s="508">
        <v>0</v>
      </c>
      <c r="AQ643" s="508">
        <v>8990000</v>
      </c>
      <c r="AR643" s="508">
        <v>0</v>
      </c>
      <c r="AS643" s="508">
        <v>0</v>
      </c>
      <c r="AT643" s="508">
        <v>0</v>
      </c>
      <c r="AU643" s="508">
        <v>0</v>
      </c>
      <c r="AV643" s="508">
        <v>0</v>
      </c>
      <c r="AW643" s="508">
        <v>0</v>
      </c>
      <c r="AX643" s="508">
        <v>0</v>
      </c>
      <c r="AY643" s="508">
        <v>0</v>
      </c>
      <c r="AZ643" s="508">
        <v>0</v>
      </c>
      <c r="BA643" s="508">
        <v>0</v>
      </c>
      <c r="BB643" s="508">
        <v>0</v>
      </c>
      <c r="BC643" s="509">
        <v>0</v>
      </c>
      <c r="BD643" s="506" t="s">
        <v>31</v>
      </c>
      <c r="BE643" s="506" t="s">
        <v>31</v>
      </c>
      <c r="BF643" s="506" t="s">
        <v>31</v>
      </c>
      <c r="BG643" s="506" t="s">
        <v>31</v>
      </c>
      <c r="BH643" s="506" t="s">
        <v>31</v>
      </c>
      <c r="BI643" s="506" t="s">
        <v>31</v>
      </c>
      <c r="BJ643" s="506" t="s">
        <v>3694</v>
      </c>
      <c r="BK643" s="506" t="s">
        <v>31</v>
      </c>
      <c r="BL643" s="506" t="s">
        <v>31</v>
      </c>
      <c r="BM643" s="506" t="s">
        <v>31</v>
      </c>
      <c r="BN643" s="506" t="s">
        <v>31</v>
      </c>
      <c r="BO643" s="506" t="s">
        <v>31</v>
      </c>
      <c r="BP643" s="506" t="s">
        <v>31</v>
      </c>
      <c r="BQ643" s="506" t="s">
        <v>31</v>
      </c>
      <c r="BR643" s="506" t="s">
        <v>31</v>
      </c>
      <c r="BS643" s="506" t="s">
        <v>31</v>
      </c>
    </row>
    <row r="644" spans="1:71" ht="45">
      <c r="A644" s="500" t="s">
        <v>4484</v>
      </c>
      <c r="B644" s="500" t="s">
        <v>4144</v>
      </c>
      <c r="C644" s="501" t="s">
        <v>4485</v>
      </c>
      <c r="D644" s="501" t="s">
        <v>3640</v>
      </c>
      <c r="E644" s="501" t="s">
        <v>158</v>
      </c>
      <c r="F644" s="501" t="s">
        <v>158</v>
      </c>
      <c r="G644" s="501" t="s">
        <v>3641</v>
      </c>
      <c r="H644" s="501" t="s">
        <v>31</v>
      </c>
      <c r="I644" s="501" t="s">
        <v>3811</v>
      </c>
      <c r="J644" s="501" t="s">
        <v>31</v>
      </c>
      <c r="K644" s="501" t="s">
        <v>3661</v>
      </c>
      <c r="L644" s="500" t="s">
        <v>4391</v>
      </c>
      <c r="M644" s="500" t="s">
        <v>4418</v>
      </c>
      <c r="N644" s="500" t="s">
        <v>31</v>
      </c>
      <c r="O644" s="502" t="s">
        <v>31</v>
      </c>
      <c r="P644" s="501" t="s">
        <v>3646</v>
      </c>
      <c r="Q644" s="501" t="e">
        <f>VLOOKUP(CLEAN(A644),JULIO!J$4:AM$760,27,FALSE)</f>
        <v>#N/A</v>
      </c>
      <c r="R644" s="501" t="s">
        <v>3964</v>
      </c>
      <c r="S644" s="502" t="s">
        <v>4158</v>
      </c>
      <c r="T644" s="503">
        <v>5400000</v>
      </c>
      <c r="U644" s="503">
        <v>5400000</v>
      </c>
      <c r="V644" s="503">
        <v>5400000</v>
      </c>
      <c r="W644" s="503">
        <v>0</v>
      </c>
      <c r="X644" s="503">
        <v>5400000</v>
      </c>
      <c r="Y644" s="503">
        <v>0</v>
      </c>
      <c r="Z644" s="504">
        <v>0</v>
      </c>
      <c r="AA644" s="503">
        <v>5400000</v>
      </c>
      <c r="AB644" s="503">
        <v>0</v>
      </c>
      <c r="AC644" s="504">
        <v>0</v>
      </c>
      <c r="AD644" s="504">
        <v>5400000</v>
      </c>
      <c r="AE644" s="504">
        <v>0</v>
      </c>
      <c r="AF644" s="503">
        <v>0</v>
      </c>
      <c r="AG644" s="503">
        <v>0</v>
      </c>
      <c r="AH644" s="503">
        <v>0</v>
      </c>
      <c r="AI644" s="503">
        <v>0</v>
      </c>
      <c r="AJ644" s="503">
        <v>0</v>
      </c>
      <c r="AK644" s="503">
        <v>0</v>
      </c>
      <c r="AL644" s="503">
        <v>0</v>
      </c>
      <c r="AM644" s="503">
        <v>0</v>
      </c>
      <c r="AN644" s="503">
        <v>0</v>
      </c>
      <c r="AO644" s="503">
        <v>0</v>
      </c>
      <c r="AP644" s="503">
        <v>0</v>
      </c>
      <c r="AQ644" s="503">
        <v>5400000</v>
      </c>
      <c r="AR644" s="503">
        <v>0</v>
      </c>
      <c r="AS644" s="503">
        <v>0</v>
      </c>
      <c r="AT644" s="503">
        <v>0</v>
      </c>
      <c r="AU644" s="503">
        <v>0</v>
      </c>
      <c r="AV644" s="503">
        <v>0</v>
      </c>
      <c r="AW644" s="503">
        <v>0</v>
      </c>
      <c r="AX644" s="503">
        <v>0</v>
      </c>
      <c r="AY644" s="503">
        <v>0</v>
      </c>
      <c r="AZ644" s="503">
        <v>0</v>
      </c>
      <c r="BA644" s="503">
        <v>0</v>
      </c>
      <c r="BB644" s="503">
        <v>0</v>
      </c>
      <c r="BC644" s="504">
        <v>0</v>
      </c>
      <c r="BD644" s="501" t="s">
        <v>31</v>
      </c>
      <c r="BE644" s="501" t="s">
        <v>31</v>
      </c>
      <c r="BF644" s="501" t="s">
        <v>31</v>
      </c>
      <c r="BG644" s="501" t="s">
        <v>31</v>
      </c>
      <c r="BH644" s="501" t="s">
        <v>31</v>
      </c>
      <c r="BI644" s="501" t="s">
        <v>31</v>
      </c>
      <c r="BJ644" s="501" t="s">
        <v>3694</v>
      </c>
      <c r="BK644" s="501" t="s">
        <v>31</v>
      </c>
      <c r="BL644" s="501" t="s">
        <v>31</v>
      </c>
      <c r="BM644" s="501" t="s">
        <v>31</v>
      </c>
      <c r="BN644" s="501" t="s">
        <v>31</v>
      </c>
      <c r="BO644" s="501" t="s">
        <v>31</v>
      </c>
      <c r="BP644" s="501" t="s">
        <v>31</v>
      </c>
      <c r="BQ644" s="501" t="s">
        <v>31</v>
      </c>
      <c r="BR644" s="501" t="s">
        <v>31</v>
      </c>
      <c r="BS644" s="501" t="s">
        <v>31</v>
      </c>
    </row>
    <row r="645" spans="1:71" ht="45">
      <c r="A645" s="505" t="s">
        <v>4486</v>
      </c>
      <c r="B645" s="505" t="s">
        <v>4144</v>
      </c>
      <c r="C645" s="506" t="s">
        <v>4487</v>
      </c>
      <c r="D645" s="506" t="s">
        <v>3640</v>
      </c>
      <c r="E645" s="506" t="s">
        <v>158</v>
      </c>
      <c r="F645" s="506" t="s">
        <v>158</v>
      </c>
      <c r="G645" s="506" t="s">
        <v>3641</v>
      </c>
      <c r="H645" s="506" t="s">
        <v>31</v>
      </c>
      <c r="I645" s="506" t="s">
        <v>3811</v>
      </c>
      <c r="J645" s="506" t="s">
        <v>31</v>
      </c>
      <c r="K645" s="506" t="s">
        <v>3661</v>
      </c>
      <c r="L645" s="505" t="s">
        <v>4391</v>
      </c>
      <c r="M645" s="505" t="s">
        <v>4418</v>
      </c>
      <c r="N645" s="505" t="s">
        <v>31</v>
      </c>
      <c r="O645" s="507" t="s">
        <v>31</v>
      </c>
      <c r="P645" s="506" t="s">
        <v>3646</v>
      </c>
      <c r="Q645" s="501" t="e">
        <f>VLOOKUP(CLEAN(A645),JULIO!J$4:AM$760,27,FALSE)</f>
        <v>#N/A</v>
      </c>
      <c r="R645" s="506" t="s">
        <v>3964</v>
      </c>
      <c r="S645" s="507" t="s">
        <v>4158</v>
      </c>
      <c r="T645" s="508">
        <v>9000000</v>
      </c>
      <c r="U645" s="508">
        <v>9000000</v>
      </c>
      <c r="V645" s="508">
        <v>9000000</v>
      </c>
      <c r="W645" s="508">
        <v>0</v>
      </c>
      <c r="X645" s="508">
        <v>9000000</v>
      </c>
      <c r="Y645" s="508">
        <v>0</v>
      </c>
      <c r="Z645" s="509">
        <v>0</v>
      </c>
      <c r="AA645" s="508">
        <v>9000000</v>
      </c>
      <c r="AB645" s="508">
        <v>0</v>
      </c>
      <c r="AC645" s="509">
        <v>0</v>
      </c>
      <c r="AD645" s="509">
        <v>9000000</v>
      </c>
      <c r="AE645" s="509">
        <v>0</v>
      </c>
      <c r="AF645" s="508">
        <v>0</v>
      </c>
      <c r="AG645" s="508">
        <v>0</v>
      </c>
      <c r="AH645" s="508">
        <v>0</v>
      </c>
      <c r="AI645" s="508">
        <v>0</v>
      </c>
      <c r="AJ645" s="508">
        <v>0</v>
      </c>
      <c r="AK645" s="508">
        <v>0</v>
      </c>
      <c r="AL645" s="508">
        <v>0</v>
      </c>
      <c r="AM645" s="508">
        <v>0</v>
      </c>
      <c r="AN645" s="508">
        <v>0</v>
      </c>
      <c r="AO645" s="508">
        <v>0</v>
      </c>
      <c r="AP645" s="508">
        <v>0</v>
      </c>
      <c r="AQ645" s="508">
        <v>9000000</v>
      </c>
      <c r="AR645" s="508">
        <v>0</v>
      </c>
      <c r="AS645" s="508">
        <v>0</v>
      </c>
      <c r="AT645" s="508">
        <v>0</v>
      </c>
      <c r="AU645" s="508">
        <v>0</v>
      </c>
      <c r="AV645" s="508">
        <v>0</v>
      </c>
      <c r="AW645" s="508">
        <v>0</v>
      </c>
      <c r="AX645" s="508">
        <v>0</v>
      </c>
      <c r="AY645" s="508">
        <v>0</v>
      </c>
      <c r="AZ645" s="508">
        <v>0</v>
      </c>
      <c r="BA645" s="508">
        <v>0</v>
      </c>
      <c r="BB645" s="508">
        <v>0</v>
      </c>
      <c r="BC645" s="509">
        <v>0</v>
      </c>
      <c r="BD645" s="506" t="s">
        <v>31</v>
      </c>
      <c r="BE645" s="506" t="s">
        <v>31</v>
      </c>
      <c r="BF645" s="506" t="s">
        <v>31</v>
      </c>
      <c r="BG645" s="506" t="s">
        <v>31</v>
      </c>
      <c r="BH645" s="506" t="s">
        <v>31</v>
      </c>
      <c r="BI645" s="506" t="s">
        <v>31</v>
      </c>
      <c r="BJ645" s="506" t="s">
        <v>3694</v>
      </c>
      <c r="BK645" s="506" t="s">
        <v>31</v>
      </c>
      <c r="BL645" s="506" t="s">
        <v>31</v>
      </c>
      <c r="BM645" s="506" t="s">
        <v>31</v>
      </c>
      <c r="BN645" s="506" t="s">
        <v>31</v>
      </c>
      <c r="BO645" s="506" t="s">
        <v>31</v>
      </c>
      <c r="BP645" s="506" t="s">
        <v>31</v>
      </c>
      <c r="BQ645" s="506" t="s">
        <v>31</v>
      </c>
      <c r="BR645" s="506" t="s">
        <v>31</v>
      </c>
      <c r="BS645" s="506" t="s">
        <v>31</v>
      </c>
    </row>
    <row r="646" spans="1:71" ht="45">
      <c r="A646" s="500" t="s">
        <v>4488</v>
      </c>
      <c r="B646" s="500" t="s">
        <v>8</v>
      </c>
      <c r="C646" s="501" t="s">
        <v>3196</v>
      </c>
      <c r="D646" s="501" t="s">
        <v>3640</v>
      </c>
      <c r="E646" s="501" t="s">
        <v>158</v>
      </c>
      <c r="F646" s="501" t="s">
        <v>536</v>
      </c>
      <c r="G646" s="501" t="s">
        <v>3641</v>
      </c>
      <c r="H646" s="501" t="s">
        <v>31</v>
      </c>
      <c r="I646" s="501" t="s">
        <v>3824</v>
      </c>
      <c r="J646" s="501" t="s">
        <v>31</v>
      </c>
      <c r="K646" s="501" t="s">
        <v>3767</v>
      </c>
      <c r="L646" s="500" t="s">
        <v>4391</v>
      </c>
      <c r="M646" s="500" t="s">
        <v>3691</v>
      </c>
      <c r="N646" s="500" t="s">
        <v>30</v>
      </c>
      <c r="O646" s="502" t="s">
        <v>31</v>
      </c>
      <c r="P646" s="501" t="s">
        <v>3963</v>
      </c>
      <c r="Q646" s="501">
        <f>VLOOKUP(CLEAN(A646),JULIO!J$4:AM$760,27,FALSE)</f>
        <v>0</v>
      </c>
      <c r="R646" s="501" t="s">
        <v>3647</v>
      </c>
      <c r="S646" s="502" t="s">
        <v>3650</v>
      </c>
      <c r="T646" s="503">
        <v>71191000</v>
      </c>
      <c r="U646" s="503">
        <v>71191000</v>
      </c>
      <c r="V646" s="503">
        <v>71191000</v>
      </c>
      <c r="W646" s="503">
        <v>0</v>
      </c>
      <c r="X646" s="503">
        <v>71191000</v>
      </c>
      <c r="Y646" s="503">
        <v>0</v>
      </c>
      <c r="Z646" s="504">
        <v>0</v>
      </c>
      <c r="AA646" s="503">
        <v>71191000</v>
      </c>
      <c r="AB646" s="503">
        <v>0</v>
      </c>
      <c r="AC646" s="504">
        <v>0</v>
      </c>
      <c r="AD646" s="504">
        <v>71191000</v>
      </c>
      <c r="AE646" s="504">
        <v>0</v>
      </c>
      <c r="AF646" s="503">
        <v>0</v>
      </c>
      <c r="AG646" s="503">
        <v>0</v>
      </c>
      <c r="AH646" s="503">
        <v>0</v>
      </c>
      <c r="AI646" s="503">
        <v>0</v>
      </c>
      <c r="AJ646" s="503">
        <v>0</v>
      </c>
      <c r="AK646" s="503">
        <v>0</v>
      </c>
      <c r="AL646" s="503">
        <v>0</v>
      </c>
      <c r="AM646" s="503">
        <v>0</v>
      </c>
      <c r="AN646" s="503">
        <v>0</v>
      </c>
      <c r="AO646" s="503">
        <v>0</v>
      </c>
      <c r="AP646" s="503">
        <v>0</v>
      </c>
      <c r="AQ646" s="503">
        <v>71191000</v>
      </c>
      <c r="AR646" s="503">
        <v>0</v>
      </c>
      <c r="AS646" s="503">
        <v>0</v>
      </c>
      <c r="AT646" s="503">
        <v>0</v>
      </c>
      <c r="AU646" s="503">
        <v>0</v>
      </c>
      <c r="AV646" s="503">
        <v>0</v>
      </c>
      <c r="AW646" s="503">
        <v>0</v>
      </c>
      <c r="AX646" s="503">
        <v>0</v>
      </c>
      <c r="AY646" s="503">
        <v>0</v>
      </c>
      <c r="AZ646" s="503">
        <v>0</v>
      </c>
      <c r="BA646" s="503">
        <v>0</v>
      </c>
      <c r="BB646" s="503">
        <v>0</v>
      </c>
      <c r="BC646" s="504">
        <v>0</v>
      </c>
      <c r="BD646" s="501" t="s">
        <v>31</v>
      </c>
      <c r="BE646" s="501" t="s">
        <v>31</v>
      </c>
      <c r="BF646" s="501" t="s">
        <v>31</v>
      </c>
      <c r="BG646" s="501" t="s">
        <v>31</v>
      </c>
      <c r="BH646" s="501" t="s">
        <v>31</v>
      </c>
      <c r="BI646" s="501" t="s">
        <v>31</v>
      </c>
      <c r="BJ646" s="501" t="s">
        <v>3694</v>
      </c>
      <c r="BK646" s="501" t="s">
        <v>31</v>
      </c>
      <c r="BL646" s="501" t="s">
        <v>31</v>
      </c>
      <c r="BM646" s="501" t="s">
        <v>31</v>
      </c>
      <c r="BN646" s="501" t="s">
        <v>31</v>
      </c>
      <c r="BO646" s="501" t="s">
        <v>31</v>
      </c>
      <c r="BP646" s="501" t="s">
        <v>31</v>
      </c>
      <c r="BQ646" s="501" t="s">
        <v>31</v>
      </c>
      <c r="BR646" s="501" t="s">
        <v>31</v>
      </c>
      <c r="BS646" s="501" t="s">
        <v>31</v>
      </c>
    </row>
    <row r="647" spans="1:71" ht="45">
      <c r="A647" s="505" t="s">
        <v>4489</v>
      </c>
      <c r="B647" s="505" t="s">
        <v>4144</v>
      </c>
      <c r="C647" s="506" t="s">
        <v>4490</v>
      </c>
      <c r="D647" s="506" t="s">
        <v>3640</v>
      </c>
      <c r="E647" s="506" t="s">
        <v>158</v>
      </c>
      <c r="F647" s="506" t="s">
        <v>158</v>
      </c>
      <c r="G647" s="506" t="s">
        <v>3641</v>
      </c>
      <c r="H647" s="506" t="s">
        <v>31</v>
      </c>
      <c r="I647" s="506" t="s">
        <v>3664</v>
      </c>
      <c r="J647" s="506" t="s">
        <v>31</v>
      </c>
      <c r="K647" s="506" t="s">
        <v>3661</v>
      </c>
      <c r="L647" s="505" t="s">
        <v>4391</v>
      </c>
      <c r="M647" s="505" t="s">
        <v>4418</v>
      </c>
      <c r="N647" s="505" t="s">
        <v>31</v>
      </c>
      <c r="O647" s="507" t="s">
        <v>31</v>
      </c>
      <c r="P647" s="506" t="s">
        <v>3646</v>
      </c>
      <c r="Q647" s="501" t="e">
        <f>VLOOKUP(CLEAN(A647),JULIO!J$4:AM$760,27,FALSE)</f>
        <v>#N/A</v>
      </c>
      <c r="R647" s="506" t="s">
        <v>3964</v>
      </c>
      <c r="S647" s="507" t="s">
        <v>4158</v>
      </c>
      <c r="T647" s="508">
        <v>5779024</v>
      </c>
      <c r="U647" s="508">
        <v>5779024</v>
      </c>
      <c r="V647" s="508">
        <v>5779024</v>
      </c>
      <c r="W647" s="508">
        <v>0</v>
      </c>
      <c r="X647" s="508">
        <v>5779024</v>
      </c>
      <c r="Y647" s="508">
        <v>0</v>
      </c>
      <c r="Z647" s="509">
        <v>0</v>
      </c>
      <c r="AA647" s="508">
        <v>5779024</v>
      </c>
      <c r="AB647" s="508">
        <v>0</v>
      </c>
      <c r="AC647" s="509">
        <v>0</v>
      </c>
      <c r="AD647" s="509">
        <v>5779024</v>
      </c>
      <c r="AE647" s="509">
        <v>0</v>
      </c>
      <c r="AF647" s="508">
        <v>0</v>
      </c>
      <c r="AG647" s="508">
        <v>0</v>
      </c>
      <c r="AH647" s="508">
        <v>0</v>
      </c>
      <c r="AI647" s="508">
        <v>0</v>
      </c>
      <c r="AJ647" s="508">
        <v>0</v>
      </c>
      <c r="AK647" s="508">
        <v>0</v>
      </c>
      <c r="AL647" s="508">
        <v>0</v>
      </c>
      <c r="AM647" s="508">
        <v>0</v>
      </c>
      <c r="AN647" s="508">
        <v>0</v>
      </c>
      <c r="AO647" s="508">
        <v>0</v>
      </c>
      <c r="AP647" s="508">
        <v>0</v>
      </c>
      <c r="AQ647" s="508">
        <v>5779024</v>
      </c>
      <c r="AR647" s="508">
        <v>0</v>
      </c>
      <c r="AS647" s="508">
        <v>0</v>
      </c>
      <c r="AT647" s="508">
        <v>0</v>
      </c>
      <c r="AU647" s="508">
        <v>0</v>
      </c>
      <c r="AV647" s="508">
        <v>0</v>
      </c>
      <c r="AW647" s="508">
        <v>0</v>
      </c>
      <c r="AX647" s="508">
        <v>0</v>
      </c>
      <c r="AY647" s="508">
        <v>0</v>
      </c>
      <c r="AZ647" s="508">
        <v>0</v>
      </c>
      <c r="BA647" s="508">
        <v>0</v>
      </c>
      <c r="BB647" s="508">
        <v>0</v>
      </c>
      <c r="BC647" s="509">
        <v>0</v>
      </c>
      <c r="BD647" s="506" t="s">
        <v>31</v>
      </c>
      <c r="BE647" s="506" t="s">
        <v>31</v>
      </c>
      <c r="BF647" s="506" t="s">
        <v>31</v>
      </c>
      <c r="BG647" s="506" t="s">
        <v>31</v>
      </c>
      <c r="BH647" s="506" t="s">
        <v>31</v>
      </c>
      <c r="BI647" s="506" t="s">
        <v>31</v>
      </c>
      <c r="BJ647" s="506" t="s">
        <v>3694</v>
      </c>
      <c r="BK647" s="506" t="s">
        <v>31</v>
      </c>
      <c r="BL647" s="506" t="s">
        <v>31</v>
      </c>
      <c r="BM647" s="506" t="s">
        <v>31</v>
      </c>
      <c r="BN647" s="506" t="s">
        <v>31</v>
      </c>
      <c r="BO647" s="506" t="s">
        <v>31</v>
      </c>
      <c r="BP647" s="506" t="s">
        <v>31</v>
      </c>
      <c r="BQ647" s="506" t="s">
        <v>31</v>
      </c>
      <c r="BR647" s="506" t="s">
        <v>31</v>
      </c>
      <c r="BS647" s="506" t="s">
        <v>31</v>
      </c>
    </row>
    <row r="648" spans="1:71" ht="45">
      <c r="A648" s="500" t="s">
        <v>4491</v>
      </c>
      <c r="B648" s="500" t="s">
        <v>4144</v>
      </c>
      <c r="C648" s="501" t="s">
        <v>4492</v>
      </c>
      <c r="D648" s="501" t="s">
        <v>3640</v>
      </c>
      <c r="E648" s="501" t="s">
        <v>158</v>
      </c>
      <c r="F648" s="501" t="s">
        <v>158</v>
      </c>
      <c r="G648" s="501" t="s">
        <v>3641</v>
      </c>
      <c r="H648" s="501" t="s">
        <v>31</v>
      </c>
      <c r="I648" s="501" t="s">
        <v>3811</v>
      </c>
      <c r="J648" s="501" t="s">
        <v>31</v>
      </c>
      <c r="K648" s="501" t="s">
        <v>3661</v>
      </c>
      <c r="L648" s="500" t="s">
        <v>4391</v>
      </c>
      <c r="M648" s="500" t="s">
        <v>4418</v>
      </c>
      <c r="N648" s="500" t="s">
        <v>31</v>
      </c>
      <c r="O648" s="502" t="s">
        <v>31</v>
      </c>
      <c r="P648" s="501" t="s">
        <v>3646</v>
      </c>
      <c r="Q648" s="501" t="e">
        <f>VLOOKUP(CLEAN(A648),JULIO!J$4:AM$760,27,FALSE)</f>
        <v>#N/A</v>
      </c>
      <c r="R648" s="501" t="s">
        <v>3964</v>
      </c>
      <c r="S648" s="502" t="s">
        <v>4158</v>
      </c>
      <c r="T648" s="503">
        <v>5200000</v>
      </c>
      <c r="U648" s="503">
        <v>5200000</v>
      </c>
      <c r="V648" s="503">
        <v>5200000</v>
      </c>
      <c r="W648" s="503">
        <v>0</v>
      </c>
      <c r="X648" s="503">
        <v>5200000</v>
      </c>
      <c r="Y648" s="503">
        <v>0</v>
      </c>
      <c r="Z648" s="504">
        <v>0</v>
      </c>
      <c r="AA648" s="503">
        <v>5200000</v>
      </c>
      <c r="AB648" s="503">
        <v>0</v>
      </c>
      <c r="AC648" s="504">
        <v>0</v>
      </c>
      <c r="AD648" s="504">
        <v>5200000</v>
      </c>
      <c r="AE648" s="504">
        <v>0</v>
      </c>
      <c r="AF648" s="503">
        <v>0</v>
      </c>
      <c r="AG648" s="503">
        <v>0</v>
      </c>
      <c r="AH648" s="503">
        <v>0</v>
      </c>
      <c r="AI648" s="503">
        <v>0</v>
      </c>
      <c r="AJ648" s="503">
        <v>0</v>
      </c>
      <c r="AK648" s="503">
        <v>0</v>
      </c>
      <c r="AL648" s="503">
        <v>0</v>
      </c>
      <c r="AM648" s="503">
        <v>0</v>
      </c>
      <c r="AN648" s="503">
        <v>0</v>
      </c>
      <c r="AO648" s="503">
        <v>0</v>
      </c>
      <c r="AP648" s="503">
        <v>0</v>
      </c>
      <c r="AQ648" s="503">
        <v>5200000</v>
      </c>
      <c r="AR648" s="503">
        <v>0</v>
      </c>
      <c r="AS648" s="503">
        <v>0</v>
      </c>
      <c r="AT648" s="503">
        <v>0</v>
      </c>
      <c r="AU648" s="503">
        <v>0</v>
      </c>
      <c r="AV648" s="503">
        <v>0</v>
      </c>
      <c r="AW648" s="503">
        <v>0</v>
      </c>
      <c r="AX648" s="503">
        <v>0</v>
      </c>
      <c r="AY648" s="503">
        <v>0</v>
      </c>
      <c r="AZ648" s="503">
        <v>0</v>
      </c>
      <c r="BA648" s="503">
        <v>0</v>
      </c>
      <c r="BB648" s="503">
        <v>0</v>
      </c>
      <c r="BC648" s="504">
        <v>0</v>
      </c>
      <c r="BD648" s="501" t="s">
        <v>31</v>
      </c>
      <c r="BE648" s="501" t="s">
        <v>31</v>
      </c>
      <c r="BF648" s="501" t="s">
        <v>31</v>
      </c>
      <c r="BG648" s="501" t="s">
        <v>31</v>
      </c>
      <c r="BH648" s="501" t="s">
        <v>31</v>
      </c>
      <c r="BI648" s="501" t="s">
        <v>31</v>
      </c>
      <c r="BJ648" s="501" t="s">
        <v>3694</v>
      </c>
      <c r="BK648" s="501" t="s">
        <v>31</v>
      </c>
      <c r="BL648" s="501" t="s">
        <v>31</v>
      </c>
      <c r="BM648" s="501" t="s">
        <v>31</v>
      </c>
      <c r="BN648" s="501" t="s">
        <v>31</v>
      </c>
      <c r="BO648" s="501" t="s">
        <v>31</v>
      </c>
      <c r="BP648" s="501" t="s">
        <v>31</v>
      </c>
      <c r="BQ648" s="501" t="s">
        <v>31</v>
      </c>
      <c r="BR648" s="501" t="s">
        <v>31</v>
      </c>
      <c r="BS648" s="501" t="s">
        <v>31</v>
      </c>
    </row>
    <row r="649" spans="1:71" ht="45">
      <c r="A649" s="505" t="s">
        <v>4493</v>
      </c>
      <c r="B649" s="505" t="s">
        <v>8</v>
      </c>
      <c r="C649" s="506" t="s">
        <v>3030</v>
      </c>
      <c r="D649" s="506" t="s">
        <v>3640</v>
      </c>
      <c r="E649" s="506" t="s">
        <v>158</v>
      </c>
      <c r="F649" s="506" t="s">
        <v>452</v>
      </c>
      <c r="G649" s="506" t="s">
        <v>3641</v>
      </c>
      <c r="H649" s="506" t="s">
        <v>31</v>
      </c>
      <c r="I649" s="506" t="s">
        <v>3863</v>
      </c>
      <c r="J649" s="506" t="s">
        <v>31</v>
      </c>
      <c r="K649" s="506" t="s">
        <v>3767</v>
      </c>
      <c r="L649" s="505" t="s">
        <v>4356</v>
      </c>
      <c r="M649" s="505" t="s">
        <v>3691</v>
      </c>
      <c r="N649" s="505" t="s">
        <v>30</v>
      </c>
      <c r="O649" s="507" t="s">
        <v>31</v>
      </c>
      <c r="P649" s="506" t="s">
        <v>3963</v>
      </c>
      <c r="Q649" s="501">
        <f>VLOOKUP(CLEAN(A649),JULIO!J$4:AM$760,27,FALSE)</f>
        <v>0</v>
      </c>
      <c r="R649" s="506" t="s">
        <v>3647</v>
      </c>
      <c r="S649" s="507" t="s">
        <v>3650</v>
      </c>
      <c r="T649" s="508">
        <v>53785000</v>
      </c>
      <c r="U649" s="508">
        <v>53785000</v>
      </c>
      <c r="V649" s="508">
        <v>53785000</v>
      </c>
      <c r="W649" s="508">
        <v>0</v>
      </c>
      <c r="X649" s="508">
        <v>53785000</v>
      </c>
      <c r="Y649" s="508">
        <v>0</v>
      </c>
      <c r="Z649" s="509">
        <v>0</v>
      </c>
      <c r="AA649" s="508">
        <v>53785000</v>
      </c>
      <c r="AB649" s="508">
        <v>0</v>
      </c>
      <c r="AC649" s="509">
        <v>0</v>
      </c>
      <c r="AD649" s="509">
        <v>53785000</v>
      </c>
      <c r="AE649" s="509">
        <v>0</v>
      </c>
      <c r="AF649" s="508">
        <v>0</v>
      </c>
      <c r="AG649" s="508">
        <v>0</v>
      </c>
      <c r="AH649" s="508">
        <v>0</v>
      </c>
      <c r="AI649" s="508">
        <v>0</v>
      </c>
      <c r="AJ649" s="508">
        <v>0</v>
      </c>
      <c r="AK649" s="508">
        <v>0</v>
      </c>
      <c r="AL649" s="508">
        <v>0</v>
      </c>
      <c r="AM649" s="508">
        <v>0</v>
      </c>
      <c r="AN649" s="508">
        <v>0</v>
      </c>
      <c r="AO649" s="508">
        <v>0</v>
      </c>
      <c r="AP649" s="508">
        <v>0</v>
      </c>
      <c r="AQ649" s="508">
        <v>53785000</v>
      </c>
      <c r="AR649" s="508">
        <v>0</v>
      </c>
      <c r="AS649" s="508">
        <v>0</v>
      </c>
      <c r="AT649" s="508">
        <v>0</v>
      </c>
      <c r="AU649" s="508">
        <v>0</v>
      </c>
      <c r="AV649" s="508">
        <v>0</v>
      </c>
      <c r="AW649" s="508">
        <v>0</v>
      </c>
      <c r="AX649" s="508">
        <v>0</v>
      </c>
      <c r="AY649" s="508">
        <v>0</v>
      </c>
      <c r="AZ649" s="508">
        <v>0</v>
      </c>
      <c r="BA649" s="508">
        <v>0</v>
      </c>
      <c r="BB649" s="508">
        <v>0</v>
      </c>
      <c r="BC649" s="509">
        <v>0</v>
      </c>
      <c r="BD649" s="506" t="s">
        <v>31</v>
      </c>
      <c r="BE649" s="506" t="s">
        <v>31</v>
      </c>
      <c r="BF649" s="506" t="s">
        <v>31</v>
      </c>
      <c r="BG649" s="506" t="s">
        <v>31</v>
      </c>
      <c r="BH649" s="506" t="s">
        <v>31</v>
      </c>
      <c r="BI649" s="506" t="s">
        <v>31</v>
      </c>
      <c r="BJ649" s="506" t="s">
        <v>3694</v>
      </c>
      <c r="BK649" s="506" t="s">
        <v>31</v>
      </c>
      <c r="BL649" s="506" t="s">
        <v>31</v>
      </c>
      <c r="BM649" s="506" t="s">
        <v>31</v>
      </c>
      <c r="BN649" s="506" t="s">
        <v>31</v>
      </c>
      <c r="BO649" s="506" t="s">
        <v>31</v>
      </c>
      <c r="BP649" s="506" t="s">
        <v>31</v>
      </c>
      <c r="BQ649" s="506" t="s">
        <v>31</v>
      </c>
      <c r="BR649" s="506" t="s">
        <v>31</v>
      </c>
      <c r="BS649" s="506" t="s">
        <v>31</v>
      </c>
    </row>
    <row r="650" spans="1:71" ht="45">
      <c r="A650" s="500" t="s">
        <v>4494</v>
      </c>
      <c r="B650" s="500" t="s">
        <v>8</v>
      </c>
      <c r="C650" s="501" t="s">
        <v>3430</v>
      </c>
      <c r="D650" s="501" t="s">
        <v>3640</v>
      </c>
      <c r="E650" s="501" t="s">
        <v>158</v>
      </c>
      <c r="F650" s="501" t="s">
        <v>261</v>
      </c>
      <c r="G650" s="501" t="s">
        <v>3641</v>
      </c>
      <c r="H650" s="501" t="s">
        <v>31</v>
      </c>
      <c r="I650" s="501" t="s">
        <v>3664</v>
      </c>
      <c r="J650" s="501" t="s">
        <v>31</v>
      </c>
      <c r="K650" s="501" t="s">
        <v>3767</v>
      </c>
      <c r="L650" s="500" t="s">
        <v>4169</v>
      </c>
      <c r="M650" s="500" t="s">
        <v>3691</v>
      </c>
      <c r="N650" s="500" t="s">
        <v>30</v>
      </c>
      <c r="O650" s="502" t="s">
        <v>31</v>
      </c>
      <c r="P650" s="501" t="s">
        <v>3963</v>
      </c>
      <c r="Q650" s="501">
        <f>VLOOKUP(CLEAN(A650),JULIO!J$4:AM$760,27,FALSE)</f>
        <v>0</v>
      </c>
      <c r="R650" s="501" t="s">
        <v>3647</v>
      </c>
      <c r="S650" s="502" t="s">
        <v>3650</v>
      </c>
      <c r="T650" s="503">
        <v>179240000</v>
      </c>
      <c r="U650" s="503">
        <v>179240000</v>
      </c>
      <c r="V650" s="503">
        <v>179240000</v>
      </c>
      <c r="W650" s="503">
        <v>0</v>
      </c>
      <c r="X650" s="503">
        <v>179240000</v>
      </c>
      <c r="Y650" s="503">
        <v>0</v>
      </c>
      <c r="Z650" s="504">
        <v>0</v>
      </c>
      <c r="AA650" s="503">
        <v>179240000</v>
      </c>
      <c r="AB650" s="503">
        <v>0</v>
      </c>
      <c r="AC650" s="504">
        <v>0</v>
      </c>
      <c r="AD650" s="504">
        <v>179240000</v>
      </c>
      <c r="AE650" s="504">
        <v>0</v>
      </c>
      <c r="AF650" s="503">
        <v>0</v>
      </c>
      <c r="AG650" s="503">
        <v>0</v>
      </c>
      <c r="AH650" s="503">
        <v>0</v>
      </c>
      <c r="AI650" s="503">
        <v>0</v>
      </c>
      <c r="AJ650" s="503">
        <v>0</v>
      </c>
      <c r="AK650" s="503">
        <v>0</v>
      </c>
      <c r="AL650" s="503">
        <v>0</v>
      </c>
      <c r="AM650" s="503">
        <v>0</v>
      </c>
      <c r="AN650" s="503">
        <v>0</v>
      </c>
      <c r="AO650" s="503">
        <v>0</v>
      </c>
      <c r="AP650" s="503">
        <v>0</v>
      </c>
      <c r="AQ650" s="503">
        <v>179240000</v>
      </c>
      <c r="AR650" s="503">
        <v>0</v>
      </c>
      <c r="AS650" s="503">
        <v>0</v>
      </c>
      <c r="AT650" s="503">
        <v>0</v>
      </c>
      <c r="AU650" s="503">
        <v>0</v>
      </c>
      <c r="AV650" s="503">
        <v>0</v>
      </c>
      <c r="AW650" s="503">
        <v>0</v>
      </c>
      <c r="AX650" s="503">
        <v>0</v>
      </c>
      <c r="AY650" s="503">
        <v>0</v>
      </c>
      <c r="AZ650" s="503">
        <v>0</v>
      </c>
      <c r="BA650" s="503">
        <v>0</v>
      </c>
      <c r="BB650" s="503">
        <v>0</v>
      </c>
      <c r="BC650" s="504">
        <v>0</v>
      </c>
      <c r="BD650" s="501" t="s">
        <v>31</v>
      </c>
      <c r="BE650" s="501" t="s">
        <v>31</v>
      </c>
      <c r="BF650" s="501" t="s">
        <v>31</v>
      </c>
      <c r="BG650" s="501" t="s">
        <v>31</v>
      </c>
      <c r="BH650" s="501" t="s">
        <v>31</v>
      </c>
      <c r="BI650" s="501" t="s">
        <v>31</v>
      </c>
      <c r="BJ650" s="501" t="s">
        <v>3694</v>
      </c>
      <c r="BK650" s="501" t="s">
        <v>31</v>
      </c>
      <c r="BL650" s="501" t="s">
        <v>31</v>
      </c>
      <c r="BM650" s="501" t="s">
        <v>31</v>
      </c>
      <c r="BN650" s="501" t="s">
        <v>31</v>
      </c>
      <c r="BO650" s="501" t="s">
        <v>31</v>
      </c>
      <c r="BP650" s="501" t="s">
        <v>31</v>
      </c>
      <c r="BQ650" s="501" t="s">
        <v>31</v>
      </c>
      <c r="BR650" s="501" t="s">
        <v>31</v>
      </c>
      <c r="BS650" s="501" t="s">
        <v>31</v>
      </c>
    </row>
    <row r="651" spans="1:71" ht="45">
      <c r="A651" s="505" t="s">
        <v>4495</v>
      </c>
      <c r="B651" s="505" t="s">
        <v>8</v>
      </c>
      <c r="C651" s="506" t="s">
        <v>4496</v>
      </c>
      <c r="D651" s="506" t="s">
        <v>3640</v>
      </c>
      <c r="E651" s="506" t="s">
        <v>158</v>
      </c>
      <c r="F651" s="506" t="s">
        <v>261</v>
      </c>
      <c r="G651" s="506" t="s">
        <v>3641</v>
      </c>
      <c r="H651" s="506" t="s">
        <v>31</v>
      </c>
      <c r="I651" s="506" t="s">
        <v>3664</v>
      </c>
      <c r="J651" s="506" t="s">
        <v>31</v>
      </c>
      <c r="K651" s="506" t="s">
        <v>3767</v>
      </c>
      <c r="L651" s="505" t="s">
        <v>4391</v>
      </c>
      <c r="M651" s="505" t="s">
        <v>3691</v>
      </c>
      <c r="N651" s="505" t="s">
        <v>30</v>
      </c>
      <c r="O651" s="507" t="s">
        <v>31</v>
      </c>
      <c r="P651" s="506" t="s">
        <v>3963</v>
      </c>
      <c r="Q651" s="501">
        <f>VLOOKUP(CLEAN(A651),JULIO!J$4:AM$760,27,FALSE)</f>
        <v>0</v>
      </c>
      <c r="R651" s="506" t="s">
        <v>3647</v>
      </c>
      <c r="S651" s="507" t="s">
        <v>3650</v>
      </c>
      <c r="T651" s="508">
        <v>147120000</v>
      </c>
      <c r="U651" s="508">
        <v>147120000</v>
      </c>
      <c r="V651" s="508">
        <v>147120000</v>
      </c>
      <c r="W651" s="508">
        <v>0</v>
      </c>
      <c r="X651" s="508">
        <v>147120000</v>
      </c>
      <c r="Y651" s="508">
        <v>0</v>
      </c>
      <c r="Z651" s="509">
        <v>0</v>
      </c>
      <c r="AA651" s="508">
        <v>147120000</v>
      </c>
      <c r="AB651" s="508">
        <v>0</v>
      </c>
      <c r="AC651" s="509">
        <v>0</v>
      </c>
      <c r="AD651" s="509">
        <v>147120000</v>
      </c>
      <c r="AE651" s="509">
        <v>0</v>
      </c>
      <c r="AF651" s="508">
        <v>0</v>
      </c>
      <c r="AG651" s="508">
        <v>0</v>
      </c>
      <c r="AH651" s="508">
        <v>0</v>
      </c>
      <c r="AI651" s="508">
        <v>0</v>
      </c>
      <c r="AJ651" s="508">
        <v>0</v>
      </c>
      <c r="AK651" s="508">
        <v>0</v>
      </c>
      <c r="AL651" s="508">
        <v>0</v>
      </c>
      <c r="AM651" s="508">
        <v>0</v>
      </c>
      <c r="AN651" s="508">
        <v>0</v>
      </c>
      <c r="AO651" s="508">
        <v>0</v>
      </c>
      <c r="AP651" s="508">
        <v>0</v>
      </c>
      <c r="AQ651" s="508">
        <v>147120000</v>
      </c>
      <c r="AR651" s="508">
        <v>0</v>
      </c>
      <c r="AS651" s="508">
        <v>0</v>
      </c>
      <c r="AT651" s="508">
        <v>0</v>
      </c>
      <c r="AU651" s="508">
        <v>0</v>
      </c>
      <c r="AV651" s="508">
        <v>0</v>
      </c>
      <c r="AW651" s="508">
        <v>0</v>
      </c>
      <c r="AX651" s="508">
        <v>0</v>
      </c>
      <c r="AY651" s="508">
        <v>0</v>
      </c>
      <c r="AZ651" s="508">
        <v>0</v>
      </c>
      <c r="BA651" s="508">
        <v>0</v>
      </c>
      <c r="BB651" s="508">
        <v>0</v>
      </c>
      <c r="BC651" s="509">
        <v>0</v>
      </c>
      <c r="BD651" s="506" t="s">
        <v>31</v>
      </c>
      <c r="BE651" s="506" t="s">
        <v>31</v>
      </c>
      <c r="BF651" s="506" t="s">
        <v>31</v>
      </c>
      <c r="BG651" s="506" t="s">
        <v>31</v>
      </c>
      <c r="BH651" s="506" t="s">
        <v>31</v>
      </c>
      <c r="BI651" s="506" t="s">
        <v>31</v>
      </c>
      <c r="BJ651" s="506" t="s">
        <v>3694</v>
      </c>
      <c r="BK651" s="506" t="s">
        <v>31</v>
      </c>
      <c r="BL651" s="506" t="s">
        <v>31</v>
      </c>
      <c r="BM651" s="506" t="s">
        <v>31</v>
      </c>
      <c r="BN651" s="506" t="s">
        <v>31</v>
      </c>
      <c r="BO651" s="506" t="s">
        <v>31</v>
      </c>
      <c r="BP651" s="506" t="s">
        <v>31</v>
      </c>
      <c r="BQ651" s="506" t="s">
        <v>31</v>
      </c>
      <c r="BR651" s="506" t="s">
        <v>31</v>
      </c>
      <c r="BS651" s="506" t="s">
        <v>31</v>
      </c>
    </row>
    <row r="652" spans="1:71" ht="45">
      <c r="A652" s="500" t="s">
        <v>4497</v>
      </c>
      <c r="B652" s="500" t="s">
        <v>8</v>
      </c>
      <c r="C652" s="501" t="s">
        <v>4498</v>
      </c>
      <c r="D652" s="501" t="s">
        <v>3640</v>
      </c>
      <c r="E652" s="501" t="s">
        <v>158</v>
      </c>
      <c r="F652" s="501" t="s">
        <v>261</v>
      </c>
      <c r="G652" s="501" t="s">
        <v>3641</v>
      </c>
      <c r="H652" s="501" t="s">
        <v>31</v>
      </c>
      <c r="I652" s="501" t="s">
        <v>3664</v>
      </c>
      <c r="J652" s="501" t="s">
        <v>31</v>
      </c>
      <c r="K652" s="501" t="s">
        <v>3767</v>
      </c>
      <c r="L652" s="500" t="s">
        <v>3727</v>
      </c>
      <c r="M652" s="500" t="s">
        <v>3691</v>
      </c>
      <c r="N652" s="500" t="s">
        <v>3701</v>
      </c>
      <c r="O652" s="502" t="s">
        <v>31</v>
      </c>
      <c r="P652" s="501" t="s">
        <v>3963</v>
      </c>
      <c r="Q652" s="501">
        <f>VLOOKUP(CLEAN(A652),JULIO!J$4:AM$760,27,FALSE)</f>
        <v>3000</v>
      </c>
      <c r="R652" s="501" t="s">
        <v>3647</v>
      </c>
      <c r="S652" s="502" t="s">
        <v>3650</v>
      </c>
      <c r="T652" s="503">
        <v>127664000</v>
      </c>
      <c r="U652" s="503">
        <v>127664000</v>
      </c>
      <c r="V652" s="503">
        <v>120508000</v>
      </c>
      <c r="W652" s="503">
        <v>0</v>
      </c>
      <c r="X652" s="503">
        <v>120508000</v>
      </c>
      <c r="Y652" s="503">
        <v>0</v>
      </c>
      <c r="Z652" s="504">
        <v>0</v>
      </c>
      <c r="AA652" s="503">
        <v>120508000</v>
      </c>
      <c r="AB652" s="503">
        <v>0</v>
      </c>
      <c r="AC652" s="504">
        <v>0</v>
      </c>
      <c r="AD652" s="504">
        <v>120508000</v>
      </c>
      <c r="AE652" s="504">
        <v>0</v>
      </c>
      <c r="AF652" s="503">
        <v>0</v>
      </c>
      <c r="AG652" s="503">
        <v>0</v>
      </c>
      <c r="AH652" s="503">
        <v>0</v>
      </c>
      <c r="AI652" s="503">
        <v>0</v>
      </c>
      <c r="AJ652" s="503">
        <v>0</v>
      </c>
      <c r="AK652" s="503">
        <v>0</v>
      </c>
      <c r="AL652" s="503">
        <v>0</v>
      </c>
      <c r="AM652" s="503">
        <v>0</v>
      </c>
      <c r="AN652" s="503">
        <v>0</v>
      </c>
      <c r="AO652" s="503">
        <v>0</v>
      </c>
      <c r="AP652" s="503">
        <v>0</v>
      </c>
      <c r="AQ652" s="503">
        <v>120508000</v>
      </c>
      <c r="AR652" s="503">
        <v>0</v>
      </c>
      <c r="AS652" s="503">
        <v>0</v>
      </c>
      <c r="AT652" s="503">
        <v>0</v>
      </c>
      <c r="AU652" s="503">
        <v>0</v>
      </c>
      <c r="AV652" s="503">
        <v>0</v>
      </c>
      <c r="AW652" s="503">
        <v>0</v>
      </c>
      <c r="AX652" s="503">
        <v>0</v>
      </c>
      <c r="AY652" s="503">
        <v>0</v>
      </c>
      <c r="AZ652" s="503">
        <v>0</v>
      </c>
      <c r="BA652" s="503">
        <v>0</v>
      </c>
      <c r="BB652" s="503">
        <v>0</v>
      </c>
      <c r="BC652" s="504">
        <v>0</v>
      </c>
      <c r="BD652" s="501" t="s">
        <v>31</v>
      </c>
      <c r="BE652" s="501" t="s">
        <v>31</v>
      </c>
      <c r="BF652" s="501" t="s">
        <v>31</v>
      </c>
      <c r="BG652" s="501" t="s">
        <v>31</v>
      </c>
      <c r="BH652" s="501" t="s">
        <v>31</v>
      </c>
      <c r="BI652" s="501" t="s">
        <v>31</v>
      </c>
      <c r="BJ652" s="501" t="s">
        <v>3694</v>
      </c>
      <c r="BK652" s="501" t="s">
        <v>31</v>
      </c>
      <c r="BL652" s="501" t="s">
        <v>31</v>
      </c>
      <c r="BM652" s="501" t="s">
        <v>31</v>
      </c>
      <c r="BN652" s="501" t="s">
        <v>31</v>
      </c>
      <c r="BO652" s="501" t="s">
        <v>31</v>
      </c>
      <c r="BP652" s="501" t="s">
        <v>31</v>
      </c>
      <c r="BQ652" s="501" t="s">
        <v>31</v>
      </c>
      <c r="BR652" s="501" t="s">
        <v>31</v>
      </c>
      <c r="BS652" s="501" t="s">
        <v>31</v>
      </c>
    </row>
    <row r="653" spans="1:71" ht="45">
      <c r="A653" s="505" t="s">
        <v>4499</v>
      </c>
      <c r="B653" s="505" t="s">
        <v>8</v>
      </c>
      <c r="C653" s="506" t="s">
        <v>3435</v>
      </c>
      <c r="D653" s="506" t="s">
        <v>3640</v>
      </c>
      <c r="E653" s="506" t="s">
        <v>158</v>
      </c>
      <c r="F653" s="506" t="s">
        <v>3860</v>
      </c>
      <c r="G653" s="506" t="s">
        <v>3641</v>
      </c>
      <c r="H653" s="506" t="s">
        <v>31</v>
      </c>
      <c r="I653" s="506" t="s">
        <v>3766</v>
      </c>
      <c r="J653" s="506" t="s">
        <v>31</v>
      </c>
      <c r="K653" s="506" t="s">
        <v>3767</v>
      </c>
      <c r="L653" s="505" t="s">
        <v>4500</v>
      </c>
      <c r="M653" s="505" t="s">
        <v>3691</v>
      </c>
      <c r="N653" s="505" t="s">
        <v>30</v>
      </c>
      <c r="O653" s="507" t="s">
        <v>31</v>
      </c>
      <c r="P653" s="506" t="s">
        <v>3963</v>
      </c>
      <c r="Q653" s="501">
        <f>VLOOKUP(CLEAN(A653),JULIO!J$4:AM$760,27,FALSE)</f>
        <v>2581000</v>
      </c>
      <c r="R653" s="506" t="s">
        <v>3647</v>
      </c>
      <c r="S653" s="507" t="s">
        <v>3650</v>
      </c>
      <c r="T653" s="508">
        <v>49674000</v>
      </c>
      <c r="U653" s="508">
        <v>49674000</v>
      </c>
      <c r="V653" s="508">
        <v>47287000</v>
      </c>
      <c r="W653" s="508">
        <v>0</v>
      </c>
      <c r="X653" s="508">
        <v>47287000</v>
      </c>
      <c r="Y653" s="508">
        <v>0</v>
      </c>
      <c r="Z653" s="509">
        <v>0</v>
      </c>
      <c r="AA653" s="508">
        <v>0</v>
      </c>
      <c r="AB653" s="508">
        <v>0</v>
      </c>
      <c r="AC653" s="509">
        <v>47287000</v>
      </c>
      <c r="AD653" s="509">
        <v>0</v>
      </c>
      <c r="AE653" s="509">
        <v>47287000</v>
      </c>
      <c r="AF653" s="508">
        <v>0</v>
      </c>
      <c r="AG653" s="508">
        <v>0</v>
      </c>
      <c r="AH653" s="508">
        <v>0</v>
      </c>
      <c r="AI653" s="508">
        <v>0</v>
      </c>
      <c r="AJ653" s="508">
        <v>0</v>
      </c>
      <c r="AK653" s="508">
        <v>0</v>
      </c>
      <c r="AL653" s="508">
        <v>0</v>
      </c>
      <c r="AM653" s="508">
        <v>0</v>
      </c>
      <c r="AN653" s="508">
        <v>0</v>
      </c>
      <c r="AO653" s="508">
        <v>0</v>
      </c>
      <c r="AP653" s="508">
        <v>0</v>
      </c>
      <c r="AQ653" s="508">
        <v>0</v>
      </c>
      <c r="AR653" s="508">
        <v>0</v>
      </c>
      <c r="AS653" s="508">
        <v>0</v>
      </c>
      <c r="AT653" s="508">
        <v>0</v>
      </c>
      <c r="AU653" s="508">
        <v>0</v>
      </c>
      <c r="AV653" s="508">
        <v>0</v>
      </c>
      <c r="AW653" s="508">
        <v>0</v>
      </c>
      <c r="AX653" s="508">
        <v>0</v>
      </c>
      <c r="AY653" s="508">
        <v>0</v>
      </c>
      <c r="AZ653" s="508">
        <v>0</v>
      </c>
      <c r="BA653" s="508">
        <v>0</v>
      </c>
      <c r="BB653" s="508">
        <v>0</v>
      </c>
      <c r="BC653" s="509">
        <v>0</v>
      </c>
      <c r="BD653" s="506" t="s">
        <v>31</v>
      </c>
      <c r="BE653" s="506" t="s">
        <v>31</v>
      </c>
      <c r="BF653" s="506" t="s">
        <v>31</v>
      </c>
      <c r="BG653" s="506" t="s">
        <v>31</v>
      </c>
      <c r="BH653" s="506" t="s">
        <v>31</v>
      </c>
      <c r="BI653" s="506" t="s">
        <v>31</v>
      </c>
      <c r="BJ653" s="506" t="s">
        <v>3694</v>
      </c>
      <c r="BK653" s="506" t="s">
        <v>31</v>
      </c>
      <c r="BL653" s="506" t="s">
        <v>31</v>
      </c>
      <c r="BM653" s="506" t="s">
        <v>31</v>
      </c>
      <c r="BN653" s="506" t="s">
        <v>31</v>
      </c>
      <c r="BO653" s="506" t="s">
        <v>31</v>
      </c>
      <c r="BP653" s="506" t="s">
        <v>31</v>
      </c>
      <c r="BQ653" s="506" t="s">
        <v>31</v>
      </c>
      <c r="BR653" s="506" t="s">
        <v>31</v>
      </c>
      <c r="BS653" s="506" t="s">
        <v>31</v>
      </c>
    </row>
    <row r="654" spans="1:71" ht="45">
      <c r="A654" s="500" t="s">
        <v>4501</v>
      </c>
      <c r="B654" s="500" t="s">
        <v>8</v>
      </c>
      <c r="C654" s="501" t="s">
        <v>3443</v>
      </c>
      <c r="D654" s="501" t="s">
        <v>3640</v>
      </c>
      <c r="E654" s="501" t="s">
        <v>158</v>
      </c>
      <c r="F654" s="501" t="s">
        <v>249</v>
      </c>
      <c r="G654" s="501" t="s">
        <v>3641</v>
      </c>
      <c r="H654" s="501" t="s">
        <v>31</v>
      </c>
      <c r="I654" s="501" t="s">
        <v>3667</v>
      </c>
      <c r="J654" s="501" t="s">
        <v>31</v>
      </c>
      <c r="K654" s="501" t="s">
        <v>3767</v>
      </c>
      <c r="L654" s="500" t="s">
        <v>4391</v>
      </c>
      <c r="M654" s="500" t="s">
        <v>3691</v>
      </c>
      <c r="N654" s="500" t="s">
        <v>30</v>
      </c>
      <c r="O654" s="502" t="s">
        <v>31</v>
      </c>
      <c r="P654" s="501" t="s">
        <v>3963</v>
      </c>
      <c r="Q654" s="501">
        <f>VLOOKUP(CLEAN(A654),JULIO!J$4:AM$760,27,FALSE)</f>
        <v>0</v>
      </c>
      <c r="R654" s="501" t="s">
        <v>3647</v>
      </c>
      <c r="S654" s="502" t="s">
        <v>3650</v>
      </c>
      <c r="T654" s="503">
        <v>193432000</v>
      </c>
      <c r="U654" s="503">
        <v>193432000</v>
      </c>
      <c r="V654" s="503">
        <v>193432000</v>
      </c>
      <c r="W654" s="503">
        <v>0</v>
      </c>
      <c r="X654" s="503">
        <v>193432000</v>
      </c>
      <c r="Y654" s="503">
        <v>0</v>
      </c>
      <c r="Z654" s="504">
        <v>0</v>
      </c>
      <c r="AA654" s="503">
        <v>193432000</v>
      </c>
      <c r="AB654" s="503">
        <v>0</v>
      </c>
      <c r="AC654" s="504">
        <v>0</v>
      </c>
      <c r="AD654" s="504">
        <v>193432000</v>
      </c>
      <c r="AE654" s="504">
        <v>0</v>
      </c>
      <c r="AF654" s="503">
        <v>0</v>
      </c>
      <c r="AG654" s="503">
        <v>0</v>
      </c>
      <c r="AH654" s="503">
        <v>0</v>
      </c>
      <c r="AI654" s="503">
        <v>0</v>
      </c>
      <c r="AJ654" s="503">
        <v>0</v>
      </c>
      <c r="AK654" s="503">
        <v>0</v>
      </c>
      <c r="AL654" s="503">
        <v>0</v>
      </c>
      <c r="AM654" s="503">
        <v>0</v>
      </c>
      <c r="AN654" s="503">
        <v>0</v>
      </c>
      <c r="AO654" s="503">
        <v>0</v>
      </c>
      <c r="AP654" s="503">
        <v>0</v>
      </c>
      <c r="AQ654" s="503">
        <v>0</v>
      </c>
      <c r="AR654" s="503">
        <v>0</v>
      </c>
      <c r="AS654" s="503">
        <v>193432000</v>
      </c>
      <c r="AT654" s="503">
        <v>0</v>
      </c>
      <c r="AU654" s="503">
        <v>0</v>
      </c>
      <c r="AV654" s="503">
        <v>0</v>
      </c>
      <c r="AW654" s="503">
        <v>0</v>
      </c>
      <c r="AX654" s="503">
        <v>0</v>
      </c>
      <c r="AY654" s="503">
        <v>0</v>
      </c>
      <c r="AZ654" s="503">
        <v>0</v>
      </c>
      <c r="BA654" s="503">
        <v>0</v>
      </c>
      <c r="BB654" s="503">
        <v>0</v>
      </c>
      <c r="BC654" s="504">
        <v>0</v>
      </c>
      <c r="BD654" s="501" t="s">
        <v>31</v>
      </c>
      <c r="BE654" s="501" t="s">
        <v>31</v>
      </c>
      <c r="BF654" s="501" t="s">
        <v>31</v>
      </c>
      <c r="BG654" s="501" t="s">
        <v>31</v>
      </c>
      <c r="BH654" s="501" t="s">
        <v>31</v>
      </c>
      <c r="BI654" s="501" t="s">
        <v>31</v>
      </c>
      <c r="BJ654" s="501" t="s">
        <v>3694</v>
      </c>
      <c r="BK654" s="501" t="s">
        <v>31</v>
      </c>
      <c r="BL654" s="501" t="s">
        <v>31</v>
      </c>
      <c r="BM654" s="501" t="s">
        <v>31</v>
      </c>
      <c r="BN654" s="501" t="s">
        <v>31</v>
      </c>
      <c r="BO654" s="501" t="s">
        <v>31</v>
      </c>
      <c r="BP654" s="501" t="s">
        <v>31</v>
      </c>
      <c r="BQ654" s="501" t="s">
        <v>31</v>
      </c>
      <c r="BR654" s="501" t="s">
        <v>31</v>
      </c>
      <c r="BS654" s="501" t="s">
        <v>31</v>
      </c>
    </row>
    <row r="655" spans="1:71" ht="45">
      <c r="A655" s="505" t="s">
        <v>4502</v>
      </c>
      <c r="B655" s="505" t="s">
        <v>8</v>
      </c>
      <c r="C655" s="506" t="s">
        <v>4503</v>
      </c>
      <c r="D655" s="506" t="s">
        <v>3640</v>
      </c>
      <c r="E655" s="506" t="s">
        <v>158</v>
      </c>
      <c r="F655" s="506" t="s">
        <v>376</v>
      </c>
      <c r="G655" s="506" t="s">
        <v>3641</v>
      </c>
      <c r="H655" s="506" t="s">
        <v>31</v>
      </c>
      <c r="I655" s="506" t="s">
        <v>3778</v>
      </c>
      <c r="J655" s="506" t="s">
        <v>31</v>
      </c>
      <c r="K655" s="506" t="s">
        <v>3661</v>
      </c>
      <c r="L655" s="505" t="s">
        <v>4000</v>
      </c>
      <c r="M655" s="505" t="s">
        <v>3691</v>
      </c>
      <c r="N655" s="505" t="s">
        <v>31</v>
      </c>
      <c r="O655" s="507" t="s">
        <v>31</v>
      </c>
      <c r="P655" s="506" t="s">
        <v>3646</v>
      </c>
      <c r="Q655" s="501" t="e">
        <f>VLOOKUP(CLEAN(A655),JULIO!J$4:AM$760,27,FALSE)</f>
        <v>#N/A</v>
      </c>
      <c r="R655" s="506" t="s">
        <v>3703</v>
      </c>
      <c r="S655" s="507" t="s">
        <v>3746</v>
      </c>
      <c r="T655" s="508">
        <v>32233513</v>
      </c>
      <c r="U655" s="508">
        <v>32233513</v>
      </c>
      <c r="V655" s="508">
        <v>32233513</v>
      </c>
      <c r="W655" s="508">
        <v>0</v>
      </c>
      <c r="X655" s="508">
        <v>32233513</v>
      </c>
      <c r="Y655" s="508">
        <v>0</v>
      </c>
      <c r="Z655" s="509">
        <v>0</v>
      </c>
      <c r="AA655" s="508">
        <v>32233513</v>
      </c>
      <c r="AB655" s="508">
        <v>0</v>
      </c>
      <c r="AC655" s="509">
        <v>0</v>
      </c>
      <c r="AD655" s="509">
        <v>32233513</v>
      </c>
      <c r="AE655" s="509">
        <v>0</v>
      </c>
      <c r="AF655" s="508">
        <v>0</v>
      </c>
      <c r="AG655" s="508">
        <v>0</v>
      </c>
      <c r="AH655" s="508">
        <v>0</v>
      </c>
      <c r="AI655" s="508">
        <v>0</v>
      </c>
      <c r="AJ655" s="508">
        <v>0</v>
      </c>
      <c r="AK655" s="508">
        <v>0</v>
      </c>
      <c r="AL655" s="508">
        <v>0</v>
      </c>
      <c r="AM655" s="508">
        <v>0</v>
      </c>
      <c r="AN655" s="508">
        <v>0</v>
      </c>
      <c r="AO655" s="508">
        <v>0</v>
      </c>
      <c r="AP655" s="508">
        <v>0</v>
      </c>
      <c r="AQ655" s="508">
        <v>32233513</v>
      </c>
      <c r="AR655" s="508">
        <v>0</v>
      </c>
      <c r="AS655" s="508">
        <v>0</v>
      </c>
      <c r="AT655" s="508">
        <v>0</v>
      </c>
      <c r="AU655" s="508">
        <v>0</v>
      </c>
      <c r="AV655" s="508">
        <v>0</v>
      </c>
      <c r="AW655" s="508">
        <v>0</v>
      </c>
      <c r="AX655" s="508">
        <v>0</v>
      </c>
      <c r="AY655" s="508">
        <v>0</v>
      </c>
      <c r="AZ655" s="508">
        <v>0</v>
      </c>
      <c r="BA655" s="508">
        <v>0</v>
      </c>
      <c r="BB655" s="508">
        <v>0</v>
      </c>
      <c r="BC655" s="509">
        <v>0</v>
      </c>
      <c r="BD655" s="506" t="s">
        <v>31</v>
      </c>
      <c r="BE655" s="506" t="s">
        <v>31</v>
      </c>
      <c r="BF655" s="506" t="s">
        <v>31</v>
      </c>
      <c r="BG655" s="506" t="s">
        <v>31</v>
      </c>
      <c r="BH655" s="506" t="s">
        <v>31</v>
      </c>
      <c r="BI655" s="506" t="s">
        <v>31</v>
      </c>
      <c r="BJ655" s="506" t="s">
        <v>3694</v>
      </c>
      <c r="BK655" s="506" t="s">
        <v>31</v>
      </c>
      <c r="BL655" s="506" t="s">
        <v>31</v>
      </c>
      <c r="BM655" s="506" t="s">
        <v>31</v>
      </c>
      <c r="BN655" s="506" t="s">
        <v>31</v>
      </c>
      <c r="BO655" s="506" t="s">
        <v>31</v>
      </c>
      <c r="BP655" s="506" t="s">
        <v>31</v>
      </c>
      <c r="BQ655" s="506" t="s">
        <v>31</v>
      </c>
      <c r="BR655" s="506" t="s">
        <v>31</v>
      </c>
      <c r="BS655" s="506" t="s">
        <v>31</v>
      </c>
    </row>
    <row r="656" spans="1:71" ht="45">
      <c r="A656" s="500" t="s">
        <v>4504</v>
      </c>
      <c r="B656" s="500" t="s">
        <v>4144</v>
      </c>
      <c r="C656" s="501" t="s">
        <v>4505</v>
      </c>
      <c r="D656" s="501" t="s">
        <v>3640</v>
      </c>
      <c r="E656" s="501" t="s">
        <v>158</v>
      </c>
      <c r="F656" s="501" t="s">
        <v>158</v>
      </c>
      <c r="G656" s="501" t="s">
        <v>3641</v>
      </c>
      <c r="H656" s="501" t="s">
        <v>31</v>
      </c>
      <c r="I656" s="501" t="s">
        <v>3824</v>
      </c>
      <c r="J656" s="501" t="s">
        <v>31</v>
      </c>
      <c r="K656" s="501" t="s">
        <v>3661</v>
      </c>
      <c r="L656" s="500" t="s">
        <v>4391</v>
      </c>
      <c r="M656" s="500" t="s">
        <v>4418</v>
      </c>
      <c r="N656" s="500" t="s">
        <v>31</v>
      </c>
      <c r="O656" s="502" t="s">
        <v>31</v>
      </c>
      <c r="P656" s="501" t="s">
        <v>3646</v>
      </c>
      <c r="Q656" s="501" t="e">
        <f>VLOOKUP(CLEAN(A656),JULIO!J$4:AM$760,27,FALSE)</f>
        <v>#N/A</v>
      </c>
      <c r="R656" s="501" t="s">
        <v>3964</v>
      </c>
      <c r="S656" s="502" t="s">
        <v>4158</v>
      </c>
      <c r="T656" s="503">
        <v>1200000</v>
      </c>
      <c r="U656" s="503">
        <v>1200000</v>
      </c>
      <c r="V656" s="503">
        <v>1200000</v>
      </c>
      <c r="W656" s="503">
        <v>0</v>
      </c>
      <c r="X656" s="503">
        <v>1200000</v>
      </c>
      <c r="Y656" s="503">
        <v>0</v>
      </c>
      <c r="Z656" s="504">
        <v>0</v>
      </c>
      <c r="AA656" s="503">
        <v>1200000</v>
      </c>
      <c r="AB656" s="503">
        <v>0</v>
      </c>
      <c r="AC656" s="504">
        <v>0</v>
      </c>
      <c r="AD656" s="504">
        <v>1200000</v>
      </c>
      <c r="AE656" s="504">
        <v>0</v>
      </c>
      <c r="AF656" s="503">
        <v>0</v>
      </c>
      <c r="AG656" s="503">
        <v>0</v>
      </c>
      <c r="AH656" s="503">
        <v>0</v>
      </c>
      <c r="AI656" s="503">
        <v>0</v>
      </c>
      <c r="AJ656" s="503">
        <v>0</v>
      </c>
      <c r="AK656" s="503">
        <v>0</v>
      </c>
      <c r="AL656" s="503">
        <v>0</v>
      </c>
      <c r="AM656" s="503">
        <v>0</v>
      </c>
      <c r="AN656" s="503">
        <v>0</v>
      </c>
      <c r="AO656" s="503">
        <v>0</v>
      </c>
      <c r="AP656" s="503">
        <v>0</v>
      </c>
      <c r="AQ656" s="503">
        <v>1200000</v>
      </c>
      <c r="AR656" s="503">
        <v>0</v>
      </c>
      <c r="AS656" s="503">
        <v>0</v>
      </c>
      <c r="AT656" s="503">
        <v>0</v>
      </c>
      <c r="AU656" s="503">
        <v>0</v>
      </c>
      <c r="AV656" s="503">
        <v>0</v>
      </c>
      <c r="AW656" s="503">
        <v>0</v>
      </c>
      <c r="AX656" s="503">
        <v>0</v>
      </c>
      <c r="AY656" s="503">
        <v>0</v>
      </c>
      <c r="AZ656" s="503">
        <v>0</v>
      </c>
      <c r="BA656" s="503">
        <v>0</v>
      </c>
      <c r="BB656" s="503">
        <v>0</v>
      </c>
      <c r="BC656" s="504">
        <v>0</v>
      </c>
      <c r="BD656" s="501" t="s">
        <v>31</v>
      </c>
      <c r="BE656" s="501" t="s">
        <v>31</v>
      </c>
      <c r="BF656" s="501" t="s">
        <v>31</v>
      </c>
      <c r="BG656" s="501" t="s">
        <v>31</v>
      </c>
      <c r="BH656" s="501" t="s">
        <v>31</v>
      </c>
      <c r="BI656" s="501" t="s">
        <v>31</v>
      </c>
      <c r="BJ656" s="501" t="s">
        <v>3694</v>
      </c>
      <c r="BK656" s="501" t="s">
        <v>31</v>
      </c>
      <c r="BL656" s="501" t="s">
        <v>31</v>
      </c>
      <c r="BM656" s="501" t="s">
        <v>31</v>
      </c>
      <c r="BN656" s="501" t="s">
        <v>31</v>
      </c>
      <c r="BO656" s="501" t="s">
        <v>31</v>
      </c>
      <c r="BP656" s="501" t="s">
        <v>31</v>
      </c>
      <c r="BQ656" s="501" t="s">
        <v>31</v>
      </c>
      <c r="BR656" s="501" t="s">
        <v>31</v>
      </c>
      <c r="BS656" s="501" t="s">
        <v>31</v>
      </c>
    </row>
    <row r="657" spans="1:71" ht="45">
      <c r="A657" s="505" t="s">
        <v>4506</v>
      </c>
      <c r="B657" s="505" t="s">
        <v>4144</v>
      </c>
      <c r="C657" s="506" t="s">
        <v>4507</v>
      </c>
      <c r="D657" s="506" t="s">
        <v>3640</v>
      </c>
      <c r="E657" s="506" t="s">
        <v>158</v>
      </c>
      <c r="F657" s="506" t="s">
        <v>158</v>
      </c>
      <c r="G657" s="506" t="s">
        <v>3641</v>
      </c>
      <c r="H657" s="506" t="s">
        <v>31</v>
      </c>
      <c r="I657" s="506" t="s">
        <v>3872</v>
      </c>
      <c r="J657" s="506" t="s">
        <v>31</v>
      </c>
      <c r="K657" s="506" t="s">
        <v>3661</v>
      </c>
      <c r="L657" s="505" t="s">
        <v>4391</v>
      </c>
      <c r="M657" s="505" t="s">
        <v>4418</v>
      </c>
      <c r="N657" s="505" t="s">
        <v>31</v>
      </c>
      <c r="O657" s="507" t="s">
        <v>31</v>
      </c>
      <c r="P657" s="506" t="s">
        <v>3646</v>
      </c>
      <c r="Q657" s="501" t="e">
        <f>VLOOKUP(CLEAN(A657),JULIO!J$4:AM$760,27,FALSE)</f>
        <v>#N/A</v>
      </c>
      <c r="R657" s="506" t="s">
        <v>3964</v>
      </c>
      <c r="S657" s="507" t="s">
        <v>4158</v>
      </c>
      <c r="T657" s="508">
        <v>1200000</v>
      </c>
      <c r="U657" s="508">
        <v>1200000</v>
      </c>
      <c r="V657" s="508">
        <v>1200000</v>
      </c>
      <c r="W657" s="508">
        <v>0</v>
      </c>
      <c r="X657" s="508">
        <v>1200000</v>
      </c>
      <c r="Y657" s="508">
        <v>0</v>
      </c>
      <c r="Z657" s="509">
        <v>0</v>
      </c>
      <c r="AA657" s="508">
        <v>1200000</v>
      </c>
      <c r="AB657" s="508">
        <v>0</v>
      </c>
      <c r="AC657" s="509">
        <v>0</v>
      </c>
      <c r="AD657" s="509">
        <v>1200000</v>
      </c>
      <c r="AE657" s="509">
        <v>0</v>
      </c>
      <c r="AF657" s="508">
        <v>0</v>
      </c>
      <c r="AG657" s="508">
        <v>0</v>
      </c>
      <c r="AH657" s="508">
        <v>0</v>
      </c>
      <c r="AI657" s="508">
        <v>0</v>
      </c>
      <c r="AJ657" s="508">
        <v>0</v>
      </c>
      <c r="AK657" s="508">
        <v>0</v>
      </c>
      <c r="AL657" s="508">
        <v>0</v>
      </c>
      <c r="AM657" s="508">
        <v>0</v>
      </c>
      <c r="AN657" s="508">
        <v>0</v>
      </c>
      <c r="AO657" s="508">
        <v>0</v>
      </c>
      <c r="AP657" s="508">
        <v>0</v>
      </c>
      <c r="AQ657" s="508">
        <v>1200000</v>
      </c>
      <c r="AR657" s="508">
        <v>0</v>
      </c>
      <c r="AS657" s="508">
        <v>0</v>
      </c>
      <c r="AT657" s="508">
        <v>0</v>
      </c>
      <c r="AU657" s="508">
        <v>0</v>
      </c>
      <c r="AV657" s="508">
        <v>0</v>
      </c>
      <c r="AW657" s="508">
        <v>0</v>
      </c>
      <c r="AX657" s="508">
        <v>0</v>
      </c>
      <c r="AY657" s="508">
        <v>0</v>
      </c>
      <c r="AZ657" s="508">
        <v>0</v>
      </c>
      <c r="BA657" s="508">
        <v>0</v>
      </c>
      <c r="BB657" s="508">
        <v>0</v>
      </c>
      <c r="BC657" s="509">
        <v>0</v>
      </c>
      <c r="BD657" s="506" t="s">
        <v>31</v>
      </c>
      <c r="BE657" s="506" t="s">
        <v>31</v>
      </c>
      <c r="BF657" s="506" t="s">
        <v>31</v>
      </c>
      <c r="BG657" s="506" t="s">
        <v>31</v>
      </c>
      <c r="BH657" s="506" t="s">
        <v>31</v>
      </c>
      <c r="BI657" s="506" t="s">
        <v>31</v>
      </c>
      <c r="BJ657" s="506" t="s">
        <v>3694</v>
      </c>
      <c r="BK657" s="506" t="s">
        <v>31</v>
      </c>
      <c r="BL657" s="506" t="s">
        <v>31</v>
      </c>
      <c r="BM657" s="506" t="s">
        <v>31</v>
      </c>
      <c r="BN657" s="506" t="s">
        <v>31</v>
      </c>
      <c r="BO657" s="506" t="s">
        <v>31</v>
      </c>
      <c r="BP657" s="506" t="s">
        <v>31</v>
      </c>
      <c r="BQ657" s="506" t="s">
        <v>31</v>
      </c>
      <c r="BR657" s="506" t="s">
        <v>31</v>
      </c>
      <c r="BS657" s="506" t="s">
        <v>31</v>
      </c>
    </row>
    <row r="658" spans="1:71" ht="45">
      <c r="A658" s="500" t="s">
        <v>4508</v>
      </c>
      <c r="B658" s="500" t="s">
        <v>4144</v>
      </c>
      <c r="C658" s="501" t="s">
        <v>4509</v>
      </c>
      <c r="D658" s="501" t="s">
        <v>3640</v>
      </c>
      <c r="E658" s="501" t="s">
        <v>158</v>
      </c>
      <c r="F658" s="501" t="s">
        <v>158</v>
      </c>
      <c r="G658" s="501" t="s">
        <v>3641</v>
      </c>
      <c r="H658" s="501" t="s">
        <v>31</v>
      </c>
      <c r="I658" s="501" t="s">
        <v>3872</v>
      </c>
      <c r="J658" s="501" t="s">
        <v>31</v>
      </c>
      <c r="K658" s="501" t="s">
        <v>3661</v>
      </c>
      <c r="L658" s="500" t="s">
        <v>4391</v>
      </c>
      <c r="M658" s="500" t="s">
        <v>4418</v>
      </c>
      <c r="N658" s="500" t="s">
        <v>31</v>
      </c>
      <c r="O658" s="502" t="s">
        <v>31</v>
      </c>
      <c r="P658" s="501" t="s">
        <v>3646</v>
      </c>
      <c r="Q658" s="501" t="e">
        <f>VLOOKUP(CLEAN(A658),JULIO!J$4:AM$760,27,FALSE)</f>
        <v>#N/A</v>
      </c>
      <c r="R658" s="501" t="s">
        <v>3964</v>
      </c>
      <c r="S658" s="502" t="s">
        <v>4158</v>
      </c>
      <c r="T658" s="503">
        <v>1200000</v>
      </c>
      <c r="U658" s="503">
        <v>1200000</v>
      </c>
      <c r="V658" s="503">
        <v>1200000</v>
      </c>
      <c r="W658" s="503">
        <v>0</v>
      </c>
      <c r="X658" s="503">
        <v>1200000</v>
      </c>
      <c r="Y658" s="503">
        <v>0</v>
      </c>
      <c r="Z658" s="504">
        <v>0</v>
      </c>
      <c r="AA658" s="503">
        <v>1200000</v>
      </c>
      <c r="AB658" s="503">
        <v>0</v>
      </c>
      <c r="AC658" s="504">
        <v>0</v>
      </c>
      <c r="AD658" s="504">
        <v>1200000</v>
      </c>
      <c r="AE658" s="504">
        <v>0</v>
      </c>
      <c r="AF658" s="503">
        <v>0</v>
      </c>
      <c r="AG658" s="503">
        <v>0</v>
      </c>
      <c r="AH658" s="503">
        <v>0</v>
      </c>
      <c r="AI658" s="503">
        <v>0</v>
      </c>
      <c r="AJ658" s="503">
        <v>0</v>
      </c>
      <c r="AK658" s="503">
        <v>0</v>
      </c>
      <c r="AL658" s="503">
        <v>0</v>
      </c>
      <c r="AM658" s="503">
        <v>0</v>
      </c>
      <c r="AN658" s="503">
        <v>0</v>
      </c>
      <c r="AO658" s="503">
        <v>0</v>
      </c>
      <c r="AP658" s="503">
        <v>0</v>
      </c>
      <c r="AQ658" s="503">
        <v>1200000</v>
      </c>
      <c r="AR658" s="503">
        <v>0</v>
      </c>
      <c r="AS658" s="503">
        <v>0</v>
      </c>
      <c r="AT658" s="503">
        <v>0</v>
      </c>
      <c r="AU658" s="503">
        <v>0</v>
      </c>
      <c r="AV658" s="503">
        <v>0</v>
      </c>
      <c r="AW658" s="503">
        <v>0</v>
      </c>
      <c r="AX658" s="503">
        <v>0</v>
      </c>
      <c r="AY658" s="503">
        <v>0</v>
      </c>
      <c r="AZ658" s="503">
        <v>0</v>
      </c>
      <c r="BA658" s="503">
        <v>0</v>
      </c>
      <c r="BB658" s="503">
        <v>0</v>
      </c>
      <c r="BC658" s="504">
        <v>0</v>
      </c>
      <c r="BD658" s="501" t="s">
        <v>31</v>
      </c>
      <c r="BE658" s="501" t="s">
        <v>31</v>
      </c>
      <c r="BF658" s="501" t="s">
        <v>31</v>
      </c>
      <c r="BG658" s="501" t="s">
        <v>31</v>
      </c>
      <c r="BH658" s="501" t="s">
        <v>31</v>
      </c>
      <c r="BI658" s="501" t="s">
        <v>31</v>
      </c>
      <c r="BJ658" s="501" t="s">
        <v>3694</v>
      </c>
      <c r="BK658" s="501" t="s">
        <v>31</v>
      </c>
      <c r="BL658" s="501" t="s">
        <v>31</v>
      </c>
      <c r="BM658" s="501" t="s">
        <v>31</v>
      </c>
      <c r="BN658" s="501" t="s">
        <v>31</v>
      </c>
      <c r="BO658" s="501" t="s">
        <v>31</v>
      </c>
      <c r="BP658" s="501" t="s">
        <v>31</v>
      </c>
      <c r="BQ658" s="501" t="s">
        <v>31</v>
      </c>
      <c r="BR658" s="501" t="s">
        <v>31</v>
      </c>
      <c r="BS658" s="501" t="s">
        <v>31</v>
      </c>
    </row>
    <row r="659" spans="1:71" ht="45">
      <c r="A659" s="505" t="s">
        <v>4510</v>
      </c>
      <c r="B659" s="505" t="s">
        <v>4144</v>
      </c>
      <c r="C659" s="506" t="s">
        <v>4511</v>
      </c>
      <c r="D659" s="506" t="s">
        <v>3640</v>
      </c>
      <c r="E659" s="506" t="s">
        <v>158</v>
      </c>
      <c r="F659" s="506" t="s">
        <v>158</v>
      </c>
      <c r="G659" s="506" t="s">
        <v>3641</v>
      </c>
      <c r="H659" s="506" t="s">
        <v>31</v>
      </c>
      <c r="I659" s="506" t="s">
        <v>3766</v>
      </c>
      <c r="J659" s="506" t="s">
        <v>31</v>
      </c>
      <c r="K659" s="506" t="s">
        <v>3661</v>
      </c>
      <c r="L659" s="505" t="s">
        <v>4391</v>
      </c>
      <c r="M659" s="505" t="s">
        <v>4418</v>
      </c>
      <c r="N659" s="505" t="s">
        <v>31</v>
      </c>
      <c r="O659" s="507" t="s">
        <v>31</v>
      </c>
      <c r="P659" s="506" t="s">
        <v>3646</v>
      </c>
      <c r="Q659" s="501" t="e">
        <f>VLOOKUP(CLEAN(A659),JULIO!J$4:AM$760,27,FALSE)</f>
        <v>#N/A</v>
      </c>
      <c r="R659" s="506" t="s">
        <v>3964</v>
      </c>
      <c r="S659" s="507" t="s">
        <v>4158</v>
      </c>
      <c r="T659" s="508">
        <v>1200000</v>
      </c>
      <c r="U659" s="508">
        <v>1200000</v>
      </c>
      <c r="V659" s="508">
        <v>1200000</v>
      </c>
      <c r="W659" s="508">
        <v>0</v>
      </c>
      <c r="X659" s="508">
        <v>1200000</v>
      </c>
      <c r="Y659" s="508">
        <v>0</v>
      </c>
      <c r="Z659" s="509">
        <v>0</v>
      </c>
      <c r="AA659" s="508">
        <v>1200000</v>
      </c>
      <c r="AB659" s="508">
        <v>0</v>
      </c>
      <c r="AC659" s="509">
        <v>0</v>
      </c>
      <c r="AD659" s="509">
        <v>1200000</v>
      </c>
      <c r="AE659" s="509">
        <v>0</v>
      </c>
      <c r="AF659" s="508">
        <v>0</v>
      </c>
      <c r="AG659" s="508">
        <v>0</v>
      </c>
      <c r="AH659" s="508">
        <v>0</v>
      </c>
      <c r="AI659" s="508">
        <v>0</v>
      </c>
      <c r="AJ659" s="508">
        <v>0</v>
      </c>
      <c r="AK659" s="508">
        <v>0</v>
      </c>
      <c r="AL659" s="508">
        <v>0</v>
      </c>
      <c r="AM659" s="508">
        <v>0</v>
      </c>
      <c r="AN659" s="508">
        <v>0</v>
      </c>
      <c r="AO659" s="508">
        <v>0</v>
      </c>
      <c r="AP659" s="508">
        <v>0</v>
      </c>
      <c r="AQ659" s="508">
        <v>1200000</v>
      </c>
      <c r="AR659" s="508">
        <v>0</v>
      </c>
      <c r="AS659" s="508">
        <v>0</v>
      </c>
      <c r="AT659" s="508">
        <v>0</v>
      </c>
      <c r="AU659" s="508">
        <v>0</v>
      </c>
      <c r="AV659" s="508">
        <v>0</v>
      </c>
      <c r="AW659" s="508">
        <v>0</v>
      </c>
      <c r="AX659" s="508">
        <v>0</v>
      </c>
      <c r="AY659" s="508">
        <v>0</v>
      </c>
      <c r="AZ659" s="508">
        <v>0</v>
      </c>
      <c r="BA659" s="508">
        <v>0</v>
      </c>
      <c r="BB659" s="508">
        <v>0</v>
      </c>
      <c r="BC659" s="509">
        <v>0</v>
      </c>
      <c r="BD659" s="506" t="s">
        <v>31</v>
      </c>
      <c r="BE659" s="506" t="s">
        <v>31</v>
      </c>
      <c r="BF659" s="506" t="s">
        <v>31</v>
      </c>
      <c r="BG659" s="506" t="s">
        <v>31</v>
      </c>
      <c r="BH659" s="506" t="s">
        <v>31</v>
      </c>
      <c r="BI659" s="506" t="s">
        <v>31</v>
      </c>
      <c r="BJ659" s="506" t="s">
        <v>3694</v>
      </c>
      <c r="BK659" s="506" t="s">
        <v>31</v>
      </c>
      <c r="BL659" s="506" t="s">
        <v>31</v>
      </c>
      <c r="BM659" s="506" t="s">
        <v>31</v>
      </c>
      <c r="BN659" s="506" t="s">
        <v>31</v>
      </c>
      <c r="BO659" s="506" t="s">
        <v>31</v>
      </c>
      <c r="BP659" s="506" t="s">
        <v>31</v>
      </c>
      <c r="BQ659" s="506" t="s">
        <v>31</v>
      </c>
      <c r="BR659" s="506" t="s">
        <v>31</v>
      </c>
      <c r="BS659" s="506" t="s">
        <v>31</v>
      </c>
    </row>
    <row r="660" spans="1:71" ht="45">
      <c r="A660" s="500" t="s">
        <v>4512</v>
      </c>
      <c r="B660" s="500" t="s">
        <v>4144</v>
      </c>
      <c r="C660" s="501" t="s">
        <v>4513</v>
      </c>
      <c r="D660" s="501" t="s">
        <v>3640</v>
      </c>
      <c r="E660" s="501" t="s">
        <v>158</v>
      </c>
      <c r="F660" s="501" t="s">
        <v>158</v>
      </c>
      <c r="G660" s="501" t="s">
        <v>3641</v>
      </c>
      <c r="H660" s="501" t="s">
        <v>31</v>
      </c>
      <c r="I660" s="501" t="s">
        <v>3907</v>
      </c>
      <c r="J660" s="501" t="s">
        <v>31</v>
      </c>
      <c r="K660" s="501" t="s">
        <v>3661</v>
      </c>
      <c r="L660" s="500" t="s">
        <v>4391</v>
      </c>
      <c r="M660" s="500" t="s">
        <v>4418</v>
      </c>
      <c r="N660" s="500" t="s">
        <v>31</v>
      </c>
      <c r="O660" s="502" t="s">
        <v>31</v>
      </c>
      <c r="P660" s="501" t="s">
        <v>3646</v>
      </c>
      <c r="Q660" s="501" t="e">
        <f>VLOOKUP(CLEAN(A660),JULIO!J$4:AM$760,27,FALSE)</f>
        <v>#N/A</v>
      </c>
      <c r="R660" s="501" t="s">
        <v>3964</v>
      </c>
      <c r="S660" s="502" t="s">
        <v>4158</v>
      </c>
      <c r="T660" s="503">
        <v>1200000</v>
      </c>
      <c r="U660" s="503">
        <v>1200000</v>
      </c>
      <c r="V660" s="503">
        <v>1200000</v>
      </c>
      <c r="W660" s="503">
        <v>0</v>
      </c>
      <c r="X660" s="503">
        <v>1200000</v>
      </c>
      <c r="Y660" s="503">
        <v>0</v>
      </c>
      <c r="Z660" s="504">
        <v>0</v>
      </c>
      <c r="AA660" s="503">
        <v>1200000</v>
      </c>
      <c r="AB660" s="503">
        <v>0</v>
      </c>
      <c r="AC660" s="504">
        <v>0</v>
      </c>
      <c r="AD660" s="504">
        <v>1200000</v>
      </c>
      <c r="AE660" s="504">
        <v>0</v>
      </c>
      <c r="AF660" s="503">
        <v>0</v>
      </c>
      <c r="AG660" s="503">
        <v>0</v>
      </c>
      <c r="AH660" s="503">
        <v>0</v>
      </c>
      <c r="AI660" s="503">
        <v>0</v>
      </c>
      <c r="AJ660" s="503">
        <v>0</v>
      </c>
      <c r="AK660" s="503">
        <v>0</v>
      </c>
      <c r="AL660" s="503">
        <v>0</v>
      </c>
      <c r="AM660" s="503">
        <v>0</v>
      </c>
      <c r="AN660" s="503">
        <v>0</v>
      </c>
      <c r="AO660" s="503">
        <v>0</v>
      </c>
      <c r="AP660" s="503">
        <v>0</v>
      </c>
      <c r="AQ660" s="503">
        <v>1200000</v>
      </c>
      <c r="AR660" s="503">
        <v>0</v>
      </c>
      <c r="AS660" s="503">
        <v>0</v>
      </c>
      <c r="AT660" s="503">
        <v>0</v>
      </c>
      <c r="AU660" s="503">
        <v>0</v>
      </c>
      <c r="AV660" s="503">
        <v>0</v>
      </c>
      <c r="AW660" s="503">
        <v>0</v>
      </c>
      <c r="AX660" s="503">
        <v>0</v>
      </c>
      <c r="AY660" s="503">
        <v>0</v>
      </c>
      <c r="AZ660" s="503">
        <v>0</v>
      </c>
      <c r="BA660" s="503">
        <v>0</v>
      </c>
      <c r="BB660" s="503">
        <v>0</v>
      </c>
      <c r="BC660" s="504">
        <v>0</v>
      </c>
      <c r="BD660" s="501" t="s">
        <v>31</v>
      </c>
      <c r="BE660" s="501" t="s">
        <v>31</v>
      </c>
      <c r="BF660" s="501" t="s">
        <v>31</v>
      </c>
      <c r="BG660" s="501" t="s">
        <v>31</v>
      </c>
      <c r="BH660" s="501" t="s">
        <v>31</v>
      </c>
      <c r="BI660" s="501" t="s">
        <v>31</v>
      </c>
      <c r="BJ660" s="501" t="s">
        <v>3694</v>
      </c>
      <c r="BK660" s="501" t="s">
        <v>31</v>
      </c>
      <c r="BL660" s="501" t="s">
        <v>31</v>
      </c>
      <c r="BM660" s="501" t="s">
        <v>31</v>
      </c>
      <c r="BN660" s="501" t="s">
        <v>31</v>
      </c>
      <c r="BO660" s="501" t="s">
        <v>31</v>
      </c>
      <c r="BP660" s="501" t="s">
        <v>31</v>
      </c>
      <c r="BQ660" s="501" t="s">
        <v>31</v>
      </c>
      <c r="BR660" s="501" t="s">
        <v>31</v>
      </c>
      <c r="BS660" s="501" t="s">
        <v>31</v>
      </c>
    </row>
    <row r="661" spans="1:71" ht="56.25">
      <c r="A661" s="505" t="s">
        <v>4514</v>
      </c>
      <c r="B661" s="505" t="s">
        <v>8</v>
      </c>
      <c r="C661" s="506" t="s">
        <v>1189</v>
      </c>
      <c r="D661" s="506" t="s">
        <v>3640</v>
      </c>
      <c r="E661" s="506" t="s">
        <v>158</v>
      </c>
      <c r="F661" s="506" t="s">
        <v>261</v>
      </c>
      <c r="G661" s="506" t="s">
        <v>3641</v>
      </c>
      <c r="H661" s="506" t="s">
        <v>31</v>
      </c>
      <c r="I661" s="506" t="s">
        <v>3664</v>
      </c>
      <c r="J661" s="506" t="s">
        <v>31</v>
      </c>
      <c r="K661" s="506" t="s">
        <v>3668</v>
      </c>
      <c r="L661" s="505" t="s">
        <v>4161</v>
      </c>
      <c r="M661" s="505" t="s">
        <v>3691</v>
      </c>
      <c r="N661" s="505" t="s">
        <v>31</v>
      </c>
      <c r="O661" s="507" t="s">
        <v>31</v>
      </c>
      <c r="P661" s="506" t="s">
        <v>3646</v>
      </c>
      <c r="Q661" s="501">
        <f>VLOOKUP(CLEAN(A661),JULIO!J$4:AM$760,27,FALSE)</f>
        <v>1284000</v>
      </c>
      <c r="R661" s="506" t="s">
        <v>3692</v>
      </c>
      <c r="S661" s="507" t="s">
        <v>3693</v>
      </c>
      <c r="T661" s="508">
        <v>19716000</v>
      </c>
      <c r="U661" s="508">
        <v>19716000</v>
      </c>
      <c r="V661" s="508">
        <v>17714578</v>
      </c>
      <c r="W661" s="508">
        <v>0</v>
      </c>
      <c r="X661" s="508">
        <v>17714578</v>
      </c>
      <c r="Y661" s="508">
        <v>0</v>
      </c>
      <c r="Z661" s="509">
        <v>0</v>
      </c>
      <c r="AA661" s="508">
        <v>17714578</v>
      </c>
      <c r="AB661" s="508">
        <v>0</v>
      </c>
      <c r="AC661" s="509">
        <v>0</v>
      </c>
      <c r="AD661" s="509">
        <v>17714578</v>
      </c>
      <c r="AE661" s="509">
        <v>0</v>
      </c>
      <c r="AF661" s="508">
        <v>0</v>
      </c>
      <c r="AG661" s="508">
        <v>0</v>
      </c>
      <c r="AH661" s="508">
        <v>0</v>
      </c>
      <c r="AI661" s="508">
        <v>0</v>
      </c>
      <c r="AJ661" s="508">
        <v>0</v>
      </c>
      <c r="AK661" s="508">
        <v>0</v>
      </c>
      <c r="AL661" s="508">
        <v>0</v>
      </c>
      <c r="AM661" s="508">
        <v>0</v>
      </c>
      <c r="AN661" s="508">
        <v>0</v>
      </c>
      <c r="AO661" s="508">
        <v>0</v>
      </c>
      <c r="AP661" s="508">
        <v>0</v>
      </c>
      <c r="AQ661" s="508">
        <v>17714578</v>
      </c>
      <c r="AR661" s="508">
        <v>0</v>
      </c>
      <c r="AS661" s="508">
        <v>0</v>
      </c>
      <c r="AT661" s="508">
        <v>0</v>
      </c>
      <c r="AU661" s="508">
        <v>0</v>
      </c>
      <c r="AV661" s="508">
        <v>0</v>
      </c>
      <c r="AW661" s="508">
        <v>0</v>
      </c>
      <c r="AX661" s="508">
        <v>0</v>
      </c>
      <c r="AY661" s="508">
        <v>0</v>
      </c>
      <c r="AZ661" s="508">
        <v>0</v>
      </c>
      <c r="BA661" s="508">
        <v>0</v>
      </c>
      <c r="BB661" s="508">
        <v>0</v>
      </c>
      <c r="BC661" s="509">
        <v>0</v>
      </c>
      <c r="BD661" s="506" t="s">
        <v>31</v>
      </c>
      <c r="BE661" s="506" t="s">
        <v>31</v>
      </c>
      <c r="BF661" s="506" t="s">
        <v>31</v>
      </c>
      <c r="BG661" s="506" t="s">
        <v>31</v>
      </c>
      <c r="BH661" s="506" t="s">
        <v>31</v>
      </c>
      <c r="BI661" s="506" t="s">
        <v>31</v>
      </c>
      <c r="BJ661" s="506" t="s">
        <v>4515</v>
      </c>
      <c r="BK661" s="506" t="s">
        <v>31</v>
      </c>
      <c r="BL661" s="506" t="s">
        <v>31</v>
      </c>
      <c r="BM661" s="506" t="s">
        <v>31</v>
      </c>
      <c r="BN661" s="506" t="s">
        <v>31</v>
      </c>
      <c r="BO661" s="506" t="s">
        <v>31</v>
      </c>
      <c r="BP661" s="506" t="s">
        <v>31</v>
      </c>
      <c r="BQ661" s="506" t="s">
        <v>31</v>
      </c>
      <c r="BR661" s="506" t="s">
        <v>31</v>
      </c>
      <c r="BS661" s="506" t="s">
        <v>31</v>
      </c>
    </row>
    <row r="662" spans="1:71" ht="56.25">
      <c r="A662" s="500" t="s">
        <v>4516</v>
      </c>
      <c r="B662" s="500" t="s">
        <v>8</v>
      </c>
      <c r="C662" s="501" t="s">
        <v>3469</v>
      </c>
      <c r="D662" s="501" t="s">
        <v>3640</v>
      </c>
      <c r="E662" s="501" t="s">
        <v>158</v>
      </c>
      <c r="F662" s="501" t="s">
        <v>261</v>
      </c>
      <c r="G662" s="501" t="s">
        <v>3641</v>
      </c>
      <c r="H662" s="501" t="s">
        <v>31</v>
      </c>
      <c r="I662" s="501" t="s">
        <v>3664</v>
      </c>
      <c r="J662" s="501" t="s">
        <v>31</v>
      </c>
      <c r="K662" s="501" t="s">
        <v>3668</v>
      </c>
      <c r="L662" s="500" t="s">
        <v>4030</v>
      </c>
      <c r="M662" s="500" t="s">
        <v>3691</v>
      </c>
      <c r="N662" s="500" t="s">
        <v>31</v>
      </c>
      <c r="O662" s="502" t="s">
        <v>31</v>
      </c>
      <c r="P662" s="501" t="s">
        <v>3646</v>
      </c>
      <c r="Q662" s="501">
        <f>VLOOKUP(CLEAN(A662),JULIO!J$4:AM$760,27,FALSE)</f>
        <v>0</v>
      </c>
      <c r="R662" s="501" t="s">
        <v>3692</v>
      </c>
      <c r="S662" s="502" t="s">
        <v>3693</v>
      </c>
      <c r="T662" s="503">
        <v>76419000</v>
      </c>
      <c r="U662" s="503">
        <v>76419000</v>
      </c>
      <c r="V662" s="503">
        <v>63784000</v>
      </c>
      <c r="W662" s="503">
        <v>0</v>
      </c>
      <c r="X662" s="503">
        <v>63784000</v>
      </c>
      <c r="Y662" s="503">
        <v>0</v>
      </c>
      <c r="Z662" s="504">
        <v>0</v>
      </c>
      <c r="AA662" s="503">
        <v>63784000</v>
      </c>
      <c r="AB662" s="503">
        <v>0</v>
      </c>
      <c r="AC662" s="504">
        <v>0</v>
      </c>
      <c r="AD662" s="504">
        <v>63784000</v>
      </c>
      <c r="AE662" s="504">
        <v>0</v>
      </c>
      <c r="AF662" s="503">
        <v>0</v>
      </c>
      <c r="AG662" s="503">
        <v>0</v>
      </c>
      <c r="AH662" s="503">
        <v>0</v>
      </c>
      <c r="AI662" s="503">
        <v>0</v>
      </c>
      <c r="AJ662" s="503">
        <v>0</v>
      </c>
      <c r="AK662" s="503">
        <v>0</v>
      </c>
      <c r="AL662" s="503">
        <v>0</v>
      </c>
      <c r="AM662" s="503">
        <v>0</v>
      </c>
      <c r="AN662" s="503">
        <v>0</v>
      </c>
      <c r="AO662" s="503">
        <v>0</v>
      </c>
      <c r="AP662" s="503">
        <v>0</v>
      </c>
      <c r="AQ662" s="503">
        <v>63784000</v>
      </c>
      <c r="AR662" s="503">
        <v>0</v>
      </c>
      <c r="AS662" s="503">
        <v>0</v>
      </c>
      <c r="AT662" s="503">
        <v>0</v>
      </c>
      <c r="AU662" s="503">
        <v>0</v>
      </c>
      <c r="AV662" s="503">
        <v>0</v>
      </c>
      <c r="AW662" s="503">
        <v>0</v>
      </c>
      <c r="AX662" s="503">
        <v>0</v>
      </c>
      <c r="AY662" s="503">
        <v>0</v>
      </c>
      <c r="AZ662" s="503">
        <v>0</v>
      </c>
      <c r="BA662" s="503">
        <v>0</v>
      </c>
      <c r="BB662" s="503">
        <v>0</v>
      </c>
      <c r="BC662" s="504">
        <v>0</v>
      </c>
      <c r="BD662" s="501" t="s">
        <v>31</v>
      </c>
      <c r="BE662" s="501" t="s">
        <v>31</v>
      </c>
      <c r="BF662" s="501" t="s">
        <v>31</v>
      </c>
      <c r="BG662" s="501" t="s">
        <v>31</v>
      </c>
      <c r="BH662" s="501" t="s">
        <v>31</v>
      </c>
      <c r="BI662" s="501" t="s">
        <v>31</v>
      </c>
      <c r="BJ662" s="501" t="s">
        <v>4515</v>
      </c>
      <c r="BK662" s="501" t="s">
        <v>31</v>
      </c>
      <c r="BL662" s="501" t="s">
        <v>31</v>
      </c>
      <c r="BM662" s="501" t="s">
        <v>31</v>
      </c>
      <c r="BN662" s="501" t="s">
        <v>31</v>
      </c>
      <c r="BO662" s="501" t="s">
        <v>31</v>
      </c>
      <c r="BP662" s="501" t="s">
        <v>31</v>
      </c>
      <c r="BQ662" s="501" t="s">
        <v>31</v>
      </c>
      <c r="BR662" s="501" t="s">
        <v>31</v>
      </c>
      <c r="BS662" s="501" t="s">
        <v>31</v>
      </c>
    </row>
    <row r="663" spans="1:71" ht="56.25">
      <c r="A663" s="505">
        <v>30104476</v>
      </c>
      <c r="B663" s="505" t="s">
        <v>8</v>
      </c>
      <c r="C663" s="506" t="s">
        <v>1378</v>
      </c>
      <c r="D663" s="506" t="s">
        <v>3640</v>
      </c>
      <c r="E663" s="506" t="s">
        <v>158</v>
      </c>
      <c r="F663" s="506" t="s">
        <v>183</v>
      </c>
      <c r="G663" s="506" t="s">
        <v>3641</v>
      </c>
      <c r="H663" s="506" t="s">
        <v>31</v>
      </c>
      <c r="I663" s="506" t="s">
        <v>3642</v>
      </c>
      <c r="J663" s="506" t="s">
        <v>31</v>
      </c>
      <c r="K663" s="506" t="s">
        <v>3668</v>
      </c>
      <c r="L663" s="505" t="s">
        <v>4341</v>
      </c>
      <c r="M663" s="505" t="s">
        <v>3691</v>
      </c>
      <c r="N663" s="505" t="s">
        <v>30</v>
      </c>
      <c r="O663" s="507" t="s">
        <v>31</v>
      </c>
      <c r="P663" s="518" t="s">
        <v>3646</v>
      </c>
      <c r="Q663" s="501">
        <f>VLOOKUP(CLEAN(A663),JULIO!J$4:AM$760,27,FALSE)</f>
        <v>1675346000</v>
      </c>
      <c r="R663" s="506" t="s">
        <v>3647</v>
      </c>
      <c r="S663" s="507" t="s">
        <v>3648</v>
      </c>
      <c r="T663" s="508">
        <v>2101000</v>
      </c>
      <c r="U663" s="508">
        <v>2101000</v>
      </c>
      <c r="V663" s="508">
        <v>2101000</v>
      </c>
      <c r="W663" s="508">
        <v>0</v>
      </c>
      <c r="X663" s="508">
        <v>2101000</v>
      </c>
      <c r="Y663" s="508">
        <v>0</v>
      </c>
      <c r="Z663" s="509">
        <v>0</v>
      </c>
      <c r="AA663" s="508">
        <v>2101000</v>
      </c>
      <c r="AB663" s="508">
        <v>0</v>
      </c>
      <c r="AC663" s="509">
        <v>0</v>
      </c>
      <c r="AD663" s="509">
        <v>2101000</v>
      </c>
      <c r="AE663" s="509">
        <v>0</v>
      </c>
      <c r="AF663" s="508">
        <v>0</v>
      </c>
      <c r="AG663" s="508">
        <v>0</v>
      </c>
      <c r="AH663" s="508">
        <v>0</v>
      </c>
      <c r="AI663" s="508">
        <v>0</v>
      </c>
      <c r="AJ663" s="508">
        <v>0</v>
      </c>
      <c r="AK663" s="508">
        <v>0</v>
      </c>
      <c r="AL663" s="508">
        <v>0</v>
      </c>
      <c r="AM663" s="508">
        <v>0</v>
      </c>
      <c r="AN663" s="508">
        <v>0</v>
      </c>
      <c r="AO663" s="508">
        <v>0</v>
      </c>
      <c r="AP663" s="508">
        <v>0</v>
      </c>
      <c r="AQ663" s="508">
        <v>2101000</v>
      </c>
      <c r="AR663" s="508">
        <v>0</v>
      </c>
      <c r="AS663" s="508">
        <v>0</v>
      </c>
      <c r="AT663" s="508">
        <v>0</v>
      </c>
      <c r="AU663" s="508">
        <v>0</v>
      </c>
      <c r="AV663" s="508">
        <v>0</v>
      </c>
      <c r="AW663" s="508">
        <v>0</v>
      </c>
      <c r="AX663" s="508">
        <v>0</v>
      </c>
      <c r="AY663" s="508">
        <v>0</v>
      </c>
      <c r="AZ663" s="508">
        <v>0</v>
      </c>
      <c r="BA663" s="508">
        <v>0</v>
      </c>
      <c r="BB663" s="508">
        <v>0</v>
      </c>
      <c r="BC663" s="509">
        <v>0</v>
      </c>
      <c r="BD663" s="506" t="s">
        <v>31</v>
      </c>
      <c r="BE663" s="506" t="s">
        <v>31</v>
      </c>
      <c r="BF663" s="506" t="s">
        <v>31</v>
      </c>
      <c r="BG663" s="506" t="s">
        <v>31</v>
      </c>
      <c r="BH663" s="506" t="s">
        <v>31</v>
      </c>
      <c r="BI663" s="506" t="s">
        <v>31</v>
      </c>
      <c r="BJ663" s="506" t="s">
        <v>4518</v>
      </c>
      <c r="BK663" s="506" t="s">
        <v>31</v>
      </c>
      <c r="BL663" s="506" t="s">
        <v>31</v>
      </c>
      <c r="BM663" s="506" t="s">
        <v>31</v>
      </c>
      <c r="BN663" s="506" t="s">
        <v>31</v>
      </c>
      <c r="BO663" s="506" t="s">
        <v>31</v>
      </c>
      <c r="BP663" s="506" t="s">
        <v>31</v>
      </c>
      <c r="BQ663" s="506" t="s">
        <v>31</v>
      </c>
      <c r="BR663" s="506" t="s">
        <v>31</v>
      </c>
      <c r="BS663" s="506" t="s">
        <v>31</v>
      </c>
    </row>
    <row r="664" spans="1:71" ht="56.25">
      <c r="A664" s="500" t="s">
        <v>4517</v>
      </c>
      <c r="B664" s="500" t="s">
        <v>8</v>
      </c>
      <c r="C664" s="501" t="s">
        <v>1378</v>
      </c>
      <c r="D664" s="501" t="s">
        <v>3640</v>
      </c>
      <c r="E664" s="501" t="s">
        <v>158</v>
      </c>
      <c r="F664" s="501" t="s">
        <v>183</v>
      </c>
      <c r="G664" s="501" t="s">
        <v>3641</v>
      </c>
      <c r="H664" s="501" t="s">
        <v>31</v>
      </c>
      <c r="I664" s="501" t="s">
        <v>3642</v>
      </c>
      <c r="J664" s="501" t="s">
        <v>31</v>
      </c>
      <c r="K664" s="501" t="s">
        <v>3668</v>
      </c>
      <c r="L664" s="500" t="s">
        <v>4341</v>
      </c>
      <c r="M664" s="500" t="s">
        <v>3691</v>
      </c>
      <c r="N664" s="500" t="s">
        <v>30</v>
      </c>
      <c r="O664" s="502" t="s">
        <v>31</v>
      </c>
      <c r="P664" s="518" t="s">
        <v>3646</v>
      </c>
      <c r="Q664" s="501">
        <f>VLOOKUP(CLEAN(A664),JULIO!J$4:AM$760,27,FALSE)</f>
        <v>1675346000</v>
      </c>
      <c r="R664" s="501" t="s">
        <v>3647</v>
      </c>
      <c r="S664" s="502" t="s">
        <v>3650</v>
      </c>
      <c r="T664" s="503">
        <v>1062076000</v>
      </c>
      <c r="U664" s="503">
        <v>1062076000</v>
      </c>
      <c r="V664" s="503">
        <v>1062076000</v>
      </c>
      <c r="W664" s="503">
        <v>0</v>
      </c>
      <c r="X664" s="503">
        <v>490000000</v>
      </c>
      <c r="Y664" s="503">
        <v>572076000</v>
      </c>
      <c r="Z664" s="504">
        <v>0</v>
      </c>
      <c r="AA664" s="503">
        <v>0</v>
      </c>
      <c r="AB664" s="503">
        <v>0</v>
      </c>
      <c r="AC664" s="504">
        <v>490000000</v>
      </c>
      <c r="AD664" s="504">
        <v>0</v>
      </c>
      <c r="AE664" s="504">
        <v>1062076000</v>
      </c>
      <c r="AF664" s="503">
        <v>0</v>
      </c>
      <c r="AG664" s="503">
        <v>0</v>
      </c>
      <c r="AH664" s="503">
        <v>0</v>
      </c>
      <c r="AI664" s="503">
        <v>0</v>
      </c>
      <c r="AJ664" s="503">
        <v>0</v>
      </c>
      <c r="AK664" s="503">
        <v>0</v>
      </c>
      <c r="AL664" s="503">
        <v>0</v>
      </c>
      <c r="AM664" s="503">
        <v>0</v>
      </c>
      <c r="AN664" s="503">
        <v>0</v>
      </c>
      <c r="AO664" s="503">
        <v>0</v>
      </c>
      <c r="AP664" s="503">
        <v>0</v>
      </c>
      <c r="AQ664" s="503">
        <v>0</v>
      </c>
      <c r="AR664" s="503">
        <v>0</v>
      </c>
      <c r="AS664" s="503">
        <v>0</v>
      </c>
      <c r="AT664" s="503">
        <v>0</v>
      </c>
      <c r="AU664" s="503">
        <v>0</v>
      </c>
      <c r="AV664" s="503">
        <v>0</v>
      </c>
      <c r="AW664" s="503">
        <v>0</v>
      </c>
      <c r="AX664" s="503">
        <v>0</v>
      </c>
      <c r="AY664" s="503">
        <v>0</v>
      </c>
      <c r="AZ664" s="503">
        <v>0</v>
      </c>
      <c r="BA664" s="503">
        <v>0</v>
      </c>
      <c r="BB664" s="503">
        <v>0</v>
      </c>
      <c r="BC664" s="504">
        <v>0</v>
      </c>
      <c r="BD664" s="501" t="s">
        <v>31</v>
      </c>
      <c r="BE664" s="501" t="s">
        <v>31</v>
      </c>
      <c r="BF664" s="501" t="s">
        <v>31</v>
      </c>
      <c r="BG664" s="501" t="s">
        <v>31</v>
      </c>
      <c r="BH664" s="501" t="s">
        <v>31</v>
      </c>
      <c r="BI664" s="501" t="s">
        <v>31</v>
      </c>
      <c r="BJ664" s="501" t="s">
        <v>4518</v>
      </c>
      <c r="BK664" s="501" t="s">
        <v>31</v>
      </c>
      <c r="BL664" s="501" t="s">
        <v>31</v>
      </c>
      <c r="BM664" s="501" t="s">
        <v>31</v>
      </c>
      <c r="BN664" s="501" t="s">
        <v>31</v>
      </c>
      <c r="BO664" s="501" t="s">
        <v>31</v>
      </c>
      <c r="BP664" s="501" t="s">
        <v>31</v>
      </c>
      <c r="BQ664" s="501" t="s">
        <v>31</v>
      </c>
      <c r="BR664" s="501" t="s">
        <v>31</v>
      </c>
      <c r="BS664" s="501" t="s">
        <v>31</v>
      </c>
    </row>
    <row r="665" spans="1:71" ht="56.25">
      <c r="A665" s="505" t="s">
        <v>4519</v>
      </c>
      <c r="B665" s="505" t="s">
        <v>8</v>
      </c>
      <c r="C665" s="506" t="s">
        <v>4520</v>
      </c>
      <c r="D665" s="506" t="s">
        <v>3640</v>
      </c>
      <c r="E665" s="506" t="s">
        <v>158</v>
      </c>
      <c r="F665" s="506" t="s">
        <v>158</v>
      </c>
      <c r="G665" s="506" t="s">
        <v>3641</v>
      </c>
      <c r="H665" s="506" t="s">
        <v>31</v>
      </c>
      <c r="I665" s="506" t="s">
        <v>3667</v>
      </c>
      <c r="J665" s="506" t="s">
        <v>31</v>
      </c>
      <c r="K665" s="506" t="s">
        <v>3726</v>
      </c>
      <c r="L665" s="505" t="s">
        <v>3690</v>
      </c>
      <c r="M665" s="505" t="s">
        <v>4418</v>
      </c>
      <c r="N665" s="505" t="s">
        <v>31</v>
      </c>
      <c r="O665" s="507" t="s">
        <v>31</v>
      </c>
      <c r="P665" s="506" t="s">
        <v>3646</v>
      </c>
      <c r="Q665" s="501">
        <f>VLOOKUP(CLEAN(A665),JULIO!J$4:AM$760,27,FALSE)</f>
        <v>0</v>
      </c>
      <c r="R665" s="506" t="s">
        <v>3692</v>
      </c>
      <c r="S665" s="507" t="s">
        <v>3693</v>
      </c>
      <c r="T665" s="508">
        <v>66860000</v>
      </c>
      <c r="U665" s="508">
        <v>66860000</v>
      </c>
      <c r="V665" s="508">
        <v>57076501</v>
      </c>
      <c r="W665" s="508">
        <v>0</v>
      </c>
      <c r="X665" s="508">
        <v>57076501</v>
      </c>
      <c r="Y665" s="508">
        <v>0</v>
      </c>
      <c r="Z665" s="509">
        <v>0</v>
      </c>
      <c r="AA665" s="508">
        <v>57076501</v>
      </c>
      <c r="AB665" s="508">
        <v>0</v>
      </c>
      <c r="AC665" s="509">
        <v>0</v>
      </c>
      <c r="AD665" s="509">
        <v>57076501</v>
      </c>
      <c r="AE665" s="509">
        <v>0</v>
      </c>
      <c r="AF665" s="508">
        <v>0</v>
      </c>
      <c r="AG665" s="508">
        <v>0</v>
      </c>
      <c r="AH665" s="508">
        <v>0</v>
      </c>
      <c r="AI665" s="508">
        <v>0</v>
      </c>
      <c r="AJ665" s="508">
        <v>0</v>
      </c>
      <c r="AK665" s="508">
        <v>0</v>
      </c>
      <c r="AL665" s="508">
        <v>0</v>
      </c>
      <c r="AM665" s="508">
        <v>0</v>
      </c>
      <c r="AN665" s="508">
        <v>0</v>
      </c>
      <c r="AO665" s="508">
        <v>0</v>
      </c>
      <c r="AP665" s="508">
        <v>0</v>
      </c>
      <c r="AQ665" s="508">
        <v>57076501</v>
      </c>
      <c r="AR665" s="508">
        <v>0</v>
      </c>
      <c r="AS665" s="508">
        <v>0</v>
      </c>
      <c r="AT665" s="508">
        <v>0</v>
      </c>
      <c r="AU665" s="508">
        <v>0</v>
      </c>
      <c r="AV665" s="508">
        <v>0</v>
      </c>
      <c r="AW665" s="508">
        <v>0</v>
      </c>
      <c r="AX665" s="508">
        <v>0</v>
      </c>
      <c r="AY665" s="508">
        <v>0</v>
      </c>
      <c r="AZ665" s="508">
        <v>0</v>
      </c>
      <c r="BA665" s="508">
        <v>0</v>
      </c>
      <c r="BB665" s="508">
        <v>0</v>
      </c>
      <c r="BC665" s="509">
        <v>0</v>
      </c>
      <c r="BD665" s="506" t="s">
        <v>31</v>
      </c>
      <c r="BE665" s="506" t="s">
        <v>31</v>
      </c>
      <c r="BF665" s="506" t="s">
        <v>31</v>
      </c>
      <c r="BG665" s="506" t="s">
        <v>31</v>
      </c>
      <c r="BH665" s="506" t="s">
        <v>31</v>
      </c>
      <c r="BI665" s="506" t="s">
        <v>31</v>
      </c>
      <c r="BJ665" s="506" t="s">
        <v>4521</v>
      </c>
      <c r="BK665" s="506" t="s">
        <v>31</v>
      </c>
      <c r="BL665" s="506" t="s">
        <v>31</v>
      </c>
      <c r="BM665" s="506" t="s">
        <v>31</v>
      </c>
      <c r="BN665" s="506" t="s">
        <v>31</v>
      </c>
      <c r="BO665" s="506" t="s">
        <v>31</v>
      </c>
      <c r="BP665" s="506" t="s">
        <v>31</v>
      </c>
      <c r="BQ665" s="506" t="s">
        <v>31</v>
      </c>
      <c r="BR665" s="506" t="s">
        <v>31</v>
      </c>
      <c r="BS665" s="506" t="s">
        <v>31</v>
      </c>
    </row>
    <row r="666" spans="1:71" ht="56.25">
      <c r="A666" s="500" t="s">
        <v>4522</v>
      </c>
      <c r="B666" s="500" t="s">
        <v>8</v>
      </c>
      <c r="C666" s="501" t="s">
        <v>4523</v>
      </c>
      <c r="D666" s="501" t="s">
        <v>3640</v>
      </c>
      <c r="E666" s="501" t="s">
        <v>158</v>
      </c>
      <c r="F666" s="501" t="s">
        <v>417</v>
      </c>
      <c r="G666" s="501" t="s">
        <v>3641</v>
      </c>
      <c r="H666" s="501" t="s">
        <v>31</v>
      </c>
      <c r="I666" s="501" t="s">
        <v>3872</v>
      </c>
      <c r="J666" s="501" t="s">
        <v>31</v>
      </c>
      <c r="K666" s="501" t="s">
        <v>3668</v>
      </c>
      <c r="L666" s="500" t="s">
        <v>4356</v>
      </c>
      <c r="M666" s="500" t="s">
        <v>4418</v>
      </c>
      <c r="N666" s="500" t="s">
        <v>31</v>
      </c>
      <c r="O666" s="502" t="s">
        <v>31</v>
      </c>
      <c r="P666" s="501" t="s">
        <v>3646</v>
      </c>
      <c r="Q666" s="501">
        <f>VLOOKUP(CLEAN(A666),JULIO!J$4:AM$760,27,FALSE)</f>
        <v>0</v>
      </c>
      <c r="R666" s="501" t="s">
        <v>3692</v>
      </c>
      <c r="S666" s="502" t="s">
        <v>4135</v>
      </c>
      <c r="T666" s="503">
        <v>31396000</v>
      </c>
      <c r="U666" s="503">
        <v>31396000</v>
      </c>
      <c r="V666" s="503">
        <v>26180000</v>
      </c>
      <c r="W666" s="503">
        <v>0</v>
      </c>
      <c r="X666" s="503">
        <v>26180000</v>
      </c>
      <c r="Y666" s="503">
        <v>0</v>
      </c>
      <c r="Z666" s="504">
        <v>0</v>
      </c>
      <c r="AA666" s="503">
        <v>26180000</v>
      </c>
      <c r="AB666" s="503">
        <v>0</v>
      </c>
      <c r="AC666" s="504">
        <v>0</v>
      </c>
      <c r="AD666" s="504">
        <v>26180000</v>
      </c>
      <c r="AE666" s="504">
        <v>0</v>
      </c>
      <c r="AF666" s="503">
        <v>0</v>
      </c>
      <c r="AG666" s="503">
        <v>0</v>
      </c>
      <c r="AH666" s="503">
        <v>0</v>
      </c>
      <c r="AI666" s="503">
        <v>0</v>
      </c>
      <c r="AJ666" s="503">
        <v>0</v>
      </c>
      <c r="AK666" s="503">
        <v>0</v>
      </c>
      <c r="AL666" s="503">
        <v>0</v>
      </c>
      <c r="AM666" s="503">
        <v>0</v>
      </c>
      <c r="AN666" s="503">
        <v>0</v>
      </c>
      <c r="AO666" s="503">
        <v>0</v>
      </c>
      <c r="AP666" s="503">
        <v>0</v>
      </c>
      <c r="AQ666" s="503">
        <v>26180000</v>
      </c>
      <c r="AR666" s="503">
        <v>0</v>
      </c>
      <c r="AS666" s="503">
        <v>0</v>
      </c>
      <c r="AT666" s="503">
        <v>0</v>
      </c>
      <c r="AU666" s="503">
        <v>0</v>
      </c>
      <c r="AV666" s="503">
        <v>0</v>
      </c>
      <c r="AW666" s="503">
        <v>0</v>
      </c>
      <c r="AX666" s="503">
        <v>0</v>
      </c>
      <c r="AY666" s="503">
        <v>0</v>
      </c>
      <c r="AZ666" s="503">
        <v>0</v>
      </c>
      <c r="BA666" s="503">
        <v>0</v>
      </c>
      <c r="BB666" s="503">
        <v>0</v>
      </c>
      <c r="BC666" s="504">
        <v>0</v>
      </c>
      <c r="BD666" s="501" t="s">
        <v>31</v>
      </c>
      <c r="BE666" s="501" t="s">
        <v>31</v>
      </c>
      <c r="BF666" s="501" t="s">
        <v>31</v>
      </c>
      <c r="BG666" s="501" t="s">
        <v>31</v>
      </c>
      <c r="BH666" s="501" t="s">
        <v>31</v>
      </c>
      <c r="BI666" s="501" t="s">
        <v>31</v>
      </c>
      <c r="BJ666" s="501" t="s">
        <v>4518</v>
      </c>
      <c r="BK666" s="501" t="s">
        <v>31</v>
      </c>
      <c r="BL666" s="501" t="s">
        <v>31</v>
      </c>
      <c r="BM666" s="501" t="s">
        <v>31</v>
      </c>
      <c r="BN666" s="501" t="s">
        <v>31</v>
      </c>
      <c r="BO666" s="501" t="s">
        <v>31</v>
      </c>
      <c r="BP666" s="501" t="s">
        <v>31</v>
      </c>
      <c r="BQ666" s="501" t="s">
        <v>31</v>
      </c>
      <c r="BR666" s="501" t="s">
        <v>31</v>
      </c>
      <c r="BS666" s="501" t="s">
        <v>31</v>
      </c>
    </row>
    <row r="667" spans="1:71" ht="45">
      <c r="A667" s="505" t="s">
        <v>4524</v>
      </c>
      <c r="B667" s="505" t="s">
        <v>8</v>
      </c>
      <c r="C667" s="506" t="s">
        <v>395</v>
      </c>
      <c r="D667" s="506" t="s">
        <v>3723</v>
      </c>
      <c r="E667" s="506" t="s">
        <v>158</v>
      </c>
      <c r="F667" s="506" t="s">
        <v>390</v>
      </c>
      <c r="G667" s="506" t="s">
        <v>3641</v>
      </c>
      <c r="H667" s="506" t="s">
        <v>31</v>
      </c>
      <c r="I667" s="506" t="s">
        <v>3845</v>
      </c>
      <c r="J667" s="506" t="s">
        <v>31</v>
      </c>
      <c r="K667" s="506" t="s">
        <v>3665</v>
      </c>
      <c r="L667" s="505" t="s">
        <v>3683</v>
      </c>
      <c r="M667" s="505" t="s">
        <v>3645</v>
      </c>
      <c r="N667" s="505" t="s">
        <v>30</v>
      </c>
      <c r="O667" s="507" t="s">
        <v>31</v>
      </c>
      <c r="P667" s="506" t="s">
        <v>3646</v>
      </c>
      <c r="Q667" s="501">
        <f>VLOOKUP(CLEAN(A667),JULIO!J$4:AM$760,27,FALSE)</f>
        <v>1916000</v>
      </c>
      <c r="R667" s="506" t="s">
        <v>3647</v>
      </c>
      <c r="S667" s="507" t="s">
        <v>3648</v>
      </c>
      <c r="T667" s="508">
        <v>1465000</v>
      </c>
      <c r="U667" s="508">
        <v>1465000</v>
      </c>
      <c r="V667" s="508">
        <v>1465000</v>
      </c>
      <c r="W667" s="508">
        <v>1465000</v>
      </c>
      <c r="X667" s="508">
        <v>0</v>
      </c>
      <c r="Y667" s="508">
        <v>0</v>
      </c>
      <c r="Z667" s="509">
        <v>0</v>
      </c>
      <c r="AA667" s="508">
        <v>0</v>
      </c>
      <c r="AB667" s="508">
        <v>0</v>
      </c>
      <c r="AC667" s="509">
        <v>0</v>
      </c>
      <c r="AD667" s="509">
        <v>0</v>
      </c>
      <c r="AE667" s="509">
        <v>0</v>
      </c>
      <c r="AF667" s="508">
        <v>0</v>
      </c>
      <c r="AG667" s="508">
        <v>0</v>
      </c>
      <c r="AH667" s="508">
        <v>0</v>
      </c>
      <c r="AI667" s="508">
        <v>0</v>
      </c>
      <c r="AJ667" s="508">
        <v>0</v>
      </c>
      <c r="AK667" s="508">
        <v>0</v>
      </c>
      <c r="AL667" s="508">
        <v>0</v>
      </c>
      <c r="AM667" s="508">
        <v>0</v>
      </c>
      <c r="AN667" s="508">
        <v>0</v>
      </c>
      <c r="AO667" s="508">
        <v>0</v>
      </c>
      <c r="AP667" s="508">
        <v>0</v>
      </c>
      <c r="AQ667" s="508">
        <v>0</v>
      </c>
      <c r="AR667" s="508">
        <v>0</v>
      </c>
      <c r="AS667" s="508">
        <v>0</v>
      </c>
      <c r="AT667" s="508">
        <v>0</v>
      </c>
      <c r="AU667" s="508">
        <v>0</v>
      </c>
      <c r="AV667" s="508">
        <v>0</v>
      </c>
      <c r="AW667" s="508">
        <v>0</v>
      </c>
      <c r="AX667" s="508">
        <v>0</v>
      </c>
      <c r="AY667" s="508">
        <v>0</v>
      </c>
      <c r="AZ667" s="508">
        <v>0</v>
      </c>
      <c r="BA667" s="508">
        <v>0</v>
      </c>
      <c r="BB667" s="508">
        <v>0</v>
      </c>
      <c r="BC667" s="509">
        <v>0</v>
      </c>
      <c r="BD667" s="506" t="s">
        <v>31</v>
      </c>
      <c r="BE667" s="506" t="s">
        <v>31</v>
      </c>
      <c r="BF667" s="506" t="s">
        <v>31</v>
      </c>
      <c r="BG667" s="506" t="s">
        <v>31</v>
      </c>
      <c r="BH667" s="506" t="s">
        <v>31</v>
      </c>
      <c r="BI667" s="506" t="s">
        <v>31</v>
      </c>
      <c r="BJ667" s="506" t="s">
        <v>4525</v>
      </c>
      <c r="BK667" s="506" t="s">
        <v>31</v>
      </c>
      <c r="BL667" s="506" t="s">
        <v>31</v>
      </c>
      <c r="BM667" s="506" t="s">
        <v>31</v>
      </c>
      <c r="BN667" s="506" t="s">
        <v>31</v>
      </c>
      <c r="BO667" s="506" t="s">
        <v>31</v>
      </c>
      <c r="BP667" s="506" t="s">
        <v>31</v>
      </c>
      <c r="BQ667" s="506" t="s">
        <v>31</v>
      </c>
      <c r="BR667" s="506" t="s">
        <v>31</v>
      </c>
      <c r="BS667" s="506" t="s">
        <v>31</v>
      </c>
    </row>
    <row r="668" spans="1:71" ht="45">
      <c r="A668" s="500" t="s">
        <v>4524</v>
      </c>
      <c r="B668" s="500" t="s">
        <v>8</v>
      </c>
      <c r="C668" s="501" t="s">
        <v>395</v>
      </c>
      <c r="D668" s="501" t="s">
        <v>3723</v>
      </c>
      <c r="E668" s="501" t="s">
        <v>158</v>
      </c>
      <c r="F668" s="501" t="s">
        <v>390</v>
      </c>
      <c r="G668" s="501" t="s">
        <v>3641</v>
      </c>
      <c r="H668" s="501" t="s">
        <v>31</v>
      </c>
      <c r="I668" s="501" t="s">
        <v>3845</v>
      </c>
      <c r="J668" s="501" t="s">
        <v>31</v>
      </c>
      <c r="K668" s="501" t="s">
        <v>3665</v>
      </c>
      <c r="L668" s="500" t="s">
        <v>3683</v>
      </c>
      <c r="M668" s="500" t="s">
        <v>3645</v>
      </c>
      <c r="N668" s="500" t="s">
        <v>30</v>
      </c>
      <c r="O668" s="502" t="s">
        <v>31</v>
      </c>
      <c r="P668" s="501" t="s">
        <v>3646</v>
      </c>
      <c r="Q668" s="501">
        <f>VLOOKUP(CLEAN(A668),JULIO!J$4:AM$760,27,FALSE)</f>
        <v>1916000</v>
      </c>
      <c r="R668" s="501" t="s">
        <v>3647</v>
      </c>
      <c r="S668" s="502" t="s">
        <v>3649</v>
      </c>
      <c r="T668" s="503">
        <v>62611000</v>
      </c>
      <c r="U668" s="503">
        <v>62611000</v>
      </c>
      <c r="V668" s="503">
        <v>60695000</v>
      </c>
      <c r="W668" s="503">
        <v>19620000</v>
      </c>
      <c r="X668" s="503">
        <v>41075000</v>
      </c>
      <c r="Y668" s="503">
        <v>0</v>
      </c>
      <c r="Z668" s="504">
        <v>0</v>
      </c>
      <c r="AA668" s="503">
        <v>13080000</v>
      </c>
      <c r="AB668" s="503">
        <v>0</v>
      </c>
      <c r="AC668" s="504">
        <v>27995000</v>
      </c>
      <c r="AD668" s="504">
        <v>13080000</v>
      </c>
      <c r="AE668" s="504">
        <v>27995000</v>
      </c>
      <c r="AF668" s="503">
        <v>0</v>
      </c>
      <c r="AG668" s="503">
        <v>0</v>
      </c>
      <c r="AH668" s="503">
        <v>0</v>
      </c>
      <c r="AI668" s="503">
        <v>0</v>
      </c>
      <c r="AJ668" s="503">
        <v>0</v>
      </c>
      <c r="AK668" s="503">
        <v>0</v>
      </c>
      <c r="AL668" s="503">
        <v>0</v>
      </c>
      <c r="AM668" s="503">
        <v>0</v>
      </c>
      <c r="AN668" s="503">
        <v>0</v>
      </c>
      <c r="AO668" s="503">
        <v>0</v>
      </c>
      <c r="AP668" s="503">
        <v>0</v>
      </c>
      <c r="AQ668" s="503">
        <v>13080000</v>
      </c>
      <c r="AR668" s="503">
        <v>0</v>
      </c>
      <c r="AS668" s="503">
        <v>0</v>
      </c>
      <c r="AT668" s="503">
        <v>0</v>
      </c>
      <c r="AU668" s="503">
        <v>0</v>
      </c>
      <c r="AV668" s="503">
        <v>0</v>
      </c>
      <c r="AW668" s="503">
        <v>0</v>
      </c>
      <c r="AX668" s="503">
        <v>0</v>
      </c>
      <c r="AY668" s="503">
        <v>0</v>
      </c>
      <c r="AZ668" s="503">
        <v>0</v>
      </c>
      <c r="BA668" s="503">
        <v>0</v>
      </c>
      <c r="BB668" s="503">
        <v>0</v>
      </c>
      <c r="BC668" s="504">
        <v>0</v>
      </c>
      <c r="BD668" s="501" t="s">
        <v>31</v>
      </c>
      <c r="BE668" s="501" t="s">
        <v>31</v>
      </c>
      <c r="BF668" s="501" t="s">
        <v>31</v>
      </c>
      <c r="BG668" s="501" t="s">
        <v>31</v>
      </c>
      <c r="BH668" s="501" t="s">
        <v>31</v>
      </c>
      <c r="BI668" s="501" t="s">
        <v>31</v>
      </c>
      <c r="BJ668" s="501" t="s">
        <v>4525</v>
      </c>
      <c r="BK668" s="501" t="s">
        <v>31</v>
      </c>
      <c r="BL668" s="501" t="s">
        <v>31</v>
      </c>
      <c r="BM668" s="501" t="s">
        <v>31</v>
      </c>
      <c r="BN668" s="501" t="s">
        <v>31</v>
      </c>
      <c r="BO668" s="501" t="s">
        <v>31</v>
      </c>
      <c r="BP668" s="501" t="s">
        <v>31</v>
      </c>
      <c r="BQ668" s="501" t="s">
        <v>31</v>
      </c>
      <c r="BR668" s="501" t="s">
        <v>31</v>
      </c>
      <c r="BS668" s="501" t="s">
        <v>31</v>
      </c>
    </row>
    <row r="669" spans="1:71" ht="45">
      <c r="A669" s="505" t="s">
        <v>4526</v>
      </c>
      <c r="B669" s="505" t="s">
        <v>8</v>
      </c>
      <c r="C669" s="506" t="s">
        <v>4527</v>
      </c>
      <c r="D669" s="506" t="s">
        <v>3640</v>
      </c>
      <c r="E669" s="506" t="s">
        <v>158</v>
      </c>
      <c r="F669" s="506" t="s">
        <v>526</v>
      </c>
      <c r="G669" s="506" t="s">
        <v>3641</v>
      </c>
      <c r="H669" s="506" t="s">
        <v>31</v>
      </c>
      <c r="I669" s="506" t="s">
        <v>4077</v>
      </c>
      <c r="J669" s="506" t="s">
        <v>31</v>
      </c>
      <c r="K669" s="506" t="s">
        <v>3668</v>
      </c>
      <c r="L669" s="505" t="s">
        <v>4391</v>
      </c>
      <c r="M669" s="505" t="s">
        <v>3691</v>
      </c>
      <c r="N669" s="505" t="s">
        <v>31</v>
      </c>
      <c r="O669" s="507" t="s">
        <v>31</v>
      </c>
      <c r="P669" s="506" t="s">
        <v>3646</v>
      </c>
      <c r="Q669" s="501" t="e">
        <f>VLOOKUP(CLEAN(A669),JULIO!J$4:AM$760,27,FALSE)</f>
        <v>#N/A</v>
      </c>
      <c r="R669" s="506" t="s">
        <v>3703</v>
      </c>
      <c r="S669" s="507" t="s">
        <v>3746</v>
      </c>
      <c r="T669" s="508">
        <v>25000000</v>
      </c>
      <c r="U669" s="508">
        <v>25000000</v>
      </c>
      <c r="V669" s="508">
        <v>25000000</v>
      </c>
      <c r="W669" s="508">
        <v>0</v>
      </c>
      <c r="X669" s="508">
        <v>25000000</v>
      </c>
      <c r="Y669" s="508">
        <v>0</v>
      </c>
      <c r="Z669" s="509">
        <v>0</v>
      </c>
      <c r="AA669" s="508">
        <v>25000000</v>
      </c>
      <c r="AB669" s="508">
        <v>0</v>
      </c>
      <c r="AC669" s="509">
        <v>0</v>
      </c>
      <c r="AD669" s="509">
        <v>25000000</v>
      </c>
      <c r="AE669" s="509">
        <v>0</v>
      </c>
      <c r="AF669" s="508">
        <v>0</v>
      </c>
      <c r="AG669" s="508">
        <v>0</v>
      </c>
      <c r="AH669" s="508">
        <v>0</v>
      </c>
      <c r="AI669" s="508">
        <v>0</v>
      </c>
      <c r="AJ669" s="508">
        <v>0</v>
      </c>
      <c r="AK669" s="508">
        <v>0</v>
      </c>
      <c r="AL669" s="508">
        <v>0</v>
      </c>
      <c r="AM669" s="508">
        <v>0</v>
      </c>
      <c r="AN669" s="508">
        <v>0</v>
      </c>
      <c r="AO669" s="508">
        <v>0</v>
      </c>
      <c r="AP669" s="508">
        <v>0</v>
      </c>
      <c r="AQ669" s="508">
        <v>25000000</v>
      </c>
      <c r="AR669" s="508">
        <v>0</v>
      </c>
      <c r="AS669" s="508">
        <v>0</v>
      </c>
      <c r="AT669" s="508">
        <v>0</v>
      </c>
      <c r="AU669" s="508">
        <v>0</v>
      </c>
      <c r="AV669" s="508">
        <v>0</v>
      </c>
      <c r="AW669" s="508">
        <v>0</v>
      </c>
      <c r="AX669" s="508">
        <v>0</v>
      </c>
      <c r="AY669" s="508">
        <v>0</v>
      </c>
      <c r="AZ669" s="508">
        <v>0</v>
      </c>
      <c r="BA669" s="508">
        <v>0</v>
      </c>
      <c r="BB669" s="508">
        <v>0</v>
      </c>
      <c r="BC669" s="509">
        <v>0</v>
      </c>
      <c r="BD669" s="506" t="s">
        <v>31</v>
      </c>
      <c r="BE669" s="506" t="s">
        <v>31</v>
      </c>
      <c r="BF669" s="506" t="s">
        <v>31</v>
      </c>
      <c r="BG669" s="506" t="s">
        <v>31</v>
      </c>
      <c r="BH669" s="506" t="s">
        <v>31</v>
      </c>
      <c r="BI669" s="506" t="s">
        <v>31</v>
      </c>
      <c r="BJ669" s="506" t="s">
        <v>3694</v>
      </c>
      <c r="BK669" s="506" t="s">
        <v>31</v>
      </c>
      <c r="BL669" s="506" t="s">
        <v>31</v>
      </c>
      <c r="BM669" s="506" t="s">
        <v>31</v>
      </c>
      <c r="BN669" s="506" t="s">
        <v>31</v>
      </c>
      <c r="BO669" s="506" t="s">
        <v>31</v>
      </c>
      <c r="BP669" s="506" t="s">
        <v>31</v>
      </c>
      <c r="BQ669" s="506" t="s">
        <v>31</v>
      </c>
      <c r="BR669" s="506" t="s">
        <v>31</v>
      </c>
      <c r="BS669" s="506" t="s">
        <v>31</v>
      </c>
    </row>
    <row r="670" spans="1:71" ht="45">
      <c r="A670" s="500">
        <v>30350274</v>
      </c>
      <c r="B670" s="500" t="s">
        <v>8</v>
      </c>
      <c r="C670" s="501" t="s">
        <v>1421</v>
      </c>
      <c r="D670" s="501" t="s">
        <v>3640</v>
      </c>
      <c r="E670" s="501" t="s">
        <v>158</v>
      </c>
      <c r="F670" s="501" t="s">
        <v>129</v>
      </c>
      <c r="G670" s="501" t="s">
        <v>3641</v>
      </c>
      <c r="H670" s="501" t="s">
        <v>31</v>
      </c>
      <c r="I670" s="501" t="s">
        <v>3771</v>
      </c>
      <c r="J670" s="501" t="s">
        <v>31</v>
      </c>
      <c r="K670" s="501" t="s">
        <v>3668</v>
      </c>
      <c r="L670" s="500" t="s">
        <v>4030</v>
      </c>
      <c r="M670" s="500" t="s">
        <v>3691</v>
      </c>
      <c r="N670" s="500" t="s">
        <v>31</v>
      </c>
      <c r="O670" s="502" t="s">
        <v>31</v>
      </c>
      <c r="P670" s="501" t="s">
        <v>3646</v>
      </c>
      <c r="Q670" s="518">
        <f>VLOOKUP(CLEAN(A670),JULIO!J$4:AM$760,27,FALSE)</f>
        <v>0</v>
      </c>
      <c r="R670" s="501" t="s">
        <v>3692</v>
      </c>
      <c r="S670" s="502" t="s">
        <v>3693</v>
      </c>
      <c r="T670" s="503">
        <v>101200000</v>
      </c>
      <c r="U670" s="503">
        <v>101200000</v>
      </c>
      <c r="V670" s="503">
        <v>99428332</v>
      </c>
      <c r="W670" s="503">
        <v>0</v>
      </c>
      <c r="X670" s="503">
        <v>99428332</v>
      </c>
      <c r="Y670" s="503">
        <v>0</v>
      </c>
      <c r="Z670" s="504">
        <v>0</v>
      </c>
      <c r="AA670" s="503">
        <v>99428332</v>
      </c>
      <c r="AB670" s="503">
        <v>0</v>
      </c>
      <c r="AC670" s="504">
        <v>0</v>
      </c>
      <c r="AD670" s="504">
        <v>99428332</v>
      </c>
      <c r="AE670" s="504">
        <v>0</v>
      </c>
      <c r="AF670" s="503">
        <v>0</v>
      </c>
      <c r="AG670" s="503">
        <v>0</v>
      </c>
      <c r="AH670" s="503">
        <v>0</v>
      </c>
      <c r="AI670" s="503">
        <v>0</v>
      </c>
      <c r="AJ670" s="503">
        <v>0</v>
      </c>
      <c r="AK670" s="503">
        <v>0</v>
      </c>
      <c r="AL670" s="503">
        <v>0</v>
      </c>
      <c r="AM670" s="503">
        <v>0</v>
      </c>
      <c r="AN670" s="503">
        <v>0</v>
      </c>
      <c r="AO670" s="503">
        <v>0</v>
      </c>
      <c r="AP670" s="503">
        <v>0</v>
      </c>
      <c r="AQ670" s="503">
        <v>99428332</v>
      </c>
      <c r="AR670" s="503">
        <v>0</v>
      </c>
      <c r="AS670" s="503">
        <v>0</v>
      </c>
      <c r="AT670" s="503">
        <v>0</v>
      </c>
      <c r="AU670" s="503">
        <v>0</v>
      </c>
      <c r="AV670" s="503">
        <v>0</v>
      </c>
      <c r="AW670" s="503">
        <v>0</v>
      </c>
      <c r="AX670" s="503">
        <v>0</v>
      </c>
      <c r="AY670" s="503">
        <v>0</v>
      </c>
      <c r="AZ670" s="503">
        <v>0</v>
      </c>
      <c r="BA670" s="503">
        <v>0</v>
      </c>
      <c r="BB670" s="503">
        <v>0</v>
      </c>
      <c r="BC670" s="504">
        <v>0</v>
      </c>
      <c r="BD670" s="501" t="s">
        <v>31</v>
      </c>
      <c r="BE670" s="501" t="s">
        <v>31</v>
      </c>
      <c r="BF670" s="501" t="s">
        <v>31</v>
      </c>
      <c r="BG670" s="501" t="s">
        <v>31</v>
      </c>
      <c r="BH670" s="501" t="s">
        <v>31</v>
      </c>
      <c r="BI670" s="501" t="s">
        <v>31</v>
      </c>
      <c r="BJ670" s="501" t="s">
        <v>3694</v>
      </c>
      <c r="BK670" s="501" t="s">
        <v>31</v>
      </c>
      <c r="BL670" s="501" t="s">
        <v>31</v>
      </c>
      <c r="BM670" s="501" t="s">
        <v>31</v>
      </c>
      <c r="BN670" s="501" t="s">
        <v>31</v>
      </c>
      <c r="BO670" s="501" t="s">
        <v>31</v>
      </c>
      <c r="BP670" s="501" t="s">
        <v>31</v>
      </c>
      <c r="BQ670" s="501" t="s">
        <v>31</v>
      </c>
      <c r="BR670" s="501" t="s">
        <v>31</v>
      </c>
      <c r="BS670" s="501" t="s">
        <v>31</v>
      </c>
    </row>
    <row r="671" spans="1:71" ht="45">
      <c r="A671" s="505" t="s">
        <v>4528</v>
      </c>
      <c r="B671" s="505" t="s">
        <v>8</v>
      </c>
      <c r="C671" s="506" t="s">
        <v>1421</v>
      </c>
      <c r="D671" s="506" t="s">
        <v>3640</v>
      </c>
      <c r="E671" s="506" t="s">
        <v>158</v>
      </c>
      <c r="F671" s="506" t="s">
        <v>129</v>
      </c>
      <c r="G671" s="506" t="s">
        <v>3641</v>
      </c>
      <c r="H671" s="506" t="s">
        <v>31</v>
      </c>
      <c r="I671" s="506" t="s">
        <v>3771</v>
      </c>
      <c r="J671" s="506" t="s">
        <v>31</v>
      </c>
      <c r="K671" s="506" t="s">
        <v>3668</v>
      </c>
      <c r="L671" s="505" t="s">
        <v>4030</v>
      </c>
      <c r="M671" s="505" t="s">
        <v>3691</v>
      </c>
      <c r="N671" s="505" t="s">
        <v>31</v>
      </c>
      <c r="O671" s="507" t="s">
        <v>31</v>
      </c>
      <c r="P671" s="506" t="s">
        <v>3646</v>
      </c>
      <c r="Q671" s="518">
        <f>VLOOKUP(CLEAN(A671),JULIO!J$4:AM$760,27,FALSE)</f>
        <v>0</v>
      </c>
      <c r="R671" s="506" t="s">
        <v>3692</v>
      </c>
      <c r="S671" s="507" t="s">
        <v>4135</v>
      </c>
      <c r="T671" s="508">
        <v>488204000</v>
      </c>
      <c r="U671" s="508">
        <v>488204000</v>
      </c>
      <c r="V671" s="508">
        <v>428052196</v>
      </c>
      <c r="W671" s="508">
        <v>0</v>
      </c>
      <c r="X671" s="508">
        <v>428052196</v>
      </c>
      <c r="Y671" s="508">
        <v>0</v>
      </c>
      <c r="Z671" s="509">
        <v>0</v>
      </c>
      <c r="AA671" s="508">
        <v>428052196</v>
      </c>
      <c r="AB671" s="508">
        <v>0</v>
      </c>
      <c r="AC671" s="509">
        <v>0</v>
      </c>
      <c r="AD671" s="509">
        <v>428052196</v>
      </c>
      <c r="AE671" s="509">
        <v>0</v>
      </c>
      <c r="AF671" s="508">
        <v>0</v>
      </c>
      <c r="AG671" s="508">
        <v>0</v>
      </c>
      <c r="AH671" s="508">
        <v>0</v>
      </c>
      <c r="AI671" s="508">
        <v>0</v>
      </c>
      <c r="AJ671" s="508">
        <v>0</v>
      </c>
      <c r="AK671" s="508">
        <v>0</v>
      </c>
      <c r="AL671" s="508">
        <v>0</v>
      </c>
      <c r="AM671" s="508">
        <v>0</v>
      </c>
      <c r="AN671" s="508">
        <v>0</v>
      </c>
      <c r="AO671" s="508">
        <v>0</v>
      </c>
      <c r="AP671" s="508">
        <v>0</v>
      </c>
      <c r="AQ671" s="508">
        <v>428052196</v>
      </c>
      <c r="AR671" s="508">
        <v>0</v>
      </c>
      <c r="AS671" s="508">
        <v>0</v>
      </c>
      <c r="AT671" s="508">
        <v>0</v>
      </c>
      <c r="AU671" s="508">
        <v>0</v>
      </c>
      <c r="AV671" s="508">
        <v>0</v>
      </c>
      <c r="AW671" s="508">
        <v>0</v>
      </c>
      <c r="AX671" s="508">
        <v>0</v>
      </c>
      <c r="AY671" s="508">
        <v>0</v>
      </c>
      <c r="AZ671" s="508">
        <v>0</v>
      </c>
      <c r="BA671" s="508">
        <v>0</v>
      </c>
      <c r="BB671" s="508">
        <v>0</v>
      </c>
      <c r="BC671" s="509">
        <v>0</v>
      </c>
      <c r="BD671" s="506" t="s">
        <v>31</v>
      </c>
      <c r="BE671" s="506" t="s">
        <v>31</v>
      </c>
      <c r="BF671" s="506" t="s">
        <v>31</v>
      </c>
      <c r="BG671" s="506" t="s">
        <v>31</v>
      </c>
      <c r="BH671" s="506" t="s">
        <v>31</v>
      </c>
      <c r="BI671" s="506" t="s">
        <v>31</v>
      </c>
      <c r="BJ671" s="506" t="s">
        <v>3694</v>
      </c>
      <c r="BK671" s="506" t="s">
        <v>31</v>
      </c>
      <c r="BL671" s="506" t="s">
        <v>31</v>
      </c>
      <c r="BM671" s="506" t="s">
        <v>31</v>
      </c>
      <c r="BN671" s="506" t="s">
        <v>31</v>
      </c>
      <c r="BO671" s="506" t="s">
        <v>31</v>
      </c>
      <c r="BP671" s="506" t="s">
        <v>31</v>
      </c>
      <c r="BQ671" s="506" t="s">
        <v>31</v>
      </c>
      <c r="BR671" s="506" t="s">
        <v>31</v>
      </c>
      <c r="BS671" s="506" t="s">
        <v>31</v>
      </c>
    </row>
    <row r="672" spans="1:71" ht="45">
      <c r="A672" s="500" t="s">
        <v>4529</v>
      </c>
      <c r="B672" s="500" t="s">
        <v>8</v>
      </c>
      <c r="C672" s="501" t="s">
        <v>1383</v>
      </c>
      <c r="D672" s="501" t="s">
        <v>3640</v>
      </c>
      <c r="E672" s="501" t="s">
        <v>158</v>
      </c>
      <c r="F672" s="501" t="s">
        <v>290</v>
      </c>
      <c r="G672" s="501" t="s">
        <v>3641</v>
      </c>
      <c r="H672" s="501" t="s">
        <v>31</v>
      </c>
      <c r="I672" s="501" t="s">
        <v>3706</v>
      </c>
      <c r="J672" s="501" t="s">
        <v>31</v>
      </c>
      <c r="K672" s="501" t="s">
        <v>3676</v>
      </c>
      <c r="L672" s="500" t="s">
        <v>4030</v>
      </c>
      <c r="M672" s="500" t="s">
        <v>4078</v>
      </c>
      <c r="N672" s="500" t="s">
        <v>31</v>
      </c>
      <c r="O672" s="502" t="s">
        <v>31</v>
      </c>
      <c r="P672" s="501" t="s">
        <v>3646</v>
      </c>
      <c r="Q672" s="501">
        <f>VLOOKUP(CLEAN(A672),JULIO!J$4:AM$760,27,FALSE)</f>
        <v>0</v>
      </c>
      <c r="R672" s="501" t="s">
        <v>3692</v>
      </c>
      <c r="S672" s="502" t="s">
        <v>3693</v>
      </c>
      <c r="T672" s="503">
        <v>70604000</v>
      </c>
      <c r="U672" s="503">
        <v>70604000</v>
      </c>
      <c r="V672" s="503">
        <v>55700000</v>
      </c>
      <c r="W672" s="503">
        <v>0</v>
      </c>
      <c r="X672" s="503">
        <v>55700000</v>
      </c>
      <c r="Y672" s="503">
        <v>0</v>
      </c>
      <c r="Z672" s="504">
        <v>0</v>
      </c>
      <c r="AA672" s="503">
        <v>55700000</v>
      </c>
      <c r="AB672" s="503">
        <v>0</v>
      </c>
      <c r="AC672" s="504">
        <v>0</v>
      </c>
      <c r="AD672" s="504">
        <v>55700000</v>
      </c>
      <c r="AE672" s="504">
        <v>0</v>
      </c>
      <c r="AF672" s="503">
        <v>0</v>
      </c>
      <c r="AG672" s="503">
        <v>0</v>
      </c>
      <c r="AH672" s="503">
        <v>0</v>
      </c>
      <c r="AI672" s="503">
        <v>0</v>
      </c>
      <c r="AJ672" s="503">
        <v>0</v>
      </c>
      <c r="AK672" s="503">
        <v>0</v>
      </c>
      <c r="AL672" s="503">
        <v>0</v>
      </c>
      <c r="AM672" s="503">
        <v>0</v>
      </c>
      <c r="AN672" s="503">
        <v>0</v>
      </c>
      <c r="AO672" s="503">
        <v>0</v>
      </c>
      <c r="AP672" s="503">
        <v>0</v>
      </c>
      <c r="AQ672" s="503">
        <v>55700000</v>
      </c>
      <c r="AR672" s="503">
        <v>0</v>
      </c>
      <c r="AS672" s="503">
        <v>0</v>
      </c>
      <c r="AT672" s="503">
        <v>0</v>
      </c>
      <c r="AU672" s="503">
        <v>0</v>
      </c>
      <c r="AV672" s="503">
        <v>0</v>
      </c>
      <c r="AW672" s="503">
        <v>0</v>
      </c>
      <c r="AX672" s="503">
        <v>0</v>
      </c>
      <c r="AY672" s="503">
        <v>0</v>
      </c>
      <c r="AZ672" s="503">
        <v>0</v>
      </c>
      <c r="BA672" s="503">
        <v>0</v>
      </c>
      <c r="BB672" s="503">
        <v>0</v>
      </c>
      <c r="BC672" s="504">
        <v>0</v>
      </c>
      <c r="BD672" s="501" t="s">
        <v>31</v>
      </c>
      <c r="BE672" s="501" t="s">
        <v>31</v>
      </c>
      <c r="BF672" s="501" t="s">
        <v>31</v>
      </c>
      <c r="BG672" s="501" t="s">
        <v>31</v>
      </c>
      <c r="BH672" s="501" t="s">
        <v>31</v>
      </c>
      <c r="BI672" s="501" t="s">
        <v>31</v>
      </c>
      <c r="BJ672" s="501" t="s">
        <v>3694</v>
      </c>
      <c r="BK672" s="501" t="s">
        <v>31</v>
      </c>
      <c r="BL672" s="501" t="s">
        <v>31</v>
      </c>
      <c r="BM672" s="501" t="s">
        <v>31</v>
      </c>
      <c r="BN672" s="501" t="s">
        <v>31</v>
      </c>
      <c r="BO672" s="501" t="s">
        <v>31</v>
      </c>
      <c r="BP672" s="501" t="s">
        <v>31</v>
      </c>
      <c r="BQ672" s="501" t="s">
        <v>31</v>
      </c>
      <c r="BR672" s="501" t="s">
        <v>31</v>
      </c>
      <c r="BS672" s="501" t="s">
        <v>31</v>
      </c>
    </row>
    <row r="673" spans="1:71" ht="45">
      <c r="A673" s="505" t="s">
        <v>4530</v>
      </c>
      <c r="B673" s="505" t="s">
        <v>8</v>
      </c>
      <c r="C673" s="506" t="s">
        <v>1401</v>
      </c>
      <c r="D673" s="506" t="s">
        <v>3640</v>
      </c>
      <c r="E673" s="506" t="s">
        <v>158</v>
      </c>
      <c r="F673" s="506" t="s">
        <v>3978</v>
      </c>
      <c r="G673" s="506" t="s">
        <v>3641</v>
      </c>
      <c r="H673" s="506" t="s">
        <v>31</v>
      </c>
      <c r="I673" s="506" t="s">
        <v>3778</v>
      </c>
      <c r="J673" s="506" t="s">
        <v>31</v>
      </c>
      <c r="K673" s="506" t="s">
        <v>3676</v>
      </c>
      <c r="L673" s="505" t="s">
        <v>4531</v>
      </c>
      <c r="M673" s="505" t="s">
        <v>3691</v>
      </c>
      <c r="N673" s="505" t="s">
        <v>31</v>
      </c>
      <c r="O673" s="507" t="s">
        <v>31</v>
      </c>
      <c r="P673" s="506" t="s">
        <v>3728</v>
      </c>
      <c r="Q673" s="501">
        <f>VLOOKUP(CLEAN(A673),JULIO!J$4:AM$760,27,FALSE)</f>
        <v>444287000</v>
      </c>
      <c r="R673" s="506" t="s">
        <v>4532</v>
      </c>
      <c r="S673" s="507" t="s">
        <v>4533</v>
      </c>
      <c r="T673" s="508">
        <v>444287000</v>
      </c>
      <c r="U673" s="508">
        <v>444287000</v>
      </c>
      <c r="V673" s="508">
        <v>444287000</v>
      </c>
      <c r="W673" s="508">
        <v>0</v>
      </c>
      <c r="X673" s="508">
        <v>444287000</v>
      </c>
      <c r="Y673" s="508">
        <v>0</v>
      </c>
      <c r="Z673" s="509">
        <v>0</v>
      </c>
      <c r="AA673" s="508">
        <v>0</v>
      </c>
      <c r="AB673" s="508">
        <v>0</v>
      </c>
      <c r="AC673" s="509">
        <v>444287000</v>
      </c>
      <c r="AD673" s="509">
        <v>0</v>
      </c>
      <c r="AE673" s="509">
        <v>444287000</v>
      </c>
      <c r="AF673" s="508">
        <v>0</v>
      </c>
      <c r="AG673" s="508">
        <v>0</v>
      </c>
      <c r="AH673" s="508">
        <v>0</v>
      </c>
      <c r="AI673" s="508">
        <v>0</v>
      </c>
      <c r="AJ673" s="508">
        <v>0</v>
      </c>
      <c r="AK673" s="508">
        <v>0</v>
      </c>
      <c r="AL673" s="508">
        <v>0</v>
      </c>
      <c r="AM673" s="508">
        <v>0</v>
      </c>
      <c r="AN673" s="508">
        <v>0</v>
      </c>
      <c r="AO673" s="508">
        <v>0</v>
      </c>
      <c r="AP673" s="508">
        <v>0</v>
      </c>
      <c r="AQ673" s="508">
        <v>0</v>
      </c>
      <c r="AR673" s="508">
        <v>0</v>
      </c>
      <c r="AS673" s="508">
        <v>0</v>
      </c>
      <c r="AT673" s="508">
        <v>0</v>
      </c>
      <c r="AU673" s="508">
        <v>0</v>
      </c>
      <c r="AV673" s="508">
        <v>0</v>
      </c>
      <c r="AW673" s="508">
        <v>0</v>
      </c>
      <c r="AX673" s="508">
        <v>0</v>
      </c>
      <c r="AY673" s="508">
        <v>0</v>
      </c>
      <c r="AZ673" s="508">
        <v>0</v>
      </c>
      <c r="BA673" s="508">
        <v>0</v>
      </c>
      <c r="BB673" s="508">
        <v>0</v>
      </c>
      <c r="BC673" s="509">
        <v>0</v>
      </c>
      <c r="BD673" s="506" t="s">
        <v>31</v>
      </c>
      <c r="BE673" s="506" t="s">
        <v>31</v>
      </c>
      <c r="BF673" s="506" t="s">
        <v>31</v>
      </c>
      <c r="BG673" s="506" t="s">
        <v>31</v>
      </c>
      <c r="BH673" s="506" t="s">
        <v>31</v>
      </c>
      <c r="BI673" s="506" t="s">
        <v>31</v>
      </c>
      <c r="BJ673" s="506" t="s">
        <v>3694</v>
      </c>
      <c r="BK673" s="506" t="s">
        <v>31</v>
      </c>
      <c r="BL673" s="506" t="s">
        <v>31</v>
      </c>
      <c r="BM673" s="506" t="s">
        <v>31</v>
      </c>
      <c r="BN673" s="506" t="s">
        <v>31</v>
      </c>
      <c r="BO673" s="506" t="s">
        <v>31</v>
      </c>
      <c r="BP673" s="506" t="s">
        <v>31</v>
      </c>
      <c r="BQ673" s="506" t="s">
        <v>31</v>
      </c>
      <c r="BR673" s="506" t="s">
        <v>31</v>
      </c>
      <c r="BS673" s="506" t="s">
        <v>31</v>
      </c>
    </row>
    <row r="674" spans="1:71" ht="45">
      <c r="A674" s="500" t="s">
        <v>4534</v>
      </c>
      <c r="B674" s="500" t="s">
        <v>8</v>
      </c>
      <c r="C674" s="501" t="s">
        <v>1267</v>
      </c>
      <c r="D674" s="501" t="s">
        <v>3640</v>
      </c>
      <c r="E674" s="501" t="s">
        <v>158</v>
      </c>
      <c r="F674" s="501" t="s">
        <v>3978</v>
      </c>
      <c r="G674" s="501" t="s">
        <v>3641</v>
      </c>
      <c r="H674" s="501" t="s">
        <v>31</v>
      </c>
      <c r="I674" s="501" t="s">
        <v>3880</v>
      </c>
      <c r="J674" s="501" t="s">
        <v>31</v>
      </c>
      <c r="K674" s="501" t="s">
        <v>3676</v>
      </c>
      <c r="L674" s="500" t="s">
        <v>4531</v>
      </c>
      <c r="M674" s="500" t="s">
        <v>3691</v>
      </c>
      <c r="N674" s="500" t="s">
        <v>31</v>
      </c>
      <c r="O674" s="502" t="s">
        <v>31</v>
      </c>
      <c r="P674" s="501" t="s">
        <v>3728</v>
      </c>
      <c r="Q674" s="501">
        <f>VLOOKUP(CLEAN(A674),JULIO!J$4:AM$760,27,FALSE)</f>
        <v>274126000</v>
      </c>
      <c r="R674" s="501" t="s">
        <v>4532</v>
      </c>
      <c r="S674" s="502" t="s">
        <v>4533</v>
      </c>
      <c r="T674" s="503">
        <v>274126000</v>
      </c>
      <c r="U674" s="503">
        <v>274126000</v>
      </c>
      <c r="V674" s="503">
        <v>274126000</v>
      </c>
      <c r="W674" s="503">
        <v>0</v>
      </c>
      <c r="X674" s="503">
        <v>274126000</v>
      </c>
      <c r="Y674" s="503">
        <v>0</v>
      </c>
      <c r="Z674" s="504">
        <v>0</v>
      </c>
      <c r="AA674" s="503">
        <v>0</v>
      </c>
      <c r="AB674" s="503">
        <v>0</v>
      </c>
      <c r="AC674" s="504">
        <v>274126000</v>
      </c>
      <c r="AD674" s="504">
        <v>0</v>
      </c>
      <c r="AE674" s="504">
        <v>274126000</v>
      </c>
      <c r="AF674" s="503">
        <v>0</v>
      </c>
      <c r="AG674" s="503">
        <v>0</v>
      </c>
      <c r="AH674" s="503">
        <v>0</v>
      </c>
      <c r="AI674" s="503">
        <v>0</v>
      </c>
      <c r="AJ674" s="503">
        <v>0</v>
      </c>
      <c r="AK674" s="503">
        <v>0</v>
      </c>
      <c r="AL674" s="503">
        <v>0</v>
      </c>
      <c r="AM674" s="503">
        <v>0</v>
      </c>
      <c r="AN674" s="503">
        <v>0</v>
      </c>
      <c r="AO674" s="503">
        <v>0</v>
      </c>
      <c r="AP674" s="503">
        <v>0</v>
      </c>
      <c r="AQ674" s="503">
        <v>0</v>
      </c>
      <c r="AR674" s="503">
        <v>0</v>
      </c>
      <c r="AS674" s="503">
        <v>0</v>
      </c>
      <c r="AT674" s="503">
        <v>0</v>
      </c>
      <c r="AU674" s="503">
        <v>0</v>
      </c>
      <c r="AV674" s="503">
        <v>0</v>
      </c>
      <c r="AW674" s="503">
        <v>0</v>
      </c>
      <c r="AX674" s="503">
        <v>0</v>
      </c>
      <c r="AY674" s="503">
        <v>0</v>
      </c>
      <c r="AZ674" s="503">
        <v>0</v>
      </c>
      <c r="BA674" s="503">
        <v>0</v>
      </c>
      <c r="BB674" s="503">
        <v>0</v>
      </c>
      <c r="BC674" s="504">
        <v>0</v>
      </c>
      <c r="BD674" s="501" t="s">
        <v>31</v>
      </c>
      <c r="BE674" s="501" t="s">
        <v>31</v>
      </c>
      <c r="BF674" s="501" t="s">
        <v>31</v>
      </c>
      <c r="BG674" s="501" t="s">
        <v>31</v>
      </c>
      <c r="BH674" s="501" t="s">
        <v>31</v>
      </c>
      <c r="BI674" s="501" t="s">
        <v>31</v>
      </c>
      <c r="BJ674" s="501" t="s">
        <v>3694</v>
      </c>
      <c r="BK674" s="501" t="s">
        <v>31</v>
      </c>
      <c r="BL674" s="501" t="s">
        <v>31</v>
      </c>
      <c r="BM674" s="501" t="s">
        <v>31</v>
      </c>
      <c r="BN674" s="501" t="s">
        <v>31</v>
      </c>
      <c r="BO674" s="501" t="s">
        <v>31</v>
      </c>
      <c r="BP674" s="501" t="s">
        <v>31</v>
      </c>
      <c r="BQ674" s="501" t="s">
        <v>31</v>
      </c>
      <c r="BR674" s="501" t="s">
        <v>31</v>
      </c>
      <c r="BS674" s="501" t="s">
        <v>31</v>
      </c>
    </row>
    <row r="675" spans="1:71" ht="45">
      <c r="A675" s="505" t="s">
        <v>4535</v>
      </c>
      <c r="B675" s="505" t="s">
        <v>8</v>
      </c>
      <c r="C675" s="506" t="s">
        <v>4536</v>
      </c>
      <c r="D675" s="506" t="s">
        <v>3640</v>
      </c>
      <c r="E675" s="506" t="s">
        <v>158</v>
      </c>
      <c r="F675" s="506" t="s">
        <v>158</v>
      </c>
      <c r="G675" s="506" t="s">
        <v>3710</v>
      </c>
      <c r="H675" s="506" t="s">
        <v>362</v>
      </c>
      <c r="I675" s="506" t="s">
        <v>31</v>
      </c>
      <c r="J675" s="506" t="s">
        <v>31</v>
      </c>
      <c r="K675" s="506" t="s">
        <v>3767</v>
      </c>
      <c r="L675" s="505" t="s">
        <v>4391</v>
      </c>
      <c r="M675" s="505" t="s">
        <v>3691</v>
      </c>
      <c r="N675" s="505" t="s">
        <v>31</v>
      </c>
      <c r="O675" s="507" t="s">
        <v>31</v>
      </c>
      <c r="P675" s="506" t="s">
        <v>3963</v>
      </c>
      <c r="Q675" s="501" t="e">
        <f>VLOOKUP(CLEAN(A675),JULIO!J$4:AM$760,27,FALSE)</f>
        <v>#N/A</v>
      </c>
      <c r="R675" s="506" t="s">
        <v>3964</v>
      </c>
      <c r="S675" s="507" t="s">
        <v>3965</v>
      </c>
      <c r="T675" s="508">
        <v>75000000</v>
      </c>
      <c r="U675" s="508">
        <v>75000000</v>
      </c>
      <c r="V675" s="508">
        <v>145580763</v>
      </c>
      <c r="W675" s="508">
        <v>75000000</v>
      </c>
      <c r="X675" s="508">
        <v>70580763</v>
      </c>
      <c r="Y675" s="508">
        <v>0</v>
      </c>
      <c r="Z675" s="509">
        <v>0</v>
      </c>
      <c r="AA675" s="508">
        <v>70580763</v>
      </c>
      <c r="AB675" s="508">
        <v>0</v>
      </c>
      <c r="AC675" s="509">
        <v>0</v>
      </c>
      <c r="AD675" s="509">
        <v>70580763</v>
      </c>
      <c r="AE675" s="509">
        <v>0</v>
      </c>
      <c r="AF675" s="508">
        <v>0</v>
      </c>
      <c r="AG675" s="508">
        <v>0</v>
      </c>
      <c r="AH675" s="508">
        <v>0</v>
      </c>
      <c r="AI675" s="508">
        <v>0</v>
      </c>
      <c r="AJ675" s="508">
        <v>0</v>
      </c>
      <c r="AK675" s="508">
        <v>0</v>
      </c>
      <c r="AL675" s="508">
        <v>0</v>
      </c>
      <c r="AM675" s="508">
        <v>0</v>
      </c>
      <c r="AN675" s="508">
        <v>0</v>
      </c>
      <c r="AO675" s="508">
        <v>0</v>
      </c>
      <c r="AP675" s="508">
        <v>0</v>
      </c>
      <c r="AQ675" s="508">
        <v>70580763</v>
      </c>
      <c r="AR675" s="508">
        <v>0</v>
      </c>
      <c r="AS675" s="508">
        <v>0</v>
      </c>
      <c r="AT675" s="508">
        <v>0</v>
      </c>
      <c r="AU675" s="508">
        <v>0</v>
      </c>
      <c r="AV675" s="508">
        <v>0</v>
      </c>
      <c r="AW675" s="508">
        <v>0</v>
      </c>
      <c r="AX675" s="508">
        <v>0</v>
      </c>
      <c r="AY675" s="508">
        <v>0</v>
      </c>
      <c r="AZ675" s="508">
        <v>0</v>
      </c>
      <c r="BA675" s="508">
        <v>0</v>
      </c>
      <c r="BB675" s="508">
        <v>0</v>
      </c>
      <c r="BC675" s="509">
        <v>0</v>
      </c>
      <c r="BD675" s="506" t="s">
        <v>31</v>
      </c>
      <c r="BE675" s="506" t="s">
        <v>31</v>
      </c>
      <c r="BF675" s="506" t="s">
        <v>31</v>
      </c>
      <c r="BG675" s="506" t="s">
        <v>31</v>
      </c>
      <c r="BH675" s="506" t="s">
        <v>31</v>
      </c>
      <c r="BI675" s="506" t="s">
        <v>31</v>
      </c>
      <c r="BJ675" s="506" t="s">
        <v>3694</v>
      </c>
      <c r="BK675" s="506" t="s">
        <v>31</v>
      </c>
      <c r="BL675" s="506" t="s">
        <v>31</v>
      </c>
      <c r="BM675" s="506" t="s">
        <v>31</v>
      </c>
      <c r="BN675" s="506" t="s">
        <v>31</v>
      </c>
      <c r="BO675" s="506" t="s">
        <v>31</v>
      </c>
      <c r="BP675" s="506" t="s">
        <v>31</v>
      </c>
      <c r="BQ675" s="506" t="s">
        <v>31</v>
      </c>
      <c r="BR675" s="506" t="s">
        <v>31</v>
      </c>
      <c r="BS675" s="506" t="s">
        <v>31</v>
      </c>
    </row>
    <row r="676" spans="1:71" ht="45">
      <c r="A676" s="500" t="s">
        <v>4537</v>
      </c>
      <c r="B676" s="500" t="s">
        <v>8</v>
      </c>
      <c r="C676" s="501" t="s">
        <v>4538</v>
      </c>
      <c r="D676" s="501" t="s">
        <v>3640</v>
      </c>
      <c r="E676" s="501" t="s">
        <v>158</v>
      </c>
      <c r="F676" s="501" t="s">
        <v>158</v>
      </c>
      <c r="G676" s="501" t="s">
        <v>3710</v>
      </c>
      <c r="H676" s="501" t="s">
        <v>362</v>
      </c>
      <c r="I676" s="501" t="s">
        <v>31</v>
      </c>
      <c r="J676" s="501" t="s">
        <v>31</v>
      </c>
      <c r="K676" s="501" t="s">
        <v>3767</v>
      </c>
      <c r="L676" s="500" t="s">
        <v>4391</v>
      </c>
      <c r="M676" s="500" t="s">
        <v>4078</v>
      </c>
      <c r="N676" s="500" t="s">
        <v>31</v>
      </c>
      <c r="O676" s="502" t="s">
        <v>31</v>
      </c>
      <c r="P676" s="501" t="s">
        <v>3963</v>
      </c>
      <c r="Q676" s="501" t="e">
        <f>VLOOKUP(CLEAN(A676),JULIO!J$4:AM$760,27,FALSE)</f>
        <v>#N/A</v>
      </c>
      <c r="R676" s="501" t="s">
        <v>3964</v>
      </c>
      <c r="S676" s="502" t="s">
        <v>3965</v>
      </c>
      <c r="T676" s="503">
        <v>85000000</v>
      </c>
      <c r="U676" s="503">
        <v>85000000</v>
      </c>
      <c r="V676" s="503">
        <v>137833002</v>
      </c>
      <c r="W676" s="503">
        <v>85000000</v>
      </c>
      <c r="X676" s="503">
        <v>52833002</v>
      </c>
      <c r="Y676" s="503">
        <v>0</v>
      </c>
      <c r="Z676" s="504">
        <v>0</v>
      </c>
      <c r="AA676" s="503">
        <v>52833002</v>
      </c>
      <c r="AB676" s="503">
        <v>0</v>
      </c>
      <c r="AC676" s="504">
        <v>0</v>
      </c>
      <c r="AD676" s="504">
        <v>52833002</v>
      </c>
      <c r="AE676" s="504">
        <v>0</v>
      </c>
      <c r="AF676" s="503">
        <v>0</v>
      </c>
      <c r="AG676" s="503">
        <v>0</v>
      </c>
      <c r="AH676" s="503">
        <v>0</v>
      </c>
      <c r="AI676" s="503">
        <v>0</v>
      </c>
      <c r="AJ676" s="503">
        <v>0</v>
      </c>
      <c r="AK676" s="503">
        <v>0</v>
      </c>
      <c r="AL676" s="503">
        <v>0</v>
      </c>
      <c r="AM676" s="503">
        <v>0</v>
      </c>
      <c r="AN676" s="503">
        <v>0</v>
      </c>
      <c r="AO676" s="503">
        <v>0</v>
      </c>
      <c r="AP676" s="503">
        <v>0</v>
      </c>
      <c r="AQ676" s="503">
        <v>52833002</v>
      </c>
      <c r="AR676" s="503">
        <v>0</v>
      </c>
      <c r="AS676" s="503">
        <v>0</v>
      </c>
      <c r="AT676" s="503">
        <v>0</v>
      </c>
      <c r="AU676" s="503">
        <v>0</v>
      </c>
      <c r="AV676" s="503">
        <v>0</v>
      </c>
      <c r="AW676" s="503">
        <v>0</v>
      </c>
      <c r="AX676" s="503">
        <v>0</v>
      </c>
      <c r="AY676" s="503">
        <v>0</v>
      </c>
      <c r="AZ676" s="503">
        <v>0</v>
      </c>
      <c r="BA676" s="503">
        <v>0</v>
      </c>
      <c r="BB676" s="503">
        <v>0</v>
      </c>
      <c r="BC676" s="504">
        <v>0</v>
      </c>
      <c r="BD676" s="501" t="s">
        <v>31</v>
      </c>
      <c r="BE676" s="501" t="s">
        <v>31</v>
      </c>
      <c r="BF676" s="501" t="s">
        <v>31</v>
      </c>
      <c r="BG676" s="501" t="s">
        <v>31</v>
      </c>
      <c r="BH676" s="501" t="s">
        <v>31</v>
      </c>
      <c r="BI676" s="501" t="s">
        <v>31</v>
      </c>
      <c r="BJ676" s="501" t="s">
        <v>3694</v>
      </c>
      <c r="BK676" s="501" t="s">
        <v>31</v>
      </c>
      <c r="BL676" s="501" t="s">
        <v>31</v>
      </c>
      <c r="BM676" s="501" t="s">
        <v>31</v>
      </c>
      <c r="BN676" s="501" t="s">
        <v>31</v>
      </c>
      <c r="BO676" s="501" t="s">
        <v>31</v>
      </c>
      <c r="BP676" s="501" t="s">
        <v>31</v>
      </c>
      <c r="BQ676" s="501" t="s">
        <v>31</v>
      </c>
      <c r="BR676" s="501" t="s">
        <v>31</v>
      </c>
      <c r="BS676" s="501" t="s">
        <v>31</v>
      </c>
    </row>
    <row r="677" spans="1:71" ht="45">
      <c r="A677" s="505" t="s">
        <v>4539</v>
      </c>
      <c r="B677" s="505" t="s">
        <v>8</v>
      </c>
      <c r="C677" s="506" t="s">
        <v>4540</v>
      </c>
      <c r="D677" s="506" t="s">
        <v>3640</v>
      </c>
      <c r="E677" s="506" t="s">
        <v>158</v>
      </c>
      <c r="F677" s="506" t="s">
        <v>158</v>
      </c>
      <c r="G677" s="506" t="s">
        <v>3710</v>
      </c>
      <c r="H677" s="506" t="s">
        <v>362</v>
      </c>
      <c r="I677" s="506" t="s">
        <v>31</v>
      </c>
      <c r="J677" s="506" t="s">
        <v>31</v>
      </c>
      <c r="K677" s="506" t="s">
        <v>3767</v>
      </c>
      <c r="L677" s="505" t="s">
        <v>4391</v>
      </c>
      <c r="M677" s="505" t="s">
        <v>4078</v>
      </c>
      <c r="N677" s="505" t="s">
        <v>31</v>
      </c>
      <c r="O677" s="507" t="s">
        <v>31</v>
      </c>
      <c r="P677" s="506" t="s">
        <v>3963</v>
      </c>
      <c r="Q677" s="501" t="e">
        <f>VLOOKUP(CLEAN(A677),JULIO!J$4:AM$760,27,FALSE)</f>
        <v>#N/A</v>
      </c>
      <c r="R677" s="506" t="s">
        <v>3964</v>
      </c>
      <c r="S677" s="507" t="s">
        <v>3965</v>
      </c>
      <c r="T677" s="508">
        <v>71000000</v>
      </c>
      <c r="U677" s="508">
        <v>71000000</v>
      </c>
      <c r="V677" s="508">
        <v>146726971</v>
      </c>
      <c r="W677" s="508">
        <v>71000000</v>
      </c>
      <c r="X677" s="508">
        <v>75726971</v>
      </c>
      <c r="Y677" s="508">
        <v>0</v>
      </c>
      <c r="Z677" s="509">
        <v>0</v>
      </c>
      <c r="AA677" s="508">
        <v>75726971</v>
      </c>
      <c r="AB677" s="508">
        <v>0</v>
      </c>
      <c r="AC677" s="509">
        <v>0</v>
      </c>
      <c r="AD677" s="509">
        <v>75726971</v>
      </c>
      <c r="AE677" s="509">
        <v>0</v>
      </c>
      <c r="AF677" s="508">
        <v>0</v>
      </c>
      <c r="AG677" s="508">
        <v>0</v>
      </c>
      <c r="AH677" s="508">
        <v>0</v>
      </c>
      <c r="AI677" s="508">
        <v>0</v>
      </c>
      <c r="AJ677" s="508">
        <v>0</v>
      </c>
      <c r="AK677" s="508">
        <v>0</v>
      </c>
      <c r="AL677" s="508">
        <v>0</v>
      </c>
      <c r="AM677" s="508">
        <v>0</v>
      </c>
      <c r="AN677" s="508">
        <v>0</v>
      </c>
      <c r="AO677" s="508">
        <v>0</v>
      </c>
      <c r="AP677" s="508">
        <v>0</v>
      </c>
      <c r="AQ677" s="508">
        <v>75726971</v>
      </c>
      <c r="AR677" s="508">
        <v>0</v>
      </c>
      <c r="AS677" s="508">
        <v>0</v>
      </c>
      <c r="AT677" s="508">
        <v>0</v>
      </c>
      <c r="AU677" s="508">
        <v>0</v>
      </c>
      <c r="AV677" s="508">
        <v>0</v>
      </c>
      <c r="AW677" s="508">
        <v>0</v>
      </c>
      <c r="AX677" s="508">
        <v>0</v>
      </c>
      <c r="AY677" s="508">
        <v>0</v>
      </c>
      <c r="AZ677" s="508">
        <v>0</v>
      </c>
      <c r="BA677" s="508">
        <v>0</v>
      </c>
      <c r="BB677" s="508">
        <v>0</v>
      </c>
      <c r="BC677" s="509">
        <v>0</v>
      </c>
      <c r="BD677" s="506" t="s">
        <v>31</v>
      </c>
      <c r="BE677" s="506" t="s">
        <v>31</v>
      </c>
      <c r="BF677" s="506" t="s">
        <v>31</v>
      </c>
      <c r="BG677" s="506" t="s">
        <v>31</v>
      </c>
      <c r="BH677" s="506" t="s">
        <v>31</v>
      </c>
      <c r="BI677" s="506" t="s">
        <v>31</v>
      </c>
      <c r="BJ677" s="506" t="s">
        <v>3694</v>
      </c>
      <c r="BK677" s="506" t="s">
        <v>31</v>
      </c>
      <c r="BL677" s="506" t="s">
        <v>31</v>
      </c>
      <c r="BM677" s="506" t="s">
        <v>31</v>
      </c>
      <c r="BN677" s="506" t="s">
        <v>31</v>
      </c>
      <c r="BO677" s="506" t="s">
        <v>31</v>
      </c>
      <c r="BP677" s="506" t="s">
        <v>31</v>
      </c>
      <c r="BQ677" s="506" t="s">
        <v>31</v>
      </c>
      <c r="BR677" s="506" t="s">
        <v>31</v>
      </c>
      <c r="BS677" s="506" t="s">
        <v>31</v>
      </c>
    </row>
    <row r="678" spans="1:71" ht="45">
      <c r="A678" s="500" t="s">
        <v>4541</v>
      </c>
      <c r="B678" s="500" t="s">
        <v>8</v>
      </c>
      <c r="C678" s="501" t="s">
        <v>4542</v>
      </c>
      <c r="D678" s="501" t="s">
        <v>3640</v>
      </c>
      <c r="E678" s="501" t="s">
        <v>158</v>
      </c>
      <c r="F678" s="501" t="s">
        <v>158</v>
      </c>
      <c r="G678" s="501" t="s">
        <v>3710</v>
      </c>
      <c r="H678" s="501" t="s">
        <v>362</v>
      </c>
      <c r="I678" s="501" t="s">
        <v>31</v>
      </c>
      <c r="J678" s="501" t="s">
        <v>31</v>
      </c>
      <c r="K678" s="501" t="s">
        <v>3767</v>
      </c>
      <c r="L678" s="500" t="s">
        <v>4391</v>
      </c>
      <c r="M678" s="500" t="s">
        <v>4078</v>
      </c>
      <c r="N678" s="500" t="s">
        <v>31</v>
      </c>
      <c r="O678" s="502" t="s">
        <v>31</v>
      </c>
      <c r="P678" s="501" t="s">
        <v>3963</v>
      </c>
      <c r="Q678" s="501" t="e">
        <f>VLOOKUP(CLEAN(A678),JULIO!J$4:AM$760,27,FALSE)</f>
        <v>#N/A</v>
      </c>
      <c r="R678" s="501" t="s">
        <v>3964</v>
      </c>
      <c r="S678" s="502" t="s">
        <v>3965</v>
      </c>
      <c r="T678" s="503">
        <v>60000000</v>
      </c>
      <c r="U678" s="503">
        <v>60000000</v>
      </c>
      <c r="V678" s="503">
        <v>143086159</v>
      </c>
      <c r="W678" s="503">
        <v>60000000</v>
      </c>
      <c r="X678" s="503">
        <v>83086159</v>
      </c>
      <c r="Y678" s="503">
        <v>0</v>
      </c>
      <c r="Z678" s="504">
        <v>0</v>
      </c>
      <c r="AA678" s="503">
        <v>83086159</v>
      </c>
      <c r="AB678" s="503">
        <v>0</v>
      </c>
      <c r="AC678" s="504">
        <v>0</v>
      </c>
      <c r="AD678" s="504">
        <v>83086159</v>
      </c>
      <c r="AE678" s="504">
        <v>0</v>
      </c>
      <c r="AF678" s="503">
        <v>0</v>
      </c>
      <c r="AG678" s="503">
        <v>0</v>
      </c>
      <c r="AH678" s="503">
        <v>0</v>
      </c>
      <c r="AI678" s="503">
        <v>0</v>
      </c>
      <c r="AJ678" s="503">
        <v>0</v>
      </c>
      <c r="AK678" s="503">
        <v>0</v>
      </c>
      <c r="AL678" s="503">
        <v>0</v>
      </c>
      <c r="AM678" s="503">
        <v>0</v>
      </c>
      <c r="AN678" s="503">
        <v>0</v>
      </c>
      <c r="AO678" s="503">
        <v>0</v>
      </c>
      <c r="AP678" s="503">
        <v>0</v>
      </c>
      <c r="AQ678" s="503">
        <v>83086159</v>
      </c>
      <c r="AR678" s="503">
        <v>0</v>
      </c>
      <c r="AS678" s="503">
        <v>0</v>
      </c>
      <c r="AT678" s="503">
        <v>0</v>
      </c>
      <c r="AU678" s="503">
        <v>0</v>
      </c>
      <c r="AV678" s="503">
        <v>0</v>
      </c>
      <c r="AW678" s="503">
        <v>0</v>
      </c>
      <c r="AX678" s="503">
        <v>0</v>
      </c>
      <c r="AY678" s="503">
        <v>0</v>
      </c>
      <c r="AZ678" s="503">
        <v>0</v>
      </c>
      <c r="BA678" s="503">
        <v>0</v>
      </c>
      <c r="BB678" s="503">
        <v>0</v>
      </c>
      <c r="BC678" s="504">
        <v>0</v>
      </c>
      <c r="BD678" s="501" t="s">
        <v>31</v>
      </c>
      <c r="BE678" s="501" t="s">
        <v>31</v>
      </c>
      <c r="BF678" s="501" t="s">
        <v>31</v>
      </c>
      <c r="BG678" s="501" t="s">
        <v>31</v>
      </c>
      <c r="BH678" s="501" t="s">
        <v>31</v>
      </c>
      <c r="BI678" s="501" t="s">
        <v>31</v>
      </c>
      <c r="BJ678" s="501" t="s">
        <v>3694</v>
      </c>
      <c r="BK678" s="501" t="s">
        <v>31</v>
      </c>
      <c r="BL678" s="501" t="s">
        <v>31</v>
      </c>
      <c r="BM678" s="501" t="s">
        <v>31</v>
      </c>
      <c r="BN678" s="501" t="s">
        <v>31</v>
      </c>
      <c r="BO678" s="501" t="s">
        <v>31</v>
      </c>
      <c r="BP678" s="501" t="s">
        <v>31</v>
      </c>
      <c r="BQ678" s="501" t="s">
        <v>31</v>
      </c>
      <c r="BR678" s="501" t="s">
        <v>31</v>
      </c>
      <c r="BS678" s="501" t="s">
        <v>31</v>
      </c>
    </row>
    <row r="679" spans="1:71" ht="45">
      <c r="A679" s="505" t="s">
        <v>4543</v>
      </c>
      <c r="B679" s="505" t="s">
        <v>8</v>
      </c>
      <c r="C679" s="506" t="s">
        <v>4544</v>
      </c>
      <c r="D679" s="506" t="s">
        <v>3640</v>
      </c>
      <c r="E679" s="506" t="s">
        <v>158</v>
      </c>
      <c r="F679" s="506" t="s">
        <v>158</v>
      </c>
      <c r="G679" s="506" t="s">
        <v>3710</v>
      </c>
      <c r="H679" s="506" t="s">
        <v>362</v>
      </c>
      <c r="I679" s="506" t="s">
        <v>31</v>
      </c>
      <c r="J679" s="506" t="s">
        <v>31</v>
      </c>
      <c r="K679" s="506" t="s">
        <v>3767</v>
      </c>
      <c r="L679" s="505" t="s">
        <v>4391</v>
      </c>
      <c r="M679" s="505" t="s">
        <v>4078</v>
      </c>
      <c r="N679" s="505" t="s">
        <v>31</v>
      </c>
      <c r="O679" s="507" t="s">
        <v>31</v>
      </c>
      <c r="P679" s="506" t="s">
        <v>3963</v>
      </c>
      <c r="Q679" s="501" t="e">
        <f>VLOOKUP(CLEAN(A679),JULIO!J$4:AM$760,27,FALSE)</f>
        <v>#N/A</v>
      </c>
      <c r="R679" s="506" t="s">
        <v>3964</v>
      </c>
      <c r="S679" s="507" t="s">
        <v>3965</v>
      </c>
      <c r="T679" s="508">
        <v>65000000</v>
      </c>
      <c r="U679" s="508">
        <v>65000000</v>
      </c>
      <c r="V679" s="508">
        <v>133310163</v>
      </c>
      <c r="W679" s="508">
        <v>65000000</v>
      </c>
      <c r="X679" s="508">
        <v>68310163</v>
      </c>
      <c r="Y679" s="508">
        <v>0</v>
      </c>
      <c r="Z679" s="509">
        <v>0</v>
      </c>
      <c r="AA679" s="508">
        <v>68310163</v>
      </c>
      <c r="AB679" s="508">
        <v>0</v>
      </c>
      <c r="AC679" s="509">
        <v>0</v>
      </c>
      <c r="AD679" s="509">
        <v>68310163</v>
      </c>
      <c r="AE679" s="509">
        <v>0</v>
      </c>
      <c r="AF679" s="508">
        <v>0</v>
      </c>
      <c r="AG679" s="508">
        <v>0</v>
      </c>
      <c r="AH679" s="508">
        <v>0</v>
      </c>
      <c r="AI679" s="508">
        <v>0</v>
      </c>
      <c r="AJ679" s="508">
        <v>0</v>
      </c>
      <c r="AK679" s="508">
        <v>0</v>
      </c>
      <c r="AL679" s="508">
        <v>0</v>
      </c>
      <c r="AM679" s="508">
        <v>0</v>
      </c>
      <c r="AN679" s="508">
        <v>0</v>
      </c>
      <c r="AO679" s="508">
        <v>0</v>
      </c>
      <c r="AP679" s="508">
        <v>0</v>
      </c>
      <c r="AQ679" s="508">
        <v>68310163</v>
      </c>
      <c r="AR679" s="508">
        <v>0</v>
      </c>
      <c r="AS679" s="508">
        <v>0</v>
      </c>
      <c r="AT679" s="508">
        <v>0</v>
      </c>
      <c r="AU679" s="508">
        <v>0</v>
      </c>
      <c r="AV679" s="508">
        <v>0</v>
      </c>
      <c r="AW679" s="508">
        <v>0</v>
      </c>
      <c r="AX679" s="508">
        <v>0</v>
      </c>
      <c r="AY679" s="508">
        <v>0</v>
      </c>
      <c r="AZ679" s="508">
        <v>0</v>
      </c>
      <c r="BA679" s="508">
        <v>0</v>
      </c>
      <c r="BB679" s="508">
        <v>0</v>
      </c>
      <c r="BC679" s="509">
        <v>0</v>
      </c>
      <c r="BD679" s="506" t="s">
        <v>31</v>
      </c>
      <c r="BE679" s="506" t="s">
        <v>31</v>
      </c>
      <c r="BF679" s="506" t="s">
        <v>31</v>
      </c>
      <c r="BG679" s="506" t="s">
        <v>31</v>
      </c>
      <c r="BH679" s="506" t="s">
        <v>31</v>
      </c>
      <c r="BI679" s="506" t="s">
        <v>31</v>
      </c>
      <c r="BJ679" s="506" t="s">
        <v>3694</v>
      </c>
      <c r="BK679" s="506" t="s">
        <v>31</v>
      </c>
      <c r="BL679" s="506" t="s">
        <v>31</v>
      </c>
      <c r="BM679" s="506" t="s">
        <v>31</v>
      </c>
      <c r="BN679" s="506" t="s">
        <v>31</v>
      </c>
      <c r="BO679" s="506" t="s">
        <v>31</v>
      </c>
      <c r="BP679" s="506" t="s">
        <v>31</v>
      </c>
      <c r="BQ679" s="506" t="s">
        <v>31</v>
      </c>
      <c r="BR679" s="506" t="s">
        <v>31</v>
      </c>
      <c r="BS679" s="506" t="s">
        <v>31</v>
      </c>
    </row>
    <row r="680" spans="1:71" ht="45">
      <c r="A680" s="500" t="s">
        <v>4545</v>
      </c>
      <c r="B680" s="500" t="s">
        <v>8</v>
      </c>
      <c r="C680" s="501" t="s">
        <v>4546</v>
      </c>
      <c r="D680" s="501" t="s">
        <v>3640</v>
      </c>
      <c r="E680" s="501" t="s">
        <v>158</v>
      </c>
      <c r="F680" s="501" t="s">
        <v>158</v>
      </c>
      <c r="G680" s="501" t="s">
        <v>3710</v>
      </c>
      <c r="H680" s="501" t="s">
        <v>362</v>
      </c>
      <c r="I680" s="501" t="s">
        <v>31</v>
      </c>
      <c r="J680" s="501" t="s">
        <v>31</v>
      </c>
      <c r="K680" s="501" t="s">
        <v>3767</v>
      </c>
      <c r="L680" s="500" t="s">
        <v>4356</v>
      </c>
      <c r="M680" s="500" t="s">
        <v>4078</v>
      </c>
      <c r="N680" s="500" t="s">
        <v>31</v>
      </c>
      <c r="O680" s="502" t="s">
        <v>31</v>
      </c>
      <c r="P680" s="501" t="s">
        <v>3963</v>
      </c>
      <c r="Q680" s="501" t="e">
        <f>VLOOKUP(CLEAN(A680),JULIO!J$4:AM$760,27,FALSE)</f>
        <v>#N/A</v>
      </c>
      <c r="R680" s="501" t="s">
        <v>3964</v>
      </c>
      <c r="S680" s="502" t="s">
        <v>3965</v>
      </c>
      <c r="T680" s="503">
        <v>160000000</v>
      </c>
      <c r="U680" s="503">
        <v>160000000</v>
      </c>
      <c r="V680" s="503">
        <v>160000000</v>
      </c>
      <c r="W680" s="503">
        <v>0</v>
      </c>
      <c r="X680" s="503">
        <v>160000000</v>
      </c>
      <c r="Y680" s="503">
        <v>0</v>
      </c>
      <c r="Z680" s="504">
        <v>0</v>
      </c>
      <c r="AA680" s="503">
        <v>0</v>
      </c>
      <c r="AB680" s="503">
        <v>0</v>
      </c>
      <c r="AC680" s="504">
        <v>160000000</v>
      </c>
      <c r="AD680" s="504">
        <v>0</v>
      </c>
      <c r="AE680" s="504">
        <v>160000000</v>
      </c>
      <c r="AF680" s="503">
        <v>0</v>
      </c>
      <c r="AG680" s="503">
        <v>0</v>
      </c>
      <c r="AH680" s="503">
        <v>0</v>
      </c>
      <c r="AI680" s="503">
        <v>0</v>
      </c>
      <c r="AJ680" s="503">
        <v>0</v>
      </c>
      <c r="AK680" s="503">
        <v>0</v>
      </c>
      <c r="AL680" s="503">
        <v>0</v>
      </c>
      <c r="AM680" s="503">
        <v>0</v>
      </c>
      <c r="AN680" s="503">
        <v>0</v>
      </c>
      <c r="AO680" s="503">
        <v>0</v>
      </c>
      <c r="AP680" s="503">
        <v>0</v>
      </c>
      <c r="AQ680" s="503">
        <v>0</v>
      </c>
      <c r="AR680" s="503">
        <v>0</v>
      </c>
      <c r="AS680" s="503">
        <v>0</v>
      </c>
      <c r="AT680" s="503">
        <v>0</v>
      </c>
      <c r="AU680" s="503">
        <v>0</v>
      </c>
      <c r="AV680" s="503">
        <v>0</v>
      </c>
      <c r="AW680" s="503">
        <v>0</v>
      </c>
      <c r="AX680" s="503">
        <v>0</v>
      </c>
      <c r="AY680" s="503">
        <v>0</v>
      </c>
      <c r="AZ680" s="503">
        <v>0</v>
      </c>
      <c r="BA680" s="503">
        <v>0</v>
      </c>
      <c r="BB680" s="503">
        <v>0</v>
      </c>
      <c r="BC680" s="504">
        <v>0</v>
      </c>
      <c r="BD680" s="501" t="s">
        <v>31</v>
      </c>
      <c r="BE680" s="501" t="s">
        <v>31</v>
      </c>
      <c r="BF680" s="501" t="s">
        <v>31</v>
      </c>
      <c r="BG680" s="501" t="s">
        <v>31</v>
      </c>
      <c r="BH680" s="501" t="s">
        <v>31</v>
      </c>
      <c r="BI680" s="501" t="s">
        <v>31</v>
      </c>
      <c r="BJ680" s="501" t="s">
        <v>3694</v>
      </c>
      <c r="BK680" s="501" t="s">
        <v>31</v>
      </c>
      <c r="BL680" s="501" t="s">
        <v>31</v>
      </c>
      <c r="BM680" s="501" t="s">
        <v>31</v>
      </c>
      <c r="BN680" s="501" t="s">
        <v>31</v>
      </c>
      <c r="BO680" s="501" t="s">
        <v>31</v>
      </c>
      <c r="BP680" s="501" t="s">
        <v>31</v>
      </c>
      <c r="BQ680" s="501" t="s">
        <v>31</v>
      </c>
      <c r="BR680" s="501" t="s">
        <v>31</v>
      </c>
      <c r="BS680" s="501" t="s">
        <v>31</v>
      </c>
    </row>
    <row r="681" spans="1:71" ht="45">
      <c r="A681" s="505" t="s">
        <v>4547</v>
      </c>
      <c r="B681" s="505" t="s">
        <v>8</v>
      </c>
      <c r="C681" s="506" t="s">
        <v>4548</v>
      </c>
      <c r="D681" s="506" t="s">
        <v>3640</v>
      </c>
      <c r="E681" s="506" t="s">
        <v>158</v>
      </c>
      <c r="F681" s="506" t="s">
        <v>158</v>
      </c>
      <c r="G681" s="506" t="s">
        <v>3710</v>
      </c>
      <c r="H681" s="506" t="s">
        <v>362</v>
      </c>
      <c r="I681" s="506" t="s">
        <v>31</v>
      </c>
      <c r="J681" s="506" t="s">
        <v>31</v>
      </c>
      <c r="K681" s="506" t="s">
        <v>3767</v>
      </c>
      <c r="L681" s="505" t="s">
        <v>4391</v>
      </c>
      <c r="M681" s="505" t="s">
        <v>4078</v>
      </c>
      <c r="N681" s="505" t="s">
        <v>31</v>
      </c>
      <c r="O681" s="507" t="s">
        <v>31</v>
      </c>
      <c r="P681" s="506" t="s">
        <v>3963</v>
      </c>
      <c r="Q681" s="501" t="e">
        <f>VLOOKUP(CLEAN(A681),JULIO!J$4:AM$760,27,FALSE)</f>
        <v>#N/A</v>
      </c>
      <c r="R681" s="506" t="s">
        <v>3964</v>
      </c>
      <c r="S681" s="507" t="s">
        <v>3965</v>
      </c>
      <c r="T681" s="508">
        <v>175473000</v>
      </c>
      <c r="U681" s="508">
        <v>175473000</v>
      </c>
      <c r="V681" s="508">
        <v>175473000</v>
      </c>
      <c r="W681" s="508">
        <v>0</v>
      </c>
      <c r="X681" s="508">
        <v>175473000</v>
      </c>
      <c r="Y681" s="508">
        <v>0</v>
      </c>
      <c r="Z681" s="509">
        <v>0</v>
      </c>
      <c r="AA681" s="508">
        <v>43910431</v>
      </c>
      <c r="AB681" s="508">
        <v>0</v>
      </c>
      <c r="AC681" s="509">
        <v>131562569</v>
      </c>
      <c r="AD681" s="509">
        <v>43910431</v>
      </c>
      <c r="AE681" s="509">
        <v>131562569</v>
      </c>
      <c r="AF681" s="508">
        <v>0</v>
      </c>
      <c r="AG681" s="508">
        <v>0</v>
      </c>
      <c r="AH681" s="508">
        <v>0</v>
      </c>
      <c r="AI681" s="508">
        <v>0</v>
      </c>
      <c r="AJ681" s="508">
        <v>0</v>
      </c>
      <c r="AK681" s="508">
        <v>0</v>
      </c>
      <c r="AL681" s="508">
        <v>0</v>
      </c>
      <c r="AM681" s="508">
        <v>0</v>
      </c>
      <c r="AN681" s="508">
        <v>0</v>
      </c>
      <c r="AO681" s="508">
        <v>0</v>
      </c>
      <c r="AP681" s="508">
        <v>0</v>
      </c>
      <c r="AQ681" s="508">
        <v>43910431</v>
      </c>
      <c r="AR681" s="508">
        <v>0</v>
      </c>
      <c r="AS681" s="508">
        <v>0</v>
      </c>
      <c r="AT681" s="508">
        <v>0</v>
      </c>
      <c r="AU681" s="508">
        <v>0</v>
      </c>
      <c r="AV681" s="508">
        <v>0</v>
      </c>
      <c r="AW681" s="508">
        <v>0</v>
      </c>
      <c r="AX681" s="508">
        <v>0</v>
      </c>
      <c r="AY681" s="508">
        <v>0</v>
      </c>
      <c r="AZ681" s="508">
        <v>0</v>
      </c>
      <c r="BA681" s="508">
        <v>0</v>
      </c>
      <c r="BB681" s="508">
        <v>0</v>
      </c>
      <c r="BC681" s="509">
        <v>0</v>
      </c>
      <c r="BD681" s="506" t="s">
        <v>31</v>
      </c>
      <c r="BE681" s="506" t="s">
        <v>31</v>
      </c>
      <c r="BF681" s="506" t="s">
        <v>31</v>
      </c>
      <c r="BG681" s="506" t="s">
        <v>31</v>
      </c>
      <c r="BH681" s="506" t="s">
        <v>31</v>
      </c>
      <c r="BI681" s="506" t="s">
        <v>31</v>
      </c>
      <c r="BJ681" s="506" t="s">
        <v>3694</v>
      </c>
      <c r="BK681" s="506" t="s">
        <v>31</v>
      </c>
      <c r="BL681" s="506" t="s">
        <v>31</v>
      </c>
      <c r="BM681" s="506" t="s">
        <v>31</v>
      </c>
      <c r="BN681" s="506" t="s">
        <v>31</v>
      </c>
      <c r="BO681" s="506" t="s">
        <v>31</v>
      </c>
      <c r="BP681" s="506" t="s">
        <v>31</v>
      </c>
      <c r="BQ681" s="506" t="s">
        <v>31</v>
      </c>
      <c r="BR681" s="506" t="s">
        <v>31</v>
      </c>
      <c r="BS681" s="506" t="s">
        <v>31</v>
      </c>
    </row>
    <row r="682" spans="1:71" ht="45">
      <c r="A682" s="500" t="s">
        <v>4549</v>
      </c>
      <c r="B682" s="500" t="s">
        <v>8</v>
      </c>
      <c r="C682" s="501" t="s">
        <v>4550</v>
      </c>
      <c r="D682" s="501" t="s">
        <v>3640</v>
      </c>
      <c r="E682" s="501" t="s">
        <v>158</v>
      </c>
      <c r="F682" s="501" t="s">
        <v>158</v>
      </c>
      <c r="G682" s="501" t="s">
        <v>3710</v>
      </c>
      <c r="H682" s="501" t="s">
        <v>362</v>
      </c>
      <c r="I682" s="501" t="s">
        <v>31</v>
      </c>
      <c r="J682" s="501" t="s">
        <v>31</v>
      </c>
      <c r="K682" s="501" t="s">
        <v>3767</v>
      </c>
      <c r="L682" s="500" t="s">
        <v>4391</v>
      </c>
      <c r="M682" s="500" t="s">
        <v>4078</v>
      </c>
      <c r="N682" s="500" t="s">
        <v>31</v>
      </c>
      <c r="O682" s="502" t="s">
        <v>31</v>
      </c>
      <c r="P682" s="501" t="s">
        <v>3963</v>
      </c>
      <c r="Q682" s="501" t="e">
        <f>VLOOKUP(CLEAN(A682),JULIO!J$4:AM$760,27,FALSE)</f>
        <v>#N/A</v>
      </c>
      <c r="R682" s="501" t="s">
        <v>3964</v>
      </c>
      <c r="S682" s="502" t="s">
        <v>3965</v>
      </c>
      <c r="T682" s="503">
        <v>160000000</v>
      </c>
      <c r="U682" s="503">
        <v>160000000</v>
      </c>
      <c r="V682" s="503">
        <v>162930034</v>
      </c>
      <c r="W682" s="503">
        <v>0</v>
      </c>
      <c r="X682" s="503">
        <v>162930034</v>
      </c>
      <c r="Y682" s="503">
        <v>0</v>
      </c>
      <c r="Z682" s="504">
        <v>0</v>
      </c>
      <c r="AA682" s="503">
        <v>162930034</v>
      </c>
      <c r="AB682" s="503">
        <v>0</v>
      </c>
      <c r="AC682" s="504">
        <v>0</v>
      </c>
      <c r="AD682" s="504">
        <v>162930034</v>
      </c>
      <c r="AE682" s="504">
        <v>0</v>
      </c>
      <c r="AF682" s="503">
        <v>0</v>
      </c>
      <c r="AG682" s="503">
        <v>0</v>
      </c>
      <c r="AH682" s="503">
        <v>0</v>
      </c>
      <c r="AI682" s="503">
        <v>0</v>
      </c>
      <c r="AJ682" s="503">
        <v>0</v>
      </c>
      <c r="AK682" s="503">
        <v>0</v>
      </c>
      <c r="AL682" s="503">
        <v>0</v>
      </c>
      <c r="AM682" s="503">
        <v>0</v>
      </c>
      <c r="AN682" s="503">
        <v>0</v>
      </c>
      <c r="AO682" s="503">
        <v>0</v>
      </c>
      <c r="AP682" s="503">
        <v>0</v>
      </c>
      <c r="AQ682" s="503">
        <v>162930034</v>
      </c>
      <c r="AR682" s="503">
        <v>0</v>
      </c>
      <c r="AS682" s="503">
        <v>0</v>
      </c>
      <c r="AT682" s="503">
        <v>0</v>
      </c>
      <c r="AU682" s="503">
        <v>0</v>
      </c>
      <c r="AV682" s="503">
        <v>0</v>
      </c>
      <c r="AW682" s="503">
        <v>0</v>
      </c>
      <c r="AX682" s="503">
        <v>0</v>
      </c>
      <c r="AY682" s="503">
        <v>0</v>
      </c>
      <c r="AZ682" s="503">
        <v>0</v>
      </c>
      <c r="BA682" s="503">
        <v>0</v>
      </c>
      <c r="BB682" s="503">
        <v>0</v>
      </c>
      <c r="BC682" s="504">
        <v>0</v>
      </c>
      <c r="BD682" s="501" t="s">
        <v>31</v>
      </c>
      <c r="BE682" s="501" t="s">
        <v>31</v>
      </c>
      <c r="BF682" s="501" t="s">
        <v>31</v>
      </c>
      <c r="BG682" s="501" t="s">
        <v>31</v>
      </c>
      <c r="BH682" s="501" t="s">
        <v>31</v>
      </c>
      <c r="BI682" s="501" t="s">
        <v>31</v>
      </c>
      <c r="BJ682" s="501" t="s">
        <v>3694</v>
      </c>
      <c r="BK682" s="501" t="s">
        <v>31</v>
      </c>
      <c r="BL682" s="501" t="s">
        <v>31</v>
      </c>
      <c r="BM682" s="501" t="s">
        <v>31</v>
      </c>
      <c r="BN682" s="501" t="s">
        <v>31</v>
      </c>
      <c r="BO682" s="501" t="s">
        <v>31</v>
      </c>
      <c r="BP682" s="501" t="s">
        <v>31</v>
      </c>
      <c r="BQ682" s="501" t="s">
        <v>31</v>
      </c>
      <c r="BR682" s="501" t="s">
        <v>31</v>
      </c>
      <c r="BS682" s="501" t="s">
        <v>31</v>
      </c>
    </row>
    <row r="683" spans="1:71" ht="45">
      <c r="A683" s="505" t="s">
        <v>4551</v>
      </c>
      <c r="B683" s="505" t="s">
        <v>8</v>
      </c>
      <c r="C683" s="506" t="s">
        <v>4552</v>
      </c>
      <c r="D683" s="506" t="s">
        <v>3640</v>
      </c>
      <c r="E683" s="506" t="s">
        <v>158</v>
      </c>
      <c r="F683" s="506" t="s">
        <v>158</v>
      </c>
      <c r="G683" s="506" t="s">
        <v>3710</v>
      </c>
      <c r="H683" s="506" t="s">
        <v>362</v>
      </c>
      <c r="I683" s="506" t="s">
        <v>31</v>
      </c>
      <c r="J683" s="506" t="s">
        <v>31</v>
      </c>
      <c r="K683" s="506" t="s">
        <v>3767</v>
      </c>
      <c r="L683" s="505" t="s">
        <v>4391</v>
      </c>
      <c r="M683" s="505" t="s">
        <v>4078</v>
      </c>
      <c r="N683" s="505" t="s">
        <v>31</v>
      </c>
      <c r="O683" s="507" t="s">
        <v>31</v>
      </c>
      <c r="P683" s="506" t="s">
        <v>3963</v>
      </c>
      <c r="Q683" s="501" t="e">
        <f>VLOOKUP(CLEAN(A683),JULIO!J$4:AM$760,27,FALSE)</f>
        <v>#N/A</v>
      </c>
      <c r="R683" s="506" t="s">
        <v>3964</v>
      </c>
      <c r="S683" s="507" t="s">
        <v>3965</v>
      </c>
      <c r="T683" s="508">
        <v>140000000</v>
      </c>
      <c r="U683" s="508">
        <v>140000000</v>
      </c>
      <c r="V683" s="508">
        <v>140000000</v>
      </c>
      <c r="W683" s="508">
        <v>70000000</v>
      </c>
      <c r="X683" s="508">
        <v>47318167</v>
      </c>
      <c r="Y683" s="508">
        <v>22681833</v>
      </c>
      <c r="Z683" s="509">
        <v>0</v>
      </c>
      <c r="AA683" s="508">
        <v>47318167</v>
      </c>
      <c r="AB683" s="508">
        <v>0</v>
      </c>
      <c r="AC683" s="509">
        <v>0</v>
      </c>
      <c r="AD683" s="509">
        <v>47318167</v>
      </c>
      <c r="AE683" s="509">
        <v>22681833</v>
      </c>
      <c r="AF683" s="508">
        <v>0</v>
      </c>
      <c r="AG683" s="508">
        <v>0</v>
      </c>
      <c r="AH683" s="508">
        <v>0</v>
      </c>
      <c r="AI683" s="508">
        <v>0</v>
      </c>
      <c r="AJ683" s="508">
        <v>0</v>
      </c>
      <c r="AK683" s="508">
        <v>0</v>
      </c>
      <c r="AL683" s="508">
        <v>0</v>
      </c>
      <c r="AM683" s="508">
        <v>0</v>
      </c>
      <c r="AN683" s="508">
        <v>0</v>
      </c>
      <c r="AO683" s="508">
        <v>0</v>
      </c>
      <c r="AP683" s="508">
        <v>0</v>
      </c>
      <c r="AQ683" s="508">
        <v>47318167</v>
      </c>
      <c r="AR683" s="508">
        <v>0</v>
      </c>
      <c r="AS683" s="508">
        <v>0</v>
      </c>
      <c r="AT683" s="508">
        <v>0</v>
      </c>
      <c r="AU683" s="508">
        <v>0</v>
      </c>
      <c r="AV683" s="508">
        <v>0</v>
      </c>
      <c r="AW683" s="508">
        <v>0</v>
      </c>
      <c r="AX683" s="508">
        <v>0</v>
      </c>
      <c r="AY683" s="508">
        <v>0</v>
      </c>
      <c r="AZ683" s="508">
        <v>0</v>
      </c>
      <c r="BA683" s="508">
        <v>0</v>
      </c>
      <c r="BB683" s="508">
        <v>0</v>
      </c>
      <c r="BC683" s="509">
        <v>0</v>
      </c>
      <c r="BD683" s="506" t="s">
        <v>31</v>
      </c>
      <c r="BE683" s="506" t="s">
        <v>31</v>
      </c>
      <c r="BF683" s="506" t="s">
        <v>31</v>
      </c>
      <c r="BG683" s="506" t="s">
        <v>31</v>
      </c>
      <c r="BH683" s="506" t="s">
        <v>31</v>
      </c>
      <c r="BI683" s="506" t="s">
        <v>31</v>
      </c>
      <c r="BJ683" s="506" t="s">
        <v>3694</v>
      </c>
      <c r="BK683" s="506" t="s">
        <v>31</v>
      </c>
      <c r="BL683" s="506" t="s">
        <v>31</v>
      </c>
      <c r="BM683" s="506" t="s">
        <v>31</v>
      </c>
      <c r="BN683" s="506" t="s">
        <v>31</v>
      </c>
      <c r="BO683" s="506" t="s">
        <v>31</v>
      </c>
      <c r="BP683" s="506" t="s">
        <v>31</v>
      </c>
      <c r="BQ683" s="506" t="s">
        <v>31</v>
      </c>
      <c r="BR683" s="506" t="s">
        <v>31</v>
      </c>
      <c r="BS683" s="506" t="s">
        <v>31</v>
      </c>
    </row>
    <row r="684" spans="1:71" ht="45">
      <c r="A684" s="500" t="s">
        <v>4553</v>
      </c>
      <c r="B684" s="500" t="s">
        <v>8</v>
      </c>
      <c r="C684" s="501" t="s">
        <v>4554</v>
      </c>
      <c r="D684" s="501" t="s">
        <v>3640</v>
      </c>
      <c r="E684" s="501" t="s">
        <v>158</v>
      </c>
      <c r="F684" s="501" t="s">
        <v>158</v>
      </c>
      <c r="G684" s="501" t="s">
        <v>3710</v>
      </c>
      <c r="H684" s="501" t="s">
        <v>362</v>
      </c>
      <c r="I684" s="501" t="s">
        <v>31</v>
      </c>
      <c r="J684" s="501" t="s">
        <v>31</v>
      </c>
      <c r="K684" s="501" t="s">
        <v>3767</v>
      </c>
      <c r="L684" s="500" t="s">
        <v>4391</v>
      </c>
      <c r="M684" s="500" t="s">
        <v>4078</v>
      </c>
      <c r="N684" s="500" t="s">
        <v>31</v>
      </c>
      <c r="O684" s="502" t="s">
        <v>31</v>
      </c>
      <c r="P684" s="501" t="s">
        <v>3963</v>
      </c>
      <c r="Q684" s="501" t="e">
        <f>VLOOKUP(CLEAN(A684),JULIO!J$4:AM$760,27,FALSE)</f>
        <v>#N/A</v>
      </c>
      <c r="R684" s="501" t="s">
        <v>3964</v>
      </c>
      <c r="S684" s="502" t="s">
        <v>3965</v>
      </c>
      <c r="T684" s="503">
        <v>250000000</v>
      </c>
      <c r="U684" s="503">
        <v>250000000</v>
      </c>
      <c r="V684" s="503">
        <v>250000000</v>
      </c>
      <c r="W684" s="503">
        <v>0</v>
      </c>
      <c r="X684" s="503">
        <v>250000000</v>
      </c>
      <c r="Y684" s="503">
        <v>0</v>
      </c>
      <c r="Z684" s="504">
        <v>0</v>
      </c>
      <c r="AA684" s="503">
        <v>37112108</v>
      </c>
      <c r="AB684" s="503">
        <v>0</v>
      </c>
      <c r="AC684" s="504">
        <v>212887892</v>
      </c>
      <c r="AD684" s="504">
        <v>37112108</v>
      </c>
      <c r="AE684" s="504">
        <v>212887892</v>
      </c>
      <c r="AF684" s="503">
        <v>0</v>
      </c>
      <c r="AG684" s="503">
        <v>0</v>
      </c>
      <c r="AH684" s="503">
        <v>0</v>
      </c>
      <c r="AI684" s="503">
        <v>0</v>
      </c>
      <c r="AJ684" s="503">
        <v>0</v>
      </c>
      <c r="AK684" s="503">
        <v>0</v>
      </c>
      <c r="AL684" s="503">
        <v>0</v>
      </c>
      <c r="AM684" s="503">
        <v>0</v>
      </c>
      <c r="AN684" s="503">
        <v>0</v>
      </c>
      <c r="AO684" s="503">
        <v>0</v>
      </c>
      <c r="AP684" s="503">
        <v>0</v>
      </c>
      <c r="AQ684" s="503">
        <v>37112108</v>
      </c>
      <c r="AR684" s="503">
        <v>0</v>
      </c>
      <c r="AS684" s="503">
        <v>0</v>
      </c>
      <c r="AT684" s="503">
        <v>0</v>
      </c>
      <c r="AU684" s="503">
        <v>0</v>
      </c>
      <c r="AV684" s="503">
        <v>0</v>
      </c>
      <c r="AW684" s="503">
        <v>0</v>
      </c>
      <c r="AX684" s="503">
        <v>0</v>
      </c>
      <c r="AY684" s="503">
        <v>0</v>
      </c>
      <c r="AZ684" s="503">
        <v>0</v>
      </c>
      <c r="BA684" s="503">
        <v>0</v>
      </c>
      <c r="BB684" s="503">
        <v>0</v>
      </c>
      <c r="BC684" s="504">
        <v>0</v>
      </c>
      <c r="BD684" s="501" t="s">
        <v>31</v>
      </c>
      <c r="BE684" s="501" t="s">
        <v>31</v>
      </c>
      <c r="BF684" s="501" t="s">
        <v>31</v>
      </c>
      <c r="BG684" s="501" t="s">
        <v>31</v>
      </c>
      <c r="BH684" s="501" t="s">
        <v>31</v>
      </c>
      <c r="BI684" s="501" t="s">
        <v>31</v>
      </c>
      <c r="BJ684" s="501" t="s">
        <v>3694</v>
      </c>
      <c r="BK684" s="501" t="s">
        <v>31</v>
      </c>
      <c r="BL684" s="501" t="s">
        <v>31</v>
      </c>
      <c r="BM684" s="501" t="s">
        <v>31</v>
      </c>
      <c r="BN684" s="501" t="s">
        <v>31</v>
      </c>
      <c r="BO684" s="501" t="s">
        <v>31</v>
      </c>
      <c r="BP684" s="501" t="s">
        <v>31</v>
      </c>
      <c r="BQ684" s="501" t="s">
        <v>31</v>
      </c>
      <c r="BR684" s="501" t="s">
        <v>31</v>
      </c>
      <c r="BS684" s="501" t="s">
        <v>31</v>
      </c>
    </row>
    <row r="685" spans="1:71" ht="45">
      <c r="A685" s="505" t="s">
        <v>4555</v>
      </c>
      <c r="B685" s="505" t="s">
        <v>8</v>
      </c>
      <c r="C685" s="506" t="s">
        <v>4556</v>
      </c>
      <c r="D685" s="506" t="s">
        <v>3640</v>
      </c>
      <c r="E685" s="506" t="s">
        <v>158</v>
      </c>
      <c r="F685" s="506" t="s">
        <v>158</v>
      </c>
      <c r="G685" s="506" t="s">
        <v>3710</v>
      </c>
      <c r="H685" s="506" t="s">
        <v>362</v>
      </c>
      <c r="I685" s="506" t="s">
        <v>31</v>
      </c>
      <c r="J685" s="506" t="s">
        <v>31</v>
      </c>
      <c r="K685" s="506" t="s">
        <v>3767</v>
      </c>
      <c r="L685" s="505" t="s">
        <v>4391</v>
      </c>
      <c r="M685" s="505" t="s">
        <v>4078</v>
      </c>
      <c r="N685" s="505" t="s">
        <v>31</v>
      </c>
      <c r="O685" s="507" t="s">
        <v>31</v>
      </c>
      <c r="P685" s="506" t="s">
        <v>3963</v>
      </c>
      <c r="Q685" s="501" t="e">
        <f>VLOOKUP(CLEAN(A685),JULIO!J$4:AM$760,27,FALSE)</f>
        <v>#N/A</v>
      </c>
      <c r="R685" s="506" t="s">
        <v>3964</v>
      </c>
      <c r="S685" s="507" t="s">
        <v>3965</v>
      </c>
      <c r="T685" s="508">
        <v>300000000</v>
      </c>
      <c r="U685" s="508">
        <v>300000000</v>
      </c>
      <c r="V685" s="508">
        <v>300000000</v>
      </c>
      <c r="W685" s="508">
        <v>0</v>
      </c>
      <c r="X685" s="508">
        <v>300000000</v>
      </c>
      <c r="Y685" s="508">
        <v>0</v>
      </c>
      <c r="Z685" s="509">
        <v>0</v>
      </c>
      <c r="AA685" s="508">
        <v>30673416</v>
      </c>
      <c r="AB685" s="508">
        <v>0</v>
      </c>
      <c r="AC685" s="509">
        <v>269326584</v>
      </c>
      <c r="AD685" s="509">
        <v>30673416</v>
      </c>
      <c r="AE685" s="509">
        <v>269326584</v>
      </c>
      <c r="AF685" s="508">
        <v>0</v>
      </c>
      <c r="AG685" s="508">
        <v>0</v>
      </c>
      <c r="AH685" s="508">
        <v>0</v>
      </c>
      <c r="AI685" s="508">
        <v>0</v>
      </c>
      <c r="AJ685" s="508">
        <v>0</v>
      </c>
      <c r="AK685" s="508">
        <v>0</v>
      </c>
      <c r="AL685" s="508">
        <v>0</v>
      </c>
      <c r="AM685" s="508">
        <v>0</v>
      </c>
      <c r="AN685" s="508">
        <v>0</v>
      </c>
      <c r="AO685" s="508">
        <v>0</v>
      </c>
      <c r="AP685" s="508">
        <v>0</v>
      </c>
      <c r="AQ685" s="508">
        <v>30673416</v>
      </c>
      <c r="AR685" s="508">
        <v>0</v>
      </c>
      <c r="AS685" s="508">
        <v>0</v>
      </c>
      <c r="AT685" s="508">
        <v>0</v>
      </c>
      <c r="AU685" s="508">
        <v>0</v>
      </c>
      <c r="AV685" s="508">
        <v>0</v>
      </c>
      <c r="AW685" s="508">
        <v>0</v>
      </c>
      <c r="AX685" s="508">
        <v>0</v>
      </c>
      <c r="AY685" s="508">
        <v>0</v>
      </c>
      <c r="AZ685" s="508">
        <v>0</v>
      </c>
      <c r="BA685" s="508">
        <v>0</v>
      </c>
      <c r="BB685" s="508">
        <v>0</v>
      </c>
      <c r="BC685" s="509">
        <v>0</v>
      </c>
      <c r="BD685" s="506" t="s">
        <v>31</v>
      </c>
      <c r="BE685" s="506" t="s">
        <v>31</v>
      </c>
      <c r="BF685" s="506" t="s">
        <v>31</v>
      </c>
      <c r="BG685" s="506" t="s">
        <v>31</v>
      </c>
      <c r="BH685" s="506" t="s">
        <v>31</v>
      </c>
      <c r="BI685" s="506" t="s">
        <v>31</v>
      </c>
      <c r="BJ685" s="506" t="s">
        <v>3694</v>
      </c>
      <c r="BK685" s="506" t="s">
        <v>31</v>
      </c>
      <c r="BL685" s="506" t="s">
        <v>31</v>
      </c>
      <c r="BM685" s="506" t="s">
        <v>31</v>
      </c>
      <c r="BN685" s="506" t="s">
        <v>31</v>
      </c>
      <c r="BO685" s="506" t="s">
        <v>31</v>
      </c>
      <c r="BP685" s="506" t="s">
        <v>31</v>
      </c>
      <c r="BQ685" s="506" t="s">
        <v>31</v>
      </c>
      <c r="BR685" s="506" t="s">
        <v>31</v>
      </c>
      <c r="BS685" s="506" t="s">
        <v>31</v>
      </c>
    </row>
    <row r="686" spans="1:71" ht="45">
      <c r="A686" s="500" t="s">
        <v>4557</v>
      </c>
      <c r="B686" s="500" t="s">
        <v>8</v>
      </c>
      <c r="C686" s="501" t="s">
        <v>4558</v>
      </c>
      <c r="D686" s="501" t="s">
        <v>3640</v>
      </c>
      <c r="E686" s="501" t="s">
        <v>158</v>
      </c>
      <c r="F686" s="501" t="s">
        <v>158</v>
      </c>
      <c r="G686" s="501" t="s">
        <v>3710</v>
      </c>
      <c r="H686" s="501" t="s">
        <v>512</v>
      </c>
      <c r="I686" s="501" t="s">
        <v>31</v>
      </c>
      <c r="J686" s="501" t="s">
        <v>31</v>
      </c>
      <c r="K686" s="501" t="s">
        <v>3767</v>
      </c>
      <c r="L686" s="500" t="s">
        <v>4391</v>
      </c>
      <c r="M686" s="500" t="s">
        <v>4078</v>
      </c>
      <c r="N686" s="500" t="s">
        <v>31</v>
      </c>
      <c r="O686" s="502" t="s">
        <v>31</v>
      </c>
      <c r="P686" s="501" t="s">
        <v>3963</v>
      </c>
      <c r="Q686" s="501" t="e">
        <f>VLOOKUP(CLEAN(A686),JULIO!J$4:AM$760,27,FALSE)</f>
        <v>#N/A</v>
      </c>
      <c r="R686" s="501" t="s">
        <v>3964</v>
      </c>
      <c r="S686" s="502" t="s">
        <v>3965</v>
      </c>
      <c r="T686" s="503">
        <v>150000000</v>
      </c>
      <c r="U686" s="503">
        <v>150000000</v>
      </c>
      <c r="V686" s="503">
        <v>150000000</v>
      </c>
      <c r="W686" s="503">
        <v>0</v>
      </c>
      <c r="X686" s="503">
        <v>150000000</v>
      </c>
      <c r="Y686" s="503">
        <v>0</v>
      </c>
      <c r="Z686" s="504">
        <v>0</v>
      </c>
      <c r="AA686" s="503">
        <v>0</v>
      </c>
      <c r="AB686" s="503">
        <v>0</v>
      </c>
      <c r="AC686" s="504">
        <v>150000000</v>
      </c>
      <c r="AD686" s="504">
        <v>0</v>
      </c>
      <c r="AE686" s="504">
        <v>150000000</v>
      </c>
      <c r="AF686" s="503">
        <v>0</v>
      </c>
      <c r="AG686" s="503">
        <v>0</v>
      </c>
      <c r="AH686" s="503">
        <v>0</v>
      </c>
      <c r="AI686" s="503">
        <v>0</v>
      </c>
      <c r="AJ686" s="503">
        <v>0</v>
      </c>
      <c r="AK686" s="503">
        <v>0</v>
      </c>
      <c r="AL686" s="503">
        <v>0</v>
      </c>
      <c r="AM686" s="503">
        <v>0</v>
      </c>
      <c r="AN686" s="503">
        <v>0</v>
      </c>
      <c r="AO686" s="503">
        <v>0</v>
      </c>
      <c r="AP686" s="503">
        <v>0</v>
      </c>
      <c r="AQ686" s="503">
        <v>0</v>
      </c>
      <c r="AR686" s="503">
        <v>0</v>
      </c>
      <c r="AS686" s="503">
        <v>0</v>
      </c>
      <c r="AT686" s="503">
        <v>0</v>
      </c>
      <c r="AU686" s="503">
        <v>0</v>
      </c>
      <c r="AV686" s="503">
        <v>0</v>
      </c>
      <c r="AW686" s="503">
        <v>0</v>
      </c>
      <c r="AX686" s="503">
        <v>0</v>
      </c>
      <c r="AY686" s="503">
        <v>0</v>
      </c>
      <c r="AZ686" s="503">
        <v>0</v>
      </c>
      <c r="BA686" s="503">
        <v>0</v>
      </c>
      <c r="BB686" s="503">
        <v>0</v>
      </c>
      <c r="BC686" s="504">
        <v>0</v>
      </c>
      <c r="BD686" s="501" t="s">
        <v>31</v>
      </c>
      <c r="BE686" s="501" t="s">
        <v>31</v>
      </c>
      <c r="BF686" s="501" t="s">
        <v>31</v>
      </c>
      <c r="BG686" s="501" t="s">
        <v>31</v>
      </c>
      <c r="BH686" s="501" t="s">
        <v>31</v>
      </c>
      <c r="BI686" s="501" t="s">
        <v>31</v>
      </c>
      <c r="BJ686" s="501" t="s">
        <v>3694</v>
      </c>
      <c r="BK686" s="501" t="s">
        <v>31</v>
      </c>
      <c r="BL686" s="501" t="s">
        <v>31</v>
      </c>
      <c r="BM686" s="501" t="s">
        <v>31</v>
      </c>
      <c r="BN686" s="501" t="s">
        <v>31</v>
      </c>
      <c r="BO686" s="501" t="s">
        <v>31</v>
      </c>
      <c r="BP686" s="501" t="s">
        <v>31</v>
      </c>
      <c r="BQ686" s="501" t="s">
        <v>31</v>
      </c>
      <c r="BR686" s="501" t="s">
        <v>31</v>
      </c>
      <c r="BS686" s="501" t="s">
        <v>31</v>
      </c>
    </row>
    <row r="687" spans="1:71" ht="45">
      <c r="A687" s="505" t="s">
        <v>4559</v>
      </c>
      <c r="B687" s="505" t="s">
        <v>8</v>
      </c>
      <c r="C687" s="506" t="s">
        <v>4560</v>
      </c>
      <c r="D687" s="506" t="s">
        <v>3640</v>
      </c>
      <c r="E687" s="506" t="s">
        <v>158</v>
      </c>
      <c r="F687" s="506" t="s">
        <v>158</v>
      </c>
      <c r="G687" s="506" t="s">
        <v>3710</v>
      </c>
      <c r="H687" s="506" t="s">
        <v>362</v>
      </c>
      <c r="I687" s="506" t="s">
        <v>31</v>
      </c>
      <c r="J687" s="506" t="s">
        <v>31</v>
      </c>
      <c r="K687" s="506" t="s">
        <v>3767</v>
      </c>
      <c r="L687" s="505" t="s">
        <v>4391</v>
      </c>
      <c r="M687" s="505" t="s">
        <v>4078</v>
      </c>
      <c r="N687" s="505" t="s">
        <v>31</v>
      </c>
      <c r="O687" s="507" t="s">
        <v>31</v>
      </c>
      <c r="P687" s="506" t="s">
        <v>3963</v>
      </c>
      <c r="Q687" s="501" t="e">
        <f>VLOOKUP(CLEAN(A687),JULIO!J$4:AM$760,27,FALSE)</f>
        <v>#N/A</v>
      </c>
      <c r="R687" s="506" t="s">
        <v>3964</v>
      </c>
      <c r="S687" s="507" t="s">
        <v>3965</v>
      </c>
      <c r="T687" s="508">
        <v>150000000</v>
      </c>
      <c r="U687" s="508">
        <v>150000000</v>
      </c>
      <c r="V687" s="508">
        <v>150000000</v>
      </c>
      <c r="W687" s="508">
        <v>0</v>
      </c>
      <c r="X687" s="508">
        <v>150000000</v>
      </c>
      <c r="Y687" s="508">
        <v>0</v>
      </c>
      <c r="Z687" s="509">
        <v>0</v>
      </c>
      <c r="AA687" s="508">
        <v>0</v>
      </c>
      <c r="AB687" s="508">
        <v>0</v>
      </c>
      <c r="AC687" s="509">
        <v>150000000</v>
      </c>
      <c r="AD687" s="509">
        <v>0</v>
      </c>
      <c r="AE687" s="509">
        <v>150000000</v>
      </c>
      <c r="AF687" s="508">
        <v>0</v>
      </c>
      <c r="AG687" s="508">
        <v>0</v>
      </c>
      <c r="AH687" s="508">
        <v>0</v>
      </c>
      <c r="AI687" s="508">
        <v>0</v>
      </c>
      <c r="AJ687" s="508">
        <v>0</v>
      </c>
      <c r="AK687" s="508">
        <v>0</v>
      </c>
      <c r="AL687" s="508">
        <v>0</v>
      </c>
      <c r="AM687" s="508">
        <v>0</v>
      </c>
      <c r="AN687" s="508">
        <v>0</v>
      </c>
      <c r="AO687" s="508">
        <v>0</v>
      </c>
      <c r="AP687" s="508">
        <v>0</v>
      </c>
      <c r="AQ687" s="508">
        <v>0</v>
      </c>
      <c r="AR687" s="508">
        <v>0</v>
      </c>
      <c r="AS687" s="508">
        <v>0</v>
      </c>
      <c r="AT687" s="508">
        <v>0</v>
      </c>
      <c r="AU687" s="508">
        <v>0</v>
      </c>
      <c r="AV687" s="508">
        <v>0</v>
      </c>
      <c r="AW687" s="508">
        <v>0</v>
      </c>
      <c r="AX687" s="508">
        <v>0</v>
      </c>
      <c r="AY687" s="508">
        <v>0</v>
      </c>
      <c r="AZ687" s="508">
        <v>0</v>
      </c>
      <c r="BA687" s="508">
        <v>0</v>
      </c>
      <c r="BB687" s="508">
        <v>0</v>
      </c>
      <c r="BC687" s="509">
        <v>0</v>
      </c>
      <c r="BD687" s="506" t="s">
        <v>31</v>
      </c>
      <c r="BE687" s="506" t="s">
        <v>31</v>
      </c>
      <c r="BF687" s="506" t="s">
        <v>31</v>
      </c>
      <c r="BG687" s="506" t="s">
        <v>31</v>
      </c>
      <c r="BH687" s="506" t="s">
        <v>31</v>
      </c>
      <c r="BI687" s="506" t="s">
        <v>31</v>
      </c>
      <c r="BJ687" s="506" t="s">
        <v>3694</v>
      </c>
      <c r="BK687" s="506" t="s">
        <v>31</v>
      </c>
      <c r="BL687" s="506" t="s">
        <v>31</v>
      </c>
      <c r="BM687" s="506" t="s">
        <v>31</v>
      </c>
      <c r="BN687" s="506" t="s">
        <v>31</v>
      </c>
      <c r="BO687" s="506" t="s">
        <v>31</v>
      </c>
      <c r="BP687" s="506" t="s">
        <v>31</v>
      </c>
      <c r="BQ687" s="506" t="s">
        <v>31</v>
      </c>
      <c r="BR687" s="506" t="s">
        <v>31</v>
      </c>
      <c r="BS687" s="506" t="s">
        <v>31</v>
      </c>
    </row>
    <row r="688" spans="1:71" ht="56.25">
      <c r="A688" s="500" t="s">
        <v>4561</v>
      </c>
      <c r="B688" s="500" t="s">
        <v>8</v>
      </c>
      <c r="C688" s="501" t="s">
        <v>1333</v>
      </c>
      <c r="D688" s="501" t="s">
        <v>3640</v>
      </c>
      <c r="E688" s="501" t="s">
        <v>158</v>
      </c>
      <c r="F688" s="501" t="s">
        <v>158</v>
      </c>
      <c r="G688" s="501" t="s">
        <v>3641</v>
      </c>
      <c r="H688" s="501" t="s">
        <v>31</v>
      </c>
      <c r="I688" s="501" t="s">
        <v>3811</v>
      </c>
      <c r="J688" s="501" t="s">
        <v>31</v>
      </c>
      <c r="K688" s="501" t="s">
        <v>3726</v>
      </c>
      <c r="L688" s="500" t="s">
        <v>3731</v>
      </c>
      <c r="M688" s="500" t="s">
        <v>3670</v>
      </c>
      <c r="N688" s="500" t="s">
        <v>30</v>
      </c>
      <c r="O688" s="502" t="s">
        <v>31</v>
      </c>
      <c r="P688" s="501" t="s">
        <v>3646</v>
      </c>
      <c r="Q688" s="501">
        <f>VLOOKUP(CLEAN(A688),JULIO!J$4:AM$760,27,FALSE)</f>
        <v>5246376219</v>
      </c>
      <c r="R688" s="501" t="s">
        <v>3647</v>
      </c>
      <c r="S688" s="502" t="s">
        <v>3648</v>
      </c>
      <c r="T688" s="503">
        <v>2000000</v>
      </c>
      <c r="U688" s="503">
        <v>0</v>
      </c>
      <c r="V688" s="503">
        <v>2000000</v>
      </c>
      <c r="W688" s="503">
        <v>0</v>
      </c>
      <c r="X688" s="503">
        <v>2000000</v>
      </c>
      <c r="Y688" s="503">
        <v>0</v>
      </c>
      <c r="Z688" s="504">
        <v>0</v>
      </c>
      <c r="AA688" s="503">
        <v>2000000</v>
      </c>
      <c r="AB688" s="503">
        <v>0</v>
      </c>
      <c r="AC688" s="504">
        <v>0</v>
      </c>
      <c r="AD688" s="504">
        <v>2000000</v>
      </c>
      <c r="AE688" s="504">
        <v>2000000</v>
      </c>
      <c r="AF688" s="503">
        <v>0</v>
      </c>
      <c r="AG688" s="503">
        <v>0</v>
      </c>
      <c r="AH688" s="503">
        <v>0</v>
      </c>
      <c r="AI688" s="503">
        <v>0</v>
      </c>
      <c r="AJ688" s="503">
        <v>0</v>
      </c>
      <c r="AK688" s="503">
        <v>0</v>
      </c>
      <c r="AL688" s="503">
        <v>0</v>
      </c>
      <c r="AM688" s="503">
        <v>0</v>
      </c>
      <c r="AN688" s="503">
        <v>0</v>
      </c>
      <c r="AO688" s="503">
        <v>0</v>
      </c>
      <c r="AP688" s="503">
        <v>0</v>
      </c>
      <c r="AQ688" s="503">
        <v>0</v>
      </c>
      <c r="AR688" s="503">
        <v>0</v>
      </c>
      <c r="AS688" s="503">
        <v>2000000</v>
      </c>
      <c r="AT688" s="503">
        <v>0</v>
      </c>
      <c r="AU688" s="503">
        <v>0</v>
      </c>
      <c r="AV688" s="503">
        <v>0</v>
      </c>
      <c r="AW688" s="503">
        <v>0</v>
      </c>
      <c r="AX688" s="503">
        <v>0</v>
      </c>
      <c r="AY688" s="503">
        <v>0</v>
      </c>
      <c r="AZ688" s="503">
        <v>0</v>
      </c>
      <c r="BA688" s="503">
        <v>0</v>
      </c>
      <c r="BB688" s="503">
        <v>0</v>
      </c>
      <c r="BC688" s="504">
        <v>0</v>
      </c>
      <c r="BD688" s="501" t="s">
        <v>31</v>
      </c>
      <c r="BE688" s="501" t="s">
        <v>31</v>
      </c>
      <c r="BF688" s="501" t="s">
        <v>31</v>
      </c>
      <c r="BG688" s="501" t="s">
        <v>31</v>
      </c>
      <c r="BH688" s="501" t="s">
        <v>31</v>
      </c>
      <c r="BI688" s="501" t="s">
        <v>31</v>
      </c>
      <c r="BJ688" s="501" t="s">
        <v>3991</v>
      </c>
      <c r="BK688" s="501" t="s">
        <v>31</v>
      </c>
      <c r="BL688" s="501" t="s">
        <v>31</v>
      </c>
      <c r="BM688" s="501" t="s">
        <v>31</v>
      </c>
      <c r="BN688" s="501" t="s">
        <v>31</v>
      </c>
      <c r="BO688" s="501" t="s">
        <v>31</v>
      </c>
      <c r="BP688" s="501" t="s">
        <v>31</v>
      </c>
      <c r="BQ688" s="501" t="s">
        <v>31</v>
      </c>
      <c r="BR688" s="501" t="s">
        <v>31</v>
      </c>
      <c r="BS688" s="501" t="s">
        <v>31</v>
      </c>
    </row>
    <row r="689" spans="1:71" ht="56.25">
      <c r="A689" s="505" t="s">
        <v>4561</v>
      </c>
      <c r="B689" s="505" t="s">
        <v>8</v>
      </c>
      <c r="C689" s="506" t="s">
        <v>1333</v>
      </c>
      <c r="D689" s="506" t="s">
        <v>3640</v>
      </c>
      <c r="E689" s="506" t="s">
        <v>158</v>
      </c>
      <c r="F689" s="506" t="s">
        <v>158</v>
      </c>
      <c r="G689" s="506" t="s">
        <v>3641</v>
      </c>
      <c r="H689" s="506" t="s">
        <v>31</v>
      </c>
      <c r="I689" s="506" t="s">
        <v>3811</v>
      </c>
      <c r="J689" s="506" t="s">
        <v>31</v>
      </c>
      <c r="K689" s="506" t="s">
        <v>3726</v>
      </c>
      <c r="L689" s="505" t="s">
        <v>3731</v>
      </c>
      <c r="M689" s="505" t="s">
        <v>3670</v>
      </c>
      <c r="N689" s="505" t="s">
        <v>30</v>
      </c>
      <c r="O689" s="507" t="s">
        <v>31</v>
      </c>
      <c r="P689" s="506" t="s">
        <v>3646</v>
      </c>
      <c r="Q689" s="501">
        <f>VLOOKUP(CLEAN(A689),JULIO!J$4:AM$760,27,FALSE)</f>
        <v>5246376219</v>
      </c>
      <c r="R689" s="506" t="s">
        <v>3647</v>
      </c>
      <c r="S689" s="507" t="s">
        <v>3649</v>
      </c>
      <c r="T689" s="508">
        <v>70201000</v>
      </c>
      <c r="U689" s="508">
        <v>0</v>
      </c>
      <c r="V689" s="508">
        <v>70201000</v>
      </c>
      <c r="W689" s="508">
        <v>0</v>
      </c>
      <c r="X689" s="508">
        <v>0</v>
      </c>
      <c r="Y689" s="508">
        <v>70201000</v>
      </c>
      <c r="Z689" s="509">
        <v>0</v>
      </c>
      <c r="AA689" s="508">
        <v>0</v>
      </c>
      <c r="AB689" s="508">
        <v>0</v>
      </c>
      <c r="AC689" s="509">
        <v>0</v>
      </c>
      <c r="AD689" s="509">
        <v>0</v>
      </c>
      <c r="AE689" s="509">
        <v>70201000</v>
      </c>
      <c r="AF689" s="508">
        <v>0</v>
      </c>
      <c r="AG689" s="508">
        <v>0</v>
      </c>
      <c r="AH689" s="508">
        <v>0</v>
      </c>
      <c r="AI689" s="508">
        <v>0</v>
      </c>
      <c r="AJ689" s="508">
        <v>0</v>
      </c>
      <c r="AK689" s="508">
        <v>0</v>
      </c>
      <c r="AL689" s="508">
        <v>0</v>
      </c>
      <c r="AM689" s="508">
        <v>0</v>
      </c>
      <c r="AN689" s="508">
        <v>0</v>
      </c>
      <c r="AO689" s="508">
        <v>0</v>
      </c>
      <c r="AP689" s="508">
        <v>0</v>
      </c>
      <c r="AQ689" s="508">
        <v>0</v>
      </c>
      <c r="AR689" s="508">
        <v>0</v>
      </c>
      <c r="AS689" s="508">
        <v>0</v>
      </c>
      <c r="AT689" s="508">
        <v>0</v>
      </c>
      <c r="AU689" s="508">
        <v>0</v>
      </c>
      <c r="AV689" s="508">
        <v>0</v>
      </c>
      <c r="AW689" s="508">
        <v>0</v>
      </c>
      <c r="AX689" s="508">
        <v>0</v>
      </c>
      <c r="AY689" s="508">
        <v>0</v>
      </c>
      <c r="AZ689" s="508">
        <v>0</v>
      </c>
      <c r="BA689" s="508">
        <v>0</v>
      </c>
      <c r="BB689" s="508">
        <v>0</v>
      </c>
      <c r="BC689" s="509">
        <v>0</v>
      </c>
      <c r="BD689" s="506" t="s">
        <v>31</v>
      </c>
      <c r="BE689" s="506" t="s">
        <v>31</v>
      </c>
      <c r="BF689" s="506" t="s">
        <v>31</v>
      </c>
      <c r="BG689" s="506" t="s">
        <v>31</v>
      </c>
      <c r="BH689" s="506" t="s">
        <v>31</v>
      </c>
      <c r="BI689" s="506" t="s">
        <v>31</v>
      </c>
      <c r="BJ689" s="506" t="s">
        <v>3991</v>
      </c>
      <c r="BK689" s="506" t="s">
        <v>31</v>
      </c>
      <c r="BL689" s="506" t="s">
        <v>31</v>
      </c>
      <c r="BM689" s="506" t="s">
        <v>31</v>
      </c>
      <c r="BN689" s="506" t="s">
        <v>31</v>
      </c>
      <c r="BO689" s="506" t="s">
        <v>31</v>
      </c>
      <c r="BP689" s="506" t="s">
        <v>31</v>
      </c>
      <c r="BQ689" s="506" t="s">
        <v>31</v>
      </c>
      <c r="BR689" s="506" t="s">
        <v>31</v>
      </c>
      <c r="BS689" s="506" t="s">
        <v>31</v>
      </c>
    </row>
    <row r="690" spans="1:71" ht="56.25">
      <c r="A690" s="500" t="s">
        <v>4561</v>
      </c>
      <c r="B690" s="500" t="s">
        <v>8</v>
      </c>
      <c r="C690" s="501" t="s">
        <v>1333</v>
      </c>
      <c r="D690" s="501" t="s">
        <v>3640</v>
      </c>
      <c r="E690" s="501" t="s">
        <v>158</v>
      </c>
      <c r="F690" s="501" t="s">
        <v>158</v>
      </c>
      <c r="G690" s="501" t="s">
        <v>3641</v>
      </c>
      <c r="H690" s="501" t="s">
        <v>31</v>
      </c>
      <c r="I690" s="501" t="s">
        <v>3811</v>
      </c>
      <c r="J690" s="501" t="s">
        <v>31</v>
      </c>
      <c r="K690" s="501" t="s">
        <v>3726</v>
      </c>
      <c r="L690" s="500" t="s">
        <v>3731</v>
      </c>
      <c r="M690" s="500" t="s">
        <v>3670</v>
      </c>
      <c r="N690" s="500" t="s">
        <v>30</v>
      </c>
      <c r="O690" s="502" t="s">
        <v>31</v>
      </c>
      <c r="P690" s="501" t="s">
        <v>3646</v>
      </c>
      <c r="Q690" s="501">
        <f>VLOOKUP(CLEAN(A690),JULIO!J$4:AM$760,27,FALSE)</f>
        <v>5246376219</v>
      </c>
      <c r="R690" s="501" t="s">
        <v>3647</v>
      </c>
      <c r="S690" s="502" t="s">
        <v>3733</v>
      </c>
      <c r="T690" s="503">
        <v>1372479000</v>
      </c>
      <c r="U690" s="503">
        <v>0</v>
      </c>
      <c r="V690" s="503">
        <v>1372479000</v>
      </c>
      <c r="W690" s="503">
        <v>0</v>
      </c>
      <c r="X690" s="503">
        <v>0</v>
      </c>
      <c r="Y690" s="503">
        <v>1372479000</v>
      </c>
      <c r="Z690" s="504">
        <v>0</v>
      </c>
      <c r="AA690" s="503">
        <v>0</v>
      </c>
      <c r="AB690" s="503">
        <v>0</v>
      </c>
      <c r="AC690" s="504">
        <v>0</v>
      </c>
      <c r="AD690" s="504">
        <v>0</v>
      </c>
      <c r="AE690" s="504">
        <v>1372479000</v>
      </c>
      <c r="AF690" s="503">
        <v>0</v>
      </c>
      <c r="AG690" s="503">
        <v>0</v>
      </c>
      <c r="AH690" s="503">
        <v>0</v>
      </c>
      <c r="AI690" s="503">
        <v>0</v>
      </c>
      <c r="AJ690" s="503">
        <v>0</v>
      </c>
      <c r="AK690" s="503">
        <v>0</v>
      </c>
      <c r="AL690" s="503">
        <v>0</v>
      </c>
      <c r="AM690" s="503">
        <v>0</v>
      </c>
      <c r="AN690" s="503">
        <v>0</v>
      </c>
      <c r="AO690" s="503">
        <v>0</v>
      </c>
      <c r="AP690" s="503">
        <v>0</v>
      </c>
      <c r="AQ690" s="503">
        <v>0</v>
      </c>
      <c r="AR690" s="503">
        <v>0</v>
      </c>
      <c r="AS690" s="503">
        <v>0</v>
      </c>
      <c r="AT690" s="503">
        <v>0</v>
      </c>
      <c r="AU690" s="503">
        <v>0</v>
      </c>
      <c r="AV690" s="503">
        <v>0</v>
      </c>
      <c r="AW690" s="503">
        <v>0</v>
      </c>
      <c r="AX690" s="503">
        <v>0</v>
      </c>
      <c r="AY690" s="503">
        <v>0</v>
      </c>
      <c r="AZ690" s="503">
        <v>0</v>
      </c>
      <c r="BA690" s="503">
        <v>0</v>
      </c>
      <c r="BB690" s="503">
        <v>0</v>
      </c>
      <c r="BC690" s="504">
        <v>0</v>
      </c>
      <c r="BD690" s="501" t="s">
        <v>31</v>
      </c>
      <c r="BE690" s="501" t="s">
        <v>31</v>
      </c>
      <c r="BF690" s="501" t="s">
        <v>31</v>
      </c>
      <c r="BG690" s="501" t="s">
        <v>31</v>
      </c>
      <c r="BH690" s="501" t="s">
        <v>31</v>
      </c>
      <c r="BI690" s="501" t="s">
        <v>31</v>
      </c>
      <c r="BJ690" s="501" t="s">
        <v>3991</v>
      </c>
      <c r="BK690" s="501" t="s">
        <v>31</v>
      </c>
      <c r="BL690" s="501" t="s">
        <v>31</v>
      </c>
      <c r="BM690" s="501" t="s">
        <v>31</v>
      </c>
      <c r="BN690" s="501" t="s">
        <v>31</v>
      </c>
      <c r="BO690" s="501" t="s">
        <v>31</v>
      </c>
      <c r="BP690" s="501" t="s">
        <v>31</v>
      </c>
      <c r="BQ690" s="501" t="s">
        <v>31</v>
      </c>
      <c r="BR690" s="501" t="s">
        <v>31</v>
      </c>
      <c r="BS690" s="501" t="s">
        <v>31</v>
      </c>
    </row>
    <row r="691" spans="1:71" ht="56.25">
      <c r="A691" s="505" t="s">
        <v>4561</v>
      </c>
      <c r="B691" s="505" t="s">
        <v>8</v>
      </c>
      <c r="C691" s="506" t="s">
        <v>1333</v>
      </c>
      <c r="D691" s="506" t="s">
        <v>3640</v>
      </c>
      <c r="E691" s="506" t="s">
        <v>158</v>
      </c>
      <c r="F691" s="506" t="s">
        <v>158</v>
      </c>
      <c r="G691" s="506" t="s">
        <v>3641</v>
      </c>
      <c r="H691" s="506" t="s">
        <v>31</v>
      </c>
      <c r="I691" s="506" t="s">
        <v>3811</v>
      </c>
      <c r="J691" s="506" t="s">
        <v>31</v>
      </c>
      <c r="K691" s="506" t="s">
        <v>3726</v>
      </c>
      <c r="L691" s="505" t="s">
        <v>3731</v>
      </c>
      <c r="M691" s="505" t="s">
        <v>3670</v>
      </c>
      <c r="N691" s="505" t="s">
        <v>30</v>
      </c>
      <c r="O691" s="507" t="s">
        <v>31</v>
      </c>
      <c r="P691" s="506" t="s">
        <v>3646</v>
      </c>
      <c r="Q691" s="501">
        <f>VLOOKUP(CLEAN(A691),JULIO!J$4:AM$760,27,FALSE)</f>
        <v>5246376219</v>
      </c>
      <c r="R691" s="506" t="s">
        <v>3647</v>
      </c>
      <c r="S691" s="507" t="s">
        <v>3650</v>
      </c>
      <c r="T691" s="508">
        <v>6360966000</v>
      </c>
      <c r="U691" s="508">
        <v>7805646</v>
      </c>
      <c r="V691" s="508">
        <v>7805646000</v>
      </c>
      <c r="W691" s="508">
        <v>0</v>
      </c>
      <c r="X691" s="508">
        <v>158000000</v>
      </c>
      <c r="Y691" s="508">
        <v>7647646000</v>
      </c>
      <c r="Z691" s="509">
        <v>0</v>
      </c>
      <c r="AA691" s="508">
        <v>0</v>
      </c>
      <c r="AB691" s="508">
        <v>0</v>
      </c>
      <c r="AC691" s="509">
        <v>158000000</v>
      </c>
      <c r="AD691" s="509">
        <v>0</v>
      </c>
      <c r="AE691" s="509">
        <v>7805646000</v>
      </c>
      <c r="AF691" s="508">
        <v>0</v>
      </c>
      <c r="AG691" s="508">
        <v>0</v>
      </c>
      <c r="AH691" s="508">
        <v>0</v>
      </c>
      <c r="AI691" s="508">
        <v>0</v>
      </c>
      <c r="AJ691" s="508">
        <v>0</v>
      </c>
      <c r="AK691" s="508">
        <v>0</v>
      </c>
      <c r="AL691" s="508">
        <v>0</v>
      </c>
      <c r="AM691" s="508">
        <v>0</v>
      </c>
      <c r="AN691" s="508">
        <v>0</v>
      </c>
      <c r="AO691" s="508">
        <v>0</v>
      </c>
      <c r="AP691" s="508">
        <v>0</v>
      </c>
      <c r="AQ691" s="508">
        <v>0</v>
      </c>
      <c r="AR691" s="508">
        <v>0</v>
      </c>
      <c r="AS691" s="508">
        <v>0</v>
      </c>
      <c r="AT691" s="508">
        <v>0</v>
      </c>
      <c r="AU691" s="508">
        <v>0</v>
      </c>
      <c r="AV691" s="508">
        <v>0</v>
      </c>
      <c r="AW691" s="508">
        <v>0</v>
      </c>
      <c r="AX691" s="508">
        <v>0</v>
      </c>
      <c r="AY691" s="508">
        <v>0</v>
      </c>
      <c r="AZ691" s="508">
        <v>0</v>
      </c>
      <c r="BA691" s="508">
        <v>0</v>
      </c>
      <c r="BB691" s="508">
        <v>0</v>
      </c>
      <c r="BC691" s="509">
        <v>0</v>
      </c>
      <c r="BD691" s="506" t="s">
        <v>31</v>
      </c>
      <c r="BE691" s="506" t="s">
        <v>31</v>
      </c>
      <c r="BF691" s="506" t="s">
        <v>31</v>
      </c>
      <c r="BG691" s="506" t="s">
        <v>31</v>
      </c>
      <c r="BH691" s="506" t="s">
        <v>31</v>
      </c>
      <c r="BI691" s="506" t="s">
        <v>31</v>
      </c>
      <c r="BJ691" s="506" t="s">
        <v>3991</v>
      </c>
      <c r="BK691" s="506" t="s">
        <v>31</v>
      </c>
      <c r="BL691" s="506" t="s">
        <v>31</v>
      </c>
      <c r="BM691" s="506" t="s">
        <v>31</v>
      </c>
      <c r="BN691" s="506" t="s">
        <v>31</v>
      </c>
      <c r="BO691" s="506" t="s">
        <v>31</v>
      </c>
      <c r="BP691" s="506" t="s">
        <v>31</v>
      </c>
      <c r="BQ691" s="506" t="s">
        <v>31</v>
      </c>
      <c r="BR691" s="506" t="s">
        <v>31</v>
      </c>
      <c r="BS691" s="506" t="s">
        <v>31</v>
      </c>
    </row>
    <row r="692" spans="1:71" ht="45">
      <c r="A692" s="500" t="s">
        <v>3088</v>
      </c>
      <c r="B692" s="500" t="s">
        <v>4144</v>
      </c>
      <c r="C692" s="501" t="s">
        <v>4562</v>
      </c>
      <c r="D692" s="501" t="s">
        <v>3640</v>
      </c>
      <c r="E692" s="501" t="s">
        <v>158</v>
      </c>
      <c r="F692" s="501" t="s">
        <v>325</v>
      </c>
      <c r="G692" s="501" t="s">
        <v>3641</v>
      </c>
      <c r="H692" s="501" t="s">
        <v>31</v>
      </c>
      <c r="I692" s="501" t="s">
        <v>3682</v>
      </c>
      <c r="J692" s="501" t="s">
        <v>31</v>
      </c>
      <c r="K692" s="501" t="s">
        <v>3668</v>
      </c>
      <c r="L692" s="500" t="s">
        <v>3785</v>
      </c>
      <c r="M692" s="500" t="s">
        <v>3657</v>
      </c>
      <c r="N692" s="500" t="s">
        <v>31</v>
      </c>
      <c r="O692" s="502" t="s">
        <v>31</v>
      </c>
      <c r="P692" s="501" t="s">
        <v>3646</v>
      </c>
      <c r="Q692" s="501">
        <f>VLOOKUP(CLEAN(A692),JULIO!J$4:AM$760,27,FALSE)</f>
        <v>10000</v>
      </c>
      <c r="R692" s="501" t="s">
        <v>4563</v>
      </c>
      <c r="S692" s="502" t="s">
        <v>4564</v>
      </c>
      <c r="T692" s="503">
        <v>81340000</v>
      </c>
      <c r="U692" s="503">
        <v>81340000</v>
      </c>
      <c r="V692" s="503">
        <v>74100000</v>
      </c>
      <c r="W692" s="503">
        <v>29640000</v>
      </c>
      <c r="X692" s="503">
        <v>44460000</v>
      </c>
      <c r="Y692" s="503">
        <v>0</v>
      </c>
      <c r="Z692" s="504">
        <v>0</v>
      </c>
      <c r="AA692" s="503">
        <v>44460000</v>
      </c>
      <c r="AB692" s="503">
        <v>25935000</v>
      </c>
      <c r="AC692" s="504">
        <v>0</v>
      </c>
      <c r="AD692" s="504">
        <v>18525000</v>
      </c>
      <c r="AE692" s="504">
        <v>25935000</v>
      </c>
      <c r="AF692" s="503">
        <v>0</v>
      </c>
      <c r="AG692" s="503">
        <v>0</v>
      </c>
      <c r="AH692" s="503">
        <v>0</v>
      </c>
      <c r="AI692" s="503">
        <v>0</v>
      </c>
      <c r="AJ692" s="503">
        <v>0</v>
      </c>
      <c r="AK692" s="503">
        <v>0</v>
      </c>
      <c r="AL692" s="503">
        <v>0</v>
      </c>
      <c r="AM692" s="503">
        <v>0</v>
      </c>
      <c r="AN692" s="503">
        <v>0</v>
      </c>
      <c r="AO692" s="503">
        <v>18525000</v>
      </c>
      <c r="AP692" s="503">
        <v>0</v>
      </c>
      <c r="AQ692" s="503">
        <v>0</v>
      </c>
      <c r="AR692" s="503">
        <v>0</v>
      </c>
      <c r="AS692" s="503">
        <v>0</v>
      </c>
      <c r="AT692" s="503">
        <v>0</v>
      </c>
      <c r="AU692" s="503">
        <v>0</v>
      </c>
      <c r="AV692" s="503">
        <v>0</v>
      </c>
      <c r="AW692" s="503">
        <v>0</v>
      </c>
      <c r="AX692" s="503">
        <v>0</v>
      </c>
      <c r="AY692" s="503">
        <v>0</v>
      </c>
      <c r="AZ692" s="503">
        <v>0</v>
      </c>
      <c r="BA692" s="503">
        <v>0</v>
      </c>
      <c r="BB692" s="503">
        <v>0</v>
      </c>
      <c r="BC692" s="504">
        <v>0</v>
      </c>
      <c r="BD692" s="501" t="s">
        <v>31</v>
      </c>
      <c r="BE692" s="501" t="s">
        <v>31</v>
      </c>
      <c r="BF692" s="501" t="s">
        <v>31</v>
      </c>
      <c r="BG692" s="501" t="s">
        <v>31</v>
      </c>
      <c r="BH692" s="501" t="s">
        <v>31</v>
      </c>
      <c r="BI692" s="501" t="s">
        <v>31</v>
      </c>
      <c r="BJ692" s="501" t="s">
        <v>3694</v>
      </c>
      <c r="BK692" s="501" t="s">
        <v>31</v>
      </c>
      <c r="BL692" s="501" t="s">
        <v>31</v>
      </c>
      <c r="BM692" s="501" t="s">
        <v>31</v>
      </c>
      <c r="BN692" s="501" t="s">
        <v>31</v>
      </c>
      <c r="BO692" s="501" t="s">
        <v>31</v>
      </c>
      <c r="BP692" s="501" t="s">
        <v>31</v>
      </c>
      <c r="BQ692" s="501" t="s">
        <v>31</v>
      </c>
      <c r="BR692" s="501" t="s">
        <v>31</v>
      </c>
      <c r="BS692" s="501" t="s">
        <v>31</v>
      </c>
    </row>
    <row r="693" spans="1:71" ht="45">
      <c r="A693" s="505" t="s">
        <v>4565</v>
      </c>
      <c r="B693" s="505" t="s">
        <v>4144</v>
      </c>
      <c r="C693" s="506" t="s">
        <v>4566</v>
      </c>
      <c r="D693" s="506" t="s">
        <v>3640</v>
      </c>
      <c r="E693" s="506" t="s">
        <v>158</v>
      </c>
      <c r="F693" s="506" t="s">
        <v>158</v>
      </c>
      <c r="G693" s="506" t="s">
        <v>3641</v>
      </c>
      <c r="H693" s="506" t="s">
        <v>31</v>
      </c>
      <c r="I693" s="506" t="s">
        <v>3682</v>
      </c>
      <c r="J693" s="506" t="s">
        <v>31</v>
      </c>
      <c r="K693" s="506" t="s">
        <v>3665</v>
      </c>
      <c r="L693" s="505" t="s">
        <v>4567</v>
      </c>
      <c r="M693" s="505" t="s">
        <v>3691</v>
      </c>
      <c r="N693" s="505" t="s">
        <v>31</v>
      </c>
      <c r="O693" s="507" t="s">
        <v>31</v>
      </c>
      <c r="P693" s="506" t="s">
        <v>3646</v>
      </c>
      <c r="Q693" s="501" t="e">
        <f>VLOOKUP(CLEAN(A693),JULIO!J$4:AM$760,27,FALSE)</f>
        <v>#N/A</v>
      </c>
      <c r="R693" s="506" t="s">
        <v>3964</v>
      </c>
      <c r="S693" s="507" t="s">
        <v>4392</v>
      </c>
      <c r="T693" s="508">
        <v>3100000</v>
      </c>
      <c r="U693" s="508">
        <v>3100000</v>
      </c>
      <c r="V693" s="508">
        <v>3100000</v>
      </c>
      <c r="W693" s="508">
        <v>0</v>
      </c>
      <c r="X693" s="508">
        <v>3100000</v>
      </c>
      <c r="Y693" s="508">
        <v>0</v>
      </c>
      <c r="Z693" s="509">
        <v>0</v>
      </c>
      <c r="AA693" s="508">
        <v>3100000</v>
      </c>
      <c r="AB693" s="508">
        <v>0</v>
      </c>
      <c r="AC693" s="509">
        <v>0</v>
      </c>
      <c r="AD693" s="509">
        <v>3100000</v>
      </c>
      <c r="AE693" s="509">
        <v>3100000</v>
      </c>
      <c r="AF693" s="508">
        <v>0</v>
      </c>
      <c r="AG693" s="508">
        <v>0</v>
      </c>
      <c r="AH693" s="508">
        <v>0</v>
      </c>
      <c r="AI693" s="508">
        <v>0</v>
      </c>
      <c r="AJ693" s="508">
        <v>0</v>
      </c>
      <c r="AK693" s="508">
        <v>0</v>
      </c>
      <c r="AL693" s="508">
        <v>0</v>
      </c>
      <c r="AM693" s="508">
        <v>0</v>
      </c>
      <c r="AN693" s="508">
        <v>0</v>
      </c>
      <c r="AO693" s="508">
        <v>0</v>
      </c>
      <c r="AP693" s="508">
        <v>0</v>
      </c>
      <c r="AQ693" s="508">
        <v>0</v>
      </c>
      <c r="AR693" s="508">
        <v>0</v>
      </c>
      <c r="AS693" s="508">
        <v>3100000</v>
      </c>
      <c r="AT693" s="508">
        <v>0</v>
      </c>
      <c r="AU693" s="508">
        <v>0</v>
      </c>
      <c r="AV693" s="508">
        <v>0</v>
      </c>
      <c r="AW693" s="508">
        <v>0</v>
      </c>
      <c r="AX693" s="508">
        <v>0</v>
      </c>
      <c r="AY693" s="508">
        <v>0</v>
      </c>
      <c r="AZ693" s="508">
        <v>0</v>
      </c>
      <c r="BA693" s="508">
        <v>0</v>
      </c>
      <c r="BB693" s="508">
        <v>0</v>
      </c>
      <c r="BC693" s="509">
        <v>0</v>
      </c>
      <c r="BD693" s="506" t="s">
        <v>31</v>
      </c>
      <c r="BE693" s="506" t="s">
        <v>31</v>
      </c>
      <c r="BF693" s="506" t="s">
        <v>31</v>
      </c>
      <c r="BG693" s="506" t="s">
        <v>31</v>
      </c>
      <c r="BH693" s="506" t="s">
        <v>31</v>
      </c>
      <c r="BI693" s="506" t="s">
        <v>31</v>
      </c>
      <c r="BJ693" s="506" t="s">
        <v>3694</v>
      </c>
      <c r="BK693" s="506" t="s">
        <v>31</v>
      </c>
      <c r="BL693" s="506" t="s">
        <v>31</v>
      </c>
      <c r="BM693" s="506" t="s">
        <v>31</v>
      </c>
      <c r="BN693" s="506" t="s">
        <v>31</v>
      </c>
      <c r="BO693" s="506" t="s">
        <v>31</v>
      </c>
      <c r="BP693" s="506" t="s">
        <v>31</v>
      </c>
      <c r="BQ693" s="506" t="s">
        <v>31</v>
      </c>
      <c r="BR693" s="506" t="s">
        <v>31</v>
      </c>
      <c r="BS693" s="506" t="s">
        <v>31</v>
      </c>
    </row>
    <row r="694" spans="1:71" ht="45">
      <c r="A694" s="500" t="s">
        <v>4568</v>
      </c>
      <c r="B694" s="500" t="s">
        <v>4144</v>
      </c>
      <c r="C694" s="501" t="s">
        <v>4569</v>
      </c>
      <c r="D694" s="501" t="s">
        <v>3640</v>
      </c>
      <c r="E694" s="501" t="s">
        <v>158</v>
      </c>
      <c r="F694" s="501" t="s">
        <v>158</v>
      </c>
      <c r="G694" s="501" t="s">
        <v>3641</v>
      </c>
      <c r="H694" s="501" t="s">
        <v>31</v>
      </c>
      <c r="I694" s="501" t="s">
        <v>3642</v>
      </c>
      <c r="J694" s="501" t="s">
        <v>31</v>
      </c>
      <c r="K694" s="501" t="s">
        <v>3665</v>
      </c>
      <c r="L694" s="500" t="s">
        <v>4567</v>
      </c>
      <c r="M694" s="500" t="s">
        <v>3691</v>
      </c>
      <c r="N694" s="500" t="s">
        <v>31</v>
      </c>
      <c r="O694" s="502" t="s">
        <v>31</v>
      </c>
      <c r="P694" s="501" t="s">
        <v>3646</v>
      </c>
      <c r="Q694" s="501" t="e">
        <f>VLOOKUP(CLEAN(A694),JULIO!J$4:AM$760,27,FALSE)</f>
        <v>#N/A</v>
      </c>
      <c r="R694" s="501" t="s">
        <v>3964</v>
      </c>
      <c r="S694" s="502" t="s">
        <v>4392</v>
      </c>
      <c r="T694" s="503">
        <v>3000000</v>
      </c>
      <c r="U694" s="503">
        <v>3000000</v>
      </c>
      <c r="V694" s="503">
        <v>3000000</v>
      </c>
      <c r="W694" s="503">
        <v>0</v>
      </c>
      <c r="X694" s="503">
        <v>3000000</v>
      </c>
      <c r="Y694" s="503">
        <v>0</v>
      </c>
      <c r="Z694" s="504">
        <v>0</v>
      </c>
      <c r="AA694" s="503">
        <v>3000000</v>
      </c>
      <c r="AB694" s="503">
        <v>0</v>
      </c>
      <c r="AC694" s="504">
        <v>0</v>
      </c>
      <c r="AD694" s="504">
        <v>3000000</v>
      </c>
      <c r="AE694" s="504">
        <v>3000000</v>
      </c>
      <c r="AF694" s="503">
        <v>0</v>
      </c>
      <c r="AG694" s="503">
        <v>0</v>
      </c>
      <c r="AH694" s="503">
        <v>0</v>
      </c>
      <c r="AI694" s="503">
        <v>0</v>
      </c>
      <c r="AJ694" s="503">
        <v>0</v>
      </c>
      <c r="AK694" s="503">
        <v>0</v>
      </c>
      <c r="AL694" s="503">
        <v>0</v>
      </c>
      <c r="AM694" s="503">
        <v>0</v>
      </c>
      <c r="AN694" s="503">
        <v>0</v>
      </c>
      <c r="AO694" s="503">
        <v>0</v>
      </c>
      <c r="AP694" s="503">
        <v>0</v>
      </c>
      <c r="AQ694" s="503">
        <v>0</v>
      </c>
      <c r="AR694" s="503">
        <v>0</v>
      </c>
      <c r="AS694" s="503">
        <v>3000000</v>
      </c>
      <c r="AT694" s="503">
        <v>0</v>
      </c>
      <c r="AU694" s="503">
        <v>0</v>
      </c>
      <c r="AV694" s="503">
        <v>0</v>
      </c>
      <c r="AW694" s="503">
        <v>0</v>
      </c>
      <c r="AX694" s="503">
        <v>0</v>
      </c>
      <c r="AY694" s="503">
        <v>0</v>
      </c>
      <c r="AZ694" s="503">
        <v>0</v>
      </c>
      <c r="BA694" s="503">
        <v>0</v>
      </c>
      <c r="BB694" s="503">
        <v>0</v>
      </c>
      <c r="BC694" s="504">
        <v>0</v>
      </c>
      <c r="BD694" s="501" t="s">
        <v>31</v>
      </c>
      <c r="BE694" s="501" t="s">
        <v>31</v>
      </c>
      <c r="BF694" s="501" t="s">
        <v>31</v>
      </c>
      <c r="BG694" s="501" t="s">
        <v>31</v>
      </c>
      <c r="BH694" s="501" t="s">
        <v>31</v>
      </c>
      <c r="BI694" s="501" t="s">
        <v>31</v>
      </c>
      <c r="BJ694" s="501" t="s">
        <v>3694</v>
      </c>
      <c r="BK694" s="501" t="s">
        <v>31</v>
      </c>
      <c r="BL694" s="501" t="s">
        <v>31</v>
      </c>
      <c r="BM694" s="501" t="s">
        <v>31</v>
      </c>
      <c r="BN694" s="501" t="s">
        <v>31</v>
      </c>
      <c r="BO694" s="501" t="s">
        <v>31</v>
      </c>
      <c r="BP694" s="501" t="s">
        <v>31</v>
      </c>
      <c r="BQ694" s="501" t="s">
        <v>31</v>
      </c>
      <c r="BR694" s="501" t="s">
        <v>31</v>
      </c>
      <c r="BS694" s="501" t="s">
        <v>31</v>
      </c>
    </row>
    <row r="695" spans="1:71" ht="45">
      <c r="A695" s="505" t="s">
        <v>4570</v>
      </c>
      <c r="B695" s="505" t="s">
        <v>4144</v>
      </c>
      <c r="C695" s="506" t="s">
        <v>4571</v>
      </c>
      <c r="D695" s="506" t="s">
        <v>3640</v>
      </c>
      <c r="E695" s="506" t="s">
        <v>158</v>
      </c>
      <c r="F695" s="506" t="s">
        <v>440</v>
      </c>
      <c r="G695" s="506" t="s">
        <v>3641</v>
      </c>
      <c r="H695" s="506" t="s">
        <v>31</v>
      </c>
      <c r="I695" s="506" t="s">
        <v>3880</v>
      </c>
      <c r="J695" s="506" t="s">
        <v>31</v>
      </c>
      <c r="K695" s="506" t="s">
        <v>3665</v>
      </c>
      <c r="L695" s="505" t="s">
        <v>4567</v>
      </c>
      <c r="M695" s="505" t="s">
        <v>3691</v>
      </c>
      <c r="N695" s="505" t="s">
        <v>31</v>
      </c>
      <c r="O695" s="507" t="s">
        <v>31</v>
      </c>
      <c r="P695" s="506" t="s">
        <v>3646</v>
      </c>
      <c r="Q695" s="501" t="e">
        <f>VLOOKUP(CLEAN(A695),JULIO!J$4:AM$760,27,FALSE)</f>
        <v>#N/A</v>
      </c>
      <c r="R695" s="506" t="s">
        <v>4129</v>
      </c>
      <c r="S695" s="507" t="s">
        <v>4165</v>
      </c>
      <c r="T695" s="508">
        <v>4000000</v>
      </c>
      <c r="U695" s="508">
        <v>4000000</v>
      </c>
      <c r="V695" s="508">
        <v>4000000</v>
      </c>
      <c r="W695" s="508">
        <v>0</v>
      </c>
      <c r="X695" s="508">
        <v>4000000</v>
      </c>
      <c r="Y695" s="508">
        <v>0</v>
      </c>
      <c r="Z695" s="509">
        <v>0</v>
      </c>
      <c r="AA695" s="508">
        <v>4000000</v>
      </c>
      <c r="AB695" s="508">
        <v>4000000</v>
      </c>
      <c r="AC695" s="509">
        <v>0</v>
      </c>
      <c r="AD695" s="509">
        <v>0</v>
      </c>
      <c r="AE695" s="509">
        <v>4000000</v>
      </c>
      <c r="AF695" s="508">
        <v>0</v>
      </c>
      <c r="AG695" s="508">
        <v>0</v>
      </c>
      <c r="AH695" s="508">
        <v>0</v>
      </c>
      <c r="AI695" s="508">
        <v>0</v>
      </c>
      <c r="AJ695" s="508">
        <v>0</v>
      </c>
      <c r="AK695" s="508">
        <v>0</v>
      </c>
      <c r="AL695" s="508">
        <v>0</v>
      </c>
      <c r="AM695" s="508">
        <v>0</v>
      </c>
      <c r="AN695" s="508">
        <v>0</v>
      </c>
      <c r="AO695" s="508">
        <v>0</v>
      </c>
      <c r="AP695" s="508">
        <v>0</v>
      </c>
      <c r="AQ695" s="508">
        <v>0</v>
      </c>
      <c r="AR695" s="508">
        <v>0</v>
      </c>
      <c r="AS695" s="508">
        <v>0</v>
      </c>
      <c r="AT695" s="508">
        <v>0</v>
      </c>
      <c r="AU695" s="508">
        <v>0</v>
      </c>
      <c r="AV695" s="508">
        <v>0</v>
      </c>
      <c r="AW695" s="508">
        <v>0</v>
      </c>
      <c r="AX695" s="508">
        <v>0</v>
      </c>
      <c r="AY695" s="508">
        <v>0</v>
      </c>
      <c r="AZ695" s="508">
        <v>0</v>
      </c>
      <c r="BA695" s="508">
        <v>0</v>
      </c>
      <c r="BB695" s="508">
        <v>0</v>
      </c>
      <c r="BC695" s="509">
        <v>0</v>
      </c>
      <c r="BD695" s="506" t="s">
        <v>31</v>
      </c>
      <c r="BE695" s="506" t="s">
        <v>31</v>
      </c>
      <c r="BF695" s="506" t="s">
        <v>31</v>
      </c>
      <c r="BG695" s="506" t="s">
        <v>31</v>
      </c>
      <c r="BH695" s="506" t="s">
        <v>31</v>
      </c>
      <c r="BI695" s="506" t="s">
        <v>31</v>
      </c>
      <c r="BJ695" s="506" t="s">
        <v>3694</v>
      </c>
      <c r="BK695" s="506" t="s">
        <v>31</v>
      </c>
      <c r="BL695" s="506" t="s">
        <v>31</v>
      </c>
      <c r="BM695" s="506" t="s">
        <v>31</v>
      </c>
      <c r="BN695" s="506" t="s">
        <v>31</v>
      </c>
      <c r="BO695" s="506" t="s">
        <v>31</v>
      </c>
      <c r="BP695" s="506" t="s">
        <v>31</v>
      </c>
      <c r="BQ695" s="506" t="s">
        <v>31</v>
      </c>
      <c r="BR695" s="506" t="s">
        <v>31</v>
      </c>
      <c r="BS695" s="506" t="s">
        <v>31</v>
      </c>
    </row>
    <row r="696" spans="1:71" ht="45">
      <c r="A696" s="500" t="s">
        <v>4572</v>
      </c>
      <c r="B696" s="500" t="s">
        <v>4144</v>
      </c>
      <c r="C696" s="501" t="s">
        <v>4573</v>
      </c>
      <c r="D696" s="501" t="s">
        <v>3640</v>
      </c>
      <c r="E696" s="501" t="s">
        <v>158</v>
      </c>
      <c r="F696" s="501" t="s">
        <v>158</v>
      </c>
      <c r="G696" s="501" t="s">
        <v>3641</v>
      </c>
      <c r="H696" s="501" t="s">
        <v>31</v>
      </c>
      <c r="I696" s="501" t="s">
        <v>3642</v>
      </c>
      <c r="J696" s="501" t="s">
        <v>31</v>
      </c>
      <c r="K696" s="501" t="s">
        <v>3643</v>
      </c>
      <c r="L696" s="500" t="s">
        <v>4567</v>
      </c>
      <c r="M696" s="500" t="s">
        <v>3691</v>
      </c>
      <c r="N696" s="500" t="s">
        <v>31</v>
      </c>
      <c r="O696" s="502" t="s">
        <v>31</v>
      </c>
      <c r="P696" s="501" t="s">
        <v>3646</v>
      </c>
      <c r="Q696" s="501" t="e">
        <f>VLOOKUP(CLEAN(A696),JULIO!J$4:AM$760,27,FALSE)</f>
        <v>#N/A</v>
      </c>
      <c r="R696" s="501" t="s">
        <v>3964</v>
      </c>
      <c r="S696" s="502" t="s">
        <v>4574</v>
      </c>
      <c r="T696" s="503">
        <v>4839880</v>
      </c>
      <c r="U696" s="503">
        <v>4839880</v>
      </c>
      <c r="V696" s="503">
        <v>4839880</v>
      </c>
      <c r="W696" s="503">
        <v>0</v>
      </c>
      <c r="X696" s="503">
        <v>4839880</v>
      </c>
      <c r="Y696" s="503">
        <v>0</v>
      </c>
      <c r="Z696" s="504">
        <v>0</v>
      </c>
      <c r="AA696" s="503">
        <v>4839880</v>
      </c>
      <c r="AB696" s="503">
        <v>0</v>
      </c>
      <c r="AC696" s="504">
        <v>0</v>
      </c>
      <c r="AD696" s="504">
        <v>4839880</v>
      </c>
      <c r="AE696" s="504">
        <v>4839880</v>
      </c>
      <c r="AF696" s="503">
        <v>0</v>
      </c>
      <c r="AG696" s="503">
        <v>0</v>
      </c>
      <c r="AH696" s="503">
        <v>0</v>
      </c>
      <c r="AI696" s="503">
        <v>0</v>
      </c>
      <c r="AJ696" s="503">
        <v>0</v>
      </c>
      <c r="AK696" s="503">
        <v>0</v>
      </c>
      <c r="AL696" s="503">
        <v>0</v>
      </c>
      <c r="AM696" s="503">
        <v>0</v>
      </c>
      <c r="AN696" s="503">
        <v>0</v>
      </c>
      <c r="AO696" s="503">
        <v>0</v>
      </c>
      <c r="AP696" s="503">
        <v>0</v>
      </c>
      <c r="AQ696" s="503">
        <v>0</v>
      </c>
      <c r="AR696" s="503">
        <v>0</v>
      </c>
      <c r="AS696" s="503">
        <v>4839880</v>
      </c>
      <c r="AT696" s="503">
        <v>0</v>
      </c>
      <c r="AU696" s="503">
        <v>0</v>
      </c>
      <c r="AV696" s="503">
        <v>0</v>
      </c>
      <c r="AW696" s="503">
        <v>0</v>
      </c>
      <c r="AX696" s="503">
        <v>0</v>
      </c>
      <c r="AY696" s="503">
        <v>0</v>
      </c>
      <c r="AZ696" s="503">
        <v>0</v>
      </c>
      <c r="BA696" s="503">
        <v>0</v>
      </c>
      <c r="BB696" s="503">
        <v>0</v>
      </c>
      <c r="BC696" s="504">
        <v>0</v>
      </c>
      <c r="BD696" s="501" t="s">
        <v>31</v>
      </c>
      <c r="BE696" s="501" t="s">
        <v>31</v>
      </c>
      <c r="BF696" s="501" t="s">
        <v>31</v>
      </c>
      <c r="BG696" s="501" t="s">
        <v>31</v>
      </c>
      <c r="BH696" s="501" t="s">
        <v>31</v>
      </c>
      <c r="BI696" s="501" t="s">
        <v>31</v>
      </c>
      <c r="BJ696" s="501" t="s">
        <v>3694</v>
      </c>
      <c r="BK696" s="501" t="s">
        <v>31</v>
      </c>
      <c r="BL696" s="501" t="s">
        <v>31</v>
      </c>
      <c r="BM696" s="501" t="s">
        <v>31</v>
      </c>
      <c r="BN696" s="501" t="s">
        <v>31</v>
      </c>
      <c r="BO696" s="501" t="s">
        <v>31</v>
      </c>
      <c r="BP696" s="501" t="s">
        <v>31</v>
      </c>
      <c r="BQ696" s="501" t="s">
        <v>31</v>
      </c>
      <c r="BR696" s="501" t="s">
        <v>31</v>
      </c>
      <c r="BS696" s="501" t="s">
        <v>31</v>
      </c>
    </row>
    <row r="697" spans="1:71" ht="45">
      <c r="A697" s="505" t="s">
        <v>4575</v>
      </c>
      <c r="B697" s="505" t="s">
        <v>4144</v>
      </c>
      <c r="C697" s="506" t="s">
        <v>4576</v>
      </c>
      <c r="D697" s="506" t="s">
        <v>3640</v>
      </c>
      <c r="E697" s="506" t="s">
        <v>158</v>
      </c>
      <c r="F697" s="506" t="s">
        <v>158</v>
      </c>
      <c r="G697" s="506" t="s">
        <v>3641</v>
      </c>
      <c r="H697" s="506" t="s">
        <v>31</v>
      </c>
      <c r="I697" s="506" t="s">
        <v>3682</v>
      </c>
      <c r="J697" s="506" t="s">
        <v>31</v>
      </c>
      <c r="K697" s="506" t="s">
        <v>3643</v>
      </c>
      <c r="L697" s="505" t="s">
        <v>4567</v>
      </c>
      <c r="M697" s="505" t="s">
        <v>3691</v>
      </c>
      <c r="N697" s="505" t="s">
        <v>31</v>
      </c>
      <c r="O697" s="507" t="s">
        <v>31</v>
      </c>
      <c r="P697" s="506" t="s">
        <v>3646</v>
      </c>
      <c r="Q697" s="501" t="e">
        <f>VLOOKUP(CLEAN(A697),JULIO!J$4:AM$760,27,FALSE)</f>
        <v>#N/A</v>
      </c>
      <c r="R697" s="506" t="s">
        <v>3964</v>
      </c>
      <c r="S697" s="507" t="s">
        <v>4574</v>
      </c>
      <c r="T697" s="508">
        <v>5000000</v>
      </c>
      <c r="U697" s="508">
        <v>5000000</v>
      </c>
      <c r="V697" s="508">
        <v>5000000</v>
      </c>
      <c r="W697" s="508">
        <v>0</v>
      </c>
      <c r="X697" s="508">
        <v>5000000</v>
      </c>
      <c r="Y697" s="508">
        <v>0</v>
      </c>
      <c r="Z697" s="509">
        <v>0</v>
      </c>
      <c r="AA697" s="508">
        <v>5000000</v>
      </c>
      <c r="AB697" s="508">
        <v>0</v>
      </c>
      <c r="AC697" s="509">
        <v>0</v>
      </c>
      <c r="AD697" s="509">
        <v>5000000</v>
      </c>
      <c r="AE697" s="509">
        <v>5000000</v>
      </c>
      <c r="AF697" s="508">
        <v>0</v>
      </c>
      <c r="AG697" s="508">
        <v>0</v>
      </c>
      <c r="AH697" s="508">
        <v>0</v>
      </c>
      <c r="AI697" s="508">
        <v>0</v>
      </c>
      <c r="AJ697" s="508">
        <v>0</v>
      </c>
      <c r="AK697" s="508">
        <v>0</v>
      </c>
      <c r="AL697" s="508">
        <v>0</v>
      </c>
      <c r="AM697" s="508">
        <v>0</v>
      </c>
      <c r="AN697" s="508">
        <v>0</v>
      </c>
      <c r="AO697" s="508">
        <v>0</v>
      </c>
      <c r="AP697" s="508">
        <v>0</v>
      </c>
      <c r="AQ697" s="508">
        <v>0</v>
      </c>
      <c r="AR697" s="508">
        <v>0</v>
      </c>
      <c r="AS697" s="508">
        <v>5000000</v>
      </c>
      <c r="AT697" s="508">
        <v>0</v>
      </c>
      <c r="AU697" s="508">
        <v>0</v>
      </c>
      <c r="AV697" s="508">
        <v>0</v>
      </c>
      <c r="AW697" s="508">
        <v>0</v>
      </c>
      <c r="AX697" s="508">
        <v>0</v>
      </c>
      <c r="AY697" s="508">
        <v>0</v>
      </c>
      <c r="AZ697" s="508">
        <v>0</v>
      </c>
      <c r="BA697" s="508">
        <v>0</v>
      </c>
      <c r="BB697" s="508">
        <v>0</v>
      </c>
      <c r="BC697" s="509">
        <v>0</v>
      </c>
      <c r="BD697" s="506" t="s">
        <v>31</v>
      </c>
      <c r="BE697" s="506" t="s">
        <v>31</v>
      </c>
      <c r="BF697" s="506" t="s">
        <v>31</v>
      </c>
      <c r="BG697" s="506" t="s">
        <v>31</v>
      </c>
      <c r="BH697" s="506" t="s">
        <v>31</v>
      </c>
      <c r="BI697" s="506" t="s">
        <v>31</v>
      </c>
      <c r="BJ697" s="506" t="s">
        <v>3694</v>
      </c>
      <c r="BK697" s="506" t="s">
        <v>31</v>
      </c>
      <c r="BL697" s="506" t="s">
        <v>31</v>
      </c>
      <c r="BM697" s="506" t="s">
        <v>31</v>
      </c>
      <c r="BN697" s="506" t="s">
        <v>31</v>
      </c>
      <c r="BO697" s="506" t="s">
        <v>31</v>
      </c>
      <c r="BP697" s="506" t="s">
        <v>31</v>
      </c>
      <c r="BQ697" s="506" t="s">
        <v>31</v>
      </c>
      <c r="BR697" s="506" t="s">
        <v>31</v>
      </c>
      <c r="BS697" s="506" t="s">
        <v>31</v>
      </c>
    </row>
    <row r="698" spans="1:71" ht="56.25">
      <c r="A698" s="500" t="s">
        <v>4577</v>
      </c>
      <c r="B698" s="500" t="s">
        <v>8</v>
      </c>
      <c r="C698" s="501" t="s">
        <v>1306</v>
      </c>
      <c r="D698" s="501" t="s">
        <v>3640</v>
      </c>
      <c r="E698" s="501" t="s">
        <v>158</v>
      </c>
      <c r="F698" s="501" t="s">
        <v>123</v>
      </c>
      <c r="G698" s="501" t="s">
        <v>3641</v>
      </c>
      <c r="H698" s="501" t="s">
        <v>31</v>
      </c>
      <c r="I698" s="501" t="s">
        <v>3760</v>
      </c>
      <c r="J698" s="501" t="s">
        <v>31</v>
      </c>
      <c r="K698" s="501" t="s">
        <v>3698</v>
      </c>
      <c r="L698" s="500" t="s">
        <v>3683</v>
      </c>
      <c r="M698" s="500" t="s">
        <v>3645</v>
      </c>
      <c r="N698" s="500" t="s">
        <v>30</v>
      </c>
      <c r="O698" s="502" t="s">
        <v>31</v>
      </c>
      <c r="P698" s="501" t="s">
        <v>3720</v>
      </c>
      <c r="Q698" s="501">
        <f>VLOOKUP(CLEAN(A698),JULIO!J$4:AM$760,27,FALSE)</f>
        <v>0</v>
      </c>
      <c r="R698" s="501" t="s">
        <v>3647</v>
      </c>
      <c r="S698" s="502" t="s">
        <v>3649</v>
      </c>
      <c r="T698" s="503">
        <v>18804000</v>
      </c>
      <c r="U698" s="503">
        <v>18804000</v>
      </c>
      <c r="V698" s="503">
        <v>22000000</v>
      </c>
      <c r="W698" s="503">
        <v>22000000</v>
      </c>
      <c r="X698" s="503">
        <v>0</v>
      </c>
      <c r="Y698" s="503">
        <v>0</v>
      </c>
      <c r="Z698" s="504">
        <v>0</v>
      </c>
      <c r="AA698" s="503">
        <v>0</v>
      </c>
      <c r="AB698" s="503">
        <v>0</v>
      </c>
      <c r="AC698" s="504">
        <v>0</v>
      </c>
      <c r="AD698" s="504">
        <v>0</v>
      </c>
      <c r="AE698" s="504">
        <v>0</v>
      </c>
      <c r="AF698" s="503">
        <v>0</v>
      </c>
      <c r="AG698" s="503">
        <v>0</v>
      </c>
      <c r="AH698" s="503">
        <v>0</v>
      </c>
      <c r="AI698" s="503">
        <v>0</v>
      </c>
      <c r="AJ698" s="503">
        <v>0</v>
      </c>
      <c r="AK698" s="503">
        <v>0</v>
      </c>
      <c r="AL698" s="503">
        <v>0</v>
      </c>
      <c r="AM698" s="503">
        <v>0</v>
      </c>
      <c r="AN698" s="503">
        <v>0</v>
      </c>
      <c r="AO698" s="503">
        <v>0</v>
      </c>
      <c r="AP698" s="503">
        <v>0</v>
      </c>
      <c r="AQ698" s="503">
        <v>0</v>
      </c>
      <c r="AR698" s="503">
        <v>0</v>
      </c>
      <c r="AS698" s="503">
        <v>0</v>
      </c>
      <c r="AT698" s="503">
        <v>0</v>
      </c>
      <c r="AU698" s="503">
        <v>0</v>
      </c>
      <c r="AV698" s="503">
        <v>0</v>
      </c>
      <c r="AW698" s="503">
        <v>0</v>
      </c>
      <c r="AX698" s="503">
        <v>0</v>
      </c>
      <c r="AY698" s="503">
        <v>0</v>
      </c>
      <c r="AZ698" s="503">
        <v>0</v>
      </c>
      <c r="BA698" s="503">
        <v>0</v>
      </c>
      <c r="BB698" s="503">
        <v>0</v>
      </c>
      <c r="BC698" s="504">
        <v>0</v>
      </c>
      <c r="BD698" s="501" t="s">
        <v>31</v>
      </c>
      <c r="BE698" s="501" t="s">
        <v>31</v>
      </c>
      <c r="BF698" s="501" t="s">
        <v>31</v>
      </c>
      <c r="BG698" s="501" t="s">
        <v>31</v>
      </c>
      <c r="BH698" s="501" t="s">
        <v>31</v>
      </c>
      <c r="BI698" s="501" t="s">
        <v>31</v>
      </c>
      <c r="BJ698" s="501" t="s">
        <v>3991</v>
      </c>
      <c r="BK698" s="501" t="s">
        <v>31</v>
      </c>
      <c r="BL698" s="501" t="s">
        <v>31</v>
      </c>
      <c r="BM698" s="501" t="s">
        <v>31</v>
      </c>
      <c r="BN698" s="501" t="s">
        <v>31</v>
      </c>
      <c r="BO698" s="501" t="s">
        <v>31</v>
      </c>
      <c r="BP698" s="501" t="s">
        <v>31</v>
      </c>
      <c r="BQ698" s="501" t="s">
        <v>31</v>
      </c>
      <c r="BR698" s="501" t="s">
        <v>31</v>
      </c>
      <c r="BS698" s="501" t="s">
        <v>31</v>
      </c>
    </row>
    <row r="699" spans="1:71" ht="56.25">
      <c r="A699" s="505" t="s">
        <v>4577</v>
      </c>
      <c r="B699" s="505" t="s">
        <v>8</v>
      </c>
      <c r="C699" s="506" t="s">
        <v>1306</v>
      </c>
      <c r="D699" s="506" t="s">
        <v>3640</v>
      </c>
      <c r="E699" s="506" t="s">
        <v>158</v>
      </c>
      <c r="F699" s="506" t="s">
        <v>123</v>
      </c>
      <c r="G699" s="506" t="s">
        <v>3641</v>
      </c>
      <c r="H699" s="506" t="s">
        <v>31</v>
      </c>
      <c r="I699" s="506" t="s">
        <v>3760</v>
      </c>
      <c r="J699" s="506" t="s">
        <v>31</v>
      </c>
      <c r="K699" s="506" t="s">
        <v>3698</v>
      </c>
      <c r="L699" s="505" t="s">
        <v>3683</v>
      </c>
      <c r="M699" s="505" t="s">
        <v>3645</v>
      </c>
      <c r="N699" s="505" t="s">
        <v>30</v>
      </c>
      <c r="O699" s="507" t="s">
        <v>31</v>
      </c>
      <c r="P699" s="506" t="s">
        <v>3720</v>
      </c>
      <c r="Q699" s="501">
        <f>VLOOKUP(CLEAN(A699),JULIO!J$4:AM$760,27,FALSE)</f>
        <v>0</v>
      </c>
      <c r="R699" s="506" t="s">
        <v>3647</v>
      </c>
      <c r="S699" s="507" t="s">
        <v>3650</v>
      </c>
      <c r="T699" s="508">
        <v>1097955000</v>
      </c>
      <c r="U699" s="508">
        <v>1097955000</v>
      </c>
      <c r="V699" s="508">
        <v>965390835</v>
      </c>
      <c r="W699" s="508">
        <v>931589363</v>
      </c>
      <c r="X699" s="508">
        <v>33801472</v>
      </c>
      <c r="Y699" s="508">
        <v>0</v>
      </c>
      <c r="Z699" s="509">
        <v>0</v>
      </c>
      <c r="AA699" s="508">
        <v>33801472</v>
      </c>
      <c r="AB699" s="508">
        <v>0</v>
      </c>
      <c r="AC699" s="509">
        <v>0</v>
      </c>
      <c r="AD699" s="509">
        <v>33801472</v>
      </c>
      <c r="AE699" s="509">
        <v>0</v>
      </c>
      <c r="AF699" s="508">
        <v>0</v>
      </c>
      <c r="AG699" s="508">
        <v>0</v>
      </c>
      <c r="AH699" s="508">
        <v>0</v>
      </c>
      <c r="AI699" s="508">
        <v>0</v>
      </c>
      <c r="AJ699" s="508">
        <v>0</v>
      </c>
      <c r="AK699" s="508">
        <v>0</v>
      </c>
      <c r="AL699" s="508">
        <v>0</v>
      </c>
      <c r="AM699" s="508">
        <v>0</v>
      </c>
      <c r="AN699" s="508">
        <v>0</v>
      </c>
      <c r="AO699" s="508">
        <v>0</v>
      </c>
      <c r="AP699" s="508">
        <v>0</v>
      </c>
      <c r="AQ699" s="508">
        <v>0</v>
      </c>
      <c r="AR699" s="508">
        <v>0</v>
      </c>
      <c r="AS699" s="508">
        <v>33801472</v>
      </c>
      <c r="AT699" s="508">
        <v>0</v>
      </c>
      <c r="AU699" s="508">
        <v>0</v>
      </c>
      <c r="AV699" s="508">
        <v>0</v>
      </c>
      <c r="AW699" s="508">
        <v>0</v>
      </c>
      <c r="AX699" s="508">
        <v>0</v>
      </c>
      <c r="AY699" s="508">
        <v>0</v>
      </c>
      <c r="AZ699" s="508">
        <v>0</v>
      </c>
      <c r="BA699" s="508">
        <v>0</v>
      </c>
      <c r="BB699" s="508">
        <v>0</v>
      </c>
      <c r="BC699" s="509">
        <v>0</v>
      </c>
      <c r="BD699" s="506" t="s">
        <v>31</v>
      </c>
      <c r="BE699" s="506" t="s">
        <v>31</v>
      </c>
      <c r="BF699" s="506" t="s">
        <v>31</v>
      </c>
      <c r="BG699" s="506" t="s">
        <v>31</v>
      </c>
      <c r="BH699" s="506" t="s">
        <v>31</v>
      </c>
      <c r="BI699" s="506" t="s">
        <v>31</v>
      </c>
      <c r="BJ699" s="506" t="s">
        <v>3991</v>
      </c>
      <c r="BK699" s="506" t="s">
        <v>31</v>
      </c>
      <c r="BL699" s="506" t="s">
        <v>31</v>
      </c>
      <c r="BM699" s="506" t="s">
        <v>31</v>
      </c>
      <c r="BN699" s="506" t="s">
        <v>31</v>
      </c>
      <c r="BO699" s="506" t="s">
        <v>31</v>
      </c>
      <c r="BP699" s="506" t="s">
        <v>31</v>
      </c>
      <c r="BQ699" s="506" t="s">
        <v>31</v>
      </c>
      <c r="BR699" s="506" t="s">
        <v>31</v>
      </c>
      <c r="BS699" s="506" t="s">
        <v>31</v>
      </c>
    </row>
    <row r="700" spans="1:71" ht="45">
      <c r="A700" s="500" t="s">
        <v>4578</v>
      </c>
      <c r="B700" s="500" t="s">
        <v>8</v>
      </c>
      <c r="C700" s="501" t="s">
        <v>4579</v>
      </c>
      <c r="D700" s="501" t="s">
        <v>3640</v>
      </c>
      <c r="E700" s="501" t="s">
        <v>158</v>
      </c>
      <c r="F700" s="501" t="s">
        <v>376</v>
      </c>
      <c r="G700" s="501" t="s">
        <v>3641</v>
      </c>
      <c r="H700" s="501" t="s">
        <v>31</v>
      </c>
      <c r="I700" s="501" t="s">
        <v>3778</v>
      </c>
      <c r="J700" s="501" t="s">
        <v>31</v>
      </c>
      <c r="K700" s="501" t="s">
        <v>3668</v>
      </c>
      <c r="L700" s="500" t="s">
        <v>4356</v>
      </c>
      <c r="M700" s="500" t="s">
        <v>3691</v>
      </c>
      <c r="N700" s="500" t="s">
        <v>31</v>
      </c>
      <c r="O700" s="502" t="s">
        <v>31</v>
      </c>
      <c r="P700" s="501" t="s">
        <v>3646</v>
      </c>
      <c r="Q700" s="501" t="e">
        <f>VLOOKUP(CLEAN(A700),JULIO!J$4:AM$760,27,FALSE)</f>
        <v>#N/A</v>
      </c>
      <c r="R700" s="501" t="s">
        <v>3703</v>
      </c>
      <c r="S700" s="502" t="s">
        <v>3746</v>
      </c>
      <c r="T700" s="503">
        <v>45058000</v>
      </c>
      <c r="U700" s="503">
        <v>45058000</v>
      </c>
      <c r="V700" s="503">
        <v>45058000</v>
      </c>
      <c r="W700" s="503">
        <v>0</v>
      </c>
      <c r="X700" s="503">
        <v>45058000</v>
      </c>
      <c r="Y700" s="503">
        <v>0</v>
      </c>
      <c r="Z700" s="504">
        <v>0</v>
      </c>
      <c r="AA700" s="503">
        <v>0</v>
      </c>
      <c r="AB700" s="503">
        <v>0</v>
      </c>
      <c r="AC700" s="504">
        <v>45058000</v>
      </c>
      <c r="AD700" s="504">
        <v>0</v>
      </c>
      <c r="AE700" s="504">
        <v>45058000</v>
      </c>
      <c r="AF700" s="503">
        <v>0</v>
      </c>
      <c r="AG700" s="503">
        <v>0</v>
      </c>
      <c r="AH700" s="503">
        <v>0</v>
      </c>
      <c r="AI700" s="503">
        <v>0</v>
      </c>
      <c r="AJ700" s="503">
        <v>0</v>
      </c>
      <c r="AK700" s="503">
        <v>0</v>
      </c>
      <c r="AL700" s="503">
        <v>0</v>
      </c>
      <c r="AM700" s="503">
        <v>0</v>
      </c>
      <c r="AN700" s="503">
        <v>0</v>
      </c>
      <c r="AO700" s="503">
        <v>0</v>
      </c>
      <c r="AP700" s="503">
        <v>0</v>
      </c>
      <c r="AQ700" s="503">
        <v>0</v>
      </c>
      <c r="AR700" s="503">
        <v>0</v>
      </c>
      <c r="AS700" s="503">
        <v>0</v>
      </c>
      <c r="AT700" s="503">
        <v>0</v>
      </c>
      <c r="AU700" s="503">
        <v>0</v>
      </c>
      <c r="AV700" s="503">
        <v>0</v>
      </c>
      <c r="AW700" s="503">
        <v>0</v>
      </c>
      <c r="AX700" s="503">
        <v>0</v>
      </c>
      <c r="AY700" s="503">
        <v>0</v>
      </c>
      <c r="AZ700" s="503">
        <v>0</v>
      </c>
      <c r="BA700" s="503">
        <v>0</v>
      </c>
      <c r="BB700" s="503">
        <v>0</v>
      </c>
      <c r="BC700" s="504">
        <v>0</v>
      </c>
      <c r="BD700" s="501" t="s">
        <v>31</v>
      </c>
      <c r="BE700" s="501" t="s">
        <v>31</v>
      </c>
      <c r="BF700" s="501" t="s">
        <v>31</v>
      </c>
      <c r="BG700" s="501" t="s">
        <v>31</v>
      </c>
      <c r="BH700" s="501" t="s">
        <v>31</v>
      </c>
      <c r="BI700" s="501" t="s">
        <v>31</v>
      </c>
      <c r="BJ700" s="501" t="s">
        <v>3694</v>
      </c>
      <c r="BK700" s="501" t="s">
        <v>31</v>
      </c>
      <c r="BL700" s="501" t="s">
        <v>31</v>
      </c>
      <c r="BM700" s="501" t="s">
        <v>31</v>
      </c>
      <c r="BN700" s="501" t="s">
        <v>31</v>
      </c>
      <c r="BO700" s="501" t="s">
        <v>31</v>
      </c>
      <c r="BP700" s="501" t="s">
        <v>31</v>
      </c>
      <c r="BQ700" s="501" t="s">
        <v>31</v>
      </c>
      <c r="BR700" s="501" t="s">
        <v>31</v>
      </c>
      <c r="BS700" s="501" t="s">
        <v>31</v>
      </c>
    </row>
    <row r="701" spans="1:71" ht="45">
      <c r="A701" s="505" t="s">
        <v>4580</v>
      </c>
      <c r="B701" s="505" t="s">
        <v>8</v>
      </c>
      <c r="C701" s="506" t="s">
        <v>4581</v>
      </c>
      <c r="D701" s="506" t="s">
        <v>3640</v>
      </c>
      <c r="E701" s="506" t="s">
        <v>158</v>
      </c>
      <c r="F701" s="506" t="s">
        <v>376</v>
      </c>
      <c r="G701" s="506" t="s">
        <v>3641</v>
      </c>
      <c r="H701" s="506" t="s">
        <v>31</v>
      </c>
      <c r="I701" s="506" t="s">
        <v>3778</v>
      </c>
      <c r="J701" s="506" t="s">
        <v>31</v>
      </c>
      <c r="K701" s="506" t="s">
        <v>3661</v>
      </c>
      <c r="L701" s="505" t="s">
        <v>4391</v>
      </c>
      <c r="M701" s="505" t="s">
        <v>3691</v>
      </c>
      <c r="N701" s="505" t="s">
        <v>31</v>
      </c>
      <c r="O701" s="507" t="s">
        <v>31</v>
      </c>
      <c r="P701" s="506" t="s">
        <v>3646</v>
      </c>
      <c r="Q701" s="501" t="e">
        <f>VLOOKUP(CLEAN(A701),JULIO!J$4:AM$760,27,FALSE)</f>
        <v>#N/A</v>
      </c>
      <c r="R701" s="506" t="s">
        <v>3703</v>
      </c>
      <c r="S701" s="507" t="s">
        <v>3746</v>
      </c>
      <c r="T701" s="508">
        <v>68549000</v>
      </c>
      <c r="U701" s="508">
        <v>68549000</v>
      </c>
      <c r="V701" s="508">
        <v>68549000</v>
      </c>
      <c r="W701" s="508">
        <v>0</v>
      </c>
      <c r="X701" s="508">
        <v>68549000</v>
      </c>
      <c r="Y701" s="508">
        <v>0</v>
      </c>
      <c r="Z701" s="509">
        <v>0</v>
      </c>
      <c r="AA701" s="508">
        <v>0</v>
      </c>
      <c r="AB701" s="508">
        <v>0</v>
      </c>
      <c r="AC701" s="509">
        <v>68549000</v>
      </c>
      <c r="AD701" s="509">
        <v>0</v>
      </c>
      <c r="AE701" s="509">
        <v>68549000</v>
      </c>
      <c r="AF701" s="508">
        <v>0</v>
      </c>
      <c r="AG701" s="508">
        <v>0</v>
      </c>
      <c r="AH701" s="508">
        <v>0</v>
      </c>
      <c r="AI701" s="508">
        <v>0</v>
      </c>
      <c r="AJ701" s="508">
        <v>0</v>
      </c>
      <c r="AK701" s="508">
        <v>0</v>
      </c>
      <c r="AL701" s="508">
        <v>0</v>
      </c>
      <c r="AM701" s="508">
        <v>0</v>
      </c>
      <c r="AN701" s="508">
        <v>0</v>
      </c>
      <c r="AO701" s="508">
        <v>0</v>
      </c>
      <c r="AP701" s="508">
        <v>0</v>
      </c>
      <c r="AQ701" s="508">
        <v>0</v>
      </c>
      <c r="AR701" s="508">
        <v>0</v>
      </c>
      <c r="AS701" s="508">
        <v>0</v>
      </c>
      <c r="AT701" s="508">
        <v>0</v>
      </c>
      <c r="AU701" s="508">
        <v>0</v>
      </c>
      <c r="AV701" s="508">
        <v>0</v>
      </c>
      <c r="AW701" s="508">
        <v>0</v>
      </c>
      <c r="AX701" s="508">
        <v>0</v>
      </c>
      <c r="AY701" s="508">
        <v>0</v>
      </c>
      <c r="AZ701" s="508">
        <v>0</v>
      </c>
      <c r="BA701" s="508">
        <v>0</v>
      </c>
      <c r="BB701" s="508">
        <v>0</v>
      </c>
      <c r="BC701" s="509">
        <v>0</v>
      </c>
      <c r="BD701" s="506" t="s">
        <v>31</v>
      </c>
      <c r="BE701" s="506" t="s">
        <v>31</v>
      </c>
      <c r="BF701" s="506" t="s">
        <v>31</v>
      </c>
      <c r="BG701" s="506" t="s">
        <v>31</v>
      </c>
      <c r="BH701" s="506" t="s">
        <v>31</v>
      </c>
      <c r="BI701" s="506" t="s">
        <v>31</v>
      </c>
      <c r="BJ701" s="506" t="s">
        <v>3694</v>
      </c>
      <c r="BK701" s="506" t="s">
        <v>31</v>
      </c>
      <c r="BL701" s="506" t="s">
        <v>31</v>
      </c>
      <c r="BM701" s="506" t="s">
        <v>31</v>
      </c>
      <c r="BN701" s="506" t="s">
        <v>31</v>
      </c>
      <c r="BO701" s="506" t="s">
        <v>31</v>
      </c>
      <c r="BP701" s="506" t="s">
        <v>31</v>
      </c>
      <c r="BQ701" s="506" t="s">
        <v>31</v>
      </c>
      <c r="BR701" s="506" t="s">
        <v>31</v>
      </c>
      <c r="BS701" s="506" t="s">
        <v>31</v>
      </c>
    </row>
    <row r="702" spans="1:71" ht="45">
      <c r="A702" s="500" t="s">
        <v>4582</v>
      </c>
      <c r="B702" s="500" t="s">
        <v>8</v>
      </c>
      <c r="C702" s="501" t="s">
        <v>4583</v>
      </c>
      <c r="D702" s="501" t="s">
        <v>3640</v>
      </c>
      <c r="E702" s="501" t="s">
        <v>158</v>
      </c>
      <c r="F702" s="501" t="s">
        <v>376</v>
      </c>
      <c r="G702" s="501" t="s">
        <v>3641</v>
      </c>
      <c r="H702" s="501" t="s">
        <v>31</v>
      </c>
      <c r="I702" s="501" t="s">
        <v>3778</v>
      </c>
      <c r="J702" s="501" t="s">
        <v>31</v>
      </c>
      <c r="K702" s="501" t="s">
        <v>3767</v>
      </c>
      <c r="L702" s="500" t="s">
        <v>4391</v>
      </c>
      <c r="M702" s="500" t="s">
        <v>3691</v>
      </c>
      <c r="N702" s="500" t="s">
        <v>31</v>
      </c>
      <c r="O702" s="502" t="s">
        <v>31</v>
      </c>
      <c r="P702" s="501" t="s">
        <v>3646</v>
      </c>
      <c r="Q702" s="501" t="e">
        <f>VLOOKUP(CLEAN(A702),JULIO!J$4:AM$760,27,FALSE)</f>
        <v>#N/A</v>
      </c>
      <c r="R702" s="501" t="s">
        <v>3703</v>
      </c>
      <c r="S702" s="502" t="s">
        <v>3746</v>
      </c>
      <c r="T702" s="503">
        <v>27174000</v>
      </c>
      <c r="U702" s="503">
        <v>27174000</v>
      </c>
      <c r="V702" s="503">
        <v>27174000</v>
      </c>
      <c r="W702" s="503">
        <v>0</v>
      </c>
      <c r="X702" s="503">
        <v>27174000</v>
      </c>
      <c r="Y702" s="503">
        <v>0</v>
      </c>
      <c r="Z702" s="504">
        <v>0</v>
      </c>
      <c r="AA702" s="503">
        <v>0</v>
      </c>
      <c r="AB702" s="503">
        <v>0</v>
      </c>
      <c r="AC702" s="504">
        <v>27174000</v>
      </c>
      <c r="AD702" s="504">
        <v>0</v>
      </c>
      <c r="AE702" s="504">
        <v>27174000</v>
      </c>
      <c r="AF702" s="503">
        <v>0</v>
      </c>
      <c r="AG702" s="503">
        <v>0</v>
      </c>
      <c r="AH702" s="503">
        <v>0</v>
      </c>
      <c r="AI702" s="503">
        <v>0</v>
      </c>
      <c r="AJ702" s="503">
        <v>0</v>
      </c>
      <c r="AK702" s="503">
        <v>0</v>
      </c>
      <c r="AL702" s="503">
        <v>0</v>
      </c>
      <c r="AM702" s="503">
        <v>0</v>
      </c>
      <c r="AN702" s="503">
        <v>0</v>
      </c>
      <c r="AO702" s="503">
        <v>0</v>
      </c>
      <c r="AP702" s="503">
        <v>0</v>
      </c>
      <c r="AQ702" s="503">
        <v>0</v>
      </c>
      <c r="AR702" s="503">
        <v>0</v>
      </c>
      <c r="AS702" s="503">
        <v>0</v>
      </c>
      <c r="AT702" s="503">
        <v>0</v>
      </c>
      <c r="AU702" s="503">
        <v>0</v>
      </c>
      <c r="AV702" s="503">
        <v>0</v>
      </c>
      <c r="AW702" s="503">
        <v>0</v>
      </c>
      <c r="AX702" s="503">
        <v>0</v>
      </c>
      <c r="AY702" s="503">
        <v>0</v>
      </c>
      <c r="AZ702" s="503">
        <v>0</v>
      </c>
      <c r="BA702" s="503">
        <v>0</v>
      </c>
      <c r="BB702" s="503">
        <v>0</v>
      </c>
      <c r="BC702" s="504">
        <v>0</v>
      </c>
      <c r="BD702" s="501" t="s">
        <v>31</v>
      </c>
      <c r="BE702" s="501" t="s">
        <v>31</v>
      </c>
      <c r="BF702" s="501" t="s">
        <v>31</v>
      </c>
      <c r="BG702" s="501" t="s">
        <v>31</v>
      </c>
      <c r="BH702" s="501" t="s">
        <v>31</v>
      </c>
      <c r="BI702" s="501" t="s">
        <v>31</v>
      </c>
      <c r="BJ702" s="501" t="s">
        <v>3694</v>
      </c>
      <c r="BK702" s="501" t="s">
        <v>31</v>
      </c>
      <c r="BL702" s="501" t="s">
        <v>31</v>
      </c>
      <c r="BM702" s="501" t="s">
        <v>31</v>
      </c>
      <c r="BN702" s="501" t="s">
        <v>31</v>
      </c>
      <c r="BO702" s="501" t="s">
        <v>31</v>
      </c>
      <c r="BP702" s="501" t="s">
        <v>31</v>
      </c>
      <c r="BQ702" s="501" t="s">
        <v>31</v>
      </c>
      <c r="BR702" s="501" t="s">
        <v>31</v>
      </c>
      <c r="BS702" s="501" t="s">
        <v>31</v>
      </c>
    </row>
    <row r="703" spans="1:71" ht="45">
      <c r="A703" s="505" t="s">
        <v>4584</v>
      </c>
      <c r="B703" s="505" t="s">
        <v>8</v>
      </c>
      <c r="C703" s="506" t="s">
        <v>4585</v>
      </c>
      <c r="D703" s="506" t="s">
        <v>3640</v>
      </c>
      <c r="E703" s="506" t="s">
        <v>158</v>
      </c>
      <c r="F703" s="506" t="s">
        <v>364</v>
      </c>
      <c r="G703" s="506" t="s">
        <v>3641</v>
      </c>
      <c r="H703" s="506" t="s">
        <v>31</v>
      </c>
      <c r="I703" s="506" t="s">
        <v>3907</v>
      </c>
      <c r="J703" s="506" t="s">
        <v>31</v>
      </c>
      <c r="K703" s="506" t="s">
        <v>3668</v>
      </c>
      <c r="L703" s="505" t="s">
        <v>4169</v>
      </c>
      <c r="M703" s="505" t="s">
        <v>3691</v>
      </c>
      <c r="N703" s="505" t="s">
        <v>31</v>
      </c>
      <c r="O703" s="507" t="s">
        <v>31</v>
      </c>
      <c r="P703" s="506" t="s">
        <v>3646</v>
      </c>
      <c r="Q703" s="501" t="e">
        <f>VLOOKUP(CLEAN(A703),JULIO!J$4:AM$760,27,FALSE)</f>
        <v>#N/A</v>
      </c>
      <c r="R703" s="506" t="s">
        <v>3703</v>
      </c>
      <c r="S703" s="507" t="s">
        <v>3746</v>
      </c>
      <c r="T703" s="508">
        <v>65000000</v>
      </c>
      <c r="U703" s="508">
        <v>65000000</v>
      </c>
      <c r="V703" s="508">
        <v>65000000</v>
      </c>
      <c r="W703" s="508">
        <v>0</v>
      </c>
      <c r="X703" s="508">
        <v>65000000</v>
      </c>
      <c r="Y703" s="508">
        <v>0</v>
      </c>
      <c r="Z703" s="509">
        <v>0</v>
      </c>
      <c r="AA703" s="508">
        <v>0</v>
      </c>
      <c r="AB703" s="508">
        <v>0</v>
      </c>
      <c r="AC703" s="509">
        <v>65000000</v>
      </c>
      <c r="AD703" s="509">
        <v>0</v>
      </c>
      <c r="AE703" s="509">
        <v>65000000</v>
      </c>
      <c r="AF703" s="508">
        <v>0</v>
      </c>
      <c r="AG703" s="508">
        <v>0</v>
      </c>
      <c r="AH703" s="508">
        <v>0</v>
      </c>
      <c r="AI703" s="508">
        <v>0</v>
      </c>
      <c r="AJ703" s="508">
        <v>0</v>
      </c>
      <c r="AK703" s="508">
        <v>0</v>
      </c>
      <c r="AL703" s="508">
        <v>0</v>
      </c>
      <c r="AM703" s="508">
        <v>0</v>
      </c>
      <c r="AN703" s="508">
        <v>0</v>
      </c>
      <c r="AO703" s="508">
        <v>0</v>
      </c>
      <c r="AP703" s="508">
        <v>0</v>
      </c>
      <c r="AQ703" s="508">
        <v>0</v>
      </c>
      <c r="AR703" s="508">
        <v>0</v>
      </c>
      <c r="AS703" s="508">
        <v>0</v>
      </c>
      <c r="AT703" s="508">
        <v>0</v>
      </c>
      <c r="AU703" s="508">
        <v>0</v>
      </c>
      <c r="AV703" s="508">
        <v>0</v>
      </c>
      <c r="AW703" s="508">
        <v>0</v>
      </c>
      <c r="AX703" s="508">
        <v>0</v>
      </c>
      <c r="AY703" s="508">
        <v>0</v>
      </c>
      <c r="AZ703" s="508">
        <v>0</v>
      </c>
      <c r="BA703" s="508">
        <v>0</v>
      </c>
      <c r="BB703" s="508">
        <v>0</v>
      </c>
      <c r="BC703" s="509">
        <v>0</v>
      </c>
      <c r="BD703" s="506" t="s">
        <v>31</v>
      </c>
      <c r="BE703" s="506" t="s">
        <v>31</v>
      </c>
      <c r="BF703" s="506" t="s">
        <v>31</v>
      </c>
      <c r="BG703" s="506" t="s">
        <v>31</v>
      </c>
      <c r="BH703" s="506" t="s">
        <v>31</v>
      </c>
      <c r="BI703" s="506" t="s">
        <v>31</v>
      </c>
      <c r="BJ703" s="506" t="s">
        <v>3694</v>
      </c>
      <c r="BK703" s="506" t="s">
        <v>31</v>
      </c>
      <c r="BL703" s="506" t="s">
        <v>31</v>
      </c>
      <c r="BM703" s="506" t="s">
        <v>31</v>
      </c>
      <c r="BN703" s="506" t="s">
        <v>31</v>
      </c>
      <c r="BO703" s="506" t="s">
        <v>31</v>
      </c>
      <c r="BP703" s="506" t="s">
        <v>31</v>
      </c>
      <c r="BQ703" s="506" t="s">
        <v>31</v>
      </c>
      <c r="BR703" s="506" t="s">
        <v>31</v>
      </c>
      <c r="BS703" s="506" t="s">
        <v>31</v>
      </c>
    </row>
    <row r="704" spans="1:71" ht="45">
      <c r="A704" s="500" t="s">
        <v>4586</v>
      </c>
      <c r="B704" s="500" t="s">
        <v>8</v>
      </c>
      <c r="C704" s="501" t="s">
        <v>4587</v>
      </c>
      <c r="D704" s="501" t="s">
        <v>3640</v>
      </c>
      <c r="E704" s="501" t="s">
        <v>158</v>
      </c>
      <c r="F704" s="501" t="s">
        <v>364</v>
      </c>
      <c r="G704" s="501" t="s">
        <v>3641</v>
      </c>
      <c r="H704" s="501" t="s">
        <v>31</v>
      </c>
      <c r="I704" s="501" t="s">
        <v>3907</v>
      </c>
      <c r="J704" s="501" t="s">
        <v>31</v>
      </c>
      <c r="K704" s="501" t="s">
        <v>3668</v>
      </c>
      <c r="L704" s="500" t="s">
        <v>4169</v>
      </c>
      <c r="M704" s="500" t="s">
        <v>3691</v>
      </c>
      <c r="N704" s="500" t="s">
        <v>31</v>
      </c>
      <c r="O704" s="502" t="s">
        <v>31</v>
      </c>
      <c r="P704" s="501" t="s">
        <v>3646</v>
      </c>
      <c r="Q704" s="501" t="e">
        <f>VLOOKUP(CLEAN(A704),JULIO!J$4:AM$760,27,FALSE)</f>
        <v>#N/A</v>
      </c>
      <c r="R704" s="501" t="s">
        <v>3703</v>
      </c>
      <c r="S704" s="502" t="s">
        <v>3746</v>
      </c>
      <c r="T704" s="503">
        <v>75000000</v>
      </c>
      <c r="U704" s="503">
        <v>75000000</v>
      </c>
      <c r="V704" s="503">
        <v>75000000</v>
      </c>
      <c r="W704" s="503">
        <v>0</v>
      </c>
      <c r="X704" s="503">
        <v>75000000</v>
      </c>
      <c r="Y704" s="503">
        <v>0</v>
      </c>
      <c r="Z704" s="504">
        <v>0</v>
      </c>
      <c r="AA704" s="503">
        <v>0</v>
      </c>
      <c r="AB704" s="503">
        <v>0</v>
      </c>
      <c r="AC704" s="504">
        <v>75000000</v>
      </c>
      <c r="AD704" s="504">
        <v>0</v>
      </c>
      <c r="AE704" s="504">
        <v>75000000</v>
      </c>
      <c r="AF704" s="503">
        <v>0</v>
      </c>
      <c r="AG704" s="503">
        <v>0</v>
      </c>
      <c r="AH704" s="503">
        <v>0</v>
      </c>
      <c r="AI704" s="503">
        <v>0</v>
      </c>
      <c r="AJ704" s="503">
        <v>0</v>
      </c>
      <c r="AK704" s="503">
        <v>0</v>
      </c>
      <c r="AL704" s="503">
        <v>0</v>
      </c>
      <c r="AM704" s="503">
        <v>0</v>
      </c>
      <c r="AN704" s="503">
        <v>0</v>
      </c>
      <c r="AO704" s="503">
        <v>0</v>
      </c>
      <c r="AP704" s="503">
        <v>0</v>
      </c>
      <c r="AQ704" s="503">
        <v>0</v>
      </c>
      <c r="AR704" s="503">
        <v>0</v>
      </c>
      <c r="AS704" s="503">
        <v>0</v>
      </c>
      <c r="AT704" s="503">
        <v>0</v>
      </c>
      <c r="AU704" s="503">
        <v>0</v>
      </c>
      <c r="AV704" s="503">
        <v>0</v>
      </c>
      <c r="AW704" s="503">
        <v>0</v>
      </c>
      <c r="AX704" s="503">
        <v>0</v>
      </c>
      <c r="AY704" s="503">
        <v>0</v>
      </c>
      <c r="AZ704" s="503">
        <v>0</v>
      </c>
      <c r="BA704" s="503">
        <v>0</v>
      </c>
      <c r="BB704" s="503">
        <v>0</v>
      </c>
      <c r="BC704" s="504">
        <v>0</v>
      </c>
      <c r="BD704" s="501" t="s">
        <v>31</v>
      </c>
      <c r="BE704" s="501" t="s">
        <v>31</v>
      </c>
      <c r="BF704" s="501" t="s">
        <v>31</v>
      </c>
      <c r="BG704" s="501" t="s">
        <v>31</v>
      </c>
      <c r="BH704" s="501" t="s">
        <v>31</v>
      </c>
      <c r="BI704" s="501" t="s">
        <v>31</v>
      </c>
      <c r="BJ704" s="501" t="s">
        <v>3694</v>
      </c>
      <c r="BK704" s="501" t="s">
        <v>31</v>
      </c>
      <c r="BL704" s="501" t="s">
        <v>31</v>
      </c>
      <c r="BM704" s="501" t="s">
        <v>31</v>
      </c>
      <c r="BN704" s="501" t="s">
        <v>31</v>
      </c>
      <c r="BO704" s="501" t="s">
        <v>31</v>
      </c>
      <c r="BP704" s="501" t="s">
        <v>31</v>
      </c>
      <c r="BQ704" s="501" t="s">
        <v>31</v>
      </c>
      <c r="BR704" s="501" t="s">
        <v>31</v>
      </c>
      <c r="BS704" s="501" t="s">
        <v>31</v>
      </c>
    </row>
    <row r="705" spans="1:71" ht="45">
      <c r="A705" s="505" t="s">
        <v>4588</v>
      </c>
      <c r="B705" s="505" t="s">
        <v>8</v>
      </c>
      <c r="C705" s="506" t="s">
        <v>4589</v>
      </c>
      <c r="D705" s="506" t="s">
        <v>3640</v>
      </c>
      <c r="E705" s="506" t="s">
        <v>158</v>
      </c>
      <c r="F705" s="506" t="s">
        <v>390</v>
      </c>
      <c r="G705" s="506" t="s">
        <v>3641</v>
      </c>
      <c r="H705" s="506" t="s">
        <v>31</v>
      </c>
      <c r="I705" s="506" t="s">
        <v>3845</v>
      </c>
      <c r="J705" s="506" t="s">
        <v>31</v>
      </c>
      <c r="K705" s="506" t="s">
        <v>3661</v>
      </c>
      <c r="L705" s="505" t="s">
        <v>4169</v>
      </c>
      <c r="M705" s="505" t="s">
        <v>3691</v>
      </c>
      <c r="N705" s="505" t="s">
        <v>31</v>
      </c>
      <c r="O705" s="507" t="s">
        <v>31</v>
      </c>
      <c r="P705" s="506" t="s">
        <v>3646</v>
      </c>
      <c r="Q705" s="501" t="e">
        <f>VLOOKUP(CLEAN(A705),JULIO!J$4:AM$760,27,FALSE)</f>
        <v>#N/A</v>
      </c>
      <c r="R705" s="506" t="s">
        <v>3703</v>
      </c>
      <c r="S705" s="507" t="s">
        <v>3746</v>
      </c>
      <c r="T705" s="508">
        <v>60000000</v>
      </c>
      <c r="U705" s="508">
        <v>60000000</v>
      </c>
      <c r="V705" s="508">
        <v>60000000</v>
      </c>
      <c r="W705" s="508">
        <v>0</v>
      </c>
      <c r="X705" s="508">
        <v>60000000</v>
      </c>
      <c r="Y705" s="508">
        <v>0</v>
      </c>
      <c r="Z705" s="509">
        <v>0</v>
      </c>
      <c r="AA705" s="508">
        <v>0</v>
      </c>
      <c r="AB705" s="508">
        <v>0</v>
      </c>
      <c r="AC705" s="509">
        <v>60000000</v>
      </c>
      <c r="AD705" s="509">
        <v>0</v>
      </c>
      <c r="AE705" s="509">
        <v>60000000</v>
      </c>
      <c r="AF705" s="508">
        <v>0</v>
      </c>
      <c r="AG705" s="508">
        <v>0</v>
      </c>
      <c r="AH705" s="508">
        <v>0</v>
      </c>
      <c r="AI705" s="508">
        <v>0</v>
      </c>
      <c r="AJ705" s="508">
        <v>0</v>
      </c>
      <c r="AK705" s="508">
        <v>0</v>
      </c>
      <c r="AL705" s="508">
        <v>0</v>
      </c>
      <c r="AM705" s="508">
        <v>0</v>
      </c>
      <c r="AN705" s="508">
        <v>0</v>
      </c>
      <c r="AO705" s="508">
        <v>0</v>
      </c>
      <c r="AP705" s="508">
        <v>0</v>
      </c>
      <c r="AQ705" s="508">
        <v>0</v>
      </c>
      <c r="AR705" s="508">
        <v>0</v>
      </c>
      <c r="AS705" s="508">
        <v>0</v>
      </c>
      <c r="AT705" s="508">
        <v>0</v>
      </c>
      <c r="AU705" s="508">
        <v>0</v>
      </c>
      <c r="AV705" s="508">
        <v>0</v>
      </c>
      <c r="AW705" s="508">
        <v>0</v>
      </c>
      <c r="AX705" s="508">
        <v>0</v>
      </c>
      <c r="AY705" s="508">
        <v>0</v>
      </c>
      <c r="AZ705" s="508">
        <v>0</v>
      </c>
      <c r="BA705" s="508">
        <v>0</v>
      </c>
      <c r="BB705" s="508">
        <v>0</v>
      </c>
      <c r="BC705" s="509">
        <v>0</v>
      </c>
      <c r="BD705" s="506" t="s">
        <v>31</v>
      </c>
      <c r="BE705" s="506" t="s">
        <v>31</v>
      </c>
      <c r="BF705" s="506" t="s">
        <v>31</v>
      </c>
      <c r="BG705" s="506" t="s">
        <v>31</v>
      </c>
      <c r="BH705" s="506" t="s">
        <v>31</v>
      </c>
      <c r="BI705" s="506" t="s">
        <v>31</v>
      </c>
      <c r="BJ705" s="506" t="s">
        <v>3694</v>
      </c>
      <c r="BK705" s="506" t="s">
        <v>31</v>
      </c>
      <c r="BL705" s="506" t="s">
        <v>31</v>
      </c>
      <c r="BM705" s="506" t="s">
        <v>31</v>
      </c>
      <c r="BN705" s="506" t="s">
        <v>31</v>
      </c>
      <c r="BO705" s="506" t="s">
        <v>31</v>
      </c>
      <c r="BP705" s="506" t="s">
        <v>31</v>
      </c>
      <c r="BQ705" s="506" t="s">
        <v>31</v>
      </c>
      <c r="BR705" s="506" t="s">
        <v>31</v>
      </c>
      <c r="BS705" s="506" t="s">
        <v>31</v>
      </c>
    </row>
    <row r="706" spans="1:71" ht="45">
      <c r="A706" s="500" t="s">
        <v>4590</v>
      </c>
      <c r="B706" s="500" t="s">
        <v>8</v>
      </c>
      <c r="C706" s="501" t="s">
        <v>4591</v>
      </c>
      <c r="D706" s="501" t="s">
        <v>3640</v>
      </c>
      <c r="E706" s="501" t="s">
        <v>158</v>
      </c>
      <c r="F706" s="501" t="s">
        <v>390</v>
      </c>
      <c r="G706" s="501" t="s">
        <v>3641</v>
      </c>
      <c r="H706" s="501" t="s">
        <v>31</v>
      </c>
      <c r="I706" s="501" t="s">
        <v>3845</v>
      </c>
      <c r="J706" s="501" t="s">
        <v>31</v>
      </c>
      <c r="K706" s="501" t="s">
        <v>3668</v>
      </c>
      <c r="L706" s="500" t="s">
        <v>4169</v>
      </c>
      <c r="M706" s="500" t="s">
        <v>3691</v>
      </c>
      <c r="N706" s="500" t="s">
        <v>31</v>
      </c>
      <c r="O706" s="502" t="s">
        <v>31</v>
      </c>
      <c r="P706" s="501" t="s">
        <v>3646</v>
      </c>
      <c r="Q706" s="501" t="e">
        <f>VLOOKUP(CLEAN(A706),JULIO!J$4:AM$760,27,FALSE)</f>
        <v>#N/A</v>
      </c>
      <c r="R706" s="501" t="s">
        <v>3703</v>
      </c>
      <c r="S706" s="502" t="s">
        <v>3746</v>
      </c>
      <c r="T706" s="503">
        <v>80782000</v>
      </c>
      <c r="U706" s="503">
        <v>80782000</v>
      </c>
      <c r="V706" s="503">
        <v>80782000</v>
      </c>
      <c r="W706" s="503">
        <v>0</v>
      </c>
      <c r="X706" s="503">
        <v>80782000</v>
      </c>
      <c r="Y706" s="503">
        <v>0</v>
      </c>
      <c r="Z706" s="504">
        <v>0</v>
      </c>
      <c r="AA706" s="503">
        <v>0</v>
      </c>
      <c r="AB706" s="503">
        <v>0</v>
      </c>
      <c r="AC706" s="504">
        <v>80782000</v>
      </c>
      <c r="AD706" s="504">
        <v>0</v>
      </c>
      <c r="AE706" s="504">
        <v>80782000</v>
      </c>
      <c r="AF706" s="503">
        <v>0</v>
      </c>
      <c r="AG706" s="503">
        <v>0</v>
      </c>
      <c r="AH706" s="503">
        <v>0</v>
      </c>
      <c r="AI706" s="503">
        <v>0</v>
      </c>
      <c r="AJ706" s="503">
        <v>0</v>
      </c>
      <c r="AK706" s="503">
        <v>0</v>
      </c>
      <c r="AL706" s="503">
        <v>0</v>
      </c>
      <c r="AM706" s="503">
        <v>0</v>
      </c>
      <c r="AN706" s="503">
        <v>0</v>
      </c>
      <c r="AO706" s="503">
        <v>0</v>
      </c>
      <c r="AP706" s="503">
        <v>0</v>
      </c>
      <c r="AQ706" s="503">
        <v>0</v>
      </c>
      <c r="AR706" s="503">
        <v>0</v>
      </c>
      <c r="AS706" s="503">
        <v>0</v>
      </c>
      <c r="AT706" s="503">
        <v>0</v>
      </c>
      <c r="AU706" s="503">
        <v>0</v>
      </c>
      <c r="AV706" s="503">
        <v>0</v>
      </c>
      <c r="AW706" s="503">
        <v>0</v>
      </c>
      <c r="AX706" s="503">
        <v>0</v>
      </c>
      <c r="AY706" s="503">
        <v>0</v>
      </c>
      <c r="AZ706" s="503">
        <v>0</v>
      </c>
      <c r="BA706" s="503">
        <v>0</v>
      </c>
      <c r="BB706" s="503">
        <v>0</v>
      </c>
      <c r="BC706" s="504">
        <v>0</v>
      </c>
      <c r="BD706" s="501" t="s">
        <v>31</v>
      </c>
      <c r="BE706" s="501" t="s">
        <v>31</v>
      </c>
      <c r="BF706" s="501" t="s">
        <v>31</v>
      </c>
      <c r="BG706" s="501" t="s">
        <v>31</v>
      </c>
      <c r="BH706" s="501" t="s">
        <v>31</v>
      </c>
      <c r="BI706" s="501" t="s">
        <v>31</v>
      </c>
      <c r="BJ706" s="501" t="s">
        <v>3694</v>
      </c>
      <c r="BK706" s="501" t="s">
        <v>31</v>
      </c>
      <c r="BL706" s="501" t="s">
        <v>31</v>
      </c>
      <c r="BM706" s="501" t="s">
        <v>31</v>
      </c>
      <c r="BN706" s="501" t="s">
        <v>31</v>
      </c>
      <c r="BO706" s="501" t="s">
        <v>31</v>
      </c>
      <c r="BP706" s="501" t="s">
        <v>31</v>
      </c>
      <c r="BQ706" s="501" t="s">
        <v>31</v>
      </c>
      <c r="BR706" s="501" t="s">
        <v>31</v>
      </c>
      <c r="BS706" s="501" t="s">
        <v>31</v>
      </c>
    </row>
    <row r="707" spans="1:71" ht="45">
      <c r="A707" s="505" t="s">
        <v>4590</v>
      </c>
      <c r="B707" s="505" t="s">
        <v>8</v>
      </c>
      <c r="C707" s="506" t="s">
        <v>4591</v>
      </c>
      <c r="D707" s="506" t="s">
        <v>3640</v>
      </c>
      <c r="E707" s="506" t="s">
        <v>158</v>
      </c>
      <c r="F707" s="506" t="s">
        <v>390</v>
      </c>
      <c r="G707" s="506" t="s">
        <v>3641</v>
      </c>
      <c r="H707" s="506" t="s">
        <v>31</v>
      </c>
      <c r="I707" s="506" t="s">
        <v>3845</v>
      </c>
      <c r="J707" s="506" t="s">
        <v>31</v>
      </c>
      <c r="K707" s="506" t="s">
        <v>3668</v>
      </c>
      <c r="L707" s="505" t="s">
        <v>4169</v>
      </c>
      <c r="M707" s="505" t="s">
        <v>3691</v>
      </c>
      <c r="N707" s="505" t="s">
        <v>31</v>
      </c>
      <c r="O707" s="507" t="s">
        <v>31</v>
      </c>
      <c r="P707" s="506" t="s">
        <v>3646</v>
      </c>
      <c r="Q707" s="501" t="e">
        <f>VLOOKUP(CLEAN(A707),JULIO!J$4:AM$760,27,FALSE)</f>
        <v>#N/A</v>
      </c>
      <c r="R707" s="506" t="s">
        <v>3703</v>
      </c>
      <c r="S707" s="507" t="s">
        <v>4592</v>
      </c>
      <c r="T707" s="508">
        <v>80782000</v>
      </c>
      <c r="U707" s="508">
        <v>80782000</v>
      </c>
      <c r="V707" s="508">
        <v>80782000</v>
      </c>
      <c r="W707" s="508">
        <v>0</v>
      </c>
      <c r="X707" s="508">
        <v>80782000</v>
      </c>
      <c r="Y707" s="508">
        <v>0</v>
      </c>
      <c r="Z707" s="509">
        <v>0</v>
      </c>
      <c r="AA707" s="510"/>
      <c r="AB707" s="510"/>
      <c r="AC707" s="511"/>
      <c r="AD707" s="511"/>
      <c r="AE707" s="511"/>
      <c r="AF707" s="510"/>
      <c r="AG707" s="510"/>
      <c r="AH707" s="510"/>
      <c r="AI707" s="510"/>
      <c r="AJ707" s="510"/>
      <c r="AK707" s="510"/>
      <c r="AL707" s="510"/>
      <c r="AM707" s="510"/>
      <c r="AN707" s="510"/>
      <c r="AO707" s="510"/>
      <c r="AP707" s="510"/>
      <c r="AQ707" s="510"/>
      <c r="AR707" s="510"/>
      <c r="AS707" s="510"/>
      <c r="AT707" s="510"/>
      <c r="AU707" s="510"/>
      <c r="AV707" s="510"/>
      <c r="AW707" s="510"/>
      <c r="AX707" s="510"/>
      <c r="AY707" s="510"/>
      <c r="AZ707" s="510"/>
      <c r="BA707" s="510"/>
      <c r="BB707" s="510"/>
      <c r="BC707" s="511"/>
      <c r="BD707" s="506" t="s">
        <v>31</v>
      </c>
      <c r="BE707" s="506" t="s">
        <v>31</v>
      </c>
      <c r="BF707" s="506" t="s">
        <v>31</v>
      </c>
      <c r="BG707" s="506" t="s">
        <v>31</v>
      </c>
      <c r="BH707" s="506" t="s">
        <v>31</v>
      </c>
      <c r="BI707" s="506" t="s">
        <v>31</v>
      </c>
      <c r="BJ707" s="506" t="s">
        <v>3694</v>
      </c>
      <c r="BK707" s="506" t="s">
        <v>31</v>
      </c>
      <c r="BL707" s="506" t="s">
        <v>31</v>
      </c>
      <c r="BM707" s="506" t="s">
        <v>31</v>
      </c>
      <c r="BN707" s="506" t="s">
        <v>31</v>
      </c>
      <c r="BO707" s="506" t="s">
        <v>31</v>
      </c>
      <c r="BP707" s="506" t="s">
        <v>31</v>
      </c>
      <c r="BQ707" s="506" t="s">
        <v>31</v>
      </c>
      <c r="BR707" s="506" t="s">
        <v>31</v>
      </c>
      <c r="BS707" s="506" t="s">
        <v>31</v>
      </c>
    </row>
    <row r="708" spans="1:71" ht="45">
      <c r="A708" s="500" t="s">
        <v>4593</v>
      </c>
      <c r="B708" s="500" t="s">
        <v>8</v>
      </c>
      <c r="C708" s="501" t="s">
        <v>4594</v>
      </c>
      <c r="D708" s="501" t="s">
        <v>3640</v>
      </c>
      <c r="E708" s="501" t="s">
        <v>158</v>
      </c>
      <c r="F708" s="501" t="s">
        <v>408</v>
      </c>
      <c r="G708" s="501" t="s">
        <v>3641</v>
      </c>
      <c r="H708" s="501" t="s">
        <v>31</v>
      </c>
      <c r="I708" s="501" t="s">
        <v>3814</v>
      </c>
      <c r="J708" s="501" t="s">
        <v>31</v>
      </c>
      <c r="K708" s="501" t="s">
        <v>3668</v>
      </c>
      <c r="L708" s="500" t="s">
        <v>4169</v>
      </c>
      <c r="M708" s="500" t="s">
        <v>3691</v>
      </c>
      <c r="N708" s="500" t="s">
        <v>31</v>
      </c>
      <c r="O708" s="502" t="s">
        <v>31</v>
      </c>
      <c r="P708" s="501" t="s">
        <v>3646</v>
      </c>
      <c r="Q708" s="501" t="e">
        <f>VLOOKUP(CLEAN(A708),JULIO!J$4:AM$760,27,FALSE)</f>
        <v>#N/A</v>
      </c>
      <c r="R708" s="501" t="s">
        <v>3703</v>
      </c>
      <c r="S708" s="502" t="s">
        <v>3746</v>
      </c>
      <c r="T708" s="503">
        <v>61569000</v>
      </c>
      <c r="U708" s="503">
        <v>61569000</v>
      </c>
      <c r="V708" s="503">
        <v>61569000</v>
      </c>
      <c r="W708" s="503">
        <v>0</v>
      </c>
      <c r="X708" s="503">
        <v>61569000</v>
      </c>
      <c r="Y708" s="503">
        <v>0</v>
      </c>
      <c r="Z708" s="504">
        <v>0</v>
      </c>
      <c r="AA708" s="503">
        <v>0</v>
      </c>
      <c r="AB708" s="503">
        <v>0</v>
      </c>
      <c r="AC708" s="504">
        <v>61569000</v>
      </c>
      <c r="AD708" s="504">
        <v>0</v>
      </c>
      <c r="AE708" s="504">
        <v>61569000</v>
      </c>
      <c r="AF708" s="503">
        <v>0</v>
      </c>
      <c r="AG708" s="503">
        <v>0</v>
      </c>
      <c r="AH708" s="503">
        <v>0</v>
      </c>
      <c r="AI708" s="503">
        <v>0</v>
      </c>
      <c r="AJ708" s="503">
        <v>0</v>
      </c>
      <c r="AK708" s="503">
        <v>0</v>
      </c>
      <c r="AL708" s="503">
        <v>0</v>
      </c>
      <c r="AM708" s="503">
        <v>0</v>
      </c>
      <c r="AN708" s="503">
        <v>0</v>
      </c>
      <c r="AO708" s="503">
        <v>0</v>
      </c>
      <c r="AP708" s="503">
        <v>0</v>
      </c>
      <c r="AQ708" s="503">
        <v>0</v>
      </c>
      <c r="AR708" s="503">
        <v>0</v>
      </c>
      <c r="AS708" s="503">
        <v>0</v>
      </c>
      <c r="AT708" s="503">
        <v>0</v>
      </c>
      <c r="AU708" s="503">
        <v>0</v>
      </c>
      <c r="AV708" s="503">
        <v>0</v>
      </c>
      <c r="AW708" s="503">
        <v>0</v>
      </c>
      <c r="AX708" s="503">
        <v>0</v>
      </c>
      <c r="AY708" s="503">
        <v>0</v>
      </c>
      <c r="AZ708" s="503">
        <v>0</v>
      </c>
      <c r="BA708" s="503">
        <v>0</v>
      </c>
      <c r="BB708" s="503">
        <v>0</v>
      </c>
      <c r="BC708" s="504">
        <v>0</v>
      </c>
      <c r="BD708" s="501" t="s">
        <v>31</v>
      </c>
      <c r="BE708" s="501" t="s">
        <v>31</v>
      </c>
      <c r="BF708" s="501" t="s">
        <v>31</v>
      </c>
      <c r="BG708" s="501" t="s">
        <v>31</v>
      </c>
      <c r="BH708" s="501" t="s">
        <v>31</v>
      </c>
      <c r="BI708" s="501" t="s">
        <v>31</v>
      </c>
      <c r="BJ708" s="501" t="s">
        <v>3694</v>
      </c>
      <c r="BK708" s="501" t="s">
        <v>31</v>
      </c>
      <c r="BL708" s="501" t="s">
        <v>31</v>
      </c>
      <c r="BM708" s="501" t="s">
        <v>31</v>
      </c>
      <c r="BN708" s="501" t="s">
        <v>31</v>
      </c>
      <c r="BO708" s="501" t="s">
        <v>31</v>
      </c>
      <c r="BP708" s="501" t="s">
        <v>31</v>
      </c>
      <c r="BQ708" s="501" t="s">
        <v>31</v>
      </c>
      <c r="BR708" s="501" t="s">
        <v>31</v>
      </c>
      <c r="BS708" s="501" t="s">
        <v>31</v>
      </c>
    </row>
    <row r="709" spans="1:71" ht="45">
      <c r="A709" s="505" t="s">
        <v>4595</v>
      </c>
      <c r="B709" s="505" t="s">
        <v>8</v>
      </c>
      <c r="C709" s="506" t="s">
        <v>4596</v>
      </c>
      <c r="D709" s="506" t="s">
        <v>3640</v>
      </c>
      <c r="E709" s="506" t="s">
        <v>158</v>
      </c>
      <c r="F709" s="506" t="s">
        <v>408</v>
      </c>
      <c r="G709" s="506" t="s">
        <v>3641</v>
      </c>
      <c r="H709" s="506" t="s">
        <v>31</v>
      </c>
      <c r="I709" s="506" t="s">
        <v>3814</v>
      </c>
      <c r="J709" s="506" t="s">
        <v>31</v>
      </c>
      <c r="K709" s="506" t="s">
        <v>3668</v>
      </c>
      <c r="L709" s="505" t="s">
        <v>4169</v>
      </c>
      <c r="M709" s="505" t="s">
        <v>3691</v>
      </c>
      <c r="N709" s="505" t="s">
        <v>31</v>
      </c>
      <c r="O709" s="507" t="s">
        <v>31</v>
      </c>
      <c r="P709" s="506" t="s">
        <v>3646</v>
      </c>
      <c r="Q709" s="501" t="e">
        <f>VLOOKUP(CLEAN(A709),JULIO!J$4:AM$760,27,FALSE)</f>
        <v>#N/A</v>
      </c>
      <c r="R709" s="506" t="s">
        <v>3703</v>
      </c>
      <c r="S709" s="507" t="s">
        <v>3746</v>
      </c>
      <c r="T709" s="508">
        <v>52725000</v>
      </c>
      <c r="U709" s="508">
        <v>52725000</v>
      </c>
      <c r="V709" s="508">
        <v>52725000</v>
      </c>
      <c r="W709" s="508">
        <v>0</v>
      </c>
      <c r="X709" s="508">
        <v>52725000</v>
      </c>
      <c r="Y709" s="508">
        <v>0</v>
      </c>
      <c r="Z709" s="509">
        <v>0</v>
      </c>
      <c r="AA709" s="508">
        <v>0</v>
      </c>
      <c r="AB709" s="508">
        <v>0</v>
      </c>
      <c r="AC709" s="509">
        <v>52725000</v>
      </c>
      <c r="AD709" s="509">
        <v>0</v>
      </c>
      <c r="AE709" s="509">
        <v>52725000</v>
      </c>
      <c r="AF709" s="508">
        <v>0</v>
      </c>
      <c r="AG709" s="508">
        <v>0</v>
      </c>
      <c r="AH709" s="508">
        <v>0</v>
      </c>
      <c r="AI709" s="508">
        <v>0</v>
      </c>
      <c r="AJ709" s="508">
        <v>0</v>
      </c>
      <c r="AK709" s="508">
        <v>0</v>
      </c>
      <c r="AL709" s="508">
        <v>0</v>
      </c>
      <c r="AM709" s="508">
        <v>0</v>
      </c>
      <c r="AN709" s="508">
        <v>0</v>
      </c>
      <c r="AO709" s="508">
        <v>0</v>
      </c>
      <c r="AP709" s="508">
        <v>0</v>
      </c>
      <c r="AQ709" s="508">
        <v>0</v>
      </c>
      <c r="AR709" s="508">
        <v>0</v>
      </c>
      <c r="AS709" s="508">
        <v>0</v>
      </c>
      <c r="AT709" s="508">
        <v>0</v>
      </c>
      <c r="AU709" s="508">
        <v>0</v>
      </c>
      <c r="AV709" s="508">
        <v>0</v>
      </c>
      <c r="AW709" s="508">
        <v>0</v>
      </c>
      <c r="AX709" s="508">
        <v>0</v>
      </c>
      <c r="AY709" s="508">
        <v>0</v>
      </c>
      <c r="AZ709" s="508">
        <v>0</v>
      </c>
      <c r="BA709" s="508">
        <v>0</v>
      </c>
      <c r="BB709" s="508">
        <v>0</v>
      </c>
      <c r="BC709" s="509">
        <v>0</v>
      </c>
      <c r="BD709" s="506" t="s">
        <v>31</v>
      </c>
      <c r="BE709" s="506" t="s">
        <v>31</v>
      </c>
      <c r="BF709" s="506" t="s">
        <v>31</v>
      </c>
      <c r="BG709" s="506" t="s">
        <v>31</v>
      </c>
      <c r="BH709" s="506" t="s">
        <v>31</v>
      </c>
      <c r="BI709" s="506" t="s">
        <v>31</v>
      </c>
      <c r="BJ709" s="506" t="s">
        <v>3694</v>
      </c>
      <c r="BK709" s="506" t="s">
        <v>31</v>
      </c>
      <c r="BL709" s="506" t="s">
        <v>31</v>
      </c>
      <c r="BM709" s="506" t="s">
        <v>31</v>
      </c>
      <c r="BN709" s="506" t="s">
        <v>31</v>
      </c>
      <c r="BO709" s="506" t="s">
        <v>31</v>
      </c>
      <c r="BP709" s="506" t="s">
        <v>31</v>
      </c>
      <c r="BQ709" s="506" t="s">
        <v>31</v>
      </c>
      <c r="BR709" s="506" t="s">
        <v>31</v>
      </c>
      <c r="BS709" s="506" t="s">
        <v>31</v>
      </c>
    </row>
    <row r="710" spans="1:71" ht="45">
      <c r="A710" s="500" t="s">
        <v>4597</v>
      </c>
      <c r="B710" s="500" t="s">
        <v>8</v>
      </c>
      <c r="C710" s="501" t="s">
        <v>4598</v>
      </c>
      <c r="D710" s="501" t="s">
        <v>3640</v>
      </c>
      <c r="E710" s="501" t="s">
        <v>158</v>
      </c>
      <c r="F710" s="501" t="s">
        <v>408</v>
      </c>
      <c r="G710" s="501" t="s">
        <v>3641</v>
      </c>
      <c r="H710" s="501" t="s">
        <v>31</v>
      </c>
      <c r="I710" s="501" t="s">
        <v>3814</v>
      </c>
      <c r="J710" s="501" t="s">
        <v>31</v>
      </c>
      <c r="K710" s="501" t="s">
        <v>3668</v>
      </c>
      <c r="L710" s="500" t="s">
        <v>4169</v>
      </c>
      <c r="M710" s="500" t="s">
        <v>3691</v>
      </c>
      <c r="N710" s="500" t="s">
        <v>31</v>
      </c>
      <c r="O710" s="502" t="s">
        <v>31</v>
      </c>
      <c r="P710" s="501" t="s">
        <v>3646</v>
      </c>
      <c r="Q710" s="501" t="e">
        <f>VLOOKUP(CLEAN(A710),JULIO!J$4:AM$760,27,FALSE)</f>
        <v>#N/A</v>
      </c>
      <c r="R710" s="501" t="s">
        <v>3703</v>
      </c>
      <c r="S710" s="502" t="s">
        <v>3746</v>
      </c>
      <c r="T710" s="503">
        <v>26488000</v>
      </c>
      <c r="U710" s="503">
        <v>26488000</v>
      </c>
      <c r="V710" s="503">
        <v>26488000</v>
      </c>
      <c r="W710" s="503">
        <v>0</v>
      </c>
      <c r="X710" s="503">
        <v>26488000</v>
      </c>
      <c r="Y710" s="503">
        <v>0</v>
      </c>
      <c r="Z710" s="504">
        <v>0</v>
      </c>
      <c r="AA710" s="503">
        <v>0</v>
      </c>
      <c r="AB710" s="503">
        <v>0</v>
      </c>
      <c r="AC710" s="504">
        <v>26488000</v>
      </c>
      <c r="AD710" s="504">
        <v>0</v>
      </c>
      <c r="AE710" s="504">
        <v>26488000</v>
      </c>
      <c r="AF710" s="503">
        <v>0</v>
      </c>
      <c r="AG710" s="503">
        <v>0</v>
      </c>
      <c r="AH710" s="503">
        <v>0</v>
      </c>
      <c r="AI710" s="503">
        <v>0</v>
      </c>
      <c r="AJ710" s="503">
        <v>0</v>
      </c>
      <c r="AK710" s="503">
        <v>0</v>
      </c>
      <c r="AL710" s="503">
        <v>0</v>
      </c>
      <c r="AM710" s="503">
        <v>0</v>
      </c>
      <c r="AN710" s="503">
        <v>0</v>
      </c>
      <c r="AO710" s="503">
        <v>0</v>
      </c>
      <c r="AP710" s="503">
        <v>0</v>
      </c>
      <c r="AQ710" s="503">
        <v>0</v>
      </c>
      <c r="AR710" s="503">
        <v>0</v>
      </c>
      <c r="AS710" s="503">
        <v>0</v>
      </c>
      <c r="AT710" s="503">
        <v>0</v>
      </c>
      <c r="AU710" s="503">
        <v>0</v>
      </c>
      <c r="AV710" s="503">
        <v>0</v>
      </c>
      <c r="AW710" s="503">
        <v>0</v>
      </c>
      <c r="AX710" s="503">
        <v>0</v>
      </c>
      <c r="AY710" s="503">
        <v>0</v>
      </c>
      <c r="AZ710" s="503">
        <v>0</v>
      </c>
      <c r="BA710" s="503">
        <v>0</v>
      </c>
      <c r="BB710" s="503">
        <v>0</v>
      </c>
      <c r="BC710" s="504">
        <v>0</v>
      </c>
      <c r="BD710" s="501" t="s">
        <v>31</v>
      </c>
      <c r="BE710" s="501" t="s">
        <v>31</v>
      </c>
      <c r="BF710" s="501" t="s">
        <v>31</v>
      </c>
      <c r="BG710" s="501" t="s">
        <v>31</v>
      </c>
      <c r="BH710" s="501" t="s">
        <v>31</v>
      </c>
      <c r="BI710" s="501" t="s">
        <v>31</v>
      </c>
      <c r="BJ710" s="501" t="s">
        <v>3694</v>
      </c>
      <c r="BK710" s="501" t="s">
        <v>31</v>
      </c>
      <c r="BL710" s="501" t="s">
        <v>31</v>
      </c>
      <c r="BM710" s="501" t="s">
        <v>31</v>
      </c>
      <c r="BN710" s="501" t="s">
        <v>31</v>
      </c>
      <c r="BO710" s="501" t="s">
        <v>31</v>
      </c>
      <c r="BP710" s="501" t="s">
        <v>31</v>
      </c>
      <c r="BQ710" s="501" t="s">
        <v>31</v>
      </c>
      <c r="BR710" s="501" t="s">
        <v>31</v>
      </c>
      <c r="BS710" s="501" t="s">
        <v>31</v>
      </c>
    </row>
    <row r="711" spans="1:71" ht="45">
      <c r="A711" s="505" t="s">
        <v>4597</v>
      </c>
      <c r="B711" s="505" t="s">
        <v>8</v>
      </c>
      <c r="C711" s="506" t="s">
        <v>4598</v>
      </c>
      <c r="D711" s="506" t="s">
        <v>3640</v>
      </c>
      <c r="E711" s="506" t="s">
        <v>158</v>
      </c>
      <c r="F711" s="506" t="s">
        <v>408</v>
      </c>
      <c r="G711" s="506" t="s">
        <v>3641</v>
      </c>
      <c r="H711" s="506" t="s">
        <v>31</v>
      </c>
      <c r="I711" s="506" t="s">
        <v>3814</v>
      </c>
      <c r="J711" s="506" t="s">
        <v>31</v>
      </c>
      <c r="K711" s="506" t="s">
        <v>3668</v>
      </c>
      <c r="L711" s="505" t="s">
        <v>4169</v>
      </c>
      <c r="M711" s="505" t="s">
        <v>3691</v>
      </c>
      <c r="N711" s="505" t="s">
        <v>31</v>
      </c>
      <c r="O711" s="507" t="s">
        <v>31</v>
      </c>
      <c r="P711" s="506" t="s">
        <v>3646</v>
      </c>
      <c r="Q711" s="501" t="e">
        <f>VLOOKUP(CLEAN(A711),JULIO!J$4:AM$760,27,FALSE)</f>
        <v>#N/A</v>
      </c>
      <c r="R711" s="506" t="s">
        <v>3703</v>
      </c>
      <c r="S711" s="507" t="s">
        <v>3746</v>
      </c>
      <c r="T711" s="508">
        <v>26488000</v>
      </c>
      <c r="U711" s="508">
        <v>26488000</v>
      </c>
      <c r="V711" s="508">
        <v>26488000</v>
      </c>
      <c r="W711" s="508">
        <v>0</v>
      </c>
      <c r="X711" s="508">
        <v>26488000</v>
      </c>
      <c r="Y711" s="508">
        <v>0</v>
      </c>
      <c r="Z711" s="509">
        <v>0</v>
      </c>
      <c r="AA711" s="508">
        <v>0</v>
      </c>
      <c r="AB711" s="508">
        <v>0</v>
      </c>
      <c r="AC711" s="509">
        <v>26488000</v>
      </c>
      <c r="AD711" s="509">
        <v>0</v>
      </c>
      <c r="AE711" s="509">
        <v>26488000</v>
      </c>
      <c r="AF711" s="508">
        <v>0</v>
      </c>
      <c r="AG711" s="508">
        <v>0</v>
      </c>
      <c r="AH711" s="508">
        <v>0</v>
      </c>
      <c r="AI711" s="508">
        <v>0</v>
      </c>
      <c r="AJ711" s="508">
        <v>0</v>
      </c>
      <c r="AK711" s="508">
        <v>0</v>
      </c>
      <c r="AL711" s="508">
        <v>0</v>
      </c>
      <c r="AM711" s="508">
        <v>0</v>
      </c>
      <c r="AN711" s="508">
        <v>0</v>
      </c>
      <c r="AO711" s="508">
        <v>0</v>
      </c>
      <c r="AP711" s="508">
        <v>0</v>
      </c>
      <c r="AQ711" s="508">
        <v>0</v>
      </c>
      <c r="AR711" s="508">
        <v>0</v>
      </c>
      <c r="AS711" s="508">
        <v>0</v>
      </c>
      <c r="AT711" s="508">
        <v>0</v>
      </c>
      <c r="AU711" s="508">
        <v>0</v>
      </c>
      <c r="AV711" s="508">
        <v>0</v>
      </c>
      <c r="AW711" s="508">
        <v>0</v>
      </c>
      <c r="AX711" s="508">
        <v>0</v>
      </c>
      <c r="AY711" s="508">
        <v>0</v>
      </c>
      <c r="AZ711" s="508">
        <v>0</v>
      </c>
      <c r="BA711" s="508">
        <v>0</v>
      </c>
      <c r="BB711" s="508">
        <v>0</v>
      </c>
      <c r="BC711" s="509">
        <v>0</v>
      </c>
      <c r="BD711" s="506" t="s">
        <v>31</v>
      </c>
      <c r="BE711" s="506" t="s">
        <v>31</v>
      </c>
      <c r="BF711" s="506" t="s">
        <v>31</v>
      </c>
      <c r="BG711" s="506" t="s">
        <v>31</v>
      </c>
      <c r="BH711" s="506" t="s">
        <v>31</v>
      </c>
      <c r="BI711" s="506" t="s">
        <v>31</v>
      </c>
      <c r="BJ711" s="506" t="s">
        <v>3694</v>
      </c>
      <c r="BK711" s="506" t="s">
        <v>31</v>
      </c>
      <c r="BL711" s="506" t="s">
        <v>31</v>
      </c>
      <c r="BM711" s="506" t="s">
        <v>31</v>
      </c>
      <c r="BN711" s="506" t="s">
        <v>31</v>
      </c>
      <c r="BO711" s="506" t="s">
        <v>31</v>
      </c>
      <c r="BP711" s="506" t="s">
        <v>31</v>
      </c>
      <c r="BQ711" s="506" t="s">
        <v>31</v>
      </c>
      <c r="BR711" s="506" t="s">
        <v>31</v>
      </c>
      <c r="BS711" s="506" t="s">
        <v>31</v>
      </c>
    </row>
    <row r="712" spans="1:71" ht="45">
      <c r="A712" s="500" t="s">
        <v>4599</v>
      </c>
      <c r="B712" s="500" t="s">
        <v>8</v>
      </c>
      <c r="C712" s="501" t="s">
        <v>4600</v>
      </c>
      <c r="D712" s="501" t="s">
        <v>3640</v>
      </c>
      <c r="E712" s="501" t="s">
        <v>158</v>
      </c>
      <c r="F712" s="501" t="s">
        <v>417</v>
      </c>
      <c r="G712" s="501" t="s">
        <v>3641</v>
      </c>
      <c r="H712" s="501" t="s">
        <v>31</v>
      </c>
      <c r="I712" s="501" t="s">
        <v>3872</v>
      </c>
      <c r="J712" s="501" t="s">
        <v>31</v>
      </c>
      <c r="K712" s="501" t="s">
        <v>3665</v>
      </c>
      <c r="L712" s="500" t="s">
        <v>4169</v>
      </c>
      <c r="M712" s="500" t="s">
        <v>3691</v>
      </c>
      <c r="N712" s="500" t="s">
        <v>31</v>
      </c>
      <c r="O712" s="502" t="s">
        <v>31</v>
      </c>
      <c r="P712" s="501" t="s">
        <v>3646</v>
      </c>
      <c r="Q712" s="501" t="e">
        <f>VLOOKUP(CLEAN(A712),JULIO!J$4:AM$760,27,FALSE)</f>
        <v>#N/A</v>
      </c>
      <c r="R712" s="501" t="s">
        <v>3703</v>
      </c>
      <c r="S712" s="502" t="s">
        <v>3746</v>
      </c>
      <c r="T712" s="503">
        <v>60000000</v>
      </c>
      <c r="U712" s="503">
        <v>60000000</v>
      </c>
      <c r="V712" s="503">
        <v>60000000</v>
      </c>
      <c r="W712" s="503">
        <v>0</v>
      </c>
      <c r="X712" s="503">
        <v>60000000</v>
      </c>
      <c r="Y712" s="503">
        <v>0</v>
      </c>
      <c r="Z712" s="504">
        <v>0</v>
      </c>
      <c r="AA712" s="503">
        <v>0</v>
      </c>
      <c r="AB712" s="503">
        <v>0</v>
      </c>
      <c r="AC712" s="504">
        <v>60000000</v>
      </c>
      <c r="AD712" s="504">
        <v>0</v>
      </c>
      <c r="AE712" s="504">
        <v>60000000</v>
      </c>
      <c r="AF712" s="503">
        <v>0</v>
      </c>
      <c r="AG712" s="503">
        <v>0</v>
      </c>
      <c r="AH712" s="503">
        <v>0</v>
      </c>
      <c r="AI712" s="503">
        <v>0</v>
      </c>
      <c r="AJ712" s="503">
        <v>0</v>
      </c>
      <c r="AK712" s="503">
        <v>0</v>
      </c>
      <c r="AL712" s="503">
        <v>0</v>
      </c>
      <c r="AM712" s="503">
        <v>0</v>
      </c>
      <c r="AN712" s="503">
        <v>0</v>
      </c>
      <c r="AO712" s="503">
        <v>0</v>
      </c>
      <c r="AP712" s="503">
        <v>0</v>
      </c>
      <c r="AQ712" s="503">
        <v>0</v>
      </c>
      <c r="AR712" s="503">
        <v>0</v>
      </c>
      <c r="AS712" s="503">
        <v>0</v>
      </c>
      <c r="AT712" s="503">
        <v>0</v>
      </c>
      <c r="AU712" s="503">
        <v>0</v>
      </c>
      <c r="AV712" s="503">
        <v>0</v>
      </c>
      <c r="AW712" s="503">
        <v>0</v>
      </c>
      <c r="AX712" s="503">
        <v>0</v>
      </c>
      <c r="AY712" s="503">
        <v>0</v>
      </c>
      <c r="AZ712" s="503">
        <v>0</v>
      </c>
      <c r="BA712" s="503">
        <v>0</v>
      </c>
      <c r="BB712" s="503">
        <v>0</v>
      </c>
      <c r="BC712" s="504">
        <v>0</v>
      </c>
      <c r="BD712" s="501" t="s">
        <v>31</v>
      </c>
      <c r="BE712" s="501" t="s">
        <v>31</v>
      </c>
      <c r="BF712" s="501" t="s">
        <v>31</v>
      </c>
      <c r="BG712" s="501" t="s">
        <v>31</v>
      </c>
      <c r="BH712" s="501" t="s">
        <v>31</v>
      </c>
      <c r="BI712" s="501" t="s">
        <v>31</v>
      </c>
      <c r="BJ712" s="501" t="s">
        <v>3694</v>
      </c>
      <c r="BK712" s="501" t="s">
        <v>31</v>
      </c>
      <c r="BL712" s="501" t="s">
        <v>31</v>
      </c>
      <c r="BM712" s="501" t="s">
        <v>31</v>
      </c>
      <c r="BN712" s="501" t="s">
        <v>31</v>
      </c>
      <c r="BO712" s="501" t="s">
        <v>31</v>
      </c>
      <c r="BP712" s="501" t="s">
        <v>31</v>
      </c>
      <c r="BQ712" s="501" t="s">
        <v>31</v>
      </c>
      <c r="BR712" s="501" t="s">
        <v>31</v>
      </c>
      <c r="BS712" s="501" t="s">
        <v>31</v>
      </c>
    </row>
    <row r="713" spans="1:71" ht="45">
      <c r="A713" s="505" t="s">
        <v>4601</v>
      </c>
      <c r="B713" s="505" t="s">
        <v>8</v>
      </c>
      <c r="C713" s="506" t="s">
        <v>4602</v>
      </c>
      <c r="D713" s="506" t="s">
        <v>3640</v>
      </c>
      <c r="E713" s="506" t="s">
        <v>158</v>
      </c>
      <c r="F713" s="506" t="s">
        <v>417</v>
      </c>
      <c r="G713" s="506" t="s">
        <v>3641</v>
      </c>
      <c r="H713" s="506" t="s">
        <v>31</v>
      </c>
      <c r="I713" s="506" t="s">
        <v>3872</v>
      </c>
      <c r="J713" s="506" t="s">
        <v>31</v>
      </c>
      <c r="K713" s="506" t="s">
        <v>3726</v>
      </c>
      <c r="L713" s="505" t="s">
        <v>4169</v>
      </c>
      <c r="M713" s="505" t="s">
        <v>3691</v>
      </c>
      <c r="N713" s="505" t="s">
        <v>31</v>
      </c>
      <c r="O713" s="507" t="s">
        <v>31</v>
      </c>
      <c r="P713" s="506" t="s">
        <v>3646</v>
      </c>
      <c r="Q713" s="501" t="e">
        <f>VLOOKUP(CLEAN(A713),JULIO!J$4:AM$760,27,FALSE)</f>
        <v>#N/A</v>
      </c>
      <c r="R713" s="506" t="s">
        <v>3703</v>
      </c>
      <c r="S713" s="507" t="s">
        <v>3746</v>
      </c>
      <c r="T713" s="508">
        <v>40000000</v>
      </c>
      <c r="U713" s="508">
        <v>40000000</v>
      </c>
      <c r="V713" s="508">
        <v>40000000</v>
      </c>
      <c r="W713" s="508">
        <v>0</v>
      </c>
      <c r="X713" s="508">
        <v>40000000</v>
      </c>
      <c r="Y713" s="508">
        <v>0</v>
      </c>
      <c r="Z713" s="509">
        <v>0</v>
      </c>
      <c r="AA713" s="508">
        <v>0</v>
      </c>
      <c r="AB713" s="508">
        <v>0</v>
      </c>
      <c r="AC713" s="509">
        <v>40000000</v>
      </c>
      <c r="AD713" s="509">
        <v>0</v>
      </c>
      <c r="AE713" s="509">
        <v>40000000</v>
      </c>
      <c r="AF713" s="508">
        <v>0</v>
      </c>
      <c r="AG713" s="508">
        <v>0</v>
      </c>
      <c r="AH713" s="508">
        <v>0</v>
      </c>
      <c r="AI713" s="508">
        <v>0</v>
      </c>
      <c r="AJ713" s="508">
        <v>0</v>
      </c>
      <c r="AK713" s="508">
        <v>0</v>
      </c>
      <c r="AL713" s="508">
        <v>0</v>
      </c>
      <c r="AM713" s="508">
        <v>0</v>
      </c>
      <c r="AN713" s="508">
        <v>0</v>
      </c>
      <c r="AO713" s="508">
        <v>0</v>
      </c>
      <c r="AP713" s="508">
        <v>0</v>
      </c>
      <c r="AQ713" s="508">
        <v>0</v>
      </c>
      <c r="AR713" s="508">
        <v>0</v>
      </c>
      <c r="AS713" s="508">
        <v>0</v>
      </c>
      <c r="AT713" s="508">
        <v>0</v>
      </c>
      <c r="AU713" s="508">
        <v>0</v>
      </c>
      <c r="AV713" s="508">
        <v>0</v>
      </c>
      <c r="AW713" s="508">
        <v>0</v>
      </c>
      <c r="AX713" s="508">
        <v>0</v>
      </c>
      <c r="AY713" s="508">
        <v>0</v>
      </c>
      <c r="AZ713" s="508">
        <v>0</v>
      </c>
      <c r="BA713" s="508">
        <v>0</v>
      </c>
      <c r="BB713" s="508">
        <v>0</v>
      </c>
      <c r="BC713" s="509">
        <v>0</v>
      </c>
      <c r="BD713" s="506" t="s">
        <v>31</v>
      </c>
      <c r="BE713" s="506" t="s">
        <v>31</v>
      </c>
      <c r="BF713" s="506" t="s">
        <v>31</v>
      </c>
      <c r="BG713" s="506" t="s">
        <v>31</v>
      </c>
      <c r="BH713" s="506" t="s">
        <v>31</v>
      </c>
      <c r="BI713" s="506" t="s">
        <v>31</v>
      </c>
      <c r="BJ713" s="506" t="s">
        <v>3694</v>
      </c>
      <c r="BK713" s="506" t="s">
        <v>31</v>
      </c>
      <c r="BL713" s="506" t="s">
        <v>31</v>
      </c>
      <c r="BM713" s="506" t="s">
        <v>31</v>
      </c>
      <c r="BN713" s="506" t="s">
        <v>31</v>
      </c>
      <c r="BO713" s="506" t="s">
        <v>31</v>
      </c>
      <c r="BP713" s="506" t="s">
        <v>31</v>
      </c>
      <c r="BQ713" s="506" t="s">
        <v>31</v>
      </c>
      <c r="BR713" s="506" t="s">
        <v>31</v>
      </c>
      <c r="BS713" s="506" t="s">
        <v>31</v>
      </c>
    </row>
    <row r="714" spans="1:71" ht="45">
      <c r="A714" s="500" t="s">
        <v>4603</v>
      </c>
      <c r="B714" s="500" t="s">
        <v>8</v>
      </c>
      <c r="C714" s="501" t="s">
        <v>4604</v>
      </c>
      <c r="D714" s="501" t="s">
        <v>3640</v>
      </c>
      <c r="E714" s="501" t="s">
        <v>158</v>
      </c>
      <c r="F714" s="501" t="s">
        <v>433</v>
      </c>
      <c r="G714" s="501" t="s">
        <v>3641</v>
      </c>
      <c r="H714" s="501" t="s">
        <v>31</v>
      </c>
      <c r="I714" s="501" t="s">
        <v>3793</v>
      </c>
      <c r="J714" s="501" t="s">
        <v>31</v>
      </c>
      <c r="K714" s="501" t="s">
        <v>3668</v>
      </c>
      <c r="L714" s="500" t="s">
        <v>4391</v>
      </c>
      <c r="M714" s="500" t="s">
        <v>3691</v>
      </c>
      <c r="N714" s="500" t="s">
        <v>31</v>
      </c>
      <c r="O714" s="502" t="s">
        <v>31</v>
      </c>
      <c r="P714" s="501" t="s">
        <v>3646</v>
      </c>
      <c r="Q714" s="501" t="e">
        <f>VLOOKUP(CLEAN(A714),JULIO!J$4:AM$760,27,FALSE)</f>
        <v>#N/A</v>
      </c>
      <c r="R714" s="501" t="s">
        <v>3703</v>
      </c>
      <c r="S714" s="502" t="s">
        <v>3746</v>
      </c>
      <c r="T714" s="503">
        <v>80000000</v>
      </c>
      <c r="U714" s="503">
        <v>80000000</v>
      </c>
      <c r="V714" s="503">
        <v>80000000</v>
      </c>
      <c r="W714" s="503">
        <v>0</v>
      </c>
      <c r="X714" s="503">
        <v>80000000</v>
      </c>
      <c r="Y714" s="503">
        <v>0</v>
      </c>
      <c r="Z714" s="504">
        <v>0</v>
      </c>
      <c r="AA714" s="503">
        <v>0</v>
      </c>
      <c r="AB714" s="503">
        <v>0</v>
      </c>
      <c r="AC714" s="504">
        <v>80000000</v>
      </c>
      <c r="AD714" s="504">
        <v>0</v>
      </c>
      <c r="AE714" s="504">
        <v>80000000</v>
      </c>
      <c r="AF714" s="503">
        <v>0</v>
      </c>
      <c r="AG714" s="503">
        <v>0</v>
      </c>
      <c r="AH714" s="503">
        <v>0</v>
      </c>
      <c r="AI714" s="503">
        <v>0</v>
      </c>
      <c r="AJ714" s="503">
        <v>0</v>
      </c>
      <c r="AK714" s="503">
        <v>0</v>
      </c>
      <c r="AL714" s="503">
        <v>0</v>
      </c>
      <c r="AM714" s="503">
        <v>0</v>
      </c>
      <c r="AN714" s="503">
        <v>0</v>
      </c>
      <c r="AO714" s="503">
        <v>0</v>
      </c>
      <c r="AP714" s="503">
        <v>0</v>
      </c>
      <c r="AQ714" s="503">
        <v>0</v>
      </c>
      <c r="AR714" s="503">
        <v>0</v>
      </c>
      <c r="AS714" s="503">
        <v>0</v>
      </c>
      <c r="AT714" s="503">
        <v>0</v>
      </c>
      <c r="AU714" s="503">
        <v>0</v>
      </c>
      <c r="AV714" s="503">
        <v>0</v>
      </c>
      <c r="AW714" s="503">
        <v>0</v>
      </c>
      <c r="AX714" s="503">
        <v>0</v>
      </c>
      <c r="AY714" s="503">
        <v>0</v>
      </c>
      <c r="AZ714" s="503">
        <v>0</v>
      </c>
      <c r="BA714" s="503">
        <v>0</v>
      </c>
      <c r="BB714" s="503">
        <v>0</v>
      </c>
      <c r="BC714" s="504">
        <v>0</v>
      </c>
      <c r="BD714" s="501" t="s">
        <v>31</v>
      </c>
      <c r="BE714" s="501" t="s">
        <v>31</v>
      </c>
      <c r="BF714" s="501" t="s">
        <v>31</v>
      </c>
      <c r="BG714" s="501" t="s">
        <v>31</v>
      </c>
      <c r="BH714" s="501" t="s">
        <v>31</v>
      </c>
      <c r="BI714" s="501" t="s">
        <v>31</v>
      </c>
      <c r="BJ714" s="501" t="s">
        <v>3694</v>
      </c>
      <c r="BK714" s="501" t="s">
        <v>31</v>
      </c>
      <c r="BL714" s="501" t="s">
        <v>31</v>
      </c>
      <c r="BM714" s="501" t="s">
        <v>31</v>
      </c>
      <c r="BN714" s="501" t="s">
        <v>31</v>
      </c>
      <c r="BO714" s="501" t="s">
        <v>31</v>
      </c>
      <c r="BP714" s="501" t="s">
        <v>31</v>
      </c>
      <c r="BQ714" s="501" t="s">
        <v>31</v>
      </c>
      <c r="BR714" s="501" t="s">
        <v>31</v>
      </c>
      <c r="BS714" s="501" t="s">
        <v>31</v>
      </c>
    </row>
    <row r="715" spans="1:71" ht="45">
      <c r="A715" s="505" t="s">
        <v>4605</v>
      </c>
      <c r="B715" s="505" t="s">
        <v>8</v>
      </c>
      <c r="C715" s="506" t="s">
        <v>4606</v>
      </c>
      <c r="D715" s="506" t="s">
        <v>3640</v>
      </c>
      <c r="E715" s="506" t="s">
        <v>158</v>
      </c>
      <c r="F715" s="506" t="s">
        <v>433</v>
      </c>
      <c r="G715" s="506" t="s">
        <v>3641</v>
      </c>
      <c r="H715" s="506" t="s">
        <v>31</v>
      </c>
      <c r="I715" s="506" t="s">
        <v>3793</v>
      </c>
      <c r="J715" s="506" t="s">
        <v>31</v>
      </c>
      <c r="K715" s="506" t="s">
        <v>3668</v>
      </c>
      <c r="L715" s="505" t="s">
        <v>4391</v>
      </c>
      <c r="M715" s="505" t="s">
        <v>3691</v>
      </c>
      <c r="N715" s="505" t="s">
        <v>31</v>
      </c>
      <c r="O715" s="507" t="s">
        <v>31</v>
      </c>
      <c r="P715" s="506" t="s">
        <v>3646</v>
      </c>
      <c r="Q715" s="501" t="e">
        <f>VLOOKUP(CLEAN(A715),JULIO!J$4:AM$760,27,FALSE)</f>
        <v>#N/A</v>
      </c>
      <c r="R715" s="506" t="s">
        <v>3703</v>
      </c>
      <c r="S715" s="507" t="s">
        <v>3746</v>
      </c>
      <c r="T715" s="508">
        <v>60000000</v>
      </c>
      <c r="U715" s="508">
        <v>60000000</v>
      </c>
      <c r="V715" s="508">
        <v>60000000</v>
      </c>
      <c r="W715" s="508">
        <v>0</v>
      </c>
      <c r="X715" s="508">
        <v>60000000</v>
      </c>
      <c r="Y715" s="508">
        <v>0</v>
      </c>
      <c r="Z715" s="509">
        <v>0</v>
      </c>
      <c r="AA715" s="508">
        <v>0</v>
      </c>
      <c r="AB715" s="508">
        <v>0</v>
      </c>
      <c r="AC715" s="509">
        <v>60000000</v>
      </c>
      <c r="AD715" s="509">
        <v>0</v>
      </c>
      <c r="AE715" s="509">
        <v>60000000</v>
      </c>
      <c r="AF715" s="508">
        <v>0</v>
      </c>
      <c r="AG715" s="508">
        <v>0</v>
      </c>
      <c r="AH715" s="508">
        <v>0</v>
      </c>
      <c r="AI715" s="508">
        <v>0</v>
      </c>
      <c r="AJ715" s="508">
        <v>0</v>
      </c>
      <c r="AK715" s="508">
        <v>0</v>
      </c>
      <c r="AL715" s="508">
        <v>0</v>
      </c>
      <c r="AM715" s="508">
        <v>0</v>
      </c>
      <c r="AN715" s="508">
        <v>0</v>
      </c>
      <c r="AO715" s="508">
        <v>0</v>
      </c>
      <c r="AP715" s="508">
        <v>0</v>
      </c>
      <c r="AQ715" s="508">
        <v>0</v>
      </c>
      <c r="AR715" s="508">
        <v>0</v>
      </c>
      <c r="AS715" s="508">
        <v>0</v>
      </c>
      <c r="AT715" s="508">
        <v>0</v>
      </c>
      <c r="AU715" s="508">
        <v>0</v>
      </c>
      <c r="AV715" s="508">
        <v>0</v>
      </c>
      <c r="AW715" s="508">
        <v>0</v>
      </c>
      <c r="AX715" s="508">
        <v>0</v>
      </c>
      <c r="AY715" s="508">
        <v>0</v>
      </c>
      <c r="AZ715" s="508">
        <v>0</v>
      </c>
      <c r="BA715" s="508">
        <v>0</v>
      </c>
      <c r="BB715" s="508">
        <v>0</v>
      </c>
      <c r="BC715" s="509">
        <v>0</v>
      </c>
      <c r="BD715" s="506" t="s">
        <v>31</v>
      </c>
      <c r="BE715" s="506" t="s">
        <v>31</v>
      </c>
      <c r="BF715" s="506" t="s">
        <v>31</v>
      </c>
      <c r="BG715" s="506" t="s">
        <v>31</v>
      </c>
      <c r="BH715" s="506" t="s">
        <v>31</v>
      </c>
      <c r="BI715" s="506" t="s">
        <v>31</v>
      </c>
      <c r="BJ715" s="506" t="s">
        <v>3694</v>
      </c>
      <c r="BK715" s="506" t="s">
        <v>31</v>
      </c>
      <c r="BL715" s="506" t="s">
        <v>31</v>
      </c>
      <c r="BM715" s="506" t="s">
        <v>31</v>
      </c>
      <c r="BN715" s="506" t="s">
        <v>31</v>
      </c>
      <c r="BO715" s="506" t="s">
        <v>31</v>
      </c>
      <c r="BP715" s="506" t="s">
        <v>31</v>
      </c>
      <c r="BQ715" s="506" t="s">
        <v>31</v>
      </c>
      <c r="BR715" s="506" t="s">
        <v>31</v>
      </c>
      <c r="BS715" s="506" t="s">
        <v>31</v>
      </c>
    </row>
    <row r="716" spans="1:71" ht="45">
      <c r="A716" s="500" t="s">
        <v>4607</v>
      </c>
      <c r="B716" s="500" t="s">
        <v>8</v>
      </c>
      <c r="C716" s="501" t="s">
        <v>4608</v>
      </c>
      <c r="D716" s="501" t="s">
        <v>3640</v>
      </c>
      <c r="E716" s="501" t="s">
        <v>158</v>
      </c>
      <c r="F716" s="501" t="s">
        <v>440</v>
      </c>
      <c r="G716" s="501" t="s">
        <v>3641</v>
      </c>
      <c r="H716" s="501" t="s">
        <v>31</v>
      </c>
      <c r="I716" s="501" t="s">
        <v>3880</v>
      </c>
      <c r="J716" s="501" t="s">
        <v>31</v>
      </c>
      <c r="K716" s="501" t="s">
        <v>3668</v>
      </c>
      <c r="L716" s="500" t="s">
        <v>4356</v>
      </c>
      <c r="M716" s="500" t="s">
        <v>3691</v>
      </c>
      <c r="N716" s="500" t="s">
        <v>31</v>
      </c>
      <c r="O716" s="502" t="s">
        <v>31</v>
      </c>
      <c r="P716" s="501" t="s">
        <v>3646</v>
      </c>
      <c r="Q716" s="501" t="e">
        <f>VLOOKUP(CLEAN(A716),JULIO!J$4:AM$760,27,FALSE)</f>
        <v>#N/A</v>
      </c>
      <c r="R716" s="501" t="s">
        <v>3703</v>
      </c>
      <c r="S716" s="502" t="s">
        <v>3746</v>
      </c>
      <c r="T716" s="503">
        <v>50781000</v>
      </c>
      <c r="U716" s="503">
        <v>50781000</v>
      </c>
      <c r="V716" s="503">
        <v>50781000</v>
      </c>
      <c r="W716" s="503">
        <v>0</v>
      </c>
      <c r="X716" s="503">
        <v>50781000</v>
      </c>
      <c r="Y716" s="503">
        <v>0</v>
      </c>
      <c r="Z716" s="504">
        <v>0</v>
      </c>
      <c r="AA716" s="503">
        <v>0</v>
      </c>
      <c r="AB716" s="503">
        <v>0</v>
      </c>
      <c r="AC716" s="504">
        <v>50781000</v>
      </c>
      <c r="AD716" s="504">
        <v>0</v>
      </c>
      <c r="AE716" s="504">
        <v>50781000</v>
      </c>
      <c r="AF716" s="503">
        <v>0</v>
      </c>
      <c r="AG716" s="503">
        <v>0</v>
      </c>
      <c r="AH716" s="503">
        <v>0</v>
      </c>
      <c r="AI716" s="503">
        <v>0</v>
      </c>
      <c r="AJ716" s="503">
        <v>0</v>
      </c>
      <c r="AK716" s="503">
        <v>0</v>
      </c>
      <c r="AL716" s="503">
        <v>0</v>
      </c>
      <c r="AM716" s="503">
        <v>0</v>
      </c>
      <c r="AN716" s="503">
        <v>0</v>
      </c>
      <c r="AO716" s="503">
        <v>0</v>
      </c>
      <c r="AP716" s="503">
        <v>0</v>
      </c>
      <c r="AQ716" s="503">
        <v>0</v>
      </c>
      <c r="AR716" s="503">
        <v>0</v>
      </c>
      <c r="AS716" s="503">
        <v>0</v>
      </c>
      <c r="AT716" s="503">
        <v>0</v>
      </c>
      <c r="AU716" s="503">
        <v>0</v>
      </c>
      <c r="AV716" s="503">
        <v>0</v>
      </c>
      <c r="AW716" s="503">
        <v>0</v>
      </c>
      <c r="AX716" s="503">
        <v>0</v>
      </c>
      <c r="AY716" s="503">
        <v>0</v>
      </c>
      <c r="AZ716" s="503">
        <v>0</v>
      </c>
      <c r="BA716" s="503">
        <v>0</v>
      </c>
      <c r="BB716" s="503">
        <v>0</v>
      </c>
      <c r="BC716" s="504">
        <v>0</v>
      </c>
      <c r="BD716" s="501" t="s">
        <v>31</v>
      </c>
      <c r="BE716" s="501" t="s">
        <v>31</v>
      </c>
      <c r="BF716" s="501" t="s">
        <v>31</v>
      </c>
      <c r="BG716" s="501" t="s">
        <v>31</v>
      </c>
      <c r="BH716" s="501" t="s">
        <v>31</v>
      </c>
      <c r="BI716" s="501" t="s">
        <v>31</v>
      </c>
      <c r="BJ716" s="501" t="s">
        <v>3694</v>
      </c>
      <c r="BK716" s="501" t="s">
        <v>31</v>
      </c>
      <c r="BL716" s="501" t="s">
        <v>31</v>
      </c>
      <c r="BM716" s="501" t="s">
        <v>31</v>
      </c>
      <c r="BN716" s="501" t="s">
        <v>31</v>
      </c>
      <c r="BO716" s="501" t="s">
        <v>31</v>
      </c>
      <c r="BP716" s="501" t="s">
        <v>31</v>
      </c>
      <c r="BQ716" s="501" t="s">
        <v>31</v>
      </c>
      <c r="BR716" s="501" t="s">
        <v>31</v>
      </c>
      <c r="BS716" s="501" t="s">
        <v>31</v>
      </c>
    </row>
    <row r="717" spans="1:71" ht="45">
      <c r="A717" s="505" t="s">
        <v>4609</v>
      </c>
      <c r="B717" s="505" t="s">
        <v>8</v>
      </c>
      <c r="C717" s="506" t="s">
        <v>4610</v>
      </c>
      <c r="D717" s="506" t="s">
        <v>3640</v>
      </c>
      <c r="E717" s="506" t="s">
        <v>158</v>
      </c>
      <c r="F717" s="506" t="s">
        <v>440</v>
      </c>
      <c r="G717" s="506" t="s">
        <v>3641</v>
      </c>
      <c r="H717" s="506" t="s">
        <v>31</v>
      </c>
      <c r="I717" s="506" t="s">
        <v>3880</v>
      </c>
      <c r="J717" s="506" t="s">
        <v>31</v>
      </c>
      <c r="K717" s="506" t="s">
        <v>3668</v>
      </c>
      <c r="L717" s="505" t="s">
        <v>4356</v>
      </c>
      <c r="M717" s="505" t="s">
        <v>3691</v>
      </c>
      <c r="N717" s="505" t="s">
        <v>31</v>
      </c>
      <c r="O717" s="507" t="s">
        <v>31</v>
      </c>
      <c r="P717" s="506" t="s">
        <v>3646</v>
      </c>
      <c r="Q717" s="501" t="e">
        <f>VLOOKUP(CLEAN(A717),JULIO!J$4:AM$760,27,FALSE)</f>
        <v>#N/A</v>
      </c>
      <c r="R717" s="506" t="s">
        <v>3703</v>
      </c>
      <c r="S717" s="507" t="s">
        <v>3746</v>
      </c>
      <c r="T717" s="508">
        <v>45000000</v>
      </c>
      <c r="U717" s="508">
        <v>45000000</v>
      </c>
      <c r="V717" s="508">
        <v>45000000</v>
      </c>
      <c r="W717" s="508">
        <v>0</v>
      </c>
      <c r="X717" s="508">
        <v>45000000</v>
      </c>
      <c r="Y717" s="508">
        <v>0</v>
      </c>
      <c r="Z717" s="509">
        <v>0</v>
      </c>
      <c r="AA717" s="508">
        <v>0</v>
      </c>
      <c r="AB717" s="508">
        <v>0</v>
      </c>
      <c r="AC717" s="509">
        <v>45000000</v>
      </c>
      <c r="AD717" s="509">
        <v>0</v>
      </c>
      <c r="AE717" s="509">
        <v>45000000</v>
      </c>
      <c r="AF717" s="508">
        <v>0</v>
      </c>
      <c r="AG717" s="508">
        <v>0</v>
      </c>
      <c r="AH717" s="508">
        <v>0</v>
      </c>
      <c r="AI717" s="508">
        <v>0</v>
      </c>
      <c r="AJ717" s="508">
        <v>0</v>
      </c>
      <c r="AK717" s="508">
        <v>0</v>
      </c>
      <c r="AL717" s="508">
        <v>0</v>
      </c>
      <c r="AM717" s="508">
        <v>0</v>
      </c>
      <c r="AN717" s="508">
        <v>0</v>
      </c>
      <c r="AO717" s="508">
        <v>0</v>
      </c>
      <c r="AP717" s="508">
        <v>0</v>
      </c>
      <c r="AQ717" s="508">
        <v>0</v>
      </c>
      <c r="AR717" s="508">
        <v>0</v>
      </c>
      <c r="AS717" s="508">
        <v>0</v>
      </c>
      <c r="AT717" s="508">
        <v>0</v>
      </c>
      <c r="AU717" s="508">
        <v>0</v>
      </c>
      <c r="AV717" s="508">
        <v>0</v>
      </c>
      <c r="AW717" s="508">
        <v>0</v>
      </c>
      <c r="AX717" s="508">
        <v>0</v>
      </c>
      <c r="AY717" s="508">
        <v>0</v>
      </c>
      <c r="AZ717" s="508">
        <v>0</v>
      </c>
      <c r="BA717" s="508">
        <v>0</v>
      </c>
      <c r="BB717" s="508">
        <v>0</v>
      </c>
      <c r="BC717" s="509">
        <v>0</v>
      </c>
      <c r="BD717" s="506" t="s">
        <v>31</v>
      </c>
      <c r="BE717" s="506" t="s">
        <v>31</v>
      </c>
      <c r="BF717" s="506" t="s">
        <v>31</v>
      </c>
      <c r="BG717" s="506" t="s">
        <v>31</v>
      </c>
      <c r="BH717" s="506" t="s">
        <v>31</v>
      </c>
      <c r="BI717" s="506" t="s">
        <v>31</v>
      </c>
      <c r="BJ717" s="506" t="s">
        <v>3694</v>
      </c>
      <c r="BK717" s="506" t="s">
        <v>31</v>
      </c>
      <c r="BL717" s="506" t="s">
        <v>31</v>
      </c>
      <c r="BM717" s="506" t="s">
        <v>31</v>
      </c>
      <c r="BN717" s="506" t="s">
        <v>31</v>
      </c>
      <c r="BO717" s="506" t="s">
        <v>31</v>
      </c>
      <c r="BP717" s="506" t="s">
        <v>31</v>
      </c>
      <c r="BQ717" s="506" t="s">
        <v>31</v>
      </c>
      <c r="BR717" s="506" t="s">
        <v>31</v>
      </c>
      <c r="BS717" s="506" t="s">
        <v>31</v>
      </c>
    </row>
    <row r="718" spans="1:71" ht="45">
      <c r="A718" s="500" t="s">
        <v>4611</v>
      </c>
      <c r="B718" s="500" t="s">
        <v>8</v>
      </c>
      <c r="C718" s="501" t="s">
        <v>4612</v>
      </c>
      <c r="D718" s="501" t="s">
        <v>3640</v>
      </c>
      <c r="E718" s="501" t="s">
        <v>158</v>
      </c>
      <c r="F718" s="501" t="s">
        <v>440</v>
      </c>
      <c r="G718" s="501" t="s">
        <v>3641</v>
      </c>
      <c r="H718" s="501" t="s">
        <v>31</v>
      </c>
      <c r="I718" s="501" t="s">
        <v>3880</v>
      </c>
      <c r="J718" s="501" t="s">
        <v>31</v>
      </c>
      <c r="K718" s="501" t="s">
        <v>3668</v>
      </c>
      <c r="L718" s="500" t="s">
        <v>4356</v>
      </c>
      <c r="M718" s="500" t="s">
        <v>3691</v>
      </c>
      <c r="N718" s="500" t="s">
        <v>31</v>
      </c>
      <c r="O718" s="502" t="s">
        <v>31</v>
      </c>
      <c r="P718" s="501" t="s">
        <v>3646</v>
      </c>
      <c r="Q718" s="501" t="e">
        <f>VLOOKUP(CLEAN(A718),JULIO!J$4:AM$760,27,FALSE)</f>
        <v>#N/A</v>
      </c>
      <c r="R718" s="501" t="s">
        <v>3703</v>
      </c>
      <c r="S718" s="502" t="s">
        <v>3746</v>
      </c>
      <c r="T718" s="503">
        <v>45000000</v>
      </c>
      <c r="U718" s="503">
        <v>45000000</v>
      </c>
      <c r="V718" s="503">
        <v>45000000</v>
      </c>
      <c r="W718" s="503">
        <v>0</v>
      </c>
      <c r="X718" s="503">
        <v>45000000</v>
      </c>
      <c r="Y718" s="503">
        <v>0</v>
      </c>
      <c r="Z718" s="504">
        <v>0</v>
      </c>
      <c r="AA718" s="503">
        <v>0</v>
      </c>
      <c r="AB718" s="503">
        <v>0</v>
      </c>
      <c r="AC718" s="504">
        <v>45000000</v>
      </c>
      <c r="AD718" s="504">
        <v>0</v>
      </c>
      <c r="AE718" s="504">
        <v>45000000</v>
      </c>
      <c r="AF718" s="503">
        <v>0</v>
      </c>
      <c r="AG718" s="503">
        <v>0</v>
      </c>
      <c r="AH718" s="503">
        <v>0</v>
      </c>
      <c r="AI718" s="503">
        <v>0</v>
      </c>
      <c r="AJ718" s="503">
        <v>0</v>
      </c>
      <c r="AK718" s="503">
        <v>0</v>
      </c>
      <c r="AL718" s="503">
        <v>0</v>
      </c>
      <c r="AM718" s="503">
        <v>0</v>
      </c>
      <c r="AN718" s="503">
        <v>0</v>
      </c>
      <c r="AO718" s="503">
        <v>0</v>
      </c>
      <c r="AP718" s="503">
        <v>0</v>
      </c>
      <c r="AQ718" s="503">
        <v>0</v>
      </c>
      <c r="AR718" s="503">
        <v>0</v>
      </c>
      <c r="AS718" s="503">
        <v>0</v>
      </c>
      <c r="AT718" s="503">
        <v>0</v>
      </c>
      <c r="AU718" s="503">
        <v>0</v>
      </c>
      <c r="AV718" s="503">
        <v>0</v>
      </c>
      <c r="AW718" s="503">
        <v>0</v>
      </c>
      <c r="AX718" s="503">
        <v>0</v>
      </c>
      <c r="AY718" s="503">
        <v>0</v>
      </c>
      <c r="AZ718" s="503">
        <v>0</v>
      </c>
      <c r="BA718" s="503">
        <v>0</v>
      </c>
      <c r="BB718" s="503">
        <v>0</v>
      </c>
      <c r="BC718" s="504">
        <v>0</v>
      </c>
      <c r="BD718" s="501" t="s">
        <v>31</v>
      </c>
      <c r="BE718" s="501" t="s">
        <v>31</v>
      </c>
      <c r="BF718" s="501" t="s">
        <v>31</v>
      </c>
      <c r="BG718" s="501" t="s">
        <v>31</v>
      </c>
      <c r="BH718" s="501" t="s">
        <v>31</v>
      </c>
      <c r="BI718" s="501" t="s">
        <v>31</v>
      </c>
      <c r="BJ718" s="501" t="s">
        <v>3694</v>
      </c>
      <c r="BK718" s="501" t="s">
        <v>31</v>
      </c>
      <c r="BL718" s="501" t="s">
        <v>31</v>
      </c>
      <c r="BM718" s="501" t="s">
        <v>31</v>
      </c>
      <c r="BN718" s="501" t="s">
        <v>31</v>
      </c>
      <c r="BO718" s="501" t="s">
        <v>31</v>
      </c>
      <c r="BP718" s="501" t="s">
        <v>31</v>
      </c>
      <c r="BQ718" s="501" t="s">
        <v>31</v>
      </c>
      <c r="BR718" s="501" t="s">
        <v>31</v>
      </c>
      <c r="BS718" s="501" t="s">
        <v>31</v>
      </c>
    </row>
    <row r="719" spans="1:71" ht="45">
      <c r="A719" s="505" t="s">
        <v>4611</v>
      </c>
      <c r="B719" s="505" t="s">
        <v>8</v>
      </c>
      <c r="C719" s="506" t="s">
        <v>4612</v>
      </c>
      <c r="D719" s="506" t="s">
        <v>3640</v>
      </c>
      <c r="E719" s="506" t="s">
        <v>158</v>
      </c>
      <c r="F719" s="506" t="s">
        <v>440</v>
      </c>
      <c r="G719" s="506" t="s">
        <v>3641</v>
      </c>
      <c r="H719" s="506" t="s">
        <v>31</v>
      </c>
      <c r="I719" s="506" t="s">
        <v>3880</v>
      </c>
      <c r="J719" s="506" t="s">
        <v>31</v>
      </c>
      <c r="K719" s="506" t="s">
        <v>3668</v>
      </c>
      <c r="L719" s="505" t="s">
        <v>4356</v>
      </c>
      <c r="M719" s="505" t="s">
        <v>3691</v>
      </c>
      <c r="N719" s="505" t="s">
        <v>31</v>
      </c>
      <c r="O719" s="507" t="s">
        <v>31</v>
      </c>
      <c r="P719" s="506" t="s">
        <v>3646</v>
      </c>
      <c r="Q719" s="501" t="e">
        <f>VLOOKUP(CLEAN(A719),JULIO!J$4:AM$760,27,FALSE)</f>
        <v>#N/A</v>
      </c>
      <c r="R719" s="506" t="s">
        <v>3703</v>
      </c>
      <c r="S719" s="507" t="s">
        <v>4592</v>
      </c>
      <c r="T719" s="508">
        <v>45000000</v>
      </c>
      <c r="U719" s="508">
        <v>45000000</v>
      </c>
      <c r="V719" s="508">
        <v>45000000</v>
      </c>
      <c r="W719" s="508">
        <v>0</v>
      </c>
      <c r="X719" s="508">
        <v>45000000</v>
      </c>
      <c r="Y719" s="508">
        <v>0</v>
      </c>
      <c r="Z719" s="509">
        <v>0</v>
      </c>
      <c r="AA719" s="510"/>
      <c r="AB719" s="510"/>
      <c r="AC719" s="511"/>
      <c r="AD719" s="511"/>
      <c r="AE719" s="511"/>
      <c r="AF719" s="510"/>
      <c r="AG719" s="510"/>
      <c r="AH719" s="510"/>
      <c r="AI719" s="510"/>
      <c r="AJ719" s="510"/>
      <c r="AK719" s="510"/>
      <c r="AL719" s="510"/>
      <c r="AM719" s="510"/>
      <c r="AN719" s="510"/>
      <c r="AO719" s="510"/>
      <c r="AP719" s="510"/>
      <c r="AQ719" s="510"/>
      <c r="AR719" s="510"/>
      <c r="AS719" s="510"/>
      <c r="AT719" s="510"/>
      <c r="AU719" s="510"/>
      <c r="AV719" s="510"/>
      <c r="AW719" s="510"/>
      <c r="AX719" s="510"/>
      <c r="AY719" s="510"/>
      <c r="AZ719" s="510"/>
      <c r="BA719" s="510"/>
      <c r="BB719" s="510"/>
      <c r="BC719" s="511"/>
      <c r="BD719" s="506" t="s">
        <v>31</v>
      </c>
      <c r="BE719" s="506" t="s">
        <v>31</v>
      </c>
      <c r="BF719" s="506" t="s">
        <v>31</v>
      </c>
      <c r="BG719" s="506" t="s">
        <v>31</v>
      </c>
      <c r="BH719" s="506" t="s">
        <v>31</v>
      </c>
      <c r="BI719" s="506" t="s">
        <v>31</v>
      </c>
      <c r="BJ719" s="506" t="s">
        <v>3694</v>
      </c>
      <c r="BK719" s="506" t="s">
        <v>31</v>
      </c>
      <c r="BL719" s="506" t="s">
        <v>31</v>
      </c>
      <c r="BM719" s="506" t="s">
        <v>31</v>
      </c>
      <c r="BN719" s="506" t="s">
        <v>31</v>
      </c>
      <c r="BO719" s="506" t="s">
        <v>31</v>
      </c>
      <c r="BP719" s="506" t="s">
        <v>31</v>
      </c>
      <c r="BQ719" s="506" t="s">
        <v>31</v>
      </c>
      <c r="BR719" s="506" t="s">
        <v>31</v>
      </c>
      <c r="BS719" s="506" t="s">
        <v>31</v>
      </c>
    </row>
    <row r="720" spans="1:71" ht="45">
      <c r="A720" s="500" t="s">
        <v>4613</v>
      </c>
      <c r="B720" s="500" t="s">
        <v>8</v>
      </c>
      <c r="C720" s="501" t="s">
        <v>4614</v>
      </c>
      <c r="D720" s="501" t="s">
        <v>3640</v>
      </c>
      <c r="E720" s="501" t="s">
        <v>158</v>
      </c>
      <c r="F720" s="501" t="s">
        <v>452</v>
      </c>
      <c r="G720" s="501" t="s">
        <v>3641</v>
      </c>
      <c r="H720" s="501" t="s">
        <v>31</v>
      </c>
      <c r="I720" s="501" t="s">
        <v>3863</v>
      </c>
      <c r="J720" s="501" t="s">
        <v>31</v>
      </c>
      <c r="K720" s="501" t="s">
        <v>3661</v>
      </c>
      <c r="L720" s="500" t="s">
        <v>4356</v>
      </c>
      <c r="M720" s="500" t="s">
        <v>3691</v>
      </c>
      <c r="N720" s="500" t="s">
        <v>31</v>
      </c>
      <c r="O720" s="502" t="s">
        <v>31</v>
      </c>
      <c r="P720" s="501" t="s">
        <v>3646</v>
      </c>
      <c r="Q720" s="501" t="e">
        <f>VLOOKUP(CLEAN(A720),JULIO!J$4:AM$760,27,FALSE)</f>
        <v>#N/A</v>
      </c>
      <c r="R720" s="501" t="s">
        <v>3703</v>
      </c>
      <c r="S720" s="502" t="s">
        <v>3746</v>
      </c>
      <c r="T720" s="503">
        <v>70000000</v>
      </c>
      <c r="U720" s="503">
        <v>70000000</v>
      </c>
      <c r="V720" s="503">
        <v>70000000</v>
      </c>
      <c r="W720" s="503">
        <v>0</v>
      </c>
      <c r="X720" s="503">
        <v>70000000</v>
      </c>
      <c r="Y720" s="503">
        <v>0</v>
      </c>
      <c r="Z720" s="504">
        <v>0</v>
      </c>
      <c r="AA720" s="503">
        <v>0</v>
      </c>
      <c r="AB720" s="503">
        <v>0</v>
      </c>
      <c r="AC720" s="504">
        <v>70000000</v>
      </c>
      <c r="AD720" s="504">
        <v>0</v>
      </c>
      <c r="AE720" s="504">
        <v>70000000</v>
      </c>
      <c r="AF720" s="503">
        <v>0</v>
      </c>
      <c r="AG720" s="503">
        <v>0</v>
      </c>
      <c r="AH720" s="503">
        <v>0</v>
      </c>
      <c r="AI720" s="503">
        <v>0</v>
      </c>
      <c r="AJ720" s="503">
        <v>0</v>
      </c>
      <c r="AK720" s="503">
        <v>0</v>
      </c>
      <c r="AL720" s="503">
        <v>0</v>
      </c>
      <c r="AM720" s="503">
        <v>0</v>
      </c>
      <c r="AN720" s="503">
        <v>0</v>
      </c>
      <c r="AO720" s="503">
        <v>0</v>
      </c>
      <c r="AP720" s="503">
        <v>0</v>
      </c>
      <c r="AQ720" s="503">
        <v>0</v>
      </c>
      <c r="AR720" s="503">
        <v>0</v>
      </c>
      <c r="AS720" s="503">
        <v>0</v>
      </c>
      <c r="AT720" s="503">
        <v>0</v>
      </c>
      <c r="AU720" s="503">
        <v>0</v>
      </c>
      <c r="AV720" s="503">
        <v>0</v>
      </c>
      <c r="AW720" s="503">
        <v>0</v>
      </c>
      <c r="AX720" s="503">
        <v>0</v>
      </c>
      <c r="AY720" s="503">
        <v>0</v>
      </c>
      <c r="AZ720" s="503">
        <v>0</v>
      </c>
      <c r="BA720" s="503">
        <v>0</v>
      </c>
      <c r="BB720" s="503">
        <v>0</v>
      </c>
      <c r="BC720" s="504">
        <v>0</v>
      </c>
      <c r="BD720" s="501" t="s">
        <v>31</v>
      </c>
      <c r="BE720" s="501" t="s">
        <v>31</v>
      </c>
      <c r="BF720" s="501" t="s">
        <v>31</v>
      </c>
      <c r="BG720" s="501" t="s">
        <v>31</v>
      </c>
      <c r="BH720" s="501" t="s">
        <v>31</v>
      </c>
      <c r="BI720" s="501" t="s">
        <v>31</v>
      </c>
      <c r="BJ720" s="501" t="s">
        <v>3694</v>
      </c>
      <c r="BK720" s="501" t="s">
        <v>31</v>
      </c>
      <c r="BL720" s="501" t="s">
        <v>31</v>
      </c>
      <c r="BM720" s="501" t="s">
        <v>31</v>
      </c>
      <c r="BN720" s="501" t="s">
        <v>31</v>
      </c>
      <c r="BO720" s="501" t="s">
        <v>31</v>
      </c>
      <c r="BP720" s="501" t="s">
        <v>31</v>
      </c>
      <c r="BQ720" s="501" t="s">
        <v>31</v>
      </c>
      <c r="BR720" s="501" t="s">
        <v>31</v>
      </c>
      <c r="BS720" s="501" t="s">
        <v>31</v>
      </c>
    </row>
    <row r="721" spans="1:71" ht="45">
      <c r="A721" s="505" t="s">
        <v>4615</v>
      </c>
      <c r="B721" s="505" t="s">
        <v>8</v>
      </c>
      <c r="C721" s="506" t="s">
        <v>4616</v>
      </c>
      <c r="D721" s="506" t="s">
        <v>3640</v>
      </c>
      <c r="E721" s="506" t="s">
        <v>158</v>
      </c>
      <c r="F721" s="506" t="s">
        <v>452</v>
      </c>
      <c r="G721" s="506" t="s">
        <v>3641</v>
      </c>
      <c r="H721" s="506" t="s">
        <v>31</v>
      </c>
      <c r="I721" s="506" t="s">
        <v>3863</v>
      </c>
      <c r="J721" s="506" t="s">
        <v>31</v>
      </c>
      <c r="K721" s="506" t="s">
        <v>3661</v>
      </c>
      <c r="L721" s="505" t="s">
        <v>4356</v>
      </c>
      <c r="M721" s="505" t="s">
        <v>3691</v>
      </c>
      <c r="N721" s="505" t="s">
        <v>31</v>
      </c>
      <c r="O721" s="507" t="s">
        <v>31</v>
      </c>
      <c r="P721" s="506" t="s">
        <v>3646</v>
      </c>
      <c r="Q721" s="501" t="e">
        <f>VLOOKUP(CLEAN(A721),JULIO!J$4:AM$760,27,FALSE)</f>
        <v>#N/A</v>
      </c>
      <c r="R721" s="506" t="s">
        <v>3703</v>
      </c>
      <c r="S721" s="507" t="s">
        <v>3746</v>
      </c>
      <c r="T721" s="508">
        <v>70000000</v>
      </c>
      <c r="U721" s="508">
        <v>70000000</v>
      </c>
      <c r="V721" s="508">
        <v>70000000</v>
      </c>
      <c r="W721" s="508">
        <v>0</v>
      </c>
      <c r="X721" s="508">
        <v>70000000</v>
      </c>
      <c r="Y721" s="508">
        <v>0</v>
      </c>
      <c r="Z721" s="509">
        <v>0</v>
      </c>
      <c r="AA721" s="508">
        <v>0</v>
      </c>
      <c r="AB721" s="508">
        <v>0</v>
      </c>
      <c r="AC721" s="509">
        <v>70000000</v>
      </c>
      <c r="AD721" s="509">
        <v>0</v>
      </c>
      <c r="AE721" s="509">
        <v>70000000</v>
      </c>
      <c r="AF721" s="508">
        <v>0</v>
      </c>
      <c r="AG721" s="508">
        <v>0</v>
      </c>
      <c r="AH721" s="508">
        <v>0</v>
      </c>
      <c r="AI721" s="508">
        <v>0</v>
      </c>
      <c r="AJ721" s="508">
        <v>0</v>
      </c>
      <c r="AK721" s="508">
        <v>0</v>
      </c>
      <c r="AL721" s="508">
        <v>0</v>
      </c>
      <c r="AM721" s="508">
        <v>0</v>
      </c>
      <c r="AN721" s="508">
        <v>0</v>
      </c>
      <c r="AO721" s="508">
        <v>0</v>
      </c>
      <c r="AP721" s="508">
        <v>0</v>
      </c>
      <c r="AQ721" s="508">
        <v>0</v>
      </c>
      <c r="AR721" s="508">
        <v>0</v>
      </c>
      <c r="AS721" s="508">
        <v>0</v>
      </c>
      <c r="AT721" s="508">
        <v>0</v>
      </c>
      <c r="AU721" s="508">
        <v>0</v>
      </c>
      <c r="AV721" s="508">
        <v>0</v>
      </c>
      <c r="AW721" s="508">
        <v>0</v>
      </c>
      <c r="AX721" s="508">
        <v>0</v>
      </c>
      <c r="AY721" s="508">
        <v>0</v>
      </c>
      <c r="AZ721" s="508">
        <v>0</v>
      </c>
      <c r="BA721" s="508">
        <v>0</v>
      </c>
      <c r="BB721" s="508">
        <v>0</v>
      </c>
      <c r="BC721" s="509">
        <v>0</v>
      </c>
      <c r="BD721" s="506" t="s">
        <v>31</v>
      </c>
      <c r="BE721" s="506" t="s">
        <v>31</v>
      </c>
      <c r="BF721" s="506" t="s">
        <v>31</v>
      </c>
      <c r="BG721" s="506" t="s">
        <v>31</v>
      </c>
      <c r="BH721" s="506" t="s">
        <v>31</v>
      </c>
      <c r="BI721" s="506" t="s">
        <v>31</v>
      </c>
      <c r="BJ721" s="506" t="s">
        <v>3694</v>
      </c>
      <c r="BK721" s="506" t="s">
        <v>31</v>
      </c>
      <c r="BL721" s="506" t="s">
        <v>31</v>
      </c>
      <c r="BM721" s="506" t="s">
        <v>31</v>
      </c>
      <c r="BN721" s="506" t="s">
        <v>31</v>
      </c>
      <c r="BO721" s="506" t="s">
        <v>31</v>
      </c>
      <c r="BP721" s="506" t="s">
        <v>31</v>
      </c>
      <c r="BQ721" s="506" t="s">
        <v>31</v>
      </c>
      <c r="BR721" s="506" t="s">
        <v>31</v>
      </c>
      <c r="BS721" s="506" t="s">
        <v>31</v>
      </c>
    </row>
    <row r="722" spans="1:71" ht="45">
      <c r="A722" s="500" t="s">
        <v>4617</v>
      </c>
      <c r="B722" s="500" t="s">
        <v>8</v>
      </c>
      <c r="C722" s="501" t="s">
        <v>4618</v>
      </c>
      <c r="D722" s="501" t="s">
        <v>3640</v>
      </c>
      <c r="E722" s="501" t="s">
        <v>158</v>
      </c>
      <c r="F722" s="501" t="s">
        <v>3860</v>
      </c>
      <c r="G722" s="501" t="s">
        <v>3641</v>
      </c>
      <c r="H722" s="501" t="s">
        <v>31</v>
      </c>
      <c r="I722" s="501" t="s">
        <v>3766</v>
      </c>
      <c r="J722" s="501" t="s">
        <v>31</v>
      </c>
      <c r="K722" s="501" t="s">
        <v>3668</v>
      </c>
      <c r="L722" s="500" t="s">
        <v>4169</v>
      </c>
      <c r="M722" s="500" t="s">
        <v>3691</v>
      </c>
      <c r="N722" s="500" t="s">
        <v>31</v>
      </c>
      <c r="O722" s="502" t="s">
        <v>31</v>
      </c>
      <c r="P722" s="501" t="s">
        <v>3646</v>
      </c>
      <c r="Q722" s="501" t="e">
        <f>VLOOKUP(CLEAN(A722),JULIO!J$4:AM$760,27,FALSE)</f>
        <v>#N/A</v>
      </c>
      <c r="R722" s="501" t="s">
        <v>3703</v>
      </c>
      <c r="S722" s="502" t="s">
        <v>3746</v>
      </c>
      <c r="T722" s="503">
        <v>72812000</v>
      </c>
      <c r="U722" s="503">
        <v>72812000</v>
      </c>
      <c r="V722" s="503">
        <v>72812000</v>
      </c>
      <c r="W722" s="503">
        <v>0</v>
      </c>
      <c r="X722" s="503">
        <v>72812000</v>
      </c>
      <c r="Y722" s="503">
        <v>0</v>
      </c>
      <c r="Z722" s="504">
        <v>0</v>
      </c>
      <c r="AA722" s="503">
        <v>0</v>
      </c>
      <c r="AB722" s="503">
        <v>0</v>
      </c>
      <c r="AC722" s="504">
        <v>72812000</v>
      </c>
      <c r="AD722" s="504">
        <v>0</v>
      </c>
      <c r="AE722" s="504">
        <v>72812000</v>
      </c>
      <c r="AF722" s="503">
        <v>0</v>
      </c>
      <c r="AG722" s="503">
        <v>0</v>
      </c>
      <c r="AH722" s="503">
        <v>0</v>
      </c>
      <c r="AI722" s="503">
        <v>0</v>
      </c>
      <c r="AJ722" s="503">
        <v>0</v>
      </c>
      <c r="AK722" s="503">
        <v>0</v>
      </c>
      <c r="AL722" s="503">
        <v>0</v>
      </c>
      <c r="AM722" s="503">
        <v>0</v>
      </c>
      <c r="AN722" s="503">
        <v>0</v>
      </c>
      <c r="AO722" s="503">
        <v>0</v>
      </c>
      <c r="AP722" s="503">
        <v>0</v>
      </c>
      <c r="AQ722" s="503">
        <v>0</v>
      </c>
      <c r="AR722" s="503">
        <v>0</v>
      </c>
      <c r="AS722" s="503">
        <v>0</v>
      </c>
      <c r="AT722" s="503">
        <v>0</v>
      </c>
      <c r="AU722" s="503">
        <v>0</v>
      </c>
      <c r="AV722" s="503">
        <v>0</v>
      </c>
      <c r="AW722" s="503">
        <v>0</v>
      </c>
      <c r="AX722" s="503">
        <v>0</v>
      </c>
      <c r="AY722" s="503">
        <v>0</v>
      </c>
      <c r="AZ722" s="503">
        <v>0</v>
      </c>
      <c r="BA722" s="503">
        <v>0</v>
      </c>
      <c r="BB722" s="503">
        <v>0</v>
      </c>
      <c r="BC722" s="504">
        <v>0</v>
      </c>
      <c r="BD722" s="501" t="s">
        <v>31</v>
      </c>
      <c r="BE722" s="501" t="s">
        <v>31</v>
      </c>
      <c r="BF722" s="501" t="s">
        <v>31</v>
      </c>
      <c r="BG722" s="501" t="s">
        <v>31</v>
      </c>
      <c r="BH722" s="501" t="s">
        <v>31</v>
      </c>
      <c r="BI722" s="501" t="s">
        <v>31</v>
      </c>
      <c r="BJ722" s="501" t="s">
        <v>3694</v>
      </c>
      <c r="BK722" s="501" t="s">
        <v>31</v>
      </c>
      <c r="BL722" s="501" t="s">
        <v>31</v>
      </c>
      <c r="BM722" s="501" t="s">
        <v>31</v>
      </c>
      <c r="BN722" s="501" t="s">
        <v>31</v>
      </c>
      <c r="BO722" s="501" t="s">
        <v>31</v>
      </c>
      <c r="BP722" s="501" t="s">
        <v>31</v>
      </c>
      <c r="BQ722" s="501" t="s">
        <v>31</v>
      </c>
      <c r="BR722" s="501" t="s">
        <v>31</v>
      </c>
      <c r="BS722" s="501" t="s">
        <v>31</v>
      </c>
    </row>
    <row r="723" spans="1:71" ht="45">
      <c r="A723" s="505" t="s">
        <v>4619</v>
      </c>
      <c r="B723" s="505" t="s">
        <v>8</v>
      </c>
      <c r="C723" s="506" t="s">
        <v>4620</v>
      </c>
      <c r="D723" s="506" t="s">
        <v>3640</v>
      </c>
      <c r="E723" s="506" t="s">
        <v>158</v>
      </c>
      <c r="F723" s="506" t="s">
        <v>3860</v>
      </c>
      <c r="G723" s="506" t="s">
        <v>3641</v>
      </c>
      <c r="H723" s="506" t="s">
        <v>31</v>
      </c>
      <c r="I723" s="506" t="s">
        <v>3766</v>
      </c>
      <c r="J723" s="506" t="s">
        <v>31</v>
      </c>
      <c r="K723" s="506" t="s">
        <v>3668</v>
      </c>
      <c r="L723" s="505" t="s">
        <v>4169</v>
      </c>
      <c r="M723" s="505" t="s">
        <v>3691</v>
      </c>
      <c r="N723" s="505" t="s">
        <v>31</v>
      </c>
      <c r="O723" s="507" t="s">
        <v>31</v>
      </c>
      <c r="P723" s="506" t="s">
        <v>3646</v>
      </c>
      <c r="Q723" s="501" t="e">
        <f>VLOOKUP(CLEAN(A723),JULIO!J$4:AM$760,27,FALSE)</f>
        <v>#N/A</v>
      </c>
      <c r="R723" s="506" t="s">
        <v>3703</v>
      </c>
      <c r="S723" s="507" t="s">
        <v>3746</v>
      </c>
      <c r="T723" s="508">
        <v>67969000</v>
      </c>
      <c r="U723" s="508">
        <v>67969000</v>
      </c>
      <c r="V723" s="508">
        <v>67969000</v>
      </c>
      <c r="W723" s="508">
        <v>0</v>
      </c>
      <c r="X723" s="508">
        <v>67969000</v>
      </c>
      <c r="Y723" s="508">
        <v>0</v>
      </c>
      <c r="Z723" s="509">
        <v>0</v>
      </c>
      <c r="AA723" s="508">
        <v>0</v>
      </c>
      <c r="AB723" s="508">
        <v>0</v>
      </c>
      <c r="AC723" s="509">
        <v>67969000</v>
      </c>
      <c r="AD723" s="509">
        <v>0</v>
      </c>
      <c r="AE723" s="509">
        <v>67969000</v>
      </c>
      <c r="AF723" s="508">
        <v>0</v>
      </c>
      <c r="AG723" s="508">
        <v>0</v>
      </c>
      <c r="AH723" s="508">
        <v>0</v>
      </c>
      <c r="AI723" s="508">
        <v>0</v>
      </c>
      <c r="AJ723" s="508">
        <v>0</v>
      </c>
      <c r="AK723" s="508">
        <v>0</v>
      </c>
      <c r="AL723" s="508">
        <v>0</v>
      </c>
      <c r="AM723" s="508">
        <v>0</v>
      </c>
      <c r="AN723" s="508">
        <v>0</v>
      </c>
      <c r="AO723" s="508">
        <v>0</v>
      </c>
      <c r="AP723" s="508">
        <v>0</v>
      </c>
      <c r="AQ723" s="508">
        <v>0</v>
      </c>
      <c r="AR723" s="508">
        <v>0</v>
      </c>
      <c r="AS723" s="508">
        <v>0</v>
      </c>
      <c r="AT723" s="508">
        <v>0</v>
      </c>
      <c r="AU723" s="508">
        <v>0</v>
      </c>
      <c r="AV723" s="508">
        <v>0</v>
      </c>
      <c r="AW723" s="508">
        <v>0</v>
      </c>
      <c r="AX723" s="508">
        <v>0</v>
      </c>
      <c r="AY723" s="508">
        <v>0</v>
      </c>
      <c r="AZ723" s="508">
        <v>0</v>
      </c>
      <c r="BA723" s="508">
        <v>0</v>
      </c>
      <c r="BB723" s="508">
        <v>0</v>
      </c>
      <c r="BC723" s="509">
        <v>0</v>
      </c>
      <c r="BD723" s="506" t="s">
        <v>31</v>
      </c>
      <c r="BE723" s="506" t="s">
        <v>31</v>
      </c>
      <c r="BF723" s="506" t="s">
        <v>31</v>
      </c>
      <c r="BG723" s="506" t="s">
        <v>31</v>
      </c>
      <c r="BH723" s="506" t="s">
        <v>31</v>
      </c>
      <c r="BI723" s="506" t="s">
        <v>31</v>
      </c>
      <c r="BJ723" s="506" t="s">
        <v>3694</v>
      </c>
      <c r="BK723" s="506" t="s">
        <v>31</v>
      </c>
      <c r="BL723" s="506" t="s">
        <v>31</v>
      </c>
      <c r="BM723" s="506" t="s">
        <v>31</v>
      </c>
      <c r="BN723" s="506" t="s">
        <v>31</v>
      </c>
      <c r="BO723" s="506" t="s">
        <v>31</v>
      </c>
      <c r="BP723" s="506" t="s">
        <v>31</v>
      </c>
      <c r="BQ723" s="506" t="s">
        <v>31</v>
      </c>
      <c r="BR723" s="506" t="s">
        <v>31</v>
      </c>
      <c r="BS723" s="506" t="s">
        <v>31</v>
      </c>
    </row>
    <row r="724" spans="1:71" ht="45">
      <c r="A724" s="500" t="s">
        <v>4621</v>
      </c>
      <c r="B724" s="500" t="s">
        <v>8</v>
      </c>
      <c r="C724" s="501" t="s">
        <v>4622</v>
      </c>
      <c r="D724" s="501" t="s">
        <v>3640</v>
      </c>
      <c r="E724" s="501" t="s">
        <v>158</v>
      </c>
      <c r="F724" s="501" t="s">
        <v>481</v>
      </c>
      <c r="G724" s="501" t="s">
        <v>3641</v>
      </c>
      <c r="H724" s="501" t="s">
        <v>31</v>
      </c>
      <c r="I724" s="501" t="s">
        <v>3954</v>
      </c>
      <c r="J724" s="501" t="s">
        <v>31</v>
      </c>
      <c r="K724" s="501" t="s">
        <v>3668</v>
      </c>
      <c r="L724" s="500" t="s">
        <v>4169</v>
      </c>
      <c r="M724" s="500" t="s">
        <v>3691</v>
      </c>
      <c r="N724" s="500" t="s">
        <v>31</v>
      </c>
      <c r="O724" s="502" t="s">
        <v>31</v>
      </c>
      <c r="P724" s="501" t="s">
        <v>3646</v>
      </c>
      <c r="Q724" s="501" t="e">
        <f>VLOOKUP(CLEAN(A724),JULIO!J$4:AM$760,27,FALSE)</f>
        <v>#N/A</v>
      </c>
      <c r="R724" s="501" t="s">
        <v>3703</v>
      </c>
      <c r="S724" s="502" t="s">
        <v>3746</v>
      </c>
      <c r="T724" s="503">
        <v>85385000</v>
      </c>
      <c r="U724" s="503">
        <v>85385000</v>
      </c>
      <c r="V724" s="503">
        <v>85385000</v>
      </c>
      <c r="W724" s="503">
        <v>0</v>
      </c>
      <c r="X724" s="503">
        <v>85385000</v>
      </c>
      <c r="Y724" s="503">
        <v>0</v>
      </c>
      <c r="Z724" s="504">
        <v>0</v>
      </c>
      <c r="AA724" s="503">
        <v>0</v>
      </c>
      <c r="AB724" s="503">
        <v>0</v>
      </c>
      <c r="AC724" s="504">
        <v>85385000</v>
      </c>
      <c r="AD724" s="504">
        <v>0</v>
      </c>
      <c r="AE724" s="504">
        <v>85385000</v>
      </c>
      <c r="AF724" s="503">
        <v>0</v>
      </c>
      <c r="AG724" s="503">
        <v>0</v>
      </c>
      <c r="AH724" s="503">
        <v>0</v>
      </c>
      <c r="AI724" s="503">
        <v>0</v>
      </c>
      <c r="AJ724" s="503">
        <v>0</v>
      </c>
      <c r="AK724" s="503">
        <v>0</v>
      </c>
      <c r="AL724" s="503">
        <v>0</v>
      </c>
      <c r="AM724" s="503">
        <v>0</v>
      </c>
      <c r="AN724" s="503">
        <v>0</v>
      </c>
      <c r="AO724" s="503">
        <v>0</v>
      </c>
      <c r="AP724" s="503">
        <v>0</v>
      </c>
      <c r="AQ724" s="503">
        <v>0</v>
      </c>
      <c r="AR724" s="503">
        <v>0</v>
      </c>
      <c r="AS724" s="503">
        <v>0</v>
      </c>
      <c r="AT724" s="503">
        <v>0</v>
      </c>
      <c r="AU724" s="503">
        <v>0</v>
      </c>
      <c r="AV724" s="503">
        <v>0</v>
      </c>
      <c r="AW724" s="503">
        <v>0</v>
      </c>
      <c r="AX724" s="503">
        <v>0</v>
      </c>
      <c r="AY724" s="503">
        <v>0</v>
      </c>
      <c r="AZ724" s="503">
        <v>0</v>
      </c>
      <c r="BA724" s="503">
        <v>0</v>
      </c>
      <c r="BB724" s="503">
        <v>0</v>
      </c>
      <c r="BC724" s="504">
        <v>0</v>
      </c>
      <c r="BD724" s="501" t="s">
        <v>31</v>
      </c>
      <c r="BE724" s="501" t="s">
        <v>31</v>
      </c>
      <c r="BF724" s="501" t="s">
        <v>31</v>
      </c>
      <c r="BG724" s="501" t="s">
        <v>31</v>
      </c>
      <c r="BH724" s="501" t="s">
        <v>31</v>
      </c>
      <c r="BI724" s="501" t="s">
        <v>31</v>
      </c>
      <c r="BJ724" s="501" t="s">
        <v>3694</v>
      </c>
      <c r="BK724" s="501" t="s">
        <v>31</v>
      </c>
      <c r="BL724" s="501" t="s">
        <v>31</v>
      </c>
      <c r="BM724" s="501" t="s">
        <v>31</v>
      </c>
      <c r="BN724" s="501" t="s">
        <v>31</v>
      </c>
      <c r="BO724" s="501" t="s">
        <v>31</v>
      </c>
      <c r="BP724" s="501" t="s">
        <v>31</v>
      </c>
      <c r="BQ724" s="501" t="s">
        <v>31</v>
      </c>
      <c r="BR724" s="501" t="s">
        <v>31</v>
      </c>
      <c r="BS724" s="501" t="s">
        <v>31</v>
      </c>
    </row>
    <row r="725" spans="1:71" ht="45">
      <c r="A725" s="505" t="s">
        <v>4623</v>
      </c>
      <c r="B725" s="505" t="s">
        <v>8</v>
      </c>
      <c r="C725" s="506" t="s">
        <v>4624</v>
      </c>
      <c r="D725" s="506" t="s">
        <v>3640</v>
      </c>
      <c r="E725" s="506" t="s">
        <v>158</v>
      </c>
      <c r="F725" s="506" t="s">
        <v>481</v>
      </c>
      <c r="G725" s="506" t="s">
        <v>3641</v>
      </c>
      <c r="H725" s="506" t="s">
        <v>31</v>
      </c>
      <c r="I725" s="506" t="s">
        <v>3954</v>
      </c>
      <c r="J725" s="506" t="s">
        <v>31</v>
      </c>
      <c r="K725" s="506" t="s">
        <v>3668</v>
      </c>
      <c r="L725" s="505" t="s">
        <v>4169</v>
      </c>
      <c r="M725" s="505" t="s">
        <v>3691</v>
      </c>
      <c r="N725" s="505" t="s">
        <v>31</v>
      </c>
      <c r="O725" s="507" t="s">
        <v>31</v>
      </c>
      <c r="P725" s="506" t="s">
        <v>3646</v>
      </c>
      <c r="Q725" s="501" t="e">
        <f>VLOOKUP(CLEAN(A725),JULIO!J$4:AM$760,27,FALSE)</f>
        <v>#N/A</v>
      </c>
      <c r="R725" s="506" t="s">
        <v>3703</v>
      </c>
      <c r="S725" s="507" t="s">
        <v>3746</v>
      </c>
      <c r="T725" s="508">
        <v>55396000</v>
      </c>
      <c r="U725" s="508">
        <v>55396000</v>
      </c>
      <c r="V725" s="508">
        <v>55396000</v>
      </c>
      <c r="W725" s="508">
        <v>0</v>
      </c>
      <c r="X725" s="508">
        <v>55396000</v>
      </c>
      <c r="Y725" s="508">
        <v>0</v>
      </c>
      <c r="Z725" s="509">
        <v>0</v>
      </c>
      <c r="AA725" s="508">
        <v>0</v>
      </c>
      <c r="AB725" s="508">
        <v>0</v>
      </c>
      <c r="AC725" s="509">
        <v>55396000</v>
      </c>
      <c r="AD725" s="509">
        <v>0</v>
      </c>
      <c r="AE725" s="509">
        <v>55396000</v>
      </c>
      <c r="AF725" s="508">
        <v>0</v>
      </c>
      <c r="AG725" s="508">
        <v>0</v>
      </c>
      <c r="AH725" s="508">
        <v>0</v>
      </c>
      <c r="AI725" s="508">
        <v>0</v>
      </c>
      <c r="AJ725" s="508">
        <v>0</v>
      </c>
      <c r="AK725" s="508">
        <v>0</v>
      </c>
      <c r="AL725" s="508">
        <v>0</v>
      </c>
      <c r="AM725" s="508">
        <v>0</v>
      </c>
      <c r="AN725" s="508">
        <v>0</v>
      </c>
      <c r="AO725" s="508">
        <v>0</v>
      </c>
      <c r="AP725" s="508">
        <v>0</v>
      </c>
      <c r="AQ725" s="508">
        <v>0</v>
      </c>
      <c r="AR725" s="508">
        <v>0</v>
      </c>
      <c r="AS725" s="508">
        <v>0</v>
      </c>
      <c r="AT725" s="508">
        <v>0</v>
      </c>
      <c r="AU725" s="508">
        <v>0</v>
      </c>
      <c r="AV725" s="508">
        <v>0</v>
      </c>
      <c r="AW725" s="508">
        <v>0</v>
      </c>
      <c r="AX725" s="508">
        <v>0</v>
      </c>
      <c r="AY725" s="508">
        <v>0</v>
      </c>
      <c r="AZ725" s="508">
        <v>0</v>
      </c>
      <c r="BA725" s="508">
        <v>0</v>
      </c>
      <c r="BB725" s="508">
        <v>0</v>
      </c>
      <c r="BC725" s="509">
        <v>0</v>
      </c>
      <c r="BD725" s="506" t="s">
        <v>31</v>
      </c>
      <c r="BE725" s="506" t="s">
        <v>31</v>
      </c>
      <c r="BF725" s="506" t="s">
        <v>31</v>
      </c>
      <c r="BG725" s="506" t="s">
        <v>31</v>
      </c>
      <c r="BH725" s="506" t="s">
        <v>31</v>
      </c>
      <c r="BI725" s="506" t="s">
        <v>31</v>
      </c>
      <c r="BJ725" s="506" t="s">
        <v>3694</v>
      </c>
      <c r="BK725" s="506" t="s">
        <v>31</v>
      </c>
      <c r="BL725" s="506" t="s">
        <v>31</v>
      </c>
      <c r="BM725" s="506" t="s">
        <v>31</v>
      </c>
      <c r="BN725" s="506" t="s">
        <v>31</v>
      </c>
      <c r="BO725" s="506" t="s">
        <v>31</v>
      </c>
      <c r="BP725" s="506" t="s">
        <v>31</v>
      </c>
      <c r="BQ725" s="506" t="s">
        <v>31</v>
      </c>
      <c r="BR725" s="506" t="s">
        <v>31</v>
      </c>
      <c r="BS725" s="506" t="s">
        <v>31</v>
      </c>
    </row>
    <row r="726" spans="1:71" ht="45">
      <c r="A726" s="500" t="s">
        <v>4625</v>
      </c>
      <c r="B726" s="500" t="s">
        <v>8</v>
      </c>
      <c r="C726" s="501" t="s">
        <v>4626</v>
      </c>
      <c r="D726" s="501" t="s">
        <v>3640</v>
      </c>
      <c r="E726" s="501" t="s">
        <v>158</v>
      </c>
      <c r="F726" s="501" t="s">
        <v>261</v>
      </c>
      <c r="G726" s="501" t="s">
        <v>3641</v>
      </c>
      <c r="H726" s="501" t="s">
        <v>31</v>
      </c>
      <c r="I726" s="501" t="s">
        <v>3664</v>
      </c>
      <c r="J726" s="501" t="s">
        <v>31</v>
      </c>
      <c r="K726" s="501" t="s">
        <v>3668</v>
      </c>
      <c r="L726" s="500" t="s">
        <v>4356</v>
      </c>
      <c r="M726" s="500" t="s">
        <v>3691</v>
      </c>
      <c r="N726" s="500" t="s">
        <v>31</v>
      </c>
      <c r="O726" s="502" t="s">
        <v>31</v>
      </c>
      <c r="P726" s="501" t="s">
        <v>3646</v>
      </c>
      <c r="Q726" s="501" t="e">
        <f>VLOOKUP(CLEAN(A726),JULIO!J$4:AM$760,27,FALSE)</f>
        <v>#N/A</v>
      </c>
      <c r="R726" s="501" t="s">
        <v>3703</v>
      </c>
      <c r="S726" s="502" t="s">
        <v>3746</v>
      </c>
      <c r="T726" s="503">
        <v>92458000</v>
      </c>
      <c r="U726" s="503">
        <v>92458000</v>
      </c>
      <c r="V726" s="503">
        <v>92458000</v>
      </c>
      <c r="W726" s="503">
        <v>0</v>
      </c>
      <c r="X726" s="503">
        <v>92458000</v>
      </c>
      <c r="Y726" s="503">
        <v>0</v>
      </c>
      <c r="Z726" s="504">
        <v>0</v>
      </c>
      <c r="AA726" s="503">
        <v>0</v>
      </c>
      <c r="AB726" s="503">
        <v>0</v>
      </c>
      <c r="AC726" s="504">
        <v>92458000</v>
      </c>
      <c r="AD726" s="504">
        <v>0</v>
      </c>
      <c r="AE726" s="504">
        <v>92458000</v>
      </c>
      <c r="AF726" s="503">
        <v>0</v>
      </c>
      <c r="AG726" s="503">
        <v>0</v>
      </c>
      <c r="AH726" s="503">
        <v>0</v>
      </c>
      <c r="AI726" s="503">
        <v>0</v>
      </c>
      <c r="AJ726" s="503">
        <v>0</v>
      </c>
      <c r="AK726" s="503">
        <v>0</v>
      </c>
      <c r="AL726" s="503">
        <v>0</v>
      </c>
      <c r="AM726" s="503">
        <v>0</v>
      </c>
      <c r="AN726" s="503">
        <v>0</v>
      </c>
      <c r="AO726" s="503">
        <v>0</v>
      </c>
      <c r="AP726" s="503">
        <v>0</v>
      </c>
      <c r="AQ726" s="503">
        <v>0</v>
      </c>
      <c r="AR726" s="503">
        <v>0</v>
      </c>
      <c r="AS726" s="503">
        <v>0</v>
      </c>
      <c r="AT726" s="503">
        <v>0</v>
      </c>
      <c r="AU726" s="503">
        <v>0</v>
      </c>
      <c r="AV726" s="503">
        <v>0</v>
      </c>
      <c r="AW726" s="503">
        <v>0</v>
      </c>
      <c r="AX726" s="503">
        <v>0</v>
      </c>
      <c r="AY726" s="503">
        <v>0</v>
      </c>
      <c r="AZ726" s="503">
        <v>0</v>
      </c>
      <c r="BA726" s="503">
        <v>0</v>
      </c>
      <c r="BB726" s="503">
        <v>0</v>
      </c>
      <c r="BC726" s="504">
        <v>0</v>
      </c>
      <c r="BD726" s="501" t="s">
        <v>31</v>
      </c>
      <c r="BE726" s="501" t="s">
        <v>31</v>
      </c>
      <c r="BF726" s="501" t="s">
        <v>31</v>
      </c>
      <c r="BG726" s="501" t="s">
        <v>31</v>
      </c>
      <c r="BH726" s="501" t="s">
        <v>31</v>
      </c>
      <c r="BI726" s="501" t="s">
        <v>31</v>
      </c>
      <c r="BJ726" s="501" t="s">
        <v>3694</v>
      </c>
      <c r="BK726" s="501" t="s">
        <v>31</v>
      </c>
      <c r="BL726" s="501" t="s">
        <v>31</v>
      </c>
      <c r="BM726" s="501" t="s">
        <v>31</v>
      </c>
      <c r="BN726" s="501" t="s">
        <v>31</v>
      </c>
      <c r="BO726" s="501" t="s">
        <v>31</v>
      </c>
      <c r="BP726" s="501" t="s">
        <v>31</v>
      </c>
      <c r="BQ726" s="501" t="s">
        <v>31</v>
      </c>
      <c r="BR726" s="501" t="s">
        <v>31</v>
      </c>
      <c r="BS726" s="501" t="s">
        <v>31</v>
      </c>
    </row>
    <row r="727" spans="1:71" ht="45">
      <c r="A727" s="505" t="s">
        <v>4627</v>
      </c>
      <c r="B727" s="505" t="s">
        <v>8</v>
      </c>
      <c r="C727" s="506" t="s">
        <v>4628</v>
      </c>
      <c r="D727" s="506" t="s">
        <v>3640</v>
      </c>
      <c r="E727" s="506" t="s">
        <v>158</v>
      </c>
      <c r="F727" s="506" t="s">
        <v>261</v>
      </c>
      <c r="G727" s="506" t="s">
        <v>3641</v>
      </c>
      <c r="H727" s="506" t="s">
        <v>31</v>
      </c>
      <c r="I727" s="506" t="s">
        <v>3664</v>
      </c>
      <c r="J727" s="506" t="s">
        <v>31</v>
      </c>
      <c r="K727" s="506" t="s">
        <v>3668</v>
      </c>
      <c r="L727" s="505" t="s">
        <v>4356</v>
      </c>
      <c r="M727" s="505" t="s">
        <v>3691</v>
      </c>
      <c r="N727" s="505" t="s">
        <v>31</v>
      </c>
      <c r="O727" s="507" t="s">
        <v>31</v>
      </c>
      <c r="P727" s="506" t="s">
        <v>3646</v>
      </c>
      <c r="Q727" s="501" t="e">
        <f>VLOOKUP(CLEAN(A727),JULIO!J$4:AM$760,27,FALSE)</f>
        <v>#N/A</v>
      </c>
      <c r="R727" s="506" t="s">
        <v>3703</v>
      </c>
      <c r="S727" s="507" t="s">
        <v>3746</v>
      </c>
      <c r="T727" s="508">
        <v>48324000</v>
      </c>
      <c r="U727" s="508">
        <v>48324000</v>
      </c>
      <c r="V727" s="508">
        <v>48324000</v>
      </c>
      <c r="W727" s="508">
        <v>0</v>
      </c>
      <c r="X727" s="508">
        <v>48324000</v>
      </c>
      <c r="Y727" s="508">
        <v>0</v>
      </c>
      <c r="Z727" s="509">
        <v>0</v>
      </c>
      <c r="AA727" s="508">
        <v>0</v>
      </c>
      <c r="AB727" s="508">
        <v>0</v>
      </c>
      <c r="AC727" s="509">
        <v>48324000</v>
      </c>
      <c r="AD727" s="509">
        <v>0</v>
      </c>
      <c r="AE727" s="509">
        <v>48324000</v>
      </c>
      <c r="AF727" s="508">
        <v>0</v>
      </c>
      <c r="AG727" s="508">
        <v>0</v>
      </c>
      <c r="AH727" s="508">
        <v>0</v>
      </c>
      <c r="AI727" s="508">
        <v>0</v>
      </c>
      <c r="AJ727" s="508">
        <v>0</v>
      </c>
      <c r="AK727" s="508">
        <v>0</v>
      </c>
      <c r="AL727" s="508">
        <v>0</v>
      </c>
      <c r="AM727" s="508">
        <v>0</v>
      </c>
      <c r="AN727" s="508">
        <v>0</v>
      </c>
      <c r="AO727" s="508">
        <v>0</v>
      </c>
      <c r="AP727" s="508">
        <v>0</v>
      </c>
      <c r="AQ727" s="508">
        <v>0</v>
      </c>
      <c r="AR727" s="508">
        <v>0</v>
      </c>
      <c r="AS727" s="508">
        <v>0</v>
      </c>
      <c r="AT727" s="508">
        <v>0</v>
      </c>
      <c r="AU727" s="508">
        <v>0</v>
      </c>
      <c r="AV727" s="508">
        <v>0</v>
      </c>
      <c r="AW727" s="508">
        <v>0</v>
      </c>
      <c r="AX727" s="508">
        <v>0</v>
      </c>
      <c r="AY727" s="508">
        <v>0</v>
      </c>
      <c r="AZ727" s="508">
        <v>0</v>
      </c>
      <c r="BA727" s="508">
        <v>0</v>
      </c>
      <c r="BB727" s="508">
        <v>0</v>
      </c>
      <c r="BC727" s="509">
        <v>0</v>
      </c>
      <c r="BD727" s="506" t="s">
        <v>31</v>
      </c>
      <c r="BE727" s="506" t="s">
        <v>31</v>
      </c>
      <c r="BF727" s="506" t="s">
        <v>31</v>
      </c>
      <c r="BG727" s="506" t="s">
        <v>31</v>
      </c>
      <c r="BH727" s="506" t="s">
        <v>31</v>
      </c>
      <c r="BI727" s="506" t="s">
        <v>31</v>
      </c>
      <c r="BJ727" s="506" t="s">
        <v>3694</v>
      </c>
      <c r="BK727" s="506" t="s">
        <v>31</v>
      </c>
      <c r="BL727" s="506" t="s">
        <v>31</v>
      </c>
      <c r="BM727" s="506" t="s">
        <v>31</v>
      </c>
      <c r="BN727" s="506" t="s">
        <v>31</v>
      </c>
      <c r="BO727" s="506" t="s">
        <v>31</v>
      </c>
      <c r="BP727" s="506" t="s">
        <v>31</v>
      </c>
      <c r="BQ727" s="506" t="s">
        <v>31</v>
      </c>
      <c r="BR727" s="506" t="s">
        <v>31</v>
      </c>
      <c r="BS727" s="506" t="s">
        <v>31</v>
      </c>
    </row>
    <row r="728" spans="1:71" ht="45">
      <c r="A728" s="500" t="s">
        <v>4629</v>
      </c>
      <c r="B728" s="500" t="s">
        <v>8</v>
      </c>
      <c r="C728" s="501" t="s">
        <v>1257</v>
      </c>
      <c r="D728" s="501" t="s">
        <v>3640</v>
      </c>
      <c r="E728" s="501" t="s">
        <v>158</v>
      </c>
      <c r="F728" s="501" t="s">
        <v>536</v>
      </c>
      <c r="G728" s="501" t="s">
        <v>3641</v>
      </c>
      <c r="H728" s="501" t="s">
        <v>31</v>
      </c>
      <c r="I728" s="501" t="s">
        <v>3824</v>
      </c>
      <c r="J728" s="501" t="s">
        <v>31</v>
      </c>
      <c r="K728" s="501" t="s">
        <v>3676</v>
      </c>
      <c r="L728" s="500" t="s">
        <v>4391</v>
      </c>
      <c r="M728" s="500" t="s">
        <v>3691</v>
      </c>
      <c r="N728" s="500" t="s">
        <v>31</v>
      </c>
      <c r="O728" s="502" t="s">
        <v>31</v>
      </c>
      <c r="P728" s="501" t="s">
        <v>3646</v>
      </c>
      <c r="Q728" s="501">
        <f>VLOOKUP(CLEAN(A728),JULIO!J$4:AM$760,27,FALSE)</f>
        <v>6996610</v>
      </c>
      <c r="R728" s="501" t="s">
        <v>3692</v>
      </c>
      <c r="S728" s="502" t="s">
        <v>3693</v>
      </c>
      <c r="T728" s="503">
        <v>52432000</v>
      </c>
      <c r="U728" s="503">
        <v>52432000</v>
      </c>
      <c r="V728" s="503">
        <v>45435390</v>
      </c>
      <c r="W728" s="503">
        <v>0</v>
      </c>
      <c r="X728" s="503">
        <v>45435390</v>
      </c>
      <c r="Y728" s="503">
        <v>0</v>
      </c>
      <c r="Z728" s="504">
        <v>0</v>
      </c>
      <c r="AA728" s="503">
        <v>45435390</v>
      </c>
      <c r="AB728" s="503">
        <v>0</v>
      </c>
      <c r="AC728" s="504">
        <v>0</v>
      </c>
      <c r="AD728" s="504">
        <v>45435390</v>
      </c>
      <c r="AE728" s="504">
        <v>0</v>
      </c>
      <c r="AF728" s="503">
        <v>0</v>
      </c>
      <c r="AG728" s="503">
        <v>0</v>
      </c>
      <c r="AH728" s="503">
        <v>0</v>
      </c>
      <c r="AI728" s="503">
        <v>0</v>
      </c>
      <c r="AJ728" s="503">
        <v>0</v>
      </c>
      <c r="AK728" s="503">
        <v>0</v>
      </c>
      <c r="AL728" s="503">
        <v>0</v>
      </c>
      <c r="AM728" s="503">
        <v>0</v>
      </c>
      <c r="AN728" s="503">
        <v>0</v>
      </c>
      <c r="AO728" s="503">
        <v>0</v>
      </c>
      <c r="AP728" s="503">
        <v>0</v>
      </c>
      <c r="AQ728" s="503">
        <v>0</v>
      </c>
      <c r="AR728" s="503">
        <v>0</v>
      </c>
      <c r="AS728" s="503">
        <v>45435390</v>
      </c>
      <c r="AT728" s="503">
        <v>0</v>
      </c>
      <c r="AU728" s="503">
        <v>0</v>
      </c>
      <c r="AV728" s="503">
        <v>0</v>
      </c>
      <c r="AW728" s="503">
        <v>0</v>
      </c>
      <c r="AX728" s="503">
        <v>0</v>
      </c>
      <c r="AY728" s="503">
        <v>0</v>
      </c>
      <c r="AZ728" s="503">
        <v>0</v>
      </c>
      <c r="BA728" s="503">
        <v>0</v>
      </c>
      <c r="BB728" s="503">
        <v>0</v>
      </c>
      <c r="BC728" s="504">
        <v>0</v>
      </c>
      <c r="BD728" s="501" t="s">
        <v>31</v>
      </c>
      <c r="BE728" s="501" t="s">
        <v>31</v>
      </c>
      <c r="BF728" s="501" t="s">
        <v>31</v>
      </c>
      <c r="BG728" s="501" t="s">
        <v>31</v>
      </c>
      <c r="BH728" s="501" t="s">
        <v>31</v>
      </c>
      <c r="BI728" s="501" t="s">
        <v>31</v>
      </c>
      <c r="BJ728" s="501" t="s">
        <v>3694</v>
      </c>
      <c r="BK728" s="501" t="s">
        <v>31</v>
      </c>
      <c r="BL728" s="501" t="s">
        <v>31</v>
      </c>
      <c r="BM728" s="501" t="s">
        <v>31</v>
      </c>
      <c r="BN728" s="501" t="s">
        <v>31</v>
      </c>
      <c r="BO728" s="501" t="s">
        <v>31</v>
      </c>
      <c r="BP728" s="501" t="s">
        <v>31</v>
      </c>
      <c r="BQ728" s="501" t="s">
        <v>31</v>
      </c>
      <c r="BR728" s="501" t="s">
        <v>31</v>
      </c>
      <c r="BS728" s="501" t="s">
        <v>31</v>
      </c>
    </row>
    <row r="729" spans="1:71" ht="45">
      <c r="A729" s="505" t="s">
        <v>4630</v>
      </c>
      <c r="B729" s="505" t="s">
        <v>8</v>
      </c>
      <c r="C729" s="506" t="s">
        <v>4631</v>
      </c>
      <c r="D729" s="506" t="s">
        <v>3640</v>
      </c>
      <c r="E729" s="506" t="s">
        <v>158</v>
      </c>
      <c r="F729" s="506" t="s">
        <v>281</v>
      </c>
      <c r="G729" s="506" t="s">
        <v>3641</v>
      </c>
      <c r="H729" s="506" t="s">
        <v>31</v>
      </c>
      <c r="I729" s="506" t="s">
        <v>3697</v>
      </c>
      <c r="J729" s="506" t="s">
        <v>31</v>
      </c>
      <c r="K729" s="506" t="s">
        <v>3661</v>
      </c>
      <c r="L729" s="505" t="s">
        <v>4356</v>
      </c>
      <c r="M729" s="505" t="s">
        <v>3691</v>
      </c>
      <c r="N729" s="505" t="s">
        <v>31</v>
      </c>
      <c r="O729" s="507" t="s">
        <v>31</v>
      </c>
      <c r="P729" s="506" t="s">
        <v>3646</v>
      </c>
      <c r="Q729" s="501" t="e">
        <f>VLOOKUP(CLEAN(A729),JULIO!J$4:AM$760,27,FALSE)</f>
        <v>#N/A</v>
      </c>
      <c r="R729" s="506" t="s">
        <v>3703</v>
      </c>
      <c r="S729" s="507" t="s">
        <v>3746</v>
      </c>
      <c r="T729" s="508">
        <v>75000000</v>
      </c>
      <c r="U729" s="508">
        <v>75000000</v>
      </c>
      <c r="V729" s="508">
        <v>75000000</v>
      </c>
      <c r="W729" s="508">
        <v>0</v>
      </c>
      <c r="X729" s="508">
        <v>75000000</v>
      </c>
      <c r="Y729" s="508">
        <v>0</v>
      </c>
      <c r="Z729" s="509">
        <v>0</v>
      </c>
      <c r="AA729" s="508">
        <v>15029700</v>
      </c>
      <c r="AB729" s="508">
        <v>0</v>
      </c>
      <c r="AC729" s="509">
        <v>59970300</v>
      </c>
      <c r="AD729" s="509">
        <v>15029700</v>
      </c>
      <c r="AE729" s="509">
        <v>59970300</v>
      </c>
      <c r="AF729" s="508">
        <v>0</v>
      </c>
      <c r="AG729" s="508">
        <v>0</v>
      </c>
      <c r="AH729" s="508">
        <v>0</v>
      </c>
      <c r="AI729" s="508">
        <v>0</v>
      </c>
      <c r="AJ729" s="508">
        <v>0</v>
      </c>
      <c r="AK729" s="508">
        <v>0</v>
      </c>
      <c r="AL729" s="508">
        <v>0</v>
      </c>
      <c r="AM729" s="508">
        <v>0</v>
      </c>
      <c r="AN729" s="508">
        <v>0</v>
      </c>
      <c r="AO729" s="508">
        <v>0</v>
      </c>
      <c r="AP729" s="508">
        <v>0</v>
      </c>
      <c r="AQ729" s="508">
        <v>0</v>
      </c>
      <c r="AR729" s="508">
        <v>0</v>
      </c>
      <c r="AS729" s="508">
        <v>15029700</v>
      </c>
      <c r="AT729" s="508">
        <v>0</v>
      </c>
      <c r="AU729" s="508">
        <v>0</v>
      </c>
      <c r="AV729" s="508">
        <v>0</v>
      </c>
      <c r="AW729" s="508">
        <v>0</v>
      </c>
      <c r="AX729" s="508">
        <v>0</v>
      </c>
      <c r="AY729" s="508">
        <v>0</v>
      </c>
      <c r="AZ729" s="508">
        <v>0</v>
      </c>
      <c r="BA729" s="508">
        <v>0</v>
      </c>
      <c r="BB729" s="508">
        <v>0</v>
      </c>
      <c r="BC729" s="509">
        <v>0</v>
      </c>
      <c r="BD729" s="506" t="s">
        <v>31</v>
      </c>
      <c r="BE729" s="506" t="s">
        <v>31</v>
      </c>
      <c r="BF729" s="506" t="s">
        <v>31</v>
      </c>
      <c r="BG729" s="506" t="s">
        <v>31</v>
      </c>
      <c r="BH729" s="506" t="s">
        <v>31</v>
      </c>
      <c r="BI729" s="506" t="s">
        <v>31</v>
      </c>
      <c r="BJ729" s="506" t="s">
        <v>3694</v>
      </c>
      <c r="BK729" s="506" t="s">
        <v>31</v>
      </c>
      <c r="BL729" s="506" t="s">
        <v>31</v>
      </c>
      <c r="BM729" s="506" t="s">
        <v>31</v>
      </c>
      <c r="BN729" s="506" t="s">
        <v>31</v>
      </c>
      <c r="BO729" s="506" t="s">
        <v>31</v>
      </c>
      <c r="BP729" s="506" t="s">
        <v>31</v>
      </c>
      <c r="BQ729" s="506" t="s">
        <v>31</v>
      </c>
      <c r="BR729" s="506" t="s">
        <v>31</v>
      </c>
      <c r="BS729" s="506" t="s">
        <v>31</v>
      </c>
    </row>
    <row r="730" spans="1:71" ht="56.25">
      <c r="A730" s="500" t="s">
        <v>4632</v>
      </c>
      <c r="B730" s="500" t="s">
        <v>8</v>
      </c>
      <c r="C730" s="501" t="s">
        <v>4633</v>
      </c>
      <c r="D730" s="501" t="s">
        <v>3640</v>
      </c>
      <c r="E730" s="501" t="s">
        <v>158</v>
      </c>
      <c r="F730" s="501" t="s">
        <v>281</v>
      </c>
      <c r="G730" s="501" t="s">
        <v>3641</v>
      </c>
      <c r="H730" s="501" t="s">
        <v>31</v>
      </c>
      <c r="I730" s="501" t="s">
        <v>3697</v>
      </c>
      <c r="J730" s="501" t="s">
        <v>31</v>
      </c>
      <c r="K730" s="501" t="s">
        <v>3726</v>
      </c>
      <c r="L730" s="500" t="s">
        <v>4391</v>
      </c>
      <c r="M730" s="500" t="s">
        <v>3691</v>
      </c>
      <c r="N730" s="500" t="s">
        <v>31</v>
      </c>
      <c r="O730" s="502" t="s">
        <v>31</v>
      </c>
      <c r="P730" s="501" t="s">
        <v>3646</v>
      </c>
      <c r="Q730" s="501" t="e">
        <f>VLOOKUP(CLEAN(A730),JULIO!J$4:AM$760,27,FALSE)</f>
        <v>#N/A</v>
      </c>
      <c r="R730" s="501" t="s">
        <v>3703</v>
      </c>
      <c r="S730" s="502" t="s">
        <v>3746</v>
      </c>
      <c r="T730" s="503">
        <v>20782000</v>
      </c>
      <c r="U730" s="503">
        <v>20782000</v>
      </c>
      <c r="V730" s="503">
        <v>20782000</v>
      </c>
      <c r="W730" s="503">
        <v>0</v>
      </c>
      <c r="X730" s="503">
        <v>20782000</v>
      </c>
      <c r="Y730" s="503">
        <v>0</v>
      </c>
      <c r="Z730" s="504">
        <v>0</v>
      </c>
      <c r="AA730" s="503">
        <v>0</v>
      </c>
      <c r="AB730" s="503">
        <v>0</v>
      </c>
      <c r="AC730" s="504">
        <v>20782000</v>
      </c>
      <c r="AD730" s="504">
        <v>0</v>
      </c>
      <c r="AE730" s="504">
        <v>20782000</v>
      </c>
      <c r="AF730" s="503">
        <v>0</v>
      </c>
      <c r="AG730" s="503">
        <v>0</v>
      </c>
      <c r="AH730" s="503">
        <v>0</v>
      </c>
      <c r="AI730" s="503">
        <v>0</v>
      </c>
      <c r="AJ730" s="503">
        <v>0</v>
      </c>
      <c r="AK730" s="503">
        <v>0</v>
      </c>
      <c r="AL730" s="503">
        <v>0</v>
      </c>
      <c r="AM730" s="503">
        <v>0</v>
      </c>
      <c r="AN730" s="503">
        <v>0</v>
      </c>
      <c r="AO730" s="503">
        <v>0</v>
      </c>
      <c r="AP730" s="503">
        <v>0</v>
      </c>
      <c r="AQ730" s="503">
        <v>0</v>
      </c>
      <c r="AR730" s="503">
        <v>0</v>
      </c>
      <c r="AS730" s="503">
        <v>0</v>
      </c>
      <c r="AT730" s="503">
        <v>0</v>
      </c>
      <c r="AU730" s="503">
        <v>0</v>
      </c>
      <c r="AV730" s="503">
        <v>0</v>
      </c>
      <c r="AW730" s="503">
        <v>0</v>
      </c>
      <c r="AX730" s="503">
        <v>0</v>
      </c>
      <c r="AY730" s="503">
        <v>0</v>
      </c>
      <c r="AZ730" s="503">
        <v>0</v>
      </c>
      <c r="BA730" s="503">
        <v>0</v>
      </c>
      <c r="BB730" s="503">
        <v>0</v>
      </c>
      <c r="BC730" s="504">
        <v>0</v>
      </c>
      <c r="BD730" s="501" t="s">
        <v>31</v>
      </c>
      <c r="BE730" s="501" t="s">
        <v>31</v>
      </c>
      <c r="BF730" s="501" t="s">
        <v>31</v>
      </c>
      <c r="BG730" s="501" t="s">
        <v>31</v>
      </c>
      <c r="BH730" s="501" t="s">
        <v>31</v>
      </c>
      <c r="BI730" s="501" t="s">
        <v>31</v>
      </c>
      <c r="BJ730" s="501" t="s">
        <v>3991</v>
      </c>
      <c r="BK730" s="501" t="s">
        <v>31</v>
      </c>
      <c r="BL730" s="501" t="s">
        <v>31</v>
      </c>
      <c r="BM730" s="501" t="s">
        <v>31</v>
      </c>
      <c r="BN730" s="501" t="s">
        <v>31</v>
      </c>
      <c r="BO730" s="501" t="s">
        <v>31</v>
      </c>
      <c r="BP730" s="501" t="s">
        <v>31</v>
      </c>
      <c r="BQ730" s="501" t="s">
        <v>31</v>
      </c>
      <c r="BR730" s="501" t="s">
        <v>31</v>
      </c>
      <c r="BS730" s="501" t="s">
        <v>31</v>
      </c>
    </row>
    <row r="731" spans="1:71" ht="56.25">
      <c r="A731" s="505" t="s">
        <v>4634</v>
      </c>
      <c r="B731" s="505" t="s">
        <v>8</v>
      </c>
      <c r="C731" s="506" t="s">
        <v>4635</v>
      </c>
      <c r="D731" s="506" t="s">
        <v>3640</v>
      </c>
      <c r="E731" s="506" t="s">
        <v>158</v>
      </c>
      <c r="F731" s="506" t="s">
        <v>281</v>
      </c>
      <c r="G731" s="506" t="s">
        <v>3641</v>
      </c>
      <c r="H731" s="506" t="s">
        <v>31</v>
      </c>
      <c r="I731" s="506" t="s">
        <v>3697</v>
      </c>
      <c r="J731" s="506" t="s">
        <v>31</v>
      </c>
      <c r="K731" s="506" t="s">
        <v>3840</v>
      </c>
      <c r="L731" s="505" t="s">
        <v>4391</v>
      </c>
      <c r="M731" s="505" t="s">
        <v>3691</v>
      </c>
      <c r="N731" s="505" t="s">
        <v>31</v>
      </c>
      <c r="O731" s="507" t="s">
        <v>31</v>
      </c>
      <c r="P731" s="506" t="s">
        <v>3646</v>
      </c>
      <c r="Q731" s="501" t="e">
        <f>VLOOKUP(CLEAN(A731),JULIO!J$4:AM$760,27,FALSE)</f>
        <v>#N/A</v>
      </c>
      <c r="R731" s="506" t="s">
        <v>3703</v>
      </c>
      <c r="S731" s="507" t="s">
        <v>3746</v>
      </c>
      <c r="T731" s="508">
        <v>45000000</v>
      </c>
      <c r="U731" s="508">
        <v>45000000</v>
      </c>
      <c r="V731" s="508">
        <v>45000000</v>
      </c>
      <c r="W731" s="508">
        <v>0</v>
      </c>
      <c r="X731" s="508">
        <v>45000000</v>
      </c>
      <c r="Y731" s="508">
        <v>0</v>
      </c>
      <c r="Z731" s="509">
        <v>0</v>
      </c>
      <c r="AA731" s="508">
        <v>1222129</v>
      </c>
      <c r="AB731" s="508">
        <v>0</v>
      </c>
      <c r="AC731" s="509">
        <v>43777871</v>
      </c>
      <c r="AD731" s="509">
        <v>1222129</v>
      </c>
      <c r="AE731" s="509">
        <v>43777871</v>
      </c>
      <c r="AF731" s="508">
        <v>0</v>
      </c>
      <c r="AG731" s="508">
        <v>0</v>
      </c>
      <c r="AH731" s="508">
        <v>0</v>
      </c>
      <c r="AI731" s="508">
        <v>0</v>
      </c>
      <c r="AJ731" s="508">
        <v>0</v>
      </c>
      <c r="AK731" s="508">
        <v>0</v>
      </c>
      <c r="AL731" s="508">
        <v>0</v>
      </c>
      <c r="AM731" s="508">
        <v>0</v>
      </c>
      <c r="AN731" s="508">
        <v>0</v>
      </c>
      <c r="AO731" s="508">
        <v>0</v>
      </c>
      <c r="AP731" s="508">
        <v>0</v>
      </c>
      <c r="AQ731" s="508">
        <v>0</v>
      </c>
      <c r="AR731" s="508">
        <v>0</v>
      </c>
      <c r="AS731" s="508">
        <v>1222129</v>
      </c>
      <c r="AT731" s="508">
        <v>0</v>
      </c>
      <c r="AU731" s="508">
        <v>0</v>
      </c>
      <c r="AV731" s="508">
        <v>0</v>
      </c>
      <c r="AW731" s="508">
        <v>0</v>
      </c>
      <c r="AX731" s="508">
        <v>0</v>
      </c>
      <c r="AY731" s="508">
        <v>0</v>
      </c>
      <c r="AZ731" s="508">
        <v>0</v>
      </c>
      <c r="BA731" s="508">
        <v>0</v>
      </c>
      <c r="BB731" s="508">
        <v>0</v>
      </c>
      <c r="BC731" s="509">
        <v>0</v>
      </c>
      <c r="BD731" s="506" t="s">
        <v>31</v>
      </c>
      <c r="BE731" s="506" t="s">
        <v>31</v>
      </c>
      <c r="BF731" s="506" t="s">
        <v>31</v>
      </c>
      <c r="BG731" s="506" t="s">
        <v>31</v>
      </c>
      <c r="BH731" s="506" t="s">
        <v>31</v>
      </c>
      <c r="BI731" s="506" t="s">
        <v>31</v>
      </c>
      <c r="BJ731" s="506" t="s">
        <v>4636</v>
      </c>
      <c r="BK731" s="506" t="s">
        <v>31</v>
      </c>
      <c r="BL731" s="506" t="s">
        <v>31</v>
      </c>
      <c r="BM731" s="506" t="s">
        <v>31</v>
      </c>
      <c r="BN731" s="506" t="s">
        <v>31</v>
      </c>
      <c r="BO731" s="506" t="s">
        <v>31</v>
      </c>
      <c r="BP731" s="506" t="s">
        <v>31</v>
      </c>
      <c r="BQ731" s="506" t="s">
        <v>31</v>
      </c>
      <c r="BR731" s="506" t="s">
        <v>31</v>
      </c>
      <c r="BS731" s="506" t="s">
        <v>31</v>
      </c>
    </row>
    <row r="732" spans="1:71" ht="56.25">
      <c r="A732" s="500" t="s">
        <v>4637</v>
      </c>
      <c r="B732" s="500" t="s">
        <v>8</v>
      </c>
      <c r="C732" s="501" t="s">
        <v>1245</v>
      </c>
      <c r="D732" s="501" t="s">
        <v>3640</v>
      </c>
      <c r="E732" s="501" t="s">
        <v>158</v>
      </c>
      <c r="F732" s="501" t="s">
        <v>452</v>
      </c>
      <c r="G732" s="501" t="s">
        <v>3641</v>
      </c>
      <c r="H732" s="501" t="s">
        <v>31</v>
      </c>
      <c r="I732" s="501" t="s">
        <v>3863</v>
      </c>
      <c r="J732" s="501" t="s">
        <v>31</v>
      </c>
      <c r="K732" s="501" t="s">
        <v>3726</v>
      </c>
      <c r="L732" s="500" t="s">
        <v>4030</v>
      </c>
      <c r="M732" s="500" t="s">
        <v>3691</v>
      </c>
      <c r="N732" s="500" t="s">
        <v>30</v>
      </c>
      <c r="O732" s="502" t="s">
        <v>31</v>
      </c>
      <c r="P732" s="501" t="s">
        <v>3720</v>
      </c>
      <c r="Q732" s="501">
        <f>VLOOKUP(CLEAN(A732),JULIO!J$4:AM$760,27,FALSE)</f>
        <v>0</v>
      </c>
      <c r="R732" s="501" t="s">
        <v>3647</v>
      </c>
      <c r="S732" s="502" t="s">
        <v>3650</v>
      </c>
      <c r="T732" s="503">
        <v>349054000</v>
      </c>
      <c r="U732" s="503">
        <v>349054000</v>
      </c>
      <c r="V732" s="503">
        <v>332123883</v>
      </c>
      <c r="W732" s="503">
        <v>0</v>
      </c>
      <c r="X732" s="503">
        <v>332123883</v>
      </c>
      <c r="Y732" s="503">
        <v>0</v>
      </c>
      <c r="Z732" s="504">
        <v>0</v>
      </c>
      <c r="AA732" s="503">
        <v>0</v>
      </c>
      <c r="AB732" s="503">
        <v>0</v>
      </c>
      <c r="AC732" s="504">
        <v>332123883</v>
      </c>
      <c r="AD732" s="504">
        <v>0</v>
      </c>
      <c r="AE732" s="504">
        <v>332123883</v>
      </c>
      <c r="AF732" s="503">
        <v>0</v>
      </c>
      <c r="AG732" s="503">
        <v>0</v>
      </c>
      <c r="AH732" s="503">
        <v>0</v>
      </c>
      <c r="AI732" s="503">
        <v>0</v>
      </c>
      <c r="AJ732" s="503">
        <v>0</v>
      </c>
      <c r="AK732" s="503">
        <v>0</v>
      </c>
      <c r="AL732" s="503">
        <v>0</v>
      </c>
      <c r="AM732" s="503">
        <v>0</v>
      </c>
      <c r="AN732" s="503">
        <v>0</v>
      </c>
      <c r="AO732" s="503">
        <v>0</v>
      </c>
      <c r="AP732" s="503">
        <v>0</v>
      </c>
      <c r="AQ732" s="503">
        <v>0</v>
      </c>
      <c r="AR732" s="503">
        <v>0</v>
      </c>
      <c r="AS732" s="503">
        <v>0</v>
      </c>
      <c r="AT732" s="503">
        <v>0</v>
      </c>
      <c r="AU732" s="503">
        <v>0</v>
      </c>
      <c r="AV732" s="503">
        <v>0</v>
      </c>
      <c r="AW732" s="503">
        <v>0</v>
      </c>
      <c r="AX732" s="503">
        <v>0</v>
      </c>
      <c r="AY732" s="503">
        <v>0</v>
      </c>
      <c r="AZ732" s="503">
        <v>0</v>
      </c>
      <c r="BA732" s="503">
        <v>0</v>
      </c>
      <c r="BB732" s="503">
        <v>0</v>
      </c>
      <c r="BC732" s="504">
        <v>0</v>
      </c>
      <c r="BD732" s="501" t="s">
        <v>31</v>
      </c>
      <c r="BE732" s="501" t="s">
        <v>31</v>
      </c>
      <c r="BF732" s="501" t="s">
        <v>31</v>
      </c>
      <c r="BG732" s="501" t="s">
        <v>31</v>
      </c>
      <c r="BH732" s="501" t="s">
        <v>31</v>
      </c>
      <c r="BI732" s="501" t="s">
        <v>31</v>
      </c>
      <c r="BJ732" s="501" t="s">
        <v>3991</v>
      </c>
      <c r="BK732" s="501" t="s">
        <v>31</v>
      </c>
      <c r="BL732" s="501" t="s">
        <v>31</v>
      </c>
      <c r="BM732" s="501" t="s">
        <v>31</v>
      </c>
      <c r="BN732" s="501" t="s">
        <v>31</v>
      </c>
      <c r="BO732" s="501" t="s">
        <v>31</v>
      </c>
      <c r="BP732" s="501" t="s">
        <v>31</v>
      </c>
      <c r="BQ732" s="501" t="s">
        <v>31</v>
      </c>
      <c r="BR732" s="501" t="s">
        <v>31</v>
      </c>
      <c r="BS732" s="501" t="s">
        <v>31</v>
      </c>
    </row>
    <row r="733" spans="1:71" ht="22.5">
      <c r="A733" s="505">
        <v>30085965</v>
      </c>
      <c r="B733" s="505" t="s">
        <v>8</v>
      </c>
      <c r="C733" s="506" t="s">
        <v>2889</v>
      </c>
      <c r="D733" s="506" t="s">
        <v>3640</v>
      </c>
      <c r="E733" s="506" t="s">
        <v>158</v>
      </c>
      <c r="F733" s="506" t="s">
        <v>120</v>
      </c>
      <c r="G733" s="506" t="s">
        <v>3641</v>
      </c>
      <c r="H733" s="506" t="s">
        <v>31</v>
      </c>
      <c r="I733" s="506" t="s">
        <v>3682</v>
      </c>
      <c r="J733" s="506" t="s">
        <v>31</v>
      </c>
      <c r="K733" s="506" t="s">
        <v>3665</v>
      </c>
      <c r="L733" s="505" t="s">
        <v>3966</v>
      </c>
      <c r="M733" s="505" t="s">
        <v>4639</v>
      </c>
      <c r="N733" s="505" t="s">
        <v>30</v>
      </c>
      <c r="O733" s="507" t="s">
        <v>3680</v>
      </c>
      <c r="P733" s="506" t="s">
        <v>4349</v>
      </c>
      <c r="Q733" s="501" t="e">
        <f>VLOOKUP(CLEAN(A733),JULIO!J$4:AM$760,27,FALSE)</f>
        <v>#N/A</v>
      </c>
      <c r="R733" s="506" t="s">
        <v>3647</v>
      </c>
      <c r="S733" s="507" t="s">
        <v>3648</v>
      </c>
      <c r="T733" s="508">
        <v>6131000</v>
      </c>
      <c r="U733" s="508">
        <v>6131000</v>
      </c>
      <c r="V733" s="508">
        <v>6131000</v>
      </c>
      <c r="W733" s="508">
        <v>6131000</v>
      </c>
      <c r="X733" s="508">
        <v>0</v>
      </c>
      <c r="Y733" s="508">
        <v>0</v>
      </c>
      <c r="Z733" s="509">
        <v>0</v>
      </c>
      <c r="AA733" s="508">
        <v>0</v>
      </c>
      <c r="AB733" s="508">
        <v>0</v>
      </c>
      <c r="AC733" s="509">
        <v>0</v>
      </c>
      <c r="AD733" s="509">
        <v>0</v>
      </c>
      <c r="AE733" s="509">
        <v>0</v>
      </c>
      <c r="AF733" s="508">
        <v>0</v>
      </c>
      <c r="AG733" s="508">
        <v>0</v>
      </c>
      <c r="AH733" s="508">
        <v>0</v>
      </c>
      <c r="AI733" s="508">
        <v>0</v>
      </c>
      <c r="AJ733" s="508">
        <v>0</v>
      </c>
      <c r="AK733" s="508">
        <v>0</v>
      </c>
      <c r="AL733" s="508">
        <v>0</v>
      </c>
      <c r="AM733" s="508">
        <v>0</v>
      </c>
      <c r="AN733" s="508">
        <v>0</v>
      </c>
      <c r="AO733" s="508">
        <v>0</v>
      </c>
      <c r="AP733" s="508">
        <v>0</v>
      </c>
      <c r="AQ733" s="508">
        <v>0</v>
      </c>
      <c r="AR733" s="508">
        <v>0</v>
      </c>
      <c r="AS733" s="508">
        <v>0</v>
      </c>
      <c r="AT733" s="508">
        <v>0</v>
      </c>
      <c r="AU733" s="508">
        <v>0</v>
      </c>
      <c r="AV733" s="508">
        <v>0</v>
      </c>
      <c r="AW733" s="508">
        <v>0</v>
      </c>
      <c r="AX733" s="508">
        <v>0</v>
      </c>
      <c r="AY733" s="508">
        <v>0</v>
      </c>
      <c r="AZ733" s="508">
        <v>0</v>
      </c>
      <c r="BA733" s="508">
        <v>0</v>
      </c>
      <c r="BB733" s="508">
        <v>0</v>
      </c>
      <c r="BC733" s="509">
        <v>0</v>
      </c>
      <c r="BD733" s="506" t="s">
        <v>31</v>
      </c>
      <c r="BE733" s="506" t="s">
        <v>31</v>
      </c>
      <c r="BF733" s="506" t="s">
        <v>31</v>
      </c>
      <c r="BG733" s="506" t="s">
        <v>31</v>
      </c>
      <c r="BH733" s="506"/>
      <c r="BI733" s="506"/>
      <c r="BJ733" s="506" t="s">
        <v>31</v>
      </c>
      <c r="BK733" s="506" t="s">
        <v>31</v>
      </c>
      <c r="BL733" s="506" t="s">
        <v>31</v>
      </c>
      <c r="BM733" s="506" t="s">
        <v>31</v>
      </c>
      <c r="BN733" s="506"/>
      <c r="BO733" s="506"/>
      <c r="BP733" s="506" t="s">
        <v>31</v>
      </c>
      <c r="BQ733" s="506" t="s">
        <v>31</v>
      </c>
      <c r="BR733" s="506"/>
      <c r="BS733" s="506"/>
    </row>
    <row r="734" spans="1:71" ht="22.5">
      <c r="A734" s="500" t="s">
        <v>4638</v>
      </c>
      <c r="B734" s="500" t="s">
        <v>8</v>
      </c>
      <c r="C734" s="501" t="s">
        <v>2889</v>
      </c>
      <c r="D734" s="501" t="s">
        <v>3640</v>
      </c>
      <c r="E734" s="501" t="s">
        <v>158</v>
      </c>
      <c r="F734" s="501" t="s">
        <v>120</v>
      </c>
      <c r="G734" s="501" t="s">
        <v>3641</v>
      </c>
      <c r="H734" s="501" t="s">
        <v>31</v>
      </c>
      <c r="I734" s="501" t="s">
        <v>3682</v>
      </c>
      <c r="J734" s="501" t="s">
        <v>31</v>
      </c>
      <c r="K734" s="501" t="s">
        <v>3665</v>
      </c>
      <c r="L734" s="500" t="s">
        <v>3966</v>
      </c>
      <c r="M734" s="500" t="s">
        <v>4639</v>
      </c>
      <c r="N734" s="500" t="s">
        <v>30</v>
      </c>
      <c r="O734" s="502" t="s">
        <v>3680</v>
      </c>
      <c r="P734" s="501" t="s">
        <v>4349</v>
      </c>
      <c r="Q734" s="501" t="e">
        <f>VLOOKUP(CLEAN(A734),JULIO!J$4:AM$760,27,FALSE)</f>
        <v>#N/A</v>
      </c>
      <c r="R734" s="501" t="s">
        <v>3647</v>
      </c>
      <c r="S734" s="502" t="s">
        <v>3649</v>
      </c>
      <c r="T734" s="503">
        <v>16500000</v>
      </c>
      <c r="U734" s="503">
        <v>20400000</v>
      </c>
      <c r="V734" s="503">
        <v>16500000</v>
      </c>
      <c r="W734" s="503">
        <v>16500000</v>
      </c>
      <c r="X734" s="503">
        <v>0</v>
      </c>
      <c r="Y734" s="503">
        <v>0</v>
      </c>
      <c r="Z734" s="504">
        <v>0</v>
      </c>
      <c r="AA734" s="503">
        <v>0</v>
      </c>
      <c r="AB734" s="503">
        <v>0</v>
      </c>
      <c r="AC734" s="504">
        <v>0</v>
      </c>
      <c r="AD734" s="504">
        <v>0</v>
      </c>
      <c r="AE734" s="504">
        <v>0</v>
      </c>
      <c r="AF734" s="503">
        <v>0</v>
      </c>
      <c r="AG734" s="503">
        <v>0</v>
      </c>
      <c r="AH734" s="503">
        <v>0</v>
      </c>
      <c r="AI734" s="503">
        <v>0</v>
      </c>
      <c r="AJ734" s="503">
        <v>0</v>
      </c>
      <c r="AK734" s="503">
        <v>0</v>
      </c>
      <c r="AL734" s="503">
        <v>0</v>
      </c>
      <c r="AM734" s="503">
        <v>0</v>
      </c>
      <c r="AN734" s="503">
        <v>0</v>
      </c>
      <c r="AO734" s="503">
        <v>0</v>
      </c>
      <c r="AP734" s="503">
        <v>0</v>
      </c>
      <c r="AQ734" s="503">
        <v>0</v>
      </c>
      <c r="AR734" s="503">
        <v>0</v>
      </c>
      <c r="AS734" s="503">
        <v>0</v>
      </c>
      <c r="AT734" s="503">
        <v>0</v>
      </c>
      <c r="AU734" s="503">
        <v>0</v>
      </c>
      <c r="AV734" s="503">
        <v>0</v>
      </c>
      <c r="AW734" s="503">
        <v>0</v>
      </c>
      <c r="AX734" s="503">
        <v>0</v>
      </c>
      <c r="AY734" s="503">
        <v>0</v>
      </c>
      <c r="AZ734" s="503">
        <v>0</v>
      </c>
      <c r="BA734" s="503">
        <v>0</v>
      </c>
      <c r="BB734" s="503">
        <v>0</v>
      </c>
      <c r="BC734" s="504">
        <v>0</v>
      </c>
      <c r="BD734" s="501" t="s">
        <v>31</v>
      </c>
      <c r="BE734" s="501" t="s">
        <v>31</v>
      </c>
      <c r="BF734" s="501" t="s">
        <v>31</v>
      </c>
      <c r="BG734" s="501" t="s">
        <v>31</v>
      </c>
      <c r="BH734" s="501"/>
      <c r="BI734" s="501"/>
      <c r="BJ734" s="501" t="s">
        <v>31</v>
      </c>
      <c r="BK734" s="501" t="s">
        <v>31</v>
      </c>
      <c r="BL734" s="501" t="s">
        <v>31</v>
      </c>
      <c r="BM734" s="501" t="s">
        <v>31</v>
      </c>
      <c r="BN734" s="501"/>
      <c r="BO734" s="501"/>
      <c r="BP734" s="501" t="s">
        <v>31</v>
      </c>
      <c r="BQ734" s="501" t="s">
        <v>31</v>
      </c>
      <c r="BR734" s="501"/>
      <c r="BS734" s="501"/>
    </row>
    <row r="735" spans="1:71" ht="22.5">
      <c r="A735" s="505" t="s">
        <v>4638</v>
      </c>
      <c r="B735" s="505" t="s">
        <v>8</v>
      </c>
      <c r="C735" s="506" t="s">
        <v>2889</v>
      </c>
      <c r="D735" s="506" t="s">
        <v>3640</v>
      </c>
      <c r="E735" s="506" t="s">
        <v>158</v>
      </c>
      <c r="F735" s="506" t="s">
        <v>120</v>
      </c>
      <c r="G735" s="506" t="s">
        <v>3641</v>
      </c>
      <c r="H735" s="506" t="s">
        <v>31</v>
      </c>
      <c r="I735" s="506" t="s">
        <v>3682</v>
      </c>
      <c r="J735" s="506" t="s">
        <v>31</v>
      </c>
      <c r="K735" s="506" t="s">
        <v>3665</v>
      </c>
      <c r="L735" s="505" t="s">
        <v>3966</v>
      </c>
      <c r="M735" s="505" t="s">
        <v>4639</v>
      </c>
      <c r="N735" s="505" t="s">
        <v>30</v>
      </c>
      <c r="O735" s="507" t="s">
        <v>3680</v>
      </c>
      <c r="P735" s="506" t="s">
        <v>4349</v>
      </c>
      <c r="Q735" s="501" t="e">
        <f>VLOOKUP(CLEAN(A735),JULIO!J$4:AM$760,27,FALSE)</f>
        <v>#N/A</v>
      </c>
      <c r="R735" s="506" t="s">
        <v>3647</v>
      </c>
      <c r="S735" s="507" t="s">
        <v>3650</v>
      </c>
      <c r="T735" s="508">
        <v>1621962000</v>
      </c>
      <c r="U735" s="508">
        <v>1476945000</v>
      </c>
      <c r="V735" s="508">
        <v>1769541899</v>
      </c>
      <c r="W735" s="508">
        <v>1769541899</v>
      </c>
      <c r="X735" s="508">
        <v>0</v>
      </c>
      <c r="Y735" s="508">
        <v>0</v>
      </c>
      <c r="Z735" s="509">
        <v>0</v>
      </c>
      <c r="AA735" s="508">
        <v>0</v>
      </c>
      <c r="AB735" s="508">
        <v>0</v>
      </c>
      <c r="AC735" s="509">
        <v>0</v>
      </c>
      <c r="AD735" s="509">
        <v>0</v>
      </c>
      <c r="AE735" s="509">
        <v>0</v>
      </c>
      <c r="AF735" s="508">
        <v>0</v>
      </c>
      <c r="AG735" s="508">
        <v>0</v>
      </c>
      <c r="AH735" s="508">
        <v>0</v>
      </c>
      <c r="AI735" s="508">
        <v>0</v>
      </c>
      <c r="AJ735" s="508">
        <v>0</v>
      </c>
      <c r="AK735" s="508">
        <v>0</v>
      </c>
      <c r="AL735" s="508">
        <v>0</v>
      </c>
      <c r="AM735" s="508">
        <v>0</v>
      </c>
      <c r="AN735" s="508">
        <v>0</v>
      </c>
      <c r="AO735" s="508">
        <v>0</v>
      </c>
      <c r="AP735" s="508">
        <v>0</v>
      </c>
      <c r="AQ735" s="508">
        <v>0</v>
      </c>
      <c r="AR735" s="508">
        <v>0</v>
      </c>
      <c r="AS735" s="508">
        <v>0</v>
      </c>
      <c r="AT735" s="508">
        <v>0</v>
      </c>
      <c r="AU735" s="508">
        <v>0</v>
      </c>
      <c r="AV735" s="508">
        <v>0</v>
      </c>
      <c r="AW735" s="508">
        <v>0</v>
      </c>
      <c r="AX735" s="508">
        <v>0</v>
      </c>
      <c r="AY735" s="508">
        <v>0</v>
      </c>
      <c r="AZ735" s="508">
        <v>0</v>
      </c>
      <c r="BA735" s="508">
        <v>0</v>
      </c>
      <c r="BB735" s="508">
        <v>0</v>
      </c>
      <c r="BC735" s="509">
        <v>0</v>
      </c>
      <c r="BD735" s="506" t="s">
        <v>31</v>
      </c>
      <c r="BE735" s="506" t="s">
        <v>31</v>
      </c>
      <c r="BF735" s="506" t="s">
        <v>31</v>
      </c>
      <c r="BG735" s="506" t="s">
        <v>31</v>
      </c>
      <c r="BH735" s="506"/>
      <c r="BI735" s="506"/>
      <c r="BJ735" s="506" t="s">
        <v>31</v>
      </c>
      <c r="BK735" s="506" t="s">
        <v>31</v>
      </c>
      <c r="BL735" s="506" t="s">
        <v>31</v>
      </c>
      <c r="BM735" s="506" t="s">
        <v>31</v>
      </c>
      <c r="BN735" s="506"/>
      <c r="BO735" s="506"/>
      <c r="BP735" s="506" t="s">
        <v>31</v>
      </c>
      <c r="BQ735" s="506" t="s">
        <v>31</v>
      </c>
      <c r="BR735" s="506"/>
      <c r="BS735" s="506"/>
    </row>
    <row r="736" spans="1:71" ht="67.5">
      <c r="A736" s="500" t="s">
        <v>4640</v>
      </c>
      <c r="B736" s="500" t="s">
        <v>8</v>
      </c>
      <c r="C736" s="501" t="s">
        <v>4641</v>
      </c>
      <c r="D736" s="501" t="s">
        <v>3640</v>
      </c>
      <c r="E736" s="501" t="s">
        <v>158</v>
      </c>
      <c r="F736" s="501" t="s">
        <v>158</v>
      </c>
      <c r="G736" s="501" t="s">
        <v>3641</v>
      </c>
      <c r="H736" s="501" t="s">
        <v>31</v>
      </c>
      <c r="I736" s="501" t="s">
        <v>3667</v>
      </c>
      <c r="J736" s="501" t="s">
        <v>31</v>
      </c>
      <c r="K736" s="501" t="s">
        <v>3668</v>
      </c>
      <c r="L736" s="500" t="s">
        <v>4356</v>
      </c>
      <c r="M736" s="500" t="s">
        <v>3691</v>
      </c>
      <c r="N736" s="500" t="s">
        <v>31</v>
      </c>
      <c r="O736" s="502" t="s">
        <v>31</v>
      </c>
      <c r="P736" s="501" t="s">
        <v>3646</v>
      </c>
      <c r="Q736" s="501" t="e">
        <f>VLOOKUP(CLEAN(A736),JULIO!J$4:AM$760,27,FALSE)</f>
        <v>#N/A</v>
      </c>
      <c r="R736" s="501" t="s">
        <v>3703</v>
      </c>
      <c r="S736" s="502" t="s">
        <v>3746</v>
      </c>
      <c r="T736" s="503">
        <v>33000000</v>
      </c>
      <c r="U736" s="503">
        <v>33000000</v>
      </c>
      <c r="V736" s="503">
        <v>33000000</v>
      </c>
      <c r="W736" s="503">
        <v>0</v>
      </c>
      <c r="X736" s="503">
        <v>33000000</v>
      </c>
      <c r="Y736" s="503">
        <v>0</v>
      </c>
      <c r="Z736" s="504">
        <v>0</v>
      </c>
      <c r="AA736" s="503">
        <v>33000000</v>
      </c>
      <c r="AB736" s="503">
        <v>19566930</v>
      </c>
      <c r="AC736" s="504">
        <v>0</v>
      </c>
      <c r="AD736" s="504">
        <v>13433070</v>
      </c>
      <c r="AE736" s="504">
        <v>33000000</v>
      </c>
      <c r="AF736" s="503">
        <v>0</v>
      </c>
      <c r="AG736" s="503">
        <v>0</v>
      </c>
      <c r="AH736" s="503">
        <v>0</v>
      </c>
      <c r="AI736" s="503">
        <v>0</v>
      </c>
      <c r="AJ736" s="503">
        <v>0</v>
      </c>
      <c r="AK736" s="503">
        <v>0</v>
      </c>
      <c r="AL736" s="503">
        <v>0</v>
      </c>
      <c r="AM736" s="503">
        <v>0</v>
      </c>
      <c r="AN736" s="503">
        <v>0</v>
      </c>
      <c r="AO736" s="503">
        <v>0</v>
      </c>
      <c r="AP736" s="503">
        <v>0</v>
      </c>
      <c r="AQ736" s="503">
        <v>0</v>
      </c>
      <c r="AR736" s="503">
        <v>0</v>
      </c>
      <c r="AS736" s="503">
        <v>13433070</v>
      </c>
      <c r="AT736" s="503">
        <v>0</v>
      </c>
      <c r="AU736" s="503">
        <v>0</v>
      </c>
      <c r="AV736" s="503">
        <v>0</v>
      </c>
      <c r="AW736" s="503">
        <v>0</v>
      </c>
      <c r="AX736" s="503">
        <v>0</v>
      </c>
      <c r="AY736" s="503">
        <v>0</v>
      </c>
      <c r="AZ736" s="503">
        <v>0</v>
      </c>
      <c r="BA736" s="503">
        <v>0</v>
      </c>
      <c r="BB736" s="503">
        <v>0</v>
      </c>
      <c r="BC736" s="504">
        <v>0</v>
      </c>
      <c r="BD736" s="501" t="s">
        <v>31</v>
      </c>
      <c r="BE736" s="501" t="s">
        <v>31</v>
      </c>
      <c r="BF736" s="501" t="s">
        <v>31</v>
      </c>
      <c r="BG736" s="501" t="s">
        <v>31</v>
      </c>
      <c r="BH736" s="501" t="s">
        <v>31</v>
      </c>
      <c r="BI736" s="501" t="s">
        <v>31</v>
      </c>
      <c r="BJ736" s="501" t="s">
        <v>3694</v>
      </c>
      <c r="BK736" s="501" t="s">
        <v>4642</v>
      </c>
      <c r="BL736" s="501" t="s">
        <v>31</v>
      </c>
      <c r="BM736" s="501" t="s">
        <v>31</v>
      </c>
      <c r="BN736" s="501" t="s">
        <v>31</v>
      </c>
      <c r="BO736" s="501" t="s">
        <v>31</v>
      </c>
      <c r="BP736" s="501" t="s">
        <v>31</v>
      </c>
      <c r="BQ736" s="501" t="s">
        <v>31</v>
      </c>
      <c r="BR736" s="501" t="s">
        <v>31</v>
      </c>
      <c r="BS736" s="501" t="s">
        <v>31</v>
      </c>
    </row>
    <row r="737" spans="1:71" ht="67.5">
      <c r="A737" s="505" t="s">
        <v>4643</v>
      </c>
      <c r="B737" s="505" t="s">
        <v>8</v>
      </c>
      <c r="C737" s="506" t="s">
        <v>4644</v>
      </c>
      <c r="D737" s="506" t="s">
        <v>3640</v>
      </c>
      <c r="E737" s="506" t="s">
        <v>158</v>
      </c>
      <c r="F737" s="506" t="s">
        <v>158</v>
      </c>
      <c r="G737" s="506" t="s">
        <v>3641</v>
      </c>
      <c r="H737" s="506" t="s">
        <v>31</v>
      </c>
      <c r="I737" s="506" t="s">
        <v>3667</v>
      </c>
      <c r="J737" s="506" t="s">
        <v>31</v>
      </c>
      <c r="K737" s="506" t="s">
        <v>3668</v>
      </c>
      <c r="L737" s="505" t="s">
        <v>4356</v>
      </c>
      <c r="M737" s="505" t="s">
        <v>3691</v>
      </c>
      <c r="N737" s="505" t="s">
        <v>31</v>
      </c>
      <c r="O737" s="507" t="s">
        <v>31</v>
      </c>
      <c r="P737" s="506" t="s">
        <v>3646</v>
      </c>
      <c r="Q737" s="501" t="e">
        <f>VLOOKUP(CLEAN(A737),JULIO!J$4:AM$760,27,FALSE)</f>
        <v>#N/A</v>
      </c>
      <c r="R737" s="506" t="s">
        <v>3703</v>
      </c>
      <c r="S737" s="507" t="s">
        <v>3746</v>
      </c>
      <c r="T737" s="508">
        <v>43000000</v>
      </c>
      <c r="U737" s="508">
        <v>43000000</v>
      </c>
      <c r="V737" s="508">
        <v>43000000</v>
      </c>
      <c r="W737" s="508">
        <v>0</v>
      </c>
      <c r="X737" s="508">
        <v>43000000</v>
      </c>
      <c r="Y737" s="508">
        <v>0</v>
      </c>
      <c r="Z737" s="509">
        <v>0</v>
      </c>
      <c r="AA737" s="508">
        <v>43000000</v>
      </c>
      <c r="AB737" s="508">
        <v>43000000</v>
      </c>
      <c r="AC737" s="509">
        <v>0</v>
      </c>
      <c r="AD737" s="509">
        <v>0</v>
      </c>
      <c r="AE737" s="509">
        <v>43000000</v>
      </c>
      <c r="AF737" s="508">
        <v>0</v>
      </c>
      <c r="AG737" s="508">
        <v>0</v>
      </c>
      <c r="AH737" s="508">
        <v>0</v>
      </c>
      <c r="AI737" s="508">
        <v>0</v>
      </c>
      <c r="AJ737" s="508">
        <v>0</v>
      </c>
      <c r="AK737" s="508">
        <v>0</v>
      </c>
      <c r="AL737" s="508">
        <v>0</v>
      </c>
      <c r="AM737" s="508">
        <v>0</v>
      </c>
      <c r="AN737" s="508">
        <v>0</v>
      </c>
      <c r="AO737" s="508">
        <v>0</v>
      </c>
      <c r="AP737" s="508">
        <v>0</v>
      </c>
      <c r="AQ737" s="508">
        <v>0</v>
      </c>
      <c r="AR737" s="508">
        <v>0</v>
      </c>
      <c r="AS737" s="508">
        <v>0</v>
      </c>
      <c r="AT737" s="508">
        <v>0</v>
      </c>
      <c r="AU737" s="508">
        <v>0</v>
      </c>
      <c r="AV737" s="508">
        <v>0</v>
      </c>
      <c r="AW737" s="508">
        <v>0</v>
      </c>
      <c r="AX737" s="508">
        <v>0</v>
      </c>
      <c r="AY737" s="508">
        <v>0</v>
      </c>
      <c r="AZ737" s="508">
        <v>0</v>
      </c>
      <c r="BA737" s="508">
        <v>0</v>
      </c>
      <c r="BB737" s="508">
        <v>0</v>
      </c>
      <c r="BC737" s="509">
        <v>0</v>
      </c>
      <c r="BD737" s="506" t="s">
        <v>31</v>
      </c>
      <c r="BE737" s="506" t="s">
        <v>31</v>
      </c>
      <c r="BF737" s="506" t="s">
        <v>31</v>
      </c>
      <c r="BG737" s="506" t="s">
        <v>31</v>
      </c>
      <c r="BH737" s="506" t="s">
        <v>31</v>
      </c>
      <c r="BI737" s="506" t="s">
        <v>31</v>
      </c>
      <c r="BJ737" s="506" t="s">
        <v>3694</v>
      </c>
      <c r="BK737" s="506" t="s">
        <v>4642</v>
      </c>
      <c r="BL737" s="506" t="s">
        <v>31</v>
      </c>
      <c r="BM737" s="506" t="s">
        <v>31</v>
      </c>
      <c r="BN737" s="506" t="s">
        <v>31</v>
      </c>
      <c r="BO737" s="506" t="s">
        <v>31</v>
      </c>
      <c r="BP737" s="506" t="s">
        <v>31</v>
      </c>
      <c r="BQ737" s="506" t="s">
        <v>31</v>
      </c>
      <c r="BR737" s="506" t="s">
        <v>31</v>
      </c>
      <c r="BS737" s="506" t="s">
        <v>31</v>
      </c>
    </row>
    <row r="738" spans="1:71" ht="67.5">
      <c r="A738" s="500" t="s">
        <v>4645</v>
      </c>
      <c r="B738" s="500" t="s">
        <v>8</v>
      </c>
      <c r="C738" s="501" t="s">
        <v>4646</v>
      </c>
      <c r="D738" s="501" t="s">
        <v>3640</v>
      </c>
      <c r="E738" s="501" t="s">
        <v>158</v>
      </c>
      <c r="F738" s="501" t="s">
        <v>158</v>
      </c>
      <c r="G738" s="501" t="s">
        <v>3641</v>
      </c>
      <c r="H738" s="501" t="s">
        <v>31</v>
      </c>
      <c r="I738" s="501" t="s">
        <v>3667</v>
      </c>
      <c r="J738" s="501" t="s">
        <v>31</v>
      </c>
      <c r="K738" s="501" t="s">
        <v>3668</v>
      </c>
      <c r="L738" s="500" t="s">
        <v>4356</v>
      </c>
      <c r="M738" s="500" t="s">
        <v>3691</v>
      </c>
      <c r="N738" s="500" t="s">
        <v>31</v>
      </c>
      <c r="O738" s="502" t="s">
        <v>31</v>
      </c>
      <c r="P738" s="501" t="s">
        <v>3646</v>
      </c>
      <c r="Q738" s="501" t="e">
        <f>VLOOKUP(CLEAN(A738),JULIO!J$4:AM$760,27,FALSE)</f>
        <v>#N/A</v>
      </c>
      <c r="R738" s="501" t="s">
        <v>3703</v>
      </c>
      <c r="S738" s="502" t="s">
        <v>3746</v>
      </c>
      <c r="T738" s="503">
        <v>36000000</v>
      </c>
      <c r="U738" s="503">
        <v>36000000</v>
      </c>
      <c r="V738" s="503">
        <v>36000000</v>
      </c>
      <c r="W738" s="503">
        <v>0</v>
      </c>
      <c r="X738" s="503">
        <v>36000000</v>
      </c>
      <c r="Y738" s="503">
        <v>0</v>
      </c>
      <c r="Z738" s="504">
        <v>0</v>
      </c>
      <c r="AA738" s="503">
        <v>36000000</v>
      </c>
      <c r="AB738" s="503">
        <v>25224709</v>
      </c>
      <c r="AC738" s="504">
        <v>0</v>
      </c>
      <c r="AD738" s="504">
        <v>10775291</v>
      </c>
      <c r="AE738" s="504">
        <v>36000000</v>
      </c>
      <c r="AF738" s="503">
        <v>0</v>
      </c>
      <c r="AG738" s="503">
        <v>0</v>
      </c>
      <c r="AH738" s="503">
        <v>0</v>
      </c>
      <c r="AI738" s="503">
        <v>0</v>
      </c>
      <c r="AJ738" s="503">
        <v>0</v>
      </c>
      <c r="AK738" s="503">
        <v>0</v>
      </c>
      <c r="AL738" s="503">
        <v>0</v>
      </c>
      <c r="AM738" s="503">
        <v>0</v>
      </c>
      <c r="AN738" s="503">
        <v>0</v>
      </c>
      <c r="AO738" s="503">
        <v>0</v>
      </c>
      <c r="AP738" s="503">
        <v>0</v>
      </c>
      <c r="AQ738" s="503">
        <v>0</v>
      </c>
      <c r="AR738" s="503">
        <v>0</v>
      </c>
      <c r="AS738" s="503">
        <v>10775291</v>
      </c>
      <c r="AT738" s="503">
        <v>0</v>
      </c>
      <c r="AU738" s="503">
        <v>0</v>
      </c>
      <c r="AV738" s="503">
        <v>0</v>
      </c>
      <c r="AW738" s="503">
        <v>0</v>
      </c>
      <c r="AX738" s="503">
        <v>0</v>
      </c>
      <c r="AY738" s="503">
        <v>0</v>
      </c>
      <c r="AZ738" s="503">
        <v>0</v>
      </c>
      <c r="BA738" s="503">
        <v>0</v>
      </c>
      <c r="BB738" s="503">
        <v>0</v>
      </c>
      <c r="BC738" s="504">
        <v>0</v>
      </c>
      <c r="BD738" s="501" t="s">
        <v>31</v>
      </c>
      <c r="BE738" s="501" t="s">
        <v>31</v>
      </c>
      <c r="BF738" s="501" t="s">
        <v>31</v>
      </c>
      <c r="BG738" s="501" t="s">
        <v>31</v>
      </c>
      <c r="BH738" s="501" t="s">
        <v>31</v>
      </c>
      <c r="BI738" s="501" t="s">
        <v>31</v>
      </c>
      <c r="BJ738" s="501" t="s">
        <v>3694</v>
      </c>
      <c r="BK738" s="501" t="s">
        <v>4642</v>
      </c>
      <c r="BL738" s="501" t="s">
        <v>31</v>
      </c>
      <c r="BM738" s="501" t="s">
        <v>31</v>
      </c>
      <c r="BN738" s="501" t="s">
        <v>31</v>
      </c>
      <c r="BO738" s="501" t="s">
        <v>31</v>
      </c>
      <c r="BP738" s="501" t="s">
        <v>31</v>
      </c>
      <c r="BQ738" s="501" t="s">
        <v>31</v>
      </c>
      <c r="BR738" s="501" t="s">
        <v>31</v>
      </c>
      <c r="BS738" s="501" t="s">
        <v>31</v>
      </c>
    </row>
    <row r="739" spans="1:71" ht="56.25">
      <c r="A739" s="505" t="s">
        <v>4647</v>
      </c>
      <c r="B739" s="505" t="s">
        <v>8</v>
      </c>
      <c r="C739" s="506" t="s">
        <v>1360</v>
      </c>
      <c r="D739" s="506" t="s">
        <v>3640</v>
      </c>
      <c r="E739" s="506" t="s">
        <v>158</v>
      </c>
      <c r="F739" s="506" t="s">
        <v>555</v>
      </c>
      <c r="G739" s="506" t="s">
        <v>3641</v>
      </c>
      <c r="H739" s="506" t="s">
        <v>31</v>
      </c>
      <c r="I739" s="506" t="s">
        <v>3743</v>
      </c>
      <c r="J739" s="506" t="s">
        <v>31</v>
      </c>
      <c r="K739" s="506" t="s">
        <v>3643</v>
      </c>
      <c r="L739" s="505" t="s">
        <v>3727</v>
      </c>
      <c r="M739" s="505" t="s">
        <v>3691</v>
      </c>
      <c r="N739" s="505" t="s">
        <v>30</v>
      </c>
      <c r="O739" s="507" t="s">
        <v>31</v>
      </c>
      <c r="P739" s="506" t="s">
        <v>3646</v>
      </c>
      <c r="Q739" s="501">
        <f>VLOOKUP(CLEAN(A739),JULIO!J$4:AM$760,27,FALSE)</f>
        <v>704595000</v>
      </c>
      <c r="R739" s="506" t="s">
        <v>3647</v>
      </c>
      <c r="S739" s="507" t="s">
        <v>3648</v>
      </c>
      <c r="T739" s="508">
        <v>1099000</v>
      </c>
      <c r="U739" s="508">
        <v>1099000</v>
      </c>
      <c r="V739" s="508">
        <v>1099000</v>
      </c>
      <c r="W739" s="508">
        <v>0</v>
      </c>
      <c r="X739" s="508">
        <v>1099000</v>
      </c>
      <c r="Y739" s="508">
        <v>0</v>
      </c>
      <c r="Z739" s="509">
        <v>0</v>
      </c>
      <c r="AA739" s="508">
        <v>0</v>
      </c>
      <c r="AB739" s="508">
        <v>0</v>
      </c>
      <c r="AC739" s="509">
        <v>1099000</v>
      </c>
      <c r="AD739" s="509">
        <v>0</v>
      </c>
      <c r="AE739" s="509">
        <v>1099000</v>
      </c>
      <c r="AF739" s="508">
        <v>0</v>
      </c>
      <c r="AG739" s="508">
        <v>0</v>
      </c>
      <c r="AH739" s="508">
        <v>0</v>
      </c>
      <c r="AI739" s="508">
        <v>0</v>
      </c>
      <c r="AJ739" s="508">
        <v>0</v>
      </c>
      <c r="AK739" s="508">
        <v>0</v>
      </c>
      <c r="AL739" s="508">
        <v>0</v>
      </c>
      <c r="AM739" s="508">
        <v>0</v>
      </c>
      <c r="AN739" s="508">
        <v>0</v>
      </c>
      <c r="AO739" s="508">
        <v>0</v>
      </c>
      <c r="AP739" s="508">
        <v>0</v>
      </c>
      <c r="AQ739" s="508">
        <v>0</v>
      </c>
      <c r="AR739" s="508">
        <v>0</v>
      </c>
      <c r="AS739" s="508">
        <v>0</v>
      </c>
      <c r="AT739" s="508">
        <v>0</v>
      </c>
      <c r="AU739" s="508">
        <v>0</v>
      </c>
      <c r="AV739" s="508">
        <v>0</v>
      </c>
      <c r="AW739" s="508">
        <v>0</v>
      </c>
      <c r="AX739" s="508">
        <v>0</v>
      </c>
      <c r="AY739" s="508">
        <v>0</v>
      </c>
      <c r="AZ739" s="508">
        <v>0</v>
      </c>
      <c r="BA739" s="508">
        <v>0</v>
      </c>
      <c r="BB739" s="508">
        <v>0</v>
      </c>
      <c r="BC739" s="509">
        <v>0</v>
      </c>
      <c r="BD739" s="506" t="s">
        <v>31</v>
      </c>
      <c r="BE739" s="506" t="s">
        <v>31</v>
      </c>
      <c r="BF739" s="506" t="s">
        <v>31</v>
      </c>
      <c r="BG739" s="506" t="s">
        <v>31</v>
      </c>
      <c r="BH739" s="506" t="s">
        <v>31</v>
      </c>
      <c r="BI739" s="506" t="s">
        <v>31</v>
      </c>
      <c r="BJ739" s="506" t="s">
        <v>4027</v>
      </c>
      <c r="BK739" s="506" t="s">
        <v>31</v>
      </c>
      <c r="BL739" s="506" t="s">
        <v>31</v>
      </c>
      <c r="BM739" s="506" t="s">
        <v>31</v>
      </c>
      <c r="BN739" s="506" t="s">
        <v>31</v>
      </c>
      <c r="BO739" s="506" t="s">
        <v>31</v>
      </c>
      <c r="BP739" s="506" t="s">
        <v>31</v>
      </c>
      <c r="BQ739" s="506" t="s">
        <v>31</v>
      </c>
      <c r="BR739" s="506" t="s">
        <v>31</v>
      </c>
      <c r="BS739" s="506" t="s">
        <v>31</v>
      </c>
    </row>
    <row r="740" spans="1:71" ht="56.25">
      <c r="A740" s="500" t="s">
        <v>4647</v>
      </c>
      <c r="B740" s="500" t="s">
        <v>8</v>
      </c>
      <c r="C740" s="501" t="s">
        <v>1360</v>
      </c>
      <c r="D740" s="501" t="s">
        <v>3640</v>
      </c>
      <c r="E740" s="501" t="s">
        <v>158</v>
      </c>
      <c r="F740" s="501" t="s">
        <v>555</v>
      </c>
      <c r="G740" s="501" t="s">
        <v>3641</v>
      </c>
      <c r="H740" s="501" t="s">
        <v>31</v>
      </c>
      <c r="I740" s="501" t="s">
        <v>3743</v>
      </c>
      <c r="J740" s="501" t="s">
        <v>31</v>
      </c>
      <c r="K740" s="501" t="s">
        <v>3643</v>
      </c>
      <c r="L740" s="500" t="s">
        <v>3727</v>
      </c>
      <c r="M740" s="500" t="s">
        <v>3691</v>
      </c>
      <c r="N740" s="500" t="s">
        <v>30</v>
      </c>
      <c r="O740" s="502" t="s">
        <v>31</v>
      </c>
      <c r="P740" s="501" t="s">
        <v>3646</v>
      </c>
      <c r="Q740" s="501">
        <f>VLOOKUP(CLEAN(A740),JULIO!J$4:AM$760,27,FALSE)</f>
        <v>704595000</v>
      </c>
      <c r="R740" s="501" t="s">
        <v>3647</v>
      </c>
      <c r="S740" s="502" t="s">
        <v>3649</v>
      </c>
      <c r="T740" s="503">
        <v>19743000</v>
      </c>
      <c r="U740" s="503">
        <v>19743000</v>
      </c>
      <c r="V740" s="503">
        <v>19743000</v>
      </c>
      <c r="W740" s="503">
        <v>0</v>
      </c>
      <c r="X740" s="503">
        <v>9542000</v>
      </c>
      <c r="Y740" s="503">
        <v>10201000</v>
      </c>
      <c r="Z740" s="504">
        <v>0</v>
      </c>
      <c r="AA740" s="503">
        <v>0</v>
      </c>
      <c r="AB740" s="503">
        <v>0</v>
      </c>
      <c r="AC740" s="504">
        <v>9542000</v>
      </c>
      <c r="AD740" s="504">
        <v>0</v>
      </c>
      <c r="AE740" s="504">
        <v>19743000</v>
      </c>
      <c r="AF740" s="503">
        <v>0</v>
      </c>
      <c r="AG740" s="503">
        <v>0</v>
      </c>
      <c r="AH740" s="503">
        <v>0</v>
      </c>
      <c r="AI740" s="503">
        <v>0</v>
      </c>
      <c r="AJ740" s="503">
        <v>0</v>
      </c>
      <c r="AK740" s="503">
        <v>0</v>
      </c>
      <c r="AL740" s="503">
        <v>0</v>
      </c>
      <c r="AM740" s="503">
        <v>0</v>
      </c>
      <c r="AN740" s="503">
        <v>0</v>
      </c>
      <c r="AO740" s="503">
        <v>0</v>
      </c>
      <c r="AP740" s="503">
        <v>0</v>
      </c>
      <c r="AQ740" s="503">
        <v>0</v>
      </c>
      <c r="AR740" s="503">
        <v>0</v>
      </c>
      <c r="AS740" s="503">
        <v>0</v>
      </c>
      <c r="AT740" s="503">
        <v>0</v>
      </c>
      <c r="AU740" s="503">
        <v>0</v>
      </c>
      <c r="AV740" s="503">
        <v>0</v>
      </c>
      <c r="AW740" s="503">
        <v>0</v>
      </c>
      <c r="AX740" s="503">
        <v>0</v>
      </c>
      <c r="AY740" s="503">
        <v>0</v>
      </c>
      <c r="AZ740" s="503">
        <v>0</v>
      </c>
      <c r="BA740" s="503">
        <v>0</v>
      </c>
      <c r="BB740" s="503">
        <v>0</v>
      </c>
      <c r="BC740" s="504">
        <v>0</v>
      </c>
      <c r="BD740" s="501" t="s">
        <v>31</v>
      </c>
      <c r="BE740" s="501" t="s">
        <v>31</v>
      </c>
      <c r="BF740" s="501" t="s">
        <v>31</v>
      </c>
      <c r="BG740" s="501" t="s">
        <v>31</v>
      </c>
      <c r="BH740" s="501" t="s">
        <v>31</v>
      </c>
      <c r="BI740" s="501" t="s">
        <v>31</v>
      </c>
      <c r="BJ740" s="501" t="s">
        <v>4027</v>
      </c>
      <c r="BK740" s="501" t="s">
        <v>31</v>
      </c>
      <c r="BL740" s="501" t="s">
        <v>31</v>
      </c>
      <c r="BM740" s="501" t="s">
        <v>31</v>
      </c>
      <c r="BN740" s="501" t="s">
        <v>31</v>
      </c>
      <c r="BO740" s="501" t="s">
        <v>31</v>
      </c>
      <c r="BP740" s="501" t="s">
        <v>31</v>
      </c>
      <c r="BQ740" s="501" t="s">
        <v>31</v>
      </c>
      <c r="BR740" s="501" t="s">
        <v>31</v>
      </c>
      <c r="BS740" s="501" t="s">
        <v>31</v>
      </c>
    </row>
    <row r="741" spans="1:71" ht="56.25">
      <c r="A741" s="505" t="s">
        <v>4647</v>
      </c>
      <c r="B741" s="505" t="s">
        <v>8</v>
      </c>
      <c r="C741" s="506" t="s">
        <v>1360</v>
      </c>
      <c r="D741" s="506" t="s">
        <v>3640</v>
      </c>
      <c r="E741" s="506" t="s">
        <v>158</v>
      </c>
      <c r="F741" s="506" t="s">
        <v>555</v>
      </c>
      <c r="G741" s="506" t="s">
        <v>3641</v>
      </c>
      <c r="H741" s="506" t="s">
        <v>31</v>
      </c>
      <c r="I741" s="506" t="s">
        <v>3743</v>
      </c>
      <c r="J741" s="506" t="s">
        <v>31</v>
      </c>
      <c r="K741" s="506" t="s">
        <v>3643</v>
      </c>
      <c r="L741" s="505" t="s">
        <v>3727</v>
      </c>
      <c r="M741" s="505" t="s">
        <v>3691</v>
      </c>
      <c r="N741" s="505" t="s">
        <v>30</v>
      </c>
      <c r="O741" s="507" t="s">
        <v>31</v>
      </c>
      <c r="P741" s="506" t="s">
        <v>3646</v>
      </c>
      <c r="Q741" s="501">
        <f>VLOOKUP(CLEAN(A741),JULIO!J$4:AM$760,27,FALSE)</f>
        <v>704595000</v>
      </c>
      <c r="R741" s="506" t="s">
        <v>3647</v>
      </c>
      <c r="S741" s="507" t="s">
        <v>3650</v>
      </c>
      <c r="T741" s="508">
        <v>653762000</v>
      </c>
      <c r="U741" s="508">
        <v>653762000</v>
      </c>
      <c r="V741" s="508">
        <v>653762000</v>
      </c>
      <c r="W741" s="508">
        <v>0</v>
      </c>
      <c r="X741" s="508">
        <v>250000000</v>
      </c>
      <c r="Y741" s="508">
        <v>403762000</v>
      </c>
      <c r="Z741" s="509">
        <v>0</v>
      </c>
      <c r="AA741" s="508">
        <v>0</v>
      </c>
      <c r="AB741" s="508">
        <v>0</v>
      </c>
      <c r="AC741" s="509">
        <v>250000000</v>
      </c>
      <c r="AD741" s="509">
        <v>0</v>
      </c>
      <c r="AE741" s="509">
        <v>653762000</v>
      </c>
      <c r="AF741" s="508">
        <v>0</v>
      </c>
      <c r="AG741" s="508">
        <v>0</v>
      </c>
      <c r="AH741" s="508">
        <v>0</v>
      </c>
      <c r="AI741" s="508">
        <v>0</v>
      </c>
      <c r="AJ741" s="508">
        <v>0</v>
      </c>
      <c r="AK741" s="508">
        <v>0</v>
      </c>
      <c r="AL741" s="508">
        <v>0</v>
      </c>
      <c r="AM741" s="508">
        <v>0</v>
      </c>
      <c r="AN741" s="508">
        <v>0</v>
      </c>
      <c r="AO741" s="508">
        <v>0</v>
      </c>
      <c r="AP741" s="508">
        <v>0</v>
      </c>
      <c r="AQ741" s="508">
        <v>0</v>
      </c>
      <c r="AR741" s="508">
        <v>0</v>
      </c>
      <c r="AS741" s="508">
        <v>0</v>
      </c>
      <c r="AT741" s="508">
        <v>0</v>
      </c>
      <c r="AU741" s="508">
        <v>0</v>
      </c>
      <c r="AV741" s="508">
        <v>0</v>
      </c>
      <c r="AW741" s="508">
        <v>0</v>
      </c>
      <c r="AX741" s="508">
        <v>0</v>
      </c>
      <c r="AY741" s="508">
        <v>0</v>
      </c>
      <c r="AZ741" s="508">
        <v>0</v>
      </c>
      <c r="BA741" s="508">
        <v>0</v>
      </c>
      <c r="BB741" s="508">
        <v>0</v>
      </c>
      <c r="BC741" s="509">
        <v>0</v>
      </c>
      <c r="BD741" s="506" t="s">
        <v>31</v>
      </c>
      <c r="BE741" s="506" t="s">
        <v>31</v>
      </c>
      <c r="BF741" s="506" t="s">
        <v>31</v>
      </c>
      <c r="BG741" s="506" t="s">
        <v>31</v>
      </c>
      <c r="BH741" s="506" t="s">
        <v>31</v>
      </c>
      <c r="BI741" s="506" t="s">
        <v>31</v>
      </c>
      <c r="BJ741" s="506" t="s">
        <v>4027</v>
      </c>
      <c r="BK741" s="506" t="s">
        <v>31</v>
      </c>
      <c r="BL741" s="506" t="s">
        <v>31</v>
      </c>
      <c r="BM741" s="506" t="s">
        <v>31</v>
      </c>
      <c r="BN741" s="506" t="s">
        <v>31</v>
      </c>
      <c r="BO741" s="506" t="s">
        <v>31</v>
      </c>
      <c r="BP741" s="506" t="s">
        <v>31</v>
      </c>
      <c r="BQ741" s="506" t="s">
        <v>31</v>
      </c>
      <c r="BR741" s="506" t="s">
        <v>31</v>
      </c>
      <c r="BS741" s="506" t="s">
        <v>31</v>
      </c>
    </row>
    <row r="742" spans="1:71" ht="56.25">
      <c r="A742" s="500" t="s">
        <v>4647</v>
      </c>
      <c r="B742" s="500" t="s">
        <v>8</v>
      </c>
      <c r="C742" s="501" t="s">
        <v>1360</v>
      </c>
      <c r="D742" s="501" t="s">
        <v>3640</v>
      </c>
      <c r="E742" s="501" t="s">
        <v>158</v>
      </c>
      <c r="F742" s="501" t="s">
        <v>555</v>
      </c>
      <c r="G742" s="501" t="s">
        <v>3641</v>
      </c>
      <c r="H742" s="501" t="s">
        <v>31</v>
      </c>
      <c r="I742" s="501" t="s">
        <v>3743</v>
      </c>
      <c r="J742" s="501" t="s">
        <v>31</v>
      </c>
      <c r="K742" s="501" t="s">
        <v>3643</v>
      </c>
      <c r="L742" s="500" t="s">
        <v>3727</v>
      </c>
      <c r="M742" s="500" t="s">
        <v>3691</v>
      </c>
      <c r="N742" s="500" t="s">
        <v>30</v>
      </c>
      <c r="O742" s="502" t="s">
        <v>31</v>
      </c>
      <c r="P742" s="501" t="s">
        <v>3646</v>
      </c>
      <c r="Q742" s="501">
        <f>VLOOKUP(CLEAN(A742),JULIO!J$4:AM$760,27,FALSE)</f>
        <v>704595000</v>
      </c>
      <c r="R742" s="501" t="s">
        <v>3647</v>
      </c>
      <c r="S742" s="502" t="s">
        <v>3651</v>
      </c>
      <c r="T742" s="503">
        <v>5930000</v>
      </c>
      <c r="U742" s="503">
        <v>5930000</v>
      </c>
      <c r="V742" s="503">
        <v>5930000</v>
      </c>
      <c r="W742" s="503">
        <v>0</v>
      </c>
      <c r="X742" s="503">
        <v>0</v>
      </c>
      <c r="Y742" s="503">
        <v>5930000</v>
      </c>
      <c r="Z742" s="504">
        <v>0</v>
      </c>
      <c r="AA742" s="503">
        <v>0</v>
      </c>
      <c r="AB742" s="503">
        <v>0</v>
      </c>
      <c r="AC742" s="504">
        <v>0</v>
      </c>
      <c r="AD742" s="504">
        <v>0</v>
      </c>
      <c r="AE742" s="504">
        <v>5930000</v>
      </c>
      <c r="AF742" s="503">
        <v>0</v>
      </c>
      <c r="AG742" s="503">
        <v>0</v>
      </c>
      <c r="AH742" s="503">
        <v>0</v>
      </c>
      <c r="AI742" s="503">
        <v>0</v>
      </c>
      <c r="AJ742" s="503">
        <v>0</v>
      </c>
      <c r="AK742" s="503">
        <v>0</v>
      </c>
      <c r="AL742" s="503">
        <v>0</v>
      </c>
      <c r="AM742" s="503">
        <v>0</v>
      </c>
      <c r="AN742" s="503">
        <v>0</v>
      </c>
      <c r="AO742" s="503">
        <v>0</v>
      </c>
      <c r="AP742" s="503">
        <v>0</v>
      </c>
      <c r="AQ742" s="503">
        <v>0</v>
      </c>
      <c r="AR742" s="503">
        <v>0</v>
      </c>
      <c r="AS742" s="503">
        <v>0</v>
      </c>
      <c r="AT742" s="503">
        <v>0</v>
      </c>
      <c r="AU742" s="503">
        <v>0</v>
      </c>
      <c r="AV742" s="503">
        <v>0</v>
      </c>
      <c r="AW742" s="503">
        <v>0</v>
      </c>
      <c r="AX742" s="503">
        <v>0</v>
      </c>
      <c r="AY742" s="503">
        <v>0</v>
      </c>
      <c r="AZ742" s="503">
        <v>0</v>
      </c>
      <c r="BA742" s="503">
        <v>0</v>
      </c>
      <c r="BB742" s="503">
        <v>0</v>
      </c>
      <c r="BC742" s="504">
        <v>0</v>
      </c>
      <c r="BD742" s="501" t="s">
        <v>31</v>
      </c>
      <c r="BE742" s="501" t="s">
        <v>31</v>
      </c>
      <c r="BF742" s="501" t="s">
        <v>31</v>
      </c>
      <c r="BG742" s="501" t="s">
        <v>31</v>
      </c>
      <c r="BH742" s="501" t="s">
        <v>31</v>
      </c>
      <c r="BI742" s="501" t="s">
        <v>31</v>
      </c>
      <c r="BJ742" s="501" t="s">
        <v>4027</v>
      </c>
      <c r="BK742" s="501" t="s">
        <v>31</v>
      </c>
      <c r="BL742" s="501" t="s">
        <v>31</v>
      </c>
      <c r="BM742" s="501" t="s">
        <v>31</v>
      </c>
      <c r="BN742" s="501" t="s">
        <v>31</v>
      </c>
      <c r="BO742" s="501" t="s">
        <v>31</v>
      </c>
      <c r="BP742" s="501" t="s">
        <v>31</v>
      </c>
      <c r="BQ742" s="501" t="s">
        <v>31</v>
      </c>
      <c r="BR742" s="501" t="s">
        <v>31</v>
      </c>
      <c r="BS742" s="501" t="s">
        <v>31</v>
      </c>
    </row>
    <row r="743" spans="1:71" ht="56.25">
      <c r="A743" s="505" t="s">
        <v>4647</v>
      </c>
      <c r="B743" s="505" t="s">
        <v>8</v>
      </c>
      <c r="C743" s="506" t="s">
        <v>1360</v>
      </c>
      <c r="D743" s="506" t="s">
        <v>3640</v>
      </c>
      <c r="E743" s="506" t="s">
        <v>158</v>
      </c>
      <c r="F743" s="506" t="s">
        <v>555</v>
      </c>
      <c r="G743" s="506" t="s">
        <v>3641</v>
      </c>
      <c r="H743" s="506" t="s">
        <v>31</v>
      </c>
      <c r="I743" s="506" t="s">
        <v>3743</v>
      </c>
      <c r="J743" s="506" t="s">
        <v>31</v>
      </c>
      <c r="K743" s="506" t="s">
        <v>3643</v>
      </c>
      <c r="L743" s="505" t="s">
        <v>3727</v>
      </c>
      <c r="M743" s="505" t="s">
        <v>3691</v>
      </c>
      <c r="N743" s="505" t="s">
        <v>30</v>
      </c>
      <c r="O743" s="507" t="s">
        <v>31</v>
      </c>
      <c r="P743" s="506" t="s">
        <v>3646</v>
      </c>
      <c r="Q743" s="501">
        <f>VLOOKUP(CLEAN(A743),JULIO!J$4:AM$760,27,FALSE)</f>
        <v>704595000</v>
      </c>
      <c r="R743" s="506" t="s">
        <v>3647</v>
      </c>
      <c r="S743" s="507" t="s">
        <v>3652</v>
      </c>
      <c r="T743" s="508">
        <v>24064000</v>
      </c>
      <c r="U743" s="508">
        <v>24064000</v>
      </c>
      <c r="V743" s="508">
        <v>24064000</v>
      </c>
      <c r="W743" s="508">
        <v>0</v>
      </c>
      <c r="X743" s="508">
        <v>0</v>
      </c>
      <c r="Y743" s="508">
        <v>24064000</v>
      </c>
      <c r="Z743" s="509">
        <v>0</v>
      </c>
      <c r="AA743" s="508">
        <v>0</v>
      </c>
      <c r="AB743" s="508">
        <v>0</v>
      </c>
      <c r="AC743" s="509">
        <v>0</v>
      </c>
      <c r="AD743" s="509">
        <v>0</v>
      </c>
      <c r="AE743" s="509">
        <v>24064000</v>
      </c>
      <c r="AF743" s="508">
        <v>0</v>
      </c>
      <c r="AG743" s="508">
        <v>0</v>
      </c>
      <c r="AH743" s="508">
        <v>0</v>
      </c>
      <c r="AI743" s="508">
        <v>0</v>
      </c>
      <c r="AJ743" s="508">
        <v>0</v>
      </c>
      <c r="AK743" s="508">
        <v>0</v>
      </c>
      <c r="AL743" s="508">
        <v>0</v>
      </c>
      <c r="AM743" s="508">
        <v>0</v>
      </c>
      <c r="AN743" s="508">
        <v>0</v>
      </c>
      <c r="AO743" s="508">
        <v>0</v>
      </c>
      <c r="AP743" s="508">
        <v>0</v>
      </c>
      <c r="AQ743" s="508">
        <v>0</v>
      </c>
      <c r="AR743" s="508">
        <v>0</v>
      </c>
      <c r="AS743" s="508">
        <v>0</v>
      </c>
      <c r="AT743" s="508">
        <v>0</v>
      </c>
      <c r="AU743" s="508">
        <v>0</v>
      </c>
      <c r="AV743" s="508">
        <v>0</v>
      </c>
      <c r="AW743" s="508">
        <v>0</v>
      </c>
      <c r="AX743" s="508">
        <v>0</v>
      </c>
      <c r="AY743" s="508">
        <v>0</v>
      </c>
      <c r="AZ743" s="508">
        <v>0</v>
      </c>
      <c r="BA743" s="508">
        <v>0</v>
      </c>
      <c r="BB743" s="508">
        <v>0</v>
      </c>
      <c r="BC743" s="509">
        <v>0</v>
      </c>
      <c r="BD743" s="506" t="s">
        <v>31</v>
      </c>
      <c r="BE743" s="506" t="s">
        <v>31</v>
      </c>
      <c r="BF743" s="506" t="s">
        <v>31</v>
      </c>
      <c r="BG743" s="506" t="s">
        <v>31</v>
      </c>
      <c r="BH743" s="506" t="s">
        <v>31</v>
      </c>
      <c r="BI743" s="506" t="s">
        <v>31</v>
      </c>
      <c r="BJ743" s="506" t="s">
        <v>4027</v>
      </c>
      <c r="BK743" s="506" t="s">
        <v>31</v>
      </c>
      <c r="BL743" s="506" t="s">
        <v>31</v>
      </c>
      <c r="BM743" s="506" t="s">
        <v>31</v>
      </c>
      <c r="BN743" s="506" t="s">
        <v>31</v>
      </c>
      <c r="BO743" s="506" t="s">
        <v>31</v>
      </c>
      <c r="BP743" s="506" t="s">
        <v>31</v>
      </c>
      <c r="BQ743" s="506" t="s">
        <v>31</v>
      </c>
      <c r="BR743" s="506" t="s">
        <v>31</v>
      </c>
      <c r="BS743" s="506" t="s">
        <v>31</v>
      </c>
    </row>
    <row r="744" spans="1:71" ht="45">
      <c r="A744" s="500" t="s">
        <v>4648</v>
      </c>
      <c r="B744" s="500" t="s">
        <v>8</v>
      </c>
      <c r="C744" s="501" t="s">
        <v>4649</v>
      </c>
      <c r="D744" s="501" t="s">
        <v>3640</v>
      </c>
      <c r="E744" s="501" t="s">
        <v>158</v>
      </c>
      <c r="F744" s="501" t="s">
        <v>481</v>
      </c>
      <c r="G744" s="501" t="s">
        <v>3641</v>
      </c>
      <c r="H744" s="501" t="s">
        <v>31</v>
      </c>
      <c r="I744" s="501" t="s">
        <v>3954</v>
      </c>
      <c r="J744" s="501" t="s">
        <v>31</v>
      </c>
      <c r="K744" s="501" t="s">
        <v>3767</v>
      </c>
      <c r="L744" s="500" t="s">
        <v>4650</v>
      </c>
      <c r="M744" s="500" t="s">
        <v>3691</v>
      </c>
      <c r="N744" s="500" t="s">
        <v>31</v>
      </c>
      <c r="O744" s="502" t="s">
        <v>31</v>
      </c>
      <c r="P744" s="501" t="s">
        <v>3963</v>
      </c>
      <c r="Q744" s="501">
        <f>VLOOKUP(CLEAN(A744),JULIO!J$4:AM$760,27,FALSE)</f>
        <v>20000000</v>
      </c>
      <c r="R744" s="501" t="s">
        <v>4129</v>
      </c>
      <c r="S744" s="502" t="s">
        <v>4130</v>
      </c>
      <c r="T744" s="503">
        <v>69605000</v>
      </c>
      <c r="U744" s="503">
        <v>69605000</v>
      </c>
      <c r="V744" s="503">
        <v>69605000</v>
      </c>
      <c r="W744" s="503">
        <v>0</v>
      </c>
      <c r="X744" s="503">
        <v>69605000</v>
      </c>
      <c r="Y744" s="503">
        <v>0</v>
      </c>
      <c r="Z744" s="504">
        <v>0</v>
      </c>
      <c r="AA744" s="503">
        <v>0</v>
      </c>
      <c r="AB744" s="503">
        <v>0</v>
      </c>
      <c r="AC744" s="504">
        <v>69605000</v>
      </c>
      <c r="AD744" s="504">
        <v>0</v>
      </c>
      <c r="AE744" s="504">
        <v>69605000</v>
      </c>
      <c r="AF744" s="503">
        <v>0</v>
      </c>
      <c r="AG744" s="503">
        <v>0</v>
      </c>
      <c r="AH744" s="503">
        <v>0</v>
      </c>
      <c r="AI744" s="503">
        <v>0</v>
      </c>
      <c r="AJ744" s="503">
        <v>0</v>
      </c>
      <c r="AK744" s="503">
        <v>0</v>
      </c>
      <c r="AL744" s="503">
        <v>0</v>
      </c>
      <c r="AM744" s="503">
        <v>0</v>
      </c>
      <c r="AN744" s="503">
        <v>0</v>
      </c>
      <c r="AO744" s="503">
        <v>0</v>
      </c>
      <c r="AP744" s="503">
        <v>0</v>
      </c>
      <c r="AQ744" s="503">
        <v>0</v>
      </c>
      <c r="AR744" s="503">
        <v>0</v>
      </c>
      <c r="AS744" s="503">
        <v>0</v>
      </c>
      <c r="AT744" s="503">
        <v>0</v>
      </c>
      <c r="AU744" s="503">
        <v>0</v>
      </c>
      <c r="AV744" s="503">
        <v>0</v>
      </c>
      <c r="AW744" s="503">
        <v>0</v>
      </c>
      <c r="AX744" s="503">
        <v>0</v>
      </c>
      <c r="AY744" s="503">
        <v>0</v>
      </c>
      <c r="AZ744" s="503">
        <v>0</v>
      </c>
      <c r="BA744" s="503">
        <v>0</v>
      </c>
      <c r="BB744" s="503">
        <v>0</v>
      </c>
      <c r="BC744" s="504">
        <v>0</v>
      </c>
      <c r="BD744" s="501" t="s">
        <v>31</v>
      </c>
      <c r="BE744" s="501" t="s">
        <v>31</v>
      </c>
      <c r="BF744" s="501" t="s">
        <v>31</v>
      </c>
      <c r="BG744" s="501" t="s">
        <v>31</v>
      </c>
      <c r="BH744" s="501" t="s">
        <v>31</v>
      </c>
      <c r="BI744" s="501" t="s">
        <v>31</v>
      </c>
      <c r="BJ744" s="501" t="s">
        <v>3694</v>
      </c>
      <c r="BK744" s="501" t="s">
        <v>31</v>
      </c>
      <c r="BL744" s="501" t="s">
        <v>31</v>
      </c>
      <c r="BM744" s="501" t="s">
        <v>31</v>
      </c>
      <c r="BN744" s="501" t="s">
        <v>31</v>
      </c>
      <c r="BO744" s="501" t="s">
        <v>31</v>
      </c>
      <c r="BP744" s="501" t="s">
        <v>31</v>
      </c>
      <c r="BQ744" s="501" t="s">
        <v>31</v>
      </c>
      <c r="BR744" s="501" t="s">
        <v>31</v>
      </c>
      <c r="BS744" s="501" t="s">
        <v>31</v>
      </c>
    </row>
    <row r="745" spans="1:71" ht="45">
      <c r="A745" s="505" t="s">
        <v>4651</v>
      </c>
      <c r="B745" s="505" t="s">
        <v>8</v>
      </c>
      <c r="C745" s="506" t="s">
        <v>3433</v>
      </c>
      <c r="D745" s="506" t="s">
        <v>3640</v>
      </c>
      <c r="E745" s="506" t="s">
        <v>158</v>
      </c>
      <c r="F745" s="506" t="s">
        <v>481</v>
      </c>
      <c r="G745" s="506" t="s">
        <v>3641</v>
      </c>
      <c r="H745" s="506" t="s">
        <v>31</v>
      </c>
      <c r="I745" s="506" t="s">
        <v>3954</v>
      </c>
      <c r="J745" s="506" t="s">
        <v>31</v>
      </c>
      <c r="K745" s="506" t="s">
        <v>3767</v>
      </c>
      <c r="L745" s="505" t="s">
        <v>4650</v>
      </c>
      <c r="M745" s="505" t="s">
        <v>3691</v>
      </c>
      <c r="N745" s="505" t="s">
        <v>31</v>
      </c>
      <c r="O745" s="507" t="s">
        <v>31</v>
      </c>
      <c r="P745" s="506" t="s">
        <v>3963</v>
      </c>
      <c r="Q745" s="501">
        <f>VLOOKUP(CLEAN(A745),JULIO!J$4:AM$760,27,FALSE)</f>
        <v>85000000</v>
      </c>
      <c r="R745" s="506" t="s">
        <v>4129</v>
      </c>
      <c r="S745" s="507" t="s">
        <v>4130</v>
      </c>
      <c r="T745" s="508">
        <v>95668000</v>
      </c>
      <c r="U745" s="508">
        <v>95668000</v>
      </c>
      <c r="V745" s="508">
        <v>95668000</v>
      </c>
      <c r="W745" s="508">
        <v>0</v>
      </c>
      <c r="X745" s="508">
        <v>95668000</v>
      </c>
      <c r="Y745" s="508">
        <v>0</v>
      </c>
      <c r="Z745" s="509">
        <v>0</v>
      </c>
      <c r="AA745" s="508">
        <v>0</v>
      </c>
      <c r="AB745" s="508">
        <v>0</v>
      </c>
      <c r="AC745" s="509">
        <v>95668000</v>
      </c>
      <c r="AD745" s="509">
        <v>0</v>
      </c>
      <c r="AE745" s="509">
        <v>95668000</v>
      </c>
      <c r="AF745" s="508">
        <v>0</v>
      </c>
      <c r="AG745" s="508">
        <v>0</v>
      </c>
      <c r="AH745" s="508">
        <v>0</v>
      </c>
      <c r="AI745" s="508">
        <v>0</v>
      </c>
      <c r="AJ745" s="508">
        <v>0</v>
      </c>
      <c r="AK745" s="508">
        <v>0</v>
      </c>
      <c r="AL745" s="508">
        <v>0</v>
      </c>
      <c r="AM745" s="508">
        <v>0</v>
      </c>
      <c r="AN745" s="508">
        <v>0</v>
      </c>
      <c r="AO745" s="508">
        <v>0</v>
      </c>
      <c r="AP745" s="508">
        <v>0</v>
      </c>
      <c r="AQ745" s="508">
        <v>0</v>
      </c>
      <c r="AR745" s="508">
        <v>0</v>
      </c>
      <c r="AS745" s="508">
        <v>0</v>
      </c>
      <c r="AT745" s="508">
        <v>0</v>
      </c>
      <c r="AU745" s="508">
        <v>0</v>
      </c>
      <c r="AV745" s="508">
        <v>0</v>
      </c>
      <c r="AW745" s="508">
        <v>0</v>
      </c>
      <c r="AX745" s="508">
        <v>0</v>
      </c>
      <c r="AY745" s="508">
        <v>0</v>
      </c>
      <c r="AZ745" s="508">
        <v>0</v>
      </c>
      <c r="BA745" s="508">
        <v>0</v>
      </c>
      <c r="BB745" s="508">
        <v>0</v>
      </c>
      <c r="BC745" s="509">
        <v>0</v>
      </c>
      <c r="BD745" s="506" t="s">
        <v>31</v>
      </c>
      <c r="BE745" s="506" t="s">
        <v>31</v>
      </c>
      <c r="BF745" s="506" t="s">
        <v>31</v>
      </c>
      <c r="BG745" s="506" t="s">
        <v>31</v>
      </c>
      <c r="BH745" s="506" t="s">
        <v>31</v>
      </c>
      <c r="BI745" s="506" t="s">
        <v>31</v>
      </c>
      <c r="BJ745" s="506" t="s">
        <v>3694</v>
      </c>
      <c r="BK745" s="506" t="s">
        <v>31</v>
      </c>
      <c r="BL745" s="506" t="s">
        <v>31</v>
      </c>
      <c r="BM745" s="506" t="s">
        <v>31</v>
      </c>
      <c r="BN745" s="506" t="s">
        <v>31</v>
      </c>
      <c r="BO745" s="506" t="s">
        <v>31</v>
      </c>
      <c r="BP745" s="506" t="s">
        <v>31</v>
      </c>
      <c r="BQ745" s="506" t="s">
        <v>31</v>
      </c>
      <c r="BR745" s="506" t="s">
        <v>31</v>
      </c>
      <c r="BS745" s="506" t="s">
        <v>31</v>
      </c>
    </row>
    <row r="746" spans="1:71" ht="45">
      <c r="A746" s="500" t="s">
        <v>4652</v>
      </c>
      <c r="B746" s="500" t="s">
        <v>8</v>
      </c>
      <c r="C746" s="501" t="s">
        <v>4653</v>
      </c>
      <c r="D746" s="501" t="s">
        <v>3640</v>
      </c>
      <c r="E746" s="501" t="s">
        <v>158</v>
      </c>
      <c r="F746" s="501" t="s">
        <v>120</v>
      </c>
      <c r="G746" s="501" t="s">
        <v>3910</v>
      </c>
      <c r="H746" s="501" t="s">
        <v>31</v>
      </c>
      <c r="I746" s="501" t="s">
        <v>31</v>
      </c>
      <c r="J746" s="501" t="s">
        <v>31</v>
      </c>
      <c r="K746" s="501" t="s">
        <v>3668</v>
      </c>
      <c r="L746" s="500" t="s">
        <v>4654</v>
      </c>
      <c r="M746" s="500" t="s">
        <v>4655</v>
      </c>
      <c r="N746" s="500" t="s">
        <v>3701</v>
      </c>
      <c r="O746" s="502" t="s">
        <v>31</v>
      </c>
      <c r="P746" s="518" t="s">
        <v>4349</v>
      </c>
      <c r="Q746" s="501">
        <f>VLOOKUP(CLEAN(A746),JULIO!J$4:AM$760,27,FALSE)</f>
        <v>125306123</v>
      </c>
      <c r="R746" s="501" t="s">
        <v>3647</v>
      </c>
      <c r="S746" s="502" t="s">
        <v>3648</v>
      </c>
      <c r="T746" s="503">
        <v>10064000</v>
      </c>
      <c r="U746" s="503">
        <v>10064000</v>
      </c>
      <c r="V746" s="503">
        <v>10064000</v>
      </c>
      <c r="W746" s="503">
        <v>0</v>
      </c>
      <c r="X746" s="503">
        <v>10064000</v>
      </c>
      <c r="Y746" s="503">
        <v>0</v>
      </c>
      <c r="Z746" s="504">
        <v>0</v>
      </c>
      <c r="AA746" s="503">
        <v>0</v>
      </c>
      <c r="AB746" s="503">
        <v>0</v>
      </c>
      <c r="AC746" s="504">
        <v>10064000</v>
      </c>
      <c r="AD746" s="504">
        <v>0</v>
      </c>
      <c r="AE746" s="504">
        <v>10064000</v>
      </c>
      <c r="AF746" s="503">
        <v>0</v>
      </c>
      <c r="AG746" s="503">
        <v>0</v>
      </c>
      <c r="AH746" s="503">
        <v>0</v>
      </c>
      <c r="AI746" s="503">
        <v>0</v>
      </c>
      <c r="AJ746" s="503">
        <v>0</v>
      </c>
      <c r="AK746" s="503">
        <v>0</v>
      </c>
      <c r="AL746" s="503">
        <v>0</v>
      </c>
      <c r="AM746" s="503">
        <v>0</v>
      </c>
      <c r="AN746" s="503">
        <v>0</v>
      </c>
      <c r="AO746" s="503">
        <v>0</v>
      </c>
      <c r="AP746" s="503">
        <v>0</v>
      </c>
      <c r="AQ746" s="503">
        <v>0</v>
      </c>
      <c r="AR746" s="503">
        <v>0</v>
      </c>
      <c r="AS746" s="503">
        <v>0</v>
      </c>
      <c r="AT746" s="503">
        <v>0</v>
      </c>
      <c r="AU746" s="503">
        <v>0</v>
      </c>
      <c r="AV746" s="503">
        <v>0</v>
      </c>
      <c r="AW746" s="503">
        <v>0</v>
      </c>
      <c r="AX746" s="503">
        <v>0</v>
      </c>
      <c r="AY746" s="503">
        <v>0</v>
      </c>
      <c r="AZ746" s="503">
        <v>0</v>
      </c>
      <c r="BA746" s="503">
        <v>0</v>
      </c>
      <c r="BB746" s="503">
        <v>0</v>
      </c>
      <c r="BC746" s="504">
        <v>0</v>
      </c>
      <c r="BD746" s="501" t="s">
        <v>31</v>
      </c>
      <c r="BE746" s="501" t="s">
        <v>31</v>
      </c>
      <c r="BF746" s="501" t="s">
        <v>31</v>
      </c>
      <c r="BG746" s="501" t="s">
        <v>31</v>
      </c>
      <c r="BH746" s="501" t="s">
        <v>31</v>
      </c>
      <c r="BI746" s="501" t="s">
        <v>31</v>
      </c>
      <c r="BJ746" s="501" t="s">
        <v>3694</v>
      </c>
      <c r="BK746" s="501" t="s">
        <v>31</v>
      </c>
      <c r="BL746" s="501" t="s">
        <v>31</v>
      </c>
      <c r="BM746" s="501" t="s">
        <v>31</v>
      </c>
      <c r="BN746" s="501" t="s">
        <v>31</v>
      </c>
      <c r="BO746" s="501" t="s">
        <v>31</v>
      </c>
      <c r="BP746" s="501" t="s">
        <v>31</v>
      </c>
      <c r="BQ746" s="501" t="s">
        <v>31</v>
      </c>
      <c r="BR746" s="501" t="s">
        <v>31</v>
      </c>
      <c r="BS746" s="501" t="s">
        <v>31</v>
      </c>
    </row>
    <row r="747" spans="1:71" ht="45">
      <c r="A747" s="505" t="s">
        <v>4652</v>
      </c>
      <c r="B747" s="505" t="s">
        <v>8</v>
      </c>
      <c r="C747" s="506" t="s">
        <v>4653</v>
      </c>
      <c r="D747" s="506" t="s">
        <v>3640</v>
      </c>
      <c r="E747" s="506" t="s">
        <v>158</v>
      </c>
      <c r="F747" s="506" t="s">
        <v>120</v>
      </c>
      <c r="G747" s="506" t="s">
        <v>3910</v>
      </c>
      <c r="H747" s="506" t="s">
        <v>31</v>
      </c>
      <c r="I747" s="506" t="s">
        <v>31</v>
      </c>
      <c r="J747" s="506" t="s">
        <v>31</v>
      </c>
      <c r="K747" s="506" t="s">
        <v>3668</v>
      </c>
      <c r="L747" s="505" t="s">
        <v>4654</v>
      </c>
      <c r="M747" s="505" t="s">
        <v>4655</v>
      </c>
      <c r="N747" s="505" t="s">
        <v>3701</v>
      </c>
      <c r="O747" s="507" t="s">
        <v>31</v>
      </c>
      <c r="P747" s="518" t="s">
        <v>4349</v>
      </c>
      <c r="Q747" s="501">
        <f>VLOOKUP(CLEAN(A747),JULIO!J$4:AM$760,27,FALSE)</f>
        <v>125306123</v>
      </c>
      <c r="R747" s="506" t="s">
        <v>3647</v>
      </c>
      <c r="S747" s="507" t="s">
        <v>3649</v>
      </c>
      <c r="T747" s="508">
        <v>18200000</v>
      </c>
      <c r="U747" s="508">
        <v>18200000</v>
      </c>
      <c r="V747" s="508">
        <v>18200000</v>
      </c>
      <c r="W747" s="508">
        <v>0</v>
      </c>
      <c r="X747" s="508">
        <v>15000000</v>
      </c>
      <c r="Y747" s="508">
        <v>3200000</v>
      </c>
      <c r="Z747" s="509">
        <v>0</v>
      </c>
      <c r="AA747" s="508">
        <v>0</v>
      </c>
      <c r="AB747" s="508">
        <v>0</v>
      </c>
      <c r="AC747" s="509">
        <v>15000000</v>
      </c>
      <c r="AD747" s="509">
        <v>0</v>
      </c>
      <c r="AE747" s="509">
        <v>18200000</v>
      </c>
      <c r="AF747" s="508">
        <v>0</v>
      </c>
      <c r="AG747" s="508">
        <v>0</v>
      </c>
      <c r="AH747" s="508">
        <v>0</v>
      </c>
      <c r="AI747" s="508">
        <v>0</v>
      </c>
      <c r="AJ747" s="508">
        <v>0</v>
      </c>
      <c r="AK747" s="508">
        <v>0</v>
      </c>
      <c r="AL747" s="508">
        <v>0</v>
      </c>
      <c r="AM747" s="508">
        <v>0</v>
      </c>
      <c r="AN747" s="508">
        <v>0</v>
      </c>
      <c r="AO747" s="508">
        <v>0</v>
      </c>
      <c r="AP747" s="508">
        <v>0</v>
      </c>
      <c r="AQ747" s="508">
        <v>0</v>
      </c>
      <c r="AR747" s="508">
        <v>0</v>
      </c>
      <c r="AS747" s="508">
        <v>0</v>
      </c>
      <c r="AT747" s="508">
        <v>0</v>
      </c>
      <c r="AU747" s="508">
        <v>0</v>
      </c>
      <c r="AV747" s="508">
        <v>0</v>
      </c>
      <c r="AW747" s="508">
        <v>0</v>
      </c>
      <c r="AX747" s="508">
        <v>0</v>
      </c>
      <c r="AY747" s="508">
        <v>0</v>
      </c>
      <c r="AZ747" s="508">
        <v>0</v>
      </c>
      <c r="BA747" s="508">
        <v>0</v>
      </c>
      <c r="BB747" s="508">
        <v>0</v>
      </c>
      <c r="BC747" s="509">
        <v>0</v>
      </c>
      <c r="BD747" s="506" t="s">
        <v>31</v>
      </c>
      <c r="BE747" s="506" t="s">
        <v>31</v>
      </c>
      <c r="BF747" s="506" t="s">
        <v>31</v>
      </c>
      <c r="BG747" s="506" t="s">
        <v>31</v>
      </c>
      <c r="BH747" s="506" t="s">
        <v>31</v>
      </c>
      <c r="BI747" s="506" t="s">
        <v>31</v>
      </c>
      <c r="BJ747" s="506" t="s">
        <v>3694</v>
      </c>
      <c r="BK747" s="506" t="s">
        <v>31</v>
      </c>
      <c r="BL747" s="506" t="s">
        <v>31</v>
      </c>
      <c r="BM747" s="506" t="s">
        <v>31</v>
      </c>
      <c r="BN747" s="506" t="s">
        <v>31</v>
      </c>
      <c r="BO747" s="506" t="s">
        <v>31</v>
      </c>
      <c r="BP747" s="506" t="s">
        <v>31</v>
      </c>
      <c r="BQ747" s="506" t="s">
        <v>31</v>
      </c>
      <c r="BR747" s="506" t="s">
        <v>31</v>
      </c>
      <c r="BS747" s="506" t="s">
        <v>31</v>
      </c>
    </row>
    <row r="748" spans="1:71" ht="45">
      <c r="A748" s="500" t="s">
        <v>4652</v>
      </c>
      <c r="B748" s="500" t="s">
        <v>8</v>
      </c>
      <c r="C748" s="501" t="s">
        <v>4653</v>
      </c>
      <c r="D748" s="501" t="s">
        <v>3640</v>
      </c>
      <c r="E748" s="501" t="s">
        <v>158</v>
      </c>
      <c r="F748" s="501" t="s">
        <v>120</v>
      </c>
      <c r="G748" s="501" t="s">
        <v>3910</v>
      </c>
      <c r="H748" s="501" t="s">
        <v>31</v>
      </c>
      <c r="I748" s="501" t="s">
        <v>31</v>
      </c>
      <c r="J748" s="501" t="s">
        <v>31</v>
      </c>
      <c r="K748" s="501" t="s">
        <v>3668</v>
      </c>
      <c r="L748" s="500" t="s">
        <v>4654</v>
      </c>
      <c r="M748" s="500" t="s">
        <v>4655</v>
      </c>
      <c r="N748" s="500" t="s">
        <v>3701</v>
      </c>
      <c r="O748" s="502" t="s">
        <v>31</v>
      </c>
      <c r="P748" s="518" t="s">
        <v>4349</v>
      </c>
      <c r="Q748" s="501">
        <f>VLOOKUP(CLEAN(A748),JULIO!J$4:AM$760,27,FALSE)</f>
        <v>125306123</v>
      </c>
      <c r="R748" s="501" t="s">
        <v>3647</v>
      </c>
      <c r="S748" s="502" t="s">
        <v>3650</v>
      </c>
      <c r="T748" s="503">
        <v>462062000</v>
      </c>
      <c r="U748" s="503">
        <v>462062000</v>
      </c>
      <c r="V748" s="503">
        <v>462062000</v>
      </c>
      <c r="W748" s="503">
        <v>0</v>
      </c>
      <c r="X748" s="503">
        <v>400000000</v>
      </c>
      <c r="Y748" s="503">
        <v>62062000</v>
      </c>
      <c r="Z748" s="504">
        <v>0</v>
      </c>
      <c r="AA748" s="503">
        <v>0</v>
      </c>
      <c r="AB748" s="503">
        <v>0</v>
      </c>
      <c r="AC748" s="504">
        <v>400000000</v>
      </c>
      <c r="AD748" s="504">
        <v>0</v>
      </c>
      <c r="AE748" s="504">
        <v>462062000</v>
      </c>
      <c r="AF748" s="503">
        <v>0</v>
      </c>
      <c r="AG748" s="503">
        <v>0</v>
      </c>
      <c r="AH748" s="503">
        <v>0</v>
      </c>
      <c r="AI748" s="503">
        <v>0</v>
      </c>
      <c r="AJ748" s="503">
        <v>0</v>
      </c>
      <c r="AK748" s="503">
        <v>0</v>
      </c>
      <c r="AL748" s="503">
        <v>0</v>
      </c>
      <c r="AM748" s="503">
        <v>0</v>
      </c>
      <c r="AN748" s="503">
        <v>0</v>
      </c>
      <c r="AO748" s="503">
        <v>0</v>
      </c>
      <c r="AP748" s="503">
        <v>0</v>
      </c>
      <c r="AQ748" s="503">
        <v>0</v>
      </c>
      <c r="AR748" s="503">
        <v>0</v>
      </c>
      <c r="AS748" s="503">
        <v>0</v>
      </c>
      <c r="AT748" s="503">
        <v>0</v>
      </c>
      <c r="AU748" s="503">
        <v>0</v>
      </c>
      <c r="AV748" s="503">
        <v>0</v>
      </c>
      <c r="AW748" s="503">
        <v>0</v>
      </c>
      <c r="AX748" s="503">
        <v>0</v>
      </c>
      <c r="AY748" s="503">
        <v>0</v>
      </c>
      <c r="AZ748" s="503">
        <v>0</v>
      </c>
      <c r="BA748" s="503">
        <v>0</v>
      </c>
      <c r="BB748" s="503">
        <v>0</v>
      </c>
      <c r="BC748" s="504">
        <v>0</v>
      </c>
      <c r="BD748" s="501" t="s">
        <v>31</v>
      </c>
      <c r="BE748" s="501" t="s">
        <v>31</v>
      </c>
      <c r="BF748" s="501" t="s">
        <v>31</v>
      </c>
      <c r="BG748" s="501" t="s">
        <v>31</v>
      </c>
      <c r="BH748" s="501" t="s">
        <v>31</v>
      </c>
      <c r="BI748" s="501" t="s">
        <v>31</v>
      </c>
      <c r="BJ748" s="501" t="s">
        <v>3694</v>
      </c>
      <c r="BK748" s="501" t="s">
        <v>31</v>
      </c>
      <c r="BL748" s="501" t="s">
        <v>31</v>
      </c>
      <c r="BM748" s="501" t="s">
        <v>31</v>
      </c>
      <c r="BN748" s="501" t="s">
        <v>31</v>
      </c>
      <c r="BO748" s="501" t="s">
        <v>31</v>
      </c>
      <c r="BP748" s="501" t="s">
        <v>31</v>
      </c>
      <c r="BQ748" s="501" t="s">
        <v>31</v>
      </c>
      <c r="BR748" s="501" t="s">
        <v>31</v>
      </c>
      <c r="BS748" s="501" t="s">
        <v>31</v>
      </c>
    </row>
    <row r="749" spans="1:71" ht="45">
      <c r="A749" s="505" t="s">
        <v>4656</v>
      </c>
      <c r="B749" s="505" t="s">
        <v>4144</v>
      </c>
      <c r="C749" s="506" t="s">
        <v>4657</v>
      </c>
      <c r="D749" s="506" t="s">
        <v>3640</v>
      </c>
      <c r="E749" s="506" t="s">
        <v>158</v>
      </c>
      <c r="F749" s="506" t="s">
        <v>158</v>
      </c>
      <c r="G749" s="506" t="s">
        <v>3641</v>
      </c>
      <c r="H749" s="506" t="s">
        <v>31</v>
      </c>
      <c r="I749" s="506" t="s">
        <v>3907</v>
      </c>
      <c r="J749" s="506" t="s">
        <v>31</v>
      </c>
      <c r="K749" s="506" t="s">
        <v>3665</v>
      </c>
      <c r="L749" s="505" t="s">
        <v>4658</v>
      </c>
      <c r="M749" s="505" t="s">
        <v>3691</v>
      </c>
      <c r="N749" s="505" t="s">
        <v>31</v>
      </c>
      <c r="O749" s="507" t="s">
        <v>31</v>
      </c>
      <c r="P749" s="506" t="s">
        <v>3646</v>
      </c>
      <c r="Q749" s="501" t="e">
        <f>VLOOKUP(CLEAN(A749),JULIO!J$4:AM$760,27,FALSE)</f>
        <v>#N/A</v>
      </c>
      <c r="R749" s="506" t="s">
        <v>3964</v>
      </c>
      <c r="S749" s="507" t="s">
        <v>4392</v>
      </c>
      <c r="T749" s="508">
        <v>4000000</v>
      </c>
      <c r="U749" s="508">
        <v>4000000</v>
      </c>
      <c r="V749" s="508">
        <v>4000000</v>
      </c>
      <c r="W749" s="508">
        <v>0</v>
      </c>
      <c r="X749" s="508">
        <v>4000000</v>
      </c>
      <c r="Y749" s="508">
        <v>0</v>
      </c>
      <c r="Z749" s="509">
        <v>0</v>
      </c>
      <c r="AA749" s="508">
        <v>4000000</v>
      </c>
      <c r="AB749" s="508">
        <v>4000000</v>
      </c>
      <c r="AC749" s="509">
        <v>0</v>
      </c>
      <c r="AD749" s="509">
        <v>0</v>
      </c>
      <c r="AE749" s="509">
        <v>4000000</v>
      </c>
      <c r="AF749" s="508">
        <v>0</v>
      </c>
      <c r="AG749" s="508">
        <v>0</v>
      </c>
      <c r="AH749" s="508">
        <v>0</v>
      </c>
      <c r="AI749" s="508">
        <v>0</v>
      </c>
      <c r="AJ749" s="508">
        <v>0</v>
      </c>
      <c r="AK749" s="508">
        <v>0</v>
      </c>
      <c r="AL749" s="508">
        <v>0</v>
      </c>
      <c r="AM749" s="508">
        <v>0</v>
      </c>
      <c r="AN749" s="508">
        <v>0</v>
      </c>
      <c r="AO749" s="508">
        <v>0</v>
      </c>
      <c r="AP749" s="508">
        <v>0</v>
      </c>
      <c r="AQ749" s="508">
        <v>0</v>
      </c>
      <c r="AR749" s="508">
        <v>0</v>
      </c>
      <c r="AS749" s="508">
        <v>0</v>
      </c>
      <c r="AT749" s="508">
        <v>0</v>
      </c>
      <c r="AU749" s="508">
        <v>0</v>
      </c>
      <c r="AV749" s="508">
        <v>0</v>
      </c>
      <c r="AW749" s="508">
        <v>0</v>
      </c>
      <c r="AX749" s="508">
        <v>0</v>
      </c>
      <c r="AY749" s="508">
        <v>0</v>
      </c>
      <c r="AZ749" s="508">
        <v>0</v>
      </c>
      <c r="BA749" s="508">
        <v>0</v>
      </c>
      <c r="BB749" s="508">
        <v>0</v>
      </c>
      <c r="BC749" s="509">
        <v>0</v>
      </c>
      <c r="BD749" s="506" t="s">
        <v>31</v>
      </c>
      <c r="BE749" s="506" t="s">
        <v>31</v>
      </c>
      <c r="BF749" s="506" t="s">
        <v>31</v>
      </c>
      <c r="BG749" s="506" t="s">
        <v>31</v>
      </c>
      <c r="BH749" s="506" t="s">
        <v>31</v>
      </c>
      <c r="BI749" s="506" t="s">
        <v>31</v>
      </c>
      <c r="BJ749" s="506" t="s">
        <v>3694</v>
      </c>
      <c r="BK749" s="506" t="s">
        <v>31</v>
      </c>
      <c r="BL749" s="506" t="s">
        <v>31</v>
      </c>
      <c r="BM749" s="506" t="s">
        <v>31</v>
      </c>
      <c r="BN749" s="506" t="s">
        <v>31</v>
      </c>
      <c r="BO749" s="506" t="s">
        <v>31</v>
      </c>
      <c r="BP749" s="506" t="s">
        <v>31</v>
      </c>
      <c r="BQ749" s="506" t="s">
        <v>31</v>
      </c>
      <c r="BR749" s="506" t="s">
        <v>31</v>
      </c>
      <c r="BS749" s="506" t="s">
        <v>31</v>
      </c>
    </row>
    <row r="750" spans="1:71" ht="45">
      <c r="A750" s="500" t="s">
        <v>4659</v>
      </c>
      <c r="B750" s="500" t="s">
        <v>4144</v>
      </c>
      <c r="C750" s="501" t="s">
        <v>4660</v>
      </c>
      <c r="D750" s="501" t="s">
        <v>3640</v>
      </c>
      <c r="E750" s="501" t="s">
        <v>158</v>
      </c>
      <c r="F750" s="501" t="s">
        <v>452</v>
      </c>
      <c r="G750" s="501" t="s">
        <v>3641</v>
      </c>
      <c r="H750" s="501" t="s">
        <v>31</v>
      </c>
      <c r="I750" s="501" t="s">
        <v>3863</v>
      </c>
      <c r="J750" s="501" t="s">
        <v>31</v>
      </c>
      <c r="K750" s="501" t="s">
        <v>3665</v>
      </c>
      <c r="L750" s="500" t="s">
        <v>4658</v>
      </c>
      <c r="M750" s="500" t="s">
        <v>3691</v>
      </c>
      <c r="N750" s="500" t="s">
        <v>31</v>
      </c>
      <c r="O750" s="502" t="s">
        <v>31</v>
      </c>
      <c r="P750" s="501" t="s">
        <v>3646</v>
      </c>
      <c r="Q750" s="501" t="e">
        <f>VLOOKUP(CLEAN(A750),JULIO!J$4:AM$760,27,FALSE)</f>
        <v>#N/A</v>
      </c>
      <c r="R750" s="501" t="s">
        <v>4129</v>
      </c>
      <c r="S750" s="502" t="s">
        <v>4165</v>
      </c>
      <c r="T750" s="503">
        <v>4000000</v>
      </c>
      <c r="U750" s="503">
        <v>4000000</v>
      </c>
      <c r="V750" s="503">
        <v>4000000</v>
      </c>
      <c r="W750" s="503">
        <v>0</v>
      </c>
      <c r="X750" s="503">
        <v>4000000</v>
      </c>
      <c r="Y750" s="503">
        <v>0</v>
      </c>
      <c r="Z750" s="504">
        <v>0</v>
      </c>
      <c r="AA750" s="503">
        <v>4000000</v>
      </c>
      <c r="AB750" s="503">
        <v>4000000</v>
      </c>
      <c r="AC750" s="504">
        <v>0</v>
      </c>
      <c r="AD750" s="504">
        <v>0</v>
      </c>
      <c r="AE750" s="504">
        <v>4000000</v>
      </c>
      <c r="AF750" s="503">
        <v>0</v>
      </c>
      <c r="AG750" s="503">
        <v>0</v>
      </c>
      <c r="AH750" s="503">
        <v>0</v>
      </c>
      <c r="AI750" s="503">
        <v>0</v>
      </c>
      <c r="AJ750" s="503">
        <v>0</v>
      </c>
      <c r="AK750" s="503">
        <v>0</v>
      </c>
      <c r="AL750" s="503">
        <v>0</v>
      </c>
      <c r="AM750" s="503">
        <v>0</v>
      </c>
      <c r="AN750" s="503">
        <v>0</v>
      </c>
      <c r="AO750" s="503">
        <v>0</v>
      </c>
      <c r="AP750" s="503">
        <v>0</v>
      </c>
      <c r="AQ750" s="503">
        <v>0</v>
      </c>
      <c r="AR750" s="503">
        <v>0</v>
      </c>
      <c r="AS750" s="503">
        <v>0</v>
      </c>
      <c r="AT750" s="503">
        <v>0</v>
      </c>
      <c r="AU750" s="503">
        <v>0</v>
      </c>
      <c r="AV750" s="503">
        <v>0</v>
      </c>
      <c r="AW750" s="503">
        <v>0</v>
      </c>
      <c r="AX750" s="503">
        <v>0</v>
      </c>
      <c r="AY750" s="503">
        <v>0</v>
      </c>
      <c r="AZ750" s="503">
        <v>0</v>
      </c>
      <c r="BA750" s="503">
        <v>0</v>
      </c>
      <c r="BB750" s="503">
        <v>0</v>
      </c>
      <c r="BC750" s="504">
        <v>0</v>
      </c>
      <c r="BD750" s="501" t="s">
        <v>31</v>
      </c>
      <c r="BE750" s="501" t="s">
        <v>31</v>
      </c>
      <c r="BF750" s="501" t="s">
        <v>31</v>
      </c>
      <c r="BG750" s="501" t="s">
        <v>31</v>
      </c>
      <c r="BH750" s="501" t="s">
        <v>31</v>
      </c>
      <c r="BI750" s="501" t="s">
        <v>31</v>
      </c>
      <c r="BJ750" s="501" t="s">
        <v>3694</v>
      </c>
      <c r="BK750" s="501" t="s">
        <v>31</v>
      </c>
      <c r="BL750" s="501" t="s">
        <v>31</v>
      </c>
      <c r="BM750" s="501" t="s">
        <v>31</v>
      </c>
      <c r="BN750" s="501" t="s">
        <v>31</v>
      </c>
      <c r="BO750" s="501" t="s">
        <v>31</v>
      </c>
      <c r="BP750" s="501" t="s">
        <v>31</v>
      </c>
      <c r="BQ750" s="501" t="s">
        <v>31</v>
      </c>
      <c r="BR750" s="501" t="s">
        <v>31</v>
      </c>
      <c r="BS750" s="501" t="s">
        <v>31</v>
      </c>
    </row>
    <row r="751" spans="1:71" ht="45">
      <c r="A751" s="505" t="s">
        <v>4661</v>
      </c>
      <c r="B751" s="505" t="s">
        <v>4144</v>
      </c>
      <c r="C751" s="506" t="s">
        <v>4662</v>
      </c>
      <c r="D751" s="506" t="s">
        <v>3640</v>
      </c>
      <c r="E751" s="506" t="s">
        <v>158</v>
      </c>
      <c r="F751" s="506" t="s">
        <v>555</v>
      </c>
      <c r="G751" s="506" t="s">
        <v>3641</v>
      </c>
      <c r="H751" s="506" t="s">
        <v>31</v>
      </c>
      <c r="I751" s="506" t="s">
        <v>3743</v>
      </c>
      <c r="J751" s="506" t="s">
        <v>31</v>
      </c>
      <c r="K751" s="506" t="s">
        <v>3665</v>
      </c>
      <c r="L751" s="505" t="s">
        <v>4658</v>
      </c>
      <c r="M751" s="505" t="s">
        <v>3691</v>
      </c>
      <c r="N751" s="505" t="s">
        <v>31</v>
      </c>
      <c r="O751" s="507" t="s">
        <v>31</v>
      </c>
      <c r="P751" s="506" t="s">
        <v>3646</v>
      </c>
      <c r="Q751" s="501" t="e">
        <f>VLOOKUP(CLEAN(A751),JULIO!J$4:AM$760,27,FALSE)</f>
        <v>#N/A</v>
      </c>
      <c r="R751" s="506" t="s">
        <v>4129</v>
      </c>
      <c r="S751" s="507" t="s">
        <v>4165</v>
      </c>
      <c r="T751" s="508">
        <v>4000000</v>
      </c>
      <c r="U751" s="508">
        <v>4000000</v>
      </c>
      <c r="V751" s="508">
        <v>4000000</v>
      </c>
      <c r="W751" s="508">
        <v>0</v>
      </c>
      <c r="X751" s="508">
        <v>4000000</v>
      </c>
      <c r="Y751" s="508">
        <v>0</v>
      </c>
      <c r="Z751" s="509">
        <v>0</v>
      </c>
      <c r="AA751" s="508">
        <v>4000000</v>
      </c>
      <c r="AB751" s="508">
        <v>4000000</v>
      </c>
      <c r="AC751" s="509">
        <v>0</v>
      </c>
      <c r="AD751" s="509">
        <v>0</v>
      </c>
      <c r="AE751" s="509">
        <v>4000000</v>
      </c>
      <c r="AF751" s="508">
        <v>0</v>
      </c>
      <c r="AG751" s="508">
        <v>0</v>
      </c>
      <c r="AH751" s="508">
        <v>0</v>
      </c>
      <c r="AI751" s="508">
        <v>0</v>
      </c>
      <c r="AJ751" s="508">
        <v>0</v>
      </c>
      <c r="AK751" s="508">
        <v>0</v>
      </c>
      <c r="AL751" s="508">
        <v>0</v>
      </c>
      <c r="AM751" s="508">
        <v>0</v>
      </c>
      <c r="AN751" s="508">
        <v>0</v>
      </c>
      <c r="AO751" s="508">
        <v>0</v>
      </c>
      <c r="AP751" s="508">
        <v>0</v>
      </c>
      <c r="AQ751" s="508">
        <v>0</v>
      </c>
      <c r="AR751" s="508">
        <v>0</v>
      </c>
      <c r="AS751" s="508">
        <v>0</v>
      </c>
      <c r="AT751" s="508">
        <v>0</v>
      </c>
      <c r="AU751" s="508">
        <v>0</v>
      </c>
      <c r="AV751" s="508">
        <v>0</v>
      </c>
      <c r="AW751" s="508">
        <v>0</v>
      </c>
      <c r="AX751" s="508">
        <v>0</v>
      </c>
      <c r="AY751" s="508">
        <v>0</v>
      </c>
      <c r="AZ751" s="508">
        <v>0</v>
      </c>
      <c r="BA751" s="508">
        <v>0</v>
      </c>
      <c r="BB751" s="508">
        <v>0</v>
      </c>
      <c r="BC751" s="509">
        <v>0</v>
      </c>
      <c r="BD751" s="506" t="s">
        <v>31</v>
      </c>
      <c r="BE751" s="506" t="s">
        <v>31</v>
      </c>
      <c r="BF751" s="506" t="s">
        <v>31</v>
      </c>
      <c r="BG751" s="506" t="s">
        <v>31</v>
      </c>
      <c r="BH751" s="506" t="s">
        <v>31</v>
      </c>
      <c r="BI751" s="506" t="s">
        <v>31</v>
      </c>
      <c r="BJ751" s="506" t="s">
        <v>3694</v>
      </c>
      <c r="BK751" s="506" t="s">
        <v>31</v>
      </c>
      <c r="BL751" s="506" t="s">
        <v>31</v>
      </c>
      <c r="BM751" s="506" t="s">
        <v>31</v>
      </c>
      <c r="BN751" s="506" t="s">
        <v>31</v>
      </c>
      <c r="BO751" s="506" t="s">
        <v>31</v>
      </c>
      <c r="BP751" s="506" t="s">
        <v>31</v>
      </c>
      <c r="BQ751" s="506" t="s">
        <v>31</v>
      </c>
      <c r="BR751" s="506" t="s">
        <v>31</v>
      </c>
      <c r="BS751" s="506" t="s">
        <v>31</v>
      </c>
    </row>
    <row r="752" spans="1:71" ht="45">
      <c r="A752" s="500" t="s">
        <v>4663</v>
      </c>
      <c r="B752" s="500" t="s">
        <v>4144</v>
      </c>
      <c r="C752" s="501" t="s">
        <v>4664</v>
      </c>
      <c r="D752" s="501" t="s">
        <v>3640</v>
      </c>
      <c r="E752" s="501" t="s">
        <v>158</v>
      </c>
      <c r="F752" s="501" t="s">
        <v>4111</v>
      </c>
      <c r="G752" s="501" t="s">
        <v>3641</v>
      </c>
      <c r="H752" s="501" t="s">
        <v>31</v>
      </c>
      <c r="I752" s="501" t="s">
        <v>3811</v>
      </c>
      <c r="J752" s="501" t="s">
        <v>31</v>
      </c>
      <c r="K752" s="501" t="s">
        <v>3665</v>
      </c>
      <c r="L752" s="500" t="s">
        <v>4658</v>
      </c>
      <c r="M752" s="500" t="s">
        <v>3691</v>
      </c>
      <c r="N752" s="500" t="s">
        <v>31</v>
      </c>
      <c r="O752" s="502" t="s">
        <v>31</v>
      </c>
      <c r="P752" s="501" t="s">
        <v>3646</v>
      </c>
      <c r="Q752" s="501" t="e">
        <f>VLOOKUP(CLEAN(A752),JULIO!J$4:AM$760,27,FALSE)</f>
        <v>#N/A</v>
      </c>
      <c r="R752" s="501" t="s">
        <v>4129</v>
      </c>
      <c r="S752" s="502" t="s">
        <v>4190</v>
      </c>
      <c r="T752" s="503">
        <v>4000000</v>
      </c>
      <c r="U752" s="503">
        <v>4000000</v>
      </c>
      <c r="V752" s="503">
        <v>4000000</v>
      </c>
      <c r="W752" s="503">
        <v>0</v>
      </c>
      <c r="X752" s="503">
        <v>4000000</v>
      </c>
      <c r="Y752" s="503">
        <v>0</v>
      </c>
      <c r="Z752" s="504">
        <v>0</v>
      </c>
      <c r="AA752" s="503">
        <v>4000000</v>
      </c>
      <c r="AB752" s="503">
        <v>4000000</v>
      </c>
      <c r="AC752" s="504">
        <v>0</v>
      </c>
      <c r="AD752" s="504">
        <v>0</v>
      </c>
      <c r="AE752" s="504">
        <v>4000000</v>
      </c>
      <c r="AF752" s="503">
        <v>0</v>
      </c>
      <c r="AG752" s="503">
        <v>0</v>
      </c>
      <c r="AH752" s="503">
        <v>0</v>
      </c>
      <c r="AI752" s="503">
        <v>0</v>
      </c>
      <c r="AJ752" s="503">
        <v>0</v>
      </c>
      <c r="AK752" s="503">
        <v>0</v>
      </c>
      <c r="AL752" s="503">
        <v>0</v>
      </c>
      <c r="AM752" s="503">
        <v>0</v>
      </c>
      <c r="AN752" s="503">
        <v>0</v>
      </c>
      <c r="AO752" s="503">
        <v>0</v>
      </c>
      <c r="AP752" s="503">
        <v>0</v>
      </c>
      <c r="AQ752" s="503">
        <v>0</v>
      </c>
      <c r="AR752" s="503">
        <v>0</v>
      </c>
      <c r="AS752" s="503">
        <v>0</v>
      </c>
      <c r="AT752" s="503">
        <v>0</v>
      </c>
      <c r="AU752" s="503">
        <v>0</v>
      </c>
      <c r="AV752" s="503">
        <v>0</v>
      </c>
      <c r="AW752" s="503">
        <v>0</v>
      </c>
      <c r="AX752" s="503">
        <v>0</v>
      </c>
      <c r="AY752" s="503">
        <v>0</v>
      </c>
      <c r="AZ752" s="503">
        <v>0</v>
      </c>
      <c r="BA752" s="503">
        <v>0</v>
      </c>
      <c r="BB752" s="503">
        <v>0</v>
      </c>
      <c r="BC752" s="504">
        <v>0</v>
      </c>
      <c r="BD752" s="501" t="s">
        <v>31</v>
      </c>
      <c r="BE752" s="501" t="s">
        <v>31</v>
      </c>
      <c r="BF752" s="501" t="s">
        <v>31</v>
      </c>
      <c r="BG752" s="501" t="s">
        <v>31</v>
      </c>
      <c r="BH752" s="501" t="s">
        <v>31</v>
      </c>
      <c r="BI752" s="501" t="s">
        <v>31</v>
      </c>
      <c r="BJ752" s="501" t="s">
        <v>3694</v>
      </c>
      <c r="BK752" s="501" t="s">
        <v>31</v>
      </c>
      <c r="BL752" s="501" t="s">
        <v>31</v>
      </c>
      <c r="BM752" s="501" t="s">
        <v>31</v>
      </c>
      <c r="BN752" s="501" t="s">
        <v>31</v>
      </c>
      <c r="BO752" s="501" t="s">
        <v>31</v>
      </c>
      <c r="BP752" s="501" t="s">
        <v>31</v>
      </c>
      <c r="BQ752" s="501" t="s">
        <v>31</v>
      </c>
      <c r="BR752" s="501" t="s">
        <v>31</v>
      </c>
      <c r="BS752" s="501" t="s">
        <v>31</v>
      </c>
    </row>
    <row r="753" spans="1:72" ht="45">
      <c r="A753" s="505" t="s">
        <v>4665</v>
      </c>
      <c r="B753" s="505" t="s">
        <v>4144</v>
      </c>
      <c r="C753" s="506" t="s">
        <v>4666</v>
      </c>
      <c r="D753" s="506" t="s">
        <v>3640</v>
      </c>
      <c r="E753" s="506" t="s">
        <v>158</v>
      </c>
      <c r="F753" s="506" t="s">
        <v>4667</v>
      </c>
      <c r="G753" s="506" t="s">
        <v>3641</v>
      </c>
      <c r="H753" s="506" t="s">
        <v>31</v>
      </c>
      <c r="I753" s="506" t="s">
        <v>3811</v>
      </c>
      <c r="J753" s="506" t="s">
        <v>31</v>
      </c>
      <c r="K753" s="506" t="s">
        <v>3665</v>
      </c>
      <c r="L753" s="505" t="s">
        <v>4658</v>
      </c>
      <c r="M753" s="505" t="s">
        <v>3691</v>
      </c>
      <c r="N753" s="505" t="s">
        <v>31</v>
      </c>
      <c r="O753" s="507" t="s">
        <v>31</v>
      </c>
      <c r="P753" s="506" t="s">
        <v>3646</v>
      </c>
      <c r="Q753" s="501" t="e">
        <f>VLOOKUP(CLEAN(A753),JULIO!J$4:AM$760,27,FALSE)</f>
        <v>#N/A</v>
      </c>
      <c r="R753" s="506" t="s">
        <v>4129</v>
      </c>
      <c r="S753" s="507" t="s">
        <v>4190</v>
      </c>
      <c r="T753" s="508">
        <v>2500000</v>
      </c>
      <c r="U753" s="508">
        <v>2500000</v>
      </c>
      <c r="V753" s="508">
        <v>2500000</v>
      </c>
      <c r="W753" s="508">
        <v>0</v>
      </c>
      <c r="X753" s="508">
        <v>2500000</v>
      </c>
      <c r="Y753" s="508">
        <v>0</v>
      </c>
      <c r="Z753" s="509">
        <v>0</v>
      </c>
      <c r="AA753" s="508">
        <v>2500000</v>
      </c>
      <c r="AB753" s="508">
        <v>2500000</v>
      </c>
      <c r="AC753" s="509">
        <v>0</v>
      </c>
      <c r="AD753" s="509">
        <v>0</v>
      </c>
      <c r="AE753" s="509">
        <v>2500000</v>
      </c>
      <c r="AF753" s="508">
        <v>0</v>
      </c>
      <c r="AG753" s="508">
        <v>0</v>
      </c>
      <c r="AH753" s="508">
        <v>0</v>
      </c>
      <c r="AI753" s="508">
        <v>0</v>
      </c>
      <c r="AJ753" s="508">
        <v>0</v>
      </c>
      <c r="AK753" s="508">
        <v>0</v>
      </c>
      <c r="AL753" s="508">
        <v>0</v>
      </c>
      <c r="AM753" s="508">
        <v>0</v>
      </c>
      <c r="AN753" s="508">
        <v>0</v>
      </c>
      <c r="AO753" s="508">
        <v>0</v>
      </c>
      <c r="AP753" s="508">
        <v>0</v>
      </c>
      <c r="AQ753" s="508">
        <v>0</v>
      </c>
      <c r="AR753" s="508">
        <v>0</v>
      </c>
      <c r="AS753" s="508">
        <v>0</v>
      </c>
      <c r="AT753" s="508">
        <v>0</v>
      </c>
      <c r="AU753" s="508">
        <v>0</v>
      </c>
      <c r="AV753" s="508">
        <v>0</v>
      </c>
      <c r="AW753" s="508">
        <v>0</v>
      </c>
      <c r="AX753" s="508">
        <v>0</v>
      </c>
      <c r="AY753" s="508">
        <v>0</v>
      </c>
      <c r="AZ753" s="508">
        <v>0</v>
      </c>
      <c r="BA753" s="508">
        <v>0</v>
      </c>
      <c r="BB753" s="508">
        <v>0</v>
      </c>
      <c r="BC753" s="509">
        <v>0</v>
      </c>
      <c r="BD753" s="506" t="s">
        <v>31</v>
      </c>
      <c r="BE753" s="506" t="s">
        <v>31</v>
      </c>
      <c r="BF753" s="506" t="s">
        <v>31</v>
      </c>
      <c r="BG753" s="506" t="s">
        <v>31</v>
      </c>
      <c r="BH753" s="506" t="s">
        <v>31</v>
      </c>
      <c r="BI753" s="506" t="s">
        <v>31</v>
      </c>
      <c r="BJ753" s="506" t="s">
        <v>3694</v>
      </c>
      <c r="BK753" s="506" t="s">
        <v>31</v>
      </c>
      <c r="BL753" s="506" t="s">
        <v>31</v>
      </c>
      <c r="BM753" s="506" t="s">
        <v>31</v>
      </c>
      <c r="BN753" s="506" t="s">
        <v>31</v>
      </c>
      <c r="BO753" s="506" t="s">
        <v>31</v>
      </c>
      <c r="BP753" s="506" t="s">
        <v>31</v>
      </c>
      <c r="BQ753" s="506" t="s">
        <v>31</v>
      </c>
      <c r="BR753" s="506" t="s">
        <v>31</v>
      </c>
      <c r="BS753" s="506" t="s">
        <v>31</v>
      </c>
    </row>
    <row r="754" spans="1:72" ht="45.75" thickBot="1">
      <c r="A754" s="500" t="s">
        <v>4668</v>
      </c>
      <c r="B754" s="500" t="s">
        <v>4144</v>
      </c>
      <c r="C754" s="501" t="s">
        <v>4669</v>
      </c>
      <c r="D754" s="501" t="s">
        <v>3640</v>
      </c>
      <c r="E754" s="501" t="s">
        <v>158</v>
      </c>
      <c r="F754" s="501" t="s">
        <v>4048</v>
      </c>
      <c r="G754" s="501" t="s">
        <v>3641</v>
      </c>
      <c r="H754" s="501" t="s">
        <v>31</v>
      </c>
      <c r="I754" s="501" t="s">
        <v>3642</v>
      </c>
      <c r="J754" s="501" t="s">
        <v>31</v>
      </c>
      <c r="K754" s="501" t="s">
        <v>3665</v>
      </c>
      <c r="L754" s="500" t="s">
        <v>4658</v>
      </c>
      <c r="M754" s="500" t="s">
        <v>3691</v>
      </c>
      <c r="N754" s="500" t="s">
        <v>31</v>
      </c>
      <c r="O754" s="502" t="s">
        <v>31</v>
      </c>
      <c r="P754" s="501" t="s">
        <v>3646</v>
      </c>
      <c r="Q754" s="501" t="e">
        <f>VLOOKUP(CLEAN(A754),JULIO!J$4:AM$760,27,FALSE)</f>
        <v>#N/A</v>
      </c>
      <c r="R754" s="501" t="s">
        <v>4129</v>
      </c>
      <c r="S754" s="502" t="s">
        <v>4190</v>
      </c>
      <c r="T754" s="503">
        <v>2900000</v>
      </c>
      <c r="U754" s="503">
        <v>2900000</v>
      </c>
      <c r="V754" s="503">
        <v>2900000</v>
      </c>
      <c r="W754" s="503">
        <v>0</v>
      </c>
      <c r="X754" s="503">
        <v>2900000</v>
      </c>
      <c r="Y754" s="503">
        <v>0</v>
      </c>
      <c r="Z754" s="504">
        <v>0</v>
      </c>
      <c r="AA754" s="503">
        <v>2900000</v>
      </c>
      <c r="AB754" s="503">
        <v>2900000</v>
      </c>
      <c r="AC754" s="504">
        <v>0</v>
      </c>
      <c r="AD754" s="504">
        <v>0</v>
      </c>
      <c r="AE754" s="504">
        <v>2900000</v>
      </c>
      <c r="AF754" s="503">
        <v>0</v>
      </c>
      <c r="AG754" s="503">
        <v>0</v>
      </c>
      <c r="AH754" s="503">
        <v>0</v>
      </c>
      <c r="AI754" s="503">
        <v>0</v>
      </c>
      <c r="AJ754" s="503">
        <v>0</v>
      </c>
      <c r="AK754" s="503">
        <v>0</v>
      </c>
      <c r="AL754" s="503">
        <v>0</v>
      </c>
      <c r="AM754" s="503">
        <v>0</v>
      </c>
      <c r="AN754" s="503">
        <v>0</v>
      </c>
      <c r="AO754" s="503">
        <v>0</v>
      </c>
      <c r="AP754" s="503">
        <v>0</v>
      </c>
      <c r="AQ754" s="503">
        <v>0</v>
      </c>
      <c r="AR754" s="503">
        <v>0</v>
      </c>
      <c r="AS754" s="503">
        <v>0</v>
      </c>
      <c r="AT754" s="503">
        <v>0</v>
      </c>
      <c r="AU754" s="503">
        <v>0</v>
      </c>
      <c r="AV754" s="503">
        <v>0</v>
      </c>
      <c r="AW754" s="503">
        <v>0</v>
      </c>
      <c r="AX754" s="503">
        <v>0</v>
      </c>
      <c r="AY754" s="503">
        <v>0</v>
      </c>
      <c r="AZ754" s="503">
        <v>0</v>
      </c>
      <c r="BA754" s="503">
        <v>0</v>
      </c>
      <c r="BB754" s="503">
        <v>0</v>
      </c>
      <c r="BC754" s="504">
        <v>0</v>
      </c>
      <c r="BD754" s="501" t="s">
        <v>31</v>
      </c>
      <c r="BE754" s="501" t="s">
        <v>31</v>
      </c>
      <c r="BF754" s="501" t="s">
        <v>31</v>
      </c>
      <c r="BG754" s="501" t="s">
        <v>31</v>
      </c>
      <c r="BH754" s="501" t="s">
        <v>31</v>
      </c>
      <c r="BI754" s="501" t="s">
        <v>31</v>
      </c>
      <c r="BJ754" s="501" t="s">
        <v>3694</v>
      </c>
      <c r="BK754" s="501" t="s">
        <v>31</v>
      </c>
      <c r="BL754" s="501" t="s">
        <v>31</v>
      </c>
      <c r="BM754" s="501" t="s">
        <v>31</v>
      </c>
      <c r="BN754" s="501" t="s">
        <v>31</v>
      </c>
      <c r="BO754" s="501" t="s">
        <v>31</v>
      </c>
      <c r="BP754" s="501" t="s">
        <v>31</v>
      </c>
      <c r="BQ754" s="501" t="s">
        <v>31</v>
      </c>
      <c r="BR754" s="501" t="s">
        <v>31</v>
      </c>
      <c r="BS754" s="501" t="s">
        <v>31</v>
      </c>
    </row>
    <row r="755" spans="1:72" ht="15.75" thickBot="1">
      <c r="A755" s="512"/>
      <c r="B755" s="512"/>
      <c r="C755" s="512"/>
      <c r="D755" s="512"/>
      <c r="E755" s="512"/>
      <c r="F755" s="512"/>
      <c r="G755" s="512"/>
      <c r="H755" s="512"/>
      <c r="I755" s="512"/>
      <c r="J755" s="512"/>
      <c r="K755" s="512"/>
      <c r="L755" s="512"/>
      <c r="M755" s="512"/>
      <c r="N755" s="512"/>
      <c r="O755" s="513"/>
      <c r="P755" s="512"/>
      <c r="Q755" s="512"/>
      <c r="R755" s="512"/>
      <c r="S755" s="513"/>
      <c r="T755" s="514">
        <v>241565381523</v>
      </c>
      <c r="U755" s="514">
        <v>232569621793</v>
      </c>
      <c r="V755" s="514">
        <v>258920214423</v>
      </c>
      <c r="W755" s="514">
        <v>109007992967</v>
      </c>
      <c r="X755" s="514">
        <v>79426573841</v>
      </c>
      <c r="Y755" s="514">
        <v>70485647615</v>
      </c>
      <c r="Z755" s="515">
        <v>0</v>
      </c>
      <c r="AA755" s="514">
        <v>56537148226</v>
      </c>
      <c r="AB755" s="514">
        <v>13979757278</v>
      </c>
      <c r="AC755" s="515">
        <v>22763643615</v>
      </c>
      <c r="AD755" s="515">
        <v>42557390948</v>
      </c>
      <c r="AE755" s="515">
        <v>108806894678</v>
      </c>
      <c r="AF755" s="514">
        <v>90125000</v>
      </c>
      <c r="AG755" s="514">
        <v>6686876675</v>
      </c>
      <c r="AH755" s="514">
        <v>0</v>
      </c>
      <c r="AI755" s="514">
        <v>6044519044</v>
      </c>
      <c r="AJ755" s="514">
        <v>160093193</v>
      </c>
      <c r="AK755" s="514">
        <v>6114731956</v>
      </c>
      <c r="AL755" s="514">
        <v>932214035</v>
      </c>
      <c r="AM755" s="514">
        <v>7147503773</v>
      </c>
      <c r="AN755" s="514">
        <v>14717893</v>
      </c>
      <c r="AO755" s="514">
        <v>4591725421</v>
      </c>
      <c r="AP755" s="514">
        <v>15977430</v>
      </c>
      <c r="AQ755" s="514">
        <v>9899693417</v>
      </c>
      <c r="AR755" s="514">
        <v>0</v>
      </c>
      <c r="AS755" s="514">
        <v>2072340662</v>
      </c>
      <c r="AT755" s="514">
        <v>0</v>
      </c>
      <c r="AU755" s="514">
        <v>0</v>
      </c>
      <c r="AV755" s="514">
        <v>0</v>
      </c>
      <c r="AW755" s="514">
        <v>0</v>
      </c>
      <c r="AX755" s="514">
        <v>0</v>
      </c>
      <c r="AY755" s="514">
        <v>0</v>
      </c>
      <c r="AZ755" s="514">
        <v>0</v>
      </c>
      <c r="BA755" s="514">
        <v>0</v>
      </c>
      <c r="BB755" s="514">
        <v>0</v>
      </c>
      <c r="BC755" s="515">
        <v>0</v>
      </c>
      <c r="BD755" s="512"/>
      <c r="BE755" s="512"/>
      <c r="BF755" s="512"/>
      <c r="BG755" s="512"/>
      <c r="BH755" s="512"/>
      <c r="BI755" s="512"/>
      <c r="BJ755" s="512"/>
      <c r="BK755" s="512"/>
      <c r="BL755" s="512"/>
      <c r="BM755" s="512"/>
      <c r="BN755" s="512"/>
      <c r="BO755" s="512"/>
      <c r="BP755" s="512"/>
      <c r="BQ755" s="512"/>
      <c r="BR755" s="512"/>
      <c r="BS755" s="512"/>
    </row>
    <row r="756" spans="1:72">
      <c r="A756" s="536"/>
      <c r="B756" s="536"/>
      <c r="C756" s="536"/>
      <c r="D756" s="536"/>
      <c r="E756" s="536"/>
      <c r="F756" s="536"/>
      <c r="G756" s="536"/>
      <c r="H756" s="536"/>
      <c r="I756" s="536"/>
      <c r="J756" s="536"/>
      <c r="K756" s="536"/>
      <c r="L756" s="536"/>
      <c r="M756" s="536"/>
      <c r="N756" s="536"/>
      <c r="O756" s="536"/>
      <c r="P756" s="536"/>
      <c r="Q756" s="536"/>
      <c r="R756" s="536"/>
      <c r="S756" s="536"/>
      <c r="T756" s="536"/>
      <c r="U756" s="536"/>
      <c r="V756" s="536"/>
      <c r="W756" s="536"/>
      <c r="X756" s="536"/>
      <c r="Y756" s="536"/>
      <c r="Z756" s="536"/>
      <c r="AA756" s="536"/>
      <c r="AB756" s="536"/>
      <c r="AC756" s="536"/>
      <c r="AD756" s="536"/>
      <c r="AE756" s="536"/>
      <c r="AF756" s="536"/>
      <c r="AG756" s="536"/>
      <c r="AH756" s="536"/>
      <c r="AI756" s="536"/>
      <c r="AJ756" s="536"/>
      <c r="AK756" s="536"/>
      <c r="AL756" s="536"/>
      <c r="AM756" s="536"/>
      <c r="AN756" s="536"/>
      <c r="AO756" s="536"/>
      <c r="AP756" s="536"/>
      <c r="AQ756" s="536"/>
      <c r="AR756" s="536"/>
      <c r="AS756" s="536"/>
      <c r="AT756" s="536"/>
      <c r="AU756" s="536"/>
      <c r="AV756" s="536"/>
      <c r="AW756" s="536"/>
      <c r="AX756" s="536"/>
      <c r="AY756" s="536"/>
      <c r="AZ756" s="536"/>
      <c r="BA756" s="536"/>
      <c r="BB756" s="536"/>
      <c r="BC756" s="536"/>
      <c r="BD756" s="536"/>
      <c r="BE756" s="536"/>
      <c r="BF756" s="536"/>
      <c r="BG756" s="536"/>
      <c r="BH756" s="536"/>
      <c r="BI756" s="536"/>
      <c r="BJ756" s="536"/>
      <c r="BK756" s="536"/>
      <c r="BL756" s="536"/>
      <c r="BM756" s="536"/>
      <c r="BN756" s="536"/>
      <c r="BO756" s="536"/>
      <c r="BP756" s="536"/>
      <c r="BQ756" s="536"/>
      <c r="BR756" s="536"/>
      <c r="BS756" s="536"/>
      <c r="BT756" s="536"/>
    </row>
    <row r="757" spans="1:72">
      <c r="A757" s="536"/>
      <c r="B757" s="536"/>
      <c r="C757" s="536"/>
      <c r="D757" s="536"/>
      <c r="E757" s="536"/>
      <c r="F757" s="536"/>
      <c r="G757" s="536"/>
      <c r="H757" s="536"/>
      <c r="I757" s="536"/>
      <c r="J757" s="536"/>
      <c r="K757" s="536"/>
      <c r="L757" s="536"/>
      <c r="M757" s="536"/>
      <c r="N757" s="536"/>
      <c r="O757" s="536"/>
      <c r="P757" s="536"/>
      <c r="Q757" s="536"/>
      <c r="R757" s="536"/>
      <c r="S757" s="536"/>
      <c r="T757" s="536"/>
      <c r="U757" s="536"/>
      <c r="V757" s="536"/>
      <c r="W757" s="536"/>
      <c r="X757" s="536"/>
      <c r="Y757" s="536"/>
      <c r="Z757" s="536"/>
      <c r="AA757" s="536"/>
      <c r="AB757" s="536"/>
      <c r="AC757" s="536"/>
      <c r="AD757" s="536"/>
      <c r="AE757" s="536"/>
      <c r="AF757" s="536"/>
      <c r="AG757" s="536"/>
      <c r="AH757" s="536"/>
      <c r="AI757" s="536"/>
      <c r="AJ757" s="536"/>
      <c r="AK757" s="536"/>
      <c r="AL757" s="536"/>
      <c r="AM757" s="536"/>
      <c r="AN757" s="536"/>
      <c r="AO757" s="536"/>
      <c r="AP757" s="536"/>
      <c r="AQ757" s="536"/>
      <c r="AR757" s="536"/>
      <c r="AS757" s="536"/>
      <c r="AT757" s="536"/>
      <c r="AU757" s="536"/>
      <c r="AV757" s="536"/>
      <c r="AW757" s="536"/>
      <c r="AX757" s="536"/>
      <c r="AY757" s="536"/>
      <c r="AZ757" s="536"/>
      <c r="BA757" s="536"/>
      <c r="BB757" s="536"/>
      <c r="BC757" s="536"/>
      <c r="BD757" s="536"/>
      <c r="BE757" s="536"/>
      <c r="BF757" s="536"/>
      <c r="BG757" s="536"/>
      <c r="BH757" s="536"/>
      <c r="BI757" s="536"/>
      <c r="BJ757" s="536"/>
      <c r="BK757" s="536"/>
      <c r="BL757" s="536"/>
      <c r="BM757" s="536"/>
      <c r="BN757" s="536"/>
      <c r="BO757" s="536"/>
      <c r="BP757" s="536"/>
      <c r="BQ757" s="536"/>
      <c r="BR757" s="536"/>
      <c r="BS757" s="536"/>
      <c r="BT757" s="536"/>
    </row>
  </sheetData>
  <autoFilter ref="A1:Q757"/>
  <mergeCells count="2">
    <mergeCell ref="A756:BT756"/>
    <mergeCell ref="A757:BT757"/>
  </mergeCells>
  <pageMargins left="0.25" right="0.25" top="0.25" bottom="0.25" header="0.5" footer="0.5"/>
  <pageSetup paperSize="9" orientation="landscape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73"/>
  <sheetViews>
    <sheetView zoomScale="70" zoomScaleNormal="70" workbookViewId="0">
      <pane ySplit="1" topLeftCell="A2" activePane="bottomLeft" state="frozen"/>
      <selection activeCell="F1" sqref="F1"/>
      <selection pane="bottomLeft" activeCell="M873" sqref="M873"/>
    </sheetView>
  </sheetViews>
  <sheetFormatPr baseColWidth="10" defaultRowHeight="15.75"/>
  <cols>
    <col min="1" max="1" width="5.140625" customWidth="1"/>
    <col min="2" max="2" width="11.42578125" hidden="1" customWidth="1"/>
    <col min="3" max="3" width="5.85546875" hidden="1" customWidth="1"/>
    <col min="4" max="4" width="25.7109375" style="15" customWidth="1"/>
    <col min="5" max="5" width="11.42578125" customWidth="1"/>
    <col min="6" max="6" width="18.42578125" style="15" customWidth="1"/>
    <col min="7" max="7" width="11.42578125" hidden="1" customWidth="1"/>
    <col min="8" max="8" width="12.5703125" style="15" customWidth="1"/>
    <col min="9" max="9" width="12" style="15" customWidth="1"/>
    <col min="10" max="10" width="29" hidden="1" customWidth="1"/>
    <col min="11" max="11" width="68.85546875" style="84" customWidth="1"/>
    <col min="12" max="12" width="14.5703125" hidden="1" customWidth="1"/>
    <col min="13" max="13" width="17.7109375" customWidth="1"/>
    <col min="14" max="14" width="13.28515625" hidden="1" customWidth="1"/>
    <col min="15" max="15" width="18.28515625" hidden="1" customWidth="1"/>
    <col min="16" max="16" width="18.140625" hidden="1" customWidth="1"/>
    <col min="17" max="17" width="14.28515625" hidden="1" customWidth="1"/>
    <col min="18" max="18" width="14.140625" hidden="1" customWidth="1"/>
    <col min="19" max="19" width="12.85546875" hidden="1" customWidth="1"/>
    <col min="20" max="20" width="11.42578125" hidden="1" customWidth="1"/>
    <col min="21" max="21" width="21" style="32" hidden="1" customWidth="1"/>
    <col min="22" max="22" width="15.140625" style="50" hidden="1" customWidth="1"/>
    <col min="23" max="24" width="16" style="50" hidden="1" customWidth="1"/>
    <col min="25" max="25" width="16.7109375" style="50" hidden="1" customWidth="1"/>
    <col min="26" max="26" width="15" style="50" hidden="1" customWidth="1"/>
    <col min="27" max="29" width="16.5703125" style="50" hidden="1" customWidth="1"/>
    <col min="30" max="30" width="17" style="50" hidden="1" customWidth="1"/>
    <col min="31" max="31" width="16.42578125" style="50" hidden="1" customWidth="1"/>
    <col min="32" max="32" width="17.5703125" style="50" hidden="1" customWidth="1"/>
    <col min="33" max="33" width="16.5703125" style="15" customWidth="1"/>
    <col min="34" max="34" width="20.5703125" customWidth="1"/>
    <col min="35" max="35" width="6.7109375" style="488" customWidth="1"/>
    <col min="36" max="39" width="11.42578125" hidden="1" customWidth="1"/>
    <col min="40" max="40" width="31.42578125" hidden="1" customWidth="1"/>
    <col min="41" max="45" width="11.42578125" hidden="1" customWidth="1"/>
    <col min="46" max="46" width="12.7109375" hidden="1" customWidth="1"/>
    <col min="47" max="49" width="11.42578125" hidden="1" customWidth="1"/>
    <col min="50" max="50" width="15.42578125" hidden="1" customWidth="1"/>
    <col min="51" max="51" width="14.42578125" hidden="1" customWidth="1"/>
    <col min="52" max="52" width="26.28515625" hidden="1" customWidth="1"/>
    <col min="53" max="53" width="13.7109375" style="14" hidden="1" customWidth="1"/>
    <col min="54" max="54" width="18.7109375" style="430" hidden="1" customWidth="1"/>
    <col min="55" max="55" width="11.42578125" hidden="1" customWidth="1"/>
    <col min="56" max="56" width="22.7109375" hidden="1" customWidth="1"/>
    <col min="57" max="57" width="19.5703125" style="302" hidden="1" customWidth="1"/>
    <col min="58" max="58" width="11.42578125" style="302" hidden="1" customWidth="1"/>
    <col min="59" max="59" width="9.7109375" style="302" hidden="1" customWidth="1"/>
    <col min="60" max="60" width="11.42578125" style="302" hidden="1" customWidth="1"/>
    <col min="61" max="61" width="17.85546875" style="302" hidden="1" customWidth="1"/>
    <col min="62" max="62" width="17" style="302" hidden="1" customWidth="1"/>
    <col min="63" max="63" width="0" hidden="1" customWidth="1"/>
  </cols>
  <sheetData>
    <row r="1" spans="1:63" ht="31.5">
      <c r="A1" s="392" t="s">
        <v>0</v>
      </c>
      <c r="B1" s="392" t="s">
        <v>1</v>
      </c>
      <c r="C1" s="392" t="s">
        <v>2</v>
      </c>
      <c r="D1" s="390" t="s">
        <v>3</v>
      </c>
      <c r="E1" s="390" t="s">
        <v>4</v>
      </c>
      <c r="F1" s="390" t="s">
        <v>5</v>
      </c>
      <c r="G1" s="390" t="s">
        <v>6</v>
      </c>
      <c r="H1" s="390" t="s">
        <v>7</v>
      </c>
      <c r="I1" s="389" t="s">
        <v>8</v>
      </c>
      <c r="J1" s="5" t="s">
        <v>9</v>
      </c>
      <c r="K1" s="388" t="s">
        <v>10</v>
      </c>
      <c r="L1" s="7" t="s">
        <v>11</v>
      </c>
      <c r="M1" s="387" t="s">
        <v>747</v>
      </c>
      <c r="N1" s="7" t="s">
        <v>12</v>
      </c>
      <c r="O1" s="387" t="s">
        <v>710</v>
      </c>
      <c r="P1" s="387" t="s">
        <v>13</v>
      </c>
      <c r="Q1" s="264" t="s">
        <v>683</v>
      </c>
      <c r="R1" s="7" t="s">
        <v>13</v>
      </c>
      <c r="S1" s="8">
        <v>2018</v>
      </c>
      <c r="T1" s="9" t="s">
        <v>14</v>
      </c>
      <c r="U1" s="443" t="s">
        <v>3556</v>
      </c>
      <c r="V1" s="386" t="s">
        <v>669</v>
      </c>
      <c r="W1" s="386" t="s">
        <v>670</v>
      </c>
      <c r="X1" s="386" t="s">
        <v>671</v>
      </c>
      <c r="Y1" s="386" t="s">
        <v>1469</v>
      </c>
      <c r="Z1" s="386" t="s">
        <v>672</v>
      </c>
      <c r="AA1" s="386" t="s">
        <v>673</v>
      </c>
      <c r="AB1" s="386" t="s">
        <v>674</v>
      </c>
      <c r="AC1" s="386" t="s">
        <v>675</v>
      </c>
      <c r="AD1" s="386" t="s">
        <v>681</v>
      </c>
      <c r="AE1" s="386" t="s">
        <v>682</v>
      </c>
      <c r="AF1" s="386" t="s">
        <v>683</v>
      </c>
      <c r="AG1" s="443" t="s">
        <v>15</v>
      </c>
      <c r="AH1" s="391" t="s">
        <v>16</v>
      </c>
      <c r="AI1" s="388" t="s">
        <v>711</v>
      </c>
      <c r="AJ1" s="11" t="s">
        <v>17</v>
      </c>
      <c r="AK1" s="11" t="s">
        <v>18</v>
      </c>
      <c r="AL1" s="11" t="s">
        <v>19</v>
      </c>
      <c r="AM1" s="12" t="s">
        <v>20</v>
      </c>
      <c r="AS1" t="s">
        <v>2982</v>
      </c>
      <c r="AU1" t="s">
        <v>2980</v>
      </c>
      <c r="AV1" t="s">
        <v>2981</v>
      </c>
      <c r="AW1" t="s">
        <v>2983</v>
      </c>
      <c r="AY1" t="s">
        <v>3141</v>
      </c>
      <c r="AZ1" t="s">
        <v>3087</v>
      </c>
      <c r="BA1" s="428" t="s">
        <v>3188</v>
      </c>
      <c r="BB1" s="429" t="s">
        <v>3087</v>
      </c>
      <c r="BD1" t="s">
        <v>3457</v>
      </c>
      <c r="BG1" s="302" t="s">
        <v>3476</v>
      </c>
      <c r="BI1" s="302" t="s">
        <v>3484</v>
      </c>
      <c r="BJ1" s="302" t="s">
        <v>3485</v>
      </c>
    </row>
    <row r="2" spans="1:63" ht="15" customHeight="1">
      <c r="A2" s="67"/>
      <c r="B2" s="69"/>
      <c r="C2" s="67"/>
      <c r="D2" s="67"/>
      <c r="E2" s="67"/>
      <c r="F2" s="67"/>
      <c r="G2" s="67"/>
      <c r="H2" s="67"/>
      <c r="I2" s="285"/>
      <c r="J2" s="69"/>
      <c r="K2" s="263" t="s">
        <v>21</v>
      </c>
      <c r="L2" s="69"/>
      <c r="M2" s="67"/>
      <c r="N2" s="69"/>
      <c r="O2" s="67"/>
      <c r="P2" s="67"/>
      <c r="Q2" s="68"/>
      <c r="R2" s="69"/>
      <c r="S2" s="69"/>
      <c r="T2" s="69"/>
      <c r="U2" s="68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285"/>
      <c r="AH2" s="67"/>
      <c r="AI2" s="68"/>
      <c r="AL2" s="14"/>
    </row>
    <row r="3" spans="1:63">
      <c r="A3" s="86"/>
      <c r="B3" s="302"/>
      <c r="C3" s="86"/>
      <c r="D3" s="87"/>
      <c r="E3" s="86"/>
      <c r="F3" s="86"/>
      <c r="G3" s="88"/>
      <c r="H3" s="86"/>
      <c r="I3" s="88"/>
      <c r="J3" s="302"/>
      <c r="K3" s="16" t="s">
        <v>22</v>
      </c>
      <c r="L3" s="302"/>
      <c r="M3" s="86"/>
      <c r="N3" s="302"/>
      <c r="O3" s="86"/>
      <c r="P3" s="86"/>
      <c r="Q3" s="302"/>
      <c r="R3" s="302"/>
      <c r="S3" s="302"/>
      <c r="T3" s="302"/>
      <c r="U3" s="30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88"/>
      <c r="AH3" s="86"/>
      <c r="AI3" s="257"/>
      <c r="AL3" s="14"/>
    </row>
    <row r="4" spans="1:63" s="32" customFormat="1" ht="15" customHeight="1">
      <c r="A4" s="17">
        <v>31</v>
      </c>
      <c r="B4" s="99">
        <v>0</v>
      </c>
      <c r="C4" s="17" t="s">
        <v>23</v>
      </c>
      <c r="D4" s="18" t="s">
        <v>24</v>
      </c>
      <c r="E4" s="17" t="s">
        <v>25</v>
      </c>
      <c r="F4" s="17" t="s">
        <v>25</v>
      </c>
      <c r="G4" s="18" t="s">
        <v>26</v>
      </c>
      <c r="H4" s="18" t="s">
        <v>27</v>
      </c>
      <c r="I4" s="18">
        <v>20100310</v>
      </c>
      <c r="J4" s="112" t="str">
        <f>CONCATENATE(I4,"-",H4)</f>
        <v>20100310-EJECUCION</v>
      </c>
      <c r="K4" s="442" t="s">
        <v>28</v>
      </c>
      <c r="L4" s="100">
        <v>2686719764</v>
      </c>
      <c r="M4" s="19">
        <v>2660564924</v>
      </c>
      <c r="N4" s="100">
        <v>2602907764</v>
      </c>
      <c r="O4" s="19">
        <v>2654564924</v>
      </c>
      <c r="P4" s="19">
        <v>6000000</v>
      </c>
      <c r="Q4" s="19">
        <v>0</v>
      </c>
      <c r="R4" s="101">
        <v>83812000</v>
      </c>
      <c r="S4" s="20">
        <v>0</v>
      </c>
      <c r="T4" s="21">
        <v>0</v>
      </c>
      <c r="U4" s="266">
        <v>1673690</v>
      </c>
      <c r="V4" s="266">
        <v>0</v>
      </c>
      <c r="W4" s="266">
        <v>0</v>
      </c>
      <c r="X4" s="266">
        <v>0</v>
      </c>
      <c r="Y4" s="266">
        <f>V4+W4+X4</f>
        <v>0</v>
      </c>
      <c r="Z4" s="266">
        <v>0</v>
      </c>
      <c r="AA4" s="266">
        <v>0</v>
      </c>
      <c r="AB4" s="266">
        <v>1673690</v>
      </c>
      <c r="AC4" s="266">
        <v>0</v>
      </c>
      <c r="AD4" s="266">
        <f>V4+W4+X4+Z4+AA4+AB4+AC4</f>
        <v>1673690</v>
      </c>
      <c r="AE4" s="266">
        <f>U4-AD4</f>
        <v>0</v>
      </c>
      <c r="AF4" s="266">
        <f>M4-(O4+U4)</f>
        <v>4326310</v>
      </c>
      <c r="AG4" s="18" t="s">
        <v>3419</v>
      </c>
      <c r="AH4" s="17" t="s">
        <v>685</v>
      </c>
      <c r="AI4" s="81" t="s">
        <v>30</v>
      </c>
      <c r="AJ4" s="22" t="s">
        <v>31</v>
      </c>
      <c r="AK4" s="23" t="s">
        <v>30</v>
      </c>
      <c r="AL4" s="24" t="s">
        <v>32</v>
      </c>
      <c r="AM4" s="23" t="s">
        <v>45</v>
      </c>
      <c r="AN4" t="str">
        <f>CONCATENATE( "OR PRO.CODIGO=",I4)</f>
        <v>OR PRO.CODIGO=20100310</v>
      </c>
      <c r="AO4">
        <f>LEN(I4)</f>
        <v>8</v>
      </c>
      <c r="AP4" t="e">
        <f>VLOOKUP(J4,#REF!,5,FALSE)</f>
        <v>#REF!</v>
      </c>
      <c r="AQ4"/>
      <c r="AR4" t="e">
        <f>VLOOKUP(J4,#REF!,6,FALSE)</f>
        <v>#REF!</v>
      </c>
      <c r="AS4" s="32" t="e">
        <f>VLOOKUP(I4,'convenios 2017'!A$2:O$82,15,FALSE)</f>
        <v>#N/A</v>
      </c>
      <c r="AT4" s="373">
        <f>O4+AD4</f>
        <v>2656238614</v>
      </c>
      <c r="AU4" s="32" t="e">
        <f>VLOOKUP(I4,'convenio 2016'!A$2:N$196,14,FALSE)</f>
        <v>#N/A</v>
      </c>
      <c r="AV4" s="32" t="e">
        <f>VLOOKUP(I4,'convenio 2015'!A$4:M$228,13,FALSE)</f>
        <v>#N/A</v>
      </c>
      <c r="AW4" s="32" t="e">
        <f>VLOOKUP(J4,#REF!,6,FALSE)</f>
        <v>#REF!</v>
      </c>
      <c r="AX4" s="373">
        <f>O4+AD4</f>
        <v>2656238614</v>
      </c>
      <c r="AY4" s="32" t="e">
        <v>#N/A</v>
      </c>
      <c r="AZ4" s="32" t="e">
        <v>#N/A</v>
      </c>
      <c r="BA4" s="377" t="e">
        <v>#N/A</v>
      </c>
      <c r="BB4" s="431"/>
      <c r="BC4" s="32" t="str">
        <f>VLOOKUP(J4,'RATE JUNIO '!F$2:K$346,6,FALSE)</f>
        <v>RS</v>
      </c>
      <c r="BD4" s="32" t="s">
        <v>3458</v>
      </c>
      <c r="BE4" s="92" t="str">
        <f>VLOOKUP(J4,'RATES 30-06-2017'!F$2:K$374,6,FALSE)</f>
        <v>RS</v>
      </c>
      <c r="BF4" s="92"/>
      <c r="BG4" s="92" t="str">
        <f>VLOOKUP(J4,Hoja4!C$2:E$268,2,FALSE)</f>
        <v>FIE</v>
      </c>
      <c r="BH4" s="92">
        <f>VLOOKUP(J4,Hoja4!C$2:E$268,3,FALSE)</f>
        <v>31</v>
      </c>
      <c r="BI4" s="92"/>
      <c r="BJ4" s="92"/>
      <c r="BK4" s="32" t="str">
        <f>VLOOKUP(J4,RATES!F$2:K$309,6,FALSE)</f>
        <v>RS</v>
      </c>
    </row>
    <row r="5" spans="1:63" s="32" customFormat="1" ht="15" customHeight="1">
      <c r="A5" s="17">
        <v>31</v>
      </c>
      <c r="B5" s="99">
        <v>0</v>
      </c>
      <c r="C5" s="17" t="s">
        <v>23</v>
      </c>
      <c r="D5" s="18" t="s">
        <v>33</v>
      </c>
      <c r="E5" s="17" t="s">
        <v>25</v>
      </c>
      <c r="F5" s="17" t="s">
        <v>25</v>
      </c>
      <c r="G5" s="18" t="s">
        <v>34</v>
      </c>
      <c r="H5" s="18" t="s">
        <v>35</v>
      </c>
      <c r="I5" s="18">
        <v>30126279</v>
      </c>
      <c r="J5" s="112" t="str">
        <f t="shared" ref="J5:J8" si="0">CONCATENATE(I5,"-",H5)</f>
        <v>30126279-DISEÑO</v>
      </c>
      <c r="K5" s="442" t="s">
        <v>36</v>
      </c>
      <c r="L5" s="100">
        <v>19997986</v>
      </c>
      <c r="M5" s="19">
        <v>21497985</v>
      </c>
      <c r="N5" s="100">
        <v>15998388</v>
      </c>
      <c r="O5" s="19">
        <v>15998388</v>
      </c>
      <c r="P5" s="19">
        <v>5499597</v>
      </c>
      <c r="Q5" s="19">
        <v>0</v>
      </c>
      <c r="R5" s="101">
        <v>3999598</v>
      </c>
      <c r="S5" s="20">
        <v>0</v>
      </c>
      <c r="T5" s="21">
        <v>0</v>
      </c>
      <c r="U5" s="21">
        <v>3999597</v>
      </c>
      <c r="V5" s="266">
        <v>0</v>
      </c>
      <c r="W5" s="266">
        <v>3999597</v>
      </c>
      <c r="X5" s="266">
        <v>0</v>
      </c>
      <c r="Y5" s="266">
        <f t="shared" ref="Y5:Y8" si="1">V5+W5+X5</f>
        <v>3999597</v>
      </c>
      <c r="Z5" s="266">
        <v>0</v>
      </c>
      <c r="AA5" s="266">
        <v>0</v>
      </c>
      <c r="AB5" s="266">
        <v>0</v>
      </c>
      <c r="AC5" s="266">
        <v>0</v>
      </c>
      <c r="AD5" s="266">
        <f t="shared" ref="AD5:AD8" si="2">V5+W5+X5+Z5+AA5+AB5+AC5</f>
        <v>3999597</v>
      </c>
      <c r="AE5" s="266">
        <f t="shared" ref="AE5:AE8" si="3">U5-AD5</f>
        <v>0</v>
      </c>
      <c r="AF5" s="266">
        <f t="shared" ref="AF5:AF8" si="4">M5-(O5+U5)</f>
        <v>1500000</v>
      </c>
      <c r="AG5" s="18" t="s">
        <v>3419</v>
      </c>
      <c r="AH5" s="17" t="s">
        <v>685</v>
      </c>
      <c r="AI5" s="81" t="s">
        <v>30</v>
      </c>
      <c r="AJ5" s="22" t="s">
        <v>31</v>
      </c>
      <c r="AK5" s="23" t="s">
        <v>30</v>
      </c>
      <c r="AL5" s="24" t="s">
        <v>37</v>
      </c>
      <c r="AM5" s="23" t="s">
        <v>45</v>
      </c>
      <c r="AN5" t="str">
        <f t="shared" ref="AN5:AN8" si="5">CONCATENATE( "OR PRO.CODIGO=",I5)</f>
        <v>OR PRO.CODIGO=30126279</v>
      </c>
      <c r="AO5">
        <f>LEN(I5)</f>
        <v>8</v>
      </c>
      <c r="AP5" t="e">
        <f>VLOOKUP(J5,#REF!,5,FALSE)</f>
        <v>#REF!</v>
      </c>
      <c r="AQ5"/>
      <c r="AR5" t="e">
        <f>VLOOKUP(J5,#REF!,6,FALSE)</f>
        <v>#REF!</v>
      </c>
      <c r="AS5" s="32" t="e">
        <f>VLOOKUP(I5,'convenios 2017'!A$2:O$82,15,FALSE)</f>
        <v>#N/A</v>
      </c>
      <c r="AT5" s="373">
        <f>O5+AD5</f>
        <v>19997985</v>
      </c>
      <c r="AU5" s="32" t="e">
        <f>VLOOKUP(I5,'convenio 2016'!A$2:N$196,14,FALSE)</f>
        <v>#N/A</v>
      </c>
      <c r="AV5" s="32" t="str">
        <f>VLOOKUP(I5,'convenio 2015'!A$4:M$228,13,FALSE)</f>
        <v>en convenio</v>
      </c>
      <c r="AW5" s="32" t="e">
        <f>VLOOKUP(J5,#REF!,6,FALSE)</f>
        <v>#REF!</v>
      </c>
      <c r="AX5" s="373">
        <f>O5+AD5</f>
        <v>19997985</v>
      </c>
      <c r="AY5" s="32" t="e">
        <v>#N/A</v>
      </c>
      <c r="AZ5" s="32">
        <v>727</v>
      </c>
      <c r="BA5" s="377">
        <v>727</v>
      </c>
      <c r="BB5" s="431">
        <v>42103</v>
      </c>
      <c r="BC5" s="32" t="str">
        <f>VLOOKUP(J5,'RATE JUNIO '!F$2:K$346,6,FALSE)</f>
        <v>RS</v>
      </c>
      <c r="BD5" s="32" t="s">
        <v>3458</v>
      </c>
      <c r="BE5" s="92" t="str">
        <f>VLOOKUP(J5,'RATES 30-06-2017'!F$2:K$374,6,FALSE)</f>
        <v>RS</v>
      </c>
      <c r="BF5" s="92"/>
      <c r="BG5" s="92" t="str">
        <f>VLOOKUP(J5,Hoja4!C$2:E$268,2,FALSE)</f>
        <v>FAR</v>
      </c>
      <c r="BH5" s="92">
        <f>VLOOKUP(J5,Hoja4!C$2:E$268,3,FALSE)</f>
        <v>31</v>
      </c>
      <c r="BI5" s="92"/>
      <c r="BJ5" s="92"/>
      <c r="BK5" s="32" t="str">
        <f>VLOOKUP(J5,RATES!F$2:K$309,6,FALSE)</f>
        <v>RS</v>
      </c>
    </row>
    <row r="6" spans="1:63" s="32" customFormat="1" ht="15" customHeight="1">
      <c r="A6" s="17">
        <v>31</v>
      </c>
      <c r="B6" s="99">
        <v>0</v>
      </c>
      <c r="C6" s="17" t="s">
        <v>23</v>
      </c>
      <c r="D6" s="18" t="s">
        <v>38</v>
      </c>
      <c r="E6" s="17" t="s">
        <v>25</v>
      </c>
      <c r="F6" s="17" t="s">
        <v>25</v>
      </c>
      <c r="G6" s="18" t="s">
        <v>26</v>
      </c>
      <c r="H6" s="18" t="s">
        <v>27</v>
      </c>
      <c r="I6" s="18">
        <v>30134809</v>
      </c>
      <c r="J6" s="112" t="str">
        <f t="shared" si="0"/>
        <v>30134809-EJECUCION</v>
      </c>
      <c r="K6" s="442" t="s">
        <v>39</v>
      </c>
      <c r="L6" s="100">
        <v>607147890</v>
      </c>
      <c r="M6" s="19">
        <v>608147890</v>
      </c>
      <c r="N6" s="100">
        <v>547983527</v>
      </c>
      <c r="O6" s="19">
        <v>548983527</v>
      </c>
      <c r="P6" s="19">
        <v>59164363</v>
      </c>
      <c r="Q6" s="19">
        <v>0</v>
      </c>
      <c r="R6" s="101">
        <v>59164363</v>
      </c>
      <c r="S6" s="20">
        <v>0</v>
      </c>
      <c r="T6" s="21">
        <v>0</v>
      </c>
      <c r="U6" s="21">
        <v>59164363</v>
      </c>
      <c r="V6" s="266">
        <v>0</v>
      </c>
      <c r="W6" s="266">
        <v>0</v>
      </c>
      <c r="X6" s="266">
        <v>0</v>
      </c>
      <c r="Y6" s="266">
        <f t="shared" si="1"/>
        <v>0</v>
      </c>
      <c r="Z6" s="266">
        <v>0</v>
      </c>
      <c r="AA6" s="266">
        <v>0</v>
      </c>
      <c r="AB6" s="266">
        <v>0</v>
      </c>
      <c r="AC6" s="266">
        <v>59164363</v>
      </c>
      <c r="AD6" s="266">
        <f t="shared" si="2"/>
        <v>59164363</v>
      </c>
      <c r="AE6" s="266">
        <f t="shared" si="3"/>
        <v>0</v>
      </c>
      <c r="AF6" s="266">
        <f t="shared" si="4"/>
        <v>0</v>
      </c>
      <c r="AG6" s="18" t="s">
        <v>3419</v>
      </c>
      <c r="AH6" s="17" t="s">
        <v>684</v>
      </c>
      <c r="AI6" s="81" t="s">
        <v>40</v>
      </c>
      <c r="AJ6" s="22" t="s">
        <v>31</v>
      </c>
      <c r="AK6" s="23"/>
      <c r="AL6" s="24">
        <v>2014</v>
      </c>
      <c r="AM6" s="23" t="s">
        <v>45</v>
      </c>
      <c r="AN6" t="str">
        <f t="shared" si="5"/>
        <v>OR PRO.CODIGO=30134809</v>
      </c>
      <c r="AO6">
        <f>LEN(I6)</f>
        <v>8</v>
      </c>
      <c r="AP6" t="s">
        <v>1453</v>
      </c>
      <c r="AQ6"/>
      <c r="AR6" t="e">
        <f>VLOOKUP(J6,#REF!,6,FALSE)</f>
        <v>#REF!</v>
      </c>
      <c r="AS6" s="32" t="e">
        <f>VLOOKUP(I6,'convenios 2017'!A$2:O$82,15,FALSE)</f>
        <v>#N/A</v>
      </c>
      <c r="AT6" s="373">
        <f>O6+AD6</f>
        <v>608147890</v>
      </c>
      <c r="AU6" s="32" t="e">
        <f>VLOOKUP(I6,'convenio 2016'!A$2:N$196,14,FALSE)</f>
        <v>#N/A</v>
      </c>
      <c r="AV6" s="32" t="str">
        <f>VLOOKUP(I6,'convenio 2015'!A$4:M$228,13,FALSE)</f>
        <v>en convenio</v>
      </c>
      <c r="AW6" s="32" t="e">
        <f>VLOOKUP(J6,#REF!,6,FALSE)</f>
        <v>#REF!</v>
      </c>
      <c r="AX6" s="373">
        <f>O6+AD6</f>
        <v>608147890</v>
      </c>
      <c r="AY6" s="32" t="e">
        <v>#N/A</v>
      </c>
      <c r="AZ6" s="32">
        <v>379</v>
      </c>
      <c r="BA6" s="377">
        <v>379</v>
      </c>
      <c r="BB6" s="431">
        <v>42048</v>
      </c>
      <c r="BC6" s="32">
        <f>VLOOKUP(J6,'RATE JUNIO '!F$2:K$346,6,FALSE)</f>
        <v>0</v>
      </c>
      <c r="BD6" s="32" t="s">
        <v>3458</v>
      </c>
      <c r="BE6" s="92">
        <f>VLOOKUP(J6,'RATES 30-06-2017'!F$2:K$374,6,FALSE)</f>
        <v>0</v>
      </c>
      <c r="BF6" s="92"/>
      <c r="BG6" s="92" t="str">
        <f>VLOOKUP(J6,Hoja4!C$2:E$268,2,FALSE)</f>
        <v>FAR</v>
      </c>
      <c r="BH6" s="92">
        <f>VLOOKUP(J6,Hoja4!C$2:E$268,3,FALSE)</f>
        <v>31</v>
      </c>
      <c r="BI6" s="92"/>
      <c r="BJ6" s="92"/>
      <c r="BK6" s="32">
        <f>VLOOKUP(J6,RATES!F$2:K$309,6,FALSE)</f>
        <v>0</v>
      </c>
    </row>
    <row r="7" spans="1:63" s="32" customFormat="1" ht="15" customHeight="1">
      <c r="A7" s="17">
        <v>31</v>
      </c>
      <c r="B7" s="99">
        <v>0</v>
      </c>
      <c r="C7" s="17" t="s">
        <v>23</v>
      </c>
      <c r="D7" s="18" t="s">
        <v>41</v>
      </c>
      <c r="E7" s="17" t="s">
        <v>25</v>
      </c>
      <c r="F7" s="17" t="s">
        <v>25</v>
      </c>
      <c r="G7" s="18" t="s">
        <v>42</v>
      </c>
      <c r="H7" s="18" t="s">
        <v>27</v>
      </c>
      <c r="I7" s="18">
        <v>30165522</v>
      </c>
      <c r="J7" s="112" t="str">
        <f t="shared" si="0"/>
        <v>30165522-EJECUCION</v>
      </c>
      <c r="K7" s="442" t="s">
        <v>43</v>
      </c>
      <c r="L7" s="100">
        <v>499769000</v>
      </c>
      <c r="M7" s="19">
        <v>499769000</v>
      </c>
      <c r="N7" s="100">
        <v>3000000</v>
      </c>
      <c r="O7" s="19">
        <v>3000000</v>
      </c>
      <c r="P7" s="19">
        <v>496769000</v>
      </c>
      <c r="Q7" s="19">
        <v>0</v>
      </c>
      <c r="R7" s="101">
        <v>496769000</v>
      </c>
      <c r="S7" s="20">
        <v>0</v>
      </c>
      <c r="T7" s="21">
        <v>0</v>
      </c>
      <c r="U7" s="21">
        <v>105000000</v>
      </c>
      <c r="V7" s="266">
        <v>0</v>
      </c>
      <c r="W7" s="266">
        <v>0</v>
      </c>
      <c r="X7" s="266">
        <v>0</v>
      </c>
      <c r="Y7" s="266">
        <f t="shared" si="1"/>
        <v>0</v>
      </c>
      <c r="Z7" s="266">
        <v>0</v>
      </c>
      <c r="AA7" s="266">
        <v>0</v>
      </c>
      <c r="AB7" s="266">
        <v>0</v>
      </c>
      <c r="AC7" s="266">
        <v>0</v>
      </c>
      <c r="AD7" s="266">
        <f t="shared" si="2"/>
        <v>0</v>
      </c>
      <c r="AE7" s="266">
        <f t="shared" si="3"/>
        <v>105000000</v>
      </c>
      <c r="AF7" s="266">
        <f t="shared" si="4"/>
        <v>391769000</v>
      </c>
      <c r="AG7" s="18" t="s">
        <v>1763</v>
      </c>
      <c r="AH7" s="17" t="s">
        <v>685</v>
      </c>
      <c r="AI7" s="81" t="s">
        <v>40</v>
      </c>
      <c r="AJ7" s="22" t="s">
        <v>31</v>
      </c>
      <c r="AK7" s="23"/>
      <c r="AL7" s="24">
        <v>2014</v>
      </c>
      <c r="AM7" s="23" t="s">
        <v>45</v>
      </c>
      <c r="AN7" t="str">
        <f t="shared" si="5"/>
        <v>OR PRO.CODIGO=30165522</v>
      </c>
      <c r="AO7">
        <f>LEN(I7)</f>
        <v>8</v>
      </c>
      <c r="AP7" t="e">
        <f>VLOOKUP(J7,#REF!,5,FALSE)</f>
        <v>#REF!</v>
      </c>
      <c r="AQ7"/>
      <c r="AR7" t="e">
        <f>VLOOKUP(J7,#REF!,6,FALSE)</f>
        <v>#REF!</v>
      </c>
      <c r="AS7" s="32" t="str">
        <f>VLOOKUP(I7,'convenios 2017'!A$2:O$82,15,FALSE)</f>
        <v>con convenio</v>
      </c>
      <c r="AT7" s="373">
        <f>O7+AD7</f>
        <v>3000000</v>
      </c>
      <c r="AU7" s="32" t="str">
        <f>VLOOKUP(I7,'convenio 2016'!A$2:N$196,14,FALSE)</f>
        <v>toma razon</v>
      </c>
      <c r="AV7" s="32">
        <f>VLOOKUP(I7,'convenio 2015'!A$4:M$228,13,FALSE)</f>
        <v>0</v>
      </c>
      <c r="AW7" s="32" t="e">
        <f>VLOOKUP(J7,#REF!,6,FALSE)</f>
        <v>#REF!</v>
      </c>
      <c r="AX7" s="373">
        <f>O7+AD7</f>
        <v>3000000</v>
      </c>
      <c r="AY7" s="32" t="s">
        <v>1763</v>
      </c>
      <c r="AZ7" s="32" t="s">
        <v>3143</v>
      </c>
      <c r="BA7" s="377">
        <v>431</v>
      </c>
      <c r="BB7" s="431">
        <v>42797</v>
      </c>
      <c r="BC7" s="32">
        <f>VLOOKUP(J7,'RATE JUNIO '!F$2:K$346,6,FALSE)</f>
        <v>0</v>
      </c>
      <c r="BD7" s="32" t="s">
        <v>3458</v>
      </c>
      <c r="BE7" s="92">
        <f>VLOOKUP(J7,'RATES 30-06-2017'!F$2:K$374,6,FALSE)</f>
        <v>0</v>
      </c>
      <c r="BF7" s="92"/>
      <c r="BG7" s="92" t="str">
        <f>VLOOKUP(J7,Hoja4!C$2:E$268,2,FALSE)</f>
        <v>FAR</v>
      </c>
      <c r="BH7" s="92">
        <f>VLOOKUP(J7,Hoja4!C$2:E$268,3,FALSE)</f>
        <v>31</v>
      </c>
      <c r="BI7" s="92"/>
      <c r="BJ7" s="92"/>
      <c r="BK7" s="32">
        <f>VLOOKUP(J7,RATES!F$2:K$309,6,FALSE)</f>
        <v>0</v>
      </c>
    </row>
    <row r="8" spans="1:63" s="32" customFormat="1" ht="15" customHeight="1">
      <c r="A8" s="17">
        <v>31</v>
      </c>
      <c r="B8" s="99">
        <v>8</v>
      </c>
      <c r="C8" s="17" t="s">
        <v>23</v>
      </c>
      <c r="D8" s="18" t="s">
        <v>33</v>
      </c>
      <c r="E8" s="17" t="s">
        <v>25</v>
      </c>
      <c r="F8" s="17" t="s">
        <v>25</v>
      </c>
      <c r="G8" s="18" t="s">
        <v>26</v>
      </c>
      <c r="H8" s="18" t="s">
        <v>27</v>
      </c>
      <c r="I8" s="18">
        <v>30129384</v>
      </c>
      <c r="J8" s="112" t="str">
        <f t="shared" si="0"/>
        <v>30129384-EJECUCION</v>
      </c>
      <c r="K8" s="442" t="s">
        <v>3209</v>
      </c>
      <c r="L8" s="100">
        <v>2997446000</v>
      </c>
      <c r="M8" s="125">
        <f>3391507000+542679000</f>
        <v>3934186000</v>
      </c>
      <c r="N8" s="100">
        <v>336000000</v>
      </c>
      <c r="O8" s="125">
        <v>219369486</v>
      </c>
      <c r="P8" s="125">
        <v>2281281001</v>
      </c>
      <c r="Q8" s="19">
        <v>890856513</v>
      </c>
      <c r="R8" s="101">
        <v>2200000000</v>
      </c>
      <c r="S8" s="20">
        <v>461446000</v>
      </c>
      <c r="T8" s="21">
        <v>0</v>
      </c>
      <c r="U8" s="21">
        <v>1646745531</v>
      </c>
      <c r="V8" s="266">
        <v>74902633</v>
      </c>
      <c r="W8" s="266">
        <v>0</v>
      </c>
      <c r="X8" s="266">
        <v>162814492</v>
      </c>
      <c r="Y8" s="266">
        <f t="shared" si="1"/>
        <v>237717125</v>
      </c>
      <c r="Z8" s="266">
        <v>92815965</v>
      </c>
      <c r="AA8" s="266">
        <v>261591641</v>
      </c>
      <c r="AB8" s="266">
        <v>221147088</v>
      </c>
      <c r="AC8" s="266">
        <v>1155200</v>
      </c>
      <c r="AD8" s="266">
        <f t="shared" si="2"/>
        <v>814427019</v>
      </c>
      <c r="AE8" s="266">
        <f t="shared" si="3"/>
        <v>832318512</v>
      </c>
      <c r="AF8" s="266">
        <f t="shared" si="4"/>
        <v>2068070983</v>
      </c>
      <c r="AG8" s="18" t="s">
        <v>3419</v>
      </c>
      <c r="AH8" s="17" t="s">
        <v>684</v>
      </c>
      <c r="AI8" s="81" t="s">
        <v>74</v>
      </c>
      <c r="AJ8" s="22" t="s">
        <v>45</v>
      </c>
      <c r="AK8" s="23" t="s">
        <v>30</v>
      </c>
      <c r="AL8" s="24" t="s">
        <v>46</v>
      </c>
      <c r="AM8" s="23" t="s">
        <v>45</v>
      </c>
      <c r="AN8" t="str">
        <f t="shared" si="5"/>
        <v>OR PRO.CODIGO=30129384</v>
      </c>
      <c r="AO8">
        <f>LEN(I8)</f>
        <v>8</v>
      </c>
      <c r="AP8" t="e">
        <f>VLOOKUP(J8,#REF!,5,FALSE)</f>
        <v>#REF!</v>
      </c>
      <c r="AQ8"/>
      <c r="AR8" t="e">
        <f>VLOOKUP(J8,#REF!,6,FALSE)</f>
        <v>#REF!</v>
      </c>
      <c r="AS8" s="32" t="e">
        <f>VLOOKUP(I8,'convenios 2017'!A$2:O$82,15,FALSE)</f>
        <v>#N/A</v>
      </c>
      <c r="AT8" s="373">
        <f>O8+AD8</f>
        <v>1033796505</v>
      </c>
      <c r="AU8" s="32" t="str">
        <f>VLOOKUP(I8,'convenio 2016'!A$2:N$196,14,FALSE)</f>
        <v>toma razon</v>
      </c>
      <c r="AV8" s="32" t="str">
        <f>VLOOKUP(I8,'convenio 2015'!A$4:M$228,13,FALSE)</f>
        <v>en convenio</v>
      </c>
      <c r="AW8" s="32" t="e">
        <f>VLOOKUP(J8,#REF!,6,FALSE)</f>
        <v>#REF!</v>
      </c>
      <c r="AX8" s="373">
        <f>O8+AD8</f>
        <v>1033796505</v>
      </c>
      <c r="AY8" s="32" t="s">
        <v>2408</v>
      </c>
      <c r="AZ8" s="32" t="s">
        <v>2147</v>
      </c>
      <c r="BA8" s="377">
        <v>1397</v>
      </c>
      <c r="BB8" s="431">
        <v>42598</v>
      </c>
      <c r="BC8" s="32" t="str">
        <f>VLOOKUP(J8,'RATE JUNIO '!F$2:K$346,6,FALSE)</f>
        <v>RS</v>
      </c>
      <c r="BD8" s="32" t="s">
        <v>3458</v>
      </c>
      <c r="BE8" s="92" t="str">
        <f>VLOOKUP(J8,'RATES 30-06-2017'!F$2:K$374,6,FALSE)</f>
        <v>RS</v>
      </c>
      <c r="BF8" s="92"/>
      <c r="BG8" s="92" t="str">
        <f>VLOOKUP(J8,Hoja4!C$2:E$268,2,FALSE)</f>
        <v>FAR</v>
      </c>
      <c r="BH8" s="92">
        <f>VLOOKUP(J8,Hoja4!C$2:E$268,3,FALSE)</f>
        <v>31</v>
      </c>
      <c r="BI8" s="92"/>
      <c r="BJ8" s="92"/>
      <c r="BK8" s="32" t="str">
        <f>VLOOKUP(J8,RATES!F$2:K$309,6,FALSE)</f>
        <v>RE</v>
      </c>
    </row>
    <row r="9" spans="1:63">
      <c r="A9" s="86"/>
      <c r="B9" s="302"/>
      <c r="C9" s="86"/>
      <c r="D9" s="87"/>
      <c r="E9" s="86"/>
      <c r="F9" s="86"/>
      <c r="G9" s="88"/>
      <c r="H9" s="86"/>
      <c r="I9" s="88"/>
      <c r="J9" s="302"/>
      <c r="K9" s="110" t="s">
        <v>47</v>
      </c>
      <c r="L9" s="25">
        <f>SUBTOTAL(9,L4:L8)</f>
        <v>6811080640</v>
      </c>
      <c r="M9" s="111">
        <f>SUBTOTAL(9,M4:M8)</f>
        <v>7724165799</v>
      </c>
      <c r="N9" s="25">
        <v>3505889679</v>
      </c>
      <c r="O9" s="111">
        <f>SUBTOTAL(9,O4:O8)</f>
        <v>3441916325</v>
      </c>
      <c r="P9" s="111">
        <f>SUBTOTAL(9,P4:P8)</f>
        <v>2848713961</v>
      </c>
      <c r="Q9" s="109">
        <v>890856513</v>
      </c>
      <c r="R9" s="25">
        <v>2843744961</v>
      </c>
      <c r="S9" s="25">
        <v>461446000</v>
      </c>
      <c r="T9" s="25">
        <v>0</v>
      </c>
      <c r="U9" s="111">
        <f t="shared" ref="U9:AF9" si="6">SUBTOTAL(9,U4:U8)</f>
        <v>1816583181</v>
      </c>
      <c r="V9" s="111">
        <f t="shared" si="6"/>
        <v>74902633</v>
      </c>
      <c r="W9" s="111">
        <f t="shared" si="6"/>
        <v>3999597</v>
      </c>
      <c r="X9" s="111">
        <f t="shared" si="6"/>
        <v>162814492</v>
      </c>
      <c r="Y9" s="111">
        <f t="shared" si="6"/>
        <v>241716722</v>
      </c>
      <c r="Z9" s="111">
        <f t="shared" si="6"/>
        <v>92815965</v>
      </c>
      <c r="AA9" s="111">
        <f t="shared" si="6"/>
        <v>261591641</v>
      </c>
      <c r="AB9" s="111">
        <f t="shared" si="6"/>
        <v>222820778</v>
      </c>
      <c r="AC9" s="111">
        <f t="shared" si="6"/>
        <v>60319563</v>
      </c>
      <c r="AD9" s="111">
        <f t="shared" si="6"/>
        <v>879264669</v>
      </c>
      <c r="AE9" s="111">
        <f t="shared" si="6"/>
        <v>937318512</v>
      </c>
      <c r="AF9" s="111">
        <f t="shared" si="6"/>
        <v>2465666293</v>
      </c>
      <c r="AG9" s="88"/>
      <c r="AH9" s="86"/>
      <c r="AI9" s="257"/>
      <c r="AK9" s="23"/>
      <c r="AL9" s="24"/>
      <c r="AM9" s="23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32" t="e">
        <v>#N/A</v>
      </c>
      <c r="AZ9" s="32" t="s">
        <v>3142</v>
      </c>
    </row>
    <row r="10" spans="1:63" ht="8.25" customHeight="1">
      <c r="A10" s="74"/>
      <c r="B10" s="302"/>
      <c r="C10" s="86"/>
      <c r="D10" s="87"/>
      <c r="E10" s="86"/>
      <c r="F10" s="86"/>
      <c r="G10" s="88"/>
      <c r="H10" s="86"/>
      <c r="I10" s="88"/>
      <c r="J10" s="302"/>
      <c r="K10" s="303"/>
      <c r="L10" s="302"/>
      <c r="M10" s="86"/>
      <c r="N10" s="302"/>
      <c r="O10" s="86"/>
      <c r="P10" s="122"/>
      <c r="Q10" s="302"/>
      <c r="R10" s="302"/>
      <c r="S10" s="302"/>
      <c r="T10" s="302"/>
      <c r="U10" s="30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88"/>
      <c r="AH10" s="86"/>
      <c r="AI10" s="257"/>
      <c r="AK10" s="23"/>
      <c r="AL10" s="24"/>
      <c r="AM10" s="23"/>
      <c r="AY10" s="32" t="e">
        <v>#N/A</v>
      </c>
      <c r="AZ10" s="32" t="s">
        <v>3142</v>
      </c>
    </row>
    <row r="11" spans="1:63">
      <c r="A11" s="86"/>
      <c r="B11" s="302"/>
      <c r="C11" s="86"/>
      <c r="D11" s="87"/>
      <c r="E11" s="86"/>
      <c r="F11" s="86"/>
      <c r="G11" s="88"/>
      <c r="H11" s="86"/>
      <c r="I11" s="88"/>
      <c r="J11" s="302"/>
      <c r="K11" s="16" t="s">
        <v>48</v>
      </c>
      <c r="L11" s="302"/>
      <c r="M11" s="86"/>
      <c r="N11" s="302"/>
      <c r="O11" s="86"/>
      <c r="P11" s="86"/>
      <c r="Q11" s="302"/>
      <c r="R11" s="302"/>
      <c r="S11" s="302"/>
      <c r="T11" s="302"/>
      <c r="U11" s="30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88"/>
      <c r="AH11" s="86"/>
      <c r="AI11" s="257"/>
      <c r="AK11" s="23"/>
      <c r="AL11" s="24"/>
      <c r="AM11" s="23"/>
      <c r="AY11" s="32" t="e">
        <v>#N/A</v>
      </c>
      <c r="AZ11" s="32" t="s">
        <v>3142</v>
      </c>
    </row>
    <row r="12" spans="1:63" s="32" customFormat="1" ht="15" customHeight="1">
      <c r="A12" s="17">
        <v>31</v>
      </c>
      <c r="B12" s="99">
        <v>9</v>
      </c>
      <c r="C12" s="17" t="s">
        <v>49</v>
      </c>
      <c r="D12" s="18" t="s">
        <v>33</v>
      </c>
      <c r="E12" s="17" t="s">
        <v>25</v>
      </c>
      <c r="F12" s="17" t="s">
        <v>25</v>
      </c>
      <c r="G12" s="18" t="s">
        <v>26</v>
      </c>
      <c r="H12" s="18" t="s">
        <v>27</v>
      </c>
      <c r="I12" s="18">
        <v>30062818</v>
      </c>
      <c r="J12" s="112" t="str">
        <f>CONCATENATE(I12,"-",H12)</f>
        <v>30062818-EJECUCION</v>
      </c>
      <c r="K12" s="442" t="s">
        <v>3213</v>
      </c>
      <c r="L12" s="100">
        <v>3099186000</v>
      </c>
      <c r="M12" s="125">
        <v>3099186000</v>
      </c>
      <c r="N12" s="100">
        <v>0</v>
      </c>
      <c r="O12" s="125">
        <v>0</v>
      </c>
      <c r="P12" s="125">
        <v>1200000000</v>
      </c>
      <c r="Q12" s="19">
        <v>1899186000</v>
      </c>
      <c r="R12" s="101">
        <v>1200000000</v>
      </c>
      <c r="S12" s="20">
        <v>1899186000</v>
      </c>
      <c r="T12" s="21">
        <v>0</v>
      </c>
      <c r="U12" s="21">
        <v>401800000</v>
      </c>
      <c r="V12" s="266">
        <v>0</v>
      </c>
      <c r="W12" s="266">
        <v>0</v>
      </c>
      <c r="X12" s="266">
        <v>0</v>
      </c>
      <c r="Y12" s="266">
        <f>V12+W12+X12</f>
        <v>0</v>
      </c>
      <c r="Z12" s="266">
        <v>0</v>
      </c>
      <c r="AA12" s="266">
        <v>0</v>
      </c>
      <c r="AB12" s="266">
        <v>0</v>
      </c>
      <c r="AC12" s="266">
        <v>0</v>
      </c>
      <c r="AD12" s="266">
        <f>V12+W12+X12+Z12+AA12+AB12+AC12</f>
        <v>0</v>
      </c>
      <c r="AE12" s="266">
        <f>U12-AD12</f>
        <v>401800000</v>
      </c>
      <c r="AF12" s="266">
        <f>M12-(O12+U12)</f>
        <v>2697386000</v>
      </c>
      <c r="AG12" s="18" t="s">
        <v>1456</v>
      </c>
      <c r="AH12" s="17" t="s">
        <v>685</v>
      </c>
      <c r="AI12" s="81" t="s">
        <v>30</v>
      </c>
      <c r="AJ12" s="26" t="s">
        <v>45</v>
      </c>
      <c r="AK12" s="27" t="s">
        <v>30</v>
      </c>
      <c r="AL12" s="28" t="s">
        <v>46</v>
      </c>
      <c r="AM12" s="27" t="s">
        <v>45</v>
      </c>
      <c r="AN12" t="str">
        <f>CONCATENATE( "OR PRO.CODIGO=",I12)</f>
        <v>OR PRO.CODIGO=30062818</v>
      </c>
      <c r="AO12">
        <f>LEN(I12)</f>
        <v>8</v>
      </c>
      <c r="AP12" t="e">
        <f>VLOOKUP(J12,#REF!,5,FALSE)</f>
        <v>#REF!</v>
      </c>
      <c r="AQ12"/>
      <c r="AR12" t="e">
        <f>VLOOKUP(J12,#REF!,6,FALSE)</f>
        <v>#REF!</v>
      </c>
      <c r="AS12" s="32" t="e">
        <f>VLOOKUP(I12,'convenios 2017'!A$2:O$82,15,FALSE)</f>
        <v>#N/A</v>
      </c>
      <c r="AT12" s="373">
        <f>O12+AD12</f>
        <v>0</v>
      </c>
      <c r="AU12" s="32" t="str">
        <f>VLOOKUP(I12,'convenio 2016'!A$2:N$196,14,FALSE)</f>
        <v>toma razon</v>
      </c>
      <c r="AV12" s="32" t="str">
        <f>VLOOKUP(I12,'convenio 2015'!A$4:M$228,13,FALSE)</f>
        <v>en convenio</v>
      </c>
      <c r="AW12" s="32" t="e">
        <f>VLOOKUP(J12,#REF!,6,FALSE)</f>
        <v>#REF!</v>
      </c>
      <c r="AX12" s="373">
        <f>O12+AD12</f>
        <v>0</v>
      </c>
      <c r="AY12" s="32" t="s">
        <v>2408</v>
      </c>
      <c r="AZ12" s="32" t="s">
        <v>2150</v>
      </c>
      <c r="BA12" s="377">
        <v>1398</v>
      </c>
      <c r="BB12" s="431">
        <v>42598</v>
      </c>
      <c r="BC12" s="32" t="str">
        <f>VLOOKUP(J12,'RATE JUNIO '!F$2:K$346,6,FALSE)</f>
        <v>RS</v>
      </c>
      <c r="BD12" s="32" t="s">
        <v>3458</v>
      </c>
      <c r="BE12" s="92" t="str">
        <f>VLOOKUP(J12,'RATES 30-06-2017'!F$2:K$374,6,FALSE)</f>
        <v>RS</v>
      </c>
      <c r="BF12" s="92"/>
      <c r="BG12" s="92" t="str">
        <f>VLOOKUP(J12,Hoja4!C$2:E$268,2,FALSE)</f>
        <v>FAR</v>
      </c>
      <c r="BH12" s="92">
        <f>VLOOKUP(J12,Hoja4!C$2:E$268,3,FALSE)</f>
        <v>31</v>
      </c>
      <c r="BI12" s="92"/>
      <c r="BJ12" s="92"/>
      <c r="BK12" s="32" t="str">
        <f>VLOOKUP(J12,RATES!F$2:K$309,6,FALSE)</f>
        <v>RS</v>
      </c>
    </row>
    <row r="13" spans="1:63">
      <c r="A13" s="86"/>
      <c r="B13" s="302"/>
      <c r="C13" s="86"/>
      <c r="D13" s="87"/>
      <c r="E13" s="86"/>
      <c r="F13" s="86"/>
      <c r="G13" s="88"/>
      <c r="H13" s="86"/>
      <c r="I13" s="88"/>
      <c r="J13" s="302"/>
      <c r="K13" s="110" t="s">
        <v>52</v>
      </c>
      <c r="L13" s="25">
        <f>SUBTOTAL(9,L12)</f>
        <v>3099186000</v>
      </c>
      <c r="M13" s="111">
        <f>SUBTOTAL(9,M12)</f>
        <v>3099186000</v>
      </c>
      <c r="N13" s="25">
        <v>0</v>
      </c>
      <c r="O13" s="111">
        <f>SUBTOTAL(9,O12)</f>
        <v>0</v>
      </c>
      <c r="P13" s="111">
        <f>SUBTOTAL(9,P12)</f>
        <v>1200000000</v>
      </c>
      <c r="Q13" s="109">
        <v>1899186000</v>
      </c>
      <c r="R13" s="25">
        <v>1200000000</v>
      </c>
      <c r="S13" s="25">
        <v>1899186000</v>
      </c>
      <c r="T13" s="25">
        <v>0</v>
      </c>
      <c r="U13" s="111">
        <f t="shared" ref="U13:AF13" si="7">SUBTOTAL(9,U12)</f>
        <v>401800000</v>
      </c>
      <c r="V13" s="111">
        <f t="shared" si="7"/>
        <v>0</v>
      </c>
      <c r="W13" s="111">
        <f t="shared" si="7"/>
        <v>0</v>
      </c>
      <c r="X13" s="111">
        <f t="shared" si="7"/>
        <v>0</v>
      </c>
      <c r="Y13" s="111">
        <f t="shared" si="7"/>
        <v>0</v>
      </c>
      <c r="Z13" s="111">
        <f t="shared" si="7"/>
        <v>0</v>
      </c>
      <c r="AA13" s="111">
        <f t="shared" si="7"/>
        <v>0</v>
      </c>
      <c r="AB13" s="111">
        <f t="shared" si="7"/>
        <v>0</v>
      </c>
      <c r="AC13" s="111">
        <f t="shared" si="7"/>
        <v>0</v>
      </c>
      <c r="AD13" s="111">
        <f t="shared" si="7"/>
        <v>0</v>
      </c>
      <c r="AE13" s="111">
        <f t="shared" si="7"/>
        <v>401800000</v>
      </c>
      <c r="AF13" s="111">
        <f t="shared" si="7"/>
        <v>2697386000</v>
      </c>
      <c r="AG13" s="88"/>
      <c r="AH13" s="86"/>
      <c r="AI13" s="257"/>
      <c r="AK13" s="23"/>
      <c r="AL13" s="24"/>
      <c r="AM13" s="23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32" t="e">
        <v>#N/A</v>
      </c>
      <c r="AZ13" s="32" t="s">
        <v>3142</v>
      </c>
    </row>
    <row r="14" spans="1:63" ht="12" customHeight="1">
      <c r="A14" s="86"/>
      <c r="B14" s="302"/>
      <c r="C14" s="86"/>
      <c r="D14" s="87"/>
      <c r="E14" s="86"/>
      <c r="F14" s="86"/>
      <c r="G14" s="88"/>
      <c r="H14" s="86"/>
      <c r="I14" s="88"/>
      <c r="J14" s="302"/>
      <c r="K14" s="303"/>
      <c r="L14" s="302"/>
      <c r="M14" s="86"/>
      <c r="N14" s="302"/>
      <c r="O14" s="86"/>
      <c r="P14" s="86"/>
      <c r="R14" s="302"/>
      <c r="S14" s="302"/>
      <c r="T14" s="302"/>
      <c r="U14" s="30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88"/>
      <c r="AH14" s="86"/>
      <c r="AI14" s="257"/>
      <c r="AK14" s="23"/>
      <c r="AL14" s="24"/>
      <c r="AM14" s="23"/>
      <c r="AY14" s="32" t="e">
        <v>#N/A</v>
      </c>
      <c r="AZ14" s="32" t="s">
        <v>3142</v>
      </c>
    </row>
    <row r="15" spans="1:63">
      <c r="A15" s="86"/>
      <c r="B15" s="302"/>
      <c r="C15" s="86"/>
      <c r="D15" s="87"/>
      <c r="E15" s="86"/>
      <c r="F15" s="86"/>
      <c r="G15" s="88"/>
      <c r="H15" s="86"/>
      <c r="I15" s="88"/>
      <c r="J15" s="302"/>
      <c r="K15" s="16" t="s">
        <v>53</v>
      </c>
      <c r="L15" s="302"/>
      <c r="M15" s="86"/>
      <c r="N15" s="302"/>
      <c r="O15" s="86"/>
      <c r="P15" s="86"/>
      <c r="Q15" s="302"/>
      <c r="R15" s="302"/>
      <c r="S15" s="302"/>
      <c r="T15" s="302"/>
      <c r="U15" s="30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88"/>
      <c r="AH15" s="86"/>
      <c r="AI15" s="257"/>
      <c r="AK15" s="23"/>
      <c r="AL15" s="24"/>
      <c r="AM15" s="23"/>
      <c r="AY15" s="32" t="e">
        <v>#N/A</v>
      </c>
      <c r="AZ15" s="32" t="s">
        <v>3142</v>
      </c>
    </row>
    <row r="16" spans="1:63" s="32" customFormat="1" ht="15" customHeight="1">
      <c r="A16" s="17">
        <v>31</v>
      </c>
      <c r="B16" s="99">
        <v>1</v>
      </c>
      <c r="C16" s="17" t="s">
        <v>54</v>
      </c>
      <c r="D16" s="18" t="s">
        <v>38</v>
      </c>
      <c r="E16" s="17" t="s">
        <v>25</v>
      </c>
      <c r="F16" s="17" t="s">
        <v>25</v>
      </c>
      <c r="G16" s="18" t="s">
        <v>55</v>
      </c>
      <c r="H16" s="18" t="s">
        <v>27</v>
      </c>
      <c r="I16" s="18">
        <v>30043744</v>
      </c>
      <c r="J16" s="112" t="str">
        <f t="shared" ref="J16:J18" si="8">CONCATENATE(I16,"-",H16)</f>
        <v>30043744-EJECUCION</v>
      </c>
      <c r="K16" s="442" t="s">
        <v>3210</v>
      </c>
      <c r="L16" s="100">
        <v>5406376219</v>
      </c>
      <c r="M16" s="19">
        <v>5406376219</v>
      </c>
      <c r="N16" s="100">
        <v>0</v>
      </c>
      <c r="O16" s="19">
        <v>0</v>
      </c>
      <c r="P16" s="19">
        <v>200000000</v>
      </c>
      <c r="Q16" s="19">
        <v>5206376219</v>
      </c>
      <c r="R16" s="101">
        <v>200000000</v>
      </c>
      <c r="S16" s="20">
        <v>5206376219</v>
      </c>
      <c r="T16" s="21">
        <v>0</v>
      </c>
      <c r="U16" s="21">
        <v>160000000</v>
      </c>
      <c r="V16" s="266">
        <v>0</v>
      </c>
      <c r="W16" s="266">
        <v>0</v>
      </c>
      <c r="X16" s="266">
        <v>0</v>
      </c>
      <c r="Y16" s="266">
        <f t="shared" ref="Y16:Y20" si="9">V16+W16+X16</f>
        <v>0</v>
      </c>
      <c r="Z16" s="266">
        <v>0</v>
      </c>
      <c r="AA16" s="266">
        <v>0</v>
      </c>
      <c r="AB16" s="266">
        <v>0</v>
      </c>
      <c r="AC16" s="266">
        <v>2000000</v>
      </c>
      <c r="AD16" s="266">
        <f t="shared" ref="AD16:AD20" si="10">V16+W16+X16+Z16+AA16+AB16+AC16</f>
        <v>2000000</v>
      </c>
      <c r="AE16" s="266">
        <f t="shared" ref="AE16:AE20" si="11">U16-AD16</f>
        <v>158000000</v>
      </c>
      <c r="AF16" s="266">
        <f t="shared" ref="AF16:AF20" si="12">M16-(O16+U16)</f>
        <v>5246376219</v>
      </c>
      <c r="AG16" s="18" t="s">
        <v>1456</v>
      </c>
      <c r="AH16" s="17" t="s">
        <v>684</v>
      </c>
      <c r="AI16" s="81" t="s">
        <v>30</v>
      </c>
      <c r="AJ16" s="22" t="s">
        <v>31</v>
      </c>
      <c r="AK16" s="23"/>
      <c r="AL16" s="24"/>
      <c r="AM16" s="23" t="s">
        <v>45</v>
      </c>
      <c r="AN16" t="str">
        <f t="shared" ref="AN16:AN18" si="13">CONCATENATE( "OR PRO.CODIGO=",I16)</f>
        <v>OR PRO.CODIGO=30043744</v>
      </c>
      <c r="AO16">
        <f>LEN(I16)</f>
        <v>8</v>
      </c>
      <c r="AP16" t="e">
        <f>VLOOKUP(J16,#REF!,5,FALSE)</f>
        <v>#REF!</v>
      </c>
      <c r="AQ16"/>
      <c r="AR16" t="e">
        <f>VLOOKUP(J16,#REF!,6,FALSE)</f>
        <v>#REF!</v>
      </c>
      <c r="AS16" s="32" t="str">
        <f>VLOOKUP(I16,'convenios 2017'!A$2:O$82,15,FALSE)</f>
        <v>en revisión</v>
      </c>
      <c r="AT16" s="373">
        <f>O16+AD16</f>
        <v>2000000</v>
      </c>
      <c r="AU16" s="32" t="e">
        <f>VLOOKUP(I16,'convenio 2016'!A$2:N$196,14,FALSE)</f>
        <v>#N/A</v>
      </c>
      <c r="AV16" s="32" t="e">
        <f>VLOOKUP(I16,'convenio 2015'!A$4:M$228,13,FALSE)</f>
        <v>#N/A</v>
      </c>
      <c r="AW16" s="32" t="e">
        <f>VLOOKUP(J16,#REF!,6,FALSE)</f>
        <v>#REF!</v>
      </c>
      <c r="AX16" s="373">
        <f>O16+AD16</f>
        <v>2000000</v>
      </c>
      <c r="AY16" s="32" t="s">
        <v>1459</v>
      </c>
      <c r="BA16" s="377"/>
      <c r="BB16" s="431"/>
      <c r="BC16" s="32" t="str">
        <f>VLOOKUP(J16,'RATE JUNIO '!F$2:K$346,6,FALSE)</f>
        <v>RS</v>
      </c>
      <c r="BD16" s="32" t="s">
        <v>3458</v>
      </c>
      <c r="BE16" s="92" t="str">
        <f>VLOOKUP(J16,'RATES 30-06-2017'!F$2:K$374,6,FALSE)</f>
        <v>RS</v>
      </c>
      <c r="BF16" s="92"/>
      <c r="BG16" s="92" t="str">
        <f>VLOOKUP(J16,Hoja4!C$2:E$268,2,FALSE)</f>
        <v>LIBRE</v>
      </c>
      <c r="BH16" s="92">
        <f>VLOOKUP(J16,Hoja4!C$2:E$268,3,FALSE)</f>
        <v>31</v>
      </c>
      <c r="BI16" s="92"/>
      <c r="BJ16" s="92"/>
      <c r="BK16" s="32" t="str">
        <f>VLOOKUP(J16,RATES!F$2:K$309,6,FALSE)</f>
        <v>RS</v>
      </c>
    </row>
    <row r="17" spans="1:63" s="32" customFormat="1" ht="15" customHeight="1">
      <c r="A17" s="17">
        <v>31</v>
      </c>
      <c r="B17" s="99">
        <v>0</v>
      </c>
      <c r="C17" s="17" t="s">
        <v>54</v>
      </c>
      <c r="D17" s="18" t="s">
        <v>33</v>
      </c>
      <c r="E17" s="17" t="s">
        <v>25</v>
      </c>
      <c r="F17" s="17" t="s">
        <v>25</v>
      </c>
      <c r="G17" s="18" t="s">
        <v>26</v>
      </c>
      <c r="H17" s="18" t="s">
        <v>27</v>
      </c>
      <c r="I17" s="18">
        <v>30470902</v>
      </c>
      <c r="J17" s="112" t="str">
        <f t="shared" si="8"/>
        <v>30470902-EJECUCION</v>
      </c>
      <c r="K17" s="442" t="s">
        <v>1458</v>
      </c>
      <c r="L17" s="100"/>
      <c r="M17" s="125">
        <v>111219000</v>
      </c>
      <c r="N17" s="100"/>
      <c r="O17" s="125">
        <v>0</v>
      </c>
      <c r="P17" s="125">
        <v>0</v>
      </c>
      <c r="Q17" s="19"/>
      <c r="R17" s="101"/>
      <c r="S17" s="20"/>
      <c r="T17" s="21"/>
      <c r="U17" s="446">
        <v>0</v>
      </c>
      <c r="V17" s="266">
        <v>0</v>
      </c>
      <c r="W17" s="266">
        <v>0</v>
      </c>
      <c r="X17" s="266">
        <v>0</v>
      </c>
      <c r="Y17" s="266">
        <f t="shared" si="9"/>
        <v>0</v>
      </c>
      <c r="Z17" s="266">
        <v>0</v>
      </c>
      <c r="AA17" s="266">
        <v>0</v>
      </c>
      <c r="AB17" s="266">
        <v>0</v>
      </c>
      <c r="AC17" s="266">
        <v>0</v>
      </c>
      <c r="AD17" s="266">
        <f t="shared" si="10"/>
        <v>0</v>
      </c>
      <c r="AE17" s="266">
        <f t="shared" si="11"/>
        <v>0</v>
      </c>
      <c r="AF17" s="266">
        <f t="shared" si="12"/>
        <v>111219000</v>
      </c>
      <c r="AG17" s="18" t="s">
        <v>1459</v>
      </c>
      <c r="AH17" s="17" t="s">
        <v>685</v>
      </c>
      <c r="AI17" s="81" t="s">
        <v>30</v>
      </c>
      <c r="AJ17" s="22"/>
      <c r="AK17" s="23"/>
      <c r="AL17" s="24"/>
      <c r="AM17" s="23"/>
      <c r="AN17" t="str">
        <f t="shared" si="13"/>
        <v>OR PRO.CODIGO=30470902</v>
      </c>
      <c r="AO17">
        <f>LEN(I17)</f>
        <v>8</v>
      </c>
      <c r="AP17"/>
      <c r="AQ17"/>
      <c r="AR17"/>
      <c r="AS17" s="32" t="e">
        <f>VLOOKUP(I17,'convenios 2017'!A$2:O$82,15,FALSE)</f>
        <v>#N/A</v>
      </c>
      <c r="AT17" s="373">
        <f>O17+AD17</f>
        <v>0</v>
      </c>
      <c r="AU17" s="32" t="e">
        <f>VLOOKUP(I17,'convenio 2016'!A$2:N$196,14,FALSE)</f>
        <v>#N/A</v>
      </c>
      <c r="AV17" s="32" t="e">
        <f>VLOOKUP(I17,'convenio 2015'!A$4:M$228,13,FALSE)</f>
        <v>#N/A</v>
      </c>
      <c r="AW17" s="32" t="e">
        <f>VLOOKUP(J17,#REF!,6,FALSE)</f>
        <v>#REF!</v>
      </c>
      <c r="AX17" s="373">
        <f>O17+AD17</f>
        <v>0</v>
      </c>
      <c r="AY17" s="32" t="e">
        <v>#N/A</v>
      </c>
      <c r="AZ17" s="32" t="e">
        <v>#N/A</v>
      </c>
      <c r="BA17" s="377" t="e">
        <v>#N/A</v>
      </c>
      <c r="BB17" s="431"/>
      <c r="BC17" s="32" t="str">
        <f>VLOOKUP(J17,'RATE JUNIO '!F$2:K$346,6,FALSE)</f>
        <v>RS</v>
      </c>
      <c r="BD17" s="32" t="s">
        <v>3458</v>
      </c>
      <c r="BE17" s="92" t="str">
        <f>VLOOKUP(J17,'RATES 30-06-2017'!F$2:K$374,6,FALSE)</f>
        <v>RS</v>
      </c>
      <c r="BF17" s="92"/>
      <c r="BG17" s="92" t="e">
        <f>VLOOKUP(J17,Hoja4!C$2:E$268,2,FALSE)</f>
        <v>#N/A</v>
      </c>
      <c r="BH17" s="92" t="e">
        <f>VLOOKUP(J17,Hoja4!C$2:E$268,3,FALSE)</f>
        <v>#N/A</v>
      </c>
      <c r="BI17" s="92"/>
      <c r="BJ17" s="92"/>
      <c r="BK17" s="32" t="str">
        <f>VLOOKUP(J17,RATES!F$2:K$309,6,FALSE)</f>
        <v>RS</v>
      </c>
    </row>
    <row r="18" spans="1:63" s="32" customFormat="1" ht="15" customHeight="1">
      <c r="A18" s="17">
        <v>31</v>
      </c>
      <c r="B18" s="99">
        <v>13</v>
      </c>
      <c r="C18" s="17" t="s">
        <v>54</v>
      </c>
      <c r="D18" s="18" t="s">
        <v>38</v>
      </c>
      <c r="E18" s="17" t="s">
        <v>25</v>
      </c>
      <c r="F18" s="17" t="s">
        <v>25</v>
      </c>
      <c r="G18" s="18" t="s">
        <v>26</v>
      </c>
      <c r="H18" s="18" t="s">
        <v>27</v>
      </c>
      <c r="I18" s="18">
        <v>30259772</v>
      </c>
      <c r="J18" s="112" t="str">
        <f t="shared" si="8"/>
        <v>30259772-EJECUCION</v>
      </c>
      <c r="K18" s="442" t="s">
        <v>3262</v>
      </c>
      <c r="L18" s="100">
        <v>103274000</v>
      </c>
      <c r="M18" s="19">
        <v>103274000</v>
      </c>
      <c r="N18" s="100">
        <v>0</v>
      </c>
      <c r="O18" s="19">
        <v>0</v>
      </c>
      <c r="P18" s="19">
        <v>103274000</v>
      </c>
      <c r="Q18" s="19">
        <v>0</v>
      </c>
      <c r="R18" s="101">
        <v>103274000</v>
      </c>
      <c r="S18" s="20">
        <v>0</v>
      </c>
      <c r="T18" s="21">
        <v>0</v>
      </c>
      <c r="U18" s="446">
        <v>0</v>
      </c>
      <c r="V18" s="266">
        <v>0</v>
      </c>
      <c r="W18" s="266">
        <v>0</v>
      </c>
      <c r="X18" s="266">
        <v>0</v>
      </c>
      <c r="Y18" s="266">
        <f t="shared" si="9"/>
        <v>0</v>
      </c>
      <c r="Z18" s="266">
        <v>0</v>
      </c>
      <c r="AA18" s="266">
        <v>0</v>
      </c>
      <c r="AB18" s="266">
        <v>0</v>
      </c>
      <c r="AC18" s="266">
        <v>0</v>
      </c>
      <c r="AD18" s="266">
        <f t="shared" si="10"/>
        <v>0</v>
      </c>
      <c r="AE18" s="266">
        <f t="shared" si="11"/>
        <v>0</v>
      </c>
      <c r="AF18" s="266">
        <f t="shared" si="12"/>
        <v>103274000</v>
      </c>
      <c r="AG18" s="18" t="s">
        <v>51</v>
      </c>
      <c r="AH18" s="17" t="s">
        <v>684</v>
      </c>
      <c r="AI18" s="81" t="s">
        <v>30</v>
      </c>
      <c r="AJ18" s="29" t="s">
        <v>31</v>
      </c>
      <c r="AK18" s="30" t="s">
        <v>30</v>
      </c>
      <c r="AL18" s="31" t="s">
        <v>58</v>
      </c>
      <c r="AM18" s="30" t="s">
        <v>45</v>
      </c>
      <c r="AN18" t="str">
        <f t="shared" si="13"/>
        <v>OR PRO.CODIGO=30259772</v>
      </c>
      <c r="AO18">
        <f>LEN(I18)</f>
        <v>8</v>
      </c>
      <c r="AP18" t="e">
        <f>VLOOKUP(J18,#REF!,5,FALSE)</f>
        <v>#REF!</v>
      </c>
      <c r="AQ18"/>
      <c r="AR18" t="e">
        <f>VLOOKUP(J18,#REF!,6,FALSE)</f>
        <v>#REF!</v>
      </c>
      <c r="AS18" s="32" t="e">
        <f>VLOOKUP(I18,'convenios 2017'!A$2:O$82,15,FALSE)</f>
        <v>#N/A</v>
      </c>
      <c r="AT18" s="373">
        <f>O18+AD18</f>
        <v>0</v>
      </c>
      <c r="AU18" s="32" t="e">
        <f>VLOOKUP(I18,'convenio 2016'!A$2:N$196,14,FALSE)</f>
        <v>#N/A</v>
      </c>
      <c r="AV18" s="32" t="e">
        <f>VLOOKUP(I18,'convenio 2015'!A$4:M$228,13,FALSE)</f>
        <v>#N/A</v>
      </c>
      <c r="AW18" s="32" t="e">
        <f>VLOOKUP(J18,#REF!,6,FALSE)</f>
        <v>#REF!</v>
      </c>
      <c r="AX18" s="373">
        <f>O18+AD18</f>
        <v>0</v>
      </c>
      <c r="AY18" s="32" t="e">
        <v>#N/A</v>
      </c>
      <c r="AZ18" s="32" t="e">
        <v>#N/A</v>
      </c>
      <c r="BA18" s="377" t="e">
        <v>#N/A</v>
      </c>
      <c r="BB18" s="431"/>
      <c r="BC18" s="32" t="str">
        <f>VLOOKUP(J18,'RATE JUNIO '!F$2:K$346,6,FALSE)</f>
        <v>RS</v>
      </c>
      <c r="BD18" s="32" t="s">
        <v>3458</v>
      </c>
      <c r="BE18" s="92" t="str">
        <f>VLOOKUP(J18,'RATES 30-06-2017'!F$2:K$374,6,FALSE)</f>
        <v>RS</v>
      </c>
      <c r="BF18" s="92"/>
      <c r="BG18" s="92" t="e">
        <f>VLOOKUP(J18,Hoja4!C$2:E$268,2,FALSE)</f>
        <v>#N/A</v>
      </c>
      <c r="BH18" s="92" t="e">
        <f>VLOOKUP(J18,Hoja4!C$2:E$268,3,FALSE)</f>
        <v>#N/A</v>
      </c>
      <c r="BI18" s="92"/>
      <c r="BJ18" s="92"/>
      <c r="BK18" s="32" t="str">
        <f>VLOOKUP(J18,RATES!F$2:K$309,6,FALSE)</f>
        <v>RS</v>
      </c>
    </row>
    <row r="19" spans="1:63" s="32" customFormat="1" ht="15" customHeight="1">
      <c r="A19" s="17">
        <v>31</v>
      </c>
      <c r="B19" s="99">
        <v>2</v>
      </c>
      <c r="C19" s="17" t="s">
        <v>54</v>
      </c>
      <c r="D19" s="18" t="s">
        <v>33</v>
      </c>
      <c r="E19" s="17" t="s">
        <v>25</v>
      </c>
      <c r="F19" s="17" t="s">
        <v>25</v>
      </c>
      <c r="G19" s="18" t="s">
        <v>26</v>
      </c>
      <c r="H19" s="18" t="s">
        <v>27</v>
      </c>
      <c r="I19" s="18">
        <v>30087456</v>
      </c>
      <c r="J19" s="112" t="str">
        <f t="shared" ref="J19:J20" si="14">CONCATENATE(I19,"-",H19)</f>
        <v>30087456-EJECUCION</v>
      </c>
      <c r="K19" s="442" t="s">
        <v>3211</v>
      </c>
      <c r="L19" s="100">
        <v>607539000</v>
      </c>
      <c r="M19" s="19">
        <v>607539000</v>
      </c>
      <c r="N19" s="100">
        <v>0</v>
      </c>
      <c r="O19" s="19">
        <v>0</v>
      </c>
      <c r="P19" s="19">
        <v>100000000</v>
      </c>
      <c r="Q19" s="19">
        <v>507539000</v>
      </c>
      <c r="R19" s="101">
        <v>100000000</v>
      </c>
      <c r="S19" s="20">
        <v>507539000</v>
      </c>
      <c r="T19" s="21">
        <v>0</v>
      </c>
      <c r="U19" s="446">
        <v>0</v>
      </c>
      <c r="V19" s="266">
        <v>0</v>
      </c>
      <c r="W19" s="266">
        <v>0</v>
      </c>
      <c r="X19" s="266">
        <v>0</v>
      </c>
      <c r="Y19" s="266">
        <f t="shared" si="9"/>
        <v>0</v>
      </c>
      <c r="Z19" s="266">
        <v>0</v>
      </c>
      <c r="AA19" s="266">
        <v>0</v>
      </c>
      <c r="AB19" s="266">
        <v>0</v>
      </c>
      <c r="AC19" s="266">
        <v>0</v>
      </c>
      <c r="AD19" s="266">
        <f t="shared" si="10"/>
        <v>0</v>
      </c>
      <c r="AE19" s="266">
        <f t="shared" si="11"/>
        <v>0</v>
      </c>
      <c r="AF19" s="266">
        <f t="shared" si="12"/>
        <v>607539000</v>
      </c>
      <c r="AG19" s="18" t="s">
        <v>51</v>
      </c>
      <c r="AH19" s="17" t="s">
        <v>685</v>
      </c>
      <c r="AI19" s="81" t="s">
        <v>57</v>
      </c>
      <c r="AJ19" s="22" t="s">
        <v>31</v>
      </c>
      <c r="AK19" s="23" t="s">
        <v>60</v>
      </c>
      <c r="AL19" s="24" t="s">
        <v>61</v>
      </c>
      <c r="AM19" s="23"/>
      <c r="AN19" t="str">
        <f>CONCATENATE( "OR PRO.CODIGO=",I19)</f>
        <v>OR PRO.CODIGO=30087456</v>
      </c>
      <c r="AO19">
        <f>LEN(I19)</f>
        <v>8</v>
      </c>
      <c r="AP19" t="e">
        <f>VLOOKUP(J19,#REF!,5,FALSE)</f>
        <v>#REF!</v>
      </c>
      <c r="AQ19"/>
      <c r="AR19" t="e">
        <f>VLOOKUP(J19,#REF!,6,FALSE)</f>
        <v>#REF!</v>
      </c>
      <c r="AS19" s="32" t="e">
        <f>VLOOKUP(I19,'convenios 2017'!A$2:O$82,15,FALSE)</f>
        <v>#N/A</v>
      </c>
      <c r="AT19" s="373">
        <f>O19+AD19</f>
        <v>0</v>
      </c>
      <c r="AU19" s="32" t="e">
        <f>VLOOKUP(I19,'convenio 2016'!A$2:N$196,14,FALSE)</f>
        <v>#N/A</v>
      </c>
      <c r="AV19" s="32" t="e">
        <f>VLOOKUP(I19,'convenio 2015'!A$4:M$228,13,FALSE)</f>
        <v>#N/A</v>
      </c>
      <c r="AW19" s="32" t="e">
        <f>VLOOKUP(J19,#REF!,6,FALSE)</f>
        <v>#REF!</v>
      </c>
      <c r="AX19" s="373">
        <f>O19+AD19</f>
        <v>0</v>
      </c>
      <c r="AY19" s="32" t="e">
        <v>#N/A</v>
      </c>
      <c r="AZ19" s="32" t="e">
        <v>#N/A</v>
      </c>
      <c r="BA19" s="377" t="e">
        <v>#N/A</v>
      </c>
      <c r="BB19" s="431"/>
      <c r="BC19" s="32">
        <f>VLOOKUP(J19,'RATE JUNIO '!F$2:K$346,6,FALSE)</f>
        <v>0</v>
      </c>
      <c r="BE19" s="92">
        <f>VLOOKUP(J19,'RATES 30-06-2017'!F$2:K$374,6,FALSE)</f>
        <v>0</v>
      </c>
      <c r="BF19" s="92"/>
      <c r="BG19" s="92" t="e">
        <f>VLOOKUP(J19,Hoja4!C$2:E$268,2,FALSE)</f>
        <v>#N/A</v>
      </c>
      <c r="BH19" s="92" t="e">
        <f>VLOOKUP(J19,Hoja4!C$2:E$268,3,FALSE)</f>
        <v>#N/A</v>
      </c>
      <c r="BI19" s="92"/>
      <c r="BJ19" s="92"/>
    </row>
    <row r="20" spans="1:63" s="32" customFormat="1" ht="15" customHeight="1">
      <c r="A20" s="17">
        <v>31</v>
      </c>
      <c r="B20" s="99">
        <v>3</v>
      </c>
      <c r="C20" s="17" t="s">
        <v>54</v>
      </c>
      <c r="D20" s="18" t="s">
        <v>62</v>
      </c>
      <c r="E20" s="17" t="s">
        <v>25</v>
      </c>
      <c r="F20" s="17" t="s">
        <v>25</v>
      </c>
      <c r="G20" s="18" t="s">
        <v>26</v>
      </c>
      <c r="H20" s="18" t="s">
        <v>27</v>
      </c>
      <c r="I20" s="18">
        <v>30118247</v>
      </c>
      <c r="J20" s="112" t="str">
        <f t="shared" si="14"/>
        <v>30118247-EJECUCION</v>
      </c>
      <c r="K20" s="442" t="s">
        <v>3263</v>
      </c>
      <c r="L20" s="100">
        <v>1566296000</v>
      </c>
      <c r="M20" s="125">
        <v>1566296000</v>
      </c>
      <c r="N20" s="100">
        <v>0</v>
      </c>
      <c r="O20" s="125">
        <v>0</v>
      </c>
      <c r="P20" s="125">
        <v>100000000</v>
      </c>
      <c r="Q20" s="19">
        <v>1466296000</v>
      </c>
      <c r="R20" s="101">
        <v>100000000</v>
      </c>
      <c r="S20" s="20">
        <v>1466296000</v>
      </c>
      <c r="T20" s="21">
        <v>0</v>
      </c>
      <c r="U20" s="446">
        <v>0</v>
      </c>
      <c r="V20" s="266">
        <v>0</v>
      </c>
      <c r="W20" s="266">
        <v>0</v>
      </c>
      <c r="X20" s="266">
        <v>0</v>
      </c>
      <c r="Y20" s="266">
        <f t="shared" si="9"/>
        <v>0</v>
      </c>
      <c r="Z20" s="266">
        <v>0</v>
      </c>
      <c r="AA20" s="266">
        <v>0</v>
      </c>
      <c r="AB20" s="266">
        <v>0</v>
      </c>
      <c r="AC20" s="266">
        <v>0</v>
      </c>
      <c r="AD20" s="266">
        <f t="shared" si="10"/>
        <v>0</v>
      </c>
      <c r="AE20" s="266">
        <f t="shared" si="11"/>
        <v>0</v>
      </c>
      <c r="AF20" s="266">
        <f t="shared" si="12"/>
        <v>1566296000</v>
      </c>
      <c r="AG20" s="18" t="s">
        <v>51</v>
      </c>
      <c r="AH20" s="17" t="s">
        <v>685</v>
      </c>
      <c r="AI20" s="81" t="s">
        <v>57</v>
      </c>
      <c r="AJ20" s="22" t="s">
        <v>31</v>
      </c>
      <c r="AK20" s="23" t="s">
        <v>64</v>
      </c>
      <c r="AL20" s="24" t="s">
        <v>65</v>
      </c>
      <c r="AM20" s="23"/>
      <c r="AN20" t="str">
        <f>CONCATENATE( "OR PRO.CODIGO=",I20)</f>
        <v>OR PRO.CODIGO=30118247</v>
      </c>
      <c r="AO20">
        <f>LEN(I20)</f>
        <v>8</v>
      </c>
      <c r="AP20" t="e">
        <f>VLOOKUP(J20,#REF!,5,FALSE)</f>
        <v>#REF!</v>
      </c>
      <c r="AQ20"/>
      <c r="AR20" t="e">
        <f>VLOOKUP(J20,#REF!,6,FALSE)</f>
        <v>#REF!</v>
      </c>
      <c r="AS20" s="32" t="e">
        <f>VLOOKUP(I20,'convenios 2017'!A$2:O$82,15,FALSE)</f>
        <v>#N/A</v>
      </c>
      <c r="AT20" s="373">
        <f>O20+AD20</f>
        <v>0</v>
      </c>
      <c r="AU20" s="32" t="e">
        <f>VLOOKUP(I20,'convenio 2016'!A$2:N$196,14,FALSE)</f>
        <v>#N/A</v>
      </c>
      <c r="AV20" s="32" t="e">
        <f>VLOOKUP(I20,'convenio 2015'!A$4:M$228,13,FALSE)</f>
        <v>#N/A</v>
      </c>
      <c r="AW20" s="32" t="e">
        <f>VLOOKUP(J20,#REF!,6,FALSE)</f>
        <v>#REF!</v>
      </c>
      <c r="AX20" s="373">
        <f>O20+AD20</f>
        <v>0</v>
      </c>
      <c r="AY20" s="32" t="e">
        <v>#N/A</v>
      </c>
      <c r="AZ20" s="32" t="e">
        <v>#N/A</v>
      </c>
      <c r="BA20" s="377" t="e">
        <v>#N/A</v>
      </c>
      <c r="BB20" s="431"/>
      <c r="BC20" s="32">
        <f>VLOOKUP(J20,'RATE JUNIO '!F$2:K$346,6,FALSE)</f>
        <v>0</v>
      </c>
      <c r="BE20" s="92">
        <f>VLOOKUP(J20,'RATES 30-06-2017'!F$2:K$374,6,FALSE)</f>
        <v>0</v>
      </c>
      <c r="BF20" s="92"/>
      <c r="BG20" s="92" t="e">
        <f>VLOOKUP(J20,Hoja4!C$2:E$268,2,FALSE)</f>
        <v>#N/A</v>
      </c>
      <c r="BH20" s="92" t="e">
        <f>VLOOKUP(J20,Hoja4!C$2:E$268,3,FALSE)</f>
        <v>#N/A</v>
      </c>
      <c r="BI20" s="92"/>
      <c r="BJ20" s="92"/>
    </row>
    <row r="21" spans="1:63">
      <c r="A21" s="86"/>
      <c r="B21" s="302"/>
      <c r="C21" s="86"/>
      <c r="D21" s="87"/>
      <c r="E21" s="86"/>
      <c r="F21" s="86"/>
      <c r="G21" s="88"/>
      <c r="H21" s="86"/>
      <c r="I21" s="88"/>
      <c r="J21" s="302"/>
      <c r="K21" s="110" t="s">
        <v>66</v>
      </c>
      <c r="L21" s="25">
        <f>SUBTOTAL(9,L16:L20)</f>
        <v>7683485219</v>
      </c>
      <c r="M21" s="111">
        <f t="shared" ref="M21:AF21" si="15">SUBTOTAL(9,M16:M20)</f>
        <v>7794704219</v>
      </c>
      <c r="N21" s="111">
        <f t="shared" si="15"/>
        <v>0</v>
      </c>
      <c r="O21" s="111">
        <f t="shared" si="15"/>
        <v>0</v>
      </c>
      <c r="P21" s="111">
        <f t="shared" si="15"/>
        <v>503274000</v>
      </c>
      <c r="Q21" s="111">
        <f t="shared" si="15"/>
        <v>7180211219</v>
      </c>
      <c r="R21" s="111">
        <f t="shared" si="15"/>
        <v>503274000</v>
      </c>
      <c r="S21" s="111">
        <f t="shared" si="15"/>
        <v>7180211219</v>
      </c>
      <c r="T21" s="111">
        <f t="shared" si="15"/>
        <v>0</v>
      </c>
      <c r="U21" s="111">
        <f t="shared" si="15"/>
        <v>160000000</v>
      </c>
      <c r="V21" s="111">
        <f t="shared" si="15"/>
        <v>0</v>
      </c>
      <c r="W21" s="111">
        <f t="shared" si="15"/>
        <v>0</v>
      </c>
      <c r="X21" s="111">
        <f t="shared" si="15"/>
        <v>0</v>
      </c>
      <c r="Y21" s="111">
        <f t="shared" si="15"/>
        <v>0</v>
      </c>
      <c r="Z21" s="111">
        <f t="shared" si="15"/>
        <v>0</v>
      </c>
      <c r="AA21" s="111">
        <f t="shared" si="15"/>
        <v>0</v>
      </c>
      <c r="AB21" s="111">
        <f t="shared" si="15"/>
        <v>0</v>
      </c>
      <c r="AC21" s="111">
        <f t="shared" si="15"/>
        <v>2000000</v>
      </c>
      <c r="AD21" s="111">
        <f t="shared" si="15"/>
        <v>2000000</v>
      </c>
      <c r="AE21" s="111">
        <f t="shared" si="15"/>
        <v>158000000</v>
      </c>
      <c r="AF21" s="111">
        <f t="shared" si="15"/>
        <v>7634704219</v>
      </c>
      <c r="AG21" s="88"/>
      <c r="AH21" s="86"/>
      <c r="AI21" s="257"/>
      <c r="AK21" s="23"/>
      <c r="AL21" s="24"/>
      <c r="AM21" s="23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32" t="e">
        <v>#N/A</v>
      </c>
      <c r="AZ21" s="32" t="s">
        <v>3142</v>
      </c>
    </row>
    <row r="22" spans="1:63" ht="6" customHeight="1">
      <c r="A22" s="86"/>
      <c r="B22" s="302"/>
      <c r="C22" s="86"/>
      <c r="D22" s="87"/>
      <c r="E22" s="86"/>
      <c r="F22" s="86"/>
      <c r="G22" s="88"/>
      <c r="H22" s="86"/>
      <c r="I22" s="88"/>
      <c r="J22" s="302"/>
      <c r="K22" s="303"/>
      <c r="L22" s="302"/>
      <c r="M22" s="86"/>
      <c r="N22" s="302"/>
      <c r="O22" s="86"/>
      <c r="P22" s="86"/>
      <c r="Q22" s="302"/>
      <c r="R22" s="302"/>
      <c r="S22" s="302"/>
      <c r="T22" s="302"/>
      <c r="U22" s="30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88"/>
      <c r="AH22" s="86"/>
      <c r="AI22" s="257"/>
      <c r="AK22" s="23"/>
      <c r="AL22" s="24"/>
      <c r="AM22" s="23"/>
      <c r="AY22" s="32" t="e">
        <v>#N/A</v>
      </c>
      <c r="AZ22" s="32" t="s">
        <v>3142</v>
      </c>
    </row>
    <row r="23" spans="1:63" ht="15" customHeight="1">
      <c r="A23" s="86"/>
      <c r="B23" s="302"/>
      <c r="C23" s="86"/>
      <c r="D23" s="87"/>
      <c r="E23" s="86"/>
      <c r="F23" s="86"/>
      <c r="G23" s="88"/>
      <c r="H23" s="86"/>
      <c r="I23" s="88"/>
      <c r="J23" s="302"/>
      <c r="K23" s="260" t="s">
        <v>67</v>
      </c>
      <c r="L23" s="85">
        <f>L21+L13+L9</f>
        <v>17593751859</v>
      </c>
      <c r="M23" s="111">
        <f>M21+M13+M9</f>
        <v>18618056018</v>
      </c>
      <c r="N23" s="85">
        <v>3505889679</v>
      </c>
      <c r="O23" s="111">
        <f>O21+O13+O9</f>
        <v>3441916325</v>
      </c>
      <c r="P23" s="111">
        <f>P21+P13+P9</f>
        <v>4551987961</v>
      </c>
      <c r="Q23" s="111">
        <v>9970253732</v>
      </c>
      <c r="R23" s="85">
        <v>4547018961</v>
      </c>
      <c r="S23" s="85">
        <v>9540843219</v>
      </c>
      <c r="T23" s="85">
        <v>0</v>
      </c>
      <c r="U23" s="111">
        <f t="shared" ref="U23:AF23" si="16">U21+U13+U9</f>
        <v>2378383181</v>
      </c>
      <c r="V23" s="111">
        <f t="shared" si="16"/>
        <v>74902633</v>
      </c>
      <c r="W23" s="111">
        <f t="shared" si="16"/>
        <v>3999597</v>
      </c>
      <c r="X23" s="111">
        <f t="shared" si="16"/>
        <v>162814492</v>
      </c>
      <c r="Y23" s="111">
        <f t="shared" si="16"/>
        <v>241716722</v>
      </c>
      <c r="Z23" s="111">
        <f t="shared" si="16"/>
        <v>92815965</v>
      </c>
      <c r="AA23" s="111">
        <f t="shared" si="16"/>
        <v>261591641</v>
      </c>
      <c r="AB23" s="111">
        <f t="shared" si="16"/>
        <v>222820778</v>
      </c>
      <c r="AC23" s="111">
        <f t="shared" si="16"/>
        <v>62319563</v>
      </c>
      <c r="AD23" s="111">
        <f t="shared" si="16"/>
        <v>881264669</v>
      </c>
      <c r="AE23" s="111">
        <f t="shared" si="16"/>
        <v>1497118512</v>
      </c>
      <c r="AF23" s="111">
        <f t="shared" si="16"/>
        <v>12797756512</v>
      </c>
      <c r="AG23" s="88"/>
      <c r="AH23" s="86"/>
      <c r="AI23" s="257"/>
      <c r="AK23" s="23"/>
      <c r="AL23" s="24"/>
      <c r="AM23" s="23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32" t="e">
        <v>#N/A</v>
      </c>
      <c r="AZ23" s="32" t="s">
        <v>3142</v>
      </c>
    </row>
    <row r="24" spans="1:63" s="86" customFormat="1" ht="9" customHeight="1">
      <c r="D24" s="87"/>
      <c r="G24" s="88"/>
      <c r="I24" s="88"/>
      <c r="K24" s="89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88"/>
      <c r="AI24" s="257"/>
      <c r="AK24" s="79"/>
      <c r="AL24" s="75"/>
      <c r="AM24" s="79"/>
      <c r="AY24" s="32" t="e">
        <v>#N/A</v>
      </c>
      <c r="AZ24" s="32" t="s">
        <v>3142</v>
      </c>
      <c r="BA24" s="87"/>
      <c r="BB24" s="432"/>
    </row>
    <row r="25" spans="1:63" ht="15" customHeight="1">
      <c r="A25" s="67"/>
      <c r="B25" s="69"/>
      <c r="C25" s="67"/>
      <c r="D25" s="67"/>
      <c r="E25" s="67"/>
      <c r="F25" s="67"/>
      <c r="G25" s="67"/>
      <c r="H25" s="67"/>
      <c r="I25" s="285"/>
      <c r="J25" s="69"/>
      <c r="K25" s="259" t="s">
        <v>68</v>
      </c>
      <c r="L25" s="69"/>
      <c r="M25" s="67"/>
      <c r="N25" s="69"/>
      <c r="O25" s="67"/>
      <c r="P25" s="67"/>
      <c r="Q25" s="68"/>
      <c r="R25" s="69"/>
      <c r="S25" s="69"/>
      <c r="T25" s="69"/>
      <c r="U25" s="68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285"/>
      <c r="AH25" s="67"/>
      <c r="AI25" s="68"/>
      <c r="AK25" s="23"/>
      <c r="AL25" s="24"/>
      <c r="AM25" s="23"/>
      <c r="AY25" s="32" t="e">
        <v>#N/A</v>
      </c>
      <c r="AZ25" s="32" t="s">
        <v>3142</v>
      </c>
    </row>
    <row r="26" spans="1:63">
      <c r="A26" s="86"/>
      <c r="B26" s="302"/>
      <c r="C26" s="86"/>
      <c r="D26" s="87"/>
      <c r="E26" s="86"/>
      <c r="F26" s="86"/>
      <c r="G26" s="88"/>
      <c r="H26" s="86"/>
      <c r="I26" s="88"/>
      <c r="J26" s="302"/>
      <c r="K26" s="16" t="s">
        <v>22</v>
      </c>
      <c r="L26" s="302"/>
      <c r="M26" s="86"/>
      <c r="N26" s="302"/>
      <c r="O26" s="86"/>
      <c r="P26" s="86"/>
      <c r="R26" s="302"/>
      <c r="S26" s="302"/>
      <c r="T26" s="302"/>
      <c r="U26" s="30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88"/>
      <c r="AH26" s="86"/>
      <c r="AI26" s="257"/>
      <c r="AK26" s="23"/>
      <c r="AL26" s="24"/>
      <c r="AM26" s="23"/>
      <c r="AY26" s="32" t="e">
        <v>#N/A</v>
      </c>
      <c r="AZ26" s="32" t="s">
        <v>3142</v>
      </c>
    </row>
    <row r="27" spans="1:63" s="32" customFormat="1" ht="15" customHeight="1">
      <c r="A27" s="17">
        <v>33</v>
      </c>
      <c r="B27" s="99">
        <v>1</v>
      </c>
      <c r="C27" s="17" t="s">
        <v>23</v>
      </c>
      <c r="D27" s="18" t="s">
        <v>69</v>
      </c>
      <c r="E27" s="17" t="s">
        <v>25</v>
      </c>
      <c r="F27" s="17" t="s">
        <v>70</v>
      </c>
      <c r="G27" s="18" t="s">
        <v>71</v>
      </c>
      <c r="H27" s="18" t="s">
        <v>27</v>
      </c>
      <c r="I27" s="18">
        <v>30068581</v>
      </c>
      <c r="J27" s="112" t="str">
        <f t="shared" ref="J27:J29" si="17">CONCATENATE(I27,"-",H27)</f>
        <v>30068581-EJECUCION</v>
      </c>
      <c r="K27" s="442" t="s">
        <v>3212</v>
      </c>
      <c r="L27" s="100">
        <v>1836998000</v>
      </c>
      <c r="M27" s="19">
        <v>1836998000</v>
      </c>
      <c r="N27" s="100">
        <v>1501516000</v>
      </c>
      <c r="O27" s="19">
        <v>1369473125</v>
      </c>
      <c r="P27" s="19">
        <v>467524875</v>
      </c>
      <c r="Q27" s="19">
        <v>0</v>
      </c>
      <c r="R27" s="101">
        <v>335482000</v>
      </c>
      <c r="S27" s="20">
        <v>0</v>
      </c>
      <c r="T27" s="21">
        <v>0</v>
      </c>
      <c r="U27" s="446">
        <v>0</v>
      </c>
      <c r="V27" s="266">
        <v>0</v>
      </c>
      <c r="W27" s="266">
        <v>0</v>
      </c>
      <c r="X27" s="266">
        <v>0</v>
      </c>
      <c r="Y27" s="266">
        <f t="shared" ref="Y27:Y29" si="18">V27+W27+X27</f>
        <v>0</v>
      </c>
      <c r="Z27" s="266">
        <v>0</v>
      </c>
      <c r="AA27" s="266">
        <v>0</v>
      </c>
      <c r="AB27" s="266">
        <v>0</v>
      </c>
      <c r="AC27" s="266">
        <v>0</v>
      </c>
      <c r="AD27" s="266">
        <f t="shared" ref="AD27:AD29" si="19">V27+W27+X27+Z27+AA27+AB27+AC27</f>
        <v>0</v>
      </c>
      <c r="AE27" s="266">
        <f t="shared" ref="AE27:AE29" si="20">U27-AD27</f>
        <v>0</v>
      </c>
      <c r="AF27" s="266">
        <f t="shared" ref="AF27:AF29" si="21">M27-(O27+U27)</f>
        <v>467524875</v>
      </c>
      <c r="AG27" s="18" t="s">
        <v>3419</v>
      </c>
      <c r="AH27" s="17" t="s">
        <v>73</v>
      </c>
      <c r="AI27" s="81" t="s">
        <v>155</v>
      </c>
      <c r="AJ27" s="22" t="s">
        <v>31</v>
      </c>
      <c r="AK27" s="23"/>
      <c r="AL27" s="24"/>
      <c r="AM27" s="23" t="s">
        <v>45</v>
      </c>
      <c r="AN27" t="str">
        <f t="shared" ref="AN27:AN29" si="22">CONCATENATE( "OR PRO.CODIGO=",I27)</f>
        <v>OR PRO.CODIGO=30068581</v>
      </c>
      <c r="AO27">
        <f>LEN(I27)</f>
        <v>8</v>
      </c>
      <c r="AP27" s="301" t="e">
        <f>VLOOKUP(J27,#REF!,5,FALSE)</f>
        <v>#REF!</v>
      </c>
      <c r="AQ27"/>
      <c r="AR27" t="e">
        <f>VLOOKUP(J27,#REF!,6,FALSE)</f>
        <v>#REF!</v>
      </c>
      <c r="AS27" s="32" t="e">
        <f>VLOOKUP(I27,'convenios 2017'!A$2:O$82,15,FALSE)</f>
        <v>#N/A</v>
      </c>
      <c r="AT27" s="373">
        <f>O27+AD27</f>
        <v>1369473125</v>
      </c>
      <c r="AU27" s="32" t="e">
        <f>VLOOKUP(I27,'convenio 2016'!A$2:N$196,14,FALSE)</f>
        <v>#N/A</v>
      </c>
      <c r="AV27" s="32" t="e">
        <f>VLOOKUP(I27,'convenio 2015'!A$4:M$228,13,FALSE)</f>
        <v>#N/A</v>
      </c>
      <c r="AW27" s="32" t="e">
        <f>VLOOKUP(J27,#REF!,6,FALSE)</f>
        <v>#REF!</v>
      </c>
      <c r="AX27" s="373">
        <f>O27+AD27</f>
        <v>1369473125</v>
      </c>
      <c r="AY27" s="32" t="e">
        <v>#N/A</v>
      </c>
      <c r="AZ27" s="32" t="e">
        <v>#N/A</v>
      </c>
      <c r="BA27" s="377" t="e">
        <v>#N/A</v>
      </c>
      <c r="BB27" s="431"/>
      <c r="BC27" s="32" t="e">
        <f>VLOOKUP(J27,'RATE JUNIO '!F$2:K$346,6,FALSE)</f>
        <v>#N/A</v>
      </c>
      <c r="BD27" s="32" t="s">
        <v>3458</v>
      </c>
      <c r="BE27" s="92" t="e">
        <f>VLOOKUP(J27,'RATES 30-06-2017'!F$2:K$374,6,FALSE)</f>
        <v>#N/A</v>
      </c>
      <c r="BF27" s="92"/>
      <c r="BG27" s="92" t="str">
        <f>VLOOKUP(J27,Hoja4!C$2:E$268,2,FALSE)</f>
        <v>SS</v>
      </c>
      <c r="BH27" s="92">
        <f>VLOOKUP(J27,Hoja4!C$2:E$268,3,FALSE)</f>
        <v>33</v>
      </c>
      <c r="BI27" s="92"/>
      <c r="BJ27" s="92"/>
      <c r="BK27" s="32" t="e">
        <f>VLOOKUP(J27,RATES!F$2:K$309,6,FALSE)</f>
        <v>#N/A</v>
      </c>
    </row>
    <row r="28" spans="1:63" s="32" customFormat="1" ht="15" customHeight="1">
      <c r="A28" s="17">
        <v>31</v>
      </c>
      <c r="B28" s="99">
        <v>0</v>
      </c>
      <c r="C28" s="17" t="s">
        <v>23</v>
      </c>
      <c r="D28" s="18" t="s">
        <v>33</v>
      </c>
      <c r="E28" s="17" t="s">
        <v>25</v>
      </c>
      <c r="F28" s="17" t="s">
        <v>70</v>
      </c>
      <c r="G28" s="18" t="s">
        <v>34</v>
      </c>
      <c r="H28" s="18" t="s">
        <v>27</v>
      </c>
      <c r="I28" s="18">
        <v>30158072</v>
      </c>
      <c r="J28" s="112" t="str">
        <f t="shared" si="17"/>
        <v>30158072-EJECUCION</v>
      </c>
      <c r="K28" s="442" t="s">
        <v>77</v>
      </c>
      <c r="L28" s="100">
        <v>3084791000</v>
      </c>
      <c r="M28" s="19">
        <v>3257705000</v>
      </c>
      <c r="N28" s="100">
        <v>0</v>
      </c>
      <c r="O28" s="19">
        <v>2093000</v>
      </c>
      <c r="P28" s="19">
        <v>500000000</v>
      </c>
      <c r="Q28" s="19">
        <v>1375130930</v>
      </c>
      <c r="R28" s="101">
        <v>500000000</v>
      </c>
      <c r="S28" s="20">
        <v>2584791000</v>
      </c>
      <c r="T28" s="21">
        <v>0</v>
      </c>
      <c r="U28" s="446">
        <v>0</v>
      </c>
      <c r="V28" s="266">
        <v>0</v>
      </c>
      <c r="W28" s="266">
        <v>0</v>
      </c>
      <c r="X28" s="266">
        <v>0</v>
      </c>
      <c r="Y28" s="266">
        <f t="shared" si="18"/>
        <v>0</v>
      </c>
      <c r="Z28" s="266">
        <v>0</v>
      </c>
      <c r="AA28" s="266">
        <v>0</v>
      </c>
      <c r="AB28" s="266">
        <v>0</v>
      </c>
      <c r="AC28" s="266">
        <v>0</v>
      </c>
      <c r="AD28" s="266">
        <f t="shared" si="19"/>
        <v>0</v>
      </c>
      <c r="AE28" s="266">
        <f t="shared" si="20"/>
        <v>0</v>
      </c>
      <c r="AF28" s="266">
        <f t="shared" si="21"/>
        <v>3255612000</v>
      </c>
      <c r="AG28" s="18" t="s">
        <v>1456</v>
      </c>
      <c r="AH28" s="17" t="s">
        <v>685</v>
      </c>
      <c r="AI28" s="81" t="s">
        <v>30</v>
      </c>
      <c r="AJ28" s="22" t="s">
        <v>78</v>
      </c>
      <c r="AK28" s="23" t="s">
        <v>30</v>
      </c>
      <c r="AL28" s="24" t="s">
        <v>79</v>
      </c>
      <c r="AM28" s="23" t="s">
        <v>45</v>
      </c>
      <c r="AN28" t="str">
        <f t="shared" si="22"/>
        <v>OR PRO.CODIGO=30158072</v>
      </c>
      <c r="AO28">
        <f>LEN(I28)</f>
        <v>8</v>
      </c>
      <c r="AP28" t="e">
        <f>VLOOKUP(J28,#REF!,5,FALSE)</f>
        <v>#REF!</v>
      </c>
      <c r="AQ28"/>
      <c r="AR28" t="e">
        <f>VLOOKUP(J28,#REF!,6,FALSE)</f>
        <v>#REF!</v>
      </c>
      <c r="AS28" s="32" t="e">
        <f>VLOOKUP(I28,'convenios 2017'!A$2:O$82,15,FALSE)</f>
        <v>#N/A</v>
      </c>
      <c r="AT28" s="373">
        <f>O28+AD28</f>
        <v>2093000</v>
      </c>
      <c r="AU28" s="32" t="str">
        <f>VLOOKUP(I28,'convenio 2016'!A$2:N$196,14,FALSE)</f>
        <v>toma razon</v>
      </c>
      <c r="AV28" s="32" t="str">
        <f>VLOOKUP(I28,'convenio 2015'!A$4:M$228,13,FALSE)</f>
        <v>en convenio</v>
      </c>
      <c r="AW28" s="32" t="e">
        <f>VLOOKUP(J28,#REF!,6,FALSE)</f>
        <v>#REF!</v>
      </c>
      <c r="AX28" s="373">
        <f>O28+AD28</f>
        <v>2093000</v>
      </c>
      <c r="AY28" s="32" t="s">
        <v>2408</v>
      </c>
      <c r="AZ28" s="32" t="s">
        <v>2198</v>
      </c>
      <c r="BA28" s="377">
        <v>2495</v>
      </c>
      <c r="BB28" s="431">
        <v>42625</v>
      </c>
      <c r="BC28" s="32" t="str">
        <f>VLOOKUP(J28,'RATE JUNIO '!F$2:K$346,6,FALSE)</f>
        <v>RS</v>
      </c>
      <c r="BD28" s="32" t="s">
        <v>3458</v>
      </c>
      <c r="BE28" s="92" t="str">
        <f>VLOOKUP(J28,'RATES 30-06-2017'!F$2:K$374,6,FALSE)</f>
        <v>RS</v>
      </c>
      <c r="BF28" s="92"/>
      <c r="BG28" s="92" t="e">
        <f>VLOOKUP(J28,Hoja4!C$2:E$268,2,FALSE)</f>
        <v>#N/A</v>
      </c>
      <c r="BH28" s="92" t="e">
        <f>VLOOKUP(J28,Hoja4!C$2:E$268,3,FALSE)</f>
        <v>#N/A</v>
      </c>
      <c r="BI28" s="92"/>
      <c r="BJ28" s="92"/>
      <c r="BK28" s="32" t="str">
        <f>VLOOKUP(J28,RATES!F$2:K$309,6,FALSE)</f>
        <v>RS</v>
      </c>
    </row>
    <row r="29" spans="1:63" s="32" customFormat="1" ht="15" customHeight="1">
      <c r="A29" s="17">
        <v>31</v>
      </c>
      <c r="B29" s="99">
        <v>1</v>
      </c>
      <c r="C29" s="17" t="s">
        <v>23</v>
      </c>
      <c r="D29" s="18" t="s">
        <v>69</v>
      </c>
      <c r="E29" s="17" t="s">
        <v>25</v>
      </c>
      <c r="F29" s="17" t="s">
        <v>70</v>
      </c>
      <c r="G29" s="18" t="s">
        <v>71</v>
      </c>
      <c r="H29" s="18" t="s">
        <v>27</v>
      </c>
      <c r="I29" s="286">
        <v>30116956</v>
      </c>
      <c r="J29" s="112" t="str">
        <f t="shared" si="17"/>
        <v>30116956-EJECUCION</v>
      </c>
      <c r="K29" s="442" t="s">
        <v>686</v>
      </c>
      <c r="L29" s="102">
        <v>475092118</v>
      </c>
      <c r="M29" s="125">
        <v>475092118</v>
      </c>
      <c r="N29" s="102"/>
      <c r="O29" s="125">
        <v>473254163</v>
      </c>
      <c r="P29" s="125">
        <v>1837955</v>
      </c>
      <c r="Q29" s="19">
        <v>0</v>
      </c>
      <c r="R29" s="103">
        <v>0</v>
      </c>
      <c r="S29" s="66">
        <v>0</v>
      </c>
      <c r="T29" s="91"/>
      <c r="U29" s="21">
        <v>1568250</v>
      </c>
      <c r="V29" s="266">
        <v>1568250</v>
      </c>
      <c r="W29" s="266">
        <v>0</v>
      </c>
      <c r="X29" s="266">
        <v>0</v>
      </c>
      <c r="Y29" s="266">
        <f t="shared" si="18"/>
        <v>1568250</v>
      </c>
      <c r="Z29" s="266">
        <v>0</v>
      </c>
      <c r="AA29" s="266">
        <v>0</v>
      </c>
      <c r="AB29" s="266">
        <v>0</v>
      </c>
      <c r="AC29" s="266">
        <v>0</v>
      </c>
      <c r="AD29" s="266">
        <f t="shared" si="19"/>
        <v>1568250</v>
      </c>
      <c r="AE29" s="266">
        <f t="shared" si="20"/>
        <v>0</v>
      </c>
      <c r="AF29" s="266">
        <f t="shared" si="21"/>
        <v>269705</v>
      </c>
      <c r="AG29" s="18" t="s">
        <v>3419</v>
      </c>
      <c r="AH29" s="17" t="s">
        <v>73</v>
      </c>
      <c r="AI29" s="81" t="s">
        <v>30</v>
      </c>
      <c r="AJ29" s="22"/>
      <c r="AK29" s="23"/>
      <c r="AL29" s="24"/>
      <c r="AM29" s="23"/>
      <c r="AN29" t="str">
        <f t="shared" si="22"/>
        <v>OR PRO.CODIGO=30116956</v>
      </c>
      <c r="AO29">
        <f>LEN(I29)</f>
        <v>8</v>
      </c>
      <c r="AP29" t="e">
        <f>VLOOKUP(J29,#REF!,5,FALSE)</f>
        <v>#REF!</v>
      </c>
      <c r="AQ29"/>
      <c r="AR29" t="e">
        <f>VLOOKUP(J29,#REF!,6,FALSE)</f>
        <v>#REF!</v>
      </c>
      <c r="AS29" s="32" t="e">
        <f>VLOOKUP(I29,'convenios 2017'!A$2:O$82,15,FALSE)</f>
        <v>#N/A</v>
      </c>
      <c r="AT29" s="373">
        <f>O29+AD29</f>
        <v>474822413</v>
      </c>
      <c r="AU29" s="32" t="str">
        <f>VLOOKUP(I29,'convenio 2016'!A$2:N$196,14,FALSE)</f>
        <v>toma razon</v>
      </c>
      <c r="AV29" s="32" t="str">
        <f>VLOOKUP(I29,'convenio 2015'!A$4:M$228,13,FALSE)</f>
        <v>en convenio</v>
      </c>
      <c r="AW29" s="32" t="e">
        <f>VLOOKUP(J29,#REF!,6,FALSE)</f>
        <v>#REF!</v>
      </c>
      <c r="AX29" s="373">
        <f>O29+AD29</f>
        <v>474822413</v>
      </c>
      <c r="AY29" s="32" t="s">
        <v>2408</v>
      </c>
      <c r="AZ29" s="32" t="s">
        <v>1845</v>
      </c>
      <c r="BA29" s="377">
        <v>205</v>
      </c>
      <c r="BB29" s="431">
        <v>42417</v>
      </c>
      <c r="BC29" s="32" t="str">
        <f>VLOOKUP(J29,'RATE JUNIO '!F$2:K$346,6,FALSE)</f>
        <v>RS</v>
      </c>
      <c r="BD29" s="32" t="s">
        <v>3458</v>
      </c>
      <c r="BE29" s="92" t="str">
        <f>VLOOKUP(J29,'RATES 30-06-2017'!F$2:K$374,6,FALSE)</f>
        <v>RS</v>
      </c>
      <c r="BF29" s="92"/>
      <c r="BG29" s="92" t="str">
        <f>VLOOKUP(J29,Hoja4!C$2:E$268,2,FALSE)</f>
        <v>SS</v>
      </c>
      <c r="BH29" s="92">
        <f>VLOOKUP(J29,Hoja4!C$2:E$268,3,FALSE)</f>
        <v>31</v>
      </c>
      <c r="BI29" s="92"/>
      <c r="BJ29" s="92"/>
      <c r="BK29" s="32" t="str">
        <f>VLOOKUP(J29,RATES!F$2:K$309,6,FALSE)</f>
        <v>RS</v>
      </c>
    </row>
    <row r="30" spans="1:63">
      <c r="A30" s="86"/>
      <c r="C30" s="86"/>
      <c r="D30" s="87"/>
      <c r="E30" s="86"/>
      <c r="F30" s="86"/>
      <c r="G30" s="88"/>
      <c r="H30" s="86"/>
      <c r="I30" s="88"/>
      <c r="K30" s="110" t="s">
        <v>47</v>
      </c>
      <c r="L30" s="25">
        <f>SUBTOTAL(9,L27:L29)</f>
        <v>5396881118</v>
      </c>
      <c r="M30" s="111">
        <f>SUBTOTAL(9,M27:M29)</f>
        <v>5569795118</v>
      </c>
      <c r="N30" s="25">
        <f>SUBTOTAL(9,N27:N29)</f>
        <v>1501516000</v>
      </c>
      <c r="O30" s="111">
        <f>SUBTOTAL(9,O27:O29)</f>
        <v>1844820288</v>
      </c>
      <c r="P30" s="111">
        <f>SUBTOTAL(9,P27:P29)</f>
        <v>969362830</v>
      </c>
      <c r="Q30" s="109">
        <v>1375130930</v>
      </c>
      <c r="R30" s="25">
        <v>835482000</v>
      </c>
      <c r="S30" s="25">
        <v>2584791000</v>
      </c>
      <c r="T30" s="25">
        <v>0</v>
      </c>
      <c r="U30" s="111">
        <f t="shared" ref="U30:AF30" si="23">SUBTOTAL(9,U27:U29)</f>
        <v>1568250</v>
      </c>
      <c r="V30" s="111">
        <f t="shared" si="23"/>
        <v>1568250</v>
      </c>
      <c r="W30" s="111">
        <f t="shared" si="23"/>
        <v>0</v>
      </c>
      <c r="X30" s="111">
        <f t="shared" si="23"/>
        <v>0</v>
      </c>
      <c r="Y30" s="111">
        <f t="shared" si="23"/>
        <v>1568250</v>
      </c>
      <c r="Z30" s="111">
        <f t="shared" si="23"/>
        <v>0</v>
      </c>
      <c r="AA30" s="111">
        <f t="shared" si="23"/>
        <v>0</v>
      </c>
      <c r="AB30" s="111">
        <f t="shared" si="23"/>
        <v>0</v>
      </c>
      <c r="AC30" s="111">
        <f t="shared" si="23"/>
        <v>0</v>
      </c>
      <c r="AD30" s="111">
        <f t="shared" si="23"/>
        <v>1568250</v>
      </c>
      <c r="AE30" s="111">
        <f t="shared" si="23"/>
        <v>0</v>
      </c>
      <c r="AF30" s="111">
        <f t="shared" si="23"/>
        <v>3723406580</v>
      </c>
      <c r="AG30" s="88"/>
      <c r="AH30" s="86"/>
      <c r="AI30" s="257"/>
      <c r="AK30" s="23"/>
      <c r="AL30" s="24"/>
      <c r="AM30" s="23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32" t="e">
        <v>#N/A</v>
      </c>
      <c r="AZ30" s="32" t="s">
        <v>3142</v>
      </c>
    </row>
    <row r="31" spans="1:63" ht="12" customHeight="1">
      <c r="A31" s="86"/>
      <c r="B31" s="302"/>
      <c r="C31" s="86"/>
      <c r="D31" s="87"/>
      <c r="E31" s="86"/>
      <c r="F31" s="86"/>
      <c r="G31" s="88"/>
      <c r="H31" s="86"/>
      <c r="I31" s="88"/>
      <c r="J31" s="302"/>
      <c r="K31" s="303"/>
      <c r="L31" s="302"/>
      <c r="M31" s="86"/>
      <c r="N31" s="302"/>
      <c r="O31" s="86"/>
      <c r="P31" s="86"/>
      <c r="R31" s="302"/>
      <c r="S31" s="302"/>
      <c r="T31" s="302"/>
      <c r="U31" s="30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88"/>
      <c r="AH31" s="86"/>
      <c r="AI31" s="257"/>
      <c r="AK31" s="23"/>
      <c r="AL31" s="24"/>
      <c r="AM31" s="23"/>
      <c r="AY31" s="32" t="e">
        <v>#N/A</v>
      </c>
      <c r="AZ31" s="32" t="s">
        <v>3142</v>
      </c>
    </row>
    <row r="32" spans="1:63">
      <c r="A32" s="86"/>
      <c r="B32" s="302"/>
      <c r="C32" s="86"/>
      <c r="D32" s="87"/>
      <c r="E32" s="86"/>
      <c r="F32" s="86"/>
      <c r="G32" s="88"/>
      <c r="H32" s="86"/>
      <c r="I32" s="88"/>
      <c r="J32" s="302"/>
      <c r="K32" s="16" t="s">
        <v>48</v>
      </c>
      <c r="L32" s="302"/>
      <c r="M32" s="86"/>
      <c r="N32" s="302"/>
      <c r="O32" s="86"/>
      <c r="P32" s="86"/>
      <c r="R32" s="302"/>
      <c r="S32" s="302"/>
      <c r="T32" s="302"/>
      <c r="U32" s="30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88"/>
      <c r="AH32" s="86"/>
      <c r="AI32" s="257"/>
      <c r="AK32" s="23"/>
      <c r="AL32" s="24"/>
      <c r="AM32" s="23"/>
      <c r="AY32" s="32" t="e">
        <v>#N/A</v>
      </c>
      <c r="AZ32" s="32" t="s">
        <v>3142</v>
      </c>
    </row>
    <row r="33" spans="1:63" s="32" customFormat="1" ht="15" customHeight="1">
      <c r="A33" s="17">
        <v>31</v>
      </c>
      <c r="B33" s="99">
        <v>8</v>
      </c>
      <c r="C33" s="17" t="s">
        <v>49</v>
      </c>
      <c r="D33" s="18" t="s">
        <v>33</v>
      </c>
      <c r="E33" s="17" t="s">
        <v>25</v>
      </c>
      <c r="F33" s="17" t="s">
        <v>70</v>
      </c>
      <c r="G33" s="18" t="s">
        <v>71</v>
      </c>
      <c r="H33" s="18" t="s">
        <v>35</v>
      </c>
      <c r="I33" s="18">
        <v>30412923</v>
      </c>
      <c r="J33" s="112" t="str">
        <f>CONCATENATE(I33,"-",H33)</f>
        <v>30412923-DISEÑO</v>
      </c>
      <c r="K33" s="442" t="s">
        <v>3264</v>
      </c>
      <c r="L33" s="100">
        <v>19780000</v>
      </c>
      <c r="M33" s="125">
        <v>19780000</v>
      </c>
      <c r="N33" s="100">
        <v>0</v>
      </c>
      <c r="O33" s="125">
        <v>0</v>
      </c>
      <c r="P33" s="125">
        <v>19780000</v>
      </c>
      <c r="Q33" s="19">
        <v>0</v>
      </c>
      <c r="R33" s="101">
        <v>19780000</v>
      </c>
      <c r="S33" s="20">
        <v>0</v>
      </c>
      <c r="T33" s="21">
        <v>0</v>
      </c>
      <c r="U33" s="446">
        <v>0</v>
      </c>
      <c r="V33" s="266">
        <v>0</v>
      </c>
      <c r="W33" s="266">
        <v>0</v>
      </c>
      <c r="X33" s="266">
        <v>0</v>
      </c>
      <c r="Y33" s="266">
        <f>V33+W33+X33</f>
        <v>0</v>
      </c>
      <c r="Z33" s="266">
        <v>0</v>
      </c>
      <c r="AA33" s="266">
        <v>0</v>
      </c>
      <c r="AB33" s="266">
        <v>0</v>
      </c>
      <c r="AC33" s="266">
        <v>0</v>
      </c>
      <c r="AD33" s="266">
        <f>V33+W33+X33+Z33+AA33+AB33+AC33</f>
        <v>0</v>
      </c>
      <c r="AE33" s="266">
        <f>U33-AD33</f>
        <v>0</v>
      </c>
      <c r="AF33" s="266">
        <f>M33-(O33+U33)</f>
        <v>19780000</v>
      </c>
      <c r="AG33" s="18" t="s">
        <v>1763</v>
      </c>
      <c r="AH33" s="17" t="s">
        <v>685</v>
      </c>
      <c r="AI33" s="81" t="s">
        <v>30</v>
      </c>
      <c r="AJ33" s="22" t="s">
        <v>45</v>
      </c>
      <c r="AK33" s="23" t="s">
        <v>30</v>
      </c>
      <c r="AL33" s="24" t="s">
        <v>76</v>
      </c>
      <c r="AM33" s="23"/>
      <c r="AN33" t="str">
        <f>CONCATENATE( "OR PRO.CODIGO=",I33)</f>
        <v>OR PRO.CODIGO=30412923</v>
      </c>
      <c r="AO33">
        <f>LEN(I33)</f>
        <v>8</v>
      </c>
      <c r="AP33" t="e">
        <f>VLOOKUP(J33,#REF!,5,FALSE)</f>
        <v>#REF!</v>
      </c>
      <c r="AQ33"/>
      <c r="AR33" t="e">
        <f>VLOOKUP(J33,#REF!,6,FALSE)</f>
        <v>#REF!</v>
      </c>
      <c r="AS33" s="32" t="str">
        <f>VLOOKUP(I33,'convenios 2017'!A$2:O$82,15,FALSE)</f>
        <v>con convenio</v>
      </c>
      <c r="AT33" s="373">
        <f>O33+AD33</f>
        <v>0</v>
      </c>
      <c r="AU33" s="32" t="e">
        <f>VLOOKUP(I33,'convenio 2016'!A$2:N$196,14,FALSE)</f>
        <v>#N/A</v>
      </c>
      <c r="AV33" s="32" t="e">
        <f>VLOOKUP(I33,'convenio 2015'!A$4:M$228,13,FALSE)</f>
        <v>#N/A</v>
      </c>
      <c r="AW33" s="32" t="e">
        <f>VLOOKUP(J33,#REF!,6,FALSE)</f>
        <v>#REF!</v>
      </c>
      <c r="AX33" s="373">
        <f>O33+AD33</f>
        <v>0</v>
      </c>
      <c r="AY33" s="32" t="s">
        <v>1763</v>
      </c>
      <c r="AZ33" s="32" t="s">
        <v>3144</v>
      </c>
      <c r="BA33" s="377">
        <v>690</v>
      </c>
      <c r="BB33" s="431">
        <v>42835</v>
      </c>
      <c r="BC33" s="32" t="str">
        <f>VLOOKUP(J33,'RATE JUNIO '!F$2:K$346,6,FALSE)</f>
        <v>RS</v>
      </c>
      <c r="BD33" s="32" t="s">
        <v>3458</v>
      </c>
      <c r="BE33" s="92" t="str">
        <f>VLOOKUP(J33,'RATES 30-06-2017'!F$2:K$374,6,FALSE)</f>
        <v>RS</v>
      </c>
      <c r="BF33" s="92"/>
      <c r="BG33" s="92" t="e">
        <f>VLOOKUP(J33,Hoja4!C$2:E$268,2,FALSE)</f>
        <v>#N/A</v>
      </c>
      <c r="BH33" s="92" t="e">
        <f>VLOOKUP(J33,Hoja4!C$2:E$268,3,FALSE)</f>
        <v>#N/A</v>
      </c>
      <c r="BI33" s="92"/>
      <c r="BJ33" s="92"/>
      <c r="BK33" s="32" t="str">
        <f>VLOOKUP(J33,RATES!F$2:K$309,6,FALSE)</f>
        <v>RS</v>
      </c>
    </row>
    <row r="34" spans="1:63">
      <c r="A34" s="86"/>
      <c r="B34" s="302"/>
      <c r="C34" s="86"/>
      <c r="D34" s="87"/>
      <c r="E34" s="86"/>
      <c r="F34" s="86"/>
      <c r="G34" s="88"/>
      <c r="H34" s="86"/>
      <c r="I34" s="88"/>
      <c r="J34" s="302"/>
      <c r="K34" s="110" t="s">
        <v>52</v>
      </c>
      <c r="L34" s="25">
        <f>SUBTOTAL(9,L33:L33)</f>
        <v>19780000</v>
      </c>
      <c r="M34" s="111">
        <f>SUBTOTAL(9,M33:M33)</f>
        <v>19780000</v>
      </c>
      <c r="N34" s="25">
        <f>SUBTOTAL(9,N33:N33)</f>
        <v>0</v>
      </c>
      <c r="O34" s="111">
        <f>SUBTOTAL(9,O33:O33)</f>
        <v>0</v>
      </c>
      <c r="P34" s="111">
        <f>SUBTOTAL(9,P33:P33)</f>
        <v>19780000</v>
      </c>
      <c r="Q34" s="109">
        <v>0</v>
      </c>
      <c r="R34" s="25">
        <v>519780000</v>
      </c>
      <c r="S34" s="25">
        <v>2584791000</v>
      </c>
      <c r="T34" s="25">
        <v>0</v>
      </c>
      <c r="U34" s="111">
        <f t="shared" ref="U34:AF34" si="24">SUBTOTAL(9,U33:U33)</f>
        <v>0</v>
      </c>
      <c r="V34" s="111">
        <f t="shared" si="24"/>
        <v>0</v>
      </c>
      <c r="W34" s="111">
        <f t="shared" si="24"/>
        <v>0</v>
      </c>
      <c r="X34" s="111">
        <f t="shared" si="24"/>
        <v>0</v>
      </c>
      <c r="Y34" s="111">
        <f t="shared" si="24"/>
        <v>0</v>
      </c>
      <c r="Z34" s="111">
        <f t="shared" si="24"/>
        <v>0</v>
      </c>
      <c r="AA34" s="111">
        <f t="shared" si="24"/>
        <v>0</v>
      </c>
      <c r="AB34" s="111">
        <f t="shared" si="24"/>
        <v>0</v>
      </c>
      <c r="AC34" s="111">
        <f t="shared" si="24"/>
        <v>0</v>
      </c>
      <c r="AD34" s="111">
        <f t="shared" si="24"/>
        <v>0</v>
      </c>
      <c r="AE34" s="111">
        <f t="shared" si="24"/>
        <v>0</v>
      </c>
      <c r="AF34" s="111">
        <f t="shared" si="24"/>
        <v>19780000</v>
      </c>
      <c r="AG34" s="88"/>
      <c r="AH34" s="86"/>
      <c r="AI34" s="257"/>
      <c r="AK34" s="23"/>
      <c r="AL34" s="24"/>
      <c r="AM34" s="23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32" t="e">
        <v>#N/A</v>
      </c>
      <c r="AZ34" s="32" t="s">
        <v>3142</v>
      </c>
    </row>
    <row r="35" spans="1:63" ht="12" customHeight="1">
      <c r="A35" s="86"/>
      <c r="B35" s="302"/>
      <c r="C35" s="86"/>
      <c r="D35" s="87"/>
      <c r="E35" s="86"/>
      <c r="F35" s="86"/>
      <c r="G35" s="88"/>
      <c r="H35" s="86"/>
      <c r="I35" s="88"/>
      <c r="J35" s="302"/>
      <c r="K35" s="303"/>
      <c r="L35" s="302"/>
      <c r="M35" s="86"/>
      <c r="N35" s="302"/>
      <c r="O35" s="86"/>
      <c r="P35" s="86"/>
      <c r="Q35" s="302"/>
      <c r="R35" s="302"/>
      <c r="S35" s="302"/>
      <c r="T35" s="302"/>
      <c r="U35" s="30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88"/>
      <c r="AH35" s="86"/>
      <c r="AI35" s="257"/>
      <c r="AK35" s="23"/>
      <c r="AL35" s="24"/>
      <c r="AM35" s="23"/>
      <c r="AY35" s="32" t="e">
        <v>#N/A</v>
      </c>
      <c r="AZ35" s="32" t="s">
        <v>3142</v>
      </c>
    </row>
    <row r="36" spans="1:63">
      <c r="A36" s="86"/>
      <c r="C36" s="86"/>
      <c r="D36" s="87"/>
      <c r="E36" s="86"/>
      <c r="F36" s="86"/>
      <c r="G36" s="88"/>
      <c r="H36" s="86"/>
      <c r="I36" s="88"/>
      <c r="K36" s="16" t="s">
        <v>53</v>
      </c>
      <c r="L36" s="302"/>
      <c r="M36" s="86"/>
      <c r="N36" s="302"/>
      <c r="O36" s="86"/>
      <c r="P36" s="86"/>
      <c r="Q36" s="302"/>
      <c r="R36" s="302"/>
      <c r="S36" s="302"/>
      <c r="T36" s="302"/>
      <c r="U36" s="30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88"/>
      <c r="AH36" s="86"/>
      <c r="AI36" s="257"/>
      <c r="AK36" s="23"/>
      <c r="AL36" s="24"/>
      <c r="AM36" s="23"/>
      <c r="AY36" s="32" t="e">
        <v>#N/A</v>
      </c>
      <c r="AZ36" s="32" t="s">
        <v>3142</v>
      </c>
    </row>
    <row r="37" spans="1:63" s="32" customFormat="1" ht="15" customHeight="1">
      <c r="A37" s="17">
        <v>31</v>
      </c>
      <c r="B37" s="99">
        <v>2</v>
      </c>
      <c r="C37" s="17" t="s">
        <v>54</v>
      </c>
      <c r="D37" s="18" t="s">
        <v>38</v>
      </c>
      <c r="E37" s="17" t="s">
        <v>25</v>
      </c>
      <c r="F37" s="17" t="s">
        <v>70</v>
      </c>
      <c r="G37" s="18" t="s">
        <v>71</v>
      </c>
      <c r="H37" s="18" t="s">
        <v>27</v>
      </c>
      <c r="I37" s="18">
        <v>30106786</v>
      </c>
      <c r="J37" s="112" t="str">
        <f t="shared" ref="J37:J39" si="25">CONCATENATE(I37,"-",H37)</f>
        <v>30106786-EJECUCION</v>
      </c>
      <c r="K37" s="442" t="s">
        <v>3265</v>
      </c>
      <c r="L37" s="100">
        <v>911385000</v>
      </c>
      <c r="M37" s="19">
        <v>911385000</v>
      </c>
      <c r="N37" s="100">
        <v>0</v>
      </c>
      <c r="O37" s="19">
        <v>0</v>
      </c>
      <c r="P37" s="19">
        <v>100000000</v>
      </c>
      <c r="Q37" s="19">
        <v>811385000</v>
      </c>
      <c r="R37" s="101">
        <v>100000000</v>
      </c>
      <c r="S37" s="20">
        <v>811385000</v>
      </c>
      <c r="T37" s="21">
        <v>0</v>
      </c>
      <c r="U37" s="446">
        <v>0</v>
      </c>
      <c r="V37" s="266">
        <v>0</v>
      </c>
      <c r="W37" s="266">
        <v>0</v>
      </c>
      <c r="X37" s="266">
        <v>0</v>
      </c>
      <c r="Y37" s="266">
        <f t="shared" ref="Y37:Y39" si="26">V37+W37+X37</f>
        <v>0</v>
      </c>
      <c r="Z37" s="266">
        <v>0</v>
      </c>
      <c r="AA37" s="266">
        <v>0</v>
      </c>
      <c r="AB37" s="266">
        <v>0</v>
      </c>
      <c r="AC37" s="266">
        <v>0</v>
      </c>
      <c r="AD37" s="266">
        <f t="shared" ref="AD37:AD39" si="27">V37+W37+X37+Z37+AA37+AB37+AC37</f>
        <v>0</v>
      </c>
      <c r="AE37" s="266">
        <f t="shared" ref="AE37:AE39" si="28">U37-AD37</f>
        <v>0</v>
      </c>
      <c r="AF37" s="266">
        <f t="shared" ref="AF37:AF39" si="29">M37-(O37+U37)</f>
        <v>911385000</v>
      </c>
      <c r="AG37" s="18" t="s">
        <v>51</v>
      </c>
      <c r="AH37" s="17" t="s">
        <v>684</v>
      </c>
      <c r="AI37" s="81" t="s">
        <v>57</v>
      </c>
      <c r="AJ37" s="22" t="s">
        <v>31</v>
      </c>
      <c r="AK37" s="23"/>
      <c r="AL37" s="24"/>
      <c r="AM37" s="23" t="s">
        <v>45</v>
      </c>
      <c r="AN37" t="str">
        <f>CONCATENATE( "OR PRO.CODIGO=",I37)</f>
        <v>OR PRO.CODIGO=30106786</v>
      </c>
      <c r="AO37">
        <f>LEN(I37)</f>
        <v>8</v>
      </c>
      <c r="AP37" t="e">
        <f>VLOOKUP(J37,#REF!,5,FALSE)</f>
        <v>#REF!</v>
      </c>
      <c r="AQ37"/>
      <c r="AR37" t="e">
        <f>VLOOKUP(J37,#REF!,6,FALSE)</f>
        <v>#REF!</v>
      </c>
      <c r="AS37" s="32" t="e">
        <f>VLOOKUP(I37,'convenios 2017'!A$2:O$82,15,FALSE)</f>
        <v>#N/A</v>
      </c>
      <c r="AT37" s="373">
        <f>O37+AD37</f>
        <v>0</v>
      </c>
      <c r="AU37" s="32" t="e">
        <f>VLOOKUP(I37,'convenio 2016'!A$2:N$196,14,FALSE)</f>
        <v>#N/A</v>
      </c>
      <c r="AV37" s="32" t="e">
        <f>VLOOKUP(I37,'convenio 2015'!A$4:M$228,13,FALSE)</f>
        <v>#N/A</v>
      </c>
      <c r="AW37" s="32" t="e">
        <f>VLOOKUP(J37,#REF!,6,FALSE)</f>
        <v>#REF!</v>
      </c>
      <c r="AX37" s="373">
        <f>O37+AD37</f>
        <v>0</v>
      </c>
      <c r="AY37" s="32" t="e">
        <v>#N/A</v>
      </c>
      <c r="AZ37" s="32" t="e">
        <v>#N/A</v>
      </c>
      <c r="BA37" s="377" t="e">
        <v>#N/A</v>
      </c>
      <c r="BB37" s="431"/>
      <c r="BC37" s="32" t="e">
        <f>VLOOKUP(J37,'RATE JUNIO '!F$2:K$346,6,FALSE)</f>
        <v>#N/A</v>
      </c>
      <c r="BD37" s="32" t="s">
        <v>3458</v>
      </c>
      <c r="BE37" s="92" t="e">
        <f>VLOOKUP(J37,'RATES 30-06-2017'!F$2:K$374,6,FALSE)</f>
        <v>#N/A</v>
      </c>
      <c r="BF37" s="92"/>
      <c r="BG37" s="92" t="e">
        <f>VLOOKUP(J37,Hoja4!C$2:E$268,2,FALSE)</f>
        <v>#N/A</v>
      </c>
      <c r="BH37" s="92" t="e">
        <f>VLOOKUP(J37,Hoja4!C$2:E$268,3,FALSE)</f>
        <v>#N/A</v>
      </c>
      <c r="BI37" s="92"/>
      <c r="BJ37" s="92"/>
    </row>
    <row r="38" spans="1:63" s="32" customFormat="1" ht="15" customHeight="1">
      <c r="A38" s="17">
        <v>31</v>
      </c>
      <c r="B38" s="99">
        <v>9</v>
      </c>
      <c r="C38" s="17" t="s">
        <v>54</v>
      </c>
      <c r="D38" s="18" t="s">
        <v>81</v>
      </c>
      <c r="E38" s="17" t="s">
        <v>25</v>
      </c>
      <c r="F38" s="17" t="s">
        <v>70</v>
      </c>
      <c r="G38" s="18" t="s">
        <v>71</v>
      </c>
      <c r="H38" s="18" t="s">
        <v>27</v>
      </c>
      <c r="I38" s="18">
        <v>30285474</v>
      </c>
      <c r="J38" s="112" t="str">
        <f>CONCATENATE(I38,"-",H38)</f>
        <v>30285474-EJECUCION</v>
      </c>
      <c r="K38" s="442" t="s">
        <v>3266</v>
      </c>
      <c r="L38" s="100">
        <v>121929000</v>
      </c>
      <c r="M38" s="19">
        <v>177300000</v>
      </c>
      <c r="N38" s="100">
        <v>0</v>
      </c>
      <c r="O38" s="19">
        <v>0</v>
      </c>
      <c r="P38" s="19">
        <v>121929000</v>
      </c>
      <c r="Q38" s="19">
        <v>0</v>
      </c>
      <c r="R38" s="101">
        <v>121929000</v>
      </c>
      <c r="S38" s="20">
        <v>0</v>
      </c>
      <c r="T38" s="21">
        <v>0</v>
      </c>
      <c r="U38" s="21">
        <v>177300000</v>
      </c>
      <c r="V38" s="266">
        <v>0</v>
      </c>
      <c r="W38" s="266">
        <v>0</v>
      </c>
      <c r="X38" s="266">
        <v>0</v>
      </c>
      <c r="Y38" s="266">
        <f t="shared" si="26"/>
        <v>0</v>
      </c>
      <c r="Z38" s="266">
        <v>0</v>
      </c>
      <c r="AA38" s="266">
        <v>0</v>
      </c>
      <c r="AB38" s="266">
        <v>177300000</v>
      </c>
      <c r="AC38" s="266">
        <v>0</v>
      </c>
      <c r="AD38" s="266">
        <f t="shared" si="27"/>
        <v>177300000</v>
      </c>
      <c r="AE38" s="266">
        <f t="shared" si="28"/>
        <v>0</v>
      </c>
      <c r="AF38" s="266">
        <f t="shared" si="29"/>
        <v>0</v>
      </c>
      <c r="AG38" s="18" t="s">
        <v>758</v>
      </c>
      <c r="AH38" s="17" t="s">
        <v>83</v>
      </c>
      <c r="AI38" s="81" t="s">
        <v>30</v>
      </c>
      <c r="AJ38" s="29" t="s">
        <v>31</v>
      </c>
      <c r="AK38" s="30" t="s">
        <v>30</v>
      </c>
      <c r="AL38" s="31" t="s">
        <v>84</v>
      </c>
      <c r="AM38" s="30" t="s">
        <v>45</v>
      </c>
      <c r="AN38" t="str">
        <f>CONCATENATE( "OR PRO.CODIGO=",I38)</f>
        <v>OR PRO.CODIGO=30285474</v>
      </c>
      <c r="AO38">
        <f>LEN(I38)</f>
        <v>8</v>
      </c>
      <c r="AP38" s="301" t="e">
        <f>VLOOKUP(J38,#REF!,5,FALSE)</f>
        <v>#REF!</v>
      </c>
      <c r="AQ38"/>
      <c r="AR38" t="e">
        <f>VLOOKUP(J38,#REF!,6,FALSE)</f>
        <v>#REF!</v>
      </c>
      <c r="AS38" s="32" t="e">
        <f>VLOOKUP(I38,'convenios 2017'!A$2:O$82,15,FALSE)</f>
        <v>#N/A</v>
      </c>
      <c r="AT38" s="373">
        <f>O38+AD38</f>
        <v>177300000</v>
      </c>
      <c r="AU38" s="32" t="e">
        <f>VLOOKUP(I38,'convenio 2016'!A$2:N$196,14,FALSE)</f>
        <v>#N/A</v>
      </c>
      <c r="AV38" s="32" t="e">
        <f>VLOOKUP(I38,'convenio 2015'!A$4:M$228,13,FALSE)</f>
        <v>#N/A</v>
      </c>
      <c r="AW38" s="32" t="e">
        <f>VLOOKUP(J38,#REF!,6,FALSE)</f>
        <v>#REF!</v>
      </c>
      <c r="AX38" s="373">
        <f>O38+AD38</f>
        <v>177300000</v>
      </c>
      <c r="AY38" s="32" t="e">
        <v>#N/A</v>
      </c>
      <c r="AZ38" s="32" t="e">
        <v>#N/A</v>
      </c>
      <c r="BA38" s="377" t="e">
        <v>#N/A</v>
      </c>
      <c r="BB38" s="431"/>
      <c r="BC38" s="32" t="str">
        <f>VLOOKUP(J38,'RATE JUNIO '!F$2:K$346,6,FALSE)</f>
        <v>RS</v>
      </c>
      <c r="BD38" s="32" t="s">
        <v>3458</v>
      </c>
      <c r="BE38" s="92" t="str">
        <f>VLOOKUP(J38,'RATES 30-06-2017'!F$2:K$374,6,FALSE)</f>
        <v>RS</v>
      </c>
      <c r="BF38" s="92"/>
      <c r="BG38" s="92" t="str">
        <f>VLOOKUP(J38,Hoja4!C$2:E$268,2,FALSE)</f>
        <v>ENERGIZACION</v>
      </c>
      <c r="BH38" s="92">
        <f>VLOOKUP(J38,Hoja4!C$2:E$268,3,FALSE)</f>
        <v>31</v>
      </c>
      <c r="BI38" s="92"/>
      <c r="BJ38" s="92"/>
      <c r="BK38" s="32" t="str">
        <f>VLOOKUP(J38,RATES!F$2:K$309,6,FALSE)</f>
        <v>RS</v>
      </c>
    </row>
    <row r="39" spans="1:63" s="32" customFormat="1" ht="15" customHeight="1">
      <c r="A39" s="17">
        <v>31</v>
      </c>
      <c r="B39" s="99">
        <v>4</v>
      </c>
      <c r="C39" s="17" t="s">
        <v>54</v>
      </c>
      <c r="D39" s="18" t="s">
        <v>69</v>
      </c>
      <c r="E39" s="17" t="s">
        <v>25</v>
      </c>
      <c r="F39" s="17" t="s">
        <v>70</v>
      </c>
      <c r="G39" s="18" t="s">
        <v>71</v>
      </c>
      <c r="H39" s="18" t="s">
        <v>27</v>
      </c>
      <c r="I39" s="18">
        <v>30116960</v>
      </c>
      <c r="J39" s="112" t="str">
        <f t="shared" si="25"/>
        <v>30116960-EJECUCION</v>
      </c>
      <c r="K39" s="442" t="s">
        <v>3267</v>
      </c>
      <c r="L39" s="100">
        <v>208316000</v>
      </c>
      <c r="M39" s="125">
        <v>208316000</v>
      </c>
      <c r="N39" s="100">
        <v>0</v>
      </c>
      <c r="O39" s="125">
        <v>0</v>
      </c>
      <c r="P39" s="125">
        <v>100000000</v>
      </c>
      <c r="Q39" s="19">
        <v>108316000</v>
      </c>
      <c r="R39" s="101">
        <v>100000000</v>
      </c>
      <c r="S39" s="20">
        <v>108316000</v>
      </c>
      <c r="T39" s="21">
        <v>0</v>
      </c>
      <c r="U39" s="446">
        <v>0</v>
      </c>
      <c r="V39" s="266">
        <v>0</v>
      </c>
      <c r="W39" s="266">
        <v>0</v>
      </c>
      <c r="X39" s="266">
        <v>0</v>
      </c>
      <c r="Y39" s="266">
        <f t="shared" si="26"/>
        <v>0</v>
      </c>
      <c r="Z39" s="266">
        <v>0</v>
      </c>
      <c r="AA39" s="266">
        <v>0</v>
      </c>
      <c r="AB39" s="266">
        <v>0</v>
      </c>
      <c r="AC39" s="266">
        <v>0</v>
      </c>
      <c r="AD39" s="266">
        <f t="shared" si="27"/>
        <v>0</v>
      </c>
      <c r="AE39" s="266">
        <f t="shared" si="28"/>
        <v>0</v>
      </c>
      <c r="AF39" s="266">
        <f t="shared" si="29"/>
        <v>208316000</v>
      </c>
      <c r="AG39" s="18" t="s">
        <v>51</v>
      </c>
      <c r="AH39" s="17" t="s">
        <v>73</v>
      </c>
      <c r="AI39" s="81" t="s">
        <v>57</v>
      </c>
      <c r="AJ39" s="22" t="s">
        <v>31</v>
      </c>
      <c r="AK39" s="23"/>
      <c r="AL39" s="24"/>
      <c r="AM39" s="23" t="s">
        <v>45</v>
      </c>
      <c r="AN39" t="str">
        <f>CONCATENATE( "OR PRO.CODIGO=",I39)</f>
        <v>OR PRO.CODIGO=30116960</v>
      </c>
      <c r="AO39">
        <f>LEN(I39)</f>
        <v>8</v>
      </c>
      <c r="AP39" t="e">
        <f>VLOOKUP(J39,#REF!,5,FALSE)</f>
        <v>#REF!</v>
      </c>
      <c r="AQ39"/>
      <c r="AR39" t="e">
        <f>VLOOKUP(J39,#REF!,6,FALSE)</f>
        <v>#REF!</v>
      </c>
      <c r="AS39" s="32" t="e">
        <f>VLOOKUP(I39,'convenios 2017'!A$2:O$82,15,FALSE)</f>
        <v>#N/A</v>
      </c>
      <c r="AT39" s="373">
        <f>O39+AD39</f>
        <v>0</v>
      </c>
      <c r="AU39" s="32" t="e">
        <f>VLOOKUP(I39,'convenio 2016'!A$2:N$196,14,FALSE)</f>
        <v>#N/A</v>
      </c>
      <c r="AV39" s="32" t="e">
        <f>VLOOKUP(I39,'convenio 2015'!A$4:M$228,13,FALSE)</f>
        <v>#N/A</v>
      </c>
      <c r="AW39" s="32" t="e">
        <f>VLOOKUP(J39,#REF!,6,FALSE)</f>
        <v>#REF!</v>
      </c>
      <c r="AX39" s="373">
        <f>O39+AD39</f>
        <v>0</v>
      </c>
      <c r="AY39" s="32" t="e">
        <v>#N/A</v>
      </c>
      <c r="AZ39" s="32" t="e">
        <v>#N/A</v>
      </c>
      <c r="BA39" s="377" t="e">
        <v>#N/A</v>
      </c>
      <c r="BB39" s="431"/>
      <c r="BC39" s="32" t="e">
        <f>VLOOKUP(J39,'RATE JUNIO '!F$2:K$346,6,FALSE)</f>
        <v>#N/A</v>
      </c>
      <c r="BE39" s="92" t="e">
        <f>VLOOKUP(J39,'RATES 30-06-2017'!F$2:K$374,6,FALSE)</f>
        <v>#N/A</v>
      </c>
      <c r="BF39" s="92"/>
      <c r="BG39" s="92" t="e">
        <f>VLOOKUP(J39,Hoja4!C$2:E$268,2,FALSE)</f>
        <v>#N/A</v>
      </c>
      <c r="BH39" s="92" t="e">
        <f>VLOOKUP(J39,Hoja4!C$2:E$268,3,FALSE)</f>
        <v>#N/A</v>
      </c>
      <c r="BI39" s="92"/>
      <c r="BJ39" s="92"/>
    </row>
    <row r="40" spans="1:63">
      <c r="A40" s="86"/>
      <c r="C40" s="86"/>
      <c r="D40" s="87"/>
      <c r="E40" s="86"/>
      <c r="F40" s="86"/>
      <c r="G40" s="88"/>
      <c r="H40" s="86"/>
      <c r="I40" s="88"/>
      <c r="K40" s="110" t="s">
        <v>66</v>
      </c>
      <c r="L40" s="25">
        <f>SUBTOTAL(9,L37:L39)</f>
        <v>1241630000</v>
      </c>
      <c r="M40" s="111">
        <f>SUBTOTAL(9,M37:M39)</f>
        <v>1297001000</v>
      </c>
      <c r="N40" s="25">
        <v>0</v>
      </c>
      <c r="O40" s="111">
        <f>SUBTOTAL(9,O37:O39)</f>
        <v>0</v>
      </c>
      <c r="P40" s="111">
        <f>SUBTOTAL(9,P37:P39)</f>
        <v>321929000</v>
      </c>
      <c r="Q40" s="109">
        <v>919701000</v>
      </c>
      <c r="R40" s="25">
        <v>321929000</v>
      </c>
      <c r="S40" s="25">
        <v>919701000</v>
      </c>
      <c r="T40" s="25">
        <v>0</v>
      </c>
      <c r="U40" s="111">
        <f t="shared" ref="U40:AF40" si="30">SUBTOTAL(9,U37:U39)</f>
        <v>177300000</v>
      </c>
      <c r="V40" s="111">
        <f t="shared" si="30"/>
        <v>0</v>
      </c>
      <c r="W40" s="111">
        <f t="shared" si="30"/>
        <v>0</v>
      </c>
      <c r="X40" s="111">
        <f t="shared" si="30"/>
        <v>0</v>
      </c>
      <c r="Y40" s="111">
        <f t="shared" si="30"/>
        <v>0</v>
      </c>
      <c r="Z40" s="111">
        <f t="shared" si="30"/>
        <v>0</v>
      </c>
      <c r="AA40" s="111">
        <f t="shared" si="30"/>
        <v>0</v>
      </c>
      <c r="AB40" s="111">
        <f t="shared" si="30"/>
        <v>177300000</v>
      </c>
      <c r="AC40" s="111">
        <f t="shared" si="30"/>
        <v>0</v>
      </c>
      <c r="AD40" s="111">
        <f t="shared" si="30"/>
        <v>177300000</v>
      </c>
      <c r="AE40" s="111">
        <f t="shared" si="30"/>
        <v>0</v>
      </c>
      <c r="AF40" s="111">
        <f t="shared" si="30"/>
        <v>1119701000</v>
      </c>
      <c r="AG40" s="88"/>
      <c r="AH40" s="86"/>
      <c r="AI40" s="257"/>
      <c r="AK40" s="23"/>
      <c r="AL40" s="24"/>
      <c r="AM40" s="23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Z40" s="32" t="s">
        <v>3142</v>
      </c>
    </row>
    <row r="41" spans="1:63" ht="9" customHeight="1">
      <c r="A41" s="86"/>
      <c r="C41" s="86"/>
      <c r="D41" s="87"/>
      <c r="E41" s="86"/>
      <c r="F41" s="86"/>
      <c r="G41" s="88"/>
      <c r="H41" s="86"/>
      <c r="I41" s="88"/>
      <c r="K41" s="261"/>
      <c r="M41" s="86"/>
      <c r="O41" s="86"/>
      <c r="P41" s="86"/>
      <c r="U41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88"/>
      <c r="AH41" s="86"/>
      <c r="AI41" s="257"/>
      <c r="AK41" s="23"/>
      <c r="AL41" s="24"/>
      <c r="AM41" s="23"/>
      <c r="AZ41" s="32" t="s">
        <v>3142</v>
      </c>
    </row>
    <row r="42" spans="1:63" ht="15" customHeight="1">
      <c r="A42" s="86"/>
      <c r="C42" s="86"/>
      <c r="D42" s="87"/>
      <c r="E42" s="86"/>
      <c r="F42" s="86"/>
      <c r="G42" s="88"/>
      <c r="H42" s="86"/>
      <c r="I42" s="88"/>
      <c r="K42" s="260" t="s">
        <v>86</v>
      </c>
      <c r="L42" s="57">
        <f>L40+L34+L30</f>
        <v>6658291118</v>
      </c>
      <c r="M42" s="111">
        <f>M40+M34+M30</f>
        <v>6886576118</v>
      </c>
      <c r="N42" s="57">
        <v>1501516000</v>
      </c>
      <c r="O42" s="111">
        <f>O40+O34+O30</f>
        <v>1844820288</v>
      </c>
      <c r="P42" s="111">
        <f>P40+P34+P30</f>
        <v>1311071830</v>
      </c>
      <c r="Q42" s="111">
        <v>2294831930</v>
      </c>
      <c r="R42" s="57">
        <v>1177191000</v>
      </c>
      <c r="S42" s="57">
        <v>3504492000</v>
      </c>
      <c r="T42" s="57">
        <v>0</v>
      </c>
      <c r="U42" s="111">
        <f t="shared" ref="U42:AF42" si="31">U40+U34+U30</f>
        <v>178868250</v>
      </c>
      <c r="V42" s="111">
        <f t="shared" si="31"/>
        <v>1568250</v>
      </c>
      <c r="W42" s="111">
        <f t="shared" si="31"/>
        <v>0</v>
      </c>
      <c r="X42" s="111">
        <f t="shared" si="31"/>
        <v>0</v>
      </c>
      <c r="Y42" s="111">
        <f t="shared" si="31"/>
        <v>1568250</v>
      </c>
      <c r="Z42" s="111">
        <f t="shared" si="31"/>
        <v>0</v>
      </c>
      <c r="AA42" s="111">
        <f t="shared" si="31"/>
        <v>0</v>
      </c>
      <c r="AB42" s="111">
        <f t="shared" si="31"/>
        <v>177300000</v>
      </c>
      <c r="AC42" s="111">
        <f t="shared" si="31"/>
        <v>0</v>
      </c>
      <c r="AD42" s="111">
        <f t="shared" si="31"/>
        <v>178868250</v>
      </c>
      <c r="AE42" s="111">
        <f t="shared" si="31"/>
        <v>0</v>
      </c>
      <c r="AF42" s="111">
        <f t="shared" si="31"/>
        <v>4862887580</v>
      </c>
      <c r="AG42" s="88"/>
      <c r="AH42" s="86"/>
      <c r="AI42" s="257"/>
      <c r="AK42" s="23"/>
      <c r="AL42" s="24"/>
      <c r="AM42" s="23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Z42" s="32" t="s">
        <v>3142</v>
      </c>
    </row>
    <row r="43" spans="1:63" s="86" customFormat="1" ht="6.75" customHeight="1">
      <c r="D43" s="87"/>
      <c r="G43" s="88"/>
      <c r="I43" s="88"/>
      <c r="K43" s="89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88"/>
      <c r="AI43" s="257"/>
      <c r="AK43" s="79"/>
      <c r="AL43" s="75"/>
      <c r="AM43" s="79"/>
      <c r="AZ43" s="32" t="s">
        <v>3142</v>
      </c>
      <c r="BA43" s="87"/>
      <c r="BB43" s="432"/>
    </row>
    <row r="44" spans="1:63" ht="15" customHeight="1">
      <c r="A44" s="67"/>
      <c r="B44" s="69"/>
      <c r="C44" s="67"/>
      <c r="D44" s="67"/>
      <c r="E44" s="67"/>
      <c r="F44" s="67"/>
      <c r="G44" s="67"/>
      <c r="H44" s="67"/>
      <c r="I44" s="285"/>
      <c r="J44" s="69"/>
      <c r="K44" s="259" t="s">
        <v>87</v>
      </c>
      <c r="L44" s="69"/>
      <c r="M44" s="67"/>
      <c r="N44" s="69"/>
      <c r="O44" s="67"/>
      <c r="P44" s="67"/>
      <c r="Q44" s="68"/>
      <c r="R44" s="69"/>
      <c r="S44" s="69"/>
      <c r="T44" s="69"/>
      <c r="U44" s="68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285"/>
      <c r="AH44" s="67"/>
      <c r="AI44" s="68"/>
      <c r="AK44" s="23"/>
      <c r="AL44" s="24"/>
      <c r="AM44" s="23"/>
      <c r="AZ44" s="32" t="s">
        <v>3142</v>
      </c>
    </row>
    <row r="45" spans="1:63">
      <c r="A45" s="86"/>
      <c r="B45" s="302"/>
      <c r="C45" s="86"/>
      <c r="D45" s="87"/>
      <c r="E45" s="86"/>
      <c r="F45" s="86"/>
      <c r="G45" s="88"/>
      <c r="H45" s="86"/>
      <c r="I45" s="88"/>
      <c r="J45" s="302"/>
      <c r="K45" s="16" t="s">
        <v>22</v>
      </c>
      <c r="L45" s="302"/>
      <c r="M45" s="86"/>
      <c r="N45" s="302"/>
      <c r="O45" s="86"/>
      <c r="P45" s="86"/>
      <c r="R45" s="302"/>
      <c r="S45" s="302"/>
      <c r="T45" s="302"/>
      <c r="U45" s="30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88"/>
      <c r="AH45" s="86"/>
      <c r="AI45" s="257"/>
      <c r="AK45" s="23"/>
      <c r="AL45" s="24"/>
      <c r="AM45" s="23"/>
      <c r="AZ45" s="32" t="s">
        <v>3142</v>
      </c>
    </row>
    <row r="46" spans="1:63" s="32" customFormat="1" ht="15" customHeight="1">
      <c r="A46" s="17">
        <v>29</v>
      </c>
      <c r="B46" s="99">
        <v>1</v>
      </c>
      <c r="C46" s="17" t="s">
        <v>23</v>
      </c>
      <c r="D46" s="18" t="s">
        <v>90</v>
      </c>
      <c r="E46" s="17" t="s">
        <v>25</v>
      </c>
      <c r="F46" s="18" t="s">
        <v>88</v>
      </c>
      <c r="G46" s="18" t="s">
        <v>89</v>
      </c>
      <c r="H46" s="18" t="s">
        <v>27</v>
      </c>
      <c r="I46" s="18">
        <v>30214373</v>
      </c>
      <c r="J46" s="112" t="str">
        <f t="shared" ref="J46:J47" si="32">CONCATENATE(I46,"-",H46)</f>
        <v>30214373-EJECUCION</v>
      </c>
      <c r="K46" s="442" t="s">
        <v>3365</v>
      </c>
      <c r="L46" s="100">
        <v>463146851</v>
      </c>
      <c r="M46" s="19">
        <v>450126851</v>
      </c>
      <c r="N46" s="100">
        <v>154215851</v>
      </c>
      <c r="O46" s="19">
        <v>154215851</v>
      </c>
      <c r="P46" s="19">
        <v>282896000</v>
      </c>
      <c r="Q46" s="19">
        <v>0</v>
      </c>
      <c r="R46" s="101">
        <v>308931000</v>
      </c>
      <c r="S46" s="20">
        <v>0</v>
      </c>
      <c r="T46" s="21">
        <v>0</v>
      </c>
      <c r="U46" s="21">
        <v>295911000</v>
      </c>
      <c r="V46" s="266">
        <v>0</v>
      </c>
      <c r="W46" s="266">
        <v>0</v>
      </c>
      <c r="X46" s="266">
        <v>0</v>
      </c>
      <c r="Y46" s="266">
        <f t="shared" ref="Y46:Y50" si="33">V46+W46+X46</f>
        <v>0</v>
      </c>
      <c r="Z46" s="266">
        <v>0</v>
      </c>
      <c r="AA46" s="266">
        <v>0</v>
      </c>
      <c r="AB46" s="266">
        <v>0</v>
      </c>
      <c r="AC46" s="266">
        <v>0</v>
      </c>
      <c r="AD46" s="266">
        <f t="shared" ref="AD46:AD50" si="34">V46+W46+X46+Z46+AA46+AB46+AC46</f>
        <v>0</v>
      </c>
      <c r="AE46" s="266">
        <f t="shared" ref="AE46:AE50" si="35">U46-AD46</f>
        <v>295911000</v>
      </c>
      <c r="AF46" s="266">
        <f t="shared" ref="AF46:AF50" si="36">M46-(O46+U46)</f>
        <v>0</v>
      </c>
      <c r="AG46" s="18" t="s">
        <v>3419</v>
      </c>
      <c r="AH46" s="17" t="s">
        <v>92</v>
      </c>
      <c r="AI46" s="81" t="s">
        <v>40</v>
      </c>
      <c r="AJ46" s="22" t="s">
        <v>31</v>
      </c>
      <c r="AK46" s="23"/>
      <c r="AL46" s="24">
        <v>2015</v>
      </c>
      <c r="AM46" s="23" t="s">
        <v>45</v>
      </c>
      <c r="AN46" t="str">
        <f t="shared" ref="AN46:AN47" si="37">CONCATENATE( "OR PRO.CODIGO=",I46)</f>
        <v>OR PRO.CODIGO=30214373</v>
      </c>
      <c r="AO46">
        <f>LEN(I46)</f>
        <v>8</v>
      </c>
      <c r="AP46" t="e">
        <f>VLOOKUP(J46,#REF!,5,FALSE)</f>
        <v>#REF!</v>
      </c>
      <c r="AQ46"/>
      <c r="AR46" t="e">
        <f>VLOOKUP(J46,#REF!,6,FALSE)</f>
        <v>#REF!</v>
      </c>
      <c r="AS46" s="32" t="e">
        <f>VLOOKUP(I46,'convenios 2017'!A$2:O$82,15,FALSE)</f>
        <v>#N/A</v>
      </c>
      <c r="AT46" s="373">
        <f>O46+AD46</f>
        <v>154215851</v>
      </c>
      <c r="AU46" s="32" t="e">
        <f>VLOOKUP(I46,'convenio 2016'!A$2:N$196,14,FALSE)</f>
        <v>#N/A</v>
      </c>
      <c r="AV46" s="32" t="str">
        <f>VLOOKUP(I46,'convenio 2015'!A$4:M$228,13,FALSE)</f>
        <v>en convenio</v>
      </c>
      <c r="AW46" s="32" t="e">
        <f>VLOOKUP(J46,#REF!,6,FALSE)</f>
        <v>#REF!</v>
      </c>
      <c r="AX46" s="373">
        <f>O46+AD46</f>
        <v>154215851</v>
      </c>
      <c r="AY46" s="32" t="e">
        <v>#N/A</v>
      </c>
      <c r="AZ46" s="32">
        <v>27</v>
      </c>
      <c r="BA46" s="377">
        <v>27</v>
      </c>
      <c r="BB46" s="431">
        <v>42380</v>
      </c>
      <c r="BC46" s="32">
        <f>VLOOKUP(J46,'RATE JUNIO '!F$2:K$346,6,FALSE)</f>
        <v>0</v>
      </c>
      <c r="BD46" s="32" t="s">
        <v>3458</v>
      </c>
      <c r="BE46" s="92">
        <f>VLOOKUP(J46,'RATES 30-06-2017'!F$2:K$374,6,FALSE)</f>
        <v>0</v>
      </c>
      <c r="BF46" s="92"/>
      <c r="BG46" s="92" t="str">
        <f>VLOOKUP(J46,Hoja4!C$2:E$268,2,FALSE)</f>
        <v>LIBRE</v>
      </c>
      <c r="BH46" s="92">
        <f>VLOOKUP(J46,Hoja4!C$2:E$268,3,FALSE)</f>
        <v>29</v>
      </c>
      <c r="BI46" s="92"/>
      <c r="BJ46" s="92"/>
      <c r="BK46" s="32">
        <f>VLOOKUP(J46,RATES!F$2:K$309,6,FALSE)</f>
        <v>0</v>
      </c>
    </row>
    <row r="47" spans="1:63" s="32" customFormat="1" ht="15" customHeight="1">
      <c r="A47" s="17">
        <v>31</v>
      </c>
      <c r="B47" s="99">
        <v>3</v>
      </c>
      <c r="C47" s="17" t="s">
        <v>23</v>
      </c>
      <c r="D47" s="18" t="s">
        <v>90</v>
      </c>
      <c r="E47" s="17" t="s">
        <v>25</v>
      </c>
      <c r="F47" s="17" t="s">
        <v>88</v>
      </c>
      <c r="G47" s="18" t="s">
        <v>89</v>
      </c>
      <c r="H47" s="18" t="s">
        <v>27</v>
      </c>
      <c r="I47" s="18">
        <v>30134906</v>
      </c>
      <c r="J47" s="112" t="str">
        <f t="shared" si="32"/>
        <v>30134906-EJECUCION</v>
      </c>
      <c r="K47" s="442" t="s">
        <v>1610</v>
      </c>
      <c r="L47" s="289">
        <v>1727722979</v>
      </c>
      <c r="M47" s="19">
        <v>1727722979</v>
      </c>
      <c r="N47" s="289">
        <v>236911691</v>
      </c>
      <c r="O47" s="19">
        <v>236911146</v>
      </c>
      <c r="P47" s="19">
        <v>1313037068</v>
      </c>
      <c r="Q47" s="290">
        <v>0</v>
      </c>
      <c r="R47" s="291">
        <v>1004036309</v>
      </c>
      <c r="S47" s="292">
        <v>0</v>
      </c>
      <c r="T47" s="293">
        <v>0</v>
      </c>
      <c r="U47" s="21">
        <v>1488837192</v>
      </c>
      <c r="V47" s="266">
        <v>204931337</v>
      </c>
      <c r="W47" s="266">
        <v>149313844</v>
      </c>
      <c r="X47" s="266">
        <v>228287329</v>
      </c>
      <c r="Y47" s="266">
        <f t="shared" si="33"/>
        <v>582532510</v>
      </c>
      <c r="Z47" s="266">
        <v>223970800</v>
      </c>
      <c r="AA47" s="266">
        <v>200487591</v>
      </c>
      <c r="AB47" s="266">
        <v>266165957</v>
      </c>
      <c r="AC47" s="266">
        <v>18080712</v>
      </c>
      <c r="AD47" s="266">
        <f t="shared" si="34"/>
        <v>1291237570</v>
      </c>
      <c r="AE47" s="266">
        <f t="shared" si="35"/>
        <v>197599622</v>
      </c>
      <c r="AF47" s="266">
        <f t="shared" si="36"/>
        <v>1974641</v>
      </c>
      <c r="AG47" s="18" t="s">
        <v>3419</v>
      </c>
      <c r="AH47" s="17" t="s">
        <v>684</v>
      </c>
      <c r="AI47" s="81" t="s">
        <v>30</v>
      </c>
      <c r="AJ47" s="295" t="s">
        <v>45</v>
      </c>
      <c r="AK47" s="296" t="s">
        <v>74</v>
      </c>
      <c r="AL47" s="297" t="s">
        <v>94</v>
      </c>
      <c r="AM47" s="296" t="s">
        <v>45</v>
      </c>
      <c r="AN47" t="str">
        <f t="shared" si="37"/>
        <v>OR PRO.CODIGO=30134906</v>
      </c>
      <c r="AO47">
        <f>LEN(I47)</f>
        <v>8</v>
      </c>
      <c r="AP47" t="e">
        <f>VLOOKUP(J47,#REF!,5,FALSE)</f>
        <v>#REF!</v>
      </c>
      <c r="AR47" t="e">
        <f>VLOOKUP(J47,#REF!,6,FALSE)</f>
        <v>#REF!</v>
      </c>
      <c r="AS47" s="32" t="str">
        <f>VLOOKUP(I47,'convenios 2017'!A$2:O$82,15,FALSE)</f>
        <v>con convenio</v>
      </c>
      <c r="AT47" s="373">
        <f>O47+AD47</f>
        <v>1528148716</v>
      </c>
      <c r="AU47" s="32" t="str">
        <f>VLOOKUP(I47,'convenio 2016'!A$2:N$196,14,FALSE)</f>
        <v>toma razon</v>
      </c>
      <c r="AV47" s="32">
        <f>VLOOKUP(I47,'convenio 2015'!A$4:M$228,13,FALSE)</f>
        <v>0</v>
      </c>
      <c r="AW47" s="32" t="e">
        <f>VLOOKUP(J47,#REF!,6,FALSE)</f>
        <v>#REF!</v>
      </c>
      <c r="AX47" s="373">
        <f>O47+AD47</f>
        <v>1528148716</v>
      </c>
      <c r="AY47" s="32" t="s">
        <v>1763</v>
      </c>
      <c r="AZ47" s="32" t="s">
        <v>3145</v>
      </c>
      <c r="BA47" s="377">
        <v>430</v>
      </c>
      <c r="BB47" s="431">
        <v>42797</v>
      </c>
      <c r="BC47" s="32" t="str">
        <f>VLOOKUP(J47,'RATE JUNIO '!F$2:K$346,6,FALSE)</f>
        <v>RS</v>
      </c>
      <c r="BD47" s="32" t="s">
        <v>3458</v>
      </c>
      <c r="BE47" s="92" t="str">
        <f>VLOOKUP(J47,'RATES 30-06-2017'!F$2:K$374,6,FALSE)</f>
        <v>RS</v>
      </c>
      <c r="BF47" s="92"/>
      <c r="BG47" s="92" t="str">
        <f>VLOOKUP(J47,Hoja4!C$2:E$268,2,FALSE)</f>
        <v>FAR</v>
      </c>
      <c r="BH47" s="92">
        <f>VLOOKUP(J47,Hoja4!C$2:E$268,3,FALSE)</f>
        <v>31</v>
      </c>
      <c r="BI47" s="92"/>
      <c r="BJ47" s="92"/>
      <c r="BK47" s="32" t="str">
        <f>VLOOKUP(J47,RATES!F$2:K$309,6,FALSE)</f>
        <v>RS</v>
      </c>
    </row>
    <row r="48" spans="1:63" s="32" customFormat="1" ht="15" customHeight="1">
      <c r="A48" s="17">
        <v>33</v>
      </c>
      <c r="B48" s="99"/>
      <c r="C48" s="17" t="s">
        <v>23</v>
      </c>
      <c r="D48" s="18" t="s">
        <v>69</v>
      </c>
      <c r="E48" s="17" t="s">
        <v>25</v>
      </c>
      <c r="F48" s="17" t="s">
        <v>88</v>
      </c>
      <c r="G48" s="18"/>
      <c r="H48" s="18" t="s">
        <v>27</v>
      </c>
      <c r="I48" s="18">
        <v>30074834</v>
      </c>
      <c r="J48" s="112" t="str">
        <f t="shared" ref="J48:J50" si="38">CONCATENATE(I48,"-",H48)</f>
        <v>30074834-EJECUCION</v>
      </c>
      <c r="K48" s="442" t="s">
        <v>3465</v>
      </c>
      <c r="L48" s="289"/>
      <c r="M48" s="19">
        <v>999484566</v>
      </c>
      <c r="N48" s="289"/>
      <c r="O48" s="19">
        <v>918122454</v>
      </c>
      <c r="P48" s="19">
        <v>0</v>
      </c>
      <c r="Q48" s="290"/>
      <c r="R48" s="291"/>
      <c r="S48" s="292"/>
      <c r="T48" s="293"/>
      <c r="U48" s="21">
        <v>81362112</v>
      </c>
      <c r="V48" s="266">
        <v>0</v>
      </c>
      <c r="W48" s="266">
        <v>0</v>
      </c>
      <c r="X48" s="266">
        <v>0</v>
      </c>
      <c r="Y48" s="266">
        <f t="shared" si="33"/>
        <v>0</v>
      </c>
      <c r="Z48" s="266">
        <v>0</v>
      </c>
      <c r="AA48" s="266">
        <v>0</v>
      </c>
      <c r="AB48" s="266">
        <v>0</v>
      </c>
      <c r="AC48" s="266">
        <v>0</v>
      </c>
      <c r="AD48" s="266">
        <f t="shared" si="34"/>
        <v>0</v>
      </c>
      <c r="AE48" s="266">
        <f t="shared" si="35"/>
        <v>81362112</v>
      </c>
      <c r="AF48" s="266">
        <f t="shared" si="36"/>
        <v>0</v>
      </c>
      <c r="AG48" s="18" t="s">
        <v>3419</v>
      </c>
      <c r="AH48" s="17" t="s">
        <v>73</v>
      </c>
      <c r="AI48" s="81" t="s">
        <v>155</v>
      </c>
      <c r="AJ48" s="295"/>
      <c r="AK48" s="296"/>
      <c r="AL48" s="297"/>
      <c r="AM48" s="296"/>
      <c r="AN48"/>
      <c r="AO48"/>
      <c r="AP48"/>
      <c r="AR48"/>
      <c r="AT48" s="373"/>
      <c r="AX48" s="373"/>
      <c r="BA48" s="377"/>
      <c r="BB48" s="431"/>
      <c r="BE48" s="92"/>
      <c r="BF48" s="92"/>
      <c r="BG48" s="92" t="str">
        <f>VLOOKUP(J48,Hoja4!C$2:E$268,2,FALSE)</f>
        <v>SS</v>
      </c>
      <c r="BH48" s="92">
        <f>VLOOKUP(J48,Hoja4!C$2:E$268,3,FALSE)</f>
        <v>33</v>
      </c>
      <c r="BI48" s="92"/>
      <c r="BJ48" s="92"/>
    </row>
    <row r="49" spans="1:63" s="32" customFormat="1" ht="15" customHeight="1">
      <c r="A49" s="17">
        <v>31</v>
      </c>
      <c r="B49" s="99">
        <v>6</v>
      </c>
      <c r="C49" s="17" t="s">
        <v>23</v>
      </c>
      <c r="D49" s="18" t="s">
        <v>33</v>
      </c>
      <c r="E49" s="17" t="s">
        <v>25</v>
      </c>
      <c r="F49" s="17" t="s">
        <v>88</v>
      </c>
      <c r="G49" s="18" t="s">
        <v>89</v>
      </c>
      <c r="H49" s="18" t="s">
        <v>35</v>
      </c>
      <c r="I49" s="18">
        <v>30171924</v>
      </c>
      <c r="J49" s="112" t="str">
        <f t="shared" si="38"/>
        <v>30171924-DISEÑO</v>
      </c>
      <c r="K49" s="442" t="s">
        <v>3268</v>
      </c>
      <c r="L49" s="100">
        <v>16859700</v>
      </c>
      <c r="M49" s="19">
        <v>19746000</v>
      </c>
      <c r="N49" s="100">
        <v>3500000</v>
      </c>
      <c r="O49" s="19">
        <v>1046000</v>
      </c>
      <c r="P49" s="19">
        <v>18700000</v>
      </c>
      <c r="Q49" s="19">
        <v>0</v>
      </c>
      <c r="R49" s="101">
        <v>13359700</v>
      </c>
      <c r="S49" s="20">
        <v>0</v>
      </c>
      <c r="T49" s="21">
        <v>0</v>
      </c>
      <c r="U49" s="21">
        <v>16859700</v>
      </c>
      <c r="V49" s="266">
        <v>0</v>
      </c>
      <c r="W49" s="266">
        <v>0</v>
      </c>
      <c r="X49" s="266">
        <v>3371940</v>
      </c>
      <c r="Y49" s="266">
        <f t="shared" si="33"/>
        <v>3371940</v>
      </c>
      <c r="Z49" s="266">
        <v>0</v>
      </c>
      <c r="AA49" s="266">
        <v>0</v>
      </c>
      <c r="AB49" s="266">
        <v>3371940</v>
      </c>
      <c r="AC49" s="266">
        <v>0</v>
      </c>
      <c r="AD49" s="266">
        <f t="shared" si="34"/>
        <v>6743880</v>
      </c>
      <c r="AE49" s="266">
        <f t="shared" si="35"/>
        <v>10115820</v>
      </c>
      <c r="AF49" s="266">
        <f t="shared" si="36"/>
        <v>1840300</v>
      </c>
      <c r="AG49" s="18" t="s">
        <v>3419</v>
      </c>
      <c r="AH49" s="17" t="s">
        <v>685</v>
      </c>
      <c r="AI49" s="81" t="s">
        <v>30</v>
      </c>
      <c r="AJ49" s="22" t="s">
        <v>31</v>
      </c>
      <c r="AK49" s="23"/>
      <c r="AL49" s="24"/>
      <c r="AM49" s="23" t="s">
        <v>45</v>
      </c>
      <c r="AN49" t="str">
        <f t="shared" ref="AN49:AN50" si="39">CONCATENATE( "OR PRO.CODIGO=",I49)</f>
        <v>OR PRO.CODIGO=30171924</v>
      </c>
      <c r="AO49">
        <f>LEN(I49)</f>
        <v>8</v>
      </c>
      <c r="AP49" t="e">
        <f>VLOOKUP(J49,#REF!,5,FALSE)</f>
        <v>#REF!</v>
      </c>
      <c r="AQ49"/>
      <c r="AR49" t="e">
        <f>VLOOKUP(J49,#REF!,6,FALSE)</f>
        <v>#REF!</v>
      </c>
      <c r="AS49" s="32" t="e">
        <f>VLOOKUP(I49,'convenios 2017'!A$2:O$82,15,FALSE)</f>
        <v>#N/A</v>
      </c>
      <c r="AT49" s="373">
        <f>O49+AD49</f>
        <v>7789880</v>
      </c>
      <c r="AU49" s="32" t="e">
        <f>VLOOKUP(I49,'convenio 2016'!A$2:N$196,14,FALSE)</f>
        <v>#N/A</v>
      </c>
      <c r="AV49" s="32" t="str">
        <f>VLOOKUP(I49,'convenio 2015'!A$4:M$228,13,FALSE)</f>
        <v>en convenio</v>
      </c>
      <c r="AW49" s="32" t="e">
        <f>VLOOKUP(J49,#REF!,6,FALSE)</f>
        <v>#REF!</v>
      </c>
      <c r="AX49" s="373">
        <f>O49+AD49</f>
        <v>7789880</v>
      </c>
      <c r="AY49" s="32" t="e">
        <v>#N/A</v>
      </c>
      <c r="AZ49" s="32">
        <v>2751</v>
      </c>
      <c r="BA49" s="377">
        <v>2751</v>
      </c>
      <c r="BB49" s="431">
        <v>42303</v>
      </c>
      <c r="BC49" s="32" t="str">
        <f>VLOOKUP(J49,'RATE JUNIO '!F$2:K$346,6,FALSE)</f>
        <v>RS</v>
      </c>
      <c r="BD49" s="32" t="s">
        <v>3458</v>
      </c>
      <c r="BE49" s="92" t="str">
        <f>VLOOKUP(J49,'RATES 30-06-2017'!F$2:K$374,6,FALSE)</f>
        <v>RS</v>
      </c>
      <c r="BF49" s="92"/>
      <c r="BG49" s="92" t="str">
        <f>VLOOKUP(J49,Hoja4!C$2:E$268,2,FALSE)</f>
        <v>FAR</v>
      </c>
      <c r="BH49" s="92">
        <f>VLOOKUP(J49,Hoja4!C$2:E$268,3,FALSE)</f>
        <v>31</v>
      </c>
      <c r="BI49" s="92"/>
      <c r="BJ49" s="92"/>
      <c r="BK49" s="32" t="str">
        <f>VLOOKUP(J49,RATES!F$2:K$309,6,FALSE)</f>
        <v>RS</v>
      </c>
    </row>
    <row r="50" spans="1:63" s="32" customFormat="1" ht="15" customHeight="1">
      <c r="A50" s="17">
        <v>31</v>
      </c>
      <c r="B50" s="99">
        <v>6</v>
      </c>
      <c r="C50" s="17" t="s">
        <v>23</v>
      </c>
      <c r="D50" s="18" t="s">
        <v>33</v>
      </c>
      <c r="E50" s="17" t="s">
        <v>25</v>
      </c>
      <c r="F50" s="17" t="s">
        <v>88</v>
      </c>
      <c r="G50" s="18"/>
      <c r="H50" s="18" t="s">
        <v>35</v>
      </c>
      <c r="I50" s="73">
        <v>30068433</v>
      </c>
      <c r="J50" s="112" t="str">
        <f t="shared" si="38"/>
        <v>30068433-DISEÑO</v>
      </c>
      <c r="K50" s="442" t="s">
        <v>688</v>
      </c>
      <c r="L50" s="102">
        <v>19411000</v>
      </c>
      <c r="M50" s="125">
        <v>19411000</v>
      </c>
      <c r="N50" s="102">
        <v>0</v>
      </c>
      <c r="O50" s="125">
        <v>12832500</v>
      </c>
      <c r="P50" s="125">
        <v>6578500</v>
      </c>
      <c r="Q50" s="19">
        <v>0</v>
      </c>
      <c r="R50" s="103">
        <v>0</v>
      </c>
      <c r="S50" s="66">
        <v>19411000</v>
      </c>
      <c r="T50" s="91"/>
      <c r="U50" s="21">
        <v>5867100</v>
      </c>
      <c r="V50" s="266">
        <v>0</v>
      </c>
      <c r="W50" s="266">
        <v>0</v>
      </c>
      <c r="X50" s="266">
        <v>0</v>
      </c>
      <c r="Y50" s="266">
        <f t="shared" si="33"/>
        <v>0</v>
      </c>
      <c r="Z50" s="266">
        <v>0</v>
      </c>
      <c r="AA50" s="266">
        <v>0</v>
      </c>
      <c r="AB50" s="266">
        <v>0</v>
      </c>
      <c r="AC50" s="266">
        <v>0</v>
      </c>
      <c r="AD50" s="266">
        <f t="shared" si="34"/>
        <v>0</v>
      </c>
      <c r="AE50" s="266">
        <f t="shared" si="35"/>
        <v>5867100</v>
      </c>
      <c r="AF50" s="266">
        <f t="shared" si="36"/>
        <v>711400</v>
      </c>
      <c r="AG50" s="18" t="s">
        <v>3419</v>
      </c>
      <c r="AH50" s="17" t="s">
        <v>685</v>
      </c>
      <c r="AI50" s="81" t="s">
        <v>30</v>
      </c>
      <c r="AJ50" s="22"/>
      <c r="AK50" s="23"/>
      <c r="AL50" s="24"/>
      <c r="AM50" s="23"/>
      <c r="AN50" t="str">
        <f t="shared" si="39"/>
        <v>OR PRO.CODIGO=30068433</v>
      </c>
      <c r="AO50">
        <f>LEN(I50)</f>
        <v>8</v>
      </c>
      <c r="AP50" t="e">
        <f>VLOOKUP(J50,#REF!,5,FALSE)</f>
        <v>#REF!</v>
      </c>
      <c r="AQ50"/>
      <c r="AR50" t="e">
        <f>VLOOKUP(J50,#REF!,6,FALSE)</f>
        <v>#REF!</v>
      </c>
      <c r="AS50" s="32" t="e">
        <f>VLOOKUP(I50,'convenios 2017'!A$2:O$82,15,FALSE)</f>
        <v>#N/A</v>
      </c>
      <c r="AT50" s="373">
        <f>O50+AD50</f>
        <v>12832500</v>
      </c>
      <c r="AU50" s="32" t="e">
        <f>VLOOKUP(I50,'convenio 2016'!A$2:N$196,14,FALSE)</f>
        <v>#N/A</v>
      </c>
      <c r="AV50" s="32" t="e">
        <f>VLOOKUP(I50,'convenio 2015'!A$4:M$228,13,FALSE)</f>
        <v>#N/A</v>
      </c>
      <c r="AW50" s="32" t="e">
        <f>VLOOKUP(J50,#REF!,6,FALSE)</f>
        <v>#REF!</v>
      </c>
      <c r="AX50" s="373">
        <f>O50+AD50</f>
        <v>12832500</v>
      </c>
      <c r="AY50" s="32" t="e">
        <v>#N/A</v>
      </c>
      <c r="AZ50" s="32" t="e">
        <v>#N/A</v>
      </c>
      <c r="BA50" s="377" t="e">
        <v>#N/A</v>
      </c>
      <c r="BB50" s="431"/>
      <c r="BC50" s="32" t="str">
        <f>VLOOKUP(J50,'RATE JUNIO '!F$2:K$346,6,FALSE)</f>
        <v>RS</v>
      </c>
      <c r="BD50" s="32" t="s">
        <v>3458</v>
      </c>
      <c r="BE50" s="92" t="str">
        <f>VLOOKUP(J50,'RATES 30-06-2017'!F$2:K$374,6,FALSE)</f>
        <v>RS</v>
      </c>
      <c r="BF50" s="92"/>
      <c r="BG50" s="92" t="str">
        <f>VLOOKUP(J50,Hoja4!C$2:E$268,2,FALSE)</f>
        <v>FAR</v>
      </c>
      <c r="BH50" s="92">
        <f>VLOOKUP(J50,Hoja4!C$2:E$268,3,FALSE)</f>
        <v>31</v>
      </c>
      <c r="BI50" s="92"/>
      <c r="BJ50" s="92"/>
      <c r="BK50" s="32" t="str">
        <f>VLOOKUP(J50,RATES!F$2:K$309,6,FALSE)</f>
        <v>RS</v>
      </c>
    </row>
    <row r="51" spans="1:63">
      <c r="A51" s="86"/>
      <c r="C51" s="86"/>
      <c r="D51" s="87"/>
      <c r="E51" s="86"/>
      <c r="F51" s="86"/>
      <c r="G51" s="88"/>
      <c r="H51" s="86"/>
      <c r="I51" s="88"/>
      <c r="K51" s="110" t="s">
        <v>47</v>
      </c>
      <c r="L51" s="25">
        <f>SUBTOTAL(9,L46:L50)</f>
        <v>2227140530</v>
      </c>
      <c r="M51" s="111">
        <f>SUBTOTAL(9,M46:M50)</f>
        <v>3216491396</v>
      </c>
      <c r="N51" s="25">
        <f>SUBTOTAL(9,N46:N50)</f>
        <v>394627542</v>
      </c>
      <c r="O51" s="111">
        <f>SUBTOTAL(9,O46:O50)</f>
        <v>1323127951</v>
      </c>
      <c r="P51" s="111">
        <f>SUBTOTAL(9,P46:P50)</f>
        <v>1621211568</v>
      </c>
      <c r="Q51" s="109">
        <v>0</v>
      </c>
      <c r="R51" s="25">
        <v>1411567130</v>
      </c>
      <c r="S51" s="25">
        <v>0</v>
      </c>
      <c r="T51" s="25">
        <v>0</v>
      </c>
      <c r="U51" s="111">
        <f t="shared" ref="U51:AF51" si="40">SUBTOTAL(9,U46:U50)</f>
        <v>1888837104</v>
      </c>
      <c r="V51" s="111">
        <f t="shared" si="40"/>
        <v>204931337</v>
      </c>
      <c r="W51" s="111">
        <f t="shared" si="40"/>
        <v>149313844</v>
      </c>
      <c r="X51" s="111">
        <f t="shared" si="40"/>
        <v>231659269</v>
      </c>
      <c r="Y51" s="111">
        <f t="shared" si="40"/>
        <v>585904450</v>
      </c>
      <c r="Z51" s="111">
        <f t="shared" si="40"/>
        <v>223970800</v>
      </c>
      <c r="AA51" s="111">
        <f t="shared" si="40"/>
        <v>200487591</v>
      </c>
      <c r="AB51" s="111">
        <f t="shared" si="40"/>
        <v>269537897</v>
      </c>
      <c r="AC51" s="111">
        <f t="shared" si="40"/>
        <v>18080712</v>
      </c>
      <c r="AD51" s="111">
        <f t="shared" si="40"/>
        <v>1297981450</v>
      </c>
      <c r="AE51" s="111">
        <f t="shared" si="40"/>
        <v>590855654</v>
      </c>
      <c r="AF51" s="111">
        <f t="shared" si="40"/>
        <v>4526341</v>
      </c>
      <c r="AG51" s="88"/>
      <c r="AH51" s="86"/>
      <c r="AI51" s="257"/>
      <c r="AK51" s="23"/>
      <c r="AL51" s="24"/>
      <c r="AM51" s="23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Z51" s="32" t="s">
        <v>3142</v>
      </c>
    </row>
    <row r="52" spans="1:63" ht="5.25" customHeight="1">
      <c r="A52" s="86"/>
      <c r="B52" s="302"/>
      <c r="C52" s="86"/>
      <c r="D52" s="87"/>
      <c r="E52" s="86"/>
      <c r="F52" s="86"/>
      <c r="G52" s="88"/>
      <c r="H52" s="86"/>
      <c r="I52" s="88"/>
      <c r="J52" s="302"/>
      <c r="K52" s="303"/>
      <c r="L52" s="302"/>
      <c r="M52" s="86"/>
      <c r="N52" s="302"/>
      <c r="O52" s="86"/>
      <c r="P52" s="86"/>
      <c r="Q52" s="302"/>
      <c r="R52" s="302"/>
      <c r="S52" s="302"/>
      <c r="T52" s="302"/>
      <c r="U52" s="30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88"/>
      <c r="AH52" s="86"/>
      <c r="AI52" s="257"/>
      <c r="AK52" s="23"/>
      <c r="AL52" s="24"/>
      <c r="AM52" s="23"/>
      <c r="AZ52" s="32" t="s">
        <v>3142</v>
      </c>
    </row>
    <row r="53" spans="1:63">
      <c r="A53" s="86"/>
      <c r="C53" s="86"/>
      <c r="D53" s="87"/>
      <c r="E53" s="86"/>
      <c r="F53" s="86"/>
      <c r="G53" s="88"/>
      <c r="H53" s="86"/>
      <c r="I53" s="88"/>
      <c r="K53" s="16" t="s">
        <v>48</v>
      </c>
      <c r="M53" s="86"/>
      <c r="O53" s="86"/>
      <c r="P53" s="86"/>
      <c r="Q53" s="302"/>
      <c r="U53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88"/>
      <c r="AH53" s="86"/>
      <c r="AI53" s="257"/>
      <c r="AK53" s="23"/>
      <c r="AL53" s="24"/>
      <c r="AM53" s="23"/>
      <c r="AZ53" s="32" t="s">
        <v>3142</v>
      </c>
    </row>
    <row r="54" spans="1:63" s="32" customFormat="1" ht="15" customHeight="1">
      <c r="A54" s="17">
        <v>31</v>
      </c>
      <c r="B54" s="99">
        <v>7</v>
      </c>
      <c r="C54" s="17" t="s">
        <v>49</v>
      </c>
      <c r="D54" s="18" t="s">
        <v>33</v>
      </c>
      <c r="E54" s="17" t="s">
        <v>25</v>
      </c>
      <c r="F54" s="17" t="s">
        <v>88</v>
      </c>
      <c r="G54" s="18" t="s">
        <v>89</v>
      </c>
      <c r="H54" s="18" t="s">
        <v>35</v>
      </c>
      <c r="I54" s="18">
        <v>30171875</v>
      </c>
      <c r="J54" s="112" t="str">
        <f t="shared" ref="J54:J56" si="41">CONCATENATE(I54,"-",H54)</f>
        <v>30171875-DISEÑO</v>
      </c>
      <c r="K54" s="442" t="s">
        <v>3214</v>
      </c>
      <c r="L54" s="100">
        <v>19769000</v>
      </c>
      <c r="M54" s="19">
        <v>19769000</v>
      </c>
      <c r="N54" s="100">
        <v>0</v>
      </c>
      <c r="O54" s="19">
        <v>0</v>
      </c>
      <c r="P54" s="19">
        <v>19769000</v>
      </c>
      <c r="Q54" s="19">
        <v>0</v>
      </c>
      <c r="R54" s="104">
        <v>19769000</v>
      </c>
      <c r="S54" s="20">
        <v>0</v>
      </c>
      <c r="T54" s="21">
        <v>0</v>
      </c>
      <c r="U54" s="21">
        <v>5000000</v>
      </c>
      <c r="V54" s="266">
        <v>0</v>
      </c>
      <c r="W54" s="266">
        <v>0</v>
      </c>
      <c r="X54" s="266">
        <v>0</v>
      </c>
      <c r="Y54" s="266">
        <f t="shared" ref="Y54:Y56" si="42">V54+W54+X54</f>
        <v>0</v>
      </c>
      <c r="Z54" s="266">
        <v>0</v>
      </c>
      <c r="AA54" s="266">
        <v>0</v>
      </c>
      <c r="AB54" s="266">
        <v>0</v>
      </c>
      <c r="AC54" s="266">
        <v>0</v>
      </c>
      <c r="AD54" s="266">
        <f t="shared" ref="AD54:AD56" si="43">V54+W54+X54+Z54+AA54+AB54+AC54</f>
        <v>0</v>
      </c>
      <c r="AE54" s="266">
        <f t="shared" ref="AE54:AE56" si="44">U54-AD54</f>
        <v>5000000</v>
      </c>
      <c r="AF54" s="266">
        <f t="shared" ref="AF54:AF56" si="45">M54-(O54+U54)</f>
        <v>14769000</v>
      </c>
      <c r="AG54" s="18" t="s">
        <v>1763</v>
      </c>
      <c r="AH54" s="17" t="s">
        <v>685</v>
      </c>
      <c r="AI54" s="81" t="s">
        <v>30</v>
      </c>
      <c r="AJ54" s="22" t="s">
        <v>31</v>
      </c>
      <c r="AK54" s="23" t="s">
        <v>30</v>
      </c>
      <c r="AL54" s="24" t="s">
        <v>97</v>
      </c>
      <c r="AM54" s="23" t="s">
        <v>45</v>
      </c>
      <c r="AN54" t="str">
        <f t="shared" ref="AN54:AN56" si="46">CONCATENATE( "OR PRO.CODIGO=",I54)</f>
        <v>OR PRO.CODIGO=30171875</v>
      </c>
      <c r="AO54">
        <f>LEN(I54)</f>
        <v>8</v>
      </c>
      <c r="AP54" t="e">
        <f>VLOOKUP(J54,#REF!,5,FALSE)</f>
        <v>#REF!</v>
      </c>
      <c r="AQ54"/>
      <c r="AR54" t="e">
        <f>VLOOKUP(J54,#REF!,6,FALSE)</f>
        <v>#REF!</v>
      </c>
      <c r="AS54" s="32" t="e">
        <f>VLOOKUP(I54,'convenios 2017'!A$2:O$82,15,FALSE)</f>
        <v>#N/A</v>
      </c>
      <c r="AT54" s="373">
        <f>O54+AD54</f>
        <v>0</v>
      </c>
      <c r="AU54" s="32" t="str">
        <f>VLOOKUP(I54,'convenio 2016'!A$2:N$196,14,FALSE)</f>
        <v>toma razon</v>
      </c>
      <c r="AV54" s="32" t="e">
        <f>VLOOKUP(I54,'convenio 2015'!A$4:M$228,13,FALSE)</f>
        <v>#N/A</v>
      </c>
      <c r="AW54" s="32" t="e">
        <f>VLOOKUP(J54,#REF!,6,FALSE)</f>
        <v>#REF!</v>
      </c>
      <c r="AX54" s="373">
        <f>O54+AD54</f>
        <v>0</v>
      </c>
      <c r="AY54" s="32" t="s">
        <v>2408</v>
      </c>
      <c r="AZ54" s="32" t="s">
        <v>1960</v>
      </c>
      <c r="BA54" s="377">
        <v>585</v>
      </c>
      <c r="BB54" s="431">
        <v>42480</v>
      </c>
      <c r="BC54" s="32" t="str">
        <f>VLOOKUP(J54,'RATE JUNIO '!F$2:K$346,6,FALSE)</f>
        <v>RS</v>
      </c>
      <c r="BD54" s="32" t="s">
        <v>3458</v>
      </c>
      <c r="BE54" s="92" t="str">
        <f>VLOOKUP(J54,'RATES 30-06-2017'!F$2:K$374,6,FALSE)</f>
        <v>RS</v>
      </c>
      <c r="BF54" s="92"/>
      <c r="BG54" s="92" t="str">
        <f>VLOOKUP(J54,Hoja4!C$2:E$268,2,FALSE)</f>
        <v>LIBRE</v>
      </c>
      <c r="BH54" s="92">
        <f>VLOOKUP(J54,Hoja4!C$2:E$268,3,FALSE)</f>
        <v>31</v>
      </c>
      <c r="BI54" s="92"/>
      <c r="BJ54" s="92"/>
      <c r="BK54" s="32" t="str">
        <f>VLOOKUP(J54,RATES!F$2:K$309,6,FALSE)</f>
        <v>RS</v>
      </c>
    </row>
    <row r="55" spans="1:63" s="32" customFormat="1" ht="15" customHeight="1">
      <c r="A55" s="17">
        <v>31</v>
      </c>
      <c r="B55" s="99">
        <v>8</v>
      </c>
      <c r="C55" s="17" t="s">
        <v>49</v>
      </c>
      <c r="D55" s="18" t="s">
        <v>33</v>
      </c>
      <c r="E55" s="17" t="s">
        <v>25</v>
      </c>
      <c r="F55" s="17" t="s">
        <v>88</v>
      </c>
      <c r="G55" s="18" t="s">
        <v>89</v>
      </c>
      <c r="H55" s="18" t="s">
        <v>35</v>
      </c>
      <c r="I55" s="18">
        <v>30171923</v>
      </c>
      <c r="J55" s="112" t="str">
        <f t="shared" si="41"/>
        <v>30171923-DISEÑO</v>
      </c>
      <c r="K55" s="442" t="s">
        <v>3215</v>
      </c>
      <c r="L55" s="100">
        <v>19500000</v>
      </c>
      <c r="M55" s="19">
        <v>19500000</v>
      </c>
      <c r="N55" s="100">
        <v>0</v>
      </c>
      <c r="O55" s="19">
        <v>0</v>
      </c>
      <c r="P55" s="19">
        <v>19500000</v>
      </c>
      <c r="Q55" s="19">
        <v>0</v>
      </c>
      <c r="R55" s="101">
        <v>19500000</v>
      </c>
      <c r="S55" s="20">
        <v>0</v>
      </c>
      <c r="T55" s="21">
        <v>0</v>
      </c>
      <c r="U55" s="21">
        <v>19500000</v>
      </c>
      <c r="V55" s="266">
        <v>0</v>
      </c>
      <c r="W55" s="266">
        <v>0</v>
      </c>
      <c r="X55" s="266">
        <v>0</v>
      </c>
      <c r="Y55" s="266">
        <f t="shared" si="42"/>
        <v>0</v>
      </c>
      <c r="Z55" s="266">
        <v>0</v>
      </c>
      <c r="AA55" s="266">
        <v>0</v>
      </c>
      <c r="AB55" s="266">
        <v>3900000</v>
      </c>
      <c r="AC55" s="266">
        <v>0</v>
      </c>
      <c r="AD55" s="266">
        <f t="shared" si="43"/>
        <v>3900000</v>
      </c>
      <c r="AE55" s="266">
        <f t="shared" si="44"/>
        <v>15600000</v>
      </c>
      <c r="AF55" s="266">
        <f t="shared" si="45"/>
        <v>0</v>
      </c>
      <c r="AG55" s="18" t="s">
        <v>1456</v>
      </c>
      <c r="AH55" s="17" t="s">
        <v>685</v>
      </c>
      <c r="AI55" s="81" t="s">
        <v>30</v>
      </c>
      <c r="AJ55" s="22" t="s">
        <v>31</v>
      </c>
      <c r="AK55" s="23" t="s">
        <v>30</v>
      </c>
      <c r="AL55" s="24" t="s">
        <v>97</v>
      </c>
      <c r="AM55" s="23" t="s">
        <v>45</v>
      </c>
      <c r="AN55" t="str">
        <f t="shared" si="46"/>
        <v>OR PRO.CODIGO=30171923</v>
      </c>
      <c r="AO55">
        <f>LEN(I55)</f>
        <v>8</v>
      </c>
      <c r="AP55" t="e">
        <f>VLOOKUP(J55,#REF!,5,FALSE)</f>
        <v>#REF!</v>
      </c>
      <c r="AQ55"/>
      <c r="AR55" t="e">
        <f>VLOOKUP(J55,#REF!,6,FALSE)</f>
        <v>#REF!</v>
      </c>
      <c r="AS55" s="32" t="e">
        <f>VLOOKUP(I55,'convenios 2017'!A$2:O$82,15,FALSE)</f>
        <v>#N/A</v>
      </c>
      <c r="AT55" s="373">
        <f>O55+AD55</f>
        <v>3900000</v>
      </c>
      <c r="AU55" s="32" t="str">
        <f>VLOOKUP(I55,'convenio 2016'!A$2:N$196,14,FALSE)</f>
        <v>toma razon</v>
      </c>
      <c r="AV55" s="32" t="e">
        <f>VLOOKUP(I55,'convenio 2015'!A$4:M$228,13,FALSE)</f>
        <v>#N/A</v>
      </c>
      <c r="AW55" s="32" t="e">
        <f>VLOOKUP(J55,#REF!,6,FALSE)</f>
        <v>#REF!</v>
      </c>
      <c r="AX55" s="373">
        <f>O55+AD55</f>
        <v>3900000</v>
      </c>
      <c r="AY55" s="32" t="s">
        <v>2408</v>
      </c>
      <c r="AZ55" s="32" t="s">
        <v>1963</v>
      </c>
      <c r="BA55" s="377">
        <v>584</v>
      </c>
      <c r="BB55" s="431">
        <v>42480</v>
      </c>
      <c r="BC55" s="32" t="str">
        <f>VLOOKUP(J55,'RATE JUNIO '!F$2:K$346,6,FALSE)</f>
        <v>RS</v>
      </c>
      <c r="BD55" s="32" t="s">
        <v>3458</v>
      </c>
      <c r="BE55" s="92" t="str">
        <f>VLOOKUP(J55,'RATES 30-06-2017'!F$2:K$374,6,FALSE)</f>
        <v>RS</v>
      </c>
      <c r="BF55" s="92"/>
      <c r="BG55" s="92" t="str">
        <f>VLOOKUP(J55,Hoja4!C$2:E$268,2,FALSE)</f>
        <v>LIBRE</v>
      </c>
      <c r="BH55" s="92">
        <f>VLOOKUP(J55,Hoja4!C$2:E$268,3,FALSE)</f>
        <v>31</v>
      </c>
      <c r="BI55" s="92"/>
      <c r="BJ55" s="92"/>
      <c r="BK55" s="32" t="str">
        <f>VLOOKUP(J55,RATES!F$2:K$309,6,FALSE)</f>
        <v>RS</v>
      </c>
    </row>
    <row r="56" spans="1:63" s="32" customFormat="1" ht="15" customHeight="1">
      <c r="A56" s="17">
        <v>29</v>
      </c>
      <c r="B56" s="99">
        <v>2</v>
      </c>
      <c r="C56" s="17" t="s">
        <v>49</v>
      </c>
      <c r="D56" s="18" t="s">
        <v>90</v>
      </c>
      <c r="E56" s="17" t="s">
        <v>25</v>
      </c>
      <c r="F56" s="18" t="s">
        <v>88</v>
      </c>
      <c r="G56" s="18" t="s">
        <v>89</v>
      </c>
      <c r="H56" s="18" t="s">
        <v>27</v>
      </c>
      <c r="I56" s="18">
        <v>30211924</v>
      </c>
      <c r="J56" s="112" t="str">
        <f t="shared" si="41"/>
        <v>30211924-EJECUCION</v>
      </c>
      <c r="K56" s="442" t="s">
        <v>3366</v>
      </c>
      <c r="L56" s="100">
        <v>464288020</v>
      </c>
      <c r="M56" s="125">
        <v>464288020</v>
      </c>
      <c r="N56" s="100">
        <v>0</v>
      </c>
      <c r="O56" s="125">
        <v>0</v>
      </c>
      <c r="P56" s="125">
        <v>464288020</v>
      </c>
      <c r="Q56" s="19">
        <v>0</v>
      </c>
      <c r="R56" s="104">
        <v>464288020</v>
      </c>
      <c r="S56" s="20">
        <v>0</v>
      </c>
      <c r="T56" s="21">
        <v>0</v>
      </c>
      <c r="U56" s="446">
        <v>0</v>
      </c>
      <c r="V56" s="266">
        <v>0</v>
      </c>
      <c r="W56" s="266">
        <v>0</v>
      </c>
      <c r="X56" s="266">
        <v>0</v>
      </c>
      <c r="Y56" s="266">
        <f t="shared" si="42"/>
        <v>0</v>
      </c>
      <c r="Z56" s="266">
        <v>0</v>
      </c>
      <c r="AA56" s="266">
        <v>0</v>
      </c>
      <c r="AB56" s="266">
        <v>0</v>
      </c>
      <c r="AC56" s="266">
        <v>0</v>
      </c>
      <c r="AD56" s="266">
        <f t="shared" si="43"/>
        <v>0</v>
      </c>
      <c r="AE56" s="266">
        <f t="shared" si="44"/>
        <v>0</v>
      </c>
      <c r="AF56" s="266">
        <f t="shared" si="45"/>
        <v>464288020</v>
      </c>
      <c r="AG56" s="18" t="s">
        <v>1459</v>
      </c>
      <c r="AH56" s="17" t="s">
        <v>685</v>
      </c>
      <c r="AI56" s="81" t="s">
        <v>40</v>
      </c>
      <c r="AJ56" s="26"/>
      <c r="AK56" s="27"/>
      <c r="AL56" s="28">
        <v>2015</v>
      </c>
      <c r="AM56" s="27" t="s">
        <v>45</v>
      </c>
      <c r="AN56" t="str">
        <f t="shared" si="46"/>
        <v>OR PRO.CODIGO=30211924</v>
      </c>
      <c r="AO56">
        <f>LEN(I56)</f>
        <v>8</v>
      </c>
      <c r="AP56" t="e">
        <f>VLOOKUP(J56,#REF!,5,FALSE)</f>
        <v>#REF!</v>
      </c>
      <c r="AQ56"/>
      <c r="AR56" t="e">
        <f>VLOOKUP(J56,#REF!,6,FALSE)</f>
        <v>#REF!</v>
      </c>
      <c r="AS56" s="32" t="e">
        <f>VLOOKUP(I56,'convenios 2017'!A$2:O$82,15,FALSE)</f>
        <v>#N/A</v>
      </c>
      <c r="AT56" s="373">
        <f>O56+AD56</f>
        <v>0</v>
      </c>
      <c r="AU56" s="32" t="e">
        <f>VLOOKUP(I56,'convenio 2016'!A$2:N$196,14,FALSE)</f>
        <v>#N/A</v>
      </c>
      <c r="AV56" s="32" t="e">
        <f>VLOOKUP(I56,'convenio 2015'!A$4:M$228,13,FALSE)</f>
        <v>#N/A</v>
      </c>
      <c r="AW56" s="32" t="e">
        <f>VLOOKUP(J56,#REF!,6,FALSE)</f>
        <v>#REF!</v>
      </c>
      <c r="AX56" s="373">
        <f>O56+AD56</f>
        <v>0</v>
      </c>
      <c r="AY56" s="32" t="e">
        <v>#N/A</v>
      </c>
      <c r="AZ56" s="32" t="e">
        <v>#N/A</v>
      </c>
      <c r="BA56" s="377" t="e">
        <v>#N/A</v>
      </c>
      <c r="BB56" s="431"/>
      <c r="BC56" s="32">
        <f>VLOOKUP(J56,'RATE JUNIO '!F$2:K$346,6,FALSE)</f>
        <v>0</v>
      </c>
      <c r="BD56" s="32" t="s">
        <v>3458</v>
      </c>
      <c r="BE56" s="92">
        <f>VLOOKUP(J56,'RATES 30-06-2017'!F$2:K$374,6,FALSE)</f>
        <v>0</v>
      </c>
      <c r="BF56" s="448"/>
      <c r="BG56" s="92" t="e">
        <f>VLOOKUP(J56,Hoja4!C$2:E$268,2,FALSE)</f>
        <v>#N/A</v>
      </c>
      <c r="BH56" s="92" t="e">
        <f>VLOOKUP(J56,Hoja4!C$2:E$268,3,FALSE)</f>
        <v>#N/A</v>
      </c>
      <c r="BI56" s="92"/>
      <c r="BJ56" s="92"/>
      <c r="BK56" s="32">
        <f>VLOOKUP(J56,RATES!F$2:K$309,6,FALSE)</f>
        <v>0</v>
      </c>
    </row>
    <row r="57" spans="1:63">
      <c r="A57" s="86"/>
      <c r="C57" s="86"/>
      <c r="D57" s="87"/>
      <c r="E57" s="86"/>
      <c r="F57" s="86"/>
      <c r="G57" s="88"/>
      <c r="H57" s="86"/>
      <c r="I57" s="88"/>
      <c r="K57" s="110" t="s">
        <v>52</v>
      </c>
      <c r="L57" s="25">
        <f>SUBTOTAL(9,L54:L56)</f>
        <v>503557020</v>
      </c>
      <c r="M57" s="111">
        <f>SUBTOTAL(9,M54:M56)</f>
        <v>503557020</v>
      </c>
      <c r="N57" s="25">
        <v>0</v>
      </c>
      <c r="O57" s="111">
        <f>SUBTOTAL(9,O54:O56)</f>
        <v>0</v>
      </c>
      <c r="P57" s="111">
        <f>SUBTOTAL(9,P54:P56)</f>
        <v>503557020</v>
      </c>
      <c r="Q57" s="109">
        <v>0</v>
      </c>
      <c r="R57" s="25">
        <v>503557020</v>
      </c>
      <c r="S57" s="25">
        <v>0</v>
      </c>
      <c r="T57" s="25">
        <v>0</v>
      </c>
      <c r="U57" s="111">
        <f t="shared" ref="U57:AF57" si="47">SUBTOTAL(9,U54:U56)</f>
        <v>24500000</v>
      </c>
      <c r="V57" s="111">
        <f t="shared" si="47"/>
        <v>0</v>
      </c>
      <c r="W57" s="111">
        <f t="shared" si="47"/>
        <v>0</v>
      </c>
      <c r="X57" s="111">
        <f t="shared" si="47"/>
        <v>0</v>
      </c>
      <c r="Y57" s="111">
        <f t="shared" si="47"/>
        <v>0</v>
      </c>
      <c r="Z57" s="111">
        <f t="shared" si="47"/>
        <v>0</v>
      </c>
      <c r="AA57" s="111">
        <f t="shared" si="47"/>
        <v>0</v>
      </c>
      <c r="AB57" s="111">
        <f t="shared" si="47"/>
        <v>3900000</v>
      </c>
      <c r="AC57" s="111">
        <f t="shared" si="47"/>
        <v>0</v>
      </c>
      <c r="AD57" s="111">
        <f t="shared" si="47"/>
        <v>3900000</v>
      </c>
      <c r="AE57" s="111">
        <f t="shared" si="47"/>
        <v>20600000</v>
      </c>
      <c r="AF57" s="111">
        <f t="shared" si="47"/>
        <v>479057020</v>
      </c>
      <c r="AG57" s="88"/>
      <c r="AH57" s="86"/>
      <c r="AI57" s="257"/>
      <c r="AK57" s="23"/>
      <c r="AL57" s="24"/>
      <c r="AM57" s="23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Z57" s="32" t="s">
        <v>3142</v>
      </c>
    </row>
    <row r="58" spans="1:63" ht="12" customHeight="1">
      <c r="A58" s="86"/>
      <c r="C58" s="86"/>
      <c r="D58" s="87"/>
      <c r="E58" s="86"/>
      <c r="F58" s="86"/>
      <c r="G58" s="88"/>
      <c r="H58" s="86"/>
      <c r="I58" s="88"/>
      <c r="K58" s="261"/>
      <c r="M58" s="86"/>
      <c r="O58" s="86"/>
      <c r="P58" s="86"/>
      <c r="U58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88"/>
      <c r="AH58" s="86"/>
      <c r="AI58" s="257"/>
      <c r="AK58" s="23"/>
      <c r="AL58" s="24"/>
      <c r="AM58" s="23"/>
      <c r="AZ58" s="32" t="s">
        <v>3142</v>
      </c>
    </row>
    <row r="59" spans="1:63">
      <c r="A59" s="86"/>
      <c r="C59" s="86"/>
      <c r="D59" s="87"/>
      <c r="E59" s="86"/>
      <c r="F59" s="86"/>
      <c r="G59" s="88"/>
      <c r="H59" s="86"/>
      <c r="I59" s="88"/>
      <c r="K59" s="16" t="s">
        <v>53</v>
      </c>
      <c r="M59" s="86"/>
      <c r="O59" s="86"/>
      <c r="P59" s="86"/>
      <c r="Q59" s="302"/>
      <c r="U59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88"/>
      <c r="AH59" s="86"/>
      <c r="AI59" s="257"/>
      <c r="AK59" s="23"/>
      <c r="AL59" s="24"/>
      <c r="AM59" s="23"/>
      <c r="AZ59" s="32" t="s">
        <v>3142</v>
      </c>
    </row>
    <row r="60" spans="1:63" s="32" customFormat="1" ht="15" customHeight="1">
      <c r="A60" s="17">
        <v>31</v>
      </c>
      <c r="B60" s="99">
        <v>5</v>
      </c>
      <c r="C60" s="17" t="s">
        <v>54</v>
      </c>
      <c r="D60" s="18" t="s">
        <v>689</v>
      </c>
      <c r="E60" s="17" t="s">
        <v>25</v>
      </c>
      <c r="F60" s="17" t="s">
        <v>88</v>
      </c>
      <c r="G60" s="18" t="s">
        <v>89</v>
      </c>
      <c r="H60" s="18" t="s">
        <v>27</v>
      </c>
      <c r="I60" s="18">
        <v>30134930</v>
      </c>
      <c r="J60" s="112" t="str">
        <f t="shared" ref="J60:J63" si="48">CONCATENATE(I60,"-",H60)</f>
        <v>30134930-EJECUCION</v>
      </c>
      <c r="K60" s="442" t="s">
        <v>3269</v>
      </c>
      <c r="L60" s="100">
        <v>943582000</v>
      </c>
      <c r="M60" s="19">
        <v>943582000</v>
      </c>
      <c r="N60" s="100">
        <v>0</v>
      </c>
      <c r="O60" s="19">
        <v>0</v>
      </c>
      <c r="P60" s="19">
        <v>155050077</v>
      </c>
      <c r="Q60" s="19">
        <v>788531923</v>
      </c>
      <c r="R60" s="101">
        <v>150000000</v>
      </c>
      <c r="S60" s="20">
        <v>793582000</v>
      </c>
      <c r="T60" s="21">
        <v>0</v>
      </c>
      <c r="U60" s="446">
        <v>0</v>
      </c>
      <c r="V60" s="266">
        <v>0</v>
      </c>
      <c r="W60" s="266">
        <v>0</v>
      </c>
      <c r="X60" s="266">
        <v>0</v>
      </c>
      <c r="Y60" s="266">
        <f t="shared" ref="Y60:Y63" si="49">V60+W60+X60</f>
        <v>0</v>
      </c>
      <c r="Z60" s="266">
        <v>0</v>
      </c>
      <c r="AA60" s="266">
        <v>0</v>
      </c>
      <c r="AB60" s="266">
        <v>0</v>
      </c>
      <c r="AC60" s="266">
        <v>0</v>
      </c>
      <c r="AD60" s="266">
        <f t="shared" ref="AD60:AD63" si="50">V60+W60+X60+Z60+AA60+AB60+AC60</f>
        <v>0</v>
      </c>
      <c r="AE60" s="266">
        <f t="shared" ref="AE60:AE63" si="51">U60-AD60</f>
        <v>0</v>
      </c>
      <c r="AF60" s="266">
        <f t="shared" ref="AF60:AF63" si="52">M60-(O60+U60)</f>
        <v>943582000</v>
      </c>
      <c r="AG60" s="18" t="s">
        <v>51</v>
      </c>
      <c r="AH60" s="17" t="s">
        <v>685</v>
      </c>
      <c r="AI60" s="81" t="s">
        <v>64</v>
      </c>
      <c r="AJ60" s="22" t="s">
        <v>31</v>
      </c>
      <c r="AK60" s="23"/>
      <c r="AL60" s="24"/>
      <c r="AM60" s="23" t="s">
        <v>45</v>
      </c>
      <c r="AN60" t="str">
        <f>CONCATENATE( "OR PRO.CODIGO=",I60)</f>
        <v>OR PRO.CODIGO=30134930</v>
      </c>
      <c r="AO60">
        <f>LEN(I60)</f>
        <v>8</v>
      </c>
      <c r="AP60" t="e">
        <f>VLOOKUP(J60,#REF!,5,FALSE)</f>
        <v>#REF!</v>
      </c>
      <c r="AQ60"/>
      <c r="AR60" t="e">
        <f>VLOOKUP(J60,#REF!,6,FALSE)</f>
        <v>#REF!</v>
      </c>
      <c r="AS60" s="32" t="e">
        <f>VLOOKUP(I60,'convenios 2017'!A$2:O$82,15,FALSE)</f>
        <v>#N/A</v>
      </c>
      <c r="AT60" s="373">
        <f>O60+AD60</f>
        <v>0</v>
      </c>
      <c r="AU60" s="32" t="e">
        <f>VLOOKUP(I60,'convenio 2016'!A$2:N$196,14,FALSE)</f>
        <v>#N/A</v>
      </c>
      <c r="AV60" s="32" t="e">
        <f>VLOOKUP(I60,'convenio 2015'!A$4:M$228,13,FALSE)</f>
        <v>#N/A</v>
      </c>
      <c r="AW60" s="32" t="e">
        <f>VLOOKUP(J60,#REF!,6,FALSE)</f>
        <v>#REF!</v>
      </c>
      <c r="AX60" s="373">
        <f>O60+AD60</f>
        <v>0</v>
      </c>
      <c r="AY60" s="32" t="e">
        <v>#N/A</v>
      </c>
      <c r="AZ60" s="32" t="e">
        <v>#N/A</v>
      </c>
      <c r="BA60" s="377" t="e">
        <v>#N/A</v>
      </c>
      <c r="BB60" s="431"/>
      <c r="BC60" s="32" t="str">
        <f>VLOOKUP(J60,'RATE JUNIO '!F$2:K$346,6,FALSE)</f>
        <v>OT</v>
      </c>
      <c r="BD60" s="32" t="s">
        <v>3458</v>
      </c>
      <c r="BE60" s="92" t="str">
        <f>VLOOKUP(J60,'RATES 30-06-2017'!F$2:K$374,6,FALSE)</f>
        <v>OT</v>
      </c>
      <c r="BF60" s="92"/>
      <c r="BG60" s="92" t="e">
        <f>VLOOKUP(J60,Hoja4!C$2:E$268,2,FALSE)</f>
        <v>#N/A</v>
      </c>
      <c r="BH60" s="92" t="e">
        <f>VLOOKUP(J60,Hoja4!C$2:E$268,3,FALSE)</f>
        <v>#N/A</v>
      </c>
      <c r="BI60" s="92"/>
      <c r="BJ60" s="92"/>
    </row>
    <row r="61" spans="1:63" s="32" customFormat="1" ht="15" customHeight="1">
      <c r="A61" s="17">
        <v>31</v>
      </c>
      <c r="B61" s="99">
        <v>10</v>
      </c>
      <c r="C61" s="17" t="s">
        <v>54</v>
      </c>
      <c r="D61" s="18" t="s">
        <v>69</v>
      </c>
      <c r="E61" s="17" t="s">
        <v>25</v>
      </c>
      <c r="F61" s="17" t="s">
        <v>88</v>
      </c>
      <c r="G61" s="18" t="s">
        <v>89</v>
      </c>
      <c r="H61" s="18" t="s">
        <v>27</v>
      </c>
      <c r="I61" s="18">
        <v>30397335</v>
      </c>
      <c r="J61" s="112" t="str">
        <f t="shared" si="48"/>
        <v>30397335-EJECUCION</v>
      </c>
      <c r="K61" s="442" t="s">
        <v>3270</v>
      </c>
      <c r="L61" s="100">
        <v>486459000</v>
      </c>
      <c r="M61" s="19">
        <v>486459000</v>
      </c>
      <c r="N61" s="100">
        <v>0</v>
      </c>
      <c r="O61" s="19">
        <v>0</v>
      </c>
      <c r="P61" s="19">
        <v>166868699</v>
      </c>
      <c r="Q61" s="19">
        <v>319590301</v>
      </c>
      <c r="R61" s="101">
        <v>150000000</v>
      </c>
      <c r="S61" s="20">
        <v>336459000</v>
      </c>
      <c r="T61" s="21">
        <v>0</v>
      </c>
      <c r="U61" s="446">
        <v>0</v>
      </c>
      <c r="V61" s="266">
        <v>0</v>
      </c>
      <c r="W61" s="266">
        <v>0</v>
      </c>
      <c r="X61" s="266">
        <v>0</v>
      </c>
      <c r="Y61" s="266">
        <f t="shared" si="49"/>
        <v>0</v>
      </c>
      <c r="Z61" s="266">
        <v>0</v>
      </c>
      <c r="AA61" s="266">
        <v>0</v>
      </c>
      <c r="AB61" s="266">
        <v>0</v>
      </c>
      <c r="AC61" s="266">
        <v>0</v>
      </c>
      <c r="AD61" s="266">
        <f t="shared" si="50"/>
        <v>0</v>
      </c>
      <c r="AE61" s="266">
        <f t="shared" si="51"/>
        <v>0</v>
      </c>
      <c r="AF61" s="266">
        <f t="shared" si="52"/>
        <v>486459000</v>
      </c>
      <c r="AG61" s="18" t="s">
        <v>51</v>
      </c>
      <c r="AH61" s="17" t="s">
        <v>73</v>
      </c>
      <c r="AI61" s="81" t="s">
        <v>60</v>
      </c>
      <c r="AJ61" s="22" t="s">
        <v>31</v>
      </c>
      <c r="AK61" s="23" t="s">
        <v>60</v>
      </c>
      <c r="AL61" s="24" t="s">
        <v>102</v>
      </c>
      <c r="AM61" s="23"/>
      <c r="AN61" t="str">
        <f>CONCATENATE( "OR PRO.CODIGO=",I61)</f>
        <v>OR PRO.CODIGO=30397335</v>
      </c>
      <c r="AO61">
        <f>LEN(I61)</f>
        <v>8</v>
      </c>
      <c r="AP61" t="e">
        <f>VLOOKUP(J61,#REF!,5,FALSE)</f>
        <v>#REF!</v>
      </c>
      <c r="AQ61"/>
      <c r="AR61" t="e">
        <f>VLOOKUP(J61,#REF!,6,FALSE)</f>
        <v>#REF!</v>
      </c>
      <c r="AS61" s="32" t="e">
        <f>VLOOKUP(I61,'convenios 2017'!A$2:O$82,15,FALSE)</f>
        <v>#N/A</v>
      </c>
      <c r="AT61" s="373">
        <f>O61+AD61</f>
        <v>0</v>
      </c>
      <c r="AU61" s="32" t="e">
        <f>VLOOKUP(I61,'convenio 2016'!A$2:N$196,14,FALSE)</f>
        <v>#N/A</v>
      </c>
      <c r="AV61" s="32" t="e">
        <f>VLOOKUP(I61,'convenio 2015'!A$4:M$228,13,FALSE)</f>
        <v>#N/A</v>
      </c>
      <c r="AW61" s="32" t="e">
        <f>VLOOKUP(J61,#REF!,6,FALSE)</f>
        <v>#REF!</v>
      </c>
      <c r="AX61" s="373">
        <f>O61+AD61</f>
        <v>0</v>
      </c>
      <c r="AY61" s="32" t="e">
        <v>#N/A</v>
      </c>
      <c r="AZ61" s="32" t="e">
        <v>#N/A</v>
      </c>
      <c r="BA61" s="377" t="e">
        <v>#N/A</v>
      </c>
      <c r="BB61" s="431"/>
      <c r="BC61" s="32" t="str">
        <f>VLOOKUP(J61,'RATE JUNIO '!F$2:K$346,6,FALSE)</f>
        <v>FI</v>
      </c>
      <c r="BE61" s="92">
        <f>VLOOKUP(J61,'RATES 30-06-2017'!F$2:K$374,6,FALSE)</f>
        <v>0</v>
      </c>
      <c r="BF61" s="92"/>
      <c r="BG61" s="92" t="e">
        <f>VLOOKUP(J61,Hoja4!C$2:E$268,2,FALSE)</f>
        <v>#N/A</v>
      </c>
      <c r="BH61" s="92" t="e">
        <f>VLOOKUP(J61,Hoja4!C$2:E$268,3,FALSE)</f>
        <v>#N/A</v>
      </c>
      <c r="BI61" s="92"/>
      <c r="BJ61" s="92"/>
    </row>
    <row r="62" spans="1:63" s="32" customFormat="1" ht="15" customHeight="1">
      <c r="A62" s="17">
        <v>31</v>
      </c>
      <c r="B62" s="99"/>
      <c r="C62" s="17" t="s">
        <v>54</v>
      </c>
      <c r="D62" s="18" t="s">
        <v>33</v>
      </c>
      <c r="E62" s="17" t="s">
        <v>25</v>
      </c>
      <c r="F62" s="17" t="s">
        <v>88</v>
      </c>
      <c r="G62" s="18" t="s">
        <v>89</v>
      </c>
      <c r="H62" s="18" t="s">
        <v>27</v>
      </c>
      <c r="I62" s="18">
        <v>30125776</v>
      </c>
      <c r="J62" s="112"/>
      <c r="K62" s="442" t="s">
        <v>3566</v>
      </c>
      <c r="L62" s="100"/>
      <c r="M62" s="125">
        <v>1417072000</v>
      </c>
      <c r="N62" s="100"/>
      <c r="O62" s="125">
        <v>0</v>
      </c>
      <c r="P62" s="125"/>
      <c r="Q62" s="19"/>
      <c r="R62" s="101"/>
      <c r="S62" s="20"/>
      <c r="T62" s="21"/>
      <c r="U62" s="446">
        <v>0</v>
      </c>
      <c r="V62" s="266"/>
      <c r="W62" s="266"/>
      <c r="X62" s="266"/>
      <c r="Y62" s="266">
        <f t="shared" si="49"/>
        <v>0</v>
      </c>
      <c r="Z62" s="266">
        <v>0</v>
      </c>
      <c r="AA62" s="266">
        <v>0</v>
      </c>
      <c r="AB62" s="266">
        <v>0</v>
      </c>
      <c r="AC62" s="266">
        <v>0</v>
      </c>
      <c r="AD62" s="266">
        <f t="shared" si="50"/>
        <v>0</v>
      </c>
      <c r="AE62" s="266">
        <f t="shared" si="51"/>
        <v>0</v>
      </c>
      <c r="AF62" s="266">
        <f t="shared" si="52"/>
        <v>1417072000</v>
      </c>
      <c r="AG62" s="18" t="s">
        <v>1125</v>
      </c>
      <c r="AH62" s="17" t="s">
        <v>684</v>
      </c>
      <c r="AI62" s="81" t="s">
        <v>30</v>
      </c>
      <c r="AJ62" s="22"/>
      <c r="AK62" s="23"/>
      <c r="AL62" s="24"/>
      <c r="AM62" s="23"/>
      <c r="AN62"/>
      <c r="AO62"/>
      <c r="AP62"/>
      <c r="AQ62"/>
      <c r="AR62"/>
      <c r="AT62" s="373"/>
      <c r="AX62" s="373"/>
      <c r="BA62" s="377"/>
      <c r="BB62" s="431"/>
      <c r="BE62" s="92"/>
      <c r="BF62" s="92"/>
      <c r="BG62" s="92"/>
      <c r="BH62" s="92"/>
      <c r="BI62" s="92"/>
      <c r="BJ62" s="92"/>
    </row>
    <row r="63" spans="1:63" s="32" customFormat="1" ht="15" customHeight="1">
      <c r="A63" s="17">
        <v>31</v>
      </c>
      <c r="B63" s="99">
        <v>11</v>
      </c>
      <c r="C63" s="17" t="s">
        <v>54</v>
      </c>
      <c r="D63" s="18" t="s">
        <v>90</v>
      </c>
      <c r="E63" s="17" t="s">
        <v>25</v>
      </c>
      <c r="F63" s="17" t="s">
        <v>88</v>
      </c>
      <c r="G63" s="18" t="s">
        <v>89</v>
      </c>
      <c r="H63" s="18" t="s">
        <v>35</v>
      </c>
      <c r="I63" s="18">
        <v>30378229</v>
      </c>
      <c r="J63" s="112" t="str">
        <f t="shared" si="48"/>
        <v>30378229-DISEÑO</v>
      </c>
      <c r="K63" s="442" t="s">
        <v>3404</v>
      </c>
      <c r="L63" s="100">
        <v>34000000</v>
      </c>
      <c r="M63" s="125">
        <v>34000000</v>
      </c>
      <c r="N63" s="100">
        <v>0</v>
      </c>
      <c r="O63" s="125">
        <v>0</v>
      </c>
      <c r="P63" s="125">
        <v>34000000</v>
      </c>
      <c r="Q63" s="19">
        <v>0</v>
      </c>
      <c r="R63" s="101">
        <v>34000000</v>
      </c>
      <c r="S63" s="20">
        <v>0</v>
      </c>
      <c r="T63" s="21">
        <v>0</v>
      </c>
      <c r="U63" s="446">
        <v>0</v>
      </c>
      <c r="V63" s="266">
        <v>0</v>
      </c>
      <c r="W63" s="266">
        <v>0</v>
      </c>
      <c r="X63" s="266">
        <v>0</v>
      </c>
      <c r="Y63" s="266">
        <f t="shared" si="49"/>
        <v>0</v>
      </c>
      <c r="Z63" s="266">
        <v>0</v>
      </c>
      <c r="AA63" s="266">
        <v>0</v>
      </c>
      <c r="AB63" s="266">
        <v>0</v>
      </c>
      <c r="AC63" s="266">
        <v>0</v>
      </c>
      <c r="AD63" s="266">
        <f t="shared" si="50"/>
        <v>0</v>
      </c>
      <c r="AE63" s="266">
        <f t="shared" si="51"/>
        <v>0</v>
      </c>
      <c r="AF63" s="266">
        <f t="shared" si="52"/>
        <v>34000000</v>
      </c>
      <c r="AG63" s="18" t="s">
        <v>51</v>
      </c>
      <c r="AH63" s="17" t="s">
        <v>685</v>
      </c>
      <c r="AI63" s="81" t="s">
        <v>57</v>
      </c>
      <c r="AJ63" s="22" t="s">
        <v>31</v>
      </c>
      <c r="AK63" s="23"/>
      <c r="AL63" s="24"/>
      <c r="AM63" s="23"/>
      <c r="AN63" t="str">
        <f>CONCATENATE( "OR PRO.CODIGO=",I63)</f>
        <v>OR PRO.CODIGO=30378229</v>
      </c>
      <c r="AO63">
        <f>LEN(I63)</f>
        <v>8</v>
      </c>
      <c r="AP63" t="e">
        <f>VLOOKUP(J63,#REF!,5,FALSE)</f>
        <v>#REF!</v>
      </c>
      <c r="AQ63"/>
      <c r="AR63" t="e">
        <f>VLOOKUP(J63,#REF!,6,FALSE)</f>
        <v>#REF!</v>
      </c>
      <c r="AS63" s="32" t="e">
        <f>VLOOKUP(I63,'convenios 2017'!A$2:O$82,15,FALSE)</f>
        <v>#N/A</v>
      </c>
      <c r="AT63" s="373">
        <f>O63+AD63</f>
        <v>0</v>
      </c>
      <c r="AU63" s="32" t="e">
        <f>VLOOKUP(I63,'convenio 2016'!A$2:N$196,14,FALSE)</f>
        <v>#N/A</v>
      </c>
      <c r="AV63" s="32" t="e">
        <f>VLOOKUP(I63,'convenio 2015'!A$4:M$228,13,FALSE)</f>
        <v>#N/A</v>
      </c>
      <c r="AW63" s="32" t="e">
        <f>VLOOKUP(J63,#REF!,6,FALSE)</f>
        <v>#REF!</v>
      </c>
      <c r="AX63" s="373">
        <f>O63+AD63</f>
        <v>0</v>
      </c>
      <c r="AY63" s="32" t="e">
        <v>#N/A</v>
      </c>
      <c r="AZ63" s="32" t="e">
        <v>#N/A</v>
      </c>
      <c r="BA63" s="377" t="e">
        <v>#N/A</v>
      </c>
      <c r="BB63" s="431"/>
      <c r="BC63" s="32">
        <f>VLOOKUP(J63,'RATE JUNIO '!F$2:K$346,6,FALSE)</f>
        <v>0</v>
      </c>
      <c r="BE63" s="92">
        <f>VLOOKUP(J63,'RATES 30-06-2017'!F$2:K$374,6,FALSE)</f>
        <v>0</v>
      </c>
      <c r="BF63" s="92"/>
      <c r="BG63" s="92" t="e">
        <f>VLOOKUP(J63,Hoja4!C$2:E$268,2,FALSE)</f>
        <v>#N/A</v>
      </c>
      <c r="BH63" s="92" t="e">
        <f>VLOOKUP(J63,Hoja4!C$2:E$268,3,FALSE)</f>
        <v>#N/A</v>
      </c>
      <c r="BI63" s="92"/>
      <c r="BJ63" s="92"/>
    </row>
    <row r="64" spans="1:63">
      <c r="A64" s="86"/>
      <c r="C64" s="86"/>
      <c r="D64" s="87"/>
      <c r="E64" s="86"/>
      <c r="F64" s="86"/>
      <c r="G64" s="88"/>
      <c r="H64" s="86"/>
      <c r="I64" s="88"/>
      <c r="K64" s="110" t="s">
        <v>66</v>
      </c>
      <c r="L64" s="25">
        <f>SUBTOTAL(9,L60:L63)</f>
        <v>1464041000</v>
      </c>
      <c r="M64" s="111">
        <f>SUBTOTAL(9,M60:M63)</f>
        <v>2881113000</v>
      </c>
      <c r="N64" s="25">
        <v>0</v>
      </c>
      <c r="O64" s="111">
        <f>SUBTOTAL(9,O60:O63)</f>
        <v>0</v>
      </c>
      <c r="P64" s="111">
        <f>SUBTOTAL(9,P60:P63)</f>
        <v>355918776</v>
      </c>
      <c r="Q64" s="109">
        <v>1108122224</v>
      </c>
      <c r="R64" s="25">
        <v>334000000</v>
      </c>
      <c r="S64" s="25">
        <v>1130041000</v>
      </c>
      <c r="T64" s="25">
        <v>0</v>
      </c>
      <c r="U64" s="111">
        <f t="shared" ref="U64:AF64" si="53">SUBTOTAL(9,U60:U63)</f>
        <v>0</v>
      </c>
      <c r="V64" s="111">
        <f t="shared" si="53"/>
        <v>0</v>
      </c>
      <c r="W64" s="111">
        <f t="shared" si="53"/>
        <v>0</v>
      </c>
      <c r="X64" s="111">
        <f t="shared" si="53"/>
        <v>0</v>
      </c>
      <c r="Y64" s="111">
        <f t="shared" si="53"/>
        <v>0</v>
      </c>
      <c r="Z64" s="111">
        <f t="shared" si="53"/>
        <v>0</v>
      </c>
      <c r="AA64" s="111">
        <f t="shared" si="53"/>
        <v>0</v>
      </c>
      <c r="AB64" s="111">
        <f t="shared" si="53"/>
        <v>0</v>
      </c>
      <c r="AC64" s="111">
        <f t="shared" si="53"/>
        <v>0</v>
      </c>
      <c r="AD64" s="111">
        <f t="shared" si="53"/>
        <v>0</v>
      </c>
      <c r="AE64" s="111">
        <f t="shared" si="53"/>
        <v>0</v>
      </c>
      <c r="AF64" s="111">
        <f t="shared" si="53"/>
        <v>2881113000</v>
      </c>
      <c r="AG64" s="88"/>
      <c r="AH64" s="86"/>
      <c r="AI64" s="257"/>
      <c r="AK64" s="23"/>
      <c r="AL64" s="24"/>
      <c r="AM64" s="23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Z64" s="32" t="s">
        <v>3142</v>
      </c>
    </row>
    <row r="65" spans="1:63" ht="12" customHeight="1">
      <c r="A65" s="86"/>
      <c r="B65" s="302"/>
      <c r="C65" s="86"/>
      <c r="D65" s="87"/>
      <c r="E65" s="86"/>
      <c r="F65" s="86"/>
      <c r="G65" s="88"/>
      <c r="H65" s="86"/>
      <c r="I65" s="88"/>
      <c r="J65" s="302"/>
      <c r="K65" s="303"/>
      <c r="L65" s="302"/>
      <c r="M65" s="86"/>
      <c r="N65" s="302"/>
      <c r="O65" s="86"/>
      <c r="P65" s="86"/>
      <c r="Q65" s="302"/>
      <c r="R65" s="302"/>
      <c r="S65" s="302"/>
      <c r="T65" s="302"/>
      <c r="U65" s="30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88"/>
      <c r="AH65" s="86"/>
      <c r="AI65" s="257"/>
      <c r="AK65" s="23"/>
      <c r="AL65" s="24"/>
      <c r="AM65" s="23"/>
      <c r="AZ65" s="32" t="s">
        <v>3142</v>
      </c>
    </row>
    <row r="66" spans="1:63" ht="15" customHeight="1">
      <c r="A66" s="86"/>
      <c r="B66" s="302"/>
      <c r="C66" s="86"/>
      <c r="D66" s="87"/>
      <c r="E66" s="86"/>
      <c r="F66" s="86"/>
      <c r="G66" s="88"/>
      <c r="H66" s="86"/>
      <c r="I66" s="88"/>
      <c r="J66" s="302"/>
      <c r="K66" s="260" t="s">
        <v>104</v>
      </c>
      <c r="L66" s="57">
        <f>L64+L57+L51</f>
        <v>4194738550</v>
      </c>
      <c r="M66" s="111">
        <f>M64+M57+M51</f>
        <v>6601161416</v>
      </c>
      <c r="N66" s="57">
        <v>1248085421</v>
      </c>
      <c r="O66" s="111">
        <f>O64+O57+O51</f>
        <v>1323127951</v>
      </c>
      <c r="P66" s="111">
        <f>P64+P57+P51</f>
        <v>2480687364</v>
      </c>
      <c r="Q66" s="111">
        <v>1108122224</v>
      </c>
      <c r="R66" s="57">
        <v>2249124150</v>
      </c>
      <c r="S66" s="57">
        <v>1130041000</v>
      </c>
      <c r="T66" s="57">
        <v>0</v>
      </c>
      <c r="U66" s="111">
        <f t="shared" ref="U66:AF66" si="54">U64+U57+U51</f>
        <v>1913337104</v>
      </c>
      <c r="V66" s="111">
        <f t="shared" si="54"/>
        <v>204931337</v>
      </c>
      <c r="W66" s="111">
        <f t="shared" si="54"/>
        <v>149313844</v>
      </c>
      <c r="X66" s="111">
        <f t="shared" si="54"/>
        <v>231659269</v>
      </c>
      <c r="Y66" s="111">
        <f t="shared" si="54"/>
        <v>585904450</v>
      </c>
      <c r="Z66" s="111">
        <f t="shared" si="54"/>
        <v>223970800</v>
      </c>
      <c r="AA66" s="111">
        <f t="shared" si="54"/>
        <v>200487591</v>
      </c>
      <c r="AB66" s="111">
        <f t="shared" si="54"/>
        <v>273437897</v>
      </c>
      <c r="AC66" s="111">
        <f t="shared" si="54"/>
        <v>18080712</v>
      </c>
      <c r="AD66" s="111">
        <f t="shared" si="54"/>
        <v>1301881450</v>
      </c>
      <c r="AE66" s="111">
        <f t="shared" si="54"/>
        <v>611455654</v>
      </c>
      <c r="AF66" s="111">
        <f t="shared" si="54"/>
        <v>3364696361</v>
      </c>
      <c r="AG66" s="88"/>
      <c r="AH66" s="86"/>
      <c r="AI66" s="257"/>
      <c r="AK66" s="23"/>
      <c r="AL66" s="24"/>
      <c r="AM66" s="23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Z66" s="32" t="s">
        <v>3142</v>
      </c>
    </row>
    <row r="67" spans="1:63" s="86" customFormat="1" ht="7.5" customHeight="1">
      <c r="D67" s="87"/>
      <c r="G67" s="88"/>
      <c r="I67" s="88"/>
      <c r="K67" s="89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88"/>
      <c r="AI67" s="257"/>
      <c r="AK67" s="79"/>
      <c r="AL67" s="75"/>
      <c r="AM67" s="79"/>
      <c r="AZ67" s="32" t="s">
        <v>3142</v>
      </c>
      <c r="BA67" s="87"/>
      <c r="BB67" s="432"/>
    </row>
    <row r="68" spans="1:63" ht="15" customHeight="1">
      <c r="A68" s="67"/>
      <c r="B68" s="69"/>
      <c r="C68" s="67"/>
      <c r="D68" s="67"/>
      <c r="E68" s="67"/>
      <c r="F68" s="67"/>
      <c r="G68" s="67"/>
      <c r="H68" s="67"/>
      <c r="I68" s="285"/>
      <c r="J68" s="69"/>
      <c r="K68" s="259" t="s">
        <v>105</v>
      </c>
      <c r="L68" s="69"/>
      <c r="M68" s="67"/>
      <c r="N68" s="69"/>
      <c r="O68" s="67"/>
      <c r="P68" s="67"/>
      <c r="Q68" s="68"/>
      <c r="R68" s="69"/>
      <c r="S68" s="69"/>
      <c r="T68" s="69"/>
      <c r="U68" s="68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285"/>
      <c r="AH68" s="67"/>
      <c r="AI68" s="68"/>
      <c r="AK68" s="23"/>
      <c r="AL68" s="24"/>
      <c r="AM68" s="23"/>
      <c r="AZ68" s="32" t="s">
        <v>3142</v>
      </c>
    </row>
    <row r="69" spans="1:63">
      <c r="A69" s="86"/>
      <c r="C69" s="86"/>
      <c r="D69" s="87"/>
      <c r="E69" s="86"/>
      <c r="F69" s="86"/>
      <c r="G69" s="88"/>
      <c r="H69" s="86"/>
      <c r="I69" s="88"/>
      <c r="K69" s="16" t="s">
        <v>22</v>
      </c>
      <c r="M69" s="86"/>
      <c r="O69" s="86"/>
      <c r="P69" s="86"/>
      <c r="Q69" s="302"/>
      <c r="U69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88"/>
      <c r="AH69" s="86"/>
      <c r="AI69" s="257"/>
      <c r="AK69" s="23"/>
      <c r="AL69" s="24"/>
      <c r="AM69" s="23"/>
      <c r="AZ69" s="32" t="s">
        <v>3142</v>
      </c>
    </row>
    <row r="70" spans="1:63" s="32" customFormat="1" ht="15" customHeight="1">
      <c r="A70" s="17">
        <v>31</v>
      </c>
      <c r="B70" s="99">
        <v>1</v>
      </c>
      <c r="C70" s="17" t="s">
        <v>23</v>
      </c>
      <c r="D70" s="18" t="s">
        <v>24</v>
      </c>
      <c r="E70" s="17" t="s">
        <v>25</v>
      </c>
      <c r="F70" s="17" t="s">
        <v>106</v>
      </c>
      <c r="G70" s="18" t="s">
        <v>107</v>
      </c>
      <c r="H70" s="18" t="s">
        <v>27</v>
      </c>
      <c r="I70" s="18">
        <v>30067012</v>
      </c>
      <c r="J70" s="112" t="str">
        <f t="shared" ref="J70:J71" si="55">CONCATENATE(I70,"-",H70)</f>
        <v>30067012-EJECUCION</v>
      </c>
      <c r="K70" s="442" t="s">
        <v>3271</v>
      </c>
      <c r="L70" s="100">
        <v>2958804000</v>
      </c>
      <c r="M70" s="19">
        <v>2185047000</v>
      </c>
      <c r="N70" s="100">
        <v>4545333</v>
      </c>
      <c r="O70" s="19">
        <v>4545333</v>
      </c>
      <c r="P70" s="19">
        <v>934336775</v>
      </c>
      <c r="Q70" s="19">
        <v>1246164892</v>
      </c>
      <c r="R70" s="101">
        <v>1000000000</v>
      </c>
      <c r="S70" s="20">
        <v>1954258667</v>
      </c>
      <c r="T70" s="21">
        <v>0</v>
      </c>
      <c r="U70" s="21">
        <v>1137461942</v>
      </c>
      <c r="V70" s="266">
        <v>0</v>
      </c>
      <c r="W70" s="266">
        <v>1111111</v>
      </c>
      <c r="X70" s="266">
        <v>2222222</v>
      </c>
      <c r="Y70" s="266">
        <f t="shared" ref="Y70:Y71" si="56">V70+W70+X70</f>
        <v>3333333</v>
      </c>
      <c r="Z70" s="266">
        <v>117417604</v>
      </c>
      <c r="AA70" s="266">
        <v>120368979</v>
      </c>
      <c r="AB70" s="266">
        <v>169675360</v>
      </c>
      <c r="AC70" s="266">
        <v>201327204</v>
      </c>
      <c r="AD70" s="266">
        <f t="shared" ref="AD70:AD71" si="57">V70+W70+X70+Z70+AA70+AB70+AC70</f>
        <v>612122480</v>
      </c>
      <c r="AE70" s="266">
        <f t="shared" ref="AE70:AE71" si="58">U70-AD70</f>
        <v>525339462</v>
      </c>
      <c r="AF70" s="266">
        <f t="shared" ref="AF70:AF71" si="59">M70-(O70+U70)</f>
        <v>1043039725</v>
      </c>
      <c r="AG70" s="18" t="s">
        <v>3419</v>
      </c>
      <c r="AH70" s="17" t="s">
        <v>109</v>
      </c>
      <c r="AI70" s="81" t="s">
        <v>30</v>
      </c>
      <c r="AJ70" s="22" t="s">
        <v>45</v>
      </c>
      <c r="AK70" s="23" t="s">
        <v>30</v>
      </c>
      <c r="AL70" s="24" t="s">
        <v>65</v>
      </c>
      <c r="AM70" s="23" t="s">
        <v>45</v>
      </c>
      <c r="AN70" t="str">
        <f t="shared" ref="AN70:AN71" si="60">CONCATENATE( "OR PRO.CODIGO=",I70)</f>
        <v>OR PRO.CODIGO=30067012</v>
      </c>
      <c r="AO70">
        <f>LEN(I70)</f>
        <v>8</v>
      </c>
      <c r="AP70" t="e">
        <f>VLOOKUP(J70,#REF!,5,FALSE)</f>
        <v>#REF!</v>
      </c>
      <c r="AQ70"/>
      <c r="AR70" t="e">
        <f>VLOOKUP(J70,#REF!,6,FALSE)</f>
        <v>#REF!</v>
      </c>
      <c r="AS70" s="32" t="e">
        <f>VLOOKUP(I70,'convenios 2017'!A$2:O$82,15,FALSE)</f>
        <v>#N/A</v>
      </c>
      <c r="AT70" s="373">
        <f>O70+AD70</f>
        <v>616667813</v>
      </c>
      <c r="AU70" s="32" t="str">
        <f>VLOOKUP(I70,'convenio 2016'!A$2:N$196,14,FALSE)</f>
        <v>toma razon</v>
      </c>
      <c r="AV70" s="32">
        <f>VLOOKUP(I70,'convenio 2015'!A$4:M$228,13,FALSE)</f>
        <v>0</v>
      </c>
      <c r="AW70" s="32" t="e">
        <f>VLOOKUP(J70,#REF!,6,FALSE)</f>
        <v>#REF!</v>
      </c>
      <c r="AX70" s="373">
        <f>O70+AD70</f>
        <v>616667813</v>
      </c>
      <c r="AY70" s="32" t="s">
        <v>2408</v>
      </c>
      <c r="AZ70" s="32" t="s">
        <v>1896</v>
      </c>
      <c r="BA70" s="377">
        <v>261</v>
      </c>
      <c r="BB70" s="431">
        <v>42424</v>
      </c>
      <c r="BC70" s="32" t="str">
        <f>VLOOKUP(J70,'RATE JUNIO '!F$2:K$346,6,FALSE)</f>
        <v>RS</v>
      </c>
      <c r="BD70" s="32" t="s">
        <v>3458</v>
      </c>
      <c r="BE70" s="92" t="str">
        <f>VLOOKUP(J70,'RATES 30-06-2017'!F$2:K$374,6,FALSE)</f>
        <v>RS</v>
      </c>
      <c r="BF70" s="92"/>
      <c r="BG70" s="92" t="str">
        <f>VLOOKUP(J70,Hoja4!C$2:E$268,2,FALSE)</f>
        <v>LIBRE</v>
      </c>
      <c r="BH70" s="92">
        <f>VLOOKUP(J70,Hoja4!C$2:E$268,3,FALSE)</f>
        <v>31</v>
      </c>
      <c r="BI70" s="92"/>
      <c r="BJ70" s="92"/>
      <c r="BK70" s="32" t="str">
        <f>VLOOKUP(J70,RATES!F$2:K$309,6,FALSE)</f>
        <v>RS</v>
      </c>
    </row>
    <row r="71" spans="1:63" s="32" customFormat="1" ht="15" customHeight="1">
      <c r="A71" s="17">
        <v>33</v>
      </c>
      <c r="B71" s="99">
        <v>2</v>
      </c>
      <c r="C71" s="17" t="s">
        <v>23</v>
      </c>
      <c r="D71" s="18" t="s">
        <v>69</v>
      </c>
      <c r="E71" s="17" t="s">
        <v>25</v>
      </c>
      <c r="F71" s="17" t="s">
        <v>106</v>
      </c>
      <c r="G71" s="18" t="s">
        <v>55</v>
      </c>
      <c r="H71" s="18" t="s">
        <v>27</v>
      </c>
      <c r="I71" s="18">
        <v>20132784</v>
      </c>
      <c r="J71" s="112" t="str">
        <f t="shared" si="55"/>
        <v>20132784-EJECUCION</v>
      </c>
      <c r="K71" s="442" t="s">
        <v>3216</v>
      </c>
      <c r="L71" s="100">
        <v>1121998332</v>
      </c>
      <c r="M71" s="125">
        <v>1304374229</v>
      </c>
      <c r="N71" s="100">
        <v>335482000</v>
      </c>
      <c r="O71" s="125">
        <v>249336775</v>
      </c>
      <c r="P71" s="125">
        <v>852179557</v>
      </c>
      <c r="Q71" s="19">
        <v>0</v>
      </c>
      <c r="R71" s="101">
        <v>786516332</v>
      </c>
      <c r="S71" s="20">
        <v>0</v>
      </c>
      <c r="T71" s="21">
        <v>0</v>
      </c>
      <c r="U71" s="21">
        <v>876404851</v>
      </c>
      <c r="V71" s="266">
        <v>166898117</v>
      </c>
      <c r="W71" s="266">
        <v>128144023</v>
      </c>
      <c r="X71" s="266">
        <v>129795301</v>
      </c>
      <c r="Y71" s="266">
        <f t="shared" si="56"/>
        <v>424837441</v>
      </c>
      <c r="Z71" s="266">
        <v>0</v>
      </c>
      <c r="AA71" s="266">
        <v>0</v>
      </c>
      <c r="AB71" s="266">
        <v>201567410</v>
      </c>
      <c r="AC71" s="266">
        <v>0</v>
      </c>
      <c r="AD71" s="266">
        <f t="shared" si="57"/>
        <v>626404851</v>
      </c>
      <c r="AE71" s="266">
        <f t="shared" si="58"/>
        <v>250000000</v>
      </c>
      <c r="AF71" s="266">
        <f t="shared" si="59"/>
        <v>178632603</v>
      </c>
      <c r="AG71" s="18" t="s">
        <v>3419</v>
      </c>
      <c r="AH71" s="17" t="s">
        <v>73</v>
      </c>
      <c r="AI71" s="81" t="s">
        <v>155</v>
      </c>
      <c r="AJ71" s="22" t="s">
        <v>31</v>
      </c>
      <c r="AK71" s="23" t="s">
        <v>30</v>
      </c>
      <c r="AL71" s="24" t="s">
        <v>111</v>
      </c>
      <c r="AM71" s="23" t="s">
        <v>45</v>
      </c>
      <c r="AN71" t="str">
        <f t="shared" si="60"/>
        <v>OR PRO.CODIGO=20132784</v>
      </c>
      <c r="AO71">
        <f>LEN(I71)</f>
        <v>8</v>
      </c>
      <c r="AP71" t="e">
        <f>VLOOKUP(J71,#REF!,5,FALSE)</f>
        <v>#REF!</v>
      </c>
      <c r="AQ71"/>
      <c r="AR71" t="e">
        <f>VLOOKUP(J71,#REF!,6,FALSE)</f>
        <v>#REF!</v>
      </c>
      <c r="AS71" s="32" t="e">
        <f>VLOOKUP(I71,'convenios 2017'!A$2:O$82,15,FALSE)</f>
        <v>#N/A</v>
      </c>
      <c r="AT71" s="373">
        <f>O71+AD71</f>
        <v>875741626</v>
      </c>
      <c r="AU71" s="32" t="str">
        <f>VLOOKUP(I71,'convenio 2016'!A$2:N$196,14,FALSE)</f>
        <v>toma razon</v>
      </c>
      <c r="AV71" s="32">
        <f>VLOOKUP(I71,'convenio 2015'!A$4:M$228,13,FALSE)</f>
        <v>0</v>
      </c>
      <c r="AW71" s="32" t="e">
        <f>VLOOKUP(J71,#REF!,6,FALSE)</f>
        <v>#REF!</v>
      </c>
      <c r="AX71" s="373">
        <f>O71+AD71</f>
        <v>875741626</v>
      </c>
      <c r="AY71" s="32" t="s">
        <v>2408</v>
      </c>
      <c r="AZ71" s="32" t="s">
        <v>1913</v>
      </c>
      <c r="BA71" s="377" t="s">
        <v>3189</v>
      </c>
      <c r="BB71" s="431">
        <v>42444</v>
      </c>
      <c r="BC71" s="32" t="str">
        <f>VLOOKUP(J71,'RATE JUNIO '!F$2:K$346,6,FALSE)</f>
        <v>RE</v>
      </c>
      <c r="BD71" s="32" t="s">
        <v>3458</v>
      </c>
      <c r="BE71" s="92" t="str">
        <f>VLOOKUP(J71,'RATES 30-06-2017'!F$2:K$374,6,FALSE)</f>
        <v>RS</v>
      </c>
      <c r="BF71" s="92"/>
      <c r="BG71" s="92" t="str">
        <f>VLOOKUP(J71,Hoja4!C$2:E$268,2,FALSE)</f>
        <v>SS</v>
      </c>
      <c r="BH71" s="92">
        <f>VLOOKUP(J71,Hoja4!C$2:E$268,3,FALSE)</f>
        <v>33</v>
      </c>
      <c r="BI71" s="92"/>
      <c r="BJ71" s="92"/>
      <c r="BK71" s="32" t="str">
        <f>VLOOKUP(J71,RATES!F$2:K$309,6,FALSE)</f>
        <v>RS</v>
      </c>
    </row>
    <row r="72" spans="1:63">
      <c r="A72" s="86"/>
      <c r="B72" s="302"/>
      <c r="C72" s="86"/>
      <c r="D72" s="87"/>
      <c r="E72" s="86"/>
      <c r="F72" s="86"/>
      <c r="G72" s="88"/>
      <c r="H72" s="86"/>
      <c r="I72" s="88"/>
      <c r="J72" s="302"/>
      <c r="K72" s="110" t="s">
        <v>47</v>
      </c>
      <c r="L72" s="25">
        <f>SUBTOTAL(9,L70:L71)</f>
        <v>4080802332</v>
      </c>
      <c r="M72" s="111">
        <f>SUBTOTAL(9,M70:M71)</f>
        <v>3489421229</v>
      </c>
      <c r="N72" s="25">
        <v>340027333</v>
      </c>
      <c r="O72" s="111">
        <f>SUBTOTAL(9,O70:O71)</f>
        <v>253882108</v>
      </c>
      <c r="P72" s="111">
        <f>SUBTOTAL(9,P70:P71)</f>
        <v>1786516332</v>
      </c>
      <c r="Q72" s="109">
        <v>1246164892</v>
      </c>
      <c r="R72" s="25">
        <v>1786516332</v>
      </c>
      <c r="S72" s="25">
        <v>1954258667</v>
      </c>
      <c r="T72" s="25">
        <v>0</v>
      </c>
      <c r="U72" s="111">
        <f t="shared" ref="U72:AF72" si="61">SUBTOTAL(9,U70:U71)</f>
        <v>2013866793</v>
      </c>
      <c r="V72" s="111">
        <f t="shared" si="61"/>
        <v>166898117</v>
      </c>
      <c r="W72" s="111">
        <f t="shared" si="61"/>
        <v>129255134</v>
      </c>
      <c r="X72" s="111">
        <f t="shared" si="61"/>
        <v>132017523</v>
      </c>
      <c r="Y72" s="111">
        <f t="shared" si="61"/>
        <v>428170774</v>
      </c>
      <c r="Z72" s="111">
        <f t="shared" si="61"/>
        <v>117417604</v>
      </c>
      <c r="AA72" s="111">
        <f t="shared" si="61"/>
        <v>120368979</v>
      </c>
      <c r="AB72" s="111">
        <f t="shared" si="61"/>
        <v>371242770</v>
      </c>
      <c r="AC72" s="111">
        <f t="shared" si="61"/>
        <v>201327204</v>
      </c>
      <c r="AD72" s="111">
        <f t="shared" si="61"/>
        <v>1238527331</v>
      </c>
      <c r="AE72" s="111">
        <f t="shared" si="61"/>
        <v>775339462</v>
      </c>
      <c r="AF72" s="111">
        <f t="shared" si="61"/>
        <v>1221672328</v>
      </c>
      <c r="AG72" s="88"/>
      <c r="AH72" s="86"/>
      <c r="AI72" s="257"/>
      <c r="AK72" s="23"/>
      <c r="AL72" s="24"/>
      <c r="AM72" s="23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Z72" s="32" t="s">
        <v>3142</v>
      </c>
    </row>
    <row r="73" spans="1:63" ht="8.25" customHeight="1">
      <c r="A73" s="86"/>
      <c r="C73" s="86"/>
      <c r="D73" s="87"/>
      <c r="E73" s="86"/>
      <c r="F73" s="86"/>
      <c r="G73" s="88"/>
      <c r="H73" s="86"/>
      <c r="I73" s="88"/>
      <c r="K73" s="303"/>
      <c r="M73" s="86"/>
      <c r="O73" s="86"/>
      <c r="P73" s="86"/>
      <c r="U73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88"/>
      <c r="AH73" s="86"/>
      <c r="AI73" s="257"/>
      <c r="AK73" s="23"/>
      <c r="AL73" s="24"/>
      <c r="AM73" s="23"/>
      <c r="AZ73" s="32" t="s">
        <v>3142</v>
      </c>
    </row>
    <row r="74" spans="1:63">
      <c r="A74" s="86"/>
      <c r="B74" s="302"/>
      <c r="C74" s="86"/>
      <c r="D74" s="87"/>
      <c r="E74" s="86"/>
      <c r="F74" s="86"/>
      <c r="G74" s="88"/>
      <c r="H74" s="86"/>
      <c r="I74" s="88"/>
      <c r="J74" s="302"/>
      <c r="K74" s="16" t="s">
        <v>53</v>
      </c>
      <c r="L74" s="302"/>
      <c r="M74" s="86"/>
      <c r="N74" s="302"/>
      <c r="O74" s="86"/>
      <c r="P74" s="86"/>
      <c r="Q74" s="302"/>
      <c r="R74" s="302"/>
      <c r="S74" s="302"/>
      <c r="T74" s="302"/>
      <c r="U74" s="30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88"/>
      <c r="AH74" s="86"/>
      <c r="AI74" s="257"/>
      <c r="AK74" s="23"/>
      <c r="AL74" s="24"/>
      <c r="AM74" s="23"/>
      <c r="AZ74" s="32" t="s">
        <v>3142</v>
      </c>
    </row>
    <row r="75" spans="1:63" s="32" customFormat="1" ht="15" customHeight="1">
      <c r="A75" s="17">
        <v>31</v>
      </c>
      <c r="B75" s="99">
        <v>3</v>
      </c>
      <c r="C75" s="17" t="s">
        <v>54</v>
      </c>
      <c r="D75" s="18" t="s">
        <v>90</v>
      </c>
      <c r="E75" s="17" t="s">
        <v>25</v>
      </c>
      <c r="F75" s="17" t="s">
        <v>106</v>
      </c>
      <c r="G75" s="18" t="s">
        <v>107</v>
      </c>
      <c r="H75" s="18" t="s">
        <v>35</v>
      </c>
      <c r="I75" s="18">
        <v>30401324</v>
      </c>
      <c r="J75" s="112" t="str">
        <f t="shared" ref="J75:J78" si="62">CONCATENATE(I75,"-",H75)</f>
        <v>30401324-DISEÑO</v>
      </c>
      <c r="K75" s="442" t="s">
        <v>3272</v>
      </c>
      <c r="L75" s="100">
        <v>69501000</v>
      </c>
      <c r="M75" s="19">
        <v>69501000</v>
      </c>
      <c r="N75" s="100">
        <v>0</v>
      </c>
      <c r="O75" s="19">
        <v>0</v>
      </c>
      <c r="P75" s="19">
        <v>69501000</v>
      </c>
      <c r="Q75" s="19">
        <v>0</v>
      </c>
      <c r="R75" s="101">
        <v>69501000</v>
      </c>
      <c r="S75" s="20">
        <v>0</v>
      </c>
      <c r="T75" s="21">
        <v>0</v>
      </c>
      <c r="U75" s="446">
        <v>0</v>
      </c>
      <c r="V75" s="266">
        <v>0</v>
      </c>
      <c r="W75" s="266">
        <v>0</v>
      </c>
      <c r="X75" s="266">
        <v>0</v>
      </c>
      <c r="Y75" s="266">
        <f t="shared" ref="Y75:Y78" si="63">V75+W75+X75</f>
        <v>0</v>
      </c>
      <c r="Z75" s="266">
        <v>0</v>
      </c>
      <c r="AA75" s="266">
        <v>0</v>
      </c>
      <c r="AB75" s="266">
        <v>0</v>
      </c>
      <c r="AC75" s="266">
        <v>0</v>
      </c>
      <c r="AD75" s="266">
        <f t="shared" ref="AD75:AD78" si="64">V75+W75+X75+Z75+AA75+AB75+AC75</f>
        <v>0</v>
      </c>
      <c r="AE75" s="266">
        <f t="shared" ref="AE75:AE78" si="65">U75-AD75</f>
        <v>0</v>
      </c>
      <c r="AF75" s="266">
        <f t="shared" ref="AF75:AF78" si="66">M75-(O75+U75)</f>
        <v>69501000</v>
      </c>
      <c r="AG75" s="18" t="s">
        <v>51</v>
      </c>
      <c r="AH75" s="17" t="s">
        <v>685</v>
      </c>
      <c r="AI75" s="81" t="s">
        <v>57</v>
      </c>
      <c r="AJ75" s="22" t="s">
        <v>31</v>
      </c>
      <c r="AK75" s="23" t="s">
        <v>64</v>
      </c>
      <c r="AL75" s="24" t="s">
        <v>113</v>
      </c>
      <c r="AM75" s="23" t="s">
        <v>45</v>
      </c>
      <c r="AN75" t="str">
        <f>CONCATENATE( "OR PRO.CODIGO=",I75)</f>
        <v>OR PRO.CODIGO=30401324</v>
      </c>
      <c r="AO75">
        <f>LEN(I75)</f>
        <v>8</v>
      </c>
      <c r="AP75" t="e">
        <f>VLOOKUP(J75,#REF!,5,FALSE)</f>
        <v>#REF!</v>
      </c>
      <c r="AQ75"/>
      <c r="AR75" t="e">
        <f>VLOOKUP(J75,#REF!,6,FALSE)</f>
        <v>#REF!</v>
      </c>
      <c r="AS75" s="32" t="e">
        <f>VLOOKUP(I75,'convenios 2017'!A$2:O$82,15,FALSE)</f>
        <v>#N/A</v>
      </c>
      <c r="AT75" s="373">
        <f>O75+AD75</f>
        <v>0</v>
      </c>
      <c r="AU75" s="32" t="e">
        <f>VLOOKUP(I75,'convenio 2016'!A$2:N$196,14,FALSE)</f>
        <v>#N/A</v>
      </c>
      <c r="AV75" s="32" t="e">
        <f>VLOOKUP(I75,'convenio 2015'!A$4:M$228,13,FALSE)</f>
        <v>#N/A</v>
      </c>
      <c r="AW75" s="32" t="e">
        <f>VLOOKUP(J75,#REF!,6,FALSE)</f>
        <v>#REF!</v>
      </c>
      <c r="AX75" s="373">
        <f>O75+AD75</f>
        <v>0</v>
      </c>
      <c r="AY75" s="32" t="e">
        <v>#N/A</v>
      </c>
      <c r="AZ75" s="32" t="e">
        <v>#N/A</v>
      </c>
      <c r="BA75" s="377" t="e">
        <v>#N/A</v>
      </c>
      <c r="BB75" s="431"/>
      <c r="BC75" s="32" t="e">
        <f>VLOOKUP(J75,'RATE JUNIO '!F$2:K$346,6,FALSE)</f>
        <v>#N/A</v>
      </c>
      <c r="BE75" s="92">
        <f>VLOOKUP(J75,'RATES 30-06-2017'!F$2:K$374,6,FALSE)</f>
        <v>0</v>
      </c>
      <c r="BF75" s="92"/>
      <c r="BG75" s="92" t="e">
        <f>VLOOKUP(J75,Hoja4!C$2:E$268,2,FALSE)</f>
        <v>#N/A</v>
      </c>
      <c r="BH75" s="92" t="e">
        <f>VLOOKUP(J75,Hoja4!C$2:E$268,3,FALSE)</f>
        <v>#N/A</v>
      </c>
      <c r="BI75" s="92"/>
      <c r="BJ75" s="92"/>
    </row>
    <row r="76" spans="1:63" s="32" customFormat="1" ht="15" customHeight="1">
      <c r="A76" s="17">
        <v>29</v>
      </c>
      <c r="B76" s="99">
        <v>8</v>
      </c>
      <c r="C76" s="17" t="s">
        <v>54</v>
      </c>
      <c r="D76" s="18" t="s">
        <v>38</v>
      </c>
      <c r="E76" s="17" t="s">
        <v>25</v>
      </c>
      <c r="F76" s="18" t="s">
        <v>106</v>
      </c>
      <c r="G76" s="18" t="s">
        <v>107</v>
      </c>
      <c r="H76" s="18" t="s">
        <v>27</v>
      </c>
      <c r="I76" s="18">
        <v>30358323</v>
      </c>
      <c r="J76" s="112" t="str">
        <f t="shared" si="62"/>
        <v>30358323-EJECUCION</v>
      </c>
      <c r="K76" s="442" t="s">
        <v>3367</v>
      </c>
      <c r="L76" s="100">
        <v>81515000</v>
      </c>
      <c r="M76" s="19">
        <v>81515000</v>
      </c>
      <c r="N76" s="100">
        <v>0</v>
      </c>
      <c r="O76" s="19">
        <v>0</v>
      </c>
      <c r="P76" s="19">
        <v>81515000</v>
      </c>
      <c r="Q76" s="19">
        <v>0</v>
      </c>
      <c r="R76" s="101">
        <v>81515000</v>
      </c>
      <c r="S76" s="20">
        <v>0</v>
      </c>
      <c r="T76" s="21">
        <v>0</v>
      </c>
      <c r="U76" s="446">
        <v>0</v>
      </c>
      <c r="V76" s="266">
        <v>0</v>
      </c>
      <c r="W76" s="266">
        <v>0</v>
      </c>
      <c r="X76" s="266">
        <v>0</v>
      </c>
      <c r="Y76" s="266">
        <f t="shared" si="63"/>
        <v>0</v>
      </c>
      <c r="Z76" s="266">
        <v>0</v>
      </c>
      <c r="AA76" s="266">
        <v>0</v>
      </c>
      <c r="AB76" s="266">
        <v>0</v>
      </c>
      <c r="AC76" s="266">
        <v>0</v>
      </c>
      <c r="AD76" s="266">
        <f t="shared" si="64"/>
        <v>0</v>
      </c>
      <c r="AE76" s="266">
        <f t="shared" si="65"/>
        <v>0</v>
      </c>
      <c r="AF76" s="266">
        <f t="shared" si="66"/>
        <v>81515000</v>
      </c>
      <c r="AG76" s="18" t="s">
        <v>51</v>
      </c>
      <c r="AH76" s="17" t="s">
        <v>684</v>
      </c>
      <c r="AI76" s="81" t="s">
        <v>40</v>
      </c>
      <c r="AJ76" s="29" t="s">
        <v>31</v>
      </c>
      <c r="AK76" s="30"/>
      <c r="AL76" s="31" t="s">
        <v>114</v>
      </c>
      <c r="AM76" s="30"/>
      <c r="AN76" t="str">
        <f t="shared" ref="AN76:AN77" si="67">CONCATENATE( "OR PRO.CODIGO=",I76)</f>
        <v>OR PRO.CODIGO=30358323</v>
      </c>
      <c r="AO76">
        <f>LEN(I76)</f>
        <v>8</v>
      </c>
      <c r="AP76" t="e">
        <f>VLOOKUP(J76,#REF!,5,FALSE)</f>
        <v>#REF!</v>
      </c>
      <c r="AQ76"/>
      <c r="AR76" t="e">
        <f>VLOOKUP(J76,#REF!,6,FALSE)</f>
        <v>#REF!</v>
      </c>
      <c r="AS76" s="32" t="e">
        <f>VLOOKUP(I76,'convenios 2017'!A$2:O$82,15,FALSE)</f>
        <v>#N/A</v>
      </c>
      <c r="AT76" s="373">
        <f>O76+AD76</f>
        <v>0</v>
      </c>
      <c r="AU76" s="32" t="e">
        <f>VLOOKUP(I76,'convenio 2016'!A$2:N$196,14,FALSE)</f>
        <v>#N/A</v>
      </c>
      <c r="AV76" s="32" t="e">
        <f>VLOOKUP(I76,'convenio 2015'!A$4:M$228,13,FALSE)</f>
        <v>#N/A</v>
      </c>
      <c r="AW76" s="32" t="e">
        <f>VLOOKUP(J76,#REF!,6,FALSE)</f>
        <v>#REF!</v>
      </c>
      <c r="AX76" s="373">
        <f>O76+AD76</f>
        <v>0</v>
      </c>
      <c r="AY76" s="32" t="e">
        <v>#N/A</v>
      </c>
      <c r="AZ76" s="32" t="e">
        <v>#N/A</v>
      </c>
      <c r="BA76" s="377" t="e">
        <v>#N/A</v>
      </c>
      <c r="BB76" s="431"/>
      <c r="BC76" s="32" t="e">
        <f>VLOOKUP(J76,'RATE JUNIO '!F$2:K$346,6,FALSE)</f>
        <v>#N/A</v>
      </c>
      <c r="BD76" s="32" t="s">
        <v>3458</v>
      </c>
      <c r="BE76" s="92" t="e">
        <f>VLOOKUP(J76,'RATES 30-06-2017'!F$2:K$374,6,FALSE)</f>
        <v>#N/A</v>
      </c>
      <c r="BF76" s="448"/>
      <c r="BG76" s="92" t="e">
        <f>VLOOKUP(J76,Hoja4!C$2:E$268,2,FALSE)</f>
        <v>#N/A</v>
      </c>
      <c r="BH76" s="92" t="e">
        <f>VLOOKUP(J76,Hoja4!C$2:E$268,3,FALSE)</f>
        <v>#N/A</v>
      </c>
      <c r="BI76" s="92"/>
      <c r="BJ76" s="92"/>
      <c r="BK76" s="32">
        <f>VLOOKUP(J76,RATES!F$2:K$309,6,FALSE)</f>
        <v>0</v>
      </c>
    </row>
    <row r="77" spans="1:63" s="32" customFormat="1" ht="15" customHeight="1">
      <c r="A77" s="17">
        <v>29</v>
      </c>
      <c r="B77" s="99">
        <v>0</v>
      </c>
      <c r="C77" s="17" t="s">
        <v>54</v>
      </c>
      <c r="D77" s="18" t="s">
        <v>90</v>
      </c>
      <c r="E77" s="17" t="s">
        <v>25</v>
      </c>
      <c r="F77" s="18" t="s">
        <v>106</v>
      </c>
      <c r="G77" s="18" t="s">
        <v>107</v>
      </c>
      <c r="H77" s="18" t="s">
        <v>27</v>
      </c>
      <c r="I77" s="18">
        <v>30402526</v>
      </c>
      <c r="J77" s="112" t="str">
        <f t="shared" si="62"/>
        <v>30402526-EJECUCION</v>
      </c>
      <c r="K77" s="442" t="s">
        <v>3368</v>
      </c>
      <c r="L77" s="100">
        <v>220150000</v>
      </c>
      <c r="M77" s="125">
        <v>220150000</v>
      </c>
      <c r="N77" s="100"/>
      <c r="O77" s="125">
        <v>0</v>
      </c>
      <c r="P77" s="125">
        <v>0</v>
      </c>
      <c r="Q77" s="19"/>
      <c r="R77" s="101"/>
      <c r="S77" s="20"/>
      <c r="T77" s="21"/>
      <c r="U77" s="21">
        <v>220150000</v>
      </c>
      <c r="V77" s="266">
        <v>0</v>
      </c>
      <c r="W77" s="266">
        <v>0</v>
      </c>
      <c r="X77" s="266">
        <v>0</v>
      </c>
      <c r="Y77" s="266">
        <f t="shared" si="63"/>
        <v>0</v>
      </c>
      <c r="Z77" s="266">
        <v>0</v>
      </c>
      <c r="AA77" s="266">
        <v>0</v>
      </c>
      <c r="AB77" s="266">
        <v>0</v>
      </c>
      <c r="AC77" s="266">
        <v>0</v>
      </c>
      <c r="AD77" s="266">
        <f t="shared" si="64"/>
        <v>0</v>
      </c>
      <c r="AE77" s="266">
        <f t="shared" si="65"/>
        <v>220150000</v>
      </c>
      <c r="AF77" s="266">
        <f t="shared" si="66"/>
        <v>0</v>
      </c>
      <c r="AG77" s="18" t="s">
        <v>1763</v>
      </c>
      <c r="AH77" s="17" t="s">
        <v>92</v>
      </c>
      <c r="AI77" s="81" t="s">
        <v>40</v>
      </c>
      <c r="AJ77" s="29"/>
      <c r="AK77" s="30"/>
      <c r="AL77" s="31"/>
      <c r="AM77" s="30"/>
      <c r="AN77" t="str">
        <f t="shared" si="67"/>
        <v>OR PRO.CODIGO=30402526</v>
      </c>
      <c r="AO77">
        <f>LEN(I77)</f>
        <v>8</v>
      </c>
      <c r="AP77" t="e">
        <f>VLOOKUP(J77,#REF!,5,FALSE)</f>
        <v>#REF!</v>
      </c>
      <c r="AQ77"/>
      <c r="AR77" t="e">
        <f>VLOOKUP(J77,#REF!,6,FALSE)</f>
        <v>#REF!</v>
      </c>
      <c r="AS77" s="32" t="str">
        <f>VLOOKUP(I77,'convenios 2017'!A$2:O$82,15,FALSE)</f>
        <v>con convenio</v>
      </c>
      <c r="AT77" s="373">
        <f>O77+AD77</f>
        <v>0</v>
      </c>
      <c r="AU77" s="32" t="e">
        <f>VLOOKUP(I77,'convenio 2016'!A$2:N$196,14,FALSE)</f>
        <v>#N/A</v>
      </c>
      <c r="AV77" s="32" t="e">
        <f>VLOOKUP(I77,'convenio 2015'!A$4:M$228,13,FALSE)</f>
        <v>#N/A</v>
      </c>
      <c r="AW77" s="32" t="e">
        <f>VLOOKUP(J77,#REF!,6,FALSE)</f>
        <v>#REF!</v>
      </c>
      <c r="AX77" s="373">
        <f>O77+AD77</f>
        <v>0</v>
      </c>
      <c r="AY77" s="32" t="s">
        <v>1763</v>
      </c>
      <c r="AZ77" s="32" t="s">
        <v>3146</v>
      </c>
      <c r="BA77" s="377">
        <v>802</v>
      </c>
      <c r="BB77" s="431">
        <v>42849</v>
      </c>
      <c r="BC77" s="32">
        <f>VLOOKUP(J77,'RATE JUNIO '!F$2:K$346,6,FALSE)</f>
        <v>0</v>
      </c>
      <c r="BD77" s="32" t="s">
        <v>3458</v>
      </c>
      <c r="BE77" s="92">
        <f>VLOOKUP(J77,'RATES 30-06-2017'!F$2:K$374,6,FALSE)</f>
        <v>0</v>
      </c>
      <c r="BF77" s="92"/>
      <c r="BG77" s="92" t="str">
        <f>VLOOKUP(J77,Hoja4!C$2:E$268,2,FALSE)</f>
        <v>RSD</v>
      </c>
      <c r="BH77" s="92">
        <f>VLOOKUP(J77,Hoja4!C$2:E$268,3,FALSE)</f>
        <v>29</v>
      </c>
      <c r="BI77" s="92"/>
      <c r="BJ77" s="92"/>
      <c r="BK77" s="32">
        <f>VLOOKUP(J77,RATES!F$2:K$309,6,FALSE)</f>
        <v>0</v>
      </c>
    </row>
    <row r="78" spans="1:63" s="32" customFormat="1" ht="15" customHeight="1">
      <c r="A78" s="17">
        <v>31</v>
      </c>
      <c r="B78" s="99">
        <v>4</v>
      </c>
      <c r="C78" s="17" t="s">
        <v>54</v>
      </c>
      <c r="D78" s="18" t="s">
        <v>24</v>
      </c>
      <c r="E78" s="17" t="s">
        <v>25</v>
      </c>
      <c r="F78" s="17" t="s">
        <v>106</v>
      </c>
      <c r="G78" s="18" t="s">
        <v>107</v>
      </c>
      <c r="H78" s="18" t="s">
        <v>35</v>
      </c>
      <c r="I78" s="18">
        <v>30070314</v>
      </c>
      <c r="J78" s="112" t="str">
        <f t="shared" si="62"/>
        <v>30070314-DISEÑO</v>
      </c>
      <c r="K78" s="442" t="s">
        <v>3273</v>
      </c>
      <c r="L78" s="100">
        <v>74546000</v>
      </c>
      <c r="M78" s="125">
        <v>74546000</v>
      </c>
      <c r="N78" s="100">
        <v>0</v>
      </c>
      <c r="O78" s="125">
        <v>0</v>
      </c>
      <c r="P78" s="125">
        <v>30000000</v>
      </c>
      <c r="Q78" s="19">
        <v>44546000</v>
      </c>
      <c r="R78" s="101">
        <v>30000000</v>
      </c>
      <c r="S78" s="20">
        <v>44546000</v>
      </c>
      <c r="T78" s="21">
        <v>0</v>
      </c>
      <c r="U78" s="446">
        <v>0</v>
      </c>
      <c r="V78" s="266">
        <v>0</v>
      </c>
      <c r="W78" s="266">
        <v>0</v>
      </c>
      <c r="X78" s="266">
        <v>0</v>
      </c>
      <c r="Y78" s="266">
        <f t="shared" si="63"/>
        <v>0</v>
      </c>
      <c r="Z78" s="266">
        <v>0</v>
      </c>
      <c r="AA78" s="266">
        <v>0</v>
      </c>
      <c r="AB78" s="266">
        <v>0</v>
      </c>
      <c r="AC78" s="266">
        <v>0</v>
      </c>
      <c r="AD78" s="266">
        <f t="shared" si="64"/>
        <v>0</v>
      </c>
      <c r="AE78" s="266">
        <f t="shared" si="65"/>
        <v>0</v>
      </c>
      <c r="AF78" s="266">
        <f t="shared" si="66"/>
        <v>74546000</v>
      </c>
      <c r="AG78" s="18" t="s">
        <v>51</v>
      </c>
      <c r="AH78" s="17" t="s">
        <v>109</v>
      </c>
      <c r="AI78" s="81" t="s">
        <v>57</v>
      </c>
      <c r="AJ78" s="22" t="s">
        <v>31</v>
      </c>
      <c r="AK78" s="23" t="s">
        <v>64</v>
      </c>
      <c r="AL78" s="24" t="s">
        <v>116</v>
      </c>
      <c r="AM78" s="23"/>
      <c r="AN78" t="str">
        <f>CONCATENATE( "OR PRO.CODIGO=",I78)</f>
        <v>OR PRO.CODIGO=30070314</v>
      </c>
      <c r="AO78">
        <f>LEN(I78)</f>
        <v>8</v>
      </c>
      <c r="AP78" t="e">
        <f>VLOOKUP(J78,#REF!,5,FALSE)</f>
        <v>#REF!</v>
      </c>
      <c r="AQ78"/>
      <c r="AR78" t="e">
        <f>VLOOKUP(J78,#REF!,6,FALSE)</f>
        <v>#REF!</v>
      </c>
      <c r="AS78" s="32" t="e">
        <f>VLOOKUP(I78,'convenios 2017'!A$2:O$82,15,FALSE)</f>
        <v>#N/A</v>
      </c>
      <c r="AT78" s="373">
        <f>O78+AD78</f>
        <v>0</v>
      </c>
      <c r="AU78" s="32" t="e">
        <f>VLOOKUP(I78,'convenio 2016'!A$2:N$196,14,FALSE)</f>
        <v>#N/A</v>
      </c>
      <c r="AV78" s="32" t="e">
        <f>VLOOKUP(I78,'convenio 2015'!A$4:M$228,13,FALSE)</f>
        <v>#N/A</v>
      </c>
      <c r="AW78" s="32" t="e">
        <f>VLOOKUP(J78,#REF!,6,FALSE)</f>
        <v>#REF!</v>
      </c>
      <c r="AX78" s="373">
        <f>O78+AD78</f>
        <v>0</v>
      </c>
      <c r="AY78" s="32" t="e">
        <v>#N/A</v>
      </c>
      <c r="AZ78" s="32" t="e">
        <v>#N/A</v>
      </c>
      <c r="BA78" s="377" t="e">
        <v>#N/A</v>
      </c>
      <c r="BB78" s="431"/>
      <c r="BC78" s="32" t="e">
        <f>VLOOKUP(J78,'RATE JUNIO '!F$2:K$346,6,FALSE)</f>
        <v>#N/A</v>
      </c>
      <c r="BE78" s="92">
        <f>VLOOKUP(J78,'RATES 30-06-2017'!F$2:K$374,6,FALSE)</f>
        <v>0</v>
      </c>
      <c r="BF78" s="92"/>
      <c r="BG78" s="92" t="e">
        <f>VLOOKUP(J78,Hoja4!C$2:E$268,2,FALSE)</f>
        <v>#N/A</v>
      </c>
      <c r="BH78" s="92" t="e">
        <f>VLOOKUP(J78,Hoja4!C$2:E$268,3,FALSE)</f>
        <v>#N/A</v>
      </c>
      <c r="BI78" s="92"/>
      <c r="BJ78" s="92"/>
    </row>
    <row r="79" spans="1:63">
      <c r="A79" s="86"/>
      <c r="C79" s="86"/>
      <c r="D79" s="87"/>
      <c r="E79" s="86"/>
      <c r="F79" s="86"/>
      <c r="G79" s="88"/>
      <c r="H79" s="86"/>
      <c r="I79" s="88"/>
      <c r="K79" s="110" t="s">
        <v>66</v>
      </c>
      <c r="L79" s="25">
        <f>SUBTOTAL(9,L75:L78)</f>
        <v>445712000</v>
      </c>
      <c r="M79" s="111">
        <f>SUBTOTAL(9,M75:M78)</f>
        <v>445712000</v>
      </c>
      <c r="N79" s="25">
        <v>0</v>
      </c>
      <c r="O79" s="111">
        <f>SUBTOTAL(9,O75:O78)</f>
        <v>0</v>
      </c>
      <c r="P79" s="111">
        <f>SUBTOTAL(9,P75:P78)</f>
        <v>181016000</v>
      </c>
      <c r="Q79" s="109">
        <v>44546000</v>
      </c>
      <c r="R79" s="25">
        <v>181016000</v>
      </c>
      <c r="S79" s="25">
        <v>44546000</v>
      </c>
      <c r="T79" s="25">
        <v>0</v>
      </c>
      <c r="U79" s="111">
        <f t="shared" ref="U79:AF79" si="68">SUBTOTAL(9,U75:U78)</f>
        <v>220150000</v>
      </c>
      <c r="V79" s="111">
        <f t="shared" si="68"/>
        <v>0</v>
      </c>
      <c r="W79" s="111">
        <f t="shared" si="68"/>
        <v>0</v>
      </c>
      <c r="X79" s="111">
        <f t="shared" si="68"/>
        <v>0</v>
      </c>
      <c r="Y79" s="111">
        <f t="shared" si="68"/>
        <v>0</v>
      </c>
      <c r="Z79" s="111">
        <f t="shared" si="68"/>
        <v>0</v>
      </c>
      <c r="AA79" s="111">
        <f t="shared" si="68"/>
        <v>0</v>
      </c>
      <c r="AB79" s="111">
        <f t="shared" si="68"/>
        <v>0</v>
      </c>
      <c r="AC79" s="111">
        <f t="shared" si="68"/>
        <v>0</v>
      </c>
      <c r="AD79" s="111">
        <f t="shared" si="68"/>
        <v>0</v>
      </c>
      <c r="AE79" s="111">
        <f t="shared" si="68"/>
        <v>220150000</v>
      </c>
      <c r="AF79" s="111">
        <f t="shared" si="68"/>
        <v>225562000</v>
      </c>
      <c r="AG79" s="88"/>
      <c r="AH79" s="86"/>
      <c r="AI79" s="257"/>
      <c r="AK79" s="23"/>
      <c r="AL79" s="24"/>
      <c r="AM79" s="23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Z79" s="32" t="s">
        <v>3142</v>
      </c>
    </row>
    <row r="80" spans="1:63" ht="12" customHeight="1">
      <c r="A80" s="86"/>
      <c r="B80" s="302"/>
      <c r="C80" s="86"/>
      <c r="D80" s="87"/>
      <c r="E80" s="86"/>
      <c r="F80" s="86"/>
      <c r="G80" s="88"/>
      <c r="H80" s="86"/>
      <c r="I80" s="88"/>
      <c r="J80" s="302"/>
      <c r="K80" s="303"/>
      <c r="L80" s="302"/>
      <c r="M80" s="86"/>
      <c r="N80" s="302"/>
      <c r="O80" s="86"/>
      <c r="P80" s="86"/>
      <c r="Q80" s="302"/>
      <c r="R80" s="302"/>
      <c r="S80" s="302"/>
      <c r="T80" s="302"/>
      <c r="U80" s="30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88"/>
      <c r="AH80" s="86"/>
      <c r="AI80" s="257"/>
      <c r="AK80" s="23"/>
      <c r="AL80" s="24"/>
      <c r="AM80" s="23"/>
      <c r="AZ80" s="32" t="s">
        <v>3142</v>
      </c>
    </row>
    <row r="81" spans="1:63" ht="15" customHeight="1">
      <c r="A81" s="86"/>
      <c r="B81" s="302"/>
      <c r="C81" s="86"/>
      <c r="D81" s="87"/>
      <c r="E81" s="86"/>
      <c r="F81" s="86"/>
      <c r="G81" s="88"/>
      <c r="H81" s="86"/>
      <c r="I81" s="88"/>
      <c r="J81" s="302"/>
      <c r="K81" s="260" t="s">
        <v>117</v>
      </c>
      <c r="L81" s="57">
        <f>L79+L72</f>
        <v>4526514332</v>
      </c>
      <c r="M81" s="111">
        <f>M79+M72</f>
        <v>3935133229</v>
      </c>
      <c r="N81" s="57">
        <v>340027333</v>
      </c>
      <c r="O81" s="111">
        <f>O79+O72</f>
        <v>253882108</v>
      </c>
      <c r="P81" s="111">
        <f>P79+P72</f>
        <v>1967532332</v>
      </c>
      <c r="Q81" s="111">
        <v>1290710892</v>
      </c>
      <c r="R81" s="57">
        <v>1967532332</v>
      </c>
      <c r="S81" s="57">
        <v>1998804667</v>
      </c>
      <c r="T81" s="57">
        <v>0</v>
      </c>
      <c r="U81" s="111">
        <f t="shared" ref="U81:AF81" si="69">U79+U72</f>
        <v>2234016793</v>
      </c>
      <c r="V81" s="111">
        <f t="shared" si="69"/>
        <v>166898117</v>
      </c>
      <c r="W81" s="111">
        <f t="shared" si="69"/>
        <v>129255134</v>
      </c>
      <c r="X81" s="111">
        <f t="shared" si="69"/>
        <v>132017523</v>
      </c>
      <c r="Y81" s="111">
        <f t="shared" si="69"/>
        <v>428170774</v>
      </c>
      <c r="Z81" s="111">
        <f t="shared" si="69"/>
        <v>117417604</v>
      </c>
      <c r="AA81" s="111">
        <f t="shared" si="69"/>
        <v>120368979</v>
      </c>
      <c r="AB81" s="111">
        <f t="shared" si="69"/>
        <v>371242770</v>
      </c>
      <c r="AC81" s="111">
        <f t="shared" si="69"/>
        <v>201327204</v>
      </c>
      <c r="AD81" s="111">
        <f t="shared" si="69"/>
        <v>1238527331</v>
      </c>
      <c r="AE81" s="111">
        <f t="shared" si="69"/>
        <v>995489462</v>
      </c>
      <c r="AF81" s="111">
        <f t="shared" si="69"/>
        <v>1447234328</v>
      </c>
      <c r="AG81" s="88"/>
      <c r="AH81" s="86"/>
      <c r="AI81" s="257"/>
      <c r="AK81" s="23"/>
      <c r="AL81" s="24"/>
      <c r="AM81" s="23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Z81" s="32" t="s">
        <v>3142</v>
      </c>
    </row>
    <row r="82" spans="1:63" s="86" customFormat="1" ht="22.5" customHeight="1">
      <c r="D82" s="87"/>
      <c r="G82" s="88"/>
      <c r="I82" s="88"/>
      <c r="K82" s="89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88"/>
      <c r="AI82" s="257"/>
      <c r="AK82" s="79"/>
      <c r="AL82" s="75"/>
      <c r="AM82" s="79"/>
      <c r="AZ82" s="32" t="s">
        <v>3142</v>
      </c>
      <c r="BA82" s="87"/>
      <c r="BB82" s="432"/>
    </row>
    <row r="83" spans="1:63" ht="15" customHeight="1">
      <c r="A83" s="67"/>
      <c r="B83" s="69"/>
      <c r="C83" s="67"/>
      <c r="D83" s="67"/>
      <c r="E83" s="67"/>
      <c r="F83" s="67"/>
      <c r="G83" s="118"/>
      <c r="H83" s="67"/>
      <c r="I83" s="285"/>
      <c r="J83" s="69"/>
      <c r="K83" s="259" t="s">
        <v>118</v>
      </c>
      <c r="L83" s="13"/>
      <c r="M83" s="67"/>
      <c r="N83" s="13"/>
      <c r="O83" s="67"/>
      <c r="P83" s="67"/>
      <c r="Q83" s="68"/>
      <c r="R83" s="13"/>
      <c r="S83" s="13"/>
      <c r="T83" s="13"/>
      <c r="U83" s="444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85"/>
      <c r="AH83" s="67"/>
      <c r="AI83" s="68"/>
      <c r="AK83" s="23"/>
      <c r="AL83" s="24"/>
      <c r="AM83" s="23"/>
      <c r="AZ83" s="32" t="s">
        <v>3142</v>
      </c>
    </row>
    <row r="84" spans="1:63">
      <c r="A84" s="86"/>
      <c r="C84" s="86"/>
      <c r="D84" s="87"/>
      <c r="E84" s="86"/>
      <c r="F84" s="86"/>
      <c r="G84" s="88"/>
      <c r="H84" s="86"/>
      <c r="I84" s="88"/>
      <c r="K84" s="16" t="s">
        <v>22</v>
      </c>
      <c r="M84" s="86"/>
      <c r="O84" s="86"/>
      <c r="P84" s="86"/>
      <c r="U84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88"/>
      <c r="AH84" s="86"/>
      <c r="AI84" s="257"/>
      <c r="AK84" s="23"/>
      <c r="AL84" s="24"/>
      <c r="AM84" s="23"/>
      <c r="AZ84" s="32" t="s">
        <v>3142</v>
      </c>
    </row>
    <row r="85" spans="1:63" s="32" customFormat="1" ht="15" customHeight="1">
      <c r="A85" s="17">
        <v>31</v>
      </c>
      <c r="B85" s="99">
        <v>1</v>
      </c>
      <c r="C85" s="17" t="s">
        <v>23</v>
      </c>
      <c r="D85" s="18" t="s">
        <v>24</v>
      </c>
      <c r="E85" s="17" t="s">
        <v>25</v>
      </c>
      <c r="F85" s="17" t="s">
        <v>119</v>
      </c>
      <c r="G85" s="18" t="s">
        <v>120</v>
      </c>
      <c r="H85" s="18" t="s">
        <v>35</v>
      </c>
      <c r="I85" s="18">
        <v>30088194</v>
      </c>
      <c r="J85" s="112" t="str">
        <f t="shared" ref="J85:J86" si="70">CONCATENATE(I85,"-",H85)</f>
        <v>30088194-DISEÑO</v>
      </c>
      <c r="K85" s="442" t="s">
        <v>3274</v>
      </c>
      <c r="L85" s="100">
        <v>135136000</v>
      </c>
      <c r="M85" s="19">
        <v>135135324</v>
      </c>
      <c r="N85" s="100">
        <v>25667865</v>
      </c>
      <c r="O85" s="19">
        <v>32463865</v>
      </c>
      <c r="P85" s="19">
        <v>102671459</v>
      </c>
      <c r="Q85" s="19">
        <v>0</v>
      </c>
      <c r="R85" s="101">
        <v>109468135</v>
      </c>
      <c r="S85" s="20">
        <v>0</v>
      </c>
      <c r="T85" s="21">
        <v>0</v>
      </c>
      <c r="U85" s="21">
        <v>50000000</v>
      </c>
      <c r="V85" s="266">
        <v>0</v>
      </c>
      <c r="W85" s="266">
        <v>0</v>
      </c>
      <c r="X85" s="266">
        <v>0</v>
      </c>
      <c r="Y85" s="266">
        <f t="shared" ref="Y85:Y86" si="71">V85+W85+X85</f>
        <v>0</v>
      </c>
      <c r="Z85" s="266">
        <v>0</v>
      </c>
      <c r="AA85" s="266">
        <v>0</v>
      </c>
      <c r="AB85" s="266">
        <v>0</v>
      </c>
      <c r="AC85" s="266">
        <v>0</v>
      </c>
      <c r="AD85" s="266">
        <f t="shared" ref="AD85:AD86" si="72">V85+W85+X85+Z85+AA85+AB85+AC85</f>
        <v>0</v>
      </c>
      <c r="AE85" s="266">
        <f t="shared" ref="AE85:AE86" si="73">U85-AD85</f>
        <v>50000000</v>
      </c>
      <c r="AF85" s="266">
        <f t="shared" ref="AF85:AF86" si="74">M85-(O85+U85)</f>
        <v>52671459</v>
      </c>
      <c r="AG85" s="18" t="s">
        <v>3419</v>
      </c>
      <c r="AH85" s="17" t="s">
        <v>109</v>
      </c>
      <c r="AI85" s="81" t="s">
        <v>30</v>
      </c>
      <c r="AJ85" s="29" t="s">
        <v>31</v>
      </c>
      <c r="AK85" s="30" t="s">
        <v>30</v>
      </c>
      <c r="AL85" s="31" t="s">
        <v>102</v>
      </c>
      <c r="AM85" s="30" t="s">
        <v>45</v>
      </c>
      <c r="AN85" t="str">
        <f t="shared" ref="AN85:AN86" si="75">CONCATENATE( "OR PRO.CODIGO=",I85)</f>
        <v>OR PRO.CODIGO=30088194</v>
      </c>
      <c r="AO85">
        <f>LEN(I85)</f>
        <v>8</v>
      </c>
      <c r="AP85" t="e">
        <f>VLOOKUP(J85,#REF!,5,FALSE)</f>
        <v>#REF!</v>
      </c>
      <c r="AQ85"/>
      <c r="AR85" t="e">
        <f>VLOOKUP(J85,#REF!,6,FALSE)</f>
        <v>#REF!</v>
      </c>
      <c r="AS85" s="32" t="str">
        <f>VLOOKUP(I85,'convenios 2017'!A$2:O$82,15,FALSE)</f>
        <v>en revisión</v>
      </c>
      <c r="AT85" s="373">
        <f>O85+AD85</f>
        <v>32463865</v>
      </c>
      <c r="AU85" s="32" t="e">
        <f>VLOOKUP(I85,'convenio 2016'!A$2:N$196,14,FALSE)</f>
        <v>#N/A</v>
      </c>
      <c r="AV85" s="32" t="e">
        <f>VLOOKUP(I85,'convenio 2015'!A$4:M$228,13,FALSE)</f>
        <v>#N/A</v>
      </c>
      <c r="AW85" s="32" t="e">
        <f>VLOOKUP(J85,#REF!,6,FALSE)</f>
        <v>#REF!</v>
      </c>
      <c r="AX85" s="373">
        <f>O85+AD85</f>
        <v>32463865</v>
      </c>
      <c r="AY85" s="32" t="s">
        <v>1763</v>
      </c>
      <c r="AZ85" s="32" t="s">
        <v>3147</v>
      </c>
      <c r="BA85" s="377">
        <v>102</v>
      </c>
      <c r="BB85" s="431">
        <v>42877</v>
      </c>
      <c r="BC85" s="32" t="str">
        <f>VLOOKUP(J85,'RATE JUNIO '!F$2:K$346,6,FALSE)</f>
        <v>RS</v>
      </c>
      <c r="BD85" s="32" t="s">
        <v>3458</v>
      </c>
      <c r="BE85" s="92" t="str">
        <f>VLOOKUP(J85,'RATES 30-06-2017'!F$2:K$374,6,FALSE)</f>
        <v>RS</v>
      </c>
      <c r="BF85" s="92"/>
      <c r="BG85" s="92" t="str">
        <f>VLOOKUP(J85,Hoja4!C$2:E$268,2,FALSE)</f>
        <v>LIBRE</v>
      </c>
      <c r="BH85" s="92">
        <f>VLOOKUP(J85,Hoja4!C$2:E$268,3,FALSE)</f>
        <v>31</v>
      </c>
      <c r="BI85" s="92"/>
      <c r="BJ85" s="92"/>
      <c r="BK85" s="32" t="str">
        <f>VLOOKUP(J85,RATES!F$2:K$309,6,FALSE)</f>
        <v>RS</v>
      </c>
    </row>
    <row r="86" spans="1:63" s="32" customFormat="1" ht="15" customHeight="1">
      <c r="A86" s="17">
        <v>31</v>
      </c>
      <c r="B86" s="99">
        <v>0</v>
      </c>
      <c r="C86" s="17" t="s">
        <v>23</v>
      </c>
      <c r="D86" s="18" t="s">
        <v>69</v>
      </c>
      <c r="E86" s="17" t="s">
        <v>25</v>
      </c>
      <c r="F86" s="17" t="s">
        <v>119</v>
      </c>
      <c r="G86" s="18"/>
      <c r="H86" s="18" t="s">
        <v>27</v>
      </c>
      <c r="I86" s="71">
        <v>30095480</v>
      </c>
      <c r="J86" s="112" t="str">
        <f t="shared" si="70"/>
        <v>30095480-EJECUCION</v>
      </c>
      <c r="K86" s="442" t="s">
        <v>690</v>
      </c>
      <c r="L86" s="102">
        <v>987390835</v>
      </c>
      <c r="M86" s="125">
        <v>987390835</v>
      </c>
      <c r="N86" s="102">
        <v>0</v>
      </c>
      <c r="O86" s="125">
        <v>953589363</v>
      </c>
      <c r="P86" s="125">
        <v>33801472</v>
      </c>
      <c r="Q86" s="19">
        <v>0</v>
      </c>
      <c r="R86" s="103">
        <v>0</v>
      </c>
      <c r="S86" s="20">
        <v>987390835</v>
      </c>
      <c r="T86" s="91"/>
      <c r="U86" s="446">
        <v>33801472</v>
      </c>
      <c r="V86" s="266">
        <v>0</v>
      </c>
      <c r="W86" s="266">
        <v>0</v>
      </c>
      <c r="X86" s="266">
        <v>0</v>
      </c>
      <c r="Y86" s="266">
        <f t="shared" si="71"/>
        <v>0</v>
      </c>
      <c r="Z86" s="266">
        <v>0</v>
      </c>
      <c r="AA86" s="266">
        <v>0</v>
      </c>
      <c r="AB86" s="266">
        <v>0</v>
      </c>
      <c r="AC86" s="266">
        <v>33801472</v>
      </c>
      <c r="AD86" s="266">
        <f t="shared" si="72"/>
        <v>33801472</v>
      </c>
      <c r="AE86" s="266">
        <f t="shared" si="73"/>
        <v>0</v>
      </c>
      <c r="AF86" s="266">
        <f t="shared" si="74"/>
        <v>0</v>
      </c>
      <c r="AG86" s="18" t="s">
        <v>758</v>
      </c>
      <c r="AH86" s="17" t="s">
        <v>687</v>
      </c>
      <c r="AI86" s="81" t="s">
        <v>30</v>
      </c>
      <c r="AJ86" s="29"/>
      <c r="AK86" s="30"/>
      <c r="AL86" s="31"/>
      <c r="AM86" s="30"/>
      <c r="AN86" t="str">
        <f t="shared" si="75"/>
        <v>OR PRO.CODIGO=30095480</v>
      </c>
      <c r="AO86">
        <f>LEN(I86)</f>
        <v>8</v>
      </c>
      <c r="AP86" t="e">
        <f>VLOOKUP(J86,#REF!,5,FALSE)</f>
        <v>#REF!</v>
      </c>
      <c r="AQ86"/>
      <c r="AR86" t="e">
        <f>VLOOKUP(J86,#REF!,6,FALSE)</f>
        <v>#REF!</v>
      </c>
      <c r="AS86" s="32" t="e">
        <f>VLOOKUP(I86,'convenios 2017'!A$2:O$82,15,FALSE)</f>
        <v>#N/A</v>
      </c>
      <c r="AT86" s="373">
        <f>O86+AD86</f>
        <v>987390835</v>
      </c>
      <c r="AU86" s="32" t="e">
        <f>VLOOKUP(I86,'convenio 2016'!A$2:N$196,14,FALSE)</f>
        <v>#N/A</v>
      </c>
      <c r="AV86" s="32" t="e">
        <f>VLOOKUP(I86,'convenio 2015'!A$4:M$228,13,FALSE)</f>
        <v>#N/A</v>
      </c>
      <c r="AW86" s="32" t="e">
        <f>VLOOKUP(J86,#REF!,6,FALSE)</f>
        <v>#REF!</v>
      </c>
      <c r="AX86" s="373">
        <f>O86+AD86</f>
        <v>987390835</v>
      </c>
      <c r="AY86" s="32" t="e">
        <v>#N/A</v>
      </c>
      <c r="AZ86" s="32" t="e">
        <v>#N/A</v>
      </c>
      <c r="BA86" s="377" t="e">
        <v>#N/A</v>
      </c>
      <c r="BB86" s="431"/>
      <c r="BC86" s="32" t="str">
        <f>VLOOKUP(J86,'RATE JUNIO '!F$2:K$346,6,FALSE)</f>
        <v>RS</v>
      </c>
      <c r="BD86" s="32" t="s">
        <v>3458</v>
      </c>
      <c r="BE86" s="92" t="str">
        <f>VLOOKUP(J86,'RATES 30-06-2017'!F$2:K$374,6,FALSE)</f>
        <v>RS</v>
      </c>
      <c r="BF86" s="92"/>
      <c r="BG86" s="92" t="e">
        <f>VLOOKUP(J86,Hoja4!C$2:E$268,2,FALSE)</f>
        <v>#N/A</v>
      </c>
      <c r="BH86" s="92" t="e">
        <f>VLOOKUP(J86,Hoja4!C$2:E$268,3,FALSE)</f>
        <v>#N/A</v>
      </c>
      <c r="BI86" s="92"/>
      <c r="BJ86" s="92"/>
      <c r="BK86" s="32" t="str">
        <f>VLOOKUP(J86,RATES!F$2:K$309,6,FALSE)</f>
        <v>RS</v>
      </c>
    </row>
    <row r="87" spans="1:63">
      <c r="A87" s="86"/>
      <c r="B87" s="302"/>
      <c r="C87" s="86"/>
      <c r="D87" s="87"/>
      <c r="E87" s="86"/>
      <c r="F87" s="86"/>
      <c r="G87" s="88"/>
      <c r="H87" s="86"/>
      <c r="I87" s="88"/>
      <c r="J87" s="302"/>
      <c r="K87" s="110" t="s">
        <v>47</v>
      </c>
      <c r="L87" s="25">
        <f>SUBTOTAL(9,L85:L86)</f>
        <v>1122526835</v>
      </c>
      <c r="M87" s="111">
        <f>SUBTOTAL(9,M85:M86)</f>
        <v>1122526159</v>
      </c>
      <c r="N87" s="25">
        <f>SUBTOTAL(9,N85:N86)</f>
        <v>25667865</v>
      </c>
      <c r="O87" s="111">
        <f>SUBTOTAL(9,O85:O86)</f>
        <v>986053228</v>
      </c>
      <c r="P87" s="111">
        <f>SUBTOTAL(9,P85:P86)</f>
        <v>136472931</v>
      </c>
      <c r="Q87" s="109">
        <v>0</v>
      </c>
      <c r="R87" s="25">
        <v>109468135</v>
      </c>
      <c r="S87" s="25">
        <v>987390835</v>
      </c>
      <c r="T87" s="25" t="e">
        <v>#REF!</v>
      </c>
      <c r="U87" s="111">
        <f t="shared" ref="U87:AF87" si="76">SUBTOTAL(9,U85:U86)</f>
        <v>83801472</v>
      </c>
      <c r="V87" s="111">
        <f t="shared" si="76"/>
        <v>0</v>
      </c>
      <c r="W87" s="111">
        <f t="shared" si="76"/>
        <v>0</v>
      </c>
      <c r="X87" s="111">
        <f t="shared" si="76"/>
        <v>0</v>
      </c>
      <c r="Y87" s="111">
        <f t="shared" si="76"/>
        <v>0</v>
      </c>
      <c r="Z87" s="111">
        <f t="shared" si="76"/>
        <v>0</v>
      </c>
      <c r="AA87" s="111">
        <f t="shared" si="76"/>
        <v>0</v>
      </c>
      <c r="AB87" s="111">
        <f t="shared" si="76"/>
        <v>0</v>
      </c>
      <c r="AC87" s="111">
        <f t="shared" si="76"/>
        <v>33801472</v>
      </c>
      <c r="AD87" s="111">
        <f t="shared" si="76"/>
        <v>33801472</v>
      </c>
      <c r="AE87" s="111">
        <f t="shared" si="76"/>
        <v>50000000</v>
      </c>
      <c r="AF87" s="111">
        <f t="shared" si="76"/>
        <v>52671459</v>
      </c>
      <c r="AG87" s="88"/>
      <c r="AH87" s="86"/>
      <c r="AI87" s="257"/>
      <c r="AK87" s="23"/>
      <c r="AL87" s="24"/>
      <c r="AM87" s="23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Z87" s="32" t="s">
        <v>3142</v>
      </c>
    </row>
    <row r="88" spans="1:63" ht="12" customHeight="1">
      <c r="A88" s="86"/>
      <c r="B88" s="302"/>
      <c r="C88" s="86"/>
      <c r="D88" s="87"/>
      <c r="E88" s="86"/>
      <c r="F88" s="86"/>
      <c r="G88" s="88"/>
      <c r="H88" s="86"/>
      <c r="I88" s="88"/>
      <c r="J88" s="302"/>
      <c r="K88" s="303"/>
      <c r="L88" s="302"/>
      <c r="M88" s="86"/>
      <c r="N88" s="302"/>
      <c r="O88" s="86"/>
      <c r="P88" s="86"/>
      <c r="R88" s="302"/>
      <c r="S88" s="302"/>
      <c r="T88" s="302"/>
      <c r="U88" s="30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88"/>
      <c r="AH88" s="86"/>
      <c r="AI88" s="257"/>
      <c r="AK88" s="23"/>
      <c r="AL88" s="24"/>
      <c r="AM88" s="23"/>
      <c r="AZ88" s="32" t="s">
        <v>3142</v>
      </c>
    </row>
    <row r="89" spans="1:63">
      <c r="A89" s="86"/>
      <c r="C89" s="86"/>
      <c r="D89" s="87"/>
      <c r="E89" s="86"/>
      <c r="F89" s="86"/>
      <c r="G89" s="88"/>
      <c r="H89" s="86"/>
      <c r="I89" s="88"/>
      <c r="K89" s="16" t="s">
        <v>48</v>
      </c>
      <c r="L89" s="302"/>
      <c r="M89" s="86"/>
      <c r="N89" s="302"/>
      <c r="O89" s="86"/>
      <c r="P89" s="86"/>
      <c r="R89" s="302"/>
      <c r="S89" s="302"/>
      <c r="T89" s="302"/>
      <c r="U89" s="30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88"/>
      <c r="AH89" s="86"/>
      <c r="AI89" s="257"/>
      <c r="AK89" s="23"/>
      <c r="AL89" s="24"/>
      <c r="AM89" s="23"/>
      <c r="AZ89" s="32" t="s">
        <v>3142</v>
      </c>
    </row>
    <row r="90" spans="1:63" s="32" customFormat="1" ht="15" customHeight="1">
      <c r="A90" s="17">
        <v>31</v>
      </c>
      <c r="B90" s="99">
        <v>0</v>
      </c>
      <c r="C90" s="17" t="s">
        <v>23</v>
      </c>
      <c r="D90" s="18" t="s">
        <v>33</v>
      </c>
      <c r="E90" s="17" t="s">
        <v>25</v>
      </c>
      <c r="F90" s="17" t="s">
        <v>119</v>
      </c>
      <c r="G90" s="18" t="s">
        <v>34</v>
      </c>
      <c r="H90" s="18" t="s">
        <v>27</v>
      </c>
      <c r="I90" s="18">
        <v>30126943</v>
      </c>
      <c r="J90" s="112" t="str">
        <f>CONCATENATE(I90,"-",H90)</f>
        <v>30126943-EJECUCION</v>
      </c>
      <c r="K90" s="442" t="s">
        <v>122</v>
      </c>
      <c r="L90" s="100">
        <v>3086914000</v>
      </c>
      <c r="M90" s="125">
        <v>3242559000</v>
      </c>
      <c r="N90" s="100">
        <v>0</v>
      </c>
      <c r="O90" s="125">
        <v>2092000</v>
      </c>
      <c r="P90" s="125">
        <v>500000000</v>
      </c>
      <c r="Q90" s="19">
        <v>1099735000</v>
      </c>
      <c r="R90" s="101">
        <v>500000000</v>
      </c>
      <c r="S90" s="20">
        <v>2586914000</v>
      </c>
      <c r="T90" s="21">
        <v>0</v>
      </c>
      <c r="U90" s="446">
        <v>0</v>
      </c>
      <c r="V90" s="266">
        <v>0</v>
      </c>
      <c r="W90" s="266">
        <v>0</v>
      </c>
      <c r="X90" s="266">
        <v>0</v>
      </c>
      <c r="Y90" s="266">
        <f>V90+W90+X90</f>
        <v>0</v>
      </c>
      <c r="Z90" s="266">
        <v>0</v>
      </c>
      <c r="AA90" s="266">
        <v>0</v>
      </c>
      <c r="AB90" s="266">
        <v>0</v>
      </c>
      <c r="AC90" s="266">
        <v>0</v>
      </c>
      <c r="AD90" s="266">
        <f>V90+W90+X90+Z90+AA90+AB90+AC90</f>
        <v>0</v>
      </c>
      <c r="AE90" s="266">
        <f>U90-AD90</f>
        <v>0</v>
      </c>
      <c r="AF90" s="266">
        <f>M90-(O90+U90)</f>
        <v>3240467000</v>
      </c>
      <c r="AG90" s="18" t="s">
        <v>1456</v>
      </c>
      <c r="AH90" s="17" t="s">
        <v>685</v>
      </c>
      <c r="AI90" s="81" t="s">
        <v>30</v>
      </c>
      <c r="AJ90" s="29" t="s">
        <v>45</v>
      </c>
      <c r="AK90" s="30" t="s">
        <v>30</v>
      </c>
      <c r="AL90" s="31" t="s">
        <v>79</v>
      </c>
      <c r="AM90" s="30" t="s">
        <v>45</v>
      </c>
      <c r="AN90" t="str">
        <f>CONCATENATE( "OR PRO.CODIGO=",I90)</f>
        <v>OR PRO.CODIGO=30126943</v>
      </c>
      <c r="AO90">
        <f>LEN(I90)</f>
        <v>8</v>
      </c>
      <c r="AP90" t="e">
        <f>VLOOKUP(J90,#REF!,5,FALSE)</f>
        <v>#REF!</v>
      </c>
      <c r="AQ90"/>
      <c r="AR90" t="e">
        <f>VLOOKUP(J90,#REF!,6,FALSE)</f>
        <v>#REF!</v>
      </c>
      <c r="AS90" s="32" t="e">
        <f>VLOOKUP(I90,'convenios 2017'!A$2:O$82,15,FALSE)</f>
        <v>#N/A</v>
      </c>
      <c r="AT90" s="373">
        <f>O90+AD90</f>
        <v>2092000</v>
      </c>
      <c r="AU90" s="32" t="str">
        <f>VLOOKUP(I90,'convenio 2016'!A$2:N$196,14,FALSE)</f>
        <v>toma razon</v>
      </c>
      <c r="AV90" s="32" t="str">
        <f>VLOOKUP(I90,'convenio 2015'!A$4:M$228,13,FALSE)</f>
        <v>en convenio</v>
      </c>
      <c r="AW90" s="32" t="e">
        <f>VLOOKUP(J90,#REF!,6,FALSE)</f>
        <v>#REF!</v>
      </c>
      <c r="AX90" s="373">
        <f>O90+AD90</f>
        <v>2092000</v>
      </c>
      <c r="AY90" s="32" t="s">
        <v>2408</v>
      </c>
      <c r="AZ90" s="32" t="s">
        <v>2187</v>
      </c>
      <c r="BA90" s="377">
        <v>2494</v>
      </c>
      <c r="BB90" s="431">
        <v>42625</v>
      </c>
      <c r="BC90" s="32" t="str">
        <f>VLOOKUP(J90,'RATE JUNIO '!F$2:K$346,6,FALSE)</f>
        <v>RS</v>
      </c>
      <c r="BD90" s="32" t="s">
        <v>3458</v>
      </c>
      <c r="BE90" s="92" t="str">
        <f>VLOOKUP(J90,'RATES 30-06-2017'!F$2:K$374,6,FALSE)</f>
        <v>RS</v>
      </c>
      <c r="BF90" s="92"/>
      <c r="BG90" s="92" t="e">
        <f>VLOOKUP(J90,Hoja4!C$2:E$268,2,FALSE)</f>
        <v>#N/A</v>
      </c>
      <c r="BH90" s="92" t="e">
        <f>VLOOKUP(J90,Hoja4!C$2:E$268,3,FALSE)</f>
        <v>#N/A</v>
      </c>
      <c r="BI90" s="92"/>
      <c r="BJ90" s="92"/>
      <c r="BK90" s="32" t="str">
        <f>VLOOKUP(J90,RATES!F$2:K$309,6,FALSE)</f>
        <v>RS</v>
      </c>
    </row>
    <row r="91" spans="1:63">
      <c r="A91" s="86"/>
      <c r="C91" s="86"/>
      <c r="D91" s="87"/>
      <c r="E91" s="86"/>
      <c r="F91" s="86"/>
      <c r="G91" s="88"/>
      <c r="H91" s="86"/>
      <c r="I91" s="88"/>
      <c r="K91" s="110" t="s">
        <v>52</v>
      </c>
      <c r="L91" s="25">
        <f>SUBTOTAL(9,L90)</f>
        <v>3086914000</v>
      </c>
      <c r="M91" s="111">
        <f>SUBTOTAL(9,M90)</f>
        <v>3242559000</v>
      </c>
      <c r="N91" s="25">
        <v>0</v>
      </c>
      <c r="O91" s="111">
        <f>SUBTOTAL(9,O90)</f>
        <v>2092000</v>
      </c>
      <c r="P91" s="111">
        <f>SUBTOTAL(9,P90)</f>
        <v>500000000</v>
      </c>
      <c r="Q91" s="109">
        <v>1099735000</v>
      </c>
      <c r="R91" s="25">
        <v>500000000</v>
      </c>
      <c r="S91" s="25">
        <v>2586914000</v>
      </c>
      <c r="T91" s="25" t="e">
        <v>#REF!</v>
      </c>
      <c r="U91" s="111">
        <f t="shared" ref="U91:AF91" si="77">SUBTOTAL(9,U90)</f>
        <v>0</v>
      </c>
      <c r="V91" s="111">
        <f t="shared" si="77"/>
        <v>0</v>
      </c>
      <c r="W91" s="111">
        <f t="shared" si="77"/>
        <v>0</v>
      </c>
      <c r="X91" s="111">
        <f t="shared" si="77"/>
        <v>0</v>
      </c>
      <c r="Y91" s="111">
        <f t="shared" si="77"/>
        <v>0</v>
      </c>
      <c r="Z91" s="111">
        <f t="shared" si="77"/>
        <v>0</v>
      </c>
      <c r="AA91" s="111">
        <f t="shared" si="77"/>
        <v>0</v>
      </c>
      <c r="AB91" s="111">
        <f t="shared" si="77"/>
        <v>0</v>
      </c>
      <c r="AC91" s="111">
        <f t="shared" si="77"/>
        <v>0</v>
      </c>
      <c r="AD91" s="111">
        <f t="shared" si="77"/>
        <v>0</v>
      </c>
      <c r="AE91" s="111">
        <f t="shared" si="77"/>
        <v>0</v>
      </c>
      <c r="AF91" s="111">
        <f t="shared" si="77"/>
        <v>3240467000</v>
      </c>
      <c r="AG91" s="88"/>
      <c r="AH91" s="86"/>
      <c r="AI91" s="257"/>
      <c r="AK91" s="23"/>
      <c r="AL91" s="24"/>
      <c r="AM91" s="23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Z91" s="32" t="s">
        <v>3142</v>
      </c>
    </row>
    <row r="92" spans="1:63" ht="12" customHeight="1">
      <c r="A92" s="86"/>
      <c r="C92" s="86"/>
      <c r="D92" s="87"/>
      <c r="E92" s="86"/>
      <c r="F92" s="86"/>
      <c r="G92" s="88"/>
      <c r="H92" s="86"/>
      <c r="I92" s="88"/>
      <c r="K92" s="303"/>
      <c r="L92" s="302"/>
      <c r="M92" s="86"/>
      <c r="N92" s="302"/>
      <c r="O92" s="86"/>
      <c r="P92" s="86"/>
      <c r="Q92" s="302"/>
      <c r="R92" s="302"/>
      <c r="S92" s="302"/>
      <c r="T92" s="302"/>
      <c r="U92" s="30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88"/>
      <c r="AH92" s="86"/>
      <c r="AI92" s="257"/>
      <c r="AK92" s="23"/>
      <c r="AL92" s="24"/>
      <c r="AM92" s="23"/>
      <c r="AZ92" s="32" t="s">
        <v>3142</v>
      </c>
    </row>
    <row r="93" spans="1:63">
      <c r="A93" s="86"/>
      <c r="B93" s="302"/>
      <c r="C93" s="86"/>
      <c r="D93" s="87"/>
      <c r="E93" s="86"/>
      <c r="F93" s="86"/>
      <c r="G93" s="88"/>
      <c r="H93" s="86"/>
      <c r="I93" s="88"/>
      <c r="J93" s="302"/>
      <c r="K93" s="16" t="s">
        <v>53</v>
      </c>
      <c r="L93" s="302"/>
      <c r="M93" s="86"/>
      <c r="N93" s="302"/>
      <c r="O93" s="86"/>
      <c r="P93" s="86"/>
      <c r="Q93" s="302"/>
      <c r="R93" s="302"/>
      <c r="S93" s="302"/>
      <c r="T93" s="302"/>
      <c r="U93" s="30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88"/>
      <c r="AH93" s="86"/>
      <c r="AI93" s="257"/>
      <c r="AK93" s="23"/>
      <c r="AL93" s="24"/>
      <c r="AM93" s="23"/>
      <c r="AZ93" s="32" t="s">
        <v>3142</v>
      </c>
    </row>
    <row r="94" spans="1:63" s="32" customFormat="1" ht="15" customHeight="1">
      <c r="A94" s="17">
        <v>31</v>
      </c>
      <c r="B94" s="99">
        <v>2</v>
      </c>
      <c r="C94" s="17" t="s">
        <v>54</v>
      </c>
      <c r="D94" s="18" t="s">
        <v>33</v>
      </c>
      <c r="E94" s="17" t="s">
        <v>25</v>
      </c>
      <c r="F94" s="17" t="s">
        <v>119</v>
      </c>
      <c r="G94" s="18" t="s">
        <v>123</v>
      </c>
      <c r="H94" s="18" t="s">
        <v>27</v>
      </c>
      <c r="I94" s="18">
        <v>30280673</v>
      </c>
      <c r="J94" s="112" t="str">
        <f t="shared" ref="J94:J95" si="78">CONCATENATE(I94,"-",H94)</f>
        <v>30280673-EJECUCION</v>
      </c>
      <c r="K94" s="442" t="s">
        <v>3275</v>
      </c>
      <c r="L94" s="100">
        <v>350000000</v>
      </c>
      <c r="M94" s="19">
        <v>350000000</v>
      </c>
      <c r="N94" s="100">
        <v>0</v>
      </c>
      <c r="O94" s="19">
        <v>0</v>
      </c>
      <c r="P94" s="19">
        <v>122995204</v>
      </c>
      <c r="Q94" s="19">
        <v>227004796</v>
      </c>
      <c r="R94" s="101">
        <v>150000000</v>
      </c>
      <c r="S94" s="20">
        <v>200000000</v>
      </c>
      <c r="T94" s="21">
        <v>0</v>
      </c>
      <c r="U94" s="446">
        <v>0</v>
      </c>
      <c r="V94" s="266">
        <v>0</v>
      </c>
      <c r="W94" s="266">
        <v>0</v>
      </c>
      <c r="X94" s="266">
        <v>0</v>
      </c>
      <c r="Y94" s="266">
        <f t="shared" ref="Y94:Y96" si="79">V94+W94+X94</f>
        <v>0</v>
      </c>
      <c r="Z94" s="266">
        <v>0</v>
      </c>
      <c r="AA94" s="266">
        <v>0</v>
      </c>
      <c r="AB94" s="266">
        <v>0</v>
      </c>
      <c r="AC94" s="266">
        <v>0</v>
      </c>
      <c r="AD94" s="266">
        <f t="shared" ref="AD94:AD96" si="80">V94+W94+X94+Z94+AA94+AB94+AC94</f>
        <v>0</v>
      </c>
      <c r="AE94" s="266">
        <f t="shared" ref="AE94:AE96" si="81">U94-AD94</f>
        <v>0</v>
      </c>
      <c r="AF94" s="266">
        <f t="shared" ref="AF94:AF96" si="82">M94-(O94+U94)</f>
        <v>350000000</v>
      </c>
      <c r="AG94" s="18" t="s">
        <v>51</v>
      </c>
      <c r="AH94" s="17" t="s">
        <v>685</v>
      </c>
      <c r="AI94" s="81" t="s">
        <v>57</v>
      </c>
      <c r="AJ94" s="22" t="s">
        <v>31</v>
      </c>
      <c r="AK94" s="23"/>
      <c r="AL94" s="24"/>
      <c r="AM94" s="23" t="s">
        <v>45</v>
      </c>
      <c r="AN94" t="str">
        <f>CONCATENATE( "OR PRO.CODIGO=",I94)</f>
        <v>OR PRO.CODIGO=30280673</v>
      </c>
      <c r="AO94">
        <f>LEN(I94)</f>
        <v>8</v>
      </c>
      <c r="AP94" t="e">
        <f>VLOOKUP(J94,#REF!,5,FALSE)</f>
        <v>#REF!</v>
      </c>
      <c r="AQ94"/>
      <c r="AR94" t="e">
        <f>VLOOKUP(J94,#REF!,6,FALSE)</f>
        <v>#REF!</v>
      </c>
      <c r="AS94" s="32" t="e">
        <f>VLOOKUP(I94,'convenios 2017'!A$2:O$82,15,FALSE)</f>
        <v>#N/A</v>
      </c>
      <c r="AT94" s="373">
        <f>O94+AD94</f>
        <v>0</v>
      </c>
      <c r="AU94" s="32" t="e">
        <f>VLOOKUP(I94,'convenio 2016'!A$2:N$196,14,FALSE)</f>
        <v>#N/A</v>
      </c>
      <c r="AV94" s="32" t="e">
        <f>VLOOKUP(I94,'convenio 2015'!A$4:M$228,13,FALSE)</f>
        <v>#N/A</v>
      </c>
      <c r="AW94" s="32" t="e">
        <f>VLOOKUP(J94,#REF!,6,FALSE)</f>
        <v>#REF!</v>
      </c>
      <c r="AX94" s="373">
        <f>O94+AD94</f>
        <v>0</v>
      </c>
      <c r="AY94" s="32" t="e">
        <v>#N/A</v>
      </c>
      <c r="AZ94" s="32" t="e">
        <v>#N/A</v>
      </c>
      <c r="BA94" s="377" t="e">
        <v>#N/A</v>
      </c>
      <c r="BB94" s="431"/>
      <c r="BC94" s="32">
        <f>VLOOKUP(J94,'RATE JUNIO '!F$2:K$346,6,FALSE)</f>
        <v>0</v>
      </c>
      <c r="BE94" s="92">
        <f>VLOOKUP(J94,'RATES 30-06-2017'!F$2:K$374,6,FALSE)</f>
        <v>0</v>
      </c>
      <c r="BF94" s="92"/>
      <c r="BG94" s="92" t="e">
        <f>VLOOKUP(J94,Hoja4!C$2:E$268,2,FALSE)</f>
        <v>#N/A</v>
      </c>
      <c r="BH94" s="92" t="e">
        <f>VLOOKUP(J94,Hoja4!C$2:E$268,3,FALSE)</f>
        <v>#N/A</v>
      </c>
      <c r="BI94" s="92"/>
      <c r="BJ94" s="92"/>
    </row>
    <row r="95" spans="1:63" s="32" customFormat="1" ht="15" customHeight="1">
      <c r="A95" s="17">
        <v>31</v>
      </c>
      <c r="B95" s="99">
        <v>3</v>
      </c>
      <c r="C95" s="17" t="s">
        <v>54</v>
      </c>
      <c r="D95" s="18" t="s">
        <v>90</v>
      </c>
      <c r="E95" s="17" t="s">
        <v>25</v>
      </c>
      <c r="F95" s="17" t="s">
        <v>119</v>
      </c>
      <c r="G95" s="18" t="s">
        <v>123</v>
      </c>
      <c r="H95" s="18" t="s">
        <v>35</v>
      </c>
      <c r="I95" s="18">
        <v>30102226</v>
      </c>
      <c r="J95" s="112" t="str">
        <f t="shared" si="78"/>
        <v>30102226-DISEÑO</v>
      </c>
      <c r="K95" s="442" t="s">
        <v>3276</v>
      </c>
      <c r="L95" s="100">
        <v>150000000</v>
      </c>
      <c r="M95" s="19">
        <v>150000000</v>
      </c>
      <c r="N95" s="100">
        <v>0</v>
      </c>
      <c r="O95" s="19">
        <v>0</v>
      </c>
      <c r="P95" s="19">
        <v>50000000</v>
      </c>
      <c r="Q95" s="19">
        <v>100000000</v>
      </c>
      <c r="R95" s="101">
        <v>50000000</v>
      </c>
      <c r="S95" s="20">
        <v>100000000</v>
      </c>
      <c r="T95" s="21">
        <v>0</v>
      </c>
      <c r="U95" s="446">
        <v>0</v>
      </c>
      <c r="V95" s="266">
        <v>0</v>
      </c>
      <c r="W95" s="266">
        <v>0</v>
      </c>
      <c r="X95" s="266">
        <v>0</v>
      </c>
      <c r="Y95" s="266">
        <f t="shared" si="79"/>
        <v>0</v>
      </c>
      <c r="Z95" s="266">
        <v>0</v>
      </c>
      <c r="AA95" s="266">
        <v>0</v>
      </c>
      <c r="AB95" s="266">
        <v>0</v>
      </c>
      <c r="AC95" s="266">
        <v>0</v>
      </c>
      <c r="AD95" s="266">
        <f t="shared" si="80"/>
        <v>0</v>
      </c>
      <c r="AE95" s="266">
        <f t="shared" si="81"/>
        <v>0</v>
      </c>
      <c r="AF95" s="266">
        <f t="shared" si="82"/>
        <v>150000000</v>
      </c>
      <c r="AG95" s="18" t="s">
        <v>51</v>
      </c>
      <c r="AH95" s="17" t="s">
        <v>685</v>
      </c>
      <c r="AI95" s="81" t="s">
        <v>57</v>
      </c>
      <c r="AJ95" s="22" t="s">
        <v>31</v>
      </c>
      <c r="AK95" s="23"/>
      <c r="AL95" s="24"/>
      <c r="AM95" s="23" t="s">
        <v>45</v>
      </c>
      <c r="AN95" t="str">
        <f>CONCATENATE( "OR PRO.CODIGO=",I95)</f>
        <v>OR PRO.CODIGO=30102226</v>
      </c>
      <c r="AO95">
        <f>LEN(I95)</f>
        <v>8</v>
      </c>
      <c r="AP95" t="e">
        <f>VLOOKUP(J95,#REF!,5,FALSE)</f>
        <v>#REF!</v>
      </c>
      <c r="AQ95"/>
      <c r="AR95" t="e">
        <f>VLOOKUP(J95,#REF!,6,FALSE)</f>
        <v>#REF!</v>
      </c>
      <c r="AS95" s="32" t="e">
        <f>VLOOKUP(I95,'convenios 2017'!A$2:O$82,15,FALSE)</f>
        <v>#N/A</v>
      </c>
      <c r="AT95" s="373">
        <f>O95+AD95</f>
        <v>0</v>
      </c>
      <c r="AU95" s="32" t="e">
        <f>VLOOKUP(I95,'convenio 2016'!A$2:N$196,14,FALSE)</f>
        <v>#N/A</v>
      </c>
      <c r="AV95" s="32" t="e">
        <f>VLOOKUP(I95,'convenio 2015'!A$4:M$228,13,FALSE)</f>
        <v>#N/A</v>
      </c>
      <c r="AW95" s="32" t="e">
        <f>VLOOKUP(J95,#REF!,6,FALSE)</f>
        <v>#REF!</v>
      </c>
      <c r="AX95" s="373">
        <f>O95+AD95</f>
        <v>0</v>
      </c>
      <c r="AY95" s="32" t="e">
        <v>#N/A</v>
      </c>
      <c r="AZ95" s="32" t="e">
        <v>#N/A</v>
      </c>
      <c r="BA95" s="377" t="e">
        <v>#N/A</v>
      </c>
      <c r="BB95" s="431"/>
      <c r="BC95" s="32">
        <f>VLOOKUP(J95,'RATE JUNIO '!F$2:K$346,6,FALSE)</f>
        <v>0</v>
      </c>
      <c r="BE95" s="92">
        <f>VLOOKUP(J95,'RATES 30-06-2017'!F$2:K$374,6,FALSE)</f>
        <v>0</v>
      </c>
      <c r="BF95" s="92"/>
      <c r="BG95" s="92" t="e">
        <f>VLOOKUP(J95,Hoja4!C$2:E$268,2,FALSE)</f>
        <v>#N/A</v>
      </c>
      <c r="BH95" s="92" t="e">
        <f>VLOOKUP(J95,Hoja4!C$2:E$268,3,FALSE)</f>
        <v>#N/A</v>
      </c>
      <c r="BI95" s="92"/>
      <c r="BJ95" s="92"/>
    </row>
    <row r="96" spans="1:63" s="32" customFormat="1" ht="15" customHeight="1">
      <c r="A96" s="17">
        <v>31</v>
      </c>
      <c r="B96" s="99">
        <v>4</v>
      </c>
      <c r="C96" s="17" t="s">
        <v>54</v>
      </c>
      <c r="D96" s="18" t="s">
        <v>689</v>
      </c>
      <c r="E96" s="17" t="s">
        <v>25</v>
      </c>
      <c r="F96" s="17" t="s">
        <v>119</v>
      </c>
      <c r="G96" s="18" t="s">
        <v>123</v>
      </c>
      <c r="H96" s="18" t="s">
        <v>27</v>
      </c>
      <c r="I96" s="18">
        <v>30102235</v>
      </c>
      <c r="J96" s="112" t="str">
        <f>CONCATENATE(I96,"-",H96)</f>
        <v>30102235-EJECUCION</v>
      </c>
      <c r="K96" s="442" t="s">
        <v>3393</v>
      </c>
      <c r="L96" s="100">
        <v>310000000</v>
      </c>
      <c r="M96" s="125">
        <v>310000000</v>
      </c>
      <c r="N96" s="100">
        <v>0</v>
      </c>
      <c r="O96" s="125">
        <v>0</v>
      </c>
      <c r="P96" s="125">
        <v>50000000</v>
      </c>
      <c r="Q96" s="19">
        <v>260000000</v>
      </c>
      <c r="R96" s="101">
        <v>50000000</v>
      </c>
      <c r="S96" s="20">
        <v>260000000</v>
      </c>
      <c r="T96" s="21">
        <v>0</v>
      </c>
      <c r="U96" s="21">
        <v>250000000</v>
      </c>
      <c r="V96" s="266">
        <v>0</v>
      </c>
      <c r="W96" s="266">
        <v>0</v>
      </c>
      <c r="X96" s="266">
        <v>0</v>
      </c>
      <c r="Y96" s="266">
        <f t="shared" si="79"/>
        <v>0</v>
      </c>
      <c r="Z96" s="266">
        <v>0</v>
      </c>
      <c r="AA96" s="266">
        <v>0</v>
      </c>
      <c r="AB96" s="266">
        <v>0</v>
      </c>
      <c r="AC96" s="266">
        <v>0</v>
      </c>
      <c r="AD96" s="266">
        <f t="shared" si="80"/>
        <v>0</v>
      </c>
      <c r="AE96" s="266">
        <f t="shared" si="81"/>
        <v>250000000</v>
      </c>
      <c r="AF96" s="266">
        <f t="shared" si="82"/>
        <v>60000000</v>
      </c>
      <c r="AG96" s="18" t="s">
        <v>1763</v>
      </c>
      <c r="AH96" s="17" t="s">
        <v>685</v>
      </c>
      <c r="AI96" s="81" t="s">
        <v>40</v>
      </c>
      <c r="AJ96" s="22" t="s">
        <v>31</v>
      </c>
      <c r="AK96" s="23"/>
      <c r="AL96" s="24"/>
      <c r="AM96" s="23" t="s">
        <v>45</v>
      </c>
      <c r="AN96" t="str">
        <f>CONCATENATE( "OR PRO.CODIGO=",I96)</f>
        <v>OR PRO.CODIGO=30102235</v>
      </c>
      <c r="AO96">
        <f>LEN(I96)</f>
        <v>8</v>
      </c>
      <c r="AP96" t="e">
        <f>VLOOKUP(J96,#REF!,5,FALSE)</f>
        <v>#REF!</v>
      </c>
      <c r="AQ96"/>
      <c r="AR96" t="e">
        <f>VLOOKUP(J96,#REF!,6,FALSE)</f>
        <v>#REF!</v>
      </c>
      <c r="AS96" s="32" t="e">
        <f>VLOOKUP(I96,'convenios 2017'!A$2:O$82,15,FALSE)</f>
        <v>#N/A</v>
      </c>
      <c r="AT96" s="373">
        <f>O96+AD96</f>
        <v>0</v>
      </c>
      <c r="AU96" s="32" t="e">
        <f>VLOOKUP(I96,'convenio 2016'!A$2:N$196,14,FALSE)</f>
        <v>#N/A</v>
      </c>
      <c r="AV96" s="32" t="e">
        <f>VLOOKUP(I96,'convenio 2015'!A$4:M$228,13,FALSE)</f>
        <v>#N/A</v>
      </c>
      <c r="AW96" s="32" t="e">
        <f>VLOOKUP(J96,#REF!,6,FALSE)</f>
        <v>#REF!</v>
      </c>
      <c r="AX96" s="373">
        <f>O96+AD96</f>
        <v>0</v>
      </c>
      <c r="AY96" s="32" t="s">
        <v>3031</v>
      </c>
      <c r="BA96" s="377"/>
      <c r="BB96" s="431"/>
      <c r="BC96" s="32">
        <f>VLOOKUP(J96,'RATE JUNIO '!F$2:K$346,6,FALSE)</f>
        <v>0</v>
      </c>
      <c r="BD96" s="32" t="s">
        <v>3458</v>
      </c>
      <c r="BE96" s="92">
        <f>VLOOKUP(J96,'RATES 30-06-2017'!F$2:K$374,6,FALSE)</f>
        <v>0</v>
      </c>
      <c r="BF96" s="92"/>
      <c r="BG96" s="92" t="str">
        <f>VLOOKUP(J96,Hoja4!C$2:E$268,2,FALSE)</f>
        <v>LIBRE</v>
      </c>
      <c r="BH96" s="92">
        <f>VLOOKUP(J96,Hoja4!C$2:E$268,3,FALSE)</f>
        <v>31</v>
      </c>
      <c r="BI96" s="459">
        <v>150000000</v>
      </c>
      <c r="BJ96" s="92"/>
      <c r="BK96" s="32">
        <f>VLOOKUP(J96,RATES!F$2:K$309,6,FALSE)</f>
        <v>0</v>
      </c>
    </row>
    <row r="97" spans="1:63">
      <c r="A97" s="86"/>
      <c r="C97" s="86"/>
      <c r="D97" s="87"/>
      <c r="E97" s="86"/>
      <c r="F97" s="86"/>
      <c r="G97" s="88"/>
      <c r="H97" s="86"/>
      <c r="I97" s="88"/>
      <c r="K97" s="110" t="s">
        <v>66</v>
      </c>
      <c r="L97" s="25">
        <f>SUBTOTAL(9,L94:L96)</f>
        <v>810000000</v>
      </c>
      <c r="M97" s="111">
        <f>SUBTOTAL(9,M94:M96)</f>
        <v>810000000</v>
      </c>
      <c r="N97" s="25">
        <v>0</v>
      </c>
      <c r="O97" s="111">
        <f>SUBTOTAL(9,O94:O96)</f>
        <v>0</v>
      </c>
      <c r="P97" s="111">
        <f>SUBTOTAL(9,P94:P96)</f>
        <v>222995204</v>
      </c>
      <c r="Q97" s="109">
        <v>587004796</v>
      </c>
      <c r="R97" s="25">
        <v>250000000</v>
      </c>
      <c r="S97" s="25">
        <v>560000000</v>
      </c>
      <c r="T97" s="25">
        <v>0</v>
      </c>
      <c r="U97" s="111">
        <f t="shared" ref="U97:AF97" si="83">SUBTOTAL(9,U94:U96)</f>
        <v>250000000</v>
      </c>
      <c r="V97" s="111">
        <f t="shared" si="83"/>
        <v>0</v>
      </c>
      <c r="W97" s="111">
        <f t="shared" si="83"/>
        <v>0</v>
      </c>
      <c r="X97" s="111">
        <f t="shared" si="83"/>
        <v>0</v>
      </c>
      <c r="Y97" s="111">
        <f t="shared" si="83"/>
        <v>0</v>
      </c>
      <c r="Z97" s="111">
        <f t="shared" si="83"/>
        <v>0</v>
      </c>
      <c r="AA97" s="111">
        <f t="shared" si="83"/>
        <v>0</v>
      </c>
      <c r="AB97" s="111">
        <f t="shared" si="83"/>
        <v>0</v>
      </c>
      <c r="AC97" s="111">
        <f t="shared" si="83"/>
        <v>0</v>
      </c>
      <c r="AD97" s="111">
        <f t="shared" si="83"/>
        <v>0</v>
      </c>
      <c r="AE97" s="111">
        <f t="shared" si="83"/>
        <v>250000000</v>
      </c>
      <c r="AF97" s="111">
        <f t="shared" si="83"/>
        <v>560000000</v>
      </c>
      <c r="AG97" s="88"/>
      <c r="AH97" s="86"/>
      <c r="AI97" s="257"/>
      <c r="AK97" s="23"/>
      <c r="AL97" s="24"/>
      <c r="AM97" s="23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Z97" s="32" t="s">
        <v>3142</v>
      </c>
    </row>
    <row r="98" spans="1:63" ht="6.75" customHeight="1">
      <c r="A98" s="86"/>
      <c r="C98" s="86"/>
      <c r="D98" s="87"/>
      <c r="E98" s="86"/>
      <c r="F98" s="86"/>
      <c r="G98" s="88"/>
      <c r="H98" s="86"/>
      <c r="I98" s="88"/>
      <c r="K98" s="261"/>
      <c r="M98" s="86"/>
      <c r="O98" s="86"/>
      <c r="P98" s="86"/>
      <c r="U98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88"/>
      <c r="AH98" s="86"/>
      <c r="AI98" s="257"/>
      <c r="AK98" s="23"/>
      <c r="AL98" s="24"/>
      <c r="AM98" s="23"/>
      <c r="AZ98" s="32" t="s">
        <v>3142</v>
      </c>
    </row>
    <row r="99" spans="1:63" ht="15" customHeight="1">
      <c r="A99" s="86"/>
      <c r="C99" s="86"/>
      <c r="D99" s="87"/>
      <c r="E99" s="86"/>
      <c r="F99" s="86"/>
      <c r="G99" s="88"/>
      <c r="H99" s="86"/>
      <c r="I99" s="88"/>
      <c r="K99" s="260" t="s">
        <v>126</v>
      </c>
      <c r="L99" s="57">
        <f>L97+L91+L87</f>
        <v>5019440835</v>
      </c>
      <c r="M99" s="111">
        <f>M97+M91+M87</f>
        <v>5175085159</v>
      </c>
      <c r="N99" s="57">
        <v>25667865</v>
      </c>
      <c r="O99" s="111">
        <f>O97+O91+O87</f>
        <v>988145228</v>
      </c>
      <c r="P99" s="111">
        <f>P97+P91+P87</f>
        <v>859468135</v>
      </c>
      <c r="Q99" s="111">
        <v>1686739796</v>
      </c>
      <c r="R99" s="57">
        <v>859468135</v>
      </c>
      <c r="S99" s="57">
        <v>3146914000</v>
      </c>
      <c r="T99" s="57" t="e">
        <v>#REF!</v>
      </c>
      <c r="U99" s="111">
        <f t="shared" ref="U99:AF99" si="84">U97+U91+U87</f>
        <v>333801472</v>
      </c>
      <c r="V99" s="111">
        <f t="shared" si="84"/>
        <v>0</v>
      </c>
      <c r="W99" s="111">
        <f t="shared" si="84"/>
        <v>0</v>
      </c>
      <c r="X99" s="111">
        <f t="shared" si="84"/>
        <v>0</v>
      </c>
      <c r="Y99" s="111">
        <f t="shared" si="84"/>
        <v>0</v>
      </c>
      <c r="Z99" s="111">
        <f t="shared" si="84"/>
        <v>0</v>
      </c>
      <c r="AA99" s="111">
        <f t="shared" si="84"/>
        <v>0</v>
      </c>
      <c r="AB99" s="111">
        <f t="shared" si="84"/>
        <v>0</v>
      </c>
      <c r="AC99" s="111">
        <f t="shared" si="84"/>
        <v>33801472</v>
      </c>
      <c r="AD99" s="111">
        <f t="shared" si="84"/>
        <v>33801472</v>
      </c>
      <c r="AE99" s="111">
        <f t="shared" si="84"/>
        <v>300000000</v>
      </c>
      <c r="AF99" s="111">
        <f t="shared" si="84"/>
        <v>3853138459</v>
      </c>
      <c r="AG99" s="88"/>
      <c r="AH99" s="86"/>
      <c r="AI99" s="257"/>
      <c r="AK99" s="23"/>
      <c r="AL99" s="24"/>
      <c r="AM99" s="23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Z99" s="32" t="s">
        <v>3142</v>
      </c>
    </row>
    <row r="100" spans="1:63" s="86" customFormat="1" ht="7.5" customHeight="1">
      <c r="D100" s="87"/>
      <c r="G100" s="88"/>
      <c r="I100" s="88"/>
      <c r="K100" s="89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88"/>
      <c r="AI100" s="257"/>
      <c r="AK100" s="79"/>
      <c r="AL100" s="75"/>
      <c r="AM100" s="79"/>
      <c r="AZ100" s="32" t="s">
        <v>3142</v>
      </c>
      <c r="BA100" s="87"/>
      <c r="BB100" s="432"/>
    </row>
    <row r="101" spans="1:63" ht="15" customHeight="1">
      <c r="A101" s="67"/>
      <c r="B101" s="69"/>
      <c r="C101" s="67"/>
      <c r="D101" s="67"/>
      <c r="E101" s="67"/>
      <c r="F101" s="67"/>
      <c r="G101" s="118"/>
      <c r="H101" s="67"/>
      <c r="I101" s="285"/>
      <c r="J101" s="69"/>
      <c r="K101" s="259" t="s">
        <v>127</v>
      </c>
      <c r="L101" s="13"/>
      <c r="M101" s="67"/>
      <c r="N101" s="13"/>
      <c r="O101" s="67"/>
      <c r="P101" s="67"/>
      <c r="Q101" s="68"/>
      <c r="R101" s="13"/>
      <c r="S101" s="13"/>
      <c r="T101" s="13"/>
      <c r="U101" s="444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85"/>
      <c r="AH101" s="67"/>
      <c r="AI101" s="68"/>
      <c r="AK101" s="23"/>
      <c r="AL101" s="24"/>
      <c r="AM101" s="23"/>
      <c r="AZ101" s="32" t="s">
        <v>3142</v>
      </c>
    </row>
    <row r="102" spans="1:63">
      <c r="A102" s="86"/>
      <c r="B102" s="302"/>
      <c r="C102" s="86"/>
      <c r="D102" s="87"/>
      <c r="E102" s="86"/>
      <c r="F102" s="86"/>
      <c r="G102" s="88"/>
      <c r="H102" s="86"/>
      <c r="I102" s="88"/>
      <c r="J102" s="302"/>
      <c r="K102" s="16" t="s">
        <v>22</v>
      </c>
      <c r="L102" s="302"/>
      <c r="M102" s="86"/>
      <c r="N102" s="302"/>
      <c r="O102" s="86"/>
      <c r="P102" s="86"/>
      <c r="Q102" s="302"/>
      <c r="R102" s="302"/>
      <c r="S102" s="302"/>
      <c r="T102" s="302"/>
      <c r="U102" s="30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88"/>
      <c r="AH102" s="86"/>
      <c r="AI102" s="257"/>
      <c r="AK102" s="23"/>
      <c r="AL102" s="24"/>
      <c r="AM102" s="23"/>
      <c r="AZ102" s="32" t="s">
        <v>3142</v>
      </c>
    </row>
    <row r="103" spans="1:63" s="32" customFormat="1" ht="15" customHeight="1">
      <c r="A103" s="17">
        <v>31</v>
      </c>
      <c r="B103" s="17">
        <v>0</v>
      </c>
      <c r="C103" s="17" t="s">
        <v>23</v>
      </c>
      <c r="D103" s="18" t="s">
        <v>33</v>
      </c>
      <c r="E103" s="17" t="s">
        <v>25</v>
      </c>
      <c r="F103" s="17" t="s">
        <v>128</v>
      </c>
      <c r="G103" s="18" t="s">
        <v>129</v>
      </c>
      <c r="H103" s="18" t="s">
        <v>27</v>
      </c>
      <c r="I103" s="18">
        <v>30071876</v>
      </c>
      <c r="J103" s="112" t="str">
        <f t="shared" ref="J103:J106" si="85">CONCATENATE(I103,"-",H103)</f>
        <v>30071876-EJECUCION</v>
      </c>
      <c r="K103" s="442" t="s">
        <v>130</v>
      </c>
      <c r="L103" s="19">
        <v>439345361</v>
      </c>
      <c r="M103" s="19">
        <v>440283361</v>
      </c>
      <c r="N103" s="19">
        <v>424283361</v>
      </c>
      <c r="O103" s="19">
        <v>414240291</v>
      </c>
      <c r="P103" s="19">
        <v>10043070</v>
      </c>
      <c r="Q103" s="19">
        <v>0</v>
      </c>
      <c r="R103" s="20">
        <v>15062000</v>
      </c>
      <c r="S103" s="20">
        <v>0</v>
      </c>
      <c r="T103" s="21"/>
      <c r="U103" s="21">
        <v>26043070</v>
      </c>
      <c r="V103" s="266">
        <v>0</v>
      </c>
      <c r="W103" s="266">
        <v>10043070</v>
      </c>
      <c r="X103" s="266">
        <v>0</v>
      </c>
      <c r="Y103" s="266">
        <f t="shared" ref="Y103:Y106" si="86">V103+W103+X103</f>
        <v>10043070</v>
      </c>
      <c r="Z103" s="266">
        <v>0</v>
      </c>
      <c r="AA103" s="266">
        <v>0</v>
      </c>
      <c r="AB103" s="266">
        <v>0</v>
      </c>
      <c r="AC103" s="266">
        <v>0</v>
      </c>
      <c r="AD103" s="266">
        <f t="shared" ref="AD103:AD106" si="87">V103+W103+X103+Z103+AA103+AB103+AC103</f>
        <v>10043070</v>
      </c>
      <c r="AE103" s="266">
        <f t="shared" ref="AE103:AE106" si="88">U103-AD103</f>
        <v>16000000</v>
      </c>
      <c r="AF103" s="266">
        <f t="shared" ref="AF103:AF106" si="89">M103-(O103+U103)</f>
        <v>0</v>
      </c>
      <c r="AG103" s="18" t="s">
        <v>758</v>
      </c>
      <c r="AH103" s="17" t="s">
        <v>685</v>
      </c>
      <c r="AI103" s="81" t="s">
        <v>30</v>
      </c>
      <c r="AJ103" s="22"/>
      <c r="AK103" s="23"/>
      <c r="AL103" s="24"/>
      <c r="AM103" s="23"/>
      <c r="AN103" t="str">
        <f t="shared" ref="AN103:AN106" si="90">CONCATENATE( "OR PRO.CODIGO=",I103)</f>
        <v>OR PRO.CODIGO=30071876</v>
      </c>
      <c r="AO103">
        <f>LEN(I103)</f>
        <v>8</v>
      </c>
      <c r="AP103" t="e">
        <f>VLOOKUP(J103,#REF!,5,FALSE)</f>
        <v>#REF!</v>
      </c>
      <c r="AQ103"/>
      <c r="AR103" t="e">
        <f>VLOOKUP(J103,#REF!,6,FALSE)</f>
        <v>#REF!</v>
      </c>
      <c r="AS103" s="32" t="e">
        <f>VLOOKUP(I103,'convenios 2017'!A$2:O$82,15,FALSE)</f>
        <v>#N/A</v>
      </c>
      <c r="AT103" s="373">
        <f>O103+AD103</f>
        <v>424283361</v>
      </c>
      <c r="AU103" s="32" t="str">
        <f>VLOOKUP(I103,'convenio 2016'!A$2:N$196,14,FALSE)</f>
        <v>toma razon</v>
      </c>
      <c r="AV103" s="32" t="str">
        <f>VLOOKUP(I103,'convenio 2015'!A$4:M$228,13,FALSE)</f>
        <v>en convenio</v>
      </c>
      <c r="AW103" s="32" t="e">
        <f>VLOOKUP(J103,#REF!,6,FALSE)</f>
        <v>#REF!</v>
      </c>
      <c r="AX103" s="373">
        <f>O103+AD103</f>
        <v>424283361</v>
      </c>
      <c r="AY103" s="32" t="s">
        <v>3031</v>
      </c>
      <c r="BA103" s="377"/>
      <c r="BB103" s="431"/>
      <c r="BC103" s="32" t="str">
        <f>VLOOKUP(J103,'RATE JUNIO '!F$2:K$346,6,FALSE)</f>
        <v>RS</v>
      </c>
      <c r="BD103" s="32" t="s">
        <v>3458</v>
      </c>
      <c r="BE103" s="92" t="str">
        <f>VLOOKUP(J103,'RATES 30-06-2017'!F$2:K$374,6,FALSE)</f>
        <v>RS</v>
      </c>
      <c r="BF103" s="92"/>
      <c r="BG103" s="92" t="str">
        <f>VLOOKUP(J103,Hoja4!C$2:E$268,2,FALSE)</f>
        <v>FAR</v>
      </c>
      <c r="BH103" s="92">
        <f>VLOOKUP(J103,Hoja4!C$2:E$268,3,FALSE)</f>
        <v>31</v>
      </c>
      <c r="BI103" s="92"/>
      <c r="BJ103" s="92"/>
      <c r="BK103" s="32" t="str">
        <f>VLOOKUP(J103,RATES!F$2:K$309,6,FALSE)</f>
        <v>RS</v>
      </c>
    </row>
    <row r="104" spans="1:63" s="32" customFormat="1" ht="15" customHeight="1">
      <c r="A104" s="17">
        <v>31</v>
      </c>
      <c r="B104" s="17">
        <v>1</v>
      </c>
      <c r="C104" s="17" t="s">
        <v>23</v>
      </c>
      <c r="D104" s="18" t="s">
        <v>24</v>
      </c>
      <c r="E104" s="17" t="s">
        <v>25</v>
      </c>
      <c r="F104" s="17" t="s">
        <v>128</v>
      </c>
      <c r="G104" s="18" t="s">
        <v>129</v>
      </c>
      <c r="H104" s="18" t="s">
        <v>27</v>
      </c>
      <c r="I104" s="18">
        <v>30110580</v>
      </c>
      <c r="J104" s="112" t="str">
        <f t="shared" si="85"/>
        <v>30110580-EJECUCION</v>
      </c>
      <c r="K104" s="442" t="s">
        <v>3217</v>
      </c>
      <c r="L104" s="19">
        <v>1378829000</v>
      </c>
      <c r="M104" s="19">
        <v>2693960520</v>
      </c>
      <c r="N104" s="19">
        <v>6233000</v>
      </c>
      <c r="O104" s="19">
        <v>47819520</v>
      </c>
      <c r="P104" s="19">
        <f>939106930-16874000-9004000</f>
        <v>913228930</v>
      </c>
      <c r="Q104" s="19">
        <v>1707034070</v>
      </c>
      <c r="R104" s="20">
        <v>900000000</v>
      </c>
      <c r="S104" s="20">
        <v>472596000</v>
      </c>
      <c r="T104" s="21">
        <v>0</v>
      </c>
      <c r="U104" s="21">
        <v>400000000</v>
      </c>
      <c r="V104" s="266">
        <v>0</v>
      </c>
      <c r="W104" s="266">
        <v>0</v>
      </c>
      <c r="X104" s="266">
        <v>0</v>
      </c>
      <c r="Y104" s="266">
        <f t="shared" si="86"/>
        <v>0</v>
      </c>
      <c r="Z104" s="266">
        <v>0</v>
      </c>
      <c r="AA104" s="266">
        <v>0</v>
      </c>
      <c r="AB104" s="266">
        <v>0</v>
      </c>
      <c r="AC104" s="266">
        <v>0</v>
      </c>
      <c r="AD104" s="266">
        <f t="shared" si="87"/>
        <v>0</v>
      </c>
      <c r="AE104" s="266">
        <f t="shared" si="88"/>
        <v>400000000</v>
      </c>
      <c r="AF104" s="266">
        <f t="shared" si="89"/>
        <v>2246141000</v>
      </c>
      <c r="AG104" s="18" t="s">
        <v>3419</v>
      </c>
      <c r="AH104" s="17" t="s">
        <v>109</v>
      </c>
      <c r="AI104" s="81" t="s">
        <v>30</v>
      </c>
      <c r="AJ104" s="22" t="s">
        <v>31</v>
      </c>
      <c r="AK104" s="23" t="s">
        <v>30</v>
      </c>
      <c r="AL104" s="24" t="s">
        <v>111</v>
      </c>
      <c r="AM104" s="23" t="s">
        <v>45</v>
      </c>
      <c r="AN104" t="str">
        <f t="shared" si="90"/>
        <v>OR PRO.CODIGO=30110580</v>
      </c>
      <c r="AO104">
        <f>LEN(I104)</f>
        <v>8</v>
      </c>
      <c r="AP104" t="e">
        <f>VLOOKUP(J104,#REF!,5,FALSE)</f>
        <v>#REF!</v>
      </c>
      <c r="AQ104"/>
      <c r="AR104" t="e">
        <f>VLOOKUP(J104,#REF!,6,FALSE)</f>
        <v>#REF!</v>
      </c>
      <c r="AS104" s="32" t="e">
        <f>VLOOKUP(I104,'convenios 2017'!A$2:O$82,15,FALSE)</f>
        <v>#N/A</v>
      </c>
      <c r="AT104" s="373">
        <f>O104+AD104</f>
        <v>47819520</v>
      </c>
      <c r="AU104" s="32" t="e">
        <f>VLOOKUP(I104,'convenio 2016'!A$2:N$196,14,FALSE)</f>
        <v>#N/A</v>
      </c>
      <c r="AV104" s="32" t="str">
        <f>VLOOKUP(I104,'convenio 2015'!A$4:M$228,13,FALSE)</f>
        <v>en convenio</v>
      </c>
      <c r="AW104" s="32" t="e">
        <f>VLOOKUP(J104,#REF!,6,FALSE)</f>
        <v>#REF!</v>
      </c>
      <c r="AX104" s="373">
        <f>O104+AD104</f>
        <v>47819520</v>
      </c>
      <c r="AY104" s="32" t="e">
        <v>#N/A</v>
      </c>
      <c r="AZ104" s="32">
        <v>2777</v>
      </c>
      <c r="BA104" s="377">
        <v>2777</v>
      </c>
      <c r="BB104" s="431">
        <v>42306</v>
      </c>
      <c r="BC104" s="32" t="str">
        <f>VLOOKUP(J104,'RATE JUNIO '!F$2:K$346,6,FALSE)</f>
        <v>RS</v>
      </c>
      <c r="BD104" s="32" t="s">
        <v>3458</v>
      </c>
      <c r="BE104" s="92" t="str">
        <f>VLOOKUP(J104,'RATES 30-06-2017'!F$2:K$374,6,FALSE)</f>
        <v>RS</v>
      </c>
      <c r="BF104" s="92"/>
      <c r="BG104" s="92" t="str">
        <f>VLOOKUP(J104,Hoja4!C$2:E$268,2,FALSE)</f>
        <v>FIE</v>
      </c>
      <c r="BH104" s="92">
        <f>VLOOKUP(J104,Hoja4!C$2:E$268,3,FALSE)</f>
        <v>31</v>
      </c>
      <c r="BI104" s="92"/>
      <c r="BJ104" s="92"/>
      <c r="BK104" s="32" t="str">
        <f>VLOOKUP(J104,RATES!F$2:K$309,6,FALSE)</f>
        <v>RS</v>
      </c>
    </row>
    <row r="105" spans="1:63" s="32" customFormat="1" ht="15" customHeight="1">
      <c r="A105" s="17">
        <v>31</v>
      </c>
      <c r="B105" s="99">
        <v>0</v>
      </c>
      <c r="C105" s="17" t="s">
        <v>23</v>
      </c>
      <c r="D105" s="18" t="s">
        <v>33</v>
      </c>
      <c r="E105" s="17" t="s">
        <v>25</v>
      </c>
      <c r="F105" s="17" t="s">
        <v>128</v>
      </c>
      <c r="G105" s="18" t="s">
        <v>129</v>
      </c>
      <c r="H105" s="18" t="s">
        <v>27</v>
      </c>
      <c r="I105" s="18">
        <v>30135939</v>
      </c>
      <c r="J105" s="112" t="str">
        <f t="shared" si="85"/>
        <v>30135939-EJECUCION</v>
      </c>
      <c r="K105" s="442" t="s">
        <v>754</v>
      </c>
      <c r="L105" s="19"/>
      <c r="M105" s="19">
        <v>437462687</v>
      </c>
      <c r="N105" s="19"/>
      <c r="O105" s="19">
        <v>420588687</v>
      </c>
      <c r="P105" s="19">
        <v>16874000</v>
      </c>
      <c r="Q105" s="19"/>
      <c r="R105" s="20"/>
      <c r="S105" s="20"/>
      <c r="T105" s="21"/>
      <c r="U105" s="21">
        <v>16874000</v>
      </c>
      <c r="V105" s="266">
        <v>0</v>
      </c>
      <c r="W105" s="266">
        <v>0</v>
      </c>
      <c r="X105" s="266">
        <v>0</v>
      </c>
      <c r="Y105" s="266">
        <f t="shared" si="86"/>
        <v>0</v>
      </c>
      <c r="Z105" s="266">
        <v>0</v>
      </c>
      <c r="AA105" s="266">
        <v>0</v>
      </c>
      <c r="AB105" s="266">
        <v>0</v>
      </c>
      <c r="AC105" s="266">
        <v>0</v>
      </c>
      <c r="AD105" s="266">
        <f t="shared" si="87"/>
        <v>0</v>
      </c>
      <c r="AE105" s="266">
        <f t="shared" si="88"/>
        <v>16874000</v>
      </c>
      <c r="AF105" s="266">
        <f t="shared" si="89"/>
        <v>0</v>
      </c>
      <c r="AG105" s="18" t="s">
        <v>3419</v>
      </c>
      <c r="AH105" s="17" t="s">
        <v>685</v>
      </c>
      <c r="AI105" s="81" t="s">
        <v>30</v>
      </c>
      <c r="AJ105" s="22"/>
      <c r="AK105" s="23"/>
      <c r="AL105" s="24"/>
      <c r="AM105" s="23"/>
      <c r="AN105" t="str">
        <f t="shared" si="90"/>
        <v>OR PRO.CODIGO=30135939</v>
      </c>
      <c r="AO105">
        <f>LEN(I105)</f>
        <v>8</v>
      </c>
      <c r="AP105" t="e">
        <f>VLOOKUP(J105,#REF!,5,FALSE)</f>
        <v>#REF!</v>
      </c>
      <c r="AQ105"/>
      <c r="AR105" t="e">
        <f>VLOOKUP(J105,#REF!,6,FALSE)</f>
        <v>#REF!</v>
      </c>
      <c r="AS105" s="32" t="e">
        <f>VLOOKUP(I105,'convenios 2017'!A$2:O$82,15,FALSE)</f>
        <v>#N/A</v>
      </c>
      <c r="AT105" s="373">
        <f>O105+AD105</f>
        <v>420588687</v>
      </c>
      <c r="AU105" s="32" t="str">
        <f>VLOOKUP(I105,'convenio 2016'!A$2:N$196,14,FALSE)</f>
        <v>toma razon</v>
      </c>
      <c r="AV105" s="32" t="str">
        <f>VLOOKUP(I105,'convenio 2015'!A$4:M$228,13,FALSE)</f>
        <v>en convenio</v>
      </c>
      <c r="AW105" s="32" t="e">
        <f>VLOOKUP(J105,#REF!,6,FALSE)</f>
        <v>#REF!</v>
      </c>
      <c r="AX105" s="373">
        <f>O105+AD105</f>
        <v>420588687</v>
      </c>
      <c r="AY105" s="32" t="s">
        <v>2408</v>
      </c>
      <c r="AZ105" s="32" t="s">
        <v>1862</v>
      </c>
      <c r="BA105" s="377">
        <v>313</v>
      </c>
      <c r="BB105" s="431">
        <v>42431</v>
      </c>
      <c r="BC105" s="32" t="str">
        <f>VLOOKUP(J105,'RATE JUNIO '!F$2:K$346,6,FALSE)</f>
        <v>RS</v>
      </c>
      <c r="BD105" s="32" t="s">
        <v>3458</v>
      </c>
      <c r="BE105" s="92" t="str">
        <f>VLOOKUP(J105,'RATES 30-06-2017'!F$2:K$374,6,FALSE)</f>
        <v>RS</v>
      </c>
      <c r="BF105" s="92"/>
      <c r="BG105" s="92" t="str">
        <f>VLOOKUP(J105,Hoja4!C$2:E$268,2,FALSE)</f>
        <v>FAR</v>
      </c>
      <c r="BH105" s="92">
        <f>VLOOKUP(J105,Hoja4!C$2:E$268,3,FALSE)</f>
        <v>31</v>
      </c>
      <c r="BI105" s="92"/>
      <c r="BJ105" s="92"/>
      <c r="BK105" s="32" t="str">
        <f>VLOOKUP(J105,RATES!F$2:K$309,6,FALSE)</f>
        <v>RS</v>
      </c>
    </row>
    <row r="106" spans="1:63" s="32" customFormat="1" ht="15" customHeight="1">
      <c r="A106" s="17">
        <v>31</v>
      </c>
      <c r="B106" s="99">
        <v>0</v>
      </c>
      <c r="C106" s="17" t="s">
        <v>23</v>
      </c>
      <c r="D106" s="18" t="s">
        <v>689</v>
      </c>
      <c r="E106" s="17" t="s">
        <v>25</v>
      </c>
      <c r="F106" s="17" t="s">
        <v>128</v>
      </c>
      <c r="G106" s="18" t="s">
        <v>129</v>
      </c>
      <c r="H106" s="18" t="s">
        <v>27</v>
      </c>
      <c r="I106" s="18">
        <v>30269724</v>
      </c>
      <c r="J106" s="112" t="str">
        <f t="shared" si="85"/>
        <v>30269724-EJECUCION</v>
      </c>
      <c r="K106" s="442" t="s">
        <v>755</v>
      </c>
      <c r="L106" s="19"/>
      <c r="M106" s="19">
        <v>1154269824</v>
      </c>
      <c r="N106" s="19"/>
      <c r="O106" s="19">
        <v>1138036824</v>
      </c>
      <c r="P106" s="19">
        <v>9004000</v>
      </c>
      <c r="Q106" s="19"/>
      <c r="R106" s="20"/>
      <c r="S106" s="20"/>
      <c r="T106" s="21"/>
      <c r="U106" s="21">
        <v>16233000</v>
      </c>
      <c r="V106" s="266">
        <v>0</v>
      </c>
      <c r="W106" s="266">
        <v>0</v>
      </c>
      <c r="X106" s="266">
        <v>0</v>
      </c>
      <c r="Y106" s="266">
        <f t="shared" si="86"/>
        <v>0</v>
      </c>
      <c r="Z106" s="266">
        <v>0</v>
      </c>
      <c r="AA106" s="266">
        <v>0</v>
      </c>
      <c r="AB106" s="266">
        <v>0</v>
      </c>
      <c r="AC106" s="266">
        <v>0</v>
      </c>
      <c r="AD106" s="266">
        <f t="shared" si="87"/>
        <v>0</v>
      </c>
      <c r="AE106" s="266">
        <f t="shared" si="88"/>
        <v>16233000</v>
      </c>
      <c r="AF106" s="266">
        <f t="shared" si="89"/>
        <v>0</v>
      </c>
      <c r="AG106" s="18" t="s">
        <v>3419</v>
      </c>
      <c r="AH106" s="17" t="s">
        <v>685</v>
      </c>
      <c r="AI106" s="81" t="s">
        <v>30</v>
      </c>
      <c r="AJ106" s="22"/>
      <c r="AK106" s="23"/>
      <c r="AL106" s="24"/>
      <c r="AM106" s="23"/>
      <c r="AN106" t="str">
        <f t="shared" si="90"/>
        <v>OR PRO.CODIGO=30269724</v>
      </c>
      <c r="AO106">
        <f>LEN(I106)</f>
        <v>8</v>
      </c>
      <c r="AP106" t="e">
        <f>VLOOKUP(J106,#REF!,5,FALSE)</f>
        <v>#REF!</v>
      </c>
      <c r="AQ106"/>
      <c r="AR106" t="e">
        <f>VLOOKUP(J106,#REF!,6,FALSE)</f>
        <v>#REF!</v>
      </c>
      <c r="AS106" s="32" t="e">
        <f>VLOOKUP(I106,'convenios 2017'!A$2:O$82,15,FALSE)</f>
        <v>#N/A</v>
      </c>
      <c r="AT106" s="373">
        <f>O106+AD106</f>
        <v>1138036824</v>
      </c>
      <c r="AU106" s="32" t="str">
        <f>VLOOKUP(I106,'convenio 2016'!A$2:N$196,14,FALSE)</f>
        <v>toma razon</v>
      </c>
      <c r="AV106" s="32">
        <f>VLOOKUP(I106,'convenio 2015'!A$4:M$228,13,FALSE)</f>
        <v>0</v>
      </c>
      <c r="AW106" s="32" t="e">
        <f>VLOOKUP(J106,#REF!,6,FALSE)</f>
        <v>#REF!</v>
      </c>
      <c r="AX106" s="373">
        <f>O106+AD106</f>
        <v>1138036824</v>
      </c>
      <c r="AY106" s="32" t="s">
        <v>2408</v>
      </c>
      <c r="AZ106" s="32" t="s">
        <v>1936</v>
      </c>
      <c r="BA106" s="377">
        <v>463</v>
      </c>
      <c r="BB106" s="431">
        <v>42466</v>
      </c>
      <c r="BC106" s="32" t="str">
        <f>VLOOKUP(J106,'RATE JUNIO '!F$2:K$346,6,FALSE)</f>
        <v>RS</v>
      </c>
      <c r="BD106" s="32" t="s">
        <v>3458</v>
      </c>
      <c r="BE106" s="92" t="str">
        <f>VLOOKUP(J106,'RATES 30-06-2017'!F$2:K$374,6,FALSE)</f>
        <v>RS</v>
      </c>
      <c r="BF106" s="92"/>
      <c r="BG106" s="92" t="str">
        <f>VLOOKUP(J106,Hoja4!C$2:E$268,2,FALSE)</f>
        <v>FAR</v>
      </c>
      <c r="BH106" s="92">
        <f>VLOOKUP(J106,Hoja4!C$2:E$268,3,FALSE)</f>
        <v>31</v>
      </c>
      <c r="BI106" s="92"/>
      <c r="BJ106" s="92"/>
      <c r="BK106" s="32" t="str">
        <f>VLOOKUP(J106,RATES!F$2:K$309,6,FALSE)</f>
        <v>RS</v>
      </c>
    </row>
    <row r="107" spans="1:63">
      <c r="A107" s="86"/>
      <c r="C107" s="86"/>
      <c r="D107" s="87"/>
      <c r="E107" s="86"/>
      <c r="F107" s="86"/>
      <c r="G107" s="88"/>
      <c r="H107" s="86"/>
      <c r="I107" s="88"/>
      <c r="K107" s="276" t="s">
        <v>47</v>
      </c>
      <c r="L107" s="25">
        <f>SUBTOTAL(9,L103:L104)</f>
        <v>1818174361</v>
      </c>
      <c r="M107" s="109">
        <f t="shared" ref="M107:AF107" si="91">SUBTOTAL(9,M103:M106)</f>
        <v>4725976392</v>
      </c>
      <c r="N107" s="109">
        <f t="shared" si="91"/>
        <v>430516361</v>
      </c>
      <c r="O107" s="109">
        <f t="shared" si="91"/>
        <v>2020685322</v>
      </c>
      <c r="P107" s="109">
        <f t="shared" si="91"/>
        <v>949150000</v>
      </c>
      <c r="Q107" s="109">
        <f t="shared" si="91"/>
        <v>1707034070</v>
      </c>
      <c r="R107" s="109">
        <f t="shared" si="91"/>
        <v>915062000</v>
      </c>
      <c r="S107" s="109">
        <f t="shared" si="91"/>
        <v>472596000</v>
      </c>
      <c r="T107" s="109">
        <f t="shared" si="91"/>
        <v>0</v>
      </c>
      <c r="U107" s="109">
        <f t="shared" si="91"/>
        <v>459150070</v>
      </c>
      <c r="V107" s="109">
        <f t="shared" si="91"/>
        <v>0</v>
      </c>
      <c r="W107" s="109">
        <f t="shared" si="91"/>
        <v>10043070</v>
      </c>
      <c r="X107" s="109">
        <f t="shared" si="91"/>
        <v>0</v>
      </c>
      <c r="Y107" s="109">
        <f t="shared" si="91"/>
        <v>10043070</v>
      </c>
      <c r="Z107" s="109">
        <f t="shared" si="91"/>
        <v>0</v>
      </c>
      <c r="AA107" s="109">
        <f t="shared" si="91"/>
        <v>0</v>
      </c>
      <c r="AB107" s="109">
        <f t="shared" si="91"/>
        <v>0</v>
      </c>
      <c r="AC107" s="109">
        <f t="shared" si="91"/>
        <v>0</v>
      </c>
      <c r="AD107" s="109">
        <f t="shared" si="91"/>
        <v>10043070</v>
      </c>
      <c r="AE107" s="109">
        <f t="shared" si="91"/>
        <v>449107000</v>
      </c>
      <c r="AF107" s="109">
        <f t="shared" si="91"/>
        <v>2246141000</v>
      </c>
      <c r="AG107" s="88"/>
      <c r="AH107" s="86"/>
      <c r="AI107" s="257"/>
      <c r="AK107" s="23"/>
      <c r="AL107" s="24"/>
      <c r="AM107" s="23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Z107" s="32" t="s">
        <v>3142</v>
      </c>
    </row>
    <row r="108" spans="1:63" ht="8.25" customHeight="1">
      <c r="A108" s="86"/>
      <c r="B108" s="302"/>
      <c r="C108" s="86"/>
      <c r="D108" s="87"/>
      <c r="E108" s="86"/>
      <c r="F108" s="86"/>
      <c r="G108" s="88"/>
      <c r="H108" s="86"/>
      <c r="I108" s="88"/>
      <c r="J108" s="302"/>
      <c r="K108" s="303"/>
      <c r="L108" s="302"/>
      <c r="M108" s="86"/>
      <c r="N108" s="302"/>
      <c r="O108" s="86"/>
      <c r="P108" s="86"/>
      <c r="Q108" s="302"/>
      <c r="R108" s="302"/>
      <c r="S108" s="302"/>
      <c r="T108" s="302"/>
      <c r="U108" s="30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88"/>
      <c r="AH108" s="86"/>
      <c r="AI108" s="257"/>
      <c r="AK108" s="23"/>
      <c r="AL108" s="24"/>
      <c r="AM108" s="23"/>
      <c r="AZ108" s="32" t="s">
        <v>3142</v>
      </c>
    </row>
    <row r="109" spans="1:63">
      <c r="A109" s="86"/>
      <c r="C109" s="86"/>
      <c r="D109" s="87"/>
      <c r="E109" s="86"/>
      <c r="F109" s="86"/>
      <c r="G109" s="88"/>
      <c r="H109" s="86"/>
      <c r="I109" s="88"/>
      <c r="K109" s="16" t="s">
        <v>48</v>
      </c>
      <c r="M109" s="86"/>
      <c r="O109" s="86"/>
      <c r="P109" s="86"/>
      <c r="Q109" s="302"/>
      <c r="U109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88"/>
      <c r="AH109" s="86"/>
      <c r="AI109" s="257"/>
      <c r="AK109" s="23"/>
      <c r="AL109" s="24"/>
      <c r="AM109" s="23"/>
      <c r="AZ109" s="32" t="s">
        <v>3142</v>
      </c>
    </row>
    <row r="110" spans="1:63" s="32" customFormat="1" ht="15" customHeight="1">
      <c r="A110" s="17">
        <v>29</v>
      </c>
      <c r="B110" s="99">
        <v>0</v>
      </c>
      <c r="C110" s="17" t="s">
        <v>49</v>
      </c>
      <c r="D110" s="18" t="s">
        <v>38</v>
      </c>
      <c r="E110" s="17" t="s">
        <v>25</v>
      </c>
      <c r="F110" s="18" t="s">
        <v>128</v>
      </c>
      <c r="G110" s="18" t="s">
        <v>129</v>
      </c>
      <c r="H110" s="18" t="s">
        <v>27</v>
      </c>
      <c r="I110" s="18">
        <v>30350274</v>
      </c>
      <c r="J110" s="112" t="str">
        <f t="shared" ref="J110:J111" si="92">CONCATENATE(I110,"-",H110)</f>
        <v>30350274-EJECUCION</v>
      </c>
      <c r="K110" s="442" t="s">
        <v>3369</v>
      </c>
      <c r="L110" s="100">
        <v>589404000</v>
      </c>
      <c r="M110" s="19">
        <v>589404000</v>
      </c>
      <c r="N110" s="100">
        <v>0</v>
      </c>
      <c r="O110" s="19">
        <v>0</v>
      </c>
      <c r="P110" s="19">
        <v>589404000</v>
      </c>
      <c r="Q110" s="19">
        <v>0</v>
      </c>
      <c r="R110" s="101">
        <v>589404000</v>
      </c>
      <c r="S110" s="20">
        <v>0</v>
      </c>
      <c r="T110" s="21">
        <v>0</v>
      </c>
      <c r="U110" s="21">
        <v>589404000</v>
      </c>
      <c r="V110" s="266">
        <v>0</v>
      </c>
      <c r="W110" s="266">
        <v>0</v>
      </c>
      <c r="X110" s="266">
        <v>0</v>
      </c>
      <c r="Y110" s="266">
        <f t="shared" ref="Y110:Y111" si="93">V110+W110+X110</f>
        <v>0</v>
      </c>
      <c r="Z110" s="266">
        <v>0</v>
      </c>
      <c r="AA110" s="266">
        <v>0</v>
      </c>
      <c r="AB110" s="266">
        <v>527480528</v>
      </c>
      <c r="AC110" s="266">
        <v>0</v>
      </c>
      <c r="AD110" s="266">
        <f t="shared" ref="AD110:AD111" si="94">V110+W110+X110+Z110+AA110+AB110+AC110</f>
        <v>527480528</v>
      </c>
      <c r="AE110" s="266">
        <f t="shared" ref="AE110:AE111" si="95">U110-AD110</f>
        <v>61923472</v>
      </c>
      <c r="AF110" s="266">
        <f t="shared" ref="AF110:AF111" si="96">M110-(O110+U110)</f>
        <v>0</v>
      </c>
      <c r="AG110" s="18" t="s">
        <v>3419</v>
      </c>
      <c r="AH110" s="17" t="s">
        <v>684</v>
      </c>
      <c r="AI110" s="81" t="s">
        <v>40</v>
      </c>
      <c r="AJ110" s="22" t="s">
        <v>45</v>
      </c>
      <c r="AK110" s="23"/>
      <c r="AL110" s="24" t="s">
        <v>134</v>
      </c>
      <c r="AM110" s="23"/>
      <c r="AN110" t="str">
        <f t="shared" ref="AN110:AN111" si="97">CONCATENATE( "OR PRO.CODIGO=",I110)</f>
        <v>OR PRO.CODIGO=30350274</v>
      </c>
      <c r="AO110">
        <f>LEN(I110)</f>
        <v>8</v>
      </c>
      <c r="AP110" t="e">
        <f>VLOOKUP(J110,#REF!,5,FALSE)</f>
        <v>#REF!</v>
      </c>
      <c r="AQ110"/>
      <c r="AR110" t="e">
        <f>VLOOKUP(J110,#REF!,6,FALSE)</f>
        <v>#REF!</v>
      </c>
      <c r="AS110" s="32" t="str">
        <f>VLOOKUP(I110,'convenios 2017'!A$2:O$82,15,FALSE)</f>
        <v>con convenio</v>
      </c>
      <c r="AT110" s="373">
        <f>O110+AD110</f>
        <v>527480528</v>
      </c>
      <c r="AU110" s="32" t="e">
        <f>VLOOKUP(I110,'convenio 2016'!A$2:N$196,14,FALSE)</f>
        <v>#N/A</v>
      </c>
      <c r="AV110" s="32" t="e">
        <f>VLOOKUP(I110,'convenio 2015'!A$4:M$228,13,FALSE)</f>
        <v>#N/A</v>
      </c>
      <c r="AW110" s="32" t="e">
        <f>VLOOKUP(J110,#REF!,6,FALSE)</f>
        <v>#REF!</v>
      </c>
      <c r="AX110" s="373">
        <f>O110+AD110</f>
        <v>527480528</v>
      </c>
      <c r="AY110" s="32" t="s">
        <v>1763</v>
      </c>
      <c r="AZ110" s="32" t="s">
        <v>3148</v>
      </c>
      <c r="BA110" s="377">
        <v>341</v>
      </c>
      <c r="BB110" s="431">
        <v>42783</v>
      </c>
      <c r="BC110" s="32">
        <f>VLOOKUP(J110,'RATE JUNIO '!F$2:K$346,6,FALSE)</f>
        <v>0</v>
      </c>
      <c r="BD110" s="32" t="s">
        <v>3458</v>
      </c>
      <c r="BE110" s="92">
        <f>VLOOKUP(J110,'RATES 30-06-2017'!F$2:K$374,6,FALSE)</f>
        <v>0</v>
      </c>
      <c r="BF110" s="92"/>
      <c r="BG110" s="92" t="str">
        <f>VLOOKUP(J110,Hoja4!C$2:E$268,2,FALSE)</f>
        <v>RSD</v>
      </c>
      <c r="BH110" s="92">
        <f>VLOOKUP(J110,Hoja4!C$2:E$268,3,FALSE)</f>
        <v>29</v>
      </c>
      <c r="BI110" s="92"/>
      <c r="BJ110" s="92"/>
      <c r="BK110" s="32">
        <f>VLOOKUP(J110,RATES!F$2:K$309,6,FALSE)</f>
        <v>0</v>
      </c>
    </row>
    <row r="111" spans="1:63" s="32" customFormat="1" ht="15" customHeight="1">
      <c r="A111" s="17">
        <v>31</v>
      </c>
      <c r="B111" s="99">
        <v>4</v>
      </c>
      <c r="C111" s="17" t="s">
        <v>49</v>
      </c>
      <c r="D111" s="18" t="s">
        <v>81</v>
      </c>
      <c r="E111" s="17" t="s">
        <v>25</v>
      </c>
      <c r="F111" s="17" t="s">
        <v>128</v>
      </c>
      <c r="G111" s="18" t="s">
        <v>129</v>
      </c>
      <c r="H111" s="18" t="s">
        <v>27</v>
      </c>
      <c r="I111" s="18">
        <v>30124378</v>
      </c>
      <c r="J111" s="112" t="str">
        <f t="shared" si="92"/>
        <v>30124378-EJECUCION</v>
      </c>
      <c r="K111" s="442" t="s">
        <v>3218</v>
      </c>
      <c r="L111" s="100">
        <v>134834000</v>
      </c>
      <c r="M111" s="125">
        <v>134834000</v>
      </c>
      <c r="N111" s="100">
        <v>0</v>
      </c>
      <c r="O111" s="125">
        <v>0</v>
      </c>
      <c r="P111" s="125">
        <v>134834000</v>
      </c>
      <c r="Q111" s="19">
        <v>0</v>
      </c>
      <c r="R111" s="101">
        <v>134834000</v>
      </c>
      <c r="S111" s="20">
        <v>0</v>
      </c>
      <c r="T111" s="21">
        <v>0</v>
      </c>
      <c r="U111" s="21">
        <v>130827000</v>
      </c>
      <c r="V111" s="266">
        <v>0</v>
      </c>
      <c r="W111" s="266">
        <v>0</v>
      </c>
      <c r="X111" s="266">
        <v>0</v>
      </c>
      <c r="Y111" s="266">
        <f t="shared" si="93"/>
        <v>0</v>
      </c>
      <c r="Z111" s="266">
        <v>0</v>
      </c>
      <c r="AA111" s="266">
        <v>0</v>
      </c>
      <c r="AB111" s="266">
        <v>120129000</v>
      </c>
      <c r="AC111" s="266">
        <v>0</v>
      </c>
      <c r="AD111" s="266">
        <f t="shared" si="94"/>
        <v>120129000</v>
      </c>
      <c r="AE111" s="266">
        <f t="shared" si="95"/>
        <v>10698000</v>
      </c>
      <c r="AF111" s="266">
        <f t="shared" si="96"/>
        <v>4007000</v>
      </c>
      <c r="AG111" s="18" t="s">
        <v>3419</v>
      </c>
      <c r="AH111" s="17" t="s">
        <v>83</v>
      </c>
      <c r="AI111" s="81" t="s">
        <v>30</v>
      </c>
      <c r="AJ111" s="34">
        <v>1</v>
      </c>
      <c r="AK111" s="35" t="s">
        <v>30</v>
      </c>
      <c r="AL111" s="36" t="s">
        <v>136</v>
      </c>
      <c r="AM111" s="35" t="s">
        <v>45</v>
      </c>
      <c r="AN111" t="str">
        <f t="shared" si="97"/>
        <v>OR PRO.CODIGO=30124378</v>
      </c>
      <c r="AO111">
        <f>LEN(I111)</f>
        <v>8</v>
      </c>
      <c r="AP111" t="e">
        <f>VLOOKUP(J111,#REF!,5,FALSE)</f>
        <v>#REF!</v>
      </c>
      <c r="AQ111"/>
      <c r="AR111" t="e">
        <f>VLOOKUP(J111,#REF!,6,FALSE)</f>
        <v>#REF!</v>
      </c>
      <c r="AS111" s="32" t="e">
        <f>VLOOKUP(I111,'convenios 2017'!A$2:O$82,15,FALSE)</f>
        <v>#N/A</v>
      </c>
      <c r="AT111" s="373">
        <f>O111+AD111</f>
        <v>120129000</v>
      </c>
      <c r="AU111" s="32" t="e">
        <f>VLOOKUP(I111,'convenio 2016'!A$2:N$196,14,FALSE)</f>
        <v>#N/A</v>
      </c>
      <c r="AV111" s="32" t="e">
        <f>VLOOKUP(I111,'convenio 2015'!A$4:M$228,13,FALSE)</f>
        <v>#N/A</v>
      </c>
      <c r="AW111" s="32" t="e">
        <f>VLOOKUP(J111,#REF!,6,FALSE)</f>
        <v>#REF!</v>
      </c>
      <c r="AX111" s="373">
        <f>O111+AD111</f>
        <v>120129000</v>
      </c>
      <c r="AY111" s="32" t="e">
        <v>#N/A</v>
      </c>
      <c r="AZ111" s="32" t="e">
        <v>#N/A</v>
      </c>
      <c r="BA111" s="377" t="e">
        <v>#N/A</v>
      </c>
      <c r="BB111" s="431"/>
      <c r="BC111" s="32" t="str">
        <f>VLOOKUP(J111,'RATE JUNIO '!F$2:K$346,6,FALSE)</f>
        <v>RS</v>
      </c>
      <c r="BD111" s="32" t="s">
        <v>3458</v>
      </c>
      <c r="BE111" s="92" t="str">
        <f>VLOOKUP(J111,'RATES 30-06-2017'!F$2:K$374,6,FALSE)</f>
        <v>RS</v>
      </c>
      <c r="BF111" s="92"/>
      <c r="BG111" s="92" t="str">
        <f>VLOOKUP(J111,Hoja4!C$2:E$268,2,FALSE)</f>
        <v>ENERGIZACION</v>
      </c>
      <c r="BH111" s="92">
        <f>VLOOKUP(J111,Hoja4!C$2:E$268,3,FALSE)</f>
        <v>31</v>
      </c>
      <c r="BI111" s="92"/>
      <c r="BJ111" s="92"/>
      <c r="BK111" s="32" t="str">
        <f>VLOOKUP(J111,RATES!F$2:K$309,6,FALSE)</f>
        <v>RS</v>
      </c>
    </row>
    <row r="112" spans="1:63">
      <c r="A112" s="86"/>
      <c r="C112" s="86"/>
      <c r="D112" s="87"/>
      <c r="E112" s="86"/>
      <c r="F112" s="86"/>
      <c r="G112" s="88"/>
      <c r="H112" s="86"/>
      <c r="I112" s="88"/>
      <c r="K112" s="110" t="s">
        <v>52</v>
      </c>
      <c r="L112" s="25">
        <f>SUBTOTAL(9,L110:L111)</f>
        <v>724238000</v>
      </c>
      <c r="M112" s="111">
        <f>SUBTOTAL(9,M110:M111)</f>
        <v>724238000</v>
      </c>
      <c r="N112" s="25">
        <v>0</v>
      </c>
      <c r="O112" s="111">
        <f>SUBTOTAL(9,O110:O111)</f>
        <v>0</v>
      </c>
      <c r="P112" s="111">
        <f>SUBTOTAL(9,P110:P111)</f>
        <v>724238000</v>
      </c>
      <c r="Q112" s="109">
        <v>0</v>
      </c>
      <c r="R112" s="25">
        <v>724238000</v>
      </c>
      <c r="S112" s="25">
        <v>0</v>
      </c>
      <c r="T112" s="25">
        <v>0</v>
      </c>
      <c r="U112" s="111">
        <f t="shared" ref="U112:AF112" si="98">SUBTOTAL(9,U110:U111)</f>
        <v>720231000</v>
      </c>
      <c r="V112" s="111">
        <f t="shared" si="98"/>
        <v>0</v>
      </c>
      <c r="W112" s="111">
        <f t="shared" si="98"/>
        <v>0</v>
      </c>
      <c r="X112" s="111">
        <f t="shared" si="98"/>
        <v>0</v>
      </c>
      <c r="Y112" s="111">
        <f t="shared" si="98"/>
        <v>0</v>
      </c>
      <c r="Z112" s="111">
        <f t="shared" si="98"/>
        <v>0</v>
      </c>
      <c r="AA112" s="111">
        <f t="shared" si="98"/>
        <v>0</v>
      </c>
      <c r="AB112" s="111">
        <f t="shared" si="98"/>
        <v>647609528</v>
      </c>
      <c r="AC112" s="111">
        <f t="shared" si="98"/>
        <v>0</v>
      </c>
      <c r="AD112" s="111">
        <f t="shared" si="98"/>
        <v>647609528</v>
      </c>
      <c r="AE112" s="111">
        <f t="shared" si="98"/>
        <v>72621472</v>
      </c>
      <c r="AF112" s="111">
        <f t="shared" si="98"/>
        <v>4007000</v>
      </c>
      <c r="AG112" s="88"/>
      <c r="AH112" s="86"/>
      <c r="AI112" s="257"/>
      <c r="AK112" s="23"/>
      <c r="AL112" s="24"/>
      <c r="AM112" s="23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Z112" s="32" t="s">
        <v>3142</v>
      </c>
    </row>
    <row r="113" spans="1:63" ht="12" customHeight="1">
      <c r="A113" s="86"/>
      <c r="C113" s="86"/>
      <c r="D113" s="87"/>
      <c r="E113" s="86"/>
      <c r="F113" s="86"/>
      <c r="G113" s="88"/>
      <c r="H113" s="86"/>
      <c r="I113" s="88"/>
      <c r="K113" s="261"/>
      <c r="M113" s="86"/>
      <c r="O113" s="86"/>
      <c r="P113" s="86"/>
      <c r="Q113" s="302"/>
      <c r="U113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88"/>
      <c r="AH113" s="86"/>
      <c r="AI113" s="257"/>
      <c r="AK113" s="23"/>
      <c r="AL113" s="24"/>
      <c r="AM113" s="23"/>
      <c r="AZ113" s="32" t="s">
        <v>3142</v>
      </c>
    </row>
    <row r="114" spans="1:63">
      <c r="A114" s="86"/>
      <c r="C114" s="86"/>
      <c r="D114" s="87"/>
      <c r="E114" s="86"/>
      <c r="F114" s="86"/>
      <c r="G114" s="88"/>
      <c r="H114" s="86"/>
      <c r="I114" s="88"/>
      <c r="K114" s="16" t="s">
        <v>53</v>
      </c>
      <c r="M114" s="86"/>
      <c r="O114" s="86"/>
      <c r="P114" s="86"/>
      <c r="U114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88"/>
      <c r="AH114" s="86"/>
      <c r="AI114" s="257"/>
      <c r="AK114" s="23"/>
      <c r="AL114" s="24"/>
      <c r="AM114" s="23"/>
      <c r="AZ114" s="32" t="s">
        <v>3142</v>
      </c>
    </row>
    <row r="115" spans="1:63" s="32" customFormat="1" ht="15" customHeight="1">
      <c r="A115" s="17">
        <v>31</v>
      </c>
      <c r="B115" s="99">
        <v>8</v>
      </c>
      <c r="C115" s="17" t="s">
        <v>54</v>
      </c>
      <c r="D115" s="18" t="s">
        <v>81</v>
      </c>
      <c r="E115" s="17" t="s">
        <v>25</v>
      </c>
      <c r="F115" s="17" t="s">
        <v>128</v>
      </c>
      <c r="G115" s="18" t="s">
        <v>129</v>
      </c>
      <c r="H115" s="18" t="s">
        <v>27</v>
      </c>
      <c r="I115" s="18">
        <v>30134570</v>
      </c>
      <c r="J115" s="112" t="str">
        <f t="shared" ref="J115:J119" si="99">CONCATENATE(I115,"-",H115)</f>
        <v>30134570-EJECUCION</v>
      </c>
      <c r="K115" s="442" t="s">
        <v>3219</v>
      </c>
      <c r="L115" s="100">
        <v>93197000</v>
      </c>
      <c r="M115" s="19">
        <v>93197000</v>
      </c>
      <c r="N115" s="100">
        <v>0</v>
      </c>
      <c r="O115" s="19">
        <v>0</v>
      </c>
      <c r="P115" s="19">
        <v>93197000</v>
      </c>
      <c r="Q115" s="19">
        <v>0</v>
      </c>
      <c r="R115" s="101">
        <v>93197000</v>
      </c>
      <c r="S115" s="20">
        <v>0</v>
      </c>
      <c r="T115" s="21">
        <v>0</v>
      </c>
      <c r="U115" s="21">
        <v>93197000</v>
      </c>
      <c r="V115" s="266">
        <v>0</v>
      </c>
      <c r="W115" s="266">
        <v>0</v>
      </c>
      <c r="X115" s="266">
        <v>0</v>
      </c>
      <c r="Y115" s="266">
        <f t="shared" ref="Y115:Y119" si="100">V115+W115+X115</f>
        <v>0</v>
      </c>
      <c r="Z115" s="266">
        <v>0</v>
      </c>
      <c r="AA115" s="266">
        <v>0</v>
      </c>
      <c r="AB115" s="266">
        <v>85542000</v>
      </c>
      <c r="AC115" s="266">
        <v>0</v>
      </c>
      <c r="AD115" s="266">
        <f t="shared" ref="AD115:AD119" si="101">V115+W115+X115+Z115+AA115+AB115+AC115</f>
        <v>85542000</v>
      </c>
      <c r="AE115" s="266">
        <f t="shared" ref="AE115:AE119" si="102">U115-AD115</f>
        <v>7655000</v>
      </c>
      <c r="AF115" s="266">
        <f t="shared" ref="AF115:AF119" si="103">M115-(O115+U115)</f>
        <v>0</v>
      </c>
      <c r="AG115" s="18" t="s">
        <v>3419</v>
      </c>
      <c r="AH115" s="17" t="s">
        <v>83</v>
      </c>
      <c r="AI115" s="81" t="s">
        <v>30</v>
      </c>
      <c r="AJ115" s="29">
        <v>3</v>
      </c>
      <c r="AK115" s="30" t="s">
        <v>30</v>
      </c>
      <c r="AL115" s="31" t="s">
        <v>138</v>
      </c>
      <c r="AM115" s="30" t="s">
        <v>45</v>
      </c>
      <c r="AN115" t="str">
        <f t="shared" ref="AN115:AN119" si="104">CONCATENATE( "OR PRO.CODIGO=",I115)</f>
        <v>OR PRO.CODIGO=30134570</v>
      </c>
      <c r="AO115">
        <f>LEN(I115)</f>
        <v>8</v>
      </c>
      <c r="AP115" t="e">
        <f>VLOOKUP(J115,#REF!,5,FALSE)</f>
        <v>#REF!</v>
      </c>
      <c r="AQ115"/>
      <c r="AR115" t="e">
        <f>VLOOKUP(J115,#REF!,6,FALSE)</f>
        <v>#REF!</v>
      </c>
      <c r="AS115" s="32" t="e">
        <f>VLOOKUP(I115,'convenios 2017'!A$2:O$82,15,FALSE)</f>
        <v>#N/A</v>
      </c>
      <c r="AT115" s="373">
        <f>O115+AD115</f>
        <v>85542000</v>
      </c>
      <c r="AU115" s="32" t="e">
        <f>VLOOKUP(I115,'convenio 2016'!A$2:N$196,14,FALSE)</f>
        <v>#N/A</v>
      </c>
      <c r="AV115" s="32" t="e">
        <f>VLOOKUP(I115,'convenio 2015'!A$4:M$228,13,FALSE)</f>
        <v>#N/A</v>
      </c>
      <c r="AW115" s="32" t="e">
        <f>VLOOKUP(J115,#REF!,6,FALSE)</f>
        <v>#REF!</v>
      </c>
      <c r="AX115" s="373">
        <f>O115+AD115</f>
        <v>85542000</v>
      </c>
      <c r="AY115" s="32" t="e">
        <v>#N/A</v>
      </c>
      <c r="AZ115" s="32" t="e">
        <v>#N/A</v>
      </c>
      <c r="BA115" s="377" t="e">
        <v>#N/A</v>
      </c>
      <c r="BB115" s="431"/>
      <c r="BC115" s="32" t="str">
        <f>VLOOKUP(J115,'RATE JUNIO '!F$2:K$346,6,FALSE)</f>
        <v>RS</v>
      </c>
      <c r="BD115" s="32" t="s">
        <v>3458</v>
      </c>
      <c r="BE115" s="92" t="str">
        <f>VLOOKUP(J115,'RATES 30-06-2017'!F$2:K$374,6,FALSE)</f>
        <v>RS</v>
      </c>
      <c r="BF115" s="92"/>
      <c r="BG115" s="92" t="str">
        <f>VLOOKUP(J115,Hoja4!C$2:E$268,2,FALSE)</f>
        <v>ENERGIZACION</v>
      </c>
      <c r="BH115" s="92">
        <f>VLOOKUP(J115,Hoja4!C$2:E$268,3,FALSE)</f>
        <v>31</v>
      </c>
      <c r="BI115" s="92"/>
      <c r="BJ115" s="92"/>
      <c r="BK115" s="32" t="str">
        <f>VLOOKUP(J115,RATES!F$2:K$309,6,FALSE)</f>
        <v>RS</v>
      </c>
    </row>
    <row r="116" spans="1:63" s="32" customFormat="1" ht="15" customHeight="1">
      <c r="A116" s="17">
        <v>31</v>
      </c>
      <c r="B116" s="99">
        <v>9</v>
      </c>
      <c r="C116" s="17" t="s">
        <v>54</v>
      </c>
      <c r="D116" s="18" t="s">
        <v>81</v>
      </c>
      <c r="E116" s="17" t="s">
        <v>25</v>
      </c>
      <c r="F116" s="17" t="s">
        <v>128</v>
      </c>
      <c r="G116" s="18" t="s">
        <v>129</v>
      </c>
      <c r="H116" s="18" t="s">
        <v>27</v>
      </c>
      <c r="I116" s="18">
        <v>30092386</v>
      </c>
      <c r="J116" s="112" t="str">
        <f t="shared" si="99"/>
        <v>30092386-EJECUCION</v>
      </c>
      <c r="K116" s="442" t="s">
        <v>3220</v>
      </c>
      <c r="L116" s="100">
        <v>63745000</v>
      </c>
      <c r="M116" s="19">
        <v>76457000</v>
      </c>
      <c r="N116" s="100">
        <v>0</v>
      </c>
      <c r="O116" s="19">
        <v>0</v>
      </c>
      <c r="P116" s="19">
        <v>76457000</v>
      </c>
      <c r="Q116" s="19">
        <v>0</v>
      </c>
      <c r="R116" s="101">
        <v>63745000</v>
      </c>
      <c r="S116" s="20">
        <v>0</v>
      </c>
      <c r="T116" s="21">
        <v>0</v>
      </c>
      <c r="U116" s="21">
        <v>76457000</v>
      </c>
      <c r="V116" s="266">
        <v>0</v>
      </c>
      <c r="W116" s="266">
        <v>0</v>
      </c>
      <c r="X116" s="266">
        <v>0</v>
      </c>
      <c r="Y116" s="266">
        <f t="shared" si="100"/>
        <v>0</v>
      </c>
      <c r="Z116" s="266">
        <v>0</v>
      </c>
      <c r="AA116" s="266">
        <v>0</v>
      </c>
      <c r="AB116" s="266">
        <v>0</v>
      </c>
      <c r="AC116" s="266">
        <v>76457000</v>
      </c>
      <c r="AD116" s="266">
        <f t="shared" si="101"/>
        <v>76457000</v>
      </c>
      <c r="AE116" s="266">
        <f t="shared" si="102"/>
        <v>0</v>
      </c>
      <c r="AF116" s="266">
        <f t="shared" si="103"/>
        <v>0</v>
      </c>
      <c r="AG116" s="18" t="s">
        <v>758</v>
      </c>
      <c r="AH116" s="17" t="s">
        <v>83</v>
      </c>
      <c r="AI116" s="81" t="s">
        <v>30</v>
      </c>
      <c r="AJ116" s="29">
        <v>2</v>
      </c>
      <c r="AK116" s="30" t="s">
        <v>30</v>
      </c>
      <c r="AL116" s="31" t="s">
        <v>138</v>
      </c>
      <c r="AM116" s="30" t="s">
        <v>45</v>
      </c>
      <c r="AN116" t="str">
        <f t="shared" si="104"/>
        <v>OR PRO.CODIGO=30092386</v>
      </c>
      <c r="AO116">
        <f>LEN(I116)</f>
        <v>8</v>
      </c>
      <c r="AP116" t="e">
        <f>VLOOKUP(J116,#REF!,5,FALSE)</f>
        <v>#REF!</v>
      </c>
      <c r="AQ116"/>
      <c r="AR116" t="e">
        <f>VLOOKUP(J116,#REF!,6,FALSE)</f>
        <v>#REF!</v>
      </c>
      <c r="AS116" s="32" t="e">
        <f>VLOOKUP(I116,'convenios 2017'!A$2:O$82,15,FALSE)</f>
        <v>#N/A</v>
      </c>
      <c r="AT116" s="373">
        <f>O116+AD116</f>
        <v>76457000</v>
      </c>
      <c r="AU116" s="32" t="e">
        <f>VLOOKUP(I116,'convenio 2016'!A$2:N$196,14,FALSE)</f>
        <v>#N/A</v>
      </c>
      <c r="AV116" s="32" t="e">
        <f>VLOOKUP(I116,'convenio 2015'!A$4:M$228,13,FALSE)</f>
        <v>#N/A</v>
      </c>
      <c r="AW116" s="32" t="e">
        <f>VLOOKUP(J116,#REF!,6,FALSE)</f>
        <v>#REF!</v>
      </c>
      <c r="AX116" s="373">
        <f>O116+AD116</f>
        <v>76457000</v>
      </c>
      <c r="AY116" s="32" t="e">
        <v>#N/A</v>
      </c>
      <c r="AZ116" s="32" t="e">
        <v>#N/A</v>
      </c>
      <c r="BA116" s="377" t="e">
        <v>#N/A</v>
      </c>
      <c r="BB116" s="431"/>
      <c r="BC116" s="32" t="str">
        <f>VLOOKUP(J116,'RATE JUNIO '!F$2:K$346,6,FALSE)</f>
        <v>RS</v>
      </c>
      <c r="BD116" s="32" t="s">
        <v>3458</v>
      </c>
      <c r="BE116" s="92" t="str">
        <f>VLOOKUP(J116,'RATES 30-06-2017'!F$2:K$374,6,FALSE)</f>
        <v>RS</v>
      </c>
      <c r="BF116" s="92"/>
      <c r="BG116" s="92" t="str">
        <f>VLOOKUP(J116,Hoja4!C$2:E$268,2,FALSE)</f>
        <v>ENERGIZACION</v>
      </c>
      <c r="BH116" s="92">
        <f>VLOOKUP(J116,Hoja4!C$2:E$268,3,FALSE)</f>
        <v>31</v>
      </c>
      <c r="BI116" s="92"/>
      <c r="BJ116" s="92"/>
      <c r="BK116" s="32" t="str">
        <f>VLOOKUP(J116,RATES!F$2:K$309,6,FALSE)</f>
        <v>RS</v>
      </c>
    </row>
    <row r="117" spans="1:63" s="32" customFormat="1" ht="15" customHeight="1">
      <c r="A117" s="17">
        <v>31</v>
      </c>
      <c r="B117" s="99">
        <v>10</v>
      </c>
      <c r="C117" s="17" t="s">
        <v>54</v>
      </c>
      <c r="D117" s="18" t="s">
        <v>81</v>
      </c>
      <c r="E117" s="17" t="s">
        <v>25</v>
      </c>
      <c r="F117" s="17" t="s">
        <v>128</v>
      </c>
      <c r="G117" s="18" t="s">
        <v>129</v>
      </c>
      <c r="H117" s="18" t="s">
        <v>27</v>
      </c>
      <c r="I117" s="18">
        <v>30134514</v>
      </c>
      <c r="J117" s="112" t="str">
        <f t="shared" si="99"/>
        <v>30134514-EJECUCION</v>
      </c>
      <c r="K117" s="442" t="s">
        <v>3221</v>
      </c>
      <c r="L117" s="100">
        <v>216129000</v>
      </c>
      <c r="M117" s="19">
        <v>216129000</v>
      </c>
      <c r="N117" s="100">
        <v>0</v>
      </c>
      <c r="O117" s="19">
        <v>0</v>
      </c>
      <c r="P117" s="19">
        <v>216129000</v>
      </c>
      <c r="Q117" s="19">
        <v>0</v>
      </c>
      <c r="R117" s="101">
        <v>216129000</v>
      </c>
      <c r="S117" s="20">
        <v>0</v>
      </c>
      <c r="T117" s="21">
        <v>0</v>
      </c>
      <c r="U117" s="266">
        <v>216129000</v>
      </c>
      <c r="V117" s="266">
        <v>0</v>
      </c>
      <c r="W117" s="266">
        <v>0</v>
      </c>
      <c r="X117" s="266">
        <v>0</v>
      </c>
      <c r="Y117" s="266">
        <f t="shared" si="100"/>
        <v>0</v>
      </c>
      <c r="Z117" s="266">
        <v>0</v>
      </c>
      <c r="AA117" s="266">
        <v>0</v>
      </c>
      <c r="AB117" s="266">
        <v>216129000</v>
      </c>
      <c r="AC117" s="266">
        <v>0</v>
      </c>
      <c r="AD117" s="266">
        <f t="shared" si="101"/>
        <v>216129000</v>
      </c>
      <c r="AE117" s="266">
        <f t="shared" si="102"/>
        <v>0</v>
      </c>
      <c r="AF117" s="266">
        <f t="shared" si="103"/>
        <v>0</v>
      </c>
      <c r="AG117" s="18" t="s">
        <v>758</v>
      </c>
      <c r="AH117" s="17" t="s">
        <v>83</v>
      </c>
      <c r="AI117" s="81" t="s">
        <v>30</v>
      </c>
      <c r="AJ117" s="29">
        <v>4</v>
      </c>
      <c r="AK117" s="30" t="s">
        <v>30</v>
      </c>
      <c r="AL117" s="31" t="s">
        <v>136</v>
      </c>
      <c r="AM117" s="30"/>
      <c r="AN117" t="str">
        <f t="shared" si="104"/>
        <v>OR PRO.CODIGO=30134514</v>
      </c>
      <c r="AO117">
        <f>LEN(I117)</f>
        <v>8</v>
      </c>
      <c r="AP117" t="e">
        <f>VLOOKUP(J117,#REF!,5,FALSE)</f>
        <v>#REF!</v>
      </c>
      <c r="AQ117"/>
      <c r="AR117" t="e">
        <f>VLOOKUP(J117,#REF!,6,FALSE)</f>
        <v>#REF!</v>
      </c>
      <c r="AS117" s="32" t="e">
        <f>VLOOKUP(I117,'convenios 2017'!A$2:O$82,15,FALSE)</f>
        <v>#N/A</v>
      </c>
      <c r="AT117" s="373">
        <f>O117+AD117</f>
        <v>216129000</v>
      </c>
      <c r="AU117" s="32" t="e">
        <f>VLOOKUP(I117,'convenio 2016'!A$2:N$196,14,FALSE)</f>
        <v>#N/A</v>
      </c>
      <c r="AV117" s="32" t="e">
        <f>VLOOKUP(I117,'convenio 2015'!A$4:M$228,13,FALSE)</f>
        <v>#N/A</v>
      </c>
      <c r="AW117" s="32" t="e">
        <f>VLOOKUP(J117,#REF!,6,FALSE)</f>
        <v>#REF!</v>
      </c>
      <c r="AX117" s="373">
        <f>O117+AD117</f>
        <v>216129000</v>
      </c>
      <c r="AY117" s="32" t="e">
        <v>#N/A</v>
      </c>
      <c r="AZ117" s="32" t="e">
        <v>#N/A</v>
      </c>
      <c r="BA117" s="377" t="e">
        <v>#N/A</v>
      </c>
      <c r="BB117" s="431"/>
      <c r="BC117" s="32" t="str">
        <f>VLOOKUP(J117,'RATE JUNIO '!F$2:K$346,6,FALSE)</f>
        <v>RS</v>
      </c>
      <c r="BD117" s="32" t="s">
        <v>3458</v>
      </c>
      <c r="BE117" s="92" t="str">
        <f>VLOOKUP(J117,'RATES 30-06-2017'!F$2:K$374,6,FALSE)</f>
        <v>RS</v>
      </c>
      <c r="BF117" s="92"/>
      <c r="BG117" s="92" t="str">
        <f>VLOOKUP(J117,Hoja4!C$2:E$268,2,FALSE)</f>
        <v>ENERGIZACION</v>
      </c>
      <c r="BH117" s="92">
        <f>VLOOKUP(J117,Hoja4!C$2:E$268,3,FALSE)</f>
        <v>31</v>
      </c>
      <c r="BI117" s="92"/>
      <c r="BJ117" s="92"/>
      <c r="BK117" s="32" t="str">
        <f>VLOOKUP(J117,RATES!F$2:K$309,6,FALSE)</f>
        <v>RS</v>
      </c>
    </row>
    <row r="118" spans="1:63" s="32" customFormat="1" ht="15" customHeight="1">
      <c r="A118" s="17">
        <v>29</v>
      </c>
      <c r="B118" s="99"/>
      <c r="C118" s="17" t="s">
        <v>54</v>
      </c>
      <c r="D118" s="18" t="s">
        <v>90</v>
      </c>
      <c r="E118" s="17" t="s">
        <v>25</v>
      </c>
      <c r="F118" s="18" t="s">
        <v>128</v>
      </c>
      <c r="G118" s="18" t="s">
        <v>129</v>
      </c>
      <c r="H118" s="18" t="s">
        <v>27</v>
      </c>
      <c r="I118" s="18">
        <v>30459655</v>
      </c>
      <c r="J118" s="112" t="str">
        <f t="shared" si="99"/>
        <v>30459655-EJECUCION</v>
      </c>
      <c r="K118" s="442" t="s">
        <v>3370</v>
      </c>
      <c r="L118" s="100"/>
      <c r="M118" s="125">
        <v>124950000</v>
      </c>
      <c r="N118" s="100"/>
      <c r="O118" s="125">
        <v>0</v>
      </c>
      <c r="P118" s="125">
        <v>0</v>
      </c>
      <c r="Q118" s="19"/>
      <c r="R118" s="101"/>
      <c r="S118" s="20"/>
      <c r="T118" s="21"/>
      <c r="U118" s="21">
        <v>124950000</v>
      </c>
      <c r="V118" s="266">
        <v>0</v>
      </c>
      <c r="W118" s="266">
        <v>0</v>
      </c>
      <c r="X118" s="266">
        <v>0</v>
      </c>
      <c r="Y118" s="266">
        <f t="shared" si="100"/>
        <v>0</v>
      </c>
      <c r="Z118" s="266">
        <v>0</v>
      </c>
      <c r="AA118" s="266">
        <v>0</v>
      </c>
      <c r="AB118" s="266">
        <v>0</v>
      </c>
      <c r="AC118" s="266">
        <v>0</v>
      </c>
      <c r="AD118" s="266">
        <f t="shared" si="101"/>
        <v>0</v>
      </c>
      <c r="AE118" s="266">
        <f t="shared" si="102"/>
        <v>124950000</v>
      </c>
      <c r="AF118" s="266">
        <f t="shared" si="103"/>
        <v>0</v>
      </c>
      <c r="AG118" s="18" t="s">
        <v>1763</v>
      </c>
      <c r="AH118" s="17" t="s">
        <v>92</v>
      </c>
      <c r="AI118" s="81" t="s">
        <v>40</v>
      </c>
      <c r="AJ118" s="29"/>
      <c r="AK118" s="30"/>
      <c r="AL118" s="31"/>
      <c r="AM118" s="30"/>
      <c r="AN118" t="str">
        <f t="shared" si="104"/>
        <v>OR PRO.CODIGO=30459655</v>
      </c>
      <c r="AO118">
        <f>LEN(I118)</f>
        <v>8</v>
      </c>
      <c r="AP118"/>
      <c r="AQ118"/>
      <c r="AR118"/>
      <c r="AT118" s="373"/>
      <c r="AX118" s="373">
        <f>O118+AD118</f>
        <v>0</v>
      </c>
      <c r="AY118" s="32" t="s">
        <v>3031</v>
      </c>
      <c r="BA118" s="377"/>
      <c r="BB118" s="431"/>
      <c r="BC118" s="32">
        <f>VLOOKUP(J118,'RATE JUNIO '!F$2:K$346,6,FALSE)</f>
        <v>0</v>
      </c>
      <c r="BD118" s="32" t="s">
        <v>3458</v>
      </c>
      <c r="BE118" s="92">
        <f>VLOOKUP(J118,'RATES 30-06-2017'!F$2:K$374,6,FALSE)</f>
        <v>0</v>
      </c>
      <c r="BF118" s="92"/>
      <c r="BG118" s="92" t="str">
        <f>VLOOKUP(J118,Hoja4!C$2:E$268,2,FALSE)</f>
        <v>LIBRE</v>
      </c>
      <c r="BH118" s="92">
        <f>VLOOKUP(J118,Hoja4!C$2:E$268,3,FALSE)</f>
        <v>29</v>
      </c>
      <c r="BI118" s="92"/>
      <c r="BJ118" s="92"/>
      <c r="BK118" s="32">
        <f>VLOOKUP(J118,RATES!F$2:K$309,6,FALSE)</f>
        <v>0</v>
      </c>
    </row>
    <row r="119" spans="1:63" s="32" customFormat="1" ht="15" customHeight="1">
      <c r="A119" s="17">
        <v>31</v>
      </c>
      <c r="B119" s="99">
        <v>0</v>
      </c>
      <c r="C119" s="17" t="s">
        <v>54</v>
      </c>
      <c r="D119" s="18" t="s">
        <v>81</v>
      </c>
      <c r="E119" s="17" t="s">
        <v>25</v>
      </c>
      <c r="F119" s="17" t="s">
        <v>128</v>
      </c>
      <c r="G119" s="18" t="s">
        <v>129</v>
      </c>
      <c r="H119" s="18" t="s">
        <v>27</v>
      </c>
      <c r="I119" s="18">
        <v>30124377</v>
      </c>
      <c r="J119" s="112" t="str">
        <f t="shared" si="99"/>
        <v>30124377-EJECUCION</v>
      </c>
      <c r="K119" s="442" t="s">
        <v>141</v>
      </c>
      <c r="L119" s="100">
        <v>187762000</v>
      </c>
      <c r="M119" s="125">
        <v>187762000</v>
      </c>
      <c r="N119" s="100">
        <v>0</v>
      </c>
      <c r="O119" s="125">
        <v>0</v>
      </c>
      <c r="P119" s="125">
        <v>187762000</v>
      </c>
      <c r="Q119" s="19">
        <v>0</v>
      </c>
      <c r="R119" s="101">
        <v>187762000</v>
      </c>
      <c r="S119" s="20">
        <v>0</v>
      </c>
      <c r="T119" s="21">
        <v>0</v>
      </c>
      <c r="U119" s="446">
        <v>0</v>
      </c>
      <c r="V119" s="266">
        <v>0</v>
      </c>
      <c r="W119" s="266">
        <v>0</v>
      </c>
      <c r="X119" s="266">
        <v>0</v>
      </c>
      <c r="Y119" s="266">
        <f t="shared" si="100"/>
        <v>0</v>
      </c>
      <c r="Z119" s="266">
        <v>0</v>
      </c>
      <c r="AA119" s="266">
        <v>0</v>
      </c>
      <c r="AB119" s="266">
        <v>0</v>
      </c>
      <c r="AC119" s="266">
        <v>0</v>
      </c>
      <c r="AD119" s="266">
        <f t="shared" si="101"/>
        <v>0</v>
      </c>
      <c r="AE119" s="266">
        <f t="shared" si="102"/>
        <v>0</v>
      </c>
      <c r="AF119" s="266">
        <f t="shared" si="103"/>
        <v>187762000</v>
      </c>
      <c r="AG119" s="18" t="s">
        <v>2960</v>
      </c>
      <c r="AH119" s="17" t="s">
        <v>83</v>
      </c>
      <c r="AI119" s="81" t="s">
        <v>30</v>
      </c>
      <c r="AJ119" s="22">
        <v>5</v>
      </c>
      <c r="AK119" s="23" t="s">
        <v>30</v>
      </c>
      <c r="AL119" s="24" t="s">
        <v>142</v>
      </c>
      <c r="AM119" s="23" t="s">
        <v>45</v>
      </c>
      <c r="AN119" t="str">
        <f t="shared" si="104"/>
        <v>OR PRO.CODIGO=30124377</v>
      </c>
      <c r="AO119">
        <f>LEN(I119)</f>
        <v>8</v>
      </c>
      <c r="AP119" t="e">
        <f>VLOOKUP(J119,#REF!,5,FALSE)</f>
        <v>#REF!</v>
      </c>
      <c r="AQ119"/>
      <c r="AR119" t="e">
        <f>VLOOKUP(J119,#REF!,6,FALSE)</f>
        <v>#REF!</v>
      </c>
      <c r="AS119" s="32" t="e">
        <f>VLOOKUP(I119,'convenios 2017'!A$2:O$82,15,FALSE)</f>
        <v>#N/A</v>
      </c>
      <c r="AT119" s="373">
        <f>O119+AD119</f>
        <v>0</v>
      </c>
      <c r="AU119" s="32" t="e">
        <f>VLOOKUP(I119,'convenio 2016'!A$2:N$196,14,FALSE)</f>
        <v>#N/A</v>
      </c>
      <c r="AV119" s="32" t="str">
        <f>VLOOKUP(I119,'convenio 2015'!A$4:M$228,13,FALSE)</f>
        <v>en convenio</v>
      </c>
      <c r="AW119" s="32" t="e">
        <f>VLOOKUP(J119,#REF!,6,FALSE)</f>
        <v>#REF!</v>
      </c>
      <c r="AX119" s="373">
        <f>O119+AD119</f>
        <v>0</v>
      </c>
      <c r="AY119" s="32" t="e">
        <v>#N/A</v>
      </c>
      <c r="AZ119" s="32">
        <v>1785</v>
      </c>
      <c r="BA119" s="377">
        <v>1785</v>
      </c>
      <c r="BB119" s="431">
        <v>42255</v>
      </c>
      <c r="BC119" s="32">
        <f>VLOOKUP(J119,'RATE JUNIO '!F$2:K$346,6,FALSE)</f>
        <v>0</v>
      </c>
      <c r="BD119" s="32" t="s">
        <v>3458</v>
      </c>
      <c r="BE119" s="92">
        <f>VLOOKUP(J119,'RATES 30-06-2017'!F$2:K$374,6,FALSE)</f>
        <v>0</v>
      </c>
      <c r="BF119" s="92"/>
      <c r="BG119" s="92" t="e">
        <f>VLOOKUP(J119,Hoja4!C$2:E$268,2,FALSE)</f>
        <v>#N/A</v>
      </c>
      <c r="BH119" s="92" t="e">
        <f>VLOOKUP(J119,Hoja4!C$2:E$268,3,FALSE)</f>
        <v>#N/A</v>
      </c>
      <c r="BI119" s="92"/>
      <c r="BJ119" s="92"/>
      <c r="BK119" s="32">
        <f>VLOOKUP(J119,RATES!F$2:K$309,6,FALSE)</f>
        <v>0</v>
      </c>
    </row>
    <row r="120" spans="1:63">
      <c r="A120" s="86"/>
      <c r="B120" s="302"/>
      <c r="C120" s="86"/>
      <c r="D120" s="87"/>
      <c r="E120" s="86"/>
      <c r="F120" s="86"/>
      <c r="G120" s="88"/>
      <c r="H120" s="86"/>
      <c r="I120" s="88"/>
      <c r="J120" s="302"/>
      <c r="K120" s="110" t="s">
        <v>66</v>
      </c>
      <c r="L120" s="25">
        <f>SUBTOTAL(9,L115:L119)</f>
        <v>560833000</v>
      </c>
      <c r="M120" s="111">
        <f>SUBTOTAL(9,M115:M119)</f>
        <v>698495000</v>
      </c>
      <c r="N120" s="25">
        <v>0</v>
      </c>
      <c r="O120" s="111">
        <f>SUBTOTAL(9,O115:O119)</f>
        <v>0</v>
      </c>
      <c r="P120" s="111">
        <f>SUBTOTAL(9,P115:P119)</f>
        <v>573545000</v>
      </c>
      <c r="Q120" s="109">
        <v>0</v>
      </c>
      <c r="R120" s="25">
        <v>560833000</v>
      </c>
      <c r="S120" s="25">
        <v>0</v>
      </c>
      <c r="T120" s="25">
        <v>0</v>
      </c>
      <c r="U120" s="111">
        <f t="shared" ref="U120:AF120" si="105">SUBTOTAL(9,U115:U119)</f>
        <v>510733000</v>
      </c>
      <c r="V120" s="111">
        <f t="shared" si="105"/>
        <v>0</v>
      </c>
      <c r="W120" s="111">
        <f t="shared" si="105"/>
        <v>0</v>
      </c>
      <c r="X120" s="111">
        <f t="shared" si="105"/>
        <v>0</v>
      </c>
      <c r="Y120" s="111">
        <f t="shared" si="105"/>
        <v>0</v>
      </c>
      <c r="Z120" s="111">
        <f t="shared" si="105"/>
        <v>0</v>
      </c>
      <c r="AA120" s="111">
        <f t="shared" si="105"/>
        <v>0</v>
      </c>
      <c r="AB120" s="111">
        <f t="shared" si="105"/>
        <v>301671000</v>
      </c>
      <c r="AC120" s="111">
        <f t="shared" si="105"/>
        <v>76457000</v>
      </c>
      <c r="AD120" s="111">
        <f t="shared" si="105"/>
        <v>378128000</v>
      </c>
      <c r="AE120" s="111">
        <f t="shared" si="105"/>
        <v>132605000</v>
      </c>
      <c r="AF120" s="111">
        <f t="shared" si="105"/>
        <v>187762000</v>
      </c>
      <c r="AG120" s="88"/>
      <c r="AH120" s="86"/>
      <c r="AI120" s="257"/>
      <c r="AK120" s="23"/>
      <c r="AL120" s="24"/>
      <c r="AM120" s="23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Z120" s="32" t="s">
        <v>3142</v>
      </c>
    </row>
    <row r="121" spans="1:63" ht="5.25" customHeight="1">
      <c r="A121" s="86"/>
      <c r="B121" s="302"/>
      <c r="C121" s="86"/>
      <c r="D121" s="87"/>
      <c r="E121" s="86"/>
      <c r="F121" s="86"/>
      <c r="G121" s="88"/>
      <c r="H121" s="86"/>
      <c r="I121" s="88"/>
      <c r="J121" s="302"/>
      <c r="K121" s="303"/>
      <c r="L121" s="302"/>
      <c r="M121" s="86"/>
      <c r="N121" s="302"/>
      <c r="O121" s="86"/>
      <c r="P121" s="86"/>
      <c r="Q121" s="302"/>
      <c r="R121" s="302"/>
      <c r="S121" s="302"/>
      <c r="T121" s="302"/>
      <c r="U121" s="30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88"/>
      <c r="AH121" s="86"/>
      <c r="AI121" s="257"/>
      <c r="AK121" s="23"/>
      <c r="AL121" s="24"/>
      <c r="AM121" s="23"/>
      <c r="AZ121" s="32" t="s">
        <v>3142</v>
      </c>
    </row>
    <row r="122" spans="1:63" ht="15" customHeight="1">
      <c r="A122" s="86"/>
      <c r="B122" s="302"/>
      <c r="C122" s="86"/>
      <c r="D122" s="87"/>
      <c r="E122" s="86"/>
      <c r="F122" s="86"/>
      <c r="G122" s="88"/>
      <c r="H122" s="86"/>
      <c r="I122" s="88"/>
      <c r="J122" s="302"/>
      <c r="K122" s="260" t="s">
        <v>143</v>
      </c>
      <c r="L122" s="57">
        <f>L120+L112+L107</f>
        <v>3103245361</v>
      </c>
      <c r="M122" s="111">
        <f>M120+M112+M107</f>
        <v>6148709392</v>
      </c>
      <c r="N122" s="57">
        <v>1987194253</v>
      </c>
      <c r="O122" s="111">
        <f>O120+O112+O107</f>
        <v>2020685322</v>
      </c>
      <c r="P122" s="111">
        <f>P120+P112+P107</f>
        <v>2246933000</v>
      </c>
      <c r="Q122" s="111">
        <v>1707034070</v>
      </c>
      <c r="R122" s="57">
        <v>2234221000</v>
      </c>
      <c r="S122" s="57">
        <v>472596000</v>
      </c>
      <c r="T122" s="57">
        <v>0</v>
      </c>
      <c r="U122" s="111">
        <f t="shared" ref="U122:AF122" si="106">U120+U112+U107</f>
        <v>1690114070</v>
      </c>
      <c r="V122" s="111">
        <f t="shared" si="106"/>
        <v>0</v>
      </c>
      <c r="W122" s="111">
        <f t="shared" si="106"/>
        <v>10043070</v>
      </c>
      <c r="X122" s="111">
        <f t="shared" si="106"/>
        <v>0</v>
      </c>
      <c r="Y122" s="111">
        <f t="shared" si="106"/>
        <v>10043070</v>
      </c>
      <c r="Z122" s="111">
        <f t="shared" si="106"/>
        <v>0</v>
      </c>
      <c r="AA122" s="111">
        <f t="shared" si="106"/>
        <v>0</v>
      </c>
      <c r="AB122" s="111">
        <f t="shared" si="106"/>
        <v>949280528</v>
      </c>
      <c r="AC122" s="111">
        <f t="shared" si="106"/>
        <v>76457000</v>
      </c>
      <c r="AD122" s="111">
        <f t="shared" si="106"/>
        <v>1035780598</v>
      </c>
      <c r="AE122" s="111">
        <f t="shared" si="106"/>
        <v>654333472</v>
      </c>
      <c r="AF122" s="111">
        <f t="shared" si="106"/>
        <v>2437910000</v>
      </c>
      <c r="AG122" s="88"/>
      <c r="AH122" s="86"/>
      <c r="AI122" s="257"/>
      <c r="AK122" s="23"/>
      <c r="AL122" s="24"/>
      <c r="AM122" s="23"/>
      <c r="AN122" s="92"/>
      <c r="AO122" s="92"/>
      <c r="AP122" s="92"/>
      <c r="AQ122" s="92"/>
      <c r="AR122" s="92"/>
      <c r="AS122" s="92"/>
      <c r="AT122" s="92"/>
      <c r="AU122" s="92"/>
      <c r="AV122" s="92"/>
      <c r="AW122" s="92"/>
      <c r="AX122" s="92"/>
      <c r="AZ122" s="32" t="s">
        <v>3142</v>
      </c>
    </row>
    <row r="123" spans="1:63" s="86" customFormat="1" ht="8.25" customHeight="1">
      <c r="D123" s="87"/>
      <c r="G123" s="88"/>
      <c r="I123" s="88"/>
      <c r="K123" s="89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88"/>
      <c r="AI123" s="257"/>
      <c r="AK123" s="79"/>
      <c r="AL123" s="75"/>
      <c r="AM123" s="79"/>
      <c r="AZ123" s="32" t="s">
        <v>3142</v>
      </c>
      <c r="BA123" s="87"/>
      <c r="BB123" s="432"/>
    </row>
    <row r="124" spans="1:63" ht="15" customHeight="1">
      <c r="A124" s="67"/>
      <c r="B124" s="69"/>
      <c r="C124" s="67"/>
      <c r="D124" s="67"/>
      <c r="E124" s="67"/>
      <c r="F124" s="67"/>
      <c r="G124" s="118"/>
      <c r="H124" s="67"/>
      <c r="I124" s="285"/>
      <c r="J124" s="69"/>
      <c r="K124" s="259" t="s">
        <v>144</v>
      </c>
      <c r="L124" s="13"/>
      <c r="M124" s="67"/>
      <c r="N124" s="13"/>
      <c r="O124" s="67"/>
      <c r="P124" s="67"/>
      <c r="Q124" s="68"/>
      <c r="R124" s="13"/>
      <c r="S124" s="13"/>
      <c r="T124" s="13"/>
      <c r="U124" s="444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85"/>
      <c r="AH124" s="67"/>
      <c r="AI124" s="68"/>
      <c r="AK124" s="23"/>
      <c r="AL124" s="24"/>
      <c r="AM124" s="23"/>
      <c r="AZ124" s="32" t="s">
        <v>3142</v>
      </c>
    </row>
    <row r="125" spans="1:63">
      <c r="A125" s="86"/>
      <c r="C125" s="86"/>
      <c r="D125" s="87"/>
      <c r="E125" s="86"/>
      <c r="F125" s="86"/>
      <c r="G125" s="88"/>
      <c r="H125" s="86"/>
      <c r="I125" s="88"/>
      <c r="K125" s="16" t="s">
        <v>22</v>
      </c>
      <c r="L125" s="302"/>
      <c r="M125" s="86"/>
      <c r="N125" s="302"/>
      <c r="O125" s="86"/>
      <c r="P125" s="86"/>
      <c r="Q125" s="302"/>
      <c r="R125" s="302"/>
      <c r="S125" s="302"/>
      <c r="T125" s="302"/>
      <c r="U125" s="30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88"/>
      <c r="AH125" s="86"/>
      <c r="AI125" s="257"/>
      <c r="AJ125" s="32"/>
      <c r="AK125" s="23"/>
      <c r="AL125" s="24"/>
      <c r="AM125" s="23"/>
      <c r="AZ125" s="32" t="s">
        <v>3142</v>
      </c>
    </row>
    <row r="126" spans="1:63" s="32" customFormat="1" ht="15" customHeight="1">
      <c r="A126" s="17">
        <v>31</v>
      </c>
      <c r="B126" s="99">
        <v>1</v>
      </c>
      <c r="C126" s="17" t="s">
        <v>23</v>
      </c>
      <c r="D126" s="18" t="s">
        <v>38</v>
      </c>
      <c r="E126" s="17" t="s">
        <v>25</v>
      </c>
      <c r="F126" s="17" t="s">
        <v>145</v>
      </c>
      <c r="G126" s="18" t="s">
        <v>146</v>
      </c>
      <c r="H126" s="18" t="s">
        <v>35</v>
      </c>
      <c r="I126" s="18">
        <v>30247072</v>
      </c>
      <c r="J126" s="112" t="str">
        <f>CONCATENATE(I126,"-",H126)</f>
        <v>30247072-DISEÑO</v>
      </c>
      <c r="K126" s="442" t="s">
        <v>3222</v>
      </c>
      <c r="L126" s="100">
        <v>85775000</v>
      </c>
      <c r="M126" s="125">
        <v>82093000</v>
      </c>
      <c r="N126" s="100">
        <v>0</v>
      </c>
      <c r="O126" s="125">
        <v>2093000</v>
      </c>
      <c r="P126" s="125">
        <v>80000000</v>
      </c>
      <c r="Q126" s="19">
        <v>0</v>
      </c>
      <c r="R126" s="101">
        <v>83682000</v>
      </c>
      <c r="S126" s="20">
        <v>2093000</v>
      </c>
      <c r="T126" s="21">
        <v>0</v>
      </c>
      <c r="U126" s="21">
        <v>56100000</v>
      </c>
      <c r="V126" s="266">
        <v>18700000</v>
      </c>
      <c r="W126" s="266">
        <v>0</v>
      </c>
      <c r="X126" s="266">
        <v>0</v>
      </c>
      <c r="Y126" s="266">
        <f>V126+W126+X126</f>
        <v>18700000</v>
      </c>
      <c r="Z126" s="266">
        <v>0</v>
      </c>
      <c r="AA126" s="266">
        <v>0</v>
      </c>
      <c r="AB126" s="266">
        <v>14960000</v>
      </c>
      <c r="AC126" s="266">
        <v>0</v>
      </c>
      <c r="AD126" s="266">
        <f>V126+W126+X126+Z126+AA126+AB126+AC126</f>
        <v>33660000</v>
      </c>
      <c r="AE126" s="266">
        <f>U126-AD126</f>
        <v>22440000</v>
      </c>
      <c r="AF126" s="266">
        <f>M126-(O126+U126)</f>
        <v>23900000</v>
      </c>
      <c r="AG126" s="18" t="s">
        <v>3419</v>
      </c>
      <c r="AH126" s="17" t="s">
        <v>684</v>
      </c>
      <c r="AI126" s="81" t="s">
        <v>30</v>
      </c>
      <c r="AJ126" s="22" t="s">
        <v>31</v>
      </c>
      <c r="AK126" s="23" t="s">
        <v>30</v>
      </c>
      <c r="AL126" s="24" t="s">
        <v>111</v>
      </c>
      <c r="AM126" s="23" t="s">
        <v>45</v>
      </c>
      <c r="AN126" t="str">
        <f>CONCATENATE( "OR PRO.CODIGO=",I126)</f>
        <v>OR PRO.CODIGO=30247072</v>
      </c>
      <c r="AO126">
        <f>LEN(I126)</f>
        <v>8</v>
      </c>
      <c r="AP126" t="e">
        <f>VLOOKUP(J126,#REF!,5,FALSE)</f>
        <v>#REF!</v>
      </c>
      <c r="AQ126"/>
      <c r="AR126" t="e">
        <f>VLOOKUP(J126,#REF!,6,FALSE)</f>
        <v>#REF!</v>
      </c>
      <c r="AS126" s="32" t="e">
        <f>VLOOKUP(I126,'convenios 2017'!A$2:O$82,15,FALSE)</f>
        <v>#N/A</v>
      </c>
      <c r="AT126" s="373">
        <f>O126+AD126</f>
        <v>35753000</v>
      </c>
      <c r="AU126" s="32" t="e">
        <f>VLOOKUP(I126,'convenio 2016'!A$2:N$196,14,FALSE)</f>
        <v>#N/A</v>
      </c>
      <c r="AV126" s="32">
        <f>VLOOKUP(I126,'convenio 2015'!A$4:M$228,13,FALSE)</f>
        <v>0</v>
      </c>
      <c r="AW126" s="32" t="e">
        <f>VLOOKUP(J126,#REF!,6,FALSE)</f>
        <v>#REF!</v>
      </c>
      <c r="AX126" s="373">
        <f>O126+AD126</f>
        <v>35753000</v>
      </c>
      <c r="AY126" s="32" t="e">
        <v>#N/A</v>
      </c>
      <c r="AZ126" s="32" t="e">
        <v>#N/A</v>
      </c>
      <c r="BA126" s="377">
        <v>0</v>
      </c>
      <c r="BB126" s="431"/>
      <c r="BC126" s="32" t="str">
        <f>VLOOKUP(J126,'RATE JUNIO '!F$2:K$346,6,FALSE)</f>
        <v>RS</v>
      </c>
      <c r="BD126" s="32" t="s">
        <v>3458</v>
      </c>
      <c r="BE126" s="92" t="str">
        <f>VLOOKUP(J126,'RATES 30-06-2017'!F$2:K$374,6,FALSE)</f>
        <v>RS</v>
      </c>
      <c r="BF126" s="92"/>
      <c r="BG126" s="92" t="str">
        <f>VLOOKUP(J126,Hoja4!C$2:E$268,2,FALSE)</f>
        <v>FAR</v>
      </c>
      <c r="BH126" s="92">
        <f>VLOOKUP(J126,Hoja4!C$2:E$268,3,FALSE)</f>
        <v>31</v>
      </c>
      <c r="BI126" s="92"/>
      <c r="BJ126" s="92"/>
      <c r="BK126" s="32" t="str">
        <f>VLOOKUP(J126,RATES!F$2:K$309,6,FALSE)</f>
        <v>RS</v>
      </c>
    </row>
    <row r="127" spans="1:63">
      <c r="A127" s="72"/>
      <c r="B127" s="108"/>
      <c r="C127" s="72"/>
      <c r="D127" s="119"/>
      <c r="E127" s="72"/>
      <c r="F127" s="72"/>
      <c r="G127" s="119"/>
      <c r="H127" s="119"/>
      <c r="I127" s="119"/>
      <c r="J127" s="108"/>
      <c r="K127" s="110" t="s">
        <v>47</v>
      </c>
      <c r="L127" s="25">
        <f>SUBTOTAL(9,L126)</f>
        <v>85775000</v>
      </c>
      <c r="M127" s="111">
        <f>SUBTOTAL(9,M126)</f>
        <v>82093000</v>
      </c>
      <c r="N127" s="25">
        <f>SUBTOTAL(9,N126)</f>
        <v>0</v>
      </c>
      <c r="O127" s="111">
        <f>SUBTOTAL(9,O126)</f>
        <v>2093000</v>
      </c>
      <c r="P127" s="111">
        <f>SUBTOTAL(9,P126)</f>
        <v>80000000</v>
      </c>
      <c r="Q127" s="109">
        <v>0</v>
      </c>
      <c r="R127" s="20"/>
      <c r="S127" s="20"/>
      <c r="T127" s="21"/>
      <c r="U127" s="111">
        <f t="shared" ref="U127:AF127" si="107">SUBTOTAL(9,U126)</f>
        <v>56100000</v>
      </c>
      <c r="V127" s="111">
        <f t="shared" si="107"/>
        <v>18700000</v>
      </c>
      <c r="W127" s="111">
        <f t="shared" si="107"/>
        <v>0</v>
      </c>
      <c r="X127" s="111">
        <f t="shared" si="107"/>
        <v>0</v>
      </c>
      <c r="Y127" s="111">
        <f t="shared" si="107"/>
        <v>18700000</v>
      </c>
      <c r="Z127" s="111">
        <f t="shared" si="107"/>
        <v>0</v>
      </c>
      <c r="AA127" s="111">
        <f t="shared" si="107"/>
        <v>0</v>
      </c>
      <c r="AB127" s="111">
        <f t="shared" si="107"/>
        <v>14960000</v>
      </c>
      <c r="AC127" s="111">
        <f t="shared" si="107"/>
        <v>0</v>
      </c>
      <c r="AD127" s="111">
        <f t="shared" si="107"/>
        <v>33660000</v>
      </c>
      <c r="AE127" s="111">
        <f t="shared" si="107"/>
        <v>22440000</v>
      </c>
      <c r="AF127" s="111">
        <f t="shared" si="107"/>
        <v>23900000</v>
      </c>
      <c r="AG127" s="119"/>
      <c r="AH127" s="72"/>
      <c r="AI127" s="258"/>
      <c r="AJ127" s="22"/>
      <c r="AK127" s="23"/>
      <c r="AL127" s="24"/>
      <c r="AM127" s="23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Z127" s="32" t="s">
        <v>3142</v>
      </c>
    </row>
    <row r="128" spans="1:63" ht="12" customHeight="1">
      <c r="A128" s="72"/>
      <c r="B128" s="108"/>
      <c r="C128" s="72"/>
      <c r="D128" s="119"/>
      <c r="E128" s="72"/>
      <c r="F128" s="72"/>
      <c r="G128" s="119"/>
      <c r="H128" s="119"/>
      <c r="I128" s="119"/>
      <c r="J128" s="99"/>
      <c r="K128" s="119"/>
      <c r="L128" s="100"/>
      <c r="M128" s="123"/>
      <c r="N128" s="100"/>
      <c r="O128" s="123"/>
      <c r="P128" s="123"/>
      <c r="Q128" s="104"/>
      <c r="R128" s="20"/>
      <c r="S128" s="20"/>
      <c r="T128" s="121"/>
      <c r="U128" s="445"/>
      <c r="V128" s="268"/>
      <c r="W128" s="268"/>
      <c r="X128" s="268"/>
      <c r="Y128" s="268"/>
      <c r="Z128" s="268"/>
      <c r="AA128" s="268"/>
      <c r="AB128" s="268"/>
      <c r="AC128" s="268"/>
      <c r="AD128" s="268"/>
      <c r="AE128" s="268"/>
      <c r="AF128" s="268"/>
      <c r="AG128" s="119"/>
      <c r="AH128" s="72"/>
      <c r="AI128" s="258"/>
      <c r="AJ128" s="22"/>
      <c r="AK128" s="23"/>
      <c r="AL128" s="24"/>
      <c r="AM128" s="23"/>
      <c r="AZ128" s="32" t="s">
        <v>3142</v>
      </c>
    </row>
    <row r="129" spans="1:63">
      <c r="A129" s="72"/>
      <c r="B129" s="108"/>
      <c r="C129" s="72"/>
      <c r="D129" s="119"/>
      <c r="E129" s="72"/>
      <c r="F129" s="72"/>
      <c r="G129" s="119"/>
      <c r="H129" s="119"/>
      <c r="I129" s="119"/>
      <c r="J129" s="108"/>
      <c r="K129" s="273" t="s">
        <v>48</v>
      </c>
      <c r="L129" s="120"/>
      <c r="M129" s="123"/>
      <c r="N129" s="100"/>
      <c r="O129" s="123"/>
      <c r="P129" s="123"/>
      <c r="Q129" s="104"/>
      <c r="R129" s="20"/>
      <c r="S129" s="20"/>
      <c r="T129" s="121"/>
      <c r="U129" s="445"/>
      <c r="V129" s="268"/>
      <c r="W129" s="268"/>
      <c r="X129" s="268"/>
      <c r="Y129" s="268"/>
      <c r="Z129" s="268"/>
      <c r="AA129" s="268"/>
      <c r="AB129" s="268"/>
      <c r="AC129" s="268"/>
      <c r="AD129" s="268"/>
      <c r="AE129" s="268"/>
      <c r="AF129" s="268"/>
      <c r="AG129" s="119"/>
      <c r="AH129" s="72"/>
      <c r="AI129" s="258"/>
      <c r="AJ129" s="22"/>
      <c r="AK129" s="23"/>
      <c r="AL129" s="24"/>
      <c r="AM129" s="23"/>
      <c r="AZ129" s="32" t="s">
        <v>3142</v>
      </c>
    </row>
    <row r="130" spans="1:63" s="32" customFormat="1" ht="15" customHeight="1">
      <c r="A130" s="17">
        <v>29</v>
      </c>
      <c r="B130" s="99">
        <v>5</v>
      </c>
      <c r="C130" s="17" t="s">
        <v>49</v>
      </c>
      <c r="D130" s="18" t="s">
        <v>90</v>
      </c>
      <c r="E130" s="17" t="s">
        <v>25</v>
      </c>
      <c r="F130" s="18" t="s">
        <v>145</v>
      </c>
      <c r="G130" s="18" t="s">
        <v>146</v>
      </c>
      <c r="H130" s="18" t="s">
        <v>27</v>
      </c>
      <c r="I130" s="18">
        <v>30272972</v>
      </c>
      <c r="J130" s="112" t="str">
        <f>CONCATENATE(I130,"-",H130)</f>
        <v>30272972-EJECUCION</v>
      </c>
      <c r="K130" s="442" t="s">
        <v>3371</v>
      </c>
      <c r="L130" s="100">
        <v>136850000</v>
      </c>
      <c r="M130" s="125">
        <v>136850000</v>
      </c>
      <c r="N130" s="100">
        <v>0</v>
      </c>
      <c r="O130" s="125">
        <v>0</v>
      </c>
      <c r="P130" s="125">
        <v>136850000</v>
      </c>
      <c r="Q130" s="19">
        <v>0</v>
      </c>
      <c r="R130" s="101">
        <v>136850000</v>
      </c>
      <c r="S130" s="20">
        <v>0</v>
      </c>
      <c r="T130" s="21">
        <v>0</v>
      </c>
      <c r="U130" s="21">
        <v>106850000</v>
      </c>
      <c r="V130" s="266">
        <v>0</v>
      </c>
      <c r="W130" s="266">
        <v>0</v>
      </c>
      <c r="X130" s="266">
        <v>0</v>
      </c>
      <c r="Y130" s="266">
        <f>V130+W130+X130</f>
        <v>0</v>
      </c>
      <c r="Z130" s="266">
        <v>0</v>
      </c>
      <c r="AA130" s="266">
        <v>0</v>
      </c>
      <c r="AB130" s="266">
        <v>0</v>
      </c>
      <c r="AC130" s="266">
        <v>0</v>
      </c>
      <c r="AD130" s="266">
        <f>V130+W130+X130+Z130+AA130+AB130+AC130</f>
        <v>0</v>
      </c>
      <c r="AE130" s="266">
        <f>U130-AD130</f>
        <v>106850000</v>
      </c>
      <c r="AF130" s="266">
        <f>M130-(O130+U130)</f>
        <v>30000000</v>
      </c>
      <c r="AG130" s="18" t="s">
        <v>1763</v>
      </c>
      <c r="AH130" s="17" t="s">
        <v>92</v>
      </c>
      <c r="AI130" s="81" t="s">
        <v>40</v>
      </c>
      <c r="AJ130" s="22" t="s">
        <v>31</v>
      </c>
      <c r="AK130" s="23"/>
      <c r="AL130" s="24">
        <v>2015</v>
      </c>
      <c r="AM130" s="23" t="s">
        <v>45</v>
      </c>
      <c r="AN130" t="str">
        <f>CONCATENATE( "OR PRO.CODIGO=",I130)</f>
        <v>OR PRO.CODIGO=30272972</v>
      </c>
      <c r="AO130">
        <f>LEN(I130)</f>
        <v>8</v>
      </c>
      <c r="AP130" t="e">
        <f>VLOOKUP(J130,#REF!,5,FALSE)</f>
        <v>#REF!</v>
      </c>
      <c r="AQ130"/>
      <c r="AR130" t="e">
        <f>VLOOKUP(J130,#REF!,6,FALSE)</f>
        <v>#REF!</v>
      </c>
      <c r="AS130" s="32" t="str">
        <f>VLOOKUP(I130,'convenios 2017'!A$2:O$82,15,FALSE)</f>
        <v>con convenio</v>
      </c>
      <c r="AT130" s="373">
        <f>O130+AD130</f>
        <v>0</v>
      </c>
      <c r="AU130" s="32" t="str">
        <f>VLOOKUP(I130,'convenio 2016'!A$2:N$196,14,FALSE)</f>
        <v>sectorialista</v>
      </c>
      <c r="AV130" s="32" t="e">
        <f>VLOOKUP(I130,'convenio 2015'!A$4:M$228,13,FALSE)</f>
        <v>#N/A</v>
      </c>
      <c r="AW130" s="32" t="e">
        <f>VLOOKUP(J130,#REF!,6,FALSE)</f>
        <v>#REF!</v>
      </c>
      <c r="AX130" s="373">
        <f>O130+AD130</f>
        <v>0</v>
      </c>
      <c r="AY130" s="32" t="s">
        <v>1763</v>
      </c>
      <c r="AZ130" s="32" t="s">
        <v>3149</v>
      </c>
      <c r="BA130" s="377">
        <v>676</v>
      </c>
      <c r="BB130" s="431">
        <v>42835</v>
      </c>
      <c r="BC130" s="32">
        <f>VLOOKUP(J130,'RATE JUNIO '!F$2:K$346,6,FALSE)</f>
        <v>0</v>
      </c>
      <c r="BD130" s="32" t="s">
        <v>3458</v>
      </c>
      <c r="BE130" s="92">
        <f>VLOOKUP(J130,'RATES 30-06-2017'!F$2:K$374,6,FALSE)</f>
        <v>0</v>
      </c>
      <c r="BF130" s="92"/>
      <c r="BG130" s="92" t="str">
        <f>VLOOKUP(J130,Hoja4!C$2:E$268,2,FALSE)</f>
        <v>RSD</v>
      </c>
      <c r="BH130" s="92">
        <f>VLOOKUP(J130,Hoja4!C$2:E$268,3,FALSE)</f>
        <v>29</v>
      </c>
      <c r="BI130" s="92"/>
      <c r="BJ130" s="92"/>
      <c r="BK130" s="32">
        <f>VLOOKUP(J130,RATES!F$2:K$309,6,FALSE)</f>
        <v>0</v>
      </c>
    </row>
    <row r="131" spans="1:63">
      <c r="A131" s="86"/>
      <c r="B131" s="302"/>
      <c r="C131" s="86"/>
      <c r="D131" s="87"/>
      <c r="E131" s="86"/>
      <c r="F131" s="86"/>
      <c r="G131" s="88"/>
      <c r="H131" s="86"/>
      <c r="I131" s="88"/>
      <c r="J131" s="302"/>
      <c r="K131" s="110" t="s">
        <v>52</v>
      </c>
      <c r="L131" s="25">
        <f>SUBTOTAL(9,L130)</f>
        <v>136850000</v>
      </c>
      <c r="M131" s="111">
        <f>SUBTOTAL(9,M130)</f>
        <v>136850000</v>
      </c>
      <c r="N131" s="25">
        <f>SUBTOTAL(9,N130)</f>
        <v>0</v>
      </c>
      <c r="O131" s="111">
        <f>SUBTOTAL(9,O130)</f>
        <v>0</v>
      </c>
      <c r="P131" s="111">
        <f>SUBTOTAL(9,P130)</f>
        <v>136850000</v>
      </c>
      <c r="Q131" s="109">
        <v>0</v>
      </c>
      <c r="R131" s="25">
        <v>220532000</v>
      </c>
      <c r="S131" s="25">
        <v>2093000</v>
      </c>
      <c r="T131" s="25">
        <v>0</v>
      </c>
      <c r="U131" s="111">
        <f t="shared" ref="U131:AF131" si="108">SUBTOTAL(9,U130)</f>
        <v>106850000</v>
      </c>
      <c r="V131" s="111">
        <f t="shared" si="108"/>
        <v>0</v>
      </c>
      <c r="W131" s="111">
        <f t="shared" si="108"/>
        <v>0</v>
      </c>
      <c r="X131" s="111">
        <f t="shared" si="108"/>
        <v>0</v>
      </c>
      <c r="Y131" s="111">
        <f t="shared" si="108"/>
        <v>0</v>
      </c>
      <c r="Z131" s="111">
        <f t="shared" si="108"/>
        <v>0</v>
      </c>
      <c r="AA131" s="111">
        <f t="shared" si="108"/>
        <v>0</v>
      </c>
      <c r="AB131" s="111">
        <f t="shared" si="108"/>
        <v>0</v>
      </c>
      <c r="AC131" s="111">
        <f t="shared" si="108"/>
        <v>0</v>
      </c>
      <c r="AD131" s="111">
        <f t="shared" si="108"/>
        <v>0</v>
      </c>
      <c r="AE131" s="111">
        <f t="shared" si="108"/>
        <v>106850000</v>
      </c>
      <c r="AF131" s="111">
        <f t="shared" si="108"/>
        <v>30000000</v>
      </c>
      <c r="AG131" s="88"/>
      <c r="AH131" s="86"/>
      <c r="AI131" s="257"/>
      <c r="AJ131" s="32"/>
      <c r="AK131" s="23"/>
      <c r="AL131" s="24"/>
      <c r="AM131" s="23"/>
      <c r="AN131" s="92"/>
      <c r="AO131" s="92"/>
      <c r="AP131" s="92"/>
      <c r="AQ131" s="92"/>
      <c r="AR131" s="92"/>
      <c r="AS131" s="92"/>
      <c r="AT131" s="92"/>
      <c r="AU131" s="92"/>
      <c r="AV131" s="92"/>
      <c r="AW131" s="92"/>
      <c r="AX131" s="92"/>
      <c r="AZ131" s="32" t="s">
        <v>3142</v>
      </c>
    </row>
    <row r="132" spans="1:63" ht="12" customHeight="1">
      <c r="A132" s="86"/>
      <c r="B132" s="302"/>
      <c r="C132" s="86"/>
      <c r="D132" s="87"/>
      <c r="E132" s="86"/>
      <c r="F132" s="86"/>
      <c r="G132" s="88"/>
      <c r="H132" s="86"/>
      <c r="I132" s="88"/>
      <c r="J132" s="302"/>
      <c r="K132" s="303"/>
      <c r="L132" s="302"/>
      <c r="M132" s="86"/>
      <c r="N132" s="302"/>
      <c r="O132" s="86"/>
      <c r="P132" s="86"/>
      <c r="R132" s="302"/>
      <c r="S132" s="302"/>
      <c r="T132" s="302"/>
      <c r="U132" s="30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88"/>
      <c r="AH132" s="86"/>
      <c r="AI132" s="257"/>
      <c r="AK132" s="23"/>
      <c r="AL132" s="24"/>
      <c r="AM132" s="23"/>
      <c r="AZ132" s="32" t="s">
        <v>3142</v>
      </c>
    </row>
    <row r="133" spans="1:63">
      <c r="A133" s="86"/>
      <c r="C133" s="86"/>
      <c r="D133" s="87"/>
      <c r="E133" s="86"/>
      <c r="F133" s="86"/>
      <c r="G133" s="88"/>
      <c r="H133" s="86"/>
      <c r="I133" s="88"/>
      <c r="K133" s="16" t="s">
        <v>53</v>
      </c>
      <c r="L133" s="302"/>
      <c r="M133" s="86"/>
      <c r="N133" s="302"/>
      <c r="O133" s="86"/>
      <c r="P133" s="86"/>
      <c r="Q133" s="302"/>
      <c r="R133" s="302"/>
      <c r="S133" s="302"/>
      <c r="T133" s="302"/>
      <c r="U133" s="302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  <c r="AG133" s="88"/>
      <c r="AH133" s="86"/>
      <c r="AI133" s="257"/>
      <c r="AK133" s="23"/>
      <c r="AL133" s="24"/>
      <c r="AM133" s="23"/>
      <c r="AZ133" s="32" t="s">
        <v>3142</v>
      </c>
    </row>
    <row r="134" spans="1:63" s="32" customFormat="1" ht="15" customHeight="1">
      <c r="A134" s="17">
        <v>31</v>
      </c>
      <c r="B134" s="99">
        <v>3</v>
      </c>
      <c r="C134" s="17" t="s">
        <v>54</v>
      </c>
      <c r="D134" s="18" t="s">
        <v>689</v>
      </c>
      <c r="E134" s="17" t="s">
        <v>25</v>
      </c>
      <c r="F134" s="17" t="s">
        <v>145</v>
      </c>
      <c r="G134" s="18" t="s">
        <v>146</v>
      </c>
      <c r="H134" s="18" t="s">
        <v>35</v>
      </c>
      <c r="I134" s="18">
        <v>30118491</v>
      </c>
      <c r="J134" s="112" t="str">
        <f t="shared" ref="J134:J136" si="109">CONCATENATE(I134,"-",H134)</f>
        <v>30118491-DISEÑO</v>
      </c>
      <c r="K134" s="442" t="s">
        <v>1213</v>
      </c>
      <c r="L134" s="100">
        <v>53002000</v>
      </c>
      <c r="M134" s="19">
        <v>53002000</v>
      </c>
      <c r="N134" s="100">
        <v>0</v>
      </c>
      <c r="O134" s="19">
        <v>0</v>
      </c>
      <c r="P134" s="19">
        <v>53002000</v>
      </c>
      <c r="Q134" s="19">
        <v>0</v>
      </c>
      <c r="R134" s="101">
        <v>53002000</v>
      </c>
      <c r="S134" s="20">
        <v>0</v>
      </c>
      <c r="T134" s="21">
        <v>0</v>
      </c>
      <c r="U134" s="446">
        <v>0</v>
      </c>
      <c r="V134" s="266">
        <v>0</v>
      </c>
      <c r="W134" s="266">
        <v>0</v>
      </c>
      <c r="X134" s="266">
        <v>0</v>
      </c>
      <c r="Y134" s="266">
        <f t="shared" ref="Y134:Y136" si="110">V134+W134+X134</f>
        <v>0</v>
      </c>
      <c r="Z134" s="266">
        <v>0</v>
      </c>
      <c r="AA134" s="266">
        <v>0</v>
      </c>
      <c r="AB134" s="266">
        <v>0</v>
      </c>
      <c r="AC134" s="266">
        <v>0</v>
      </c>
      <c r="AD134" s="266">
        <f t="shared" ref="AD134:AD136" si="111">V134+W134+X134+Z134+AA134+AB134+AC134</f>
        <v>0</v>
      </c>
      <c r="AE134" s="266">
        <f t="shared" ref="AE134:AE136" si="112">U134-AD134</f>
        <v>0</v>
      </c>
      <c r="AF134" s="266">
        <f t="shared" ref="AF134:AF136" si="113">M134-(O134+U134)</f>
        <v>53002000</v>
      </c>
      <c r="AG134" s="18" t="s">
        <v>51</v>
      </c>
      <c r="AH134" s="17" t="s">
        <v>685</v>
      </c>
      <c r="AI134" s="81" t="s">
        <v>57</v>
      </c>
      <c r="AJ134" s="22" t="s">
        <v>31</v>
      </c>
      <c r="AK134" s="23"/>
      <c r="AL134" s="24"/>
      <c r="AM134" s="23" t="s">
        <v>45</v>
      </c>
      <c r="AN134" t="str">
        <f>CONCATENATE( "OR PRO.CODIGO=",I134)</f>
        <v>OR PRO.CODIGO=30118491</v>
      </c>
      <c r="AO134">
        <f>LEN(I134)</f>
        <v>8</v>
      </c>
      <c r="AP134" t="e">
        <f>VLOOKUP(J134,#REF!,5,FALSE)</f>
        <v>#REF!</v>
      </c>
      <c r="AQ134"/>
      <c r="AR134" t="e">
        <f>VLOOKUP(J134,#REF!,6,FALSE)</f>
        <v>#REF!</v>
      </c>
      <c r="AS134" s="32" t="e">
        <f>VLOOKUP(I134,'convenios 2017'!A$2:O$82,15,FALSE)</f>
        <v>#N/A</v>
      </c>
      <c r="AT134" s="373">
        <f>O134+AD134</f>
        <v>0</v>
      </c>
      <c r="AU134" s="32" t="e">
        <f>VLOOKUP(I134,'convenio 2016'!A$2:N$196,14,FALSE)</f>
        <v>#N/A</v>
      </c>
      <c r="AV134" s="32" t="e">
        <f>VLOOKUP(I134,'convenio 2015'!A$4:M$228,13,FALSE)</f>
        <v>#N/A</v>
      </c>
      <c r="AW134" s="32" t="e">
        <f>VLOOKUP(J134,#REF!,6,FALSE)</f>
        <v>#REF!</v>
      </c>
      <c r="AX134" s="373">
        <f>O134+AD134</f>
        <v>0</v>
      </c>
      <c r="AY134" s="32" t="e">
        <v>#N/A</v>
      </c>
      <c r="AZ134" s="32" t="e">
        <v>#N/A</v>
      </c>
      <c r="BA134" s="377" t="e">
        <v>#N/A</v>
      </c>
      <c r="BB134" s="431"/>
      <c r="BC134" s="32">
        <f>VLOOKUP(J134,'RATE JUNIO '!F$2:K$346,6,FALSE)</f>
        <v>0</v>
      </c>
      <c r="BE134" s="92">
        <f>VLOOKUP(J134,'RATES 30-06-2017'!F$2:K$374,6,FALSE)</f>
        <v>0</v>
      </c>
      <c r="BF134" s="92"/>
      <c r="BG134" s="92" t="e">
        <f>VLOOKUP(J134,Hoja4!C$2:E$268,2,FALSE)</f>
        <v>#N/A</v>
      </c>
      <c r="BH134" s="92" t="e">
        <f>VLOOKUP(J134,Hoja4!C$2:E$268,3,FALSE)</f>
        <v>#N/A</v>
      </c>
      <c r="BI134" s="92"/>
      <c r="BJ134" s="92"/>
    </row>
    <row r="135" spans="1:63" s="32" customFormat="1" ht="15" customHeight="1">
      <c r="A135" s="17">
        <v>31</v>
      </c>
      <c r="B135" s="99">
        <v>4</v>
      </c>
      <c r="C135" s="17" t="s">
        <v>54</v>
      </c>
      <c r="D135" s="18" t="s">
        <v>38</v>
      </c>
      <c r="E135" s="17" t="s">
        <v>25</v>
      </c>
      <c r="F135" s="17" t="s">
        <v>145</v>
      </c>
      <c r="G135" s="18" t="s">
        <v>146</v>
      </c>
      <c r="H135" s="18" t="s">
        <v>35</v>
      </c>
      <c r="I135" s="18">
        <v>30403223</v>
      </c>
      <c r="J135" s="112" t="str">
        <f t="shared" si="109"/>
        <v>30403223-DISEÑO</v>
      </c>
      <c r="K135" s="442" t="s">
        <v>3277</v>
      </c>
      <c r="L135" s="100">
        <v>33652000</v>
      </c>
      <c r="M135" s="19">
        <v>33652000</v>
      </c>
      <c r="N135" s="100">
        <v>0</v>
      </c>
      <c r="O135" s="19">
        <v>0</v>
      </c>
      <c r="P135" s="19">
        <v>33652000</v>
      </c>
      <c r="Q135" s="19">
        <v>0</v>
      </c>
      <c r="R135" s="101">
        <v>33652000</v>
      </c>
      <c r="S135" s="20">
        <v>0</v>
      </c>
      <c r="T135" s="21">
        <v>0</v>
      </c>
      <c r="U135" s="446">
        <v>0</v>
      </c>
      <c r="V135" s="266">
        <v>0</v>
      </c>
      <c r="W135" s="266">
        <v>0</v>
      </c>
      <c r="X135" s="266">
        <v>0</v>
      </c>
      <c r="Y135" s="266">
        <f t="shared" si="110"/>
        <v>0</v>
      </c>
      <c r="Z135" s="266">
        <v>0</v>
      </c>
      <c r="AA135" s="266">
        <v>0</v>
      </c>
      <c r="AB135" s="266">
        <v>0</v>
      </c>
      <c r="AC135" s="266">
        <v>0</v>
      </c>
      <c r="AD135" s="266">
        <f t="shared" si="111"/>
        <v>0</v>
      </c>
      <c r="AE135" s="266">
        <f t="shared" si="112"/>
        <v>0</v>
      </c>
      <c r="AF135" s="266">
        <f t="shared" si="113"/>
        <v>33652000</v>
      </c>
      <c r="AG135" s="18" t="s">
        <v>51</v>
      </c>
      <c r="AH135" s="17" t="s">
        <v>684</v>
      </c>
      <c r="AI135" s="81" t="s">
        <v>57</v>
      </c>
      <c r="AJ135" s="22" t="s">
        <v>31</v>
      </c>
      <c r="AK135" s="23"/>
      <c r="AL135" s="24"/>
      <c r="AM135" s="23" t="s">
        <v>45</v>
      </c>
      <c r="AN135" t="str">
        <f>CONCATENATE( "OR PRO.CODIGO=",I135)</f>
        <v>OR PRO.CODIGO=30403223</v>
      </c>
      <c r="AO135">
        <f>LEN(I135)</f>
        <v>8</v>
      </c>
      <c r="AP135" t="e">
        <f>VLOOKUP(J135,#REF!,5,FALSE)</f>
        <v>#REF!</v>
      </c>
      <c r="AQ135"/>
      <c r="AR135" t="e">
        <f>VLOOKUP(J135,#REF!,6,FALSE)</f>
        <v>#REF!</v>
      </c>
      <c r="AS135" s="32" t="e">
        <f>VLOOKUP(I135,'convenios 2017'!A$2:O$82,15,FALSE)</f>
        <v>#N/A</v>
      </c>
      <c r="AT135" s="373">
        <f>O135+AD135</f>
        <v>0</v>
      </c>
      <c r="AU135" s="32" t="e">
        <f>VLOOKUP(I135,'convenio 2016'!A$2:N$196,14,FALSE)</f>
        <v>#N/A</v>
      </c>
      <c r="AV135" s="32" t="e">
        <f>VLOOKUP(I135,'convenio 2015'!A$4:M$228,13,FALSE)</f>
        <v>#N/A</v>
      </c>
      <c r="AW135" s="32" t="e">
        <f>VLOOKUP(J135,#REF!,6,FALSE)</f>
        <v>#REF!</v>
      </c>
      <c r="AX135" s="373">
        <f>O135+AD135</f>
        <v>0</v>
      </c>
      <c r="AY135" s="32" t="e">
        <v>#N/A</v>
      </c>
      <c r="AZ135" s="32" t="e">
        <v>#N/A</v>
      </c>
      <c r="BA135" s="377" t="e">
        <v>#N/A</v>
      </c>
      <c r="BB135" s="431"/>
      <c r="BC135" s="32">
        <f>VLOOKUP(J135,'RATE JUNIO '!F$2:K$346,6,FALSE)</f>
        <v>0</v>
      </c>
      <c r="BE135" s="92">
        <f>VLOOKUP(J135,'RATES 30-06-2017'!F$2:K$374,6,FALSE)</f>
        <v>0</v>
      </c>
      <c r="BF135" s="92"/>
      <c r="BG135" s="92" t="e">
        <f>VLOOKUP(J135,Hoja4!C$2:E$268,2,FALSE)</f>
        <v>#N/A</v>
      </c>
      <c r="BH135" s="92" t="e">
        <f>VLOOKUP(J135,Hoja4!C$2:E$268,3,FALSE)</f>
        <v>#N/A</v>
      </c>
      <c r="BI135" s="92"/>
      <c r="BJ135" s="92"/>
    </row>
    <row r="136" spans="1:63" s="32" customFormat="1" ht="15" customHeight="1">
      <c r="A136" s="17">
        <v>31</v>
      </c>
      <c r="B136" s="99">
        <v>8</v>
      </c>
      <c r="C136" s="17" t="s">
        <v>54</v>
      </c>
      <c r="D136" s="18" t="s">
        <v>90</v>
      </c>
      <c r="E136" s="17" t="s">
        <v>25</v>
      </c>
      <c r="F136" s="17" t="s">
        <v>145</v>
      </c>
      <c r="G136" s="18" t="s">
        <v>146</v>
      </c>
      <c r="H136" s="18" t="s">
        <v>27</v>
      </c>
      <c r="I136" s="18">
        <v>30465141</v>
      </c>
      <c r="J136" s="112" t="str">
        <f t="shared" si="109"/>
        <v>30465141-EJECUCION</v>
      </c>
      <c r="K136" s="442" t="s">
        <v>3394</v>
      </c>
      <c r="L136" s="100">
        <v>215000000</v>
      </c>
      <c r="M136" s="125">
        <v>215000000</v>
      </c>
      <c r="N136" s="100">
        <v>0</v>
      </c>
      <c r="O136" s="125">
        <v>0</v>
      </c>
      <c r="P136" s="125">
        <v>215000000</v>
      </c>
      <c r="Q136" s="19">
        <v>0</v>
      </c>
      <c r="R136" s="101">
        <v>215000000</v>
      </c>
      <c r="S136" s="20">
        <v>0</v>
      </c>
      <c r="T136" s="21">
        <v>0</v>
      </c>
      <c r="U136" s="446">
        <v>0</v>
      </c>
      <c r="V136" s="266">
        <v>0</v>
      </c>
      <c r="W136" s="266">
        <v>0</v>
      </c>
      <c r="X136" s="266">
        <v>0</v>
      </c>
      <c r="Y136" s="266">
        <f t="shared" si="110"/>
        <v>0</v>
      </c>
      <c r="Z136" s="266">
        <v>0</v>
      </c>
      <c r="AA136" s="266">
        <v>0</v>
      </c>
      <c r="AB136" s="266">
        <v>0</v>
      </c>
      <c r="AC136" s="266">
        <v>0</v>
      </c>
      <c r="AD136" s="266">
        <f t="shared" si="111"/>
        <v>0</v>
      </c>
      <c r="AE136" s="266">
        <f t="shared" si="112"/>
        <v>0</v>
      </c>
      <c r="AF136" s="266">
        <f t="shared" si="113"/>
        <v>215000000</v>
      </c>
      <c r="AG136" s="18" t="s">
        <v>51</v>
      </c>
      <c r="AH136" s="17" t="s">
        <v>685</v>
      </c>
      <c r="AI136" s="81" t="s">
        <v>1451</v>
      </c>
      <c r="AJ136" s="22" t="s">
        <v>31</v>
      </c>
      <c r="AK136" s="23"/>
      <c r="AL136" s="24"/>
      <c r="AM136" s="23"/>
      <c r="AN136" t="str">
        <f>CONCATENATE( "OR PRO.CODIGO=",I136)</f>
        <v>OR PRO.CODIGO=30465141</v>
      </c>
      <c r="AO136">
        <f>LEN(I136)</f>
        <v>8</v>
      </c>
      <c r="AP136" t="e">
        <f>VLOOKUP(J136,#REF!,5,FALSE)</f>
        <v>#REF!</v>
      </c>
      <c r="AQ136"/>
      <c r="AR136" t="e">
        <f>VLOOKUP(J136,#REF!,6,FALSE)</f>
        <v>#REF!</v>
      </c>
      <c r="AS136" s="32" t="e">
        <f>VLOOKUP(I136,'convenios 2017'!A$2:O$82,15,FALSE)</f>
        <v>#N/A</v>
      </c>
      <c r="AT136" s="373">
        <f>O136+AD136</f>
        <v>0</v>
      </c>
      <c r="AU136" s="32" t="e">
        <f>VLOOKUP(I136,'convenio 2016'!A$2:N$196,14,FALSE)</f>
        <v>#N/A</v>
      </c>
      <c r="AV136" s="32" t="e">
        <f>VLOOKUP(I136,'convenio 2015'!A$4:M$228,13,FALSE)</f>
        <v>#N/A</v>
      </c>
      <c r="AW136" s="32" t="e">
        <f>VLOOKUP(J136,#REF!,6,FALSE)</f>
        <v>#REF!</v>
      </c>
      <c r="AX136" s="373">
        <f>O136+AD136</f>
        <v>0</v>
      </c>
      <c r="AY136" s="32" t="e">
        <v>#N/A</v>
      </c>
      <c r="AZ136" s="32" t="e">
        <v>#N/A</v>
      </c>
      <c r="BA136" s="377" t="e">
        <v>#N/A</v>
      </c>
      <c r="BB136" s="431"/>
      <c r="BC136" s="32">
        <f>VLOOKUP(J136,'RATE JUNIO '!F$2:K$346,6,FALSE)</f>
        <v>0</v>
      </c>
      <c r="BE136" s="92">
        <f>VLOOKUP(J136,'RATES 30-06-2017'!F$2:K$374,6,FALSE)</f>
        <v>0</v>
      </c>
      <c r="BF136" s="448"/>
      <c r="BG136" s="92" t="e">
        <f>VLOOKUP(J136,Hoja4!C$2:E$268,2,FALSE)</f>
        <v>#N/A</v>
      </c>
      <c r="BH136" s="92" t="e">
        <f>VLOOKUP(J136,Hoja4!C$2:E$268,3,FALSE)</f>
        <v>#N/A</v>
      </c>
      <c r="BI136" s="92"/>
      <c r="BJ136" s="92"/>
    </row>
    <row r="137" spans="1:63">
      <c r="A137" s="86"/>
      <c r="B137" s="302"/>
      <c r="C137" s="86"/>
      <c r="D137" s="87"/>
      <c r="E137" s="86"/>
      <c r="F137" s="86"/>
      <c r="G137" s="88"/>
      <c r="H137" s="86"/>
      <c r="I137" s="88"/>
      <c r="J137" s="302"/>
      <c r="K137" s="110" t="s">
        <v>66</v>
      </c>
      <c r="L137" s="25">
        <f>SUBTOTAL(9,L134:L136)</f>
        <v>301654000</v>
      </c>
      <c r="M137" s="111">
        <f>SUBTOTAL(9,M134:M136)</f>
        <v>301654000</v>
      </c>
      <c r="N137" s="25">
        <v>0</v>
      </c>
      <c r="O137" s="111">
        <f>SUBTOTAL(9,O134:O136)</f>
        <v>0</v>
      </c>
      <c r="P137" s="111">
        <f>SUBTOTAL(9,P134:P136)</f>
        <v>301654000</v>
      </c>
      <c r="Q137" s="109">
        <v>0</v>
      </c>
      <c r="R137" s="25">
        <v>301654000</v>
      </c>
      <c r="S137" s="25">
        <v>0</v>
      </c>
      <c r="T137" s="25">
        <v>0</v>
      </c>
      <c r="U137" s="111">
        <f t="shared" ref="U137:AF137" si="114">SUBTOTAL(9,U134:U136)</f>
        <v>0</v>
      </c>
      <c r="V137" s="111">
        <f t="shared" si="114"/>
        <v>0</v>
      </c>
      <c r="W137" s="111">
        <f t="shared" si="114"/>
        <v>0</v>
      </c>
      <c r="X137" s="111">
        <f t="shared" si="114"/>
        <v>0</v>
      </c>
      <c r="Y137" s="111">
        <f t="shared" si="114"/>
        <v>0</v>
      </c>
      <c r="Z137" s="111">
        <f t="shared" si="114"/>
        <v>0</v>
      </c>
      <c r="AA137" s="111">
        <f t="shared" si="114"/>
        <v>0</v>
      </c>
      <c r="AB137" s="111">
        <f t="shared" si="114"/>
        <v>0</v>
      </c>
      <c r="AC137" s="111">
        <f t="shared" si="114"/>
        <v>0</v>
      </c>
      <c r="AD137" s="111">
        <f t="shared" si="114"/>
        <v>0</v>
      </c>
      <c r="AE137" s="111">
        <f t="shared" si="114"/>
        <v>0</v>
      </c>
      <c r="AF137" s="111">
        <f t="shared" si="114"/>
        <v>301654000</v>
      </c>
      <c r="AG137" s="88"/>
      <c r="AH137" s="86"/>
      <c r="AI137" s="257"/>
      <c r="AK137" s="23"/>
      <c r="AL137" s="24"/>
      <c r="AM137" s="23"/>
      <c r="AN137" s="92"/>
      <c r="AO137" s="92"/>
      <c r="AP137" s="92"/>
      <c r="AQ137" s="92"/>
      <c r="AR137" s="92"/>
      <c r="AS137" s="92"/>
      <c r="AT137" s="92"/>
      <c r="AU137" s="92"/>
      <c r="AV137" s="92"/>
      <c r="AW137" s="92"/>
      <c r="AX137" s="92"/>
      <c r="AZ137" s="32" t="s">
        <v>3142</v>
      </c>
    </row>
    <row r="138" spans="1:63" ht="12" customHeight="1">
      <c r="A138" s="86"/>
      <c r="C138" s="86"/>
      <c r="D138" s="87"/>
      <c r="E138" s="86"/>
      <c r="F138" s="86"/>
      <c r="G138" s="88"/>
      <c r="H138" s="86"/>
      <c r="I138" s="88"/>
      <c r="K138" s="303"/>
      <c r="L138" s="302"/>
      <c r="M138" s="86"/>
      <c r="N138" s="302"/>
      <c r="O138" s="86"/>
      <c r="P138" s="86"/>
      <c r="R138" s="302"/>
      <c r="S138" s="302"/>
      <c r="T138" s="302"/>
      <c r="U138" s="302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  <c r="AG138" s="88"/>
      <c r="AH138" s="86"/>
      <c r="AI138" s="257"/>
      <c r="AK138" s="23"/>
      <c r="AL138" s="24"/>
      <c r="AM138" s="23"/>
      <c r="AZ138" s="32" t="s">
        <v>3142</v>
      </c>
    </row>
    <row r="139" spans="1:63" ht="15" customHeight="1">
      <c r="A139" s="86"/>
      <c r="C139" s="86"/>
      <c r="D139" s="87"/>
      <c r="E139" s="86"/>
      <c r="F139" s="86"/>
      <c r="G139" s="88"/>
      <c r="H139" s="86"/>
      <c r="I139" s="88"/>
      <c r="K139" s="260" t="s">
        <v>151</v>
      </c>
      <c r="L139" s="57">
        <f>L131+L137+L127</f>
        <v>524279000</v>
      </c>
      <c r="M139" s="111">
        <f>M131+M137+M127</f>
        <v>520597000</v>
      </c>
      <c r="N139" s="57">
        <f>N131+N137+N127</f>
        <v>0</v>
      </c>
      <c r="O139" s="111">
        <f>O131+O137+O127</f>
        <v>2093000</v>
      </c>
      <c r="P139" s="111">
        <f>P131+P137+P127</f>
        <v>518504000</v>
      </c>
      <c r="Q139" s="111">
        <v>0</v>
      </c>
      <c r="R139" s="57">
        <v>522186000</v>
      </c>
      <c r="S139" s="57">
        <v>2093000</v>
      </c>
      <c r="T139" s="97">
        <v>0</v>
      </c>
      <c r="U139" s="111">
        <f t="shared" ref="U139:AF139" si="115">U131+U137+U127</f>
        <v>162950000</v>
      </c>
      <c r="V139" s="111">
        <f t="shared" si="115"/>
        <v>18700000</v>
      </c>
      <c r="W139" s="111">
        <f t="shared" si="115"/>
        <v>0</v>
      </c>
      <c r="X139" s="111">
        <f t="shared" si="115"/>
        <v>0</v>
      </c>
      <c r="Y139" s="111">
        <f t="shared" si="115"/>
        <v>18700000</v>
      </c>
      <c r="Z139" s="111">
        <f t="shared" si="115"/>
        <v>0</v>
      </c>
      <c r="AA139" s="111">
        <f t="shared" si="115"/>
        <v>0</v>
      </c>
      <c r="AB139" s="111">
        <f t="shared" si="115"/>
        <v>14960000</v>
      </c>
      <c r="AC139" s="111">
        <f t="shared" si="115"/>
        <v>0</v>
      </c>
      <c r="AD139" s="111">
        <f t="shared" si="115"/>
        <v>33660000</v>
      </c>
      <c r="AE139" s="111">
        <f t="shared" si="115"/>
        <v>129290000</v>
      </c>
      <c r="AF139" s="111">
        <f t="shared" si="115"/>
        <v>355554000</v>
      </c>
      <c r="AG139" s="88"/>
      <c r="AH139" s="86"/>
      <c r="AI139" s="257"/>
      <c r="AK139" s="23"/>
      <c r="AL139" s="24"/>
      <c r="AM139" s="23"/>
      <c r="AN139" s="92"/>
      <c r="AO139" s="92"/>
      <c r="AP139" s="92"/>
      <c r="AQ139" s="92"/>
      <c r="AR139" s="92"/>
      <c r="AS139" s="92"/>
      <c r="AT139" s="92"/>
      <c r="AU139" s="92"/>
      <c r="AV139" s="92"/>
      <c r="AW139" s="92"/>
      <c r="AX139" s="92"/>
      <c r="AZ139" s="32" t="s">
        <v>3142</v>
      </c>
    </row>
    <row r="140" spans="1:63" s="86" customFormat="1" ht="12" customHeight="1">
      <c r="D140" s="87"/>
      <c r="G140" s="88"/>
      <c r="I140" s="88"/>
      <c r="K140" s="89"/>
      <c r="L140" s="78"/>
      <c r="M140" s="78"/>
      <c r="N140" s="78"/>
      <c r="O140" s="78"/>
      <c r="P140" s="78"/>
      <c r="Q140" s="78"/>
      <c r="R140" s="78"/>
      <c r="S140" s="78"/>
      <c r="T140" s="98"/>
      <c r="U140" s="98"/>
      <c r="V140" s="269"/>
      <c r="W140" s="269"/>
      <c r="X140" s="269"/>
      <c r="Y140" s="269"/>
      <c r="Z140" s="269"/>
      <c r="AA140" s="269"/>
      <c r="AB140" s="269"/>
      <c r="AC140" s="269"/>
      <c r="AD140" s="269"/>
      <c r="AE140" s="269"/>
      <c r="AF140" s="269"/>
      <c r="AG140" s="88"/>
      <c r="AI140" s="257"/>
      <c r="AK140" s="79"/>
      <c r="AL140" s="75"/>
      <c r="AM140" s="79"/>
      <c r="AZ140" s="32" t="s">
        <v>3142</v>
      </c>
      <c r="BA140" s="87"/>
      <c r="BB140" s="432"/>
    </row>
    <row r="141" spans="1:63" ht="27">
      <c r="A141" s="67"/>
      <c r="B141" s="69"/>
      <c r="C141" s="67"/>
      <c r="D141" s="67"/>
      <c r="E141" s="67"/>
      <c r="F141" s="67"/>
      <c r="G141" s="118"/>
      <c r="H141" s="67"/>
      <c r="I141" s="285"/>
      <c r="J141" s="69"/>
      <c r="K141" s="259" t="s">
        <v>152</v>
      </c>
      <c r="L141" s="13"/>
      <c r="M141" s="67"/>
      <c r="N141" s="13"/>
      <c r="O141" s="67"/>
      <c r="P141" s="124"/>
      <c r="Q141" s="69"/>
      <c r="R141" s="13"/>
      <c r="S141" s="13"/>
      <c r="T141" s="13"/>
      <c r="U141" s="444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85"/>
      <c r="AH141" s="67"/>
      <c r="AI141" s="68"/>
      <c r="AK141" s="23"/>
      <c r="AL141" s="24"/>
      <c r="AM141" s="23"/>
      <c r="AZ141" s="32" t="s">
        <v>3142</v>
      </c>
    </row>
    <row r="142" spans="1:63">
      <c r="A142" s="86"/>
      <c r="B142" s="302"/>
      <c r="C142" s="86"/>
      <c r="D142" s="87"/>
      <c r="E142" s="86"/>
      <c r="F142" s="86"/>
      <c r="G142" s="88"/>
      <c r="H142" s="86"/>
      <c r="I142" s="88"/>
      <c r="J142" s="302"/>
      <c r="K142" s="16" t="s">
        <v>22</v>
      </c>
      <c r="L142" s="302"/>
      <c r="M142" s="86"/>
      <c r="N142" s="302"/>
      <c r="O142" s="86"/>
      <c r="P142" s="86"/>
      <c r="R142" s="302"/>
      <c r="S142" s="302"/>
      <c r="T142" s="302"/>
      <c r="U142" s="302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122"/>
      <c r="AG142" s="88"/>
      <c r="AH142" s="86"/>
      <c r="AI142" s="257"/>
      <c r="AK142" s="23"/>
      <c r="AL142" s="24"/>
      <c r="AM142" s="23"/>
      <c r="AZ142" s="32" t="s">
        <v>3142</v>
      </c>
    </row>
    <row r="143" spans="1:63" s="32" customFormat="1" ht="15" customHeight="1">
      <c r="A143" s="17">
        <v>33</v>
      </c>
      <c r="B143" s="99">
        <v>0</v>
      </c>
      <c r="C143" s="17" t="s">
        <v>23</v>
      </c>
      <c r="D143" s="18" t="s">
        <v>33</v>
      </c>
      <c r="E143" s="17" t="s">
        <v>25</v>
      </c>
      <c r="F143" s="17" t="s">
        <v>153</v>
      </c>
      <c r="G143" s="18" t="s">
        <v>34</v>
      </c>
      <c r="H143" s="18" t="s">
        <v>27</v>
      </c>
      <c r="I143" s="18">
        <v>30135830</v>
      </c>
      <c r="J143" s="112" t="str">
        <f t="shared" ref="J143:J145" si="116">CONCATENATE(I143,"-",H143)</f>
        <v>30135830-EJECUCION</v>
      </c>
      <c r="K143" s="442" t="s">
        <v>3278</v>
      </c>
      <c r="L143" s="100">
        <v>200000000</v>
      </c>
      <c r="M143" s="19">
        <v>200000000</v>
      </c>
      <c r="N143" s="100">
        <v>30000000</v>
      </c>
      <c r="O143" s="19">
        <v>30000000</v>
      </c>
      <c r="P143" s="19">
        <v>100000000</v>
      </c>
      <c r="Q143" s="19">
        <v>70000000</v>
      </c>
      <c r="R143" s="101">
        <v>100000000</v>
      </c>
      <c r="S143" s="20">
        <v>70000000</v>
      </c>
      <c r="T143" s="21">
        <v>0</v>
      </c>
      <c r="U143" s="21">
        <v>127471904</v>
      </c>
      <c r="V143" s="266">
        <v>0</v>
      </c>
      <c r="W143" s="266">
        <v>0</v>
      </c>
      <c r="X143" s="266">
        <v>0</v>
      </c>
      <c r="Y143" s="266">
        <f t="shared" ref="Y143:Y145" si="117">V143+W143+X143</f>
        <v>0</v>
      </c>
      <c r="Z143" s="266">
        <v>0</v>
      </c>
      <c r="AA143" s="266">
        <v>0</v>
      </c>
      <c r="AB143" s="266">
        <v>5192904</v>
      </c>
      <c r="AC143" s="266">
        <v>0</v>
      </c>
      <c r="AD143" s="266">
        <f t="shared" ref="AD143:AD145" si="118">V143+W143+X143+Z143+AA143+AB143+AC143</f>
        <v>5192904</v>
      </c>
      <c r="AE143" s="266">
        <f t="shared" ref="AE143:AE145" si="119">U143-AD143</f>
        <v>122279000</v>
      </c>
      <c r="AF143" s="266">
        <f t="shared" ref="AF143:AF145" si="120">M143-(O143+U143)</f>
        <v>42528096</v>
      </c>
      <c r="AG143" s="18" t="s">
        <v>3419</v>
      </c>
      <c r="AH143" s="17" t="s">
        <v>685</v>
      </c>
      <c r="AI143" s="81" t="s">
        <v>155</v>
      </c>
      <c r="AJ143" s="22" t="s">
        <v>45</v>
      </c>
      <c r="AK143" s="23"/>
      <c r="AL143" s="24"/>
      <c r="AM143" s="23"/>
      <c r="AN143" t="str">
        <f t="shared" ref="AN143:AN145" si="121">CONCATENATE( "OR PRO.CODIGO=",I143)</f>
        <v>OR PRO.CODIGO=30135830</v>
      </c>
      <c r="AO143">
        <f>LEN(I143)</f>
        <v>8</v>
      </c>
      <c r="AP143" t="e">
        <f>VLOOKUP(J143,#REF!,5,FALSE)</f>
        <v>#REF!</v>
      </c>
      <c r="AQ143"/>
      <c r="AR143" t="e">
        <f>VLOOKUP(J143,#REF!,6,FALSE)</f>
        <v>#REF!</v>
      </c>
      <c r="AS143" s="32" t="e">
        <f>VLOOKUP(I143,'convenios 2017'!A$2:O$82,15,FALSE)</f>
        <v>#N/A</v>
      </c>
      <c r="AT143" s="373">
        <f>O143+AD143</f>
        <v>35192904</v>
      </c>
      <c r="AU143" s="32" t="str">
        <f>VLOOKUP(I143,'convenio 2016'!A$2:N$196,14,FALSE)</f>
        <v>toma razon</v>
      </c>
      <c r="AV143" s="32" t="e">
        <f>VLOOKUP(I143,'convenio 2015'!A$4:M$228,13,FALSE)</f>
        <v>#N/A</v>
      </c>
      <c r="AW143" s="32" t="e">
        <f>VLOOKUP(J143,#REF!,6,FALSE)</f>
        <v>#REF!</v>
      </c>
      <c r="AX143" s="373">
        <f>O143+AD143</f>
        <v>35192904</v>
      </c>
      <c r="AY143" s="32" t="s">
        <v>2408</v>
      </c>
      <c r="AZ143" s="32" t="s">
        <v>2350</v>
      </c>
      <c r="BA143" s="377">
        <v>3333</v>
      </c>
      <c r="BB143" s="431">
        <v>42703</v>
      </c>
      <c r="BC143" s="32">
        <f>VLOOKUP(J143,'RATE JUNIO '!F$2:K$346,6,FALSE)</f>
        <v>0</v>
      </c>
      <c r="BD143" s="32" t="s">
        <v>3458</v>
      </c>
      <c r="BE143" s="92">
        <f>VLOOKUP(J143,'RATES 30-06-2017'!F$2:K$374,6,FALSE)</f>
        <v>0</v>
      </c>
      <c r="BF143" s="92"/>
      <c r="BG143" s="92" t="str">
        <f>VLOOKUP(J143,Hoja4!C$2:E$268,2,FALSE)</f>
        <v>LIBRE</v>
      </c>
      <c r="BH143" s="92">
        <f>VLOOKUP(J143,Hoja4!C$2:E$268,3,FALSE)</f>
        <v>33</v>
      </c>
      <c r="BI143" s="92"/>
      <c r="BJ143" s="92"/>
      <c r="BK143" s="32">
        <f>VLOOKUP(J143,RATES!F$2:K$309,6,FALSE)</f>
        <v>0</v>
      </c>
    </row>
    <row r="144" spans="1:63" s="32" customFormat="1" ht="15" customHeight="1">
      <c r="A144" s="17">
        <v>33</v>
      </c>
      <c r="B144" s="99">
        <v>0</v>
      </c>
      <c r="C144" s="17" t="s">
        <v>23</v>
      </c>
      <c r="D144" s="18" t="s">
        <v>90</v>
      </c>
      <c r="E144" s="17" t="s">
        <v>25</v>
      </c>
      <c r="F144" s="17" t="s">
        <v>153</v>
      </c>
      <c r="G144" s="18" t="s">
        <v>156</v>
      </c>
      <c r="H144" s="18" t="s">
        <v>27</v>
      </c>
      <c r="I144" s="18">
        <v>30136269</v>
      </c>
      <c r="J144" s="112" t="str">
        <f t="shared" si="116"/>
        <v>30136269-EJECUCION</v>
      </c>
      <c r="K144" s="442" t="s">
        <v>3361</v>
      </c>
      <c r="L144" s="100">
        <v>1500000000</v>
      </c>
      <c r="M144" s="19">
        <v>1500000000</v>
      </c>
      <c r="N144" s="100">
        <v>375000000</v>
      </c>
      <c r="O144" s="19">
        <v>375000000</v>
      </c>
      <c r="P144" s="19">
        <v>100000000</v>
      </c>
      <c r="Q144" s="19">
        <v>1025000000</v>
      </c>
      <c r="R144" s="101">
        <v>100000000</v>
      </c>
      <c r="S144" s="20">
        <v>1025000000</v>
      </c>
      <c r="T144" s="21">
        <v>0</v>
      </c>
      <c r="U144" s="21">
        <v>200000000</v>
      </c>
      <c r="V144" s="266">
        <v>0</v>
      </c>
      <c r="W144" s="266">
        <v>0</v>
      </c>
      <c r="X144" s="266">
        <v>0</v>
      </c>
      <c r="Y144" s="266">
        <f t="shared" si="117"/>
        <v>0</v>
      </c>
      <c r="Z144" s="266">
        <v>0</v>
      </c>
      <c r="AA144" s="266">
        <v>3421486</v>
      </c>
      <c r="AB144" s="266">
        <v>82450644</v>
      </c>
      <c r="AC144" s="266">
        <v>0</v>
      </c>
      <c r="AD144" s="266">
        <f t="shared" si="118"/>
        <v>85872130</v>
      </c>
      <c r="AE144" s="266">
        <f t="shared" si="119"/>
        <v>114127870</v>
      </c>
      <c r="AF144" s="266">
        <f t="shared" si="120"/>
        <v>925000000</v>
      </c>
      <c r="AG144" s="18" t="s">
        <v>3419</v>
      </c>
      <c r="AH144" s="17" t="s">
        <v>685</v>
      </c>
      <c r="AI144" s="81" t="s">
        <v>155</v>
      </c>
      <c r="AJ144" s="22" t="s">
        <v>31</v>
      </c>
      <c r="AK144" s="23"/>
      <c r="AL144" s="24"/>
      <c r="AM144" s="23" t="s">
        <v>45</v>
      </c>
      <c r="AN144" t="str">
        <f t="shared" si="121"/>
        <v>OR PRO.CODIGO=30136269</v>
      </c>
      <c r="AO144">
        <f>LEN(I144)</f>
        <v>8</v>
      </c>
      <c r="AP144" t="e">
        <f>VLOOKUP(J144,#REF!,5,FALSE)</f>
        <v>#REF!</v>
      </c>
      <c r="AQ144"/>
      <c r="AR144" t="e">
        <f>VLOOKUP(J144,#REF!,6,FALSE)</f>
        <v>#REF!</v>
      </c>
      <c r="AS144" s="32" t="e">
        <f>VLOOKUP(I144,'convenios 2017'!A$2:O$82,15,FALSE)</f>
        <v>#N/A</v>
      </c>
      <c r="AT144" s="373">
        <f>O144+AD144</f>
        <v>460872130</v>
      </c>
      <c r="AU144" s="32" t="e">
        <f>VLOOKUP(I144,'convenio 2016'!A$2:N$196,14,FALSE)</f>
        <v>#N/A</v>
      </c>
      <c r="AV144" s="32" t="e">
        <f>VLOOKUP(I144,'convenio 2015'!A$4:M$228,13,FALSE)</f>
        <v>#N/A</v>
      </c>
      <c r="AW144" s="32" t="e">
        <f>VLOOKUP(J144,#REF!,6,FALSE)</f>
        <v>#REF!</v>
      </c>
      <c r="AX144" s="373">
        <f>O144+AD144</f>
        <v>460872130</v>
      </c>
      <c r="AY144" s="32" t="e">
        <v>#N/A</v>
      </c>
      <c r="AZ144" s="32" t="e">
        <v>#N/A</v>
      </c>
      <c r="BA144" s="377" t="e">
        <v>#N/A</v>
      </c>
      <c r="BB144" s="431"/>
      <c r="BC144" s="32">
        <f>VLOOKUP(J144,'RATE JUNIO '!F$2:K$346,6,FALSE)</f>
        <v>0</v>
      </c>
      <c r="BD144" s="32" t="s">
        <v>3458</v>
      </c>
      <c r="BE144" s="92">
        <f>VLOOKUP(J144,'RATES 30-06-2017'!F$2:K$374,6,FALSE)</f>
        <v>0</v>
      </c>
      <c r="BF144" s="92"/>
      <c r="BG144" s="92" t="str">
        <f>VLOOKUP(J144,Hoja4!C$2:E$268,2,FALSE)</f>
        <v>LIBRE</v>
      </c>
      <c r="BH144" s="92">
        <f>VLOOKUP(J144,Hoja4!C$2:E$268,3,FALSE)</f>
        <v>33</v>
      </c>
      <c r="BI144" s="459">
        <v>100000000</v>
      </c>
      <c r="BJ144" s="92"/>
      <c r="BK144" s="32">
        <f>VLOOKUP(J144,RATES!F$2:K$309,6,FALSE)</f>
        <v>0</v>
      </c>
    </row>
    <row r="145" spans="1:63" s="32" customFormat="1" ht="15" customHeight="1">
      <c r="A145" s="17">
        <v>31</v>
      </c>
      <c r="B145" s="99">
        <v>0</v>
      </c>
      <c r="C145" s="17" t="s">
        <v>23</v>
      </c>
      <c r="D145" s="18" t="s">
        <v>90</v>
      </c>
      <c r="E145" s="17" t="s">
        <v>25</v>
      </c>
      <c r="F145" s="17" t="s">
        <v>153</v>
      </c>
      <c r="G145" s="18" t="s">
        <v>158</v>
      </c>
      <c r="H145" s="18" t="s">
        <v>27</v>
      </c>
      <c r="I145" s="18">
        <v>30086815</v>
      </c>
      <c r="J145" s="112" t="str">
        <f t="shared" si="116"/>
        <v>30086815-EJECUCION</v>
      </c>
      <c r="K145" s="442" t="s">
        <v>159</v>
      </c>
      <c r="L145" s="100">
        <v>9993839488</v>
      </c>
      <c r="M145" s="125">
        <v>10438377967</v>
      </c>
      <c r="N145" s="100">
        <v>3972823943</v>
      </c>
      <c r="O145" s="125">
        <v>4545350939</v>
      </c>
      <c r="P145" s="125">
        <v>4000000000</v>
      </c>
      <c r="Q145" s="19">
        <v>1893027028</v>
      </c>
      <c r="R145" s="101">
        <v>4000000000</v>
      </c>
      <c r="S145" s="20">
        <v>2021015545</v>
      </c>
      <c r="T145" s="21">
        <v>0</v>
      </c>
      <c r="U145" s="21">
        <v>972815988</v>
      </c>
      <c r="V145" s="266">
        <v>102815988</v>
      </c>
      <c r="W145" s="266">
        <v>0</v>
      </c>
      <c r="X145" s="266">
        <v>0</v>
      </c>
      <c r="Y145" s="266">
        <f t="shared" si="117"/>
        <v>102815988</v>
      </c>
      <c r="Z145" s="266">
        <v>0</v>
      </c>
      <c r="AA145" s="266">
        <v>0</v>
      </c>
      <c r="AB145" s="266">
        <v>0</v>
      </c>
      <c r="AC145" s="266">
        <v>0</v>
      </c>
      <c r="AD145" s="266">
        <f t="shared" si="118"/>
        <v>102815988</v>
      </c>
      <c r="AE145" s="266">
        <f t="shared" si="119"/>
        <v>870000000</v>
      </c>
      <c r="AF145" s="266">
        <f t="shared" si="120"/>
        <v>4920211040</v>
      </c>
      <c r="AG145" s="18" t="s">
        <v>3419</v>
      </c>
      <c r="AH145" s="17" t="s">
        <v>92</v>
      </c>
      <c r="AI145" s="81" t="s">
        <v>30</v>
      </c>
      <c r="AJ145" s="22" t="s">
        <v>31</v>
      </c>
      <c r="AK145" s="23" t="s">
        <v>30</v>
      </c>
      <c r="AL145" s="24" t="s">
        <v>111</v>
      </c>
      <c r="AM145" s="23" t="s">
        <v>45</v>
      </c>
      <c r="AN145" t="str">
        <f t="shared" si="121"/>
        <v>OR PRO.CODIGO=30086815</v>
      </c>
      <c r="AO145">
        <f>LEN(I145)</f>
        <v>8</v>
      </c>
      <c r="AP145" t="e">
        <f>VLOOKUP(J145,#REF!,5,FALSE)</f>
        <v>#REF!</v>
      </c>
      <c r="AQ145"/>
      <c r="AR145" t="e">
        <f>VLOOKUP(J145,#REF!,6,FALSE)</f>
        <v>#REF!</v>
      </c>
      <c r="AS145" s="32" t="e">
        <f>VLOOKUP(I145,'convenios 2017'!A$2:O$82,15,FALSE)</f>
        <v>#N/A</v>
      </c>
      <c r="AT145" s="373">
        <f>O145+AD145</f>
        <v>4648166927</v>
      </c>
      <c r="AU145" s="32" t="e">
        <f>VLOOKUP(I145,'convenio 2016'!A$2:N$196,14,FALSE)</f>
        <v>#N/A</v>
      </c>
      <c r="AV145" s="32" t="e">
        <f>VLOOKUP(I145,'convenio 2015'!A$4:M$228,13,FALSE)</f>
        <v>#N/A</v>
      </c>
      <c r="AW145" s="32" t="e">
        <f>VLOOKUP(J145,#REF!,6,FALSE)</f>
        <v>#REF!</v>
      </c>
      <c r="AX145" s="373">
        <f>O145+AD145</f>
        <v>4648166927</v>
      </c>
      <c r="AY145" s="32" t="e">
        <v>#N/A</v>
      </c>
      <c r="AZ145" s="32" t="e">
        <v>#N/A</v>
      </c>
      <c r="BA145" s="377" t="e">
        <v>#N/A</v>
      </c>
      <c r="BB145" s="431"/>
      <c r="BC145" s="32" t="str">
        <f>VLOOKUP(J145,'RATE JUNIO '!F$2:K$346,6,FALSE)</f>
        <v>RS</v>
      </c>
      <c r="BD145" s="32" t="s">
        <v>3458</v>
      </c>
      <c r="BE145" s="92" t="str">
        <f>VLOOKUP(J145,'RATES 30-06-2017'!F$2:K$374,6,FALSE)</f>
        <v>RS</v>
      </c>
      <c r="BF145" s="92"/>
      <c r="BG145" s="92" t="str">
        <f>VLOOKUP(J145,Hoja4!C$2:E$268,2,FALSE)</f>
        <v>RSD</v>
      </c>
      <c r="BH145" s="92">
        <f>VLOOKUP(J145,Hoja4!C$2:E$268,3,FALSE)</f>
        <v>31</v>
      </c>
      <c r="BI145" s="92"/>
      <c r="BJ145" s="92"/>
      <c r="BK145" s="32" t="str">
        <f>VLOOKUP(J145,RATES!F$2:K$309,6,FALSE)</f>
        <v>RS</v>
      </c>
    </row>
    <row r="146" spans="1:63">
      <c r="A146" s="86"/>
      <c r="C146" s="86"/>
      <c r="D146" s="87"/>
      <c r="E146" s="86"/>
      <c r="F146" s="86"/>
      <c r="G146" s="88"/>
      <c r="H146" s="86"/>
      <c r="I146" s="88"/>
      <c r="K146" s="110" t="s">
        <v>47</v>
      </c>
      <c r="L146" s="25">
        <f>SUBTOTAL(9,L143:L145)</f>
        <v>11693839488</v>
      </c>
      <c r="M146" s="111">
        <f>SUBTOTAL(9,M143:M145)</f>
        <v>12138377967</v>
      </c>
      <c r="N146" s="25">
        <f>SUBTOTAL(9,N143:N145)</f>
        <v>4377823943</v>
      </c>
      <c r="O146" s="111">
        <f>SUBTOTAL(9,O143:O145)</f>
        <v>4950350939</v>
      </c>
      <c r="P146" s="111">
        <f>SUBTOTAL(9,P143:P145)</f>
        <v>4200000000</v>
      </c>
      <c r="Q146" s="109">
        <v>2988027028</v>
      </c>
      <c r="R146" s="25">
        <v>5700000000</v>
      </c>
      <c r="S146" s="25">
        <v>6317962545</v>
      </c>
      <c r="T146" s="25">
        <v>0</v>
      </c>
      <c r="U146" s="111">
        <f t="shared" ref="U146:AF146" si="122">SUBTOTAL(9,U143:U145)</f>
        <v>1300287892</v>
      </c>
      <c r="V146" s="111">
        <f t="shared" si="122"/>
        <v>102815988</v>
      </c>
      <c r="W146" s="111">
        <f t="shared" si="122"/>
        <v>0</v>
      </c>
      <c r="X146" s="111">
        <f t="shared" si="122"/>
        <v>0</v>
      </c>
      <c r="Y146" s="111">
        <f t="shared" si="122"/>
        <v>102815988</v>
      </c>
      <c r="Z146" s="111">
        <f t="shared" si="122"/>
        <v>0</v>
      </c>
      <c r="AA146" s="111">
        <f t="shared" si="122"/>
        <v>3421486</v>
      </c>
      <c r="AB146" s="111">
        <f t="shared" si="122"/>
        <v>87643548</v>
      </c>
      <c r="AC146" s="111">
        <f t="shared" si="122"/>
        <v>0</v>
      </c>
      <c r="AD146" s="111">
        <f t="shared" si="122"/>
        <v>193881022</v>
      </c>
      <c r="AE146" s="111">
        <f t="shared" si="122"/>
        <v>1106406870</v>
      </c>
      <c r="AF146" s="111">
        <f t="shared" si="122"/>
        <v>5887739136</v>
      </c>
      <c r="AG146" s="88"/>
      <c r="AH146" s="86"/>
      <c r="AI146" s="257"/>
      <c r="AK146" s="23"/>
      <c r="AL146" s="24"/>
      <c r="AM146" s="23"/>
      <c r="AN146" s="92"/>
      <c r="AO146" s="92"/>
      <c r="AP146" s="92"/>
      <c r="AQ146" s="92"/>
      <c r="AR146" s="92"/>
      <c r="AS146" s="92"/>
      <c r="AT146" s="92"/>
      <c r="AU146" s="92"/>
      <c r="AV146" s="92"/>
      <c r="AW146" s="92"/>
      <c r="AX146" s="92"/>
      <c r="AZ146" s="32" t="s">
        <v>3142</v>
      </c>
    </row>
    <row r="147" spans="1:63" ht="12" customHeight="1">
      <c r="A147" s="86"/>
      <c r="C147" s="86"/>
      <c r="D147" s="87"/>
      <c r="E147" s="86"/>
      <c r="F147" s="86"/>
      <c r="G147" s="88"/>
      <c r="H147" s="86"/>
      <c r="I147" s="88"/>
      <c r="K147" s="303"/>
      <c r="L147" s="302"/>
      <c r="M147" s="86"/>
      <c r="N147" s="302"/>
      <c r="O147" s="86"/>
      <c r="P147" s="86"/>
      <c r="Q147" s="302"/>
      <c r="R147" s="302"/>
      <c r="S147" s="302"/>
      <c r="T147" s="302"/>
      <c r="U147" s="302"/>
      <c r="V147" s="122"/>
      <c r="W147" s="122"/>
      <c r="X147" s="122"/>
      <c r="Y147" s="122"/>
      <c r="Z147" s="122"/>
      <c r="AA147" s="122"/>
      <c r="AB147" s="122"/>
      <c r="AC147" s="122"/>
      <c r="AD147" s="122"/>
      <c r="AE147" s="122"/>
      <c r="AF147" s="122"/>
      <c r="AG147" s="88"/>
      <c r="AH147" s="86"/>
      <c r="AI147" s="257"/>
      <c r="AK147" s="23"/>
      <c r="AL147" s="24"/>
      <c r="AM147" s="23"/>
      <c r="AZ147" s="32" t="s">
        <v>3142</v>
      </c>
    </row>
    <row r="148" spans="1:63">
      <c r="A148" s="86"/>
      <c r="C148" s="86"/>
      <c r="D148" s="87"/>
      <c r="E148" s="86"/>
      <c r="F148" s="86"/>
      <c r="G148" s="88"/>
      <c r="H148" s="86"/>
      <c r="I148" s="88"/>
      <c r="K148" s="16" t="s">
        <v>48</v>
      </c>
      <c r="L148" s="302"/>
      <c r="M148" s="86"/>
      <c r="N148" s="302"/>
      <c r="O148" s="86"/>
      <c r="P148" s="86"/>
      <c r="Q148" s="302"/>
      <c r="R148" s="302"/>
      <c r="S148" s="302"/>
      <c r="T148" s="302"/>
      <c r="U148" s="302"/>
      <c r="V148" s="122"/>
      <c r="W148" s="122"/>
      <c r="X148" s="122"/>
      <c r="Y148" s="122"/>
      <c r="Z148" s="122"/>
      <c r="AA148" s="122"/>
      <c r="AB148" s="122"/>
      <c r="AC148" s="122"/>
      <c r="AD148" s="122"/>
      <c r="AE148" s="122"/>
      <c r="AF148" s="122"/>
      <c r="AG148" s="88"/>
      <c r="AH148" s="86"/>
      <c r="AI148" s="257"/>
      <c r="AK148" s="23"/>
      <c r="AL148" s="24"/>
      <c r="AM148" s="23"/>
      <c r="AZ148" s="32" t="s">
        <v>3142</v>
      </c>
    </row>
    <row r="149" spans="1:63" s="32" customFormat="1" ht="15" customHeight="1">
      <c r="A149" s="17">
        <v>31</v>
      </c>
      <c r="B149" s="99">
        <v>0</v>
      </c>
      <c r="C149" s="17" t="s">
        <v>49</v>
      </c>
      <c r="D149" s="18" t="s">
        <v>41</v>
      </c>
      <c r="E149" s="17" t="s">
        <v>25</v>
      </c>
      <c r="F149" s="17" t="s">
        <v>153</v>
      </c>
      <c r="G149" s="18" t="s">
        <v>158</v>
      </c>
      <c r="H149" s="18" t="s">
        <v>27</v>
      </c>
      <c r="I149" s="18">
        <v>30087497</v>
      </c>
      <c r="J149" s="112" t="str">
        <f t="shared" ref="J149:J150" si="123">CONCATENATE(I149,"-",H149)</f>
        <v>30087497-EJECUCION</v>
      </c>
      <c r="K149" s="442" t="s">
        <v>160</v>
      </c>
      <c r="L149" s="100">
        <v>4701947000</v>
      </c>
      <c r="M149" s="19">
        <v>4701947000</v>
      </c>
      <c r="N149" s="100">
        <v>0</v>
      </c>
      <c r="O149" s="19">
        <v>0</v>
      </c>
      <c r="P149" s="19">
        <v>16381000</v>
      </c>
      <c r="Q149" s="19">
        <v>3198265000</v>
      </c>
      <c r="R149" s="101">
        <v>1500000000</v>
      </c>
      <c r="S149" s="20">
        <v>3201947000</v>
      </c>
      <c r="T149" s="21">
        <v>0</v>
      </c>
      <c r="U149" s="21">
        <v>16381000</v>
      </c>
      <c r="V149" s="266">
        <v>0</v>
      </c>
      <c r="W149" s="266">
        <v>0</v>
      </c>
      <c r="X149" s="266">
        <v>16381000</v>
      </c>
      <c r="Y149" s="266">
        <f t="shared" ref="Y149:Y154" si="124">V149+W149+X149</f>
        <v>16381000</v>
      </c>
      <c r="Z149" s="266">
        <v>0</v>
      </c>
      <c r="AA149" s="266">
        <v>0</v>
      </c>
      <c r="AB149" s="266">
        <v>0</v>
      </c>
      <c r="AC149" s="266">
        <v>0</v>
      </c>
      <c r="AD149" s="266">
        <f t="shared" ref="AD149:AD154" si="125">V149+W149+X149+Z149+AA149+AB149+AC149</f>
        <v>16381000</v>
      </c>
      <c r="AE149" s="266">
        <f t="shared" ref="AE149:AE154" si="126">U149-AD149</f>
        <v>0</v>
      </c>
      <c r="AF149" s="266">
        <f t="shared" ref="AF149:AF154" si="127">M149-(O149+U149)</f>
        <v>4685566000</v>
      </c>
      <c r="AG149" s="18" t="s">
        <v>3009</v>
      </c>
      <c r="AH149" s="17" t="s">
        <v>685</v>
      </c>
      <c r="AI149" s="81" t="s">
        <v>30</v>
      </c>
      <c r="AJ149" s="22" t="s">
        <v>45</v>
      </c>
      <c r="AK149" s="23" t="s">
        <v>30</v>
      </c>
      <c r="AL149" s="24" t="s">
        <v>161</v>
      </c>
      <c r="AM149" s="23" t="s">
        <v>45</v>
      </c>
      <c r="AN149" t="str">
        <f t="shared" ref="AN149:AN150" si="128">CONCATENATE( "OR PRO.CODIGO=",I149)</f>
        <v>OR PRO.CODIGO=30087497</v>
      </c>
      <c r="AO149">
        <f t="shared" ref="AO149:AO154" si="129">LEN(I149)</f>
        <v>8</v>
      </c>
      <c r="AP149" t="e">
        <f>VLOOKUP(J149,#REF!,5,FALSE)</f>
        <v>#REF!</v>
      </c>
      <c r="AQ149"/>
      <c r="AR149" t="e">
        <f>VLOOKUP(J149,#REF!,6,FALSE)</f>
        <v>#REF!</v>
      </c>
      <c r="AS149" s="32" t="e">
        <f>VLOOKUP(I149,'convenios 2017'!A$2:O$82,15,FALSE)</f>
        <v>#N/A</v>
      </c>
      <c r="AT149" s="373">
        <f t="shared" ref="AT149:AT154" si="130">O149+AD149</f>
        <v>16381000</v>
      </c>
      <c r="AU149" s="32" t="str">
        <f>VLOOKUP(I149,'convenio 2016'!A$2:N$196,14,FALSE)</f>
        <v>toma razon</v>
      </c>
      <c r="AV149" s="32">
        <f>VLOOKUP(I149,'convenio 2015'!A$4:M$228,13,FALSE)</f>
        <v>0</v>
      </c>
      <c r="AW149" s="32" t="e">
        <f>VLOOKUP(J149,#REF!,6,FALSE)</f>
        <v>#REF!</v>
      </c>
      <c r="AX149" s="373">
        <f t="shared" ref="AX149:AX154" si="131">O149+AD149</f>
        <v>16381000</v>
      </c>
      <c r="AY149" s="32" t="s">
        <v>2408</v>
      </c>
      <c r="AZ149" s="32" t="s">
        <v>2051</v>
      </c>
      <c r="BA149" s="377">
        <v>774</v>
      </c>
      <c r="BB149" s="431">
        <v>42506</v>
      </c>
      <c r="BC149" s="32" t="str">
        <f>VLOOKUP(J149,'RATE JUNIO '!F$2:K$346,6,FALSE)</f>
        <v>RS</v>
      </c>
      <c r="BD149" s="32" t="s">
        <v>3458</v>
      </c>
      <c r="BE149" s="92" t="str">
        <f>VLOOKUP(J149,'RATES 30-06-2017'!F$2:K$374,6,FALSE)</f>
        <v>RS</v>
      </c>
      <c r="BF149" s="92"/>
      <c r="BG149" s="92" t="str">
        <f>VLOOKUP(J149,Hoja4!C$2:E$268,2,FALSE)</f>
        <v>FAR</v>
      </c>
      <c r="BH149" s="92">
        <f>VLOOKUP(J149,Hoja4!C$2:E$268,3,FALSE)</f>
        <v>31</v>
      </c>
      <c r="BI149" s="92"/>
      <c r="BJ149" s="92"/>
      <c r="BK149" s="32" t="str">
        <f>VLOOKUP(J149,RATES!F$2:K$309,6,FALSE)</f>
        <v>RS</v>
      </c>
    </row>
    <row r="150" spans="1:63" s="32" customFormat="1" ht="15" customHeight="1">
      <c r="A150" s="17">
        <v>29</v>
      </c>
      <c r="B150" s="99">
        <v>0</v>
      </c>
      <c r="C150" s="17" t="s">
        <v>49</v>
      </c>
      <c r="D150" s="18" t="s">
        <v>90</v>
      </c>
      <c r="E150" s="17" t="s">
        <v>25</v>
      </c>
      <c r="F150" s="18" t="s">
        <v>153</v>
      </c>
      <c r="G150" s="18" t="s">
        <v>26</v>
      </c>
      <c r="H150" s="18" t="s">
        <v>27</v>
      </c>
      <c r="I150" s="18">
        <v>30085619</v>
      </c>
      <c r="J150" s="112" t="str">
        <f t="shared" si="123"/>
        <v>30085619-EJECUCION</v>
      </c>
      <c r="K150" s="442" t="s">
        <v>162</v>
      </c>
      <c r="L150" s="100">
        <v>196132000</v>
      </c>
      <c r="M150" s="19">
        <v>196132000</v>
      </c>
      <c r="N150" s="100">
        <v>0</v>
      </c>
      <c r="O150" s="19">
        <v>0</v>
      </c>
      <c r="P150" s="19">
        <v>0</v>
      </c>
      <c r="Q150" s="19">
        <v>196132000</v>
      </c>
      <c r="R150" s="101">
        <v>0</v>
      </c>
      <c r="S150" s="20">
        <v>196132000</v>
      </c>
      <c r="T150" s="21">
        <v>0</v>
      </c>
      <c r="U150" s="446">
        <v>0</v>
      </c>
      <c r="V150" s="266">
        <v>0</v>
      </c>
      <c r="W150" s="266">
        <v>0</v>
      </c>
      <c r="X150" s="266">
        <v>0</v>
      </c>
      <c r="Y150" s="266">
        <f t="shared" si="124"/>
        <v>0</v>
      </c>
      <c r="Z150" s="266">
        <v>0</v>
      </c>
      <c r="AA150" s="266">
        <v>0</v>
      </c>
      <c r="AB150" s="266">
        <v>0</v>
      </c>
      <c r="AC150" s="266">
        <v>0</v>
      </c>
      <c r="AD150" s="266">
        <f t="shared" si="125"/>
        <v>0</v>
      </c>
      <c r="AE150" s="266">
        <f t="shared" si="126"/>
        <v>0</v>
      </c>
      <c r="AF150" s="266">
        <f t="shared" si="127"/>
        <v>196132000</v>
      </c>
      <c r="AG150" s="18" t="s">
        <v>51</v>
      </c>
      <c r="AH150" s="17" t="s">
        <v>92</v>
      </c>
      <c r="AI150" s="81" t="s">
        <v>40</v>
      </c>
      <c r="AJ150" s="29" t="s">
        <v>31</v>
      </c>
      <c r="AK150" s="30"/>
      <c r="AL150" s="31">
        <v>2014</v>
      </c>
      <c r="AM150" s="30" t="s">
        <v>45</v>
      </c>
      <c r="AN150" t="str">
        <f t="shared" si="128"/>
        <v>OR PRO.CODIGO=30085619</v>
      </c>
      <c r="AO150">
        <f t="shared" si="129"/>
        <v>8</v>
      </c>
      <c r="AP150" t="e">
        <f>VLOOKUP(J150,#REF!,5,FALSE)</f>
        <v>#REF!</v>
      </c>
      <c r="AQ150"/>
      <c r="AR150" t="e">
        <f>VLOOKUP(J150,#REF!,6,FALSE)</f>
        <v>#REF!</v>
      </c>
      <c r="AS150" s="32" t="e">
        <f>VLOOKUP(I150,'convenios 2017'!A$2:O$82,15,FALSE)</f>
        <v>#N/A</v>
      </c>
      <c r="AT150" s="373">
        <f t="shared" si="130"/>
        <v>0</v>
      </c>
      <c r="AU150" s="32" t="e">
        <f>VLOOKUP(I150,'convenio 2016'!A$2:N$196,14,FALSE)</f>
        <v>#N/A</v>
      </c>
      <c r="AV150" s="32" t="e">
        <f>VLOOKUP(I150,'convenio 2015'!A$4:M$228,13,FALSE)</f>
        <v>#N/A</v>
      </c>
      <c r="AW150" s="32" t="e">
        <f>VLOOKUP(J150,#REF!,6,FALSE)</f>
        <v>#REF!</v>
      </c>
      <c r="AX150" s="373">
        <f t="shared" si="131"/>
        <v>0</v>
      </c>
      <c r="AY150" s="32" t="e">
        <v>#N/A</v>
      </c>
      <c r="AZ150" s="32" t="e">
        <v>#N/A</v>
      </c>
      <c r="BA150" s="377" t="e">
        <v>#N/A</v>
      </c>
      <c r="BB150" s="431"/>
      <c r="BC150" s="32" t="e">
        <f>VLOOKUP(J150,'RATE JUNIO '!F$2:K$346,6,FALSE)</f>
        <v>#N/A</v>
      </c>
      <c r="BD150" s="32" t="s">
        <v>3458</v>
      </c>
      <c r="BE150" s="92" t="e">
        <f>VLOOKUP(J150,'RATES 30-06-2017'!F$2:K$374,6,FALSE)</f>
        <v>#N/A</v>
      </c>
      <c r="BF150" s="448"/>
      <c r="BG150" s="92" t="e">
        <f>VLOOKUP(J150,Hoja4!C$2:E$268,2,FALSE)</f>
        <v>#N/A</v>
      </c>
      <c r="BH150" s="92" t="e">
        <f>VLOOKUP(J150,Hoja4!C$2:E$268,3,FALSE)</f>
        <v>#N/A</v>
      </c>
      <c r="BI150" s="92"/>
      <c r="BJ150" s="92"/>
      <c r="BK150" s="32" t="e">
        <f>VLOOKUP(J150,RATES!F$2:K$309,6,FALSE)</f>
        <v>#N/A</v>
      </c>
    </row>
    <row r="151" spans="1:63" s="32" customFormat="1" ht="15" customHeight="1">
      <c r="A151" s="17">
        <v>24</v>
      </c>
      <c r="B151" s="99">
        <v>0</v>
      </c>
      <c r="C151" s="17" t="s">
        <v>49</v>
      </c>
      <c r="D151" s="18" t="s">
        <v>24</v>
      </c>
      <c r="E151" s="17" t="s">
        <v>25</v>
      </c>
      <c r="F151" s="17" t="s">
        <v>153</v>
      </c>
      <c r="G151" s="18" t="s">
        <v>158</v>
      </c>
      <c r="H151" s="18" t="s">
        <v>27</v>
      </c>
      <c r="I151" s="18" t="s">
        <v>163</v>
      </c>
      <c r="J151" s="112" t="str">
        <f t="shared" ref="J151:J154" si="132">CONCATENATE(I151,"-",H151)</f>
        <v>24.01.001-EJECUCION</v>
      </c>
      <c r="K151" s="442" t="s">
        <v>164</v>
      </c>
      <c r="L151" s="100">
        <v>340000000</v>
      </c>
      <c r="M151" s="19">
        <v>326500000</v>
      </c>
      <c r="N151" s="100">
        <v>0</v>
      </c>
      <c r="O151" s="19">
        <v>0</v>
      </c>
      <c r="P151" s="19">
        <v>340000000</v>
      </c>
      <c r="Q151" s="19">
        <v>0</v>
      </c>
      <c r="R151" s="101">
        <v>340000000</v>
      </c>
      <c r="S151" s="20">
        <v>0</v>
      </c>
      <c r="T151" s="21">
        <v>0</v>
      </c>
      <c r="U151" s="266">
        <v>326500000</v>
      </c>
      <c r="V151" s="266">
        <v>0</v>
      </c>
      <c r="W151" s="266">
        <v>0</v>
      </c>
      <c r="X151" s="266">
        <v>0</v>
      </c>
      <c r="Y151" s="266">
        <f t="shared" si="124"/>
        <v>0</v>
      </c>
      <c r="Z151" s="266">
        <v>0</v>
      </c>
      <c r="AA151" s="266">
        <v>0</v>
      </c>
      <c r="AB151" s="266">
        <v>74095587</v>
      </c>
      <c r="AC151" s="266">
        <v>0</v>
      </c>
      <c r="AD151" s="266">
        <f t="shared" si="125"/>
        <v>74095587</v>
      </c>
      <c r="AE151" s="266">
        <f t="shared" si="126"/>
        <v>252404413</v>
      </c>
      <c r="AF151" s="266">
        <f t="shared" si="127"/>
        <v>0</v>
      </c>
      <c r="AG151" s="18" t="s">
        <v>3419</v>
      </c>
      <c r="AH151" s="17" t="s">
        <v>685</v>
      </c>
      <c r="AI151" s="81" t="s">
        <v>353</v>
      </c>
      <c r="AJ151" s="22" t="s">
        <v>31</v>
      </c>
      <c r="AK151" s="23"/>
      <c r="AL151" s="24"/>
      <c r="AM151" s="23"/>
      <c r="AN151" t="str">
        <f t="shared" ref="AN151:AN154" si="133">CONCATENATE( "OR PRO.CODIGO=",I151)</f>
        <v>OR PRO.CODIGO=24.01.001</v>
      </c>
      <c r="AO151">
        <f t="shared" si="129"/>
        <v>9</v>
      </c>
      <c r="AP151"/>
      <c r="AQ151"/>
      <c r="AR151"/>
      <c r="AS151" s="32" t="e">
        <f>VLOOKUP(I151,'convenios 2017'!A$2:O$82,15,FALSE)</f>
        <v>#N/A</v>
      </c>
      <c r="AT151" s="373">
        <f t="shared" si="130"/>
        <v>74095587</v>
      </c>
      <c r="AU151" s="32" t="e">
        <f>VLOOKUP(I151,'convenio 2016'!A$2:N$196,14,FALSE)</f>
        <v>#N/A</v>
      </c>
      <c r="AV151" s="32" t="e">
        <f>VLOOKUP(I151,'convenio 2015'!A$4:M$228,13,FALSE)</f>
        <v>#N/A</v>
      </c>
      <c r="AW151" s="32" t="e">
        <f>VLOOKUP(J151,#REF!,6,FALSE)</f>
        <v>#REF!</v>
      </c>
      <c r="AX151" s="373">
        <f t="shared" si="131"/>
        <v>74095587</v>
      </c>
      <c r="AY151" s="32" t="e">
        <v>#N/A</v>
      </c>
      <c r="AZ151" s="32" t="e">
        <v>#N/A</v>
      </c>
      <c r="BA151" s="377" t="e">
        <v>#N/A</v>
      </c>
      <c r="BB151" s="431"/>
      <c r="BD151" s="32" t="s">
        <v>3458</v>
      </c>
      <c r="BE151" s="92" t="e">
        <f>VLOOKUP(J151,'RATES 30-06-2017'!F$2:K$374,6,FALSE)</f>
        <v>#N/A</v>
      </c>
      <c r="BF151" s="92"/>
      <c r="BG151" s="92" t="e">
        <f>VLOOKUP(J151,Hoja4!C$2:E$268,2,FALSE)</f>
        <v>#N/A</v>
      </c>
      <c r="BH151" s="92" t="e">
        <f>VLOOKUP(J151,Hoja4!C$2:E$268,3,FALSE)</f>
        <v>#N/A</v>
      </c>
      <c r="BI151" s="92"/>
      <c r="BJ151" s="92"/>
    </row>
    <row r="152" spans="1:63" s="32" customFormat="1" ht="15" customHeight="1">
      <c r="A152" s="17">
        <v>24</v>
      </c>
      <c r="B152" s="99">
        <v>0</v>
      </c>
      <c r="C152" s="17" t="s">
        <v>49</v>
      </c>
      <c r="D152" s="18" t="s">
        <v>689</v>
      </c>
      <c r="E152" s="17" t="s">
        <v>25</v>
      </c>
      <c r="F152" s="17" t="s">
        <v>153</v>
      </c>
      <c r="G152" s="18" t="s">
        <v>158</v>
      </c>
      <c r="H152" s="18" t="s">
        <v>27</v>
      </c>
      <c r="I152" s="18" t="s">
        <v>165</v>
      </c>
      <c r="J152" s="112" t="str">
        <f t="shared" si="132"/>
        <v>24.01.003-EJECUCION</v>
      </c>
      <c r="K152" s="442" t="s">
        <v>166</v>
      </c>
      <c r="L152" s="100">
        <v>340000000</v>
      </c>
      <c r="M152" s="19">
        <v>326500000</v>
      </c>
      <c r="N152" s="100">
        <v>0</v>
      </c>
      <c r="O152" s="19">
        <v>0</v>
      </c>
      <c r="P152" s="19">
        <v>340000000</v>
      </c>
      <c r="Q152" s="19">
        <v>0</v>
      </c>
      <c r="R152" s="101">
        <v>340000000</v>
      </c>
      <c r="S152" s="20">
        <v>0</v>
      </c>
      <c r="T152" s="21">
        <v>0</v>
      </c>
      <c r="U152" s="266">
        <v>326500000</v>
      </c>
      <c r="V152" s="266">
        <v>0</v>
      </c>
      <c r="W152" s="266">
        <v>0</v>
      </c>
      <c r="X152" s="266">
        <v>0</v>
      </c>
      <c r="Y152" s="266">
        <f t="shared" si="124"/>
        <v>0</v>
      </c>
      <c r="Z152" s="266">
        <v>0</v>
      </c>
      <c r="AA152" s="266">
        <v>0</v>
      </c>
      <c r="AB152" s="266">
        <v>99826284</v>
      </c>
      <c r="AC152" s="266">
        <v>0</v>
      </c>
      <c r="AD152" s="266">
        <f t="shared" si="125"/>
        <v>99826284</v>
      </c>
      <c r="AE152" s="266">
        <f t="shared" si="126"/>
        <v>226673716</v>
      </c>
      <c r="AF152" s="266">
        <f t="shared" si="127"/>
        <v>0</v>
      </c>
      <c r="AG152" s="18" t="s">
        <v>3419</v>
      </c>
      <c r="AH152" s="17" t="s">
        <v>685</v>
      </c>
      <c r="AI152" s="81" t="s">
        <v>353</v>
      </c>
      <c r="AJ152" s="22" t="s">
        <v>31</v>
      </c>
      <c r="AK152" s="23"/>
      <c r="AL152" s="24"/>
      <c r="AM152" s="23"/>
      <c r="AN152" t="str">
        <f t="shared" si="133"/>
        <v>OR PRO.CODIGO=24.01.003</v>
      </c>
      <c r="AO152">
        <f t="shared" si="129"/>
        <v>9</v>
      </c>
      <c r="AP152"/>
      <c r="AQ152"/>
      <c r="AR152"/>
      <c r="AS152" s="32" t="e">
        <f>VLOOKUP(I152,'convenios 2017'!A$2:O$82,15,FALSE)</f>
        <v>#N/A</v>
      </c>
      <c r="AT152" s="373">
        <f t="shared" si="130"/>
        <v>99826284</v>
      </c>
      <c r="AU152" s="32" t="e">
        <f>VLOOKUP(I152,'convenio 2016'!A$2:N$196,14,FALSE)</f>
        <v>#N/A</v>
      </c>
      <c r="AV152" s="32" t="e">
        <f>VLOOKUP(I152,'convenio 2015'!A$4:M$228,13,FALSE)</f>
        <v>#N/A</v>
      </c>
      <c r="AW152" s="32" t="e">
        <f>VLOOKUP(J152,#REF!,6,FALSE)</f>
        <v>#REF!</v>
      </c>
      <c r="AX152" s="373">
        <f t="shared" si="131"/>
        <v>99826284</v>
      </c>
      <c r="AY152" s="32" t="e">
        <v>#N/A</v>
      </c>
      <c r="AZ152" s="32" t="e">
        <v>#N/A</v>
      </c>
      <c r="BA152" s="377" t="e">
        <v>#N/A</v>
      </c>
      <c r="BB152" s="431"/>
      <c r="BD152" s="32" t="s">
        <v>3458</v>
      </c>
      <c r="BE152" s="92" t="e">
        <f>VLOOKUP(J152,'RATES 30-06-2017'!F$2:K$374,6,FALSE)</f>
        <v>#N/A</v>
      </c>
      <c r="BF152" s="92"/>
      <c r="BG152" s="92" t="e">
        <f>VLOOKUP(J152,Hoja4!C$2:E$268,2,FALSE)</f>
        <v>#N/A</v>
      </c>
      <c r="BH152" s="92" t="e">
        <f>VLOOKUP(J152,Hoja4!C$2:E$268,3,FALSE)</f>
        <v>#N/A</v>
      </c>
      <c r="BI152" s="92"/>
      <c r="BJ152" s="92"/>
    </row>
    <row r="153" spans="1:63" s="32" customFormat="1" ht="15" customHeight="1">
      <c r="A153" s="17">
        <v>24</v>
      </c>
      <c r="B153" s="99">
        <v>0</v>
      </c>
      <c r="C153" s="17" t="s">
        <v>49</v>
      </c>
      <c r="D153" s="18" t="s">
        <v>90</v>
      </c>
      <c r="E153" s="17" t="s">
        <v>25</v>
      </c>
      <c r="F153" s="17" t="s">
        <v>153</v>
      </c>
      <c r="G153" s="18" t="s">
        <v>158</v>
      </c>
      <c r="H153" s="18" t="s">
        <v>27</v>
      </c>
      <c r="I153" s="18" t="s">
        <v>167</v>
      </c>
      <c r="J153" s="112" t="str">
        <f t="shared" si="132"/>
        <v>24.01.005-EJECUCION</v>
      </c>
      <c r="K153" s="442" t="s">
        <v>168</v>
      </c>
      <c r="L153" s="100">
        <v>340000000</v>
      </c>
      <c r="M153" s="19">
        <v>326500000</v>
      </c>
      <c r="N153" s="100">
        <v>0</v>
      </c>
      <c r="O153" s="19">
        <v>0</v>
      </c>
      <c r="P153" s="19">
        <v>340000000</v>
      </c>
      <c r="Q153" s="19">
        <v>0</v>
      </c>
      <c r="R153" s="101">
        <v>340000000</v>
      </c>
      <c r="S153" s="20">
        <v>0</v>
      </c>
      <c r="T153" s="21">
        <v>0</v>
      </c>
      <c r="U153" s="266">
        <v>326500000</v>
      </c>
      <c r="V153" s="266">
        <v>0</v>
      </c>
      <c r="W153" s="266">
        <v>0</v>
      </c>
      <c r="X153" s="266">
        <v>0</v>
      </c>
      <c r="Y153" s="266">
        <f t="shared" si="124"/>
        <v>0</v>
      </c>
      <c r="Z153" s="266">
        <v>0</v>
      </c>
      <c r="AA153" s="266">
        <v>0</v>
      </c>
      <c r="AB153" s="266">
        <v>0</v>
      </c>
      <c r="AC153" s="266">
        <v>0</v>
      </c>
      <c r="AD153" s="266">
        <f t="shared" si="125"/>
        <v>0</v>
      </c>
      <c r="AE153" s="266">
        <f t="shared" si="126"/>
        <v>326500000</v>
      </c>
      <c r="AF153" s="266">
        <f t="shared" si="127"/>
        <v>0</v>
      </c>
      <c r="AG153" s="18" t="s">
        <v>3419</v>
      </c>
      <c r="AH153" s="17" t="s">
        <v>685</v>
      </c>
      <c r="AI153" s="81" t="s">
        <v>353</v>
      </c>
      <c r="AJ153" s="22" t="s">
        <v>31</v>
      </c>
      <c r="AK153" s="23"/>
      <c r="AL153" s="24"/>
      <c r="AM153" s="23"/>
      <c r="AN153" t="str">
        <f t="shared" si="133"/>
        <v>OR PRO.CODIGO=24.01.005</v>
      </c>
      <c r="AO153">
        <f t="shared" si="129"/>
        <v>9</v>
      </c>
      <c r="AP153"/>
      <c r="AQ153"/>
      <c r="AR153"/>
      <c r="AS153" s="32" t="e">
        <f>VLOOKUP(I153,'convenios 2017'!A$2:O$82,15,FALSE)</f>
        <v>#N/A</v>
      </c>
      <c r="AT153" s="373">
        <f t="shared" si="130"/>
        <v>0</v>
      </c>
      <c r="AU153" s="32" t="e">
        <f>VLOOKUP(I153,'convenio 2016'!A$2:N$196,14,FALSE)</f>
        <v>#N/A</v>
      </c>
      <c r="AV153" s="32" t="e">
        <f>VLOOKUP(I153,'convenio 2015'!A$4:M$228,13,FALSE)</f>
        <v>#N/A</v>
      </c>
      <c r="AW153" s="32" t="e">
        <f>VLOOKUP(J153,#REF!,6,FALSE)</f>
        <v>#REF!</v>
      </c>
      <c r="AX153" s="373">
        <f t="shared" si="131"/>
        <v>0</v>
      </c>
      <c r="AY153" s="32" t="e">
        <v>#N/A</v>
      </c>
      <c r="AZ153" s="32" t="e">
        <v>#N/A</v>
      </c>
      <c r="BA153" s="377" t="e">
        <v>#N/A</v>
      </c>
      <c r="BB153" s="431"/>
      <c r="BD153" s="32" t="s">
        <v>3458</v>
      </c>
      <c r="BE153" s="92" t="e">
        <f>VLOOKUP(J153,'RATES 30-06-2017'!F$2:K$374,6,FALSE)</f>
        <v>#N/A</v>
      </c>
      <c r="BF153" s="92"/>
      <c r="BG153" s="92" t="e">
        <f>VLOOKUP(J153,Hoja4!C$2:E$268,2,FALSE)</f>
        <v>#N/A</v>
      </c>
      <c r="BH153" s="92" t="e">
        <f>VLOOKUP(J153,Hoja4!C$2:E$268,3,FALSE)</f>
        <v>#N/A</v>
      </c>
      <c r="BI153" s="92"/>
      <c r="BJ153" s="92"/>
    </row>
    <row r="154" spans="1:63" s="32" customFormat="1" ht="15" customHeight="1">
      <c r="A154" s="17">
        <v>33</v>
      </c>
      <c r="B154" s="99">
        <v>0</v>
      </c>
      <c r="C154" s="17" t="s">
        <v>49</v>
      </c>
      <c r="D154" s="18" t="s">
        <v>90</v>
      </c>
      <c r="E154" s="17" t="s">
        <v>25</v>
      </c>
      <c r="F154" s="17" t="s">
        <v>153</v>
      </c>
      <c r="G154" s="18" t="s">
        <v>158</v>
      </c>
      <c r="H154" s="18" t="s">
        <v>27</v>
      </c>
      <c r="I154" s="287" t="s">
        <v>169</v>
      </c>
      <c r="J154" s="112" t="str">
        <f t="shared" si="132"/>
        <v>33.0125-EJECUCION</v>
      </c>
      <c r="K154" s="442" t="s">
        <v>170</v>
      </c>
      <c r="L154" s="19">
        <v>985470829</v>
      </c>
      <c r="M154" s="125">
        <v>1447609225</v>
      </c>
      <c r="N154" s="100">
        <v>0</v>
      </c>
      <c r="O154" s="19">
        <v>0</v>
      </c>
      <c r="P154" s="19">
        <f>L154</f>
        <v>985470829</v>
      </c>
      <c r="Q154" s="19">
        <v>0</v>
      </c>
      <c r="R154" s="101">
        <v>1300000000</v>
      </c>
      <c r="S154" s="20">
        <v>-314529171</v>
      </c>
      <c r="T154" s="21">
        <v>0</v>
      </c>
      <c r="U154" s="266">
        <v>1447609225</v>
      </c>
      <c r="V154" s="266">
        <v>0</v>
      </c>
      <c r="W154" s="266">
        <v>156992276</v>
      </c>
      <c r="X154" s="266">
        <v>0</v>
      </c>
      <c r="Y154" s="266">
        <f t="shared" si="124"/>
        <v>156992276</v>
      </c>
      <c r="Z154" s="266">
        <v>22446809</v>
      </c>
      <c r="AA154" s="266">
        <v>15053984</v>
      </c>
      <c r="AB154" s="266">
        <v>0</v>
      </c>
      <c r="AC154" s="266">
        <v>0</v>
      </c>
      <c r="AD154" s="266">
        <f t="shared" si="125"/>
        <v>194493069</v>
      </c>
      <c r="AE154" s="266">
        <f t="shared" si="126"/>
        <v>1253116156</v>
      </c>
      <c r="AF154" s="266">
        <f t="shared" si="127"/>
        <v>0</v>
      </c>
      <c r="AG154" s="18" t="s">
        <v>3419</v>
      </c>
      <c r="AH154" s="17" t="s">
        <v>1457</v>
      </c>
      <c r="AI154" s="81" t="s">
        <v>155</v>
      </c>
      <c r="AJ154" s="22" t="s">
        <v>31</v>
      </c>
      <c r="AK154" s="23"/>
      <c r="AL154" s="24"/>
      <c r="AM154" s="23"/>
      <c r="AN154" t="str">
        <f t="shared" si="133"/>
        <v>OR PRO.CODIGO=33.0125</v>
      </c>
      <c r="AO154">
        <f t="shared" si="129"/>
        <v>7</v>
      </c>
      <c r="AP154"/>
      <c r="AQ154"/>
      <c r="AR154"/>
      <c r="AS154" s="32" t="e">
        <f>VLOOKUP(I154,'convenios 2017'!A$2:O$82,15,FALSE)</f>
        <v>#N/A</v>
      </c>
      <c r="AT154" s="373">
        <f t="shared" si="130"/>
        <v>194493069</v>
      </c>
      <c r="AU154" s="32" t="e">
        <f>VLOOKUP(I154,'convenio 2016'!A$2:N$196,14,FALSE)</f>
        <v>#N/A</v>
      </c>
      <c r="AV154" s="32" t="e">
        <f>VLOOKUP(I154,'convenio 2015'!A$4:M$228,13,FALSE)</f>
        <v>#N/A</v>
      </c>
      <c r="AW154" s="32" t="e">
        <f>VLOOKUP(J154,#REF!,6,FALSE)</f>
        <v>#REF!</v>
      </c>
      <c r="AX154" s="373">
        <f t="shared" si="131"/>
        <v>194493069</v>
      </c>
      <c r="AY154" s="32" t="e">
        <v>#N/A</v>
      </c>
      <c r="AZ154" s="32" t="e">
        <v>#N/A</v>
      </c>
      <c r="BA154" s="377" t="e">
        <v>#N/A</v>
      </c>
      <c r="BB154" s="431"/>
      <c r="BD154" s="32" t="s">
        <v>3458</v>
      </c>
      <c r="BE154" s="92" t="e">
        <f>VLOOKUP(J154,'RATES 30-06-2017'!F$2:K$374,6,FALSE)</f>
        <v>#N/A</v>
      </c>
      <c r="BF154" s="92"/>
      <c r="BG154" s="92" t="e">
        <f>VLOOKUP(J154,Hoja4!C$2:E$268,2,FALSE)</f>
        <v>#N/A</v>
      </c>
      <c r="BH154" s="92" t="e">
        <f>VLOOKUP(J154,Hoja4!C$2:E$268,3,FALSE)</f>
        <v>#N/A</v>
      </c>
      <c r="BI154" s="92"/>
      <c r="BJ154" s="92"/>
    </row>
    <row r="155" spans="1:63">
      <c r="A155" s="86"/>
      <c r="B155" s="302"/>
      <c r="C155" s="86"/>
      <c r="D155" s="87"/>
      <c r="E155" s="86"/>
      <c r="F155" s="86"/>
      <c r="G155" s="88"/>
      <c r="H155" s="86"/>
      <c r="I155" s="88"/>
      <c r="J155" s="302"/>
      <c r="K155" s="110" t="s">
        <v>52</v>
      </c>
      <c r="L155" s="25">
        <f>SUBTOTAL(9,L149:L154)</f>
        <v>6903549829</v>
      </c>
      <c r="M155" s="111">
        <f>SUBTOTAL(9,M149:M154)</f>
        <v>7325188225</v>
      </c>
      <c r="N155" s="25">
        <f>SUBTOTAL(9,N149:N154)</f>
        <v>0</v>
      </c>
      <c r="O155" s="111">
        <f>SUBTOTAL(9,O149:O154)</f>
        <v>0</v>
      </c>
      <c r="P155" s="111">
        <f>SUBTOTAL(9,P149:P154)</f>
        <v>2021851829</v>
      </c>
      <c r="Q155" s="109">
        <v>3394397000</v>
      </c>
      <c r="R155" s="25">
        <v>2320000000</v>
      </c>
      <c r="S155" s="25">
        <v>-118397171</v>
      </c>
      <c r="T155" s="25">
        <v>0</v>
      </c>
      <c r="U155" s="111">
        <f t="shared" ref="U155:AF155" si="134">SUBTOTAL(9,U149:U154)</f>
        <v>2443490225</v>
      </c>
      <c r="V155" s="111">
        <f t="shared" si="134"/>
        <v>0</v>
      </c>
      <c r="W155" s="111">
        <f t="shared" si="134"/>
        <v>156992276</v>
      </c>
      <c r="X155" s="111">
        <f t="shared" si="134"/>
        <v>16381000</v>
      </c>
      <c r="Y155" s="111">
        <f t="shared" si="134"/>
        <v>173373276</v>
      </c>
      <c r="Z155" s="111">
        <f t="shared" si="134"/>
        <v>22446809</v>
      </c>
      <c r="AA155" s="111">
        <f t="shared" si="134"/>
        <v>15053984</v>
      </c>
      <c r="AB155" s="111">
        <f t="shared" si="134"/>
        <v>173921871</v>
      </c>
      <c r="AC155" s="111">
        <f t="shared" si="134"/>
        <v>0</v>
      </c>
      <c r="AD155" s="111">
        <f t="shared" si="134"/>
        <v>384795940</v>
      </c>
      <c r="AE155" s="111">
        <f t="shared" si="134"/>
        <v>2058694285</v>
      </c>
      <c r="AF155" s="111">
        <f t="shared" si="134"/>
        <v>4881698000</v>
      </c>
      <c r="AG155" s="88"/>
      <c r="AH155" s="86"/>
      <c r="AI155" s="257"/>
      <c r="AK155" s="23"/>
      <c r="AL155" s="24"/>
      <c r="AM155" s="23"/>
      <c r="AN155" s="92"/>
      <c r="AO155" s="92"/>
      <c r="AP155" s="92"/>
      <c r="AQ155" s="92"/>
      <c r="AR155" s="92"/>
      <c r="AS155" s="92"/>
      <c r="AT155" s="92"/>
      <c r="AU155" s="92"/>
      <c r="AV155" s="92"/>
      <c r="AW155" s="92"/>
      <c r="AX155" s="92"/>
      <c r="AZ155" s="32" t="s">
        <v>3142</v>
      </c>
    </row>
    <row r="156" spans="1:63" ht="12" customHeight="1">
      <c r="A156" s="86"/>
      <c r="C156" s="86"/>
      <c r="D156" s="87"/>
      <c r="E156" s="86"/>
      <c r="F156" s="86"/>
      <c r="G156" s="88"/>
      <c r="H156" s="86"/>
      <c r="I156" s="88"/>
      <c r="K156" s="303"/>
      <c r="L156" s="302"/>
      <c r="M156" s="86"/>
      <c r="N156" s="302"/>
      <c r="O156" s="86"/>
      <c r="P156" s="86"/>
      <c r="Q156" s="302"/>
      <c r="R156" s="302"/>
      <c r="S156" s="302"/>
      <c r="T156" s="302"/>
      <c r="U156" s="30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88"/>
      <c r="AH156" s="86"/>
      <c r="AI156" s="257"/>
      <c r="AK156" s="23"/>
      <c r="AL156" s="24"/>
      <c r="AM156" s="23"/>
      <c r="AZ156" s="32" t="s">
        <v>3142</v>
      </c>
    </row>
    <row r="157" spans="1:63">
      <c r="A157" s="86"/>
      <c r="C157" s="86"/>
      <c r="D157" s="87"/>
      <c r="E157" s="86"/>
      <c r="F157" s="86"/>
      <c r="G157" s="88"/>
      <c r="H157" s="86"/>
      <c r="I157" s="88"/>
      <c r="K157" s="16" t="s">
        <v>53</v>
      </c>
      <c r="M157" s="86"/>
      <c r="O157" s="86"/>
      <c r="P157" s="86"/>
      <c r="U157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88"/>
      <c r="AH157" s="86"/>
      <c r="AI157" s="257"/>
      <c r="AK157" s="23"/>
      <c r="AL157" s="24"/>
      <c r="AM157" s="23"/>
      <c r="AZ157" s="32" t="s">
        <v>3142</v>
      </c>
    </row>
    <row r="158" spans="1:63" s="32" customFormat="1" ht="15" customHeight="1">
      <c r="A158" s="17">
        <v>31</v>
      </c>
      <c r="B158" s="99">
        <v>0</v>
      </c>
      <c r="C158" s="17" t="s">
        <v>54</v>
      </c>
      <c r="D158" s="18" t="s">
        <v>90</v>
      </c>
      <c r="E158" s="17" t="s">
        <v>25</v>
      </c>
      <c r="F158" s="17" t="s">
        <v>153</v>
      </c>
      <c r="G158" s="18" t="s">
        <v>42</v>
      </c>
      <c r="H158" s="18" t="s">
        <v>27</v>
      </c>
      <c r="I158" s="18">
        <v>30357427</v>
      </c>
      <c r="J158" s="112" t="str">
        <f t="shared" ref="J158:J161" si="135">CONCATENATE(I158,"-",H158)</f>
        <v>30357427-EJECUCION</v>
      </c>
      <c r="K158" s="442" t="s">
        <v>3279</v>
      </c>
      <c r="L158" s="100">
        <v>390000000</v>
      </c>
      <c r="M158" s="19">
        <v>390000000</v>
      </c>
      <c r="N158" s="100">
        <v>0</v>
      </c>
      <c r="O158" s="19">
        <v>0</v>
      </c>
      <c r="P158" s="19">
        <v>0</v>
      </c>
      <c r="Q158" s="19">
        <v>390000000</v>
      </c>
      <c r="R158" s="101">
        <v>0</v>
      </c>
      <c r="S158" s="20">
        <v>390000000</v>
      </c>
      <c r="T158" s="41">
        <v>0</v>
      </c>
      <c r="U158" s="446">
        <v>0</v>
      </c>
      <c r="V158" s="266">
        <v>0</v>
      </c>
      <c r="W158" s="266">
        <v>0</v>
      </c>
      <c r="X158" s="266">
        <v>0</v>
      </c>
      <c r="Y158" s="266">
        <f t="shared" ref="Y158:Y161" si="136">V158+W158+X158</f>
        <v>0</v>
      </c>
      <c r="Z158" s="266">
        <v>0</v>
      </c>
      <c r="AA158" s="266">
        <v>0</v>
      </c>
      <c r="AB158" s="266">
        <v>0</v>
      </c>
      <c r="AC158" s="266">
        <v>0</v>
      </c>
      <c r="AD158" s="266">
        <f t="shared" ref="AD158:AD161" si="137">V158+W158+X158+Z158+AA158+AB158+AC158</f>
        <v>0</v>
      </c>
      <c r="AE158" s="266">
        <f t="shared" ref="AE158:AE161" si="138">U158-AD158</f>
        <v>0</v>
      </c>
      <c r="AF158" s="266">
        <f t="shared" ref="AF158:AF161" si="139">M158-(O158+U158)</f>
        <v>390000000</v>
      </c>
      <c r="AG158" s="18" t="s">
        <v>133</v>
      </c>
      <c r="AH158" s="17" t="s">
        <v>685</v>
      </c>
      <c r="AI158" s="81" t="s">
        <v>1451</v>
      </c>
      <c r="AJ158" s="42"/>
      <c r="AK158" s="43"/>
      <c r="AL158" s="44"/>
      <c r="AM158" s="43"/>
      <c r="AN158" t="str">
        <f>CONCATENATE( "OR PRO.CODIGO=",I158)</f>
        <v>OR PRO.CODIGO=30357427</v>
      </c>
      <c r="AO158">
        <f>LEN(I158)</f>
        <v>8</v>
      </c>
      <c r="AP158" t="e">
        <f>VLOOKUP(J158,#REF!,5,FALSE)</f>
        <v>#REF!</v>
      </c>
      <c r="AQ158"/>
      <c r="AR158" t="e">
        <f>VLOOKUP(J158,#REF!,6,FALSE)</f>
        <v>#REF!</v>
      </c>
      <c r="AS158" s="32" t="e">
        <f>VLOOKUP(I158,'convenios 2017'!A$2:O$82,15,FALSE)</f>
        <v>#N/A</v>
      </c>
      <c r="AT158" s="373">
        <f>O158+AD158</f>
        <v>0</v>
      </c>
      <c r="AU158" s="32" t="e">
        <f>VLOOKUP(I158,'convenio 2016'!A$2:N$196,14,FALSE)</f>
        <v>#N/A</v>
      </c>
      <c r="AV158" s="32" t="e">
        <f>VLOOKUP(I158,'convenio 2015'!A$4:M$228,13,FALSE)</f>
        <v>#N/A</v>
      </c>
      <c r="AW158" s="32" t="e">
        <f>VLOOKUP(J158,#REF!,6,FALSE)</f>
        <v>#REF!</v>
      </c>
      <c r="AX158" s="373">
        <f>O158+AD158</f>
        <v>0</v>
      </c>
      <c r="AY158" s="32" t="e">
        <v>#N/A</v>
      </c>
      <c r="AZ158" s="32" t="e">
        <v>#N/A</v>
      </c>
      <c r="BA158" s="377" t="e">
        <v>#N/A</v>
      </c>
      <c r="BB158" s="431"/>
      <c r="BC158" s="32" t="e">
        <f>VLOOKUP(J158,'RATE JUNIO '!F$2:K$346,6,FALSE)</f>
        <v>#N/A</v>
      </c>
      <c r="BE158" s="92" t="e">
        <f>VLOOKUP(J158,'RATES 30-06-2017'!F$2:K$374,6,FALSE)</f>
        <v>#N/A</v>
      </c>
      <c r="BF158" s="448"/>
      <c r="BG158" s="92" t="e">
        <f>VLOOKUP(J158,Hoja4!C$2:E$268,2,FALSE)</f>
        <v>#N/A</v>
      </c>
      <c r="BH158" s="92" t="e">
        <f>VLOOKUP(J158,Hoja4!C$2:E$268,3,FALSE)</f>
        <v>#N/A</v>
      </c>
      <c r="BI158" s="92"/>
      <c r="BJ158" s="92"/>
    </row>
    <row r="159" spans="1:63" s="32" customFormat="1" ht="15" customHeight="1">
      <c r="A159" s="17">
        <v>31</v>
      </c>
      <c r="B159" s="99">
        <v>0</v>
      </c>
      <c r="C159" s="17" t="s">
        <v>54</v>
      </c>
      <c r="D159" s="18" t="s">
        <v>38</v>
      </c>
      <c r="E159" s="17" t="s">
        <v>25</v>
      </c>
      <c r="F159" s="17" t="s">
        <v>153</v>
      </c>
      <c r="G159" s="18" t="s">
        <v>172</v>
      </c>
      <c r="H159" s="18" t="s">
        <v>27</v>
      </c>
      <c r="I159" s="18" t="s">
        <v>173</v>
      </c>
      <c r="J159" s="112" t="str">
        <f t="shared" si="135"/>
        <v>S/C-EJECUCION</v>
      </c>
      <c r="K159" s="442" t="s">
        <v>3395</v>
      </c>
      <c r="L159" s="100">
        <v>1750000000</v>
      </c>
      <c r="M159" s="19">
        <v>1750000000</v>
      </c>
      <c r="N159" s="100">
        <v>0</v>
      </c>
      <c r="O159" s="19">
        <v>0</v>
      </c>
      <c r="P159" s="19">
        <v>200000000</v>
      </c>
      <c r="Q159" s="19">
        <v>1550000000</v>
      </c>
      <c r="R159" s="101">
        <v>200000000</v>
      </c>
      <c r="S159" s="20">
        <v>1550000000</v>
      </c>
      <c r="T159" s="21"/>
      <c r="U159" s="446">
        <v>0</v>
      </c>
      <c r="V159" s="266">
        <v>0</v>
      </c>
      <c r="W159" s="266">
        <v>0</v>
      </c>
      <c r="X159" s="266">
        <v>0</v>
      </c>
      <c r="Y159" s="266">
        <f t="shared" si="136"/>
        <v>0</v>
      </c>
      <c r="Z159" s="266">
        <v>0</v>
      </c>
      <c r="AA159" s="266">
        <v>0</v>
      </c>
      <c r="AB159" s="266">
        <v>0</v>
      </c>
      <c r="AC159" s="266">
        <v>0</v>
      </c>
      <c r="AD159" s="266">
        <f t="shared" si="137"/>
        <v>0</v>
      </c>
      <c r="AE159" s="266">
        <f t="shared" si="138"/>
        <v>0</v>
      </c>
      <c r="AF159" s="266">
        <f t="shared" si="139"/>
        <v>1750000000</v>
      </c>
      <c r="AG159" s="18" t="s">
        <v>133</v>
      </c>
      <c r="AH159" s="17" t="s">
        <v>684</v>
      </c>
      <c r="AI159" s="81" t="s">
        <v>1451</v>
      </c>
      <c r="AJ159" s="22"/>
      <c r="AK159" s="23"/>
      <c r="AL159" s="45"/>
      <c r="AM159" s="23"/>
      <c r="AN159" t="str">
        <f>CONCATENATE( "OR PRO.CODIGO=",I159)</f>
        <v>OR PRO.CODIGO=S/C</v>
      </c>
      <c r="AO159">
        <f>LEN(I159)</f>
        <v>3</v>
      </c>
      <c r="AP159"/>
      <c r="AQ159"/>
      <c r="AR159"/>
      <c r="AS159" s="32" t="e">
        <f>VLOOKUP(I159,'convenios 2017'!A$2:O$82,15,FALSE)</f>
        <v>#N/A</v>
      </c>
      <c r="AT159" s="373">
        <f>O159+AD159</f>
        <v>0</v>
      </c>
      <c r="AU159" s="32" t="e">
        <f>VLOOKUP(I159,'convenio 2016'!A$2:N$196,14,FALSE)</f>
        <v>#N/A</v>
      </c>
      <c r="AV159" s="32" t="e">
        <f>VLOOKUP(I159,'convenio 2015'!A$4:M$228,13,FALSE)</f>
        <v>#N/A</v>
      </c>
      <c r="AW159" s="32" t="e">
        <f>VLOOKUP(J159,#REF!,6,FALSE)</f>
        <v>#REF!</v>
      </c>
      <c r="AX159" s="373">
        <f>O159+AD159</f>
        <v>0</v>
      </c>
      <c r="AY159" s="32" t="e">
        <v>#N/A</v>
      </c>
      <c r="AZ159" s="32" t="e">
        <v>#N/A</v>
      </c>
      <c r="BA159" s="377" t="e">
        <v>#N/A</v>
      </c>
      <c r="BB159" s="431"/>
      <c r="BE159" s="92" t="e">
        <f>VLOOKUP(J159,'RATES 30-06-2017'!F$2:K$374,6,FALSE)</f>
        <v>#N/A</v>
      </c>
      <c r="BF159" s="448"/>
      <c r="BG159" s="92" t="e">
        <f>VLOOKUP(J159,Hoja4!C$2:E$268,2,FALSE)</f>
        <v>#N/A</v>
      </c>
      <c r="BH159" s="92" t="e">
        <f>VLOOKUP(J159,Hoja4!C$2:E$268,3,FALSE)</f>
        <v>#N/A</v>
      </c>
      <c r="BI159" s="92"/>
      <c r="BJ159" s="92"/>
    </row>
    <row r="160" spans="1:63" s="32" customFormat="1" ht="15" customHeight="1">
      <c r="A160" s="17">
        <v>31</v>
      </c>
      <c r="B160" s="99">
        <v>0</v>
      </c>
      <c r="C160" s="17" t="s">
        <v>54</v>
      </c>
      <c r="D160" s="18" t="s">
        <v>69</v>
      </c>
      <c r="E160" s="17" t="s">
        <v>25</v>
      </c>
      <c r="F160" s="17" t="s">
        <v>153</v>
      </c>
      <c r="G160" s="18" t="s">
        <v>158</v>
      </c>
      <c r="H160" s="18" t="s">
        <v>27</v>
      </c>
      <c r="I160" s="18">
        <v>30358072</v>
      </c>
      <c r="J160" s="112" t="str">
        <f t="shared" si="135"/>
        <v>30358072-EJECUCION</v>
      </c>
      <c r="K160" s="442" t="s">
        <v>175</v>
      </c>
      <c r="L160" s="100">
        <v>250000000</v>
      </c>
      <c r="M160" s="19">
        <v>250000000</v>
      </c>
      <c r="N160" s="100">
        <v>0</v>
      </c>
      <c r="O160" s="19">
        <v>0</v>
      </c>
      <c r="P160" s="19">
        <v>250000000</v>
      </c>
      <c r="Q160" s="19">
        <v>0</v>
      </c>
      <c r="R160" s="101">
        <v>250000000</v>
      </c>
      <c r="S160" s="20">
        <v>0</v>
      </c>
      <c r="T160" s="21">
        <v>0</v>
      </c>
      <c r="U160" s="446">
        <v>0</v>
      </c>
      <c r="V160" s="266">
        <v>0</v>
      </c>
      <c r="W160" s="266">
        <v>0</v>
      </c>
      <c r="X160" s="266">
        <v>0</v>
      </c>
      <c r="Y160" s="266">
        <f t="shared" si="136"/>
        <v>0</v>
      </c>
      <c r="Z160" s="266">
        <v>0</v>
      </c>
      <c r="AA160" s="266">
        <v>0</v>
      </c>
      <c r="AB160" s="266">
        <v>0</v>
      </c>
      <c r="AC160" s="266">
        <v>0</v>
      </c>
      <c r="AD160" s="266">
        <f t="shared" si="137"/>
        <v>0</v>
      </c>
      <c r="AE160" s="266">
        <f t="shared" si="138"/>
        <v>0</v>
      </c>
      <c r="AF160" s="266">
        <f t="shared" si="139"/>
        <v>250000000</v>
      </c>
      <c r="AG160" s="18" t="s">
        <v>133</v>
      </c>
      <c r="AH160" s="17" t="s">
        <v>685</v>
      </c>
      <c r="AI160" s="81" t="s">
        <v>40</v>
      </c>
      <c r="AJ160" s="22" t="s">
        <v>31</v>
      </c>
      <c r="AK160" s="23"/>
      <c r="AL160" s="24"/>
      <c r="AM160" s="23" t="s">
        <v>45</v>
      </c>
      <c r="AN160" t="str">
        <f t="shared" ref="AN160:AN161" si="140">CONCATENATE( "OR PRO.CODIGO=",I160)</f>
        <v>OR PRO.CODIGO=30358072</v>
      </c>
      <c r="AO160">
        <f>LEN(I160)</f>
        <v>8</v>
      </c>
      <c r="AP160" t="e">
        <f>VLOOKUP(J160,#REF!,5,FALSE)</f>
        <v>#REF!</v>
      </c>
      <c r="AQ160"/>
      <c r="AR160" t="e">
        <f>VLOOKUP(J160,#REF!,6,FALSE)</f>
        <v>#REF!</v>
      </c>
      <c r="AS160" s="32" t="e">
        <f>VLOOKUP(I160,'convenios 2017'!A$2:O$82,15,FALSE)</f>
        <v>#N/A</v>
      </c>
      <c r="AT160" s="373">
        <f>O160+AD160</f>
        <v>0</v>
      </c>
      <c r="AU160" s="32" t="e">
        <f>VLOOKUP(I160,'convenio 2016'!A$2:N$196,14,FALSE)</f>
        <v>#N/A</v>
      </c>
      <c r="AV160" s="32" t="e">
        <f>VLOOKUP(I160,'convenio 2015'!A$4:M$228,13,FALSE)</f>
        <v>#N/A</v>
      </c>
      <c r="AW160" s="32" t="e">
        <f>VLOOKUP(J160,#REF!,6,FALSE)</f>
        <v>#REF!</v>
      </c>
      <c r="AX160" s="373">
        <f>O160+AD160</f>
        <v>0</v>
      </c>
      <c r="AY160" s="32" t="e">
        <v>#N/A</v>
      </c>
      <c r="AZ160" s="32" t="e">
        <v>#N/A</v>
      </c>
      <c r="BA160" s="377" t="e">
        <v>#N/A</v>
      </c>
      <c r="BB160" s="431"/>
      <c r="BC160" s="32" t="e">
        <f>VLOOKUP(J160,'RATE JUNIO '!F$2:K$346,6,FALSE)</f>
        <v>#N/A</v>
      </c>
      <c r="BD160" s="32" t="s">
        <v>3458</v>
      </c>
      <c r="BE160" s="92" t="e">
        <f>VLOOKUP(J160,'RATES 30-06-2017'!F$2:K$374,6,FALSE)</f>
        <v>#N/A</v>
      </c>
      <c r="BF160" s="448"/>
      <c r="BG160" s="92" t="e">
        <f>VLOOKUP(J160,Hoja4!C$2:E$268,2,FALSE)</f>
        <v>#N/A</v>
      </c>
      <c r="BH160" s="92" t="e">
        <f>VLOOKUP(J160,Hoja4!C$2:E$268,3,FALSE)</f>
        <v>#N/A</v>
      </c>
      <c r="BI160" s="92"/>
      <c r="BJ160" s="92"/>
      <c r="BK160" s="32" t="e">
        <f>VLOOKUP(J160,RATES!F$2:K$309,6,FALSE)</f>
        <v>#N/A</v>
      </c>
    </row>
    <row r="161" spans="1:63" s="32" customFormat="1" ht="15" customHeight="1">
      <c r="A161" s="17">
        <v>31</v>
      </c>
      <c r="B161" s="99">
        <v>0</v>
      </c>
      <c r="C161" s="17" t="s">
        <v>54</v>
      </c>
      <c r="D161" s="18" t="s">
        <v>38</v>
      </c>
      <c r="E161" s="17" t="s">
        <v>25</v>
      </c>
      <c r="F161" s="17" t="s">
        <v>153</v>
      </c>
      <c r="G161" s="18" t="s">
        <v>120</v>
      </c>
      <c r="H161" s="18" t="s">
        <v>35</v>
      </c>
      <c r="I161" s="18">
        <v>30465788</v>
      </c>
      <c r="J161" s="112" t="str">
        <f t="shared" si="135"/>
        <v>30465788-DISEÑO</v>
      </c>
      <c r="K161" s="442" t="s">
        <v>3280</v>
      </c>
      <c r="L161" s="100">
        <v>301000000</v>
      </c>
      <c r="M161" s="125">
        <v>301000000</v>
      </c>
      <c r="N161" s="100">
        <v>0</v>
      </c>
      <c r="O161" s="125">
        <v>0</v>
      </c>
      <c r="P161" s="125">
        <v>100000000</v>
      </c>
      <c r="Q161" s="19">
        <v>201000000</v>
      </c>
      <c r="R161" s="101">
        <v>100000000</v>
      </c>
      <c r="S161" s="20">
        <v>201000000</v>
      </c>
      <c r="T161" s="21">
        <v>0</v>
      </c>
      <c r="U161" s="21">
        <v>180000000</v>
      </c>
      <c r="V161" s="266">
        <v>0</v>
      </c>
      <c r="W161" s="266">
        <v>0</v>
      </c>
      <c r="X161" s="266">
        <v>0</v>
      </c>
      <c r="Y161" s="266">
        <f t="shared" si="136"/>
        <v>0</v>
      </c>
      <c r="Z161" s="266">
        <v>0</v>
      </c>
      <c r="AA161" s="266">
        <v>0</v>
      </c>
      <c r="AB161" s="266">
        <v>0</v>
      </c>
      <c r="AC161" s="266">
        <v>0</v>
      </c>
      <c r="AD161" s="266">
        <f t="shared" si="137"/>
        <v>0</v>
      </c>
      <c r="AE161" s="266">
        <f t="shared" si="138"/>
        <v>180000000</v>
      </c>
      <c r="AF161" s="266">
        <f t="shared" si="139"/>
        <v>121000000</v>
      </c>
      <c r="AG161" s="18" t="s">
        <v>1763</v>
      </c>
      <c r="AH161" s="17" t="s">
        <v>684</v>
      </c>
      <c r="AI161" s="81" t="s">
        <v>30</v>
      </c>
      <c r="AJ161" s="22" t="s">
        <v>31</v>
      </c>
      <c r="AK161" s="23" t="s">
        <v>64</v>
      </c>
      <c r="AL161" s="24" t="s">
        <v>94</v>
      </c>
      <c r="AM161" s="23"/>
      <c r="AN161" t="str">
        <f t="shared" si="140"/>
        <v>OR PRO.CODIGO=30465788</v>
      </c>
      <c r="AO161">
        <f>LEN(I161)</f>
        <v>8</v>
      </c>
      <c r="AP161" t="e">
        <f>VLOOKUP(J161,#REF!,5,FALSE)</f>
        <v>#REF!</v>
      </c>
      <c r="AQ161"/>
      <c r="AR161" t="e">
        <f>VLOOKUP(J161,#REF!,6,FALSE)</f>
        <v>#REF!</v>
      </c>
      <c r="AS161" s="32" t="e">
        <f>VLOOKUP(I161,'convenios 2017'!A$2:O$82,15,FALSE)</f>
        <v>#N/A</v>
      </c>
      <c r="AT161" s="373">
        <f>O161+AD161</f>
        <v>0</v>
      </c>
      <c r="AU161" s="32" t="e">
        <f>VLOOKUP(I161,'convenio 2016'!A$2:N$196,14,FALSE)</f>
        <v>#N/A</v>
      </c>
      <c r="AV161" s="32" t="e">
        <f>VLOOKUP(I161,'convenio 2015'!A$4:M$228,13,FALSE)</f>
        <v>#N/A</v>
      </c>
      <c r="AW161" s="32" t="e">
        <f>VLOOKUP(J161,#REF!,6,FALSE)</f>
        <v>#REF!</v>
      </c>
      <c r="AX161" s="373">
        <f>O161+AD161</f>
        <v>0</v>
      </c>
      <c r="AY161" s="32" t="s">
        <v>1459</v>
      </c>
      <c r="BA161" s="377"/>
      <c r="BB161" s="431"/>
      <c r="BC161" s="32" t="str">
        <f>VLOOKUP(J161,'RATE JUNIO '!F$2:K$346,6,FALSE)</f>
        <v>RS</v>
      </c>
      <c r="BD161" s="32" t="s">
        <v>3458</v>
      </c>
      <c r="BE161" s="92" t="str">
        <f>VLOOKUP(J161,'RATES 30-06-2017'!F$2:K$374,6,FALSE)</f>
        <v>RS</v>
      </c>
      <c r="BF161" s="92"/>
      <c r="BG161" s="92" t="str">
        <f>VLOOKUP(J161,Hoja4!C$2:E$268,2,FALSE)</f>
        <v>LIBRE</v>
      </c>
      <c r="BH161" s="92">
        <f>VLOOKUP(J161,Hoja4!C$2:E$268,3,FALSE)</f>
        <v>31</v>
      </c>
      <c r="BI161" s="459">
        <v>80000000</v>
      </c>
      <c r="BJ161" s="92"/>
      <c r="BK161" s="32" t="str">
        <f>VLOOKUP(J161,RATES!F$2:K$309,6,FALSE)</f>
        <v>RS</v>
      </c>
    </row>
    <row r="162" spans="1:63">
      <c r="A162" s="86"/>
      <c r="C162" s="86"/>
      <c r="D162" s="87"/>
      <c r="E162" s="86"/>
      <c r="F162" s="86"/>
      <c r="G162" s="88"/>
      <c r="H162" s="86"/>
      <c r="I162" s="88"/>
      <c r="K162" s="110" t="s">
        <v>177</v>
      </c>
      <c r="L162" s="25">
        <f>SUBTOTAL(9,L158:L161)</f>
        <v>2691000000</v>
      </c>
      <c r="M162" s="111">
        <f>SUBTOTAL(9,M158:M161)</f>
        <v>2691000000</v>
      </c>
      <c r="N162" s="25">
        <v>0</v>
      </c>
      <c r="O162" s="111">
        <f>SUBTOTAL(9,O158:O161)</f>
        <v>0</v>
      </c>
      <c r="P162" s="111">
        <f>SUBTOTAL(9,P158:P161)</f>
        <v>550000000</v>
      </c>
      <c r="Q162" s="109">
        <v>2141000000</v>
      </c>
      <c r="R162" s="25">
        <v>550000000</v>
      </c>
      <c r="S162" s="25">
        <v>2141000000</v>
      </c>
      <c r="T162" s="25">
        <v>0</v>
      </c>
      <c r="U162" s="111">
        <f t="shared" ref="U162:AF162" si="141">SUBTOTAL(9,U158:U161)</f>
        <v>180000000</v>
      </c>
      <c r="V162" s="111">
        <f t="shared" si="141"/>
        <v>0</v>
      </c>
      <c r="W162" s="111">
        <f t="shared" si="141"/>
        <v>0</v>
      </c>
      <c r="X162" s="111">
        <f t="shared" si="141"/>
        <v>0</v>
      </c>
      <c r="Y162" s="111">
        <f t="shared" si="141"/>
        <v>0</v>
      </c>
      <c r="Z162" s="111">
        <f t="shared" si="141"/>
        <v>0</v>
      </c>
      <c r="AA162" s="111">
        <f t="shared" si="141"/>
        <v>0</v>
      </c>
      <c r="AB162" s="111">
        <f t="shared" si="141"/>
        <v>0</v>
      </c>
      <c r="AC162" s="111">
        <f t="shared" si="141"/>
        <v>0</v>
      </c>
      <c r="AD162" s="111">
        <f t="shared" si="141"/>
        <v>0</v>
      </c>
      <c r="AE162" s="111">
        <f t="shared" si="141"/>
        <v>180000000</v>
      </c>
      <c r="AF162" s="111">
        <f t="shared" si="141"/>
        <v>2511000000</v>
      </c>
      <c r="AG162" s="88"/>
      <c r="AH162" s="86"/>
      <c r="AI162" s="257"/>
      <c r="AK162" s="23"/>
      <c r="AL162" s="24"/>
      <c r="AM162" s="23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/>
      <c r="AZ162" s="32" t="s">
        <v>3142</v>
      </c>
    </row>
    <row r="163" spans="1:63" ht="12" customHeight="1">
      <c r="A163" s="86"/>
      <c r="C163" s="86"/>
      <c r="D163" s="87"/>
      <c r="E163" s="86"/>
      <c r="F163" s="86"/>
      <c r="G163" s="88"/>
      <c r="H163" s="86"/>
      <c r="I163" s="88"/>
      <c r="K163" s="261"/>
      <c r="M163" s="86"/>
      <c r="O163" s="86"/>
      <c r="P163" s="86"/>
      <c r="Q163" s="302"/>
      <c r="U163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88"/>
      <c r="AH163" s="86"/>
      <c r="AI163" s="257"/>
      <c r="AK163" s="23"/>
      <c r="AL163" s="24"/>
      <c r="AM163" s="23"/>
      <c r="AZ163" s="32" t="s">
        <v>3142</v>
      </c>
    </row>
    <row r="164" spans="1:63" ht="19.5">
      <c r="A164" s="86"/>
      <c r="C164" s="86"/>
      <c r="D164" s="87"/>
      <c r="E164" s="86"/>
      <c r="F164" s="86"/>
      <c r="G164" s="88"/>
      <c r="H164" s="86"/>
      <c r="I164" s="88"/>
      <c r="K164" s="260" t="s">
        <v>178</v>
      </c>
      <c r="L164" s="25">
        <f>L162+L155+L146</f>
        <v>21288389317</v>
      </c>
      <c r="M164" s="111">
        <f>M162+M155+M146</f>
        <v>22154566192</v>
      </c>
      <c r="N164" s="25">
        <f>N162+N155+N146</f>
        <v>4377823943</v>
      </c>
      <c r="O164" s="111">
        <f>O162+O155+O146</f>
        <v>4950350939</v>
      </c>
      <c r="P164" s="111">
        <f>P162+P155+P146</f>
        <v>6771851829</v>
      </c>
      <c r="Q164" s="111">
        <v>8523424028</v>
      </c>
      <c r="R164" s="25">
        <v>8570000000</v>
      </c>
      <c r="S164" s="25">
        <v>8340565374</v>
      </c>
      <c r="T164" s="25">
        <v>0</v>
      </c>
      <c r="U164" s="111">
        <f t="shared" ref="U164:AF164" si="142">U162+U155+U146</f>
        <v>3923778117</v>
      </c>
      <c r="V164" s="111">
        <f t="shared" si="142"/>
        <v>102815988</v>
      </c>
      <c r="W164" s="111">
        <f t="shared" si="142"/>
        <v>156992276</v>
      </c>
      <c r="X164" s="111">
        <f t="shared" si="142"/>
        <v>16381000</v>
      </c>
      <c r="Y164" s="111">
        <f t="shared" si="142"/>
        <v>276189264</v>
      </c>
      <c r="Z164" s="111">
        <f t="shared" si="142"/>
        <v>22446809</v>
      </c>
      <c r="AA164" s="111">
        <f t="shared" si="142"/>
        <v>18475470</v>
      </c>
      <c r="AB164" s="111">
        <f t="shared" si="142"/>
        <v>261565419</v>
      </c>
      <c r="AC164" s="111">
        <f t="shared" si="142"/>
        <v>0</v>
      </c>
      <c r="AD164" s="111">
        <f t="shared" si="142"/>
        <v>578676962</v>
      </c>
      <c r="AE164" s="111">
        <f t="shared" si="142"/>
        <v>3345101155</v>
      </c>
      <c r="AF164" s="111">
        <f t="shared" si="142"/>
        <v>13280437136</v>
      </c>
      <c r="AG164" s="88"/>
      <c r="AH164" s="86"/>
      <c r="AI164" s="257"/>
      <c r="AK164" s="23"/>
      <c r="AL164" s="24"/>
      <c r="AM164" s="23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/>
      <c r="AZ164" s="32" t="s">
        <v>3142</v>
      </c>
    </row>
    <row r="165" spans="1:63" ht="12" customHeight="1">
      <c r="A165" s="86"/>
      <c r="C165" s="86"/>
      <c r="D165" s="87"/>
      <c r="E165" s="86"/>
      <c r="F165" s="86"/>
      <c r="G165" s="88"/>
      <c r="H165" s="86"/>
      <c r="I165" s="88"/>
      <c r="K165" s="303"/>
      <c r="L165" s="302"/>
      <c r="M165" s="86"/>
      <c r="N165" s="302"/>
      <c r="O165" s="86"/>
      <c r="P165" s="122"/>
      <c r="Q165" s="302"/>
      <c r="R165" s="302"/>
      <c r="S165" s="302"/>
      <c r="T165" s="302"/>
      <c r="U165" s="302"/>
      <c r="V165" s="122"/>
      <c r="W165" s="122"/>
      <c r="X165" s="122"/>
      <c r="Y165" s="122"/>
      <c r="Z165" s="122"/>
      <c r="AA165" s="122"/>
      <c r="AB165" s="122"/>
      <c r="AC165" s="122"/>
      <c r="AD165" s="122"/>
      <c r="AE165" s="122"/>
      <c r="AF165" s="122"/>
      <c r="AG165" s="439"/>
      <c r="AH165" s="86"/>
      <c r="AI165" s="257"/>
      <c r="AK165" s="23"/>
      <c r="AL165" s="24"/>
      <c r="AM165" s="23"/>
      <c r="AZ165" s="32" t="s">
        <v>3142</v>
      </c>
    </row>
    <row r="166" spans="1:63" ht="15" customHeight="1">
      <c r="A166" s="86"/>
      <c r="B166" s="302"/>
      <c r="C166" s="86"/>
      <c r="D166" s="87"/>
      <c r="E166" s="86"/>
      <c r="F166" s="86"/>
      <c r="G166" s="88"/>
      <c r="H166" s="86"/>
      <c r="I166" s="88"/>
      <c r="J166" s="302"/>
      <c r="K166" s="260" t="s">
        <v>179</v>
      </c>
      <c r="L166" s="57">
        <f>L164+L139+L122+L99+L81+L66+L42+L23</f>
        <v>62908650372</v>
      </c>
      <c r="M166" s="111">
        <f>M164+M139+M122+M99+M81+M66+M42+M23</f>
        <v>70039884524</v>
      </c>
      <c r="N166" s="57">
        <v>12986204494</v>
      </c>
      <c r="O166" s="111">
        <f>O164+O139+O122+O99+O81+O66+O42+O23</f>
        <v>14825021161</v>
      </c>
      <c r="P166" s="111">
        <f>P164+P139+P122+P99+P81+P66+P42+P23</f>
        <v>20708036451</v>
      </c>
      <c r="Q166" s="111">
        <v>26581116672</v>
      </c>
      <c r="R166" s="57">
        <v>22126741578</v>
      </c>
      <c r="S166" s="57">
        <v>28136349260</v>
      </c>
      <c r="T166" s="57" t="e">
        <v>#REF!</v>
      </c>
      <c r="U166" s="111">
        <f t="shared" ref="U166:AF166" si="143">U164+U139+U122+U99+U81+U66+U42+U23</f>
        <v>12815248987</v>
      </c>
      <c r="V166" s="111">
        <f t="shared" si="143"/>
        <v>569816325</v>
      </c>
      <c r="W166" s="111">
        <f t="shared" si="143"/>
        <v>449603921</v>
      </c>
      <c r="X166" s="111">
        <f t="shared" si="143"/>
        <v>542872284</v>
      </c>
      <c r="Y166" s="111">
        <f t="shared" si="143"/>
        <v>1562292530</v>
      </c>
      <c r="Z166" s="111">
        <f t="shared" si="143"/>
        <v>456651178</v>
      </c>
      <c r="AA166" s="111">
        <f t="shared" si="143"/>
        <v>600923681</v>
      </c>
      <c r="AB166" s="111">
        <f t="shared" si="143"/>
        <v>2270607392</v>
      </c>
      <c r="AC166" s="111">
        <f t="shared" si="143"/>
        <v>391985951</v>
      </c>
      <c r="AD166" s="111">
        <f t="shared" si="143"/>
        <v>5282460732</v>
      </c>
      <c r="AE166" s="111">
        <f t="shared" si="143"/>
        <v>7532788255</v>
      </c>
      <c r="AF166" s="111">
        <f t="shared" si="143"/>
        <v>42399614376</v>
      </c>
      <c r="AG166" s="88"/>
      <c r="AH166" s="86"/>
      <c r="AI166" s="257"/>
      <c r="AK166" s="23"/>
      <c r="AL166" s="24"/>
      <c r="AM166" s="23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/>
      <c r="AZ166" s="32" t="s">
        <v>3142</v>
      </c>
    </row>
    <row r="167" spans="1:63" s="86" customFormat="1" ht="12" customHeight="1">
      <c r="D167" s="87"/>
      <c r="G167" s="88"/>
      <c r="I167" s="88"/>
      <c r="K167" s="89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88"/>
      <c r="AI167" s="257"/>
      <c r="AK167" s="79"/>
      <c r="AL167" s="75"/>
      <c r="AM167" s="79"/>
      <c r="AZ167" s="32" t="s">
        <v>3142</v>
      </c>
      <c r="BA167" s="87"/>
      <c r="BB167" s="432"/>
    </row>
    <row r="168" spans="1:63" ht="15" customHeight="1">
      <c r="A168" s="67"/>
      <c r="B168" s="69"/>
      <c r="C168" s="67"/>
      <c r="D168" s="67"/>
      <c r="E168" s="67"/>
      <c r="F168" s="67"/>
      <c r="G168" s="118"/>
      <c r="H168" s="67"/>
      <c r="I168" s="285"/>
      <c r="J168" s="69"/>
      <c r="K168" s="259" t="s">
        <v>180</v>
      </c>
      <c r="L168" s="13"/>
      <c r="M168" s="67"/>
      <c r="N168" s="13"/>
      <c r="O168" s="67"/>
      <c r="P168" s="67"/>
      <c r="Q168" s="68"/>
      <c r="R168" s="13"/>
      <c r="S168" s="13"/>
      <c r="T168" s="13"/>
      <c r="U168" s="444"/>
      <c r="V168" s="267"/>
      <c r="W168" s="267"/>
      <c r="X168" s="267"/>
      <c r="Y168" s="267"/>
      <c r="Z168" s="267"/>
      <c r="AA168" s="267"/>
      <c r="AB168" s="267"/>
      <c r="AC168" s="267"/>
      <c r="AD168" s="267"/>
      <c r="AE168" s="267"/>
      <c r="AF168" s="267"/>
      <c r="AG168" s="285"/>
      <c r="AH168" s="67"/>
      <c r="AI168" s="68"/>
      <c r="AK168" s="23"/>
      <c r="AL168" s="24"/>
      <c r="AM168" s="23"/>
      <c r="AZ168" s="32" t="s">
        <v>3142</v>
      </c>
    </row>
    <row r="169" spans="1:63">
      <c r="A169" s="86"/>
      <c r="B169" s="302"/>
      <c r="C169" s="86"/>
      <c r="D169" s="87"/>
      <c r="E169" s="86"/>
      <c r="F169" s="86"/>
      <c r="G169" s="88"/>
      <c r="H169" s="86"/>
      <c r="I169" s="88"/>
      <c r="J169" s="302"/>
      <c r="K169" s="16" t="s">
        <v>22</v>
      </c>
      <c r="L169" s="302"/>
      <c r="M169" s="86"/>
      <c r="N169" s="302"/>
      <c r="O169" s="86"/>
      <c r="P169" s="86"/>
      <c r="Q169" s="302"/>
      <c r="R169" s="302"/>
      <c r="S169" s="302"/>
      <c r="T169" s="302"/>
      <c r="U169" s="302"/>
      <c r="V169" s="122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  <c r="AG169" s="88"/>
      <c r="AH169" s="86"/>
      <c r="AI169" s="257"/>
      <c r="AK169" s="23"/>
      <c r="AL169" s="24"/>
      <c r="AM169" s="23"/>
      <c r="AZ169" s="32" t="s">
        <v>3142</v>
      </c>
    </row>
    <row r="170" spans="1:63" s="32" customFormat="1" ht="15" customHeight="1">
      <c r="A170" s="17">
        <v>31</v>
      </c>
      <c r="B170" s="99">
        <v>0</v>
      </c>
      <c r="C170" s="17" t="s">
        <v>23</v>
      </c>
      <c r="D170" s="18" t="s">
        <v>33</v>
      </c>
      <c r="E170" s="17" t="s">
        <v>181</v>
      </c>
      <c r="F170" s="17" t="s">
        <v>182</v>
      </c>
      <c r="G170" s="18" t="s">
        <v>183</v>
      </c>
      <c r="H170" s="18" t="s">
        <v>27</v>
      </c>
      <c r="I170" s="18">
        <v>30034666</v>
      </c>
      <c r="J170" s="112" t="str">
        <f t="shared" ref="J170:J180" si="144">CONCATENATE(I170,"-",H170)</f>
        <v>30034666-EJECUCION</v>
      </c>
      <c r="K170" s="442" t="s">
        <v>184</v>
      </c>
      <c r="L170" s="100">
        <v>262243848</v>
      </c>
      <c r="M170" s="19">
        <v>262243848</v>
      </c>
      <c r="N170" s="100">
        <v>242080336</v>
      </c>
      <c r="O170" s="19">
        <v>242080336</v>
      </c>
      <c r="P170" s="19">
        <v>17444223</v>
      </c>
      <c r="Q170" s="19">
        <v>0</v>
      </c>
      <c r="R170" s="101">
        <v>20163512</v>
      </c>
      <c r="S170" s="20">
        <v>0</v>
      </c>
      <c r="T170" s="21">
        <v>0</v>
      </c>
      <c r="U170" s="21">
        <v>20163512</v>
      </c>
      <c r="V170" s="266">
        <v>192233</v>
      </c>
      <c r="W170" s="266">
        <v>0</v>
      </c>
      <c r="X170" s="266">
        <v>0</v>
      </c>
      <c r="Y170" s="266">
        <f t="shared" ref="Y170:Y180" si="145">V170+W170+X170</f>
        <v>192233</v>
      </c>
      <c r="Z170" s="266">
        <v>0</v>
      </c>
      <c r="AA170" s="266">
        <v>0</v>
      </c>
      <c r="AB170" s="266">
        <v>0</v>
      </c>
      <c r="AC170" s="266">
        <v>0</v>
      </c>
      <c r="AD170" s="266">
        <f t="shared" ref="AD170:AD180" si="146">V170+W170+X170+Z170+AA170+AB170+AC170</f>
        <v>192233</v>
      </c>
      <c r="AE170" s="266">
        <f t="shared" ref="AE170:AE180" si="147">U170-AD170</f>
        <v>19971279</v>
      </c>
      <c r="AF170" s="266">
        <f t="shared" ref="AF170:AF180" si="148">M170-(O170+U170)</f>
        <v>0</v>
      </c>
      <c r="AG170" s="18" t="s">
        <v>3419</v>
      </c>
      <c r="AH170" s="17" t="s">
        <v>685</v>
      </c>
      <c r="AI170" s="81" t="s">
        <v>30</v>
      </c>
      <c r="AJ170" s="22" t="s">
        <v>31</v>
      </c>
      <c r="AK170" s="23" t="s">
        <v>30</v>
      </c>
      <c r="AL170" s="24" t="s">
        <v>185</v>
      </c>
      <c r="AM170" s="23"/>
      <c r="AN170" t="str">
        <f t="shared" ref="AN170:AN180" si="149">CONCATENATE( "OR PRO.CODIGO=",I170)</f>
        <v>OR PRO.CODIGO=30034666</v>
      </c>
      <c r="AO170">
        <f t="shared" ref="AO170:AO180" si="150">LEN(I170)</f>
        <v>8</v>
      </c>
      <c r="AP170" t="e">
        <f>VLOOKUP(J170,#REF!,5,FALSE)</f>
        <v>#REF!</v>
      </c>
      <c r="AQ170"/>
      <c r="AR170" t="e">
        <f>VLOOKUP(J170,#REF!,6,FALSE)</f>
        <v>#REF!</v>
      </c>
      <c r="AS170" s="32" t="e">
        <f>VLOOKUP(I170,'convenios 2017'!A$2:O$82,15,FALSE)</f>
        <v>#N/A</v>
      </c>
      <c r="AT170" s="373">
        <f t="shared" ref="AT170:AT180" si="151">O170+AD170</f>
        <v>242272569</v>
      </c>
      <c r="AU170" s="32" t="e">
        <f>VLOOKUP(I170,'convenio 2016'!A$2:N$196,14,FALSE)</f>
        <v>#N/A</v>
      </c>
      <c r="AV170" s="32" t="e">
        <f>VLOOKUP(I170,'convenio 2015'!A$4:M$228,13,FALSE)</f>
        <v>#N/A</v>
      </c>
      <c r="AW170" s="32" t="e">
        <f>VLOOKUP(J170,#REF!,6,FALSE)</f>
        <v>#REF!</v>
      </c>
      <c r="AX170" s="373">
        <f t="shared" ref="AX170:AX180" si="152">O170+AD170</f>
        <v>242272569</v>
      </c>
      <c r="AY170" s="32" t="e">
        <v>#N/A</v>
      </c>
      <c r="AZ170" s="32" t="e">
        <v>#N/A</v>
      </c>
      <c r="BA170" s="377" t="e">
        <v>#N/A</v>
      </c>
      <c r="BB170" s="431"/>
      <c r="BC170" s="32" t="str">
        <f>VLOOKUP(J170,'RATE JUNIO '!F$2:K$346,6,FALSE)</f>
        <v>RS</v>
      </c>
      <c r="BD170" s="32" t="s">
        <v>3458</v>
      </c>
      <c r="BE170" s="92" t="str">
        <f>VLOOKUP(J170,'RATES 30-06-2017'!F$2:K$374,6,FALSE)</f>
        <v>RS</v>
      </c>
      <c r="BF170" s="92"/>
      <c r="BG170" s="92" t="str">
        <f>VLOOKUP(J170,Hoja4!C$2:E$268,2,FALSE)</f>
        <v>LIBRE</v>
      </c>
      <c r="BH170" s="92">
        <f>VLOOKUP(J170,Hoja4!C$2:E$268,3,FALSE)</f>
        <v>31</v>
      </c>
      <c r="BI170" s="92"/>
      <c r="BJ170" s="92"/>
      <c r="BK170" s="32" t="str">
        <f>VLOOKUP(J170,RATES!F$2:K$309,6,FALSE)</f>
        <v>RS</v>
      </c>
    </row>
    <row r="171" spans="1:63" s="32" customFormat="1" ht="15" customHeight="1">
      <c r="A171" s="17">
        <v>31</v>
      </c>
      <c r="B171" s="99">
        <v>0</v>
      </c>
      <c r="C171" s="17" t="s">
        <v>23</v>
      </c>
      <c r="D171" s="18" t="s">
        <v>41</v>
      </c>
      <c r="E171" s="17" t="s">
        <v>181</v>
      </c>
      <c r="F171" s="17" t="s">
        <v>182</v>
      </c>
      <c r="G171" s="18" t="s">
        <v>120</v>
      </c>
      <c r="H171" s="18" t="s">
        <v>27</v>
      </c>
      <c r="I171" s="18">
        <v>30076941</v>
      </c>
      <c r="J171" s="112" t="str">
        <f t="shared" si="144"/>
        <v>30076941-EJECUCION</v>
      </c>
      <c r="K171" s="442" t="s">
        <v>186</v>
      </c>
      <c r="L171" s="100">
        <v>1139591480</v>
      </c>
      <c r="M171" s="19">
        <v>1147863262</v>
      </c>
      <c r="N171" s="100">
        <v>1121877270</v>
      </c>
      <c r="O171" s="19">
        <v>1119147262</v>
      </c>
      <c r="P171" s="19">
        <v>28716000</v>
      </c>
      <c r="Q171" s="19">
        <v>0</v>
      </c>
      <c r="R171" s="101">
        <v>17714210</v>
      </c>
      <c r="S171" s="20">
        <v>0</v>
      </c>
      <c r="T171" s="21">
        <v>0</v>
      </c>
      <c r="U171" s="446">
        <v>0</v>
      </c>
      <c r="V171" s="266">
        <v>0</v>
      </c>
      <c r="W171" s="266">
        <v>0</v>
      </c>
      <c r="X171" s="266">
        <v>0</v>
      </c>
      <c r="Y171" s="266">
        <f t="shared" si="145"/>
        <v>0</v>
      </c>
      <c r="Z171" s="266">
        <v>0</v>
      </c>
      <c r="AA171" s="266">
        <v>0</v>
      </c>
      <c r="AB171" s="266">
        <v>0</v>
      </c>
      <c r="AC171" s="266">
        <v>0</v>
      </c>
      <c r="AD171" s="266">
        <f t="shared" si="146"/>
        <v>0</v>
      </c>
      <c r="AE171" s="266">
        <f t="shared" si="147"/>
        <v>0</v>
      </c>
      <c r="AF171" s="266">
        <f t="shared" si="148"/>
        <v>28716000</v>
      </c>
      <c r="AG171" s="18" t="s">
        <v>3419</v>
      </c>
      <c r="AH171" s="17" t="s">
        <v>685</v>
      </c>
      <c r="AI171" s="81" t="s">
        <v>30</v>
      </c>
      <c r="AJ171" s="22"/>
      <c r="AK171" s="23" t="s">
        <v>30</v>
      </c>
      <c r="AL171" s="24" t="s">
        <v>187</v>
      </c>
      <c r="AM171" s="23"/>
      <c r="AN171" t="str">
        <f t="shared" si="149"/>
        <v>OR PRO.CODIGO=30076941</v>
      </c>
      <c r="AO171">
        <f t="shared" si="150"/>
        <v>8</v>
      </c>
      <c r="AP171" t="e">
        <f>VLOOKUP(J171,#REF!,5,FALSE)</f>
        <v>#REF!</v>
      </c>
      <c r="AQ171"/>
      <c r="AR171" t="e">
        <f>VLOOKUP(J171,#REF!,6,FALSE)</f>
        <v>#REF!</v>
      </c>
      <c r="AS171" s="32" t="e">
        <f>VLOOKUP(I171,'convenios 2017'!A$2:O$82,15,FALSE)</f>
        <v>#N/A</v>
      </c>
      <c r="AT171" s="373">
        <f t="shared" si="151"/>
        <v>1119147262</v>
      </c>
      <c r="AU171" s="32" t="e">
        <f>VLOOKUP(I171,'convenio 2016'!A$2:N$196,14,FALSE)</f>
        <v>#N/A</v>
      </c>
      <c r="AV171" s="32" t="str">
        <f>VLOOKUP(I171,'convenio 2015'!A$4:M$228,13,FALSE)</f>
        <v>en convenio</v>
      </c>
      <c r="AW171" s="32" t="e">
        <f>VLOOKUP(J171,#REF!,6,FALSE)</f>
        <v>#REF!</v>
      </c>
      <c r="AX171" s="373">
        <f t="shared" si="152"/>
        <v>1119147262</v>
      </c>
      <c r="AY171" s="32" t="e">
        <v>#N/A</v>
      </c>
      <c r="AZ171" s="32">
        <v>688</v>
      </c>
      <c r="BA171" s="377">
        <v>688</v>
      </c>
      <c r="BB171" s="431">
        <v>42096</v>
      </c>
      <c r="BC171" s="32" t="e">
        <f>VLOOKUP(J171,'RATE JUNIO '!F$2:K$346,6,FALSE)</f>
        <v>#N/A</v>
      </c>
      <c r="BD171" s="32" t="s">
        <v>3458</v>
      </c>
      <c r="BE171" s="92" t="e">
        <f>VLOOKUP(J171,'RATES 30-06-2017'!F$2:K$374,6,FALSE)</f>
        <v>#N/A</v>
      </c>
      <c r="BF171" s="92"/>
      <c r="BG171" s="92" t="str">
        <f>VLOOKUP(J171,Hoja4!C$2:E$268,2,FALSE)</f>
        <v>FAR</v>
      </c>
      <c r="BH171" s="92">
        <f>VLOOKUP(J171,Hoja4!C$2:E$268,3,FALSE)</f>
        <v>31</v>
      </c>
      <c r="BI171" s="92"/>
      <c r="BJ171" s="92"/>
      <c r="BK171" s="32" t="e">
        <f>VLOOKUP(J171,RATES!F$2:K$309,6,FALSE)</f>
        <v>#N/A</v>
      </c>
    </row>
    <row r="172" spans="1:63" s="32" customFormat="1" ht="15" customHeight="1">
      <c r="A172" s="17">
        <v>31</v>
      </c>
      <c r="B172" s="99">
        <v>0</v>
      </c>
      <c r="C172" s="17" t="s">
        <v>23</v>
      </c>
      <c r="D172" s="18" t="s">
        <v>24</v>
      </c>
      <c r="E172" s="17" t="s">
        <v>181</v>
      </c>
      <c r="F172" s="17" t="s">
        <v>182</v>
      </c>
      <c r="G172" s="18" t="s">
        <v>183</v>
      </c>
      <c r="H172" s="18" t="s">
        <v>27</v>
      </c>
      <c r="I172" s="18">
        <v>30063478</v>
      </c>
      <c r="J172" s="112" t="str">
        <f t="shared" si="144"/>
        <v>30063478-EJECUCION</v>
      </c>
      <c r="K172" s="442" t="s">
        <v>188</v>
      </c>
      <c r="L172" s="100">
        <v>2282921924</v>
      </c>
      <c r="M172" s="19">
        <v>2282921924</v>
      </c>
      <c r="N172" s="100">
        <v>2206108368</v>
      </c>
      <c r="O172" s="19">
        <v>2214659319</v>
      </c>
      <c r="P172" s="19">
        <v>58262605</v>
      </c>
      <c r="Q172" s="19">
        <v>0</v>
      </c>
      <c r="R172" s="101">
        <v>76813556</v>
      </c>
      <c r="S172" s="20">
        <v>0</v>
      </c>
      <c r="T172" s="21">
        <v>0</v>
      </c>
      <c r="U172" s="21">
        <v>68262605</v>
      </c>
      <c r="V172" s="266">
        <v>9957468</v>
      </c>
      <c r="W172" s="266">
        <v>0</v>
      </c>
      <c r="X172" s="266">
        <v>0</v>
      </c>
      <c r="Y172" s="266">
        <f t="shared" si="145"/>
        <v>9957468</v>
      </c>
      <c r="Z172" s="266">
        <v>0</v>
      </c>
      <c r="AA172" s="266">
        <v>1854772</v>
      </c>
      <c r="AB172" s="266">
        <v>33994987</v>
      </c>
      <c r="AC172" s="266">
        <v>0</v>
      </c>
      <c r="AD172" s="266">
        <f t="shared" si="146"/>
        <v>45807227</v>
      </c>
      <c r="AE172" s="266">
        <f t="shared" si="147"/>
        <v>22455378</v>
      </c>
      <c r="AF172" s="266">
        <f t="shared" si="148"/>
        <v>0</v>
      </c>
      <c r="AG172" s="18" t="s">
        <v>3419</v>
      </c>
      <c r="AH172" s="17" t="s">
        <v>109</v>
      </c>
      <c r="AI172" s="81" t="s">
        <v>30</v>
      </c>
      <c r="AJ172" s="22" t="s">
        <v>31</v>
      </c>
      <c r="AK172" s="23" t="s">
        <v>30</v>
      </c>
      <c r="AL172" s="24" t="s">
        <v>189</v>
      </c>
      <c r="AM172" s="23" t="s">
        <v>45</v>
      </c>
      <c r="AN172" t="str">
        <f t="shared" si="149"/>
        <v>OR PRO.CODIGO=30063478</v>
      </c>
      <c r="AO172">
        <f t="shared" si="150"/>
        <v>8</v>
      </c>
      <c r="AP172" t="e">
        <f>VLOOKUP(J172,#REF!,5,FALSE)</f>
        <v>#REF!</v>
      </c>
      <c r="AQ172"/>
      <c r="AR172" t="e">
        <f>VLOOKUP(J172,#REF!,6,FALSE)</f>
        <v>#REF!</v>
      </c>
      <c r="AS172" s="32" t="e">
        <f>VLOOKUP(I172,'convenios 2017'!A$2:O$82,15,FALSE)</f>
        <v>#N/A</v>
      </c>
      <c r="AT172" s="373">
        <f t="shared" si="151"/>
        <v>2260466546</v>
      </c>
      <c r="AU172" s="32" t="str">
        <f>VLOOKUP(I172,'convenio 2016'!A$2:N$196,14,FALSE)</f>
        <v>toma razon</v>
      </c>
      <c r="AV172" s="32" t="str">
        <f>VLOOKUP(I172,'convenio 2015'!A$4:M$228,13,FALSE)</f>
        <v>en convenio</v>
      </c>
      <c r="AW172" s="32" t="e">
        <f>VLOOKUP(J172,#REF!,6,FALSE)</f>
        <v>#REF!</v>
      </c>
      <c r="AX172" s="373">
        <f t="shared" si="152"/>
        <v>2260466546</v>
      </c>
      <c r="AY172" s="32" t="s">
        <v>2408</v>
      </c>
      <c r="AZ172" s="32" t="s">
        <v>1865</v>
      </c>
      <c r="BA172" s="377">
        <v>258</v>
      </c>
      <c r="BB172" s="431">
        <v>42058</v>
      </c>
      <c r="BC172" s="32" t="str">
        <f>VLOOKUP(J172,'RATE JUNIO '!F$2:K$346,6,FALSE)</f>
        <v>RS</v>
      </c>
      <c r="BD172" s="32" t="s">
        <v>3458</v>
      </c>
      <c r="BE172" s="92" t="str">
        <f>VLOOKUP(J172,'RATES 30-06-2017'!F$2:K$374,6,FALSE)</f>
        <v>RS</v>
      </c>
      <c r="BF172" s="92"/>
      <c r="BG172" s="92" t="str">
        <f>VLOOKUP(J172,Hoja4!C$2:E$268,2,FALSE)</f>
        <v>FIE</v>
      </c>
      <c r="BH172" s="92">
        <f>VLOOKUP(J172,Hoja4!C$2:E$268,3,FALSE)</f>
        <v>31</v>
      </c>
      <c r="BI172" s="92"/>
      <c r="BJ172" s="92"/>
      <c r="BK172" s="32" t="str">
        <f>VLOOKUP(J172,RATES!F$2:K$309,6,FALSE)</f>
        <v>RS</v>
      </c>
    </row>
    <row r="173" spans="1:63" s="32" customFormat="1" ht="15" customHeight="1">
      <c r="A173" s="17">
        <v>31</v>
      </c>
      <c r="B173" s="99">
        <v>0</v>
      </c>
      <c r="C173" s="17" t="s">
        <v>23</v>
      </c>
      <c r="D173" s="18" t="s">
        <v>38</v>
      </c>
      <c r="E173" s="17" t="s">
        <v>181</v>
      </c>
      <c r="F173" s="17" t="s">
        <v>182</v>
      </c>
      <c r="G173" s="18" t="s">
        <v>183</v>
      </c>
      <c r="H173" s="18" t="s">
        <v>27</v>
      </c>
      <c r="I173" s="18">
        <v>30084978</v>
      </c>
      <c r="J173" s="112" t="str">
        <f t="shared" si="144"/>
        <v>30084978-EJECUCION</v>
      </c>
      <c r="K173" s="442" t="s">
        <v>190</v>
      </c>
      <c r="L173" s="100">
        <v>233740051</v>
      </c>
      <c r="M173" s="19">
        <v>233740051</v>
      </c>
      <c r="N173" s="100">
        <v>217661768</v>
      </c>
      <c r="O173" s="19">
        <v>217661768</v>
      </c>
      <c r="P173" s="19">
        <v>16078283</v>
      </c>
      <c r="Q173" s="19">
        <v>0</v>
      </c>
      <c r="R173" s="101">
        <v>16078283</v>
      </c>
      <c r="S173" s="20">
        <v>0</v>
      </c>
      <c r="T173" s="21">
        <v>0</v>
      </c>
      <c r="U173" s="21">
        <v>16078283</v>
      </c>
      <c r="V173" s="266">
        <v>0</v>
      </c>
      <c r="W173" s="266">
        <v>0</v>
      </c>
      <c r="X173" s="266">
        <v>0</v>
      </c>
      <c r="Y173" s="266">
        <f t="shared" si="145"/>
        <v>0</v>
      </c>
      <c r="Z173" s="266">
        <v>0</v>
      </c>
      <c r="AA173" s="266">
        <v>0</v>
      </c>
      <c r="AB173" s="266">
        <v>0</v>
      </c>
      <c r="AC173" s="266">
        <v>0</v>
      </c>
      <c r="AD173" s="266">
        <f t="shared" si="146"/>
        <v>0</v>
      </c>
      <c r="AE173" s="266">
        <f t="shared" si="147"/>
        <v>16078283</v>
      </c>
      <c r="AF173" s="266">
        <f t="shared" si="148"/>
        <v>0</v>
      </c>
      <c r="AG173" s="18" t="s">
        <v>3419</v>
      </c>
      <c r="AH173" s="17" t="s">
        <v>684</v>
      </c>
      <c r="AI173" s="81" t="s">
        <v>30</v>
      </c>
      <c r="AJ173" s="22" t="s">
        <v>31</v>
      </c>
      <c r="AK173" s="23" t="s">
        <v>30</v>
      </c>
      <c r="AL173" s="24" t="s">
        <v>187</v>
      </c>
      <c r="AM173" s="23"/>
      <c r="AN173" t="str">
        <f t="shared" si="149"/>
        <v>OR PRO.CODIGO=30084978</v>
      </c>
      <c r="AO173">
        <f t="shared" si="150"/>
        <v>8</v>
      </c>
      <c r="AP173" t="e">
        <f>VLOOKUP(J173,#REF!,5,FALSE)</f>
        <v>#REF!</v>
      </c>
      <c r="AQ173"/>
      <c r="AR173" t="e">
        <f>VLOOKUP(J173,#REF!,6,FALSE)</f>
        <v>#REF!</v>
      </c>
      <c r="AS173" s="32" t="e">
        <f>VLOOKUP(I173,'convenios 2017'!A$2:O$82,15,FALSE)</f>
        <v>#N/A</v>
      </c>
      <c r="AT173" s="373">
        <f t="shared" si="151"/>
        <v>217661768</v>
      </c>
      <c r="AU173" s="32" t="e">
        <f>VLOOKUP(I173,'convenio 2016'!A$2:N$196,14,FALSE)</f>
        <v>#N/A</v>
      </c>
      <c r="AV173" s="32" t="e">
        <f>VLOOKUP(I173,'convenio 2015'!A$4:M$228,13,FALSE)</f>
        <v>#N/A</v>
      </c>
      <c r="AW173" s="32" t="e">
        <f>VLOOKUP(J173,#REF!,6,FALSE)</f>
        <v>#REF!</v>
      </c>
      <c r="AX173" s="373">
        <f t="shared" si="152"/>
        <v>217661768</v>
      </c>
      <c r="AY173" s="32" t="e">
        <v>#N/A</v>
      </c>
      <c r="AZ173" s="32" t="e">
        <v>#N/A</v>
      </c>
      <c r="BA173" s="377" t="e">
        <v>#N/A</v>
      </c>
      <c r="BB173" s="431"/>
      <c r="BC173" s="32" t="str">
        <f>VLOOKUP(J173,'RATE JUNIO '!F$2:K$346,6,FALSE)</f>
        <v>RS</v>
      </c>
      <c r="BD173" s="32" t="s">
        <v>3458</v>
      </c>
      <c r="BE173" s="92" t="str">
        <f>VLOOKUP(J173,'RATES 30-06-2017'!F$2:K$374,6,FALSE)</f>
        <v>RS</v>
      </c>
      <c r="BF173" s="92"/>
      <c r="BG173" s="92" t="str">
        <f>VLOOKUP(J173,Hoja4!C$2:E$268,2,FALSE)</f>
        <v>FAR</v>
      </c>
      <c r="BH173" s="92">
        <f>VLOOKUP(J173,Hoja4!C$2:E$268,3,FALSE)</f>
        <v>31</v>
      </c>
      <c r="BI173" s="92"/>
      <c r="BJ173" s="92"/>
      <c r="BK173" s="32" t="str">
        <f>VLOOKUP(J173,RATES!F$2:K$309,6,FALSE)</f>
        <v>RS</v>
      </c>
    </row>
    <row r="174" spans="1:63" s="32" customFormat="1" ht="15" customHeight="1">
      <c r="A174" s="17">
        <v>31</v>
      </c>
      <c r="B174" s="99">
        <v>0</v>
      </c>
      <c r="C174" s="17" t="s">
        <v>23</v>
      </c>
      <c r="D174" s="18" t="s">
        <v>24</v>
      </c>
      <c r="E174" s="17" t="s">
        <v>181</v>
      </c>
      <c r="F174" s="17" t="s">
        <v>182</v>
      </c>
      <c r="G174" s="18" t="s">
        <v>183</v>
      </c>
      <c r="H174" s="18" t="s">
        <v>27</v>
      </c>
      <c r="I174" s="18">
        <v>30103446</v>
      </c>
      <c r="J174" s="112" t="str">
        <f t="shared" si="144"/>
        <v>30103446-EJECUCION</v>
      </c>
      <c r="K174" s="442" t="s">
        <v>191</v>
      </c>
      <c r="L174" s="100">
        <v>179819660</v>
      </c>
      <c r="M174" s="19">
        <v>4580764581</v>
      </c>
      <c r="N174" s="100">
        <v>112096162</v>
      </c>
      <c r="O174" s="19">
        <v>4513041083</v>
      </c>
      <c r="P174" s="19">
        <v>5233720</v>
      </c>
      <c r="Q174" s="19">
        <v>0</v>
      </c>
      <c r="R174" s="101">
        <v>67723498</v>
      </c>
      <c r="S174" s="20">
        <v>0</v>
      </c>
      <c r="T174" s="21">
        <v>0</v>
      </c>
      <c r="U174" s="21">
        <v>67723498</v>
      </c>
      <c r="V174" s="266">
        <v>0</v>
      </c>
      <c r="W174" s="266">
        <v>0</v>
      </c>
      <c r="X174" s="266">
        <v>0</v>
      </c>
      <c r="Y174" s="266">
        <f t="shared" si="145"/>
        <v>0</v>
      </c>
      <c r="Z174" s="266">
        <v>0</v>
      </c>
      <c r="AA174" s="266">
        <v>0</v>
      </c>
      <c r="AB174" s="266">
        <v>0</v>
      </c>
      <c r="AC174" s="266">
        <v>0</v>
      </c>
      <c r="AD174" s="266">
        <f t="shared" si="146"/>
        <v>0</v>
      </c>
      <c r="AE174" s="266">
        <f t="shared" si="147"/>
        <v>67723498</v>
      </c>
      <c r="AF174" s="266">
        <f t="shared" si="148"/>
        <v>0</v>
      </c>
      <c r="AG174" s="18" t="s">
        <v>3419</v>
      </c>
      <c r="AH174" s="17" t="s">
        <v>109</v>
      </c>
      <c r="AI174" s="81" t="s">
        <v>30</v>
      </c>
      <c r="AJ174" s="22" t="s">
        <v>31</v>
      </c>
      <c r="AK174" s="23" t="s">
        <v>30</v>
      </c>
      <c r="AL174" s="24" t="s">
        <v>189</v>
      </c>
      <c r="AM174" s="23"/>
      <c r="AN174" t="str">
        <f t="shared" si="149"/>
        <v>OR PRO.CODIGO=30103446</v>
      </c>
      <c r="AO174">
        <f t="shared" si="150"/>
        <v>8</v>
      </c>
      <c r="AP174" t="e">
        <f>VLOOKUP(J174,#REF!,5,FALSE)</f>
        <v>#REF!</v>
      </c>
      <c r="AQ174"/>
      <c r="AR174" t="e">
        <f>VLOOKUP(J174,#REF!,6,FALSE)</f>
        <v>#REF!</v>
      </c>
      <c r="AS174" s="32" t="e">
        <f>VLOOKUP(I174,'convenios 2017'!A$2:O$82,15,FALSE)</f>
        <v>#N/A</v>
      </c>
      <c r="AT174" s="373">
        <f t="shared" si="151"/>
        <v>4513041083</v>
      </c>
      <c r="AU174" s="32" t="e">
        <f>VLOOKUP(I174,'convenio 2016'!A$2:N$196,14,FALSE)</f>
        <v>#N/A</v>
      </c>
      <c r="AV174" s="32" t="str">
        <f>VLOOKUP(I174,'convenio 2015'!A$4:M$228,13,FALSE)</f>
        <v>en convenio</v>
      </c>
      <c r="AW174" s="32" t="e">
        <f>VLOOKUP(J174,#REF!,6,FALSE)</f>
        <v>#REF!</v>
      </c>
      <c r="AX174" s="373">
        <f t="shared" si="152"/>
        <v>4513041083</v>
      </c>
      <c r="AY174" s="32" t="e">
        <v>#N/A</v>
      </c>
      <c r="AZ174" s="32">
        <v>414</v>
      </c>
      <c r="BA174" s="377">
        <v>414</v>
      </c>
      <c r="BB174" s="431">
        <v>42055</v>
      </c>
      <c r="BC174" s="32" t="str">
        <f>VLOOKUP(J174,'RATE JUNIO '!F$2:K$346,6,FALSE)</f>
        <v>RS</v>
      </c>
      <c r="BD174" s="32" t="s">
        <v>3458</v>
      </c>
      <c r="BE174" s="92" t="str">
        <f>VLOOKUP(J174,'RATES 30-06-2017'!F$2:K$374,6,FALSE)</f>
        <v>RS</v>
      </c>
      <c r="BF174" s="92"/>
      <c r="BG174" s="92" t="str">
        <f>VLOOKUP(J174,Hoja4!C$2:E$268,2,FALSE)</f>
        <v>FIE</v>
      </c>
      <c r="BH174" s="92">
        <f>VLOOKUP(J174,Hoja4!C$2:E$268,3,FALSE)</f>
        <v>31</v>
      </c>
      <c r="BI174" s="92"/>
      <c r="BJ174" s="92"/>
      <c r="BK174" s="32" t="str">
        <f>VLOOKUP(J174,RATES!F$2:K$309,6,FALSE)</f>
        <v>RS</v>
      </c>
    </row>
    <row r="175" spans="1:63" s="32" customFormat="1" ht="15" customHeight="1">
      <c r="A175" s="17">
        <v>31</v>
      </c>
      <c r="B175" s="99">
        <v>0</v>
      </c>
      <c r="C175" s="17" t="s">
        <v>23</v>
      </c>
      <c r="D175" s="18" t="s">
        <v>33</v>
      </c>
      <c r="E175" s="17" t="s">
        <v>181</v>
      </c>
      <c r="F175" s="17" t="s">
        <v>182</v>
      </c>
      <c r="G175" s="18" t="s">
        <v>183</v>
      </c>
      <c r="H175" s="18" t="s">
        <v>27</v>
      </c>
      <c r="I175" s="18">
        <v>20190549</v>
      </c>
      <c r="J175" s="112" t="str">
        <f t="shared" si="144"/>
        <v>20190549-EJECUCION</v>
      </c>
      <c r="K175" s="442" t="s">
        <v>192</v>
      </c>
      <c r="L175" s="100">
        <v>3581511380</v>
      </c>
      <c r="M175" s="19">
        <v>3990606123</v>
      </c>
      <c r="N175" s="100">
        <v>3411887080</v>
      </c>
      <c r="O175" s="19">
        <v>3674416508</v>
      </c>
      <c r="P175" s="19">
        <v>316189609</v>
      </c>
      <c r="Q175" s="19">
        <v>0</v>
      </c>
      <c r="R175" s="101">
        <v>169624300</v>
      </c>
      <c r="S175" s="20">
        <v>0</v>
      </c>
      <c r="T175" s="21"/>
      <c r="U175" s="21">
        <v>316189615</v>
      </c>
      <c r="V175" s="266">
        <v>0</v>
      </c>
      <c r="W175" s="266">
        <v>145846575</v>
      </c>
      <c r="X175" s="266">
        <v>30980010</v>
      </c>
      <c r="Y175" s="266">
        <f t="shared" si="145"/>
        <v>176826585</v>
      </c>
      <c r="Z175" s="266">
        <v>940100</v>
      </c>
      <c r="AA175" s="266">
        <v>6437432</v>
      </c>
      <c r="AB175" s="266">
        <v>11693297</v>
      </c>
      <c r="AC175" s="266">
        <v>4069903</v>
      </c>
      <c r="AD175" s="266">
        <f t="shared" si="146"/>
        <v>199967317</v>
      </c>
      <c r="AE175" s="266">
        <f t="shared" si="147"/>
        <v>116222298</v>
      </c>
      <c r="AF175" s="266">
        <f t="shared" si="148"/>
        <v>0</v>
      </c>
      <c r="AG175" s="18" t="s">
        <v>3419</v>
      </c>
      <c r="AH175" s="17" t="s">
        <v>685</v>
      </c>
      <c r="AI175" s="81" t="s">
        <v>30</v>
      </c>
      <c r="AJ175" s="22"/>
      <c r="AK175" s="23" t="s">
        <v>30</v>
      </c>
      <c r="AL175" s="24" t="s">
        <v>193</v>
      </c>
      <c r="AM175" s="23"/>
      <c r="AN175" t="str">
        <f t="shared" si="149"/>
        <v>OR PRO.CODIGO=20190549</v>
      </c>
      <c r="AO175">
        <f t="shared" si="150"/>
        <v>8</v>
      </c>
      <c r="AP175" t="e">
        <f>VLOOKUP(J175,#REF!,5,FALSE)</f>
        <v>#REF!</v>
      </c>
      <c r="AQ175"/>
      <c r="AR175" t="e">
        <f>VLOOKUP(J175,#REF!,6,FALSE)</f>
        <v>#REF!</v>
      </c>
      <c r="AS175" s="32" t="e">
        <f>VLOOKUP(I175,'convenios 2017'!A$2:O$82,15,FALSE)</f>
        <v>#N/A</v>
      </c>
      <c r="AT175" s="373">
        <f t="shared" si="151"/>
        <v>3874383825</v>
      </c>
      <c r="AU175" s="32" t="str">
        <f>VLOOKUP(I175,'convenio 2016'!A$2:N$196,14,FALSE)</f>
        <v>toma razon</v>
      </c>
      <c r="AV175" s="32">
        <f>VLOOKUP(I175,'convenio 2015'!A$4:M$228,13,FALSE)</f>
        <v>0</v>
      </c>
      <c r="AW175" s="32" t="e">
        <f>VLOOKUP(J175,#REF!,6,FALSE)</f>
        <v>#REF!</v>
      </c>
      <c r="AX175" s="373">
        <f t="shared" si="152"/>
        <v>3874383825</v>
      </c>
      <c r="AY175" s="32" t="s">
        <v>2408</v>
      </c>
      <c r="AZ175" s="32" t="s">
        <v>1986</v>
      </c>
      <c r="BA175" s="377">
        <v>587</v>
      </c>
      <c r="BB175" s="431">
        <v>42478</v>
      </c>
      <c r="BC175" s="32" t="str">
        <f>VLOOKUP(J175,'RATE JUNIO '!F$2:K$346,6,FALSE)</f>
        <v>RS</v>
      </c>
      <c r="BD175" s="32" t="s">
        <v>3458</v>
      </c>
      <c r="BE175" s="92" t="str">
        <f>VLOOKUP(J175,'RATES 30-06-2017'!F$2:K$374,6,FALSE)</f>
        <v>RS</v>
      </c>
      <c r="BF175" s="92"/>
      <c r="BG175" s="92" t="str">
        <f>VLOOKUP(J175,Hoja4!C$2:E$268,2,FALSE)</f>
        <v>LIBRE</v>
      </c>
      <c r="BH175" s="92">
        <f>VLOOKUP(J175,Hoja4!C$2:E$268,3,FALSE)</f>
        <v>31</v>
      </c>
      <c r="BI175" s="92"/>
      <c r="BJ175" s="92"/>
      <c r="BK175" s="32" t="str">
        <f>VLOOKUP(J175,RATES!F$2:K$309,6,FALSE)</f>
        <v>RS</v>
      </c>
    </row>
    <row r="176" spans="1:63" s="32" customFormat="1" ht="15" customHeight="1">
      <c r="A176" s="17">
        <v>31</v>
      </c>
      <c r="B176" s="99">
        <v>1</v>
      </c>
      <c r="C176" s="17" t="s">
        <v>23</v>
      </c>
      <c r="D176" s="18" t="s">
        <v>90</v>
      </c>
      <c r="E176" s="17" t="s">
        <v>181</v>
      </c>
      <c r="F176" s="17" t="s">
        <v>182</v>
      </c>
      <c r="G176" s="18" t="s">
        <v>183</v>
      </c>
      <c r="H176" s="18" t="s">
        <v>27</v>
      </c>
      <c r="I176" s="18">
        <v>30129273</v>
      </c>
      <c r="J176" s="112" t="str">
        <f t="shared" si="144"/>
        <v>30129273-EJECUCION</v>
      </c>
      <c r="K176" s="442" t="s">
        <v>3281</v>
      </c>
      <c r="L176" s="100">
        <v>2021860012</v>
      </c>
      <c r="M176" s="19">
        <v>2021860012</v>
      </c>
      <c r="N176" s="100">
        <v>1181358126</v>
      </c>
      <c r="O176" s="19">
        <v>1201684526</v>
      </c>
      <c r="P176" s="19">
        <v>818896486</v>
      </c>
      <c r="Q176" s="19">
        <v>0</v>
      </c>
      <c r="R176" s="101">
        <v>840501886</v>
      </c>
      <c r="S176" s="20">
        <v>0</v>
      </c>
      <c r="T176" s="21">
        <v>0</v>
      </c>
      <c r="U176" s="21">
        <v>820175486</v>
      </c>
      <c r="V176" s="266">
        <v>144573347</v>
      </c>
      <c r="W176" s="266">
        <v>145581197</v>
      </c>
      <c r="X176" s="266">
        <v>150108825</v>
      </c>
      <c r="Y176" s="266">
        <f t="shared" si="145"/>
        <v>440263369</v>
      </c>
      <c r="Z176" s="266">
        <v>104228138</v>
      </c>
      <c r="AA176" s="266">
        <v>41394507</v>
      </c>
      <c r="AB176" s="266">
        <v>0</v>
      </c>
      <c r="AC176" s="266">
        <v>0</v>
      </c>
      <c r="AD176" s="266">
        <f t="shared" si="146"/>
        <v>585886014</v>
      </c>
      <c r="AE176" s="266">
        <f t="shared" si="147"/>
        <v>234289472</v>
      </c>
      <c r="AF176" s="266">
        <f t="shared" si="148"/>
        <v>0</v>
      </c>
      <c r="AG176" s="18" t="s">
        <v>3419</v>
      </c>
      <c r="AH176" s="17" t="s">
        <v>684</v>
      </c>
      <c r="AI176" s="81" t="s">
        <v>30</v>
      </c>
      <c r="AJ176" s="22" t="s">
        <v>45</v>
      </c>
      <c r="AK176" s="23" t="s">
        <v>30</v>
      </c>
      <c r="AL176" s="24" t="s">
        <v>195</v>
      </c>
      <c r="AM176" s="23" t="s">
        <v>45</v>
      </c>
      <c r="AN176" t="str">
        <f t="shared" si="149"/>
        <v>OR PRO.CODIGO=30129273</v>
      </c>
      <c r="AO176">
        <f t="shared" si="150"/>
        <v>8</v>
      </c>
      <c r="AP176" t="e">
        <f>VLOOKUP(J176,#REF!,5,FALSE)</f>
        <v>#REF!</v>
      </c>
      <c r="AQ176"/>
      <c r="AR176" t="e">
        <f>VLOOKUP(J176,#REF!,6,FALSE)</f>
        <v>#REF!</v>
      </c>
      <c r="AS176" s="32" t="e">
        <f>VLOOKUP(I176,'convenios 2017'!A$2:O$82,15,FALSE)</f>
        <v>#N/A</v>
      </c>
      <c r="AT176" s="373">
        <f t="shared" si="151"/>
        <v>1787570540</v>
      </c>
      <c r="AU176" s="32" t="str">
        <f>VLOOKUP(I176,'convenio 2016'!A$2:N$196,14,FALSE)</f>
        <v>toma razon</v>
      </c>
      <c r="AV176" s="32" t="str">
        <f>VLOOKUP(I176,'convenio 2015'!A$4:M$228,13,FALSE)</f>
        <v>en convenio</v>
      </c>
      <c r="AW176" s="32" t="e">
        <f>VLOOKUP(J176,#REF!,6,FALSE)</f>
        <v>#REF!</v>
      </c>
      <c r="AX176" s="373">
        <f t="shared" si="152"/>
        <v>1787570540</v>
      </c>
      <c r="AY176" s="32" t="s">
        <v>2408</v>
      </c>
      <c r="AZ176" s="32" t="s">
        <v>2065</v>
      </c>
      <c r="BA176" s="377">
        <v>1049</v>
      </c>
      <c r="BB176" s="431">
        <v>42551</v>
      </c>
      <c r="BC176" s="32" t="str">
        <f>VLOOKUP(J176,'RATE JUNIO '!F$2:K$346,6,FALSE)</f>
        <v>RS</v>
      </c>
      <c r="BD176" s="32" t="s">
        <v>3458</v>
      </c>
      <c r="BE176" s="92" t="str">
        <f>VLOOKUP(J176,'RATES 30-06-2017'!F$2:K$374,6,FALSE)</f>
        <v>RS</v>
      </c>
      <c r="BF176" s="92"/>
      <c r="BG176" s="92" t="str">
        <f>VLOOKUP(J176,Hoja4!C$2:E$268,2,FALSE)</f>
        <v>FAR</v>
      </c>
      <c r="BH176" s="92">
        <f>VLOOKUP(J176,Hoja4!C$2:E$268,3,FALSE)</f>
        <v>31</v>
      </c>
      <c r="BI176" s="92"/>
      <c r="BJ176" s="92"/>
      <c r="BK176" s="32" t="str">
        <f>VLOOKUP(J176,RATES!F$2:K$309,6,FALSE)</f>
        <v>RS</v>
      </c>
    </row>
    <row r="177" spans="1:63" s="32" customFormat="1" ht="15" customHeight="1">
      <c r="A177" s="17">
        <v>31</v>
      </c>
      <c r="B177" s="99">
        <v>2</v>
      </c>
      <c r="C177" s="17" t="s">
        <v>23</v>
      </c>
      <c r="D177" s="18" t="s">
        <v>689</v>
      </c>
      <c r="E177" s="17" t="s">
        <v>181</v>
      </c>
      <c r="F177" s="17" t="s">
        <v>182</v>
      </c>
      <c r="G177" s="18" t="s">
        <v>183</v>
      </c>
      <c r="H177" s="18" t="s">
        <v>27</v>
      </c>
      <c r="I177" s="18">
        <v>30097978</v>
      </c>
      <c r="J177" s="112" t="str">
        <f t="shared" si="144"/>
        <v>30097978-EJECUCION</v>
      </c>
      <c r="K177" s="442" t="s">
        <v>3282</v>
      </c>
      <c r="L177" s="100">
        <v>2192672827</v>
      </c>
      <c r="M177" s="19">
        <v>2192298443</v>
      </c>
      <c r="N177" s="100">
        <v>2031946177</v>
      </c>
      <c r="O177" s="19">
        <v>2031066657</v>
      </c>
      <c r="P177" s="19">
        <v>161231786</v>
      </c>
      <c r="Q177" s="19">
        <v>0</v>
      </c>
      <c r="R177" s="101">
        <v>160726650</v>
      </c>
      <c r="S177" s="20">
        <v>0</v>
      </c>
      <c r="T177" s="21">
        <v>0</v>
      </c>
      <c r="U177" s="21">
        <v>153586415</v>
      </c>
      <c r="V177" s="266">
        <v>549736</v>
      </c>
      <c r="W177" s="266">
        <v>0</v>
      </c>
      <c r="X177" s="266">
        <v>0</v>
      </c>
      <c r="Y177" s="266">
        <f t="shared" si="145"/>
        <v>549736</v>
      </c>
      <c r="Z177" s="266">
        <v>0</v>
      </c>
      <c r="AA177" s="266">
        <v>152722650</v>
      </c>
      <c r="AB177" s="266">
        <v>0</v>
      </c>
      <c r="AC177" s="266">
        <v>0</v>
      </c>
      <c r="AD177" s="266">
        <f t="shared" si="146"/>
        <v>153272386</v>
      </c>
      <c r="AE177" s="266">
        <f t="shared" si="147"/>
        <v>314029</v>
      </c>
      <c r="AF177" s="266">
        <f t="shared" si="148"/>
        <v>7645371</v>
      </c>
      <c r="AG177" s="18" t="s">
        <v>3419</v>
      </c>
      <c r="AH177" s="17" t="s">
        <v>685</v>
      </c>
      <c r="AI177" s="81" t="s">
        <v>30</v>
      </c>
      <c r="AJ177" s="22" t="s">
        <v>31</v>
      </c>
      <c r="AK177" s="23" t="s">
        <v>30</v>
      </c>
      <c r="AL177" s="24" t="s">
        <v>197</v>
      </c>
      <c r="AM177" s="23" t="s">
        <v>45</v>
      </c>
      <c r="AN177" t="str">
        <f t="shared" si="149"/>
        <v>OR PRO.CODIGO=30097978</v>
      </c>
      <c r="AO177">
        <f t="shared" si="150"/>
        <v>8</v>
      </c>
      <c r="AP177" t="e">
        <f>VLOOKUP(J177,#REF!,5,FALSE)</f>
        <v>#REF!</v>
      </c>
      <c r="AQ177"/>
      <c r="AR177" t="e">
        <f>VLOOKUP(J177,#REF!,6,FALSE)</f>
        <v>#REF!</v>
      </c>
      <c r="AS177" s="32" t="e">
        <f>VLOOKUP(I177,'convenios 2017'!A$2:O$82,15,FALSE)</f>
        <v>#N/A</v>
      </c>
      <c r="AT177" s="373">
        <f t="shared" si="151"/>
        <v>2184339043</v>
      </c>
      <c r="AU177" s="32" t="e">
        <f>VLOOKUP(I177,'convenio 2016'!A$2:N$196,14,FALSE)</f>
        <v>#N/A</v>
      </c>
      <c r="AV177" s="32" t="str">
        <f>VLOOKUP(I177,'convenio 2015'!A$4:M$228,13,FALSE)</f>
        <v>en convenio</v>
      </c>
      <c r="AW177" s="32" t="e">
        <f>VLOOKUP(J177,#REF!,6,FALSE)</f>
        <v>#REF!</v>
      </c>
      <c r="AX177" s="373">
        <f t="shared" si="152"/>
        <v>2184339043</v>
      </c>
      <c r="AY177" s="32" t="e">
        <v>#N/A</v>
      </c>
      <c r="AZ177" s="32">
        <v>592</v>
      </c>
      <c r="BA177" s="377">
        <v>592</v>
      </c>
      <c r="BB177" s="431">
        <v>42080</v>
      </c>
      <c r="BC177" s="32" t="str">
        <f>VLOOKUP(J177,'RATE JUNIO '!F$2:K$346,6,FALSE)</f>
        <v>RS</v>
      </c>
      <c r="BD177" s="32" t="s">
        <v>3458</v>
      </c>
      <c r="BE177" s="92" t="str">
        <f>VLOOKUP(J177,'RATES 30-06-2017'!F$2:K$374,6,FALSE)</f>
        <v>RS</v>
      </c>
      <c r="BF177" s="92"/>
      <c r="BG177" s="92" t="str">
        <f>VLOOKUP(J177,Hoja4!C$2:E$268,2,FALSE)</f>
        <v>LIBRE</v>
      </c>
      <c r="BH177" s="92">
        <f>VLOOKUP(J177,Hoja4!C$2:E$268,3,FALSE)</f>
        <v>31</v>
      </c>
      <c r="BI177" s="92"/>
      <c r="BJ177" s="92"/>
      <c r="BK177" s="32" t="str">
        <f>VLOOKUP(J177,RATES!F$2:K$309,6,FALSE)</f>
        <v>RS</v>
      </c>
    </row>
    <row r="178" spans="1:63" s="32" customFormat="1" ht="15" customHeight="1">
      <c r="A178" s="17">
        <v>31</v>
      </c>
      <c r="B178" s="99">
        <v>3</v>
      </c>
      <c r="C178" s="17" t="s">
        <v>23</v>
      </c>
      <c r="D178" s="18" t="s">
        <v>689</v>
      </c>
      <c r="E178" s="17" t="s">
        <v>181</v>
      </c>
      <c r="F178" s="17" t="s">
        <v>182</v>
      </c>
      <c r="G178" s="18" t="s">
        <v>183</v>
      </c>
      <c r="H178" s="18" t="s">
        <v>27</v>
      </c>
      <c r="I178" s="18">
        <v>30199272</v>
      </c>
      <c r="J178" s="112" t="str">
        <f t="shared" si="144"/>
        <v>30199272-EJECUCION</v>
      </c>
      <c r="K178" s="442" t="s">
        <v>3283</v>
      </c>
      <c r="L178" s="100">
        <v>1683911357</v>
      </c>
      <c r="M178" s="19">
        <v>1685111357</v>
      </c>
      <c r="N178" s="100">
        <v>1342307747</v>
      </c>
      <c r="O178" s="19">
        <v>1343516747</v>
      </c>
      <c r="P178" s="19">
        <v>340864610</v>
      </c>
      <c r="Q178" s="19">
        <v>0</v>
      </c>
      <c r="R178" s="101">
        <v>341603610</v>
      </c>
      <c r="S178" s="20">
        <v>0</v>
      </c>
      <c r="T178" s="21">
        <v>0</v>
      </c>
      <c r="U178" s="21">
        <v>341594610</v>
      </c>
      <c r="V178" s="266">
        <v>288665005</v>
      </c>
      <c r="W178" s="266">
        <v>0</v>
      </c>
      <c r="X178" s="266">
        <v>0</v>
      </c>
      <c r="Y178" s="266">
        <f t="shared" si="145"/>
        <v>288665005</v>
      </c>
      <c r="Z178" s="266">
        <v>0</v>
      </c>
      <c r="AA178" s="266">
        <v>36322605</v>
      </c>
      <c r="AB178" s="266">
        <v>0</v>
      </c>
      <c r="AC178" s="266">
        <v>0</v>
      </c>
      <c r="AD178" s="266">
        <f t="shared" si="146"/>
        <v>324987610</v>
      </c>
      <c r="AE178" s="266">
        <f t="shared" si="147"/>
        <v>16607000</v>
      </c>
      <c r="AF178" s="266">
        <f t="shared" si="148"/>
        <v>0</v>
      </c>
      <c r="AG178" s="18" t="s">
        <v>3419</v>
      </c>
      <c r="AH178" s="17" t="s">
        <v>685</v>
      </c>
      <c r="AI178" s="81" t="s">
        <v>30</v>
      </c>
      <c r="AJ178" s="22" t="s">
        <v>31</v>
      </c>
      <c r="AK178" s="23" t="s">
        <v>30</v>
      </c>
      <c r="AL178" s="24" t="s">
        <v>199</v>
      </c>
      <c r="AM178" s="23" t="s">
        <v>45</v>
      </c>
      <c r="AN178" t="str">
        <f t="shared" si="149"/>
        <v>OR PRO.CODIGO=30199272</v>
      </c>
      <c r="AO178">
        <f t="shared" si="150"/>
        <v>8</v>
      </c>
      <c r="AP178" t="e">
        <f>VLOOKUP(J178,#REF!,5,FALSE)</f>
        <v>#REF!</v>
      </c>
      <c r="AQ178"/>
      <c r="AR178" t="e">
        <f>VLOOKUP(J178,#REF!,6,FALSE)</f>
        <v>#REF!</v>
      </c>
      <c r="AS178" s="32" t="e">
        <f>VLOOKUP(I178,'convenios 2017'!A$2:O$82,15,FALSE)</f>
        <v>#N/A</v>
      </c>
      <c r="AT178" s="373">
        <f t="shared" si="151"/>
        <v>1668504357</v>
      </c>
      <c r="AU178" s="32" t="e">
        <f>VLOOKUP(I178,'convenio 2016'!A$2:N$196,14,FALSE)</f>
        <v>#N/A</v>
      </c>
      <c r="AV178" s="32" t="str">
        <f>VLOOKUP(I178,'convenio 2015'!A$4:M$228,13,FALSE)</f>
        <v>en convenio</v>
      </c>
      <c r="AW178" s="32" t="e">
        <f>VLOOKUP(J178,#REF!,6,FALSE)</f>
        <v>#REF!</v>
      </c>
      <c r="AX178" s="373">
        <f t="shared" si="152"/>
        <v>1668504357</v>
      </c>
      <c r="AY178" s="32" t="e">
        <v>#N/A</v>
      </c>
      <c r="AZ178" s="32">
        <v>2443</v>
      </c>
      <c r="BA178" s="377">
        <v>2443</v>
      </c>
      <c r="BB178" s="431">
        <v>42279</v>
      </c>
      <c r="BC178" s="32" t="str">
        <f>VLOOKUP(J178,'RATE JUNIO '!F$2:K$346,6,FALSE)</f>
        <v>RS</v>
      </c>
      <c r="BD178" s="32" t="s">
        <v>3458</v>
      </c>
      <c r="BE178" s="92" t="str">
        <f>VLOOKUP(J178,'RATES 30-06-2017'!F$2:K$374,6,FALSE)</f>
        <v>RS</v>
      </c>
      <c r="BF178" s="92"/>
      <c r="BG178" s="92" t="str">
        <f>VLOOKUP(J178,Hoja4!C$2:E$268,2,FALSE)</f>
        <v>LIBRE</v>
      </c>
      <c r="BH178" s="92">
        <f>VLOOKUP(J178,Hoja4!C$2:E$268,3,FALSE)</f>
        <v>31</v>
      </c>
      <c r="BI178" s="92"/>
      <c r="BJ178" s="92"/>
      <c r="BK178" s="32" t="str">
        <f>VLOOKUP(J178,RATES!F$2:K$309,6,FALSE)</f>
        <v>RS</v>
      </c>
    </row>
    <row r="179" spans="1:63" s="32" customFormat="1" ht="15" customHeight="1">
      <c r="A179" s="17">
        <v>31</v>
      </c>
      <c r="B179" s="99">
        <v>5</v>
      </c>
      <c r="C179" s="17" t="s">
        <v>23</v>
      </c>
      <c r="D179" s="18" t="s">
        <v>33</v>
      </c>
      <c r="E179" s="17" t="s">
        <v>181</v>
      </c>
      <c r="F179" s="17" t="s">
        <v>182</v>
      </c>
      <c r="G179" s="18" t="s">
        <v>183</v>
      </c>
      <c r="H179" s="18" t="s">
        <v>27</v>
      </c>
      <c r="I179" s="18">
        <v>30128140</v>
      </c>
      <c r="J179" s="112" t="str">
        <f t="shared" si="144"/>
        <v>30128140-EJECUCION</v>
      </c>
      <c r="K179" s="442" t="s">
        <v>3284</v>
      </c>
      <c r="L179" s="100">
        <v>1877675000</v>
      </c>
      <c r="M179" s="19">
        <v>1723441000</v>
      </c>
      <c r="N179" s="100">
        <v>4000000</v>
      </c>
      <c r="O179" s="19">
        <v>4000000</v>
      </c>
      <c r="P179" s="19">
        <f>200000000-25290999</f>
        <v>174709001</v>
      </c>
      <c r="Q179" s="19">
        <v>1519441000</v>
      </c>
      <c r="R179" s="101">
        <v>200000000</v>
      </c>
      <c r="S179" s="20">
        <v>1673675000</v>
      </c>
      <c r="T179" s="21">
        <v>0</v>
      </c>
      <c r="U179" s="446">
        <v>0</v>
      </c>
      <c r="V179" s="266">
        <v>0</v>
      </c>
      <c r="W179" s="266">
        <v>0</v>
      </c>
      <c r="X179" s="266">
        <v>0</v>
      </c>
      <c r="Y179" s="266">
        <f t="shared" si="145"/>
        <v>0</v>
      </c>
      <c r="Z179" s="266">
        <v>0</v>
      </c>
      <c r="AA179" s="266">
        <v>0</v>
      </c>
      <c r="AB179" s="266">
        <v>0</v>
      </c>
      <c r="AC179" s="266">
        <v>0</v>
      </c>
      <c r="AD179" s="266">
        <f t="shared" si="146"/>
        <v>0</v>
      </c>
      <c r="AE179" s="266">
        <f t="shared" si="147"/>
        <v>0</v>
      </c>
      <c r="AF179" s="266">
        <f t="shared" si="148"/>
        <v>1719441000</v>
      </c>
      <c r="AG179" s="18" t="s">
        <v>1456</v>
      </c>
      <c r="AH179" s="17" t="s">
        <v>685</v>
      </c>
      <c r="AI179" s="81" t="s">
        <v>30</v>
      </c>
      <c r="AJ179" s="22" t="s">
        <v>31</v>
      </c>
      <c r="AK179" s="23" t="s">
        <v>30</v>
      </c>
      <c r="AL179" s="24" t="s">
        <v>201</v>
      </c>
      <c r="AM179" s="23" t="s">
        <v>45</v>
      </c>
      <c r="AN179" t="str">
        <f t="shared" si="149"/>
        <v>OR PRO.CODIGO=30128140</v>
      </c>
      <c r="AO179">
        <f t="shared" si="150"/>
        <v>8</v>
      </c>
      <c r="AP179" t="e">
        <f>VLOOKUP(J179,#REF!,5,FALSE)</f>
        <v>#REF!</v>
      </c>
      <c r="AQ179"/>
      <c r="AR179" t="e">
        <f>VLOOKUP(J179,#REF!,6,FALSE)</f>
        <v>#REF!</v>
      </c>
      <c r="AS179" s="32" t="e">
        <f>VLOOKUP(I179,'convenios 2017'!A$2:O$82,15,FALSE)</f>
        <v>#N/A</v>
      </c>
      <c r="AT179" s="373">
        <f t="shared" si="151"/>
        <v>4000000</v>
      </c>
      <c r="AU179" s="32" t="e">
        <f>VLOOKUP(I179,'convenio 2016'!A$2:N$196,14,FALSE)</f>
        <v>#N/A</v>
      </c>
      <c r="AV179" s="32" t="e">
        <f>VLOOKUP(I179,'convenio 2015'!A$4:M$228,13,FALSE)</f>
        <v>#N/A</v>
      </c>
      <c r="AW179" s="32" t="e">
        <f>VLOOKUP(J179,#REF!,6,FALSE)</f>
        <v>#REF!</v>
      </c>
      <c r="AX179" s="373">
        <f t="shared" si="152"/>
        <v>4000000</v>
      </c>
      <c r="AY179" s="32" t="e">
        <v>#N/A</v>
      </c>
      <c r="AZ179" s="32" t="e">
        <v>#N/A</v>
      </c>
      <c r="BA179" s="377" t="e">
        <v>#N/A</v>
      </c>
      <c r="BB179" s="431"/>
      <c r="BC179" s="32">
        <f>VLOOKUP(J179,'RATE JUNIO '!F$2:K$346,6,FALSE)</f>
        <v>0</v>
      </c>
      <c r="BD179" s="32" t="s">
        <v>3458</v>
      </c>
      <c r="BE179" s="92" t="str">
        <f>VLOOKUP(J179,'RATES 30-06-2017'!F$2:K$374,6,FALSE)</f>
        <v>RS</v>
      </c>
      <c r="BF179" s="92"/>
      <c r="BG179" s="92" t="str">
        <f>VLOOKUP(J179,Hoja4!C$2:E$268,2,FALSE)</f>
        <v>LIBRE</v>
      </c>
      <c r="BH179" s="92">
        <f>VLOOKUP(J179,Hoja4!C$2:E$268,3,FALSE)</f>
        <v>31</v>
      </c>
      <c r="BI179" s="92"/>
      <c r="BJ179" s="92"/>
      <c r="BK179" s="32" t="str">
        <f>VLOOKUP(J179,RATES!F$2:K$309,6,FALSE)</f>
        <v>RS</v>
      </c>
    </row>
    <row r="180" spans="1:63" s="32" customFormat="1" ht="15" customHeight="1">
      <c r="A180" s="17">
        <v>31</v>
      </c>
      <c r="B180" s="99">
        <v>4</v>
      </c>
      <c r="C180" s="17" t="s">
        <v>23</v>
      </c>
      <c r="D180" s="18" t="s">
        <v>689</v>
      </c>
      <c r="E180" s="17" t="s">
        <v>181</v>
      </c>
      <c r="F180" s="17" t="s">
        <v>182</v>
      </c>
      <c r="G180" s="18" t="s">
        <v>183</v>
      </c>
      <c r="H180" s="18" t="s">
        <v>27</v>
      </c>
      <c r="I180" s="18">
        <v>30199074</v>
      </c>
      <c r="J180" s="112" t="str">
        <f t="shared" si="144"/>
        <v>30199074-EJECUCION</v>
      </c>
      <c r="K180" s="442" t="s">
        <v>3285</v>
      </c>
      <c r="L180" s="100">
        <v>1777223435</v>
      </c>
      <c r="M180" s="125">
        <v>1816198434</v>
      </c>
      <c r="N180" s="100">
        <v>1682636611</v>
      </c>
      <c r="O180" s="125">
        <v>1723336610</v>
      </c>
      <c r="P180" s="125">
        <v>92861824</v>
      </c>
      <c r="Q180" s="19">
        <v>0</v>
      </c>
      <c r="R180" s="101">
        <v>94586824</v>
      </c>
      <c r="S180" s="20">
        <v>0</v>
      </c>
      <c r="T180" s="21">
        <v>0</v>
      </c>
      <c r="U180" s="21">
        <v>92861824</v>
      </c>
      <c r="V180" s="266">
        <v>23022816</v>
      </c>
      <c r="W180" s="266">
        <v>0</v>
      </c>
      <c r="X180" s="266">
        <v>0</v>
      </c>
      <c r="Y180" s="266">
        <f t="shared" si="145"/>
        <v>23022816</v>
      </c>
      <c r="Z180" s="266">
        <v>0</v>
      </c>
      <c r="AA180" s="266">
        <v>0</v>
      </c>
      <c r="AB180" s="266">
        <v>0</v>
      </c>
      <c r="AC180" s="266">
        <v>0</v>
      </c>
      <c r="AD180" s="266">
        <f t="shared" si="146"/>
        <v>23022816</v>
      </c>
      <c r="AE180" s="266">
        <f t="shared" si="147"/>
        <v>69839008</v>
      </c>
      <c r="AF180" s="266">
        <f t="shared" si="148"/>
        <v>0</v>
      </c>
      <c r="AG180" s="18" t="s">
        <v>3419</v>
      </c>
      <c r="AH180" s="17" t="s">
        <v>685</v>
      </c>
      <c r="AI180" s="81" t="s">
        <v>30</v>
      </c>
      <c r="AJ180" s="22" t="s">
        <v>45</v>
      </c>
      <c r="AK180" s="23" t="s">
        <v>30</v>
      </c>
      <c r="AL180" s="24" t="s">
        <v>203</v>
      </c>
      <c r="AM180" s="23"/>
      <c r="AN180" t="str">
        <f t="shared" si="149"/>
        <v>OR PRO.CODIGO=30199074</v>
      </c>
      <c r="AO180">
        <f t="shared" si="150"/>
        <v>8</v>
      </c>
      <c r="AP180" t="e">
        <f>VLOOKUP(J180,#REF!,5,FALSE)</f>
        <v>#REF!</v>
      </c>
      <c r="AQ180"/>
      <c r="AR180" t="e">
        <f>VLOOKUP(J180,#REF!,6,FALSE)</f>
        <v>#REF!</v>
      </c>
      <c r="AS180" s="32" t="e">
        <f>VLOOKUP(I180,'convenios 2017'!A$2:O$82,15,FALSE)</f>
        <v>#N/A</v>
      </c>
      <c r="AT180" s="373">
        <f t="shared" si="151"/>
        <v>1746359426</v>
      </c>
      <c r="AU180" s="32" t="str">
        <f>VLOOKUP(I180,'convenio 2016'!A$2:N$196,14,FALSE)</f>
        <v>toma razon</v>
      </c>
      <c r="AV180" s="32">
        <f>VLOOKUP(I180,'convenio 2015'!A$4:M$228,13,FALSE)</f>
        <v>0</v>
      </c>
      <c r="AW180" s="32" t="e">
        <f>VLOOKUP(J180,#REF!,6,FALSE)</f>
        <v>#REF!</v>
      </c>
      <c r="AX180" s="373">
        <f t="shared" si="152"/>
        <v>1746359426</v>
      </c>
      <c r="AY180" s="32" t="s">
        <v>2408</v>
      </c>
      <c r="AZ180" s="32" t="s">
        <v>2288</v>
      </c>
      <c r="BA180" s="377">
        <v>2858</v>
      </c>
      <c r="BB180" s="431">
        <v>42655</v>
      </c>
      <c r="BC180" s="32" t="str">
        <f>VLOOKUP(J180,'RATE JUNIO '!F$2:K$346,6,FALSE)</f>
        <v>RS</v>
      </c>
      <c r="BD180" s="32" t="s">
        <v>3458</v>
      </c>
      <c r="BE180" s="92" t="str">
        <f>VLOOKUP(J180,'RATES 30-06-2017'!F$2:K$374,6,FALSE)</f>
        <v>RS</v>
      </c>
      <c r="BF180" s="92"/>
      <c r="BG180" s="92" t="str">
        <f>VLOOKUP(J180,Hoja4!C$2:E$268,2,FALSE)</f>
        <v>LIBRE</v>
      </c>
      <c r="BH180" s="92">
        <f>VLOOKUP(J180,Hoja4!C$2:E$268,3,FALSE)</f>
        <v>31</v>
      </c>
      <c r="BI180" s="92"/>
      <c r="BJ180" s="92"/>
      <c r="BK180" s="32" t="str">
        <f>VLOOKUP(J180,RATES!F$2:K$309,6,FALSE)</f>
        <v>RS</v>
      </c>
    </row>
    <row r="181" spans="1:63">
      <c r="A181" s="86"/>
      <c r="C181" s="86"/>
      <c r="D181" s="87"/>
      <c r="E181" s="86"/>
      <c r="F181" s="86"/>
      <c r="G181" s="88"/>
      <c r="H181" s="86"/>
      <c r="I181" s="88"/>
      <c r="K181" s="110" t="s">
        <v>47</v>
      </c>
      <c r="L181" s="25">
        <f>SUBTOTAL(9,L170:L180)</f>
        <v>17233170974</v>
      </c>
      <c r="M181" s="111">
        <f>SUBTOTAL(9,M170:M180)</f>
        <v>21937049035</v>
      </c>
      <c r="N181" s="25">
        <v>13553959645</v>
      </c>
      <c r="O181" s="111">
        <f>SUBTOTAL(9,O170:O180)</f>
        <v>18284610816</v>
      </c>
      <c r="P181" s="111">
        <f>SUBTOTAL(9,P170:P180)</f>
        <v>2030488147</v>
      </c>
      <c r="Q181" s="109">
        <v>1519441000</v>
      </c>
      <c r="R181" s="25">
        <v>2005536329</v>
      </c>
      <c r="S181" s="25">
        <v>1673675000</v>
      </c>
      <c r="T181" s="25">
        <v>0</v>
      </c>
      <c r="U181" s="111">
        <f t="shared" ref="U181:AF181" si="153">SUBTOTAL(9,U170:U180)</f>
        <v>1896635848</v>
      </c>
      <c r="V181" s="111">
        <f t="shared" si="153"/>
        <v>466960605</v>
      </c>
      <c r="W181" s="111">
        <f t="shared" si="153"/>
        <v>291427772</v>
      </c>
      <c r="X181" s="111">
        <f t="shared" si="153"/>
        <v>181088835</v>
      </c>
      <c r="Y181" s="111">
        <f t="shared" si="153"/>
        <v>939477212</v>
      </c>
      <c r="Z181" s="111">
        <f t="shared" si="153"/>
        <v>105168238</v>
      </c>
      <c r="AA181" s="111">
        <f t="shared" si="153"/>
        <v>238731966</v>
      </c>
      <c r="AB181" s="111">
        <f t="shared" si="153"/>
        <v>45688284</v>
      </c>
      <c r="AC181" s="111">
        <f t="shared" si="153"/>
        <v>4069903</v>
      </c>
      <c r="AD181" s="111">
        <f t="shared" si="153"/>
        <v>1333135603</v>
      </c>
      <c r="AE181" s="111">
        <f t="shared" si="153"/>
        <v>563500245</v>
      </c>
      <c r="AF181" s="111">
        <f t="shared" si="153"/>
        <v>1755802371</v>
      </c>
      <c r="AG181" s="88"/>
      <c r="AH181" s="86"/>
      <c r="AI181" s="257"/>
      <c r="AK181" s="23"/>
      <c r="AL181" s="24"/>
      <c r="AM181" s="23"/>
      <c r="AN181" s="92"/>
      <c r="AO181" s="92"/>
      <c r="AP181" s="92"/>
      <c r="AQ181" s="92"/>
      <c r="AR181" s="92"/>
      <c r="AS181" s="92"/>
      <c r="AT181" s="92"/>
      <c r="AU181" s="92"/>
      <c r="AV181" s="92"/>
      <c r="AW181" s="92"/>
      <c r="AX181" s="92"/>
      <c r="AZ181" s="32" t="s">
        <v>3142</v>
      </c>
    </row>
    <row r="182" spans="1:63" ht="9" customHeight="1">
      <c r="A182" s="86"/>
      <c r="C182" s="86"/>
      <c r="D182" s="87"/>
      <c r="E182" s="86"/>
      <c r="F182" s="86"/>
      <c r="G182" s="88"/>
      <c r="H182" s="86"/>
      <c r="I182" s="88"/>
      <c r="K182" s="303"/>
      <c r="M182" s="86"/>
      <c r="O182" s="86"/>
      <c r="P182" s="122"/>
      <c r="Q182" s="302"/>
      <c r="U18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88"/>
      <c r="AH182" s="86"/>
      <c r="AI182" s="257"/>
      <c r="AK182" s="23"/>
      <c r="AL182" s="24"/>
      <c r="AM182" s="23"/>
      <c r="AZ182" s="32" t="s">
        <v>3142</v>
      </c>
    </row>
    <row r="183" spans="1:63">
      <c r="A183" s="86"/>
      <c r="B183" s="302"/>
      <c r="C183" s="86"/>
      <c r="D183" s="87"/>
      <c r="E183" s="86"/>
      <c r="F183" s="86"/>
      <c r="G183" s="88"/>
      <c r="H183" s="86"/>
      <c r="I183" s="88"/>
      <c r="J183" s="302"/>
      <c r="K183" s="16" t="s">
        <v>48</v>
      </c>
      <c r="L183" s="302"/>
      <c r="M183" s="86"/>
      <c r="N183" s="302"/>
      <c r="O183" s="86"/>
      <c r="P183" s="86"/>
      <c r="Q183" s="302"/>
      <c r="R183" s="302"/>
      <c r="S183" s="302"/>
      <c r="T183" s="302"/>
      <c r="U183" s="30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88"/>
      <c r="AH183" s="86"/>
      <c r="AI183" s="257"/>
      <c r="AK183" s="23"/>
      <c r="AL183" s="24"/>
      <c r="AM183" s="23"/>
      <c r="AZ183" s="32" t="s">
        <v>3142</v>
      </c>
    </row>
    <row r="184" spans="1:63" s="32" customFormat="1" ht="15" customHeight="1">
      <c r="A184" s="17">
        <v>31</v>
      </c>
      <c r="B184" s="99">
        <v>10</v>
      </c>
      <c r="C184" s="17" t="s">
        <v>49</v>
      </c>
      <c r="D184" s="18" t="s">
        <v>33</v>
      </c>
      <c r="E184" s="17" t="s">
        <v>181</v>
      </c>
      <c r="F184" s="17" t="s">
        <v>182</v>
      </c>
      <c r="G184" s="18" t="s">
        <v>183</v>
      </c>
      <c r="H184" s="18" t="s">
        <v>27</v>
      </c>
      <c r="I184" s="18">
        <v>30080729</v>
      </c>
      <c r="J184" s="112" t="str">
        <f t="shared" ref="J184:J191" si="154">CONCATENATE(I184,"-",H184)</f>
        <v>30080729-EJECUCION</v>
      </c>
      <c r="K184" s="442" t="s">
        <v>3286</v>
      </c>
      <c r="L184" s="100">
        <v>1438056000</v>
      </c>
      <c r="M184" s="19">
        <v>1438056000</v>
      </c>
      <c r="N184" s="100">
        <v>0</v>
      </c>
      <c r="O184" s="19">
        <v>0</v>
      </c>
      <c r="P184" s="19">
        <v>1438056000</v>
      </c>
      <c r="Q184" s="19">
        <v>0</v>
      </c>
      <c r="R184" s="101">
        <v>1321502000</v>
      </c>
      <c r="S184" s="20">
        <v>116554000</v>
      </c>
      <c r="T184" s="21">
        <v>0</v>
      </c>
      <c r="U184" s="266">
        <v>1321502000</v>
      </c>
      <c r="V184" s="266">
        <v>0</v>
      </c>
      <c r="W184" s="266">
        <v>1321502000</v>
      </c>
      <c r="X184" s="266">
        <v>0</v>
      </c>
      <c r="Y184" s="266">
        <f t="shared" ref="Y184:Y191" si="155">V184+W184+X184</f>
        <v>1321502000</v>
      </c>
      <c r="Z184" s="266">
        <v>0</v>
      </c>
      <c r="AA184" s="266">
        <v>0</v>
      </c>
      <c r="AB184" s="266">
        <v>0</v>
      </c>
      <c r="AC184" s="266">
        <v>0</v>
      </c>
      <c r="AD184" s="266">
        <f t="shared" ref="AD184:AD191" si="156">V184+W184+X184+Z184+AA184+AB184+AC184</f>
        <v>1321502000</v>
      </c>
      <c r="AE184" s="266">
        <f t="shared" ref="AE184:AE191" si="157">U184-AD184</f>
        <v>0</v>
      </c>
      <c r="AF184" s="266">
        <f t="shared" ref="AF184:AF191" si="158">M184-(O184+U184)</f>
        <v>116554000</v>
      </c>
      <c r="AG184" s="18" t="s">
        <v>3419</v>
      </c>
      <c r="AH184" s="17" t="s">
        <v>685</v>
      </c>
      <c r="AI184" s="81" t="s">
        <v>30</v>
      </c>
      <c r="AJ184" s="22" t="s">
        <v>45</v>
      </c>
      <c r="AK184" s="23" t="s">
        <v>30</v>
      </c>
      <c r="AL184" s="24" t="s">
        <v>205</v>
      </c>
      <c r="AM184" s="23"/>
      <c r="AN184" t="str">
        <f t="shared" ref="AN184:AN191" si="159">CONCATENATE( "OR PRO.CODIGO=",I184)</f>
        <v>OR PRO.CODIGO=30080729</v>
      </c>
      <c r="AO184">
        <f t="shared" ref="AO184:AO191" si="160">LEN(I184)</f>
        <v>8</v>
      </c>
      <c r="AP184" t="e">
        <f>VLOOKUP(J184,#REF!,5,FALSE)</f>
        <v>#REF!</v>
      </c>
      <c r="AQ184"/>
      <c r="AR184" t="e">
        <f>VLOOKUP(J184,#REF!,6,FALSE)</f>
        <v>#REF!</v>
      </c>
      <c r="AS184" s="32" t="str">
        <f>VLOOKUP(I184,'convenios 2017'!A$2:O$82,15,FALSE)</f>
        <v>con convenio</v>
      </c>
      <c r="AT184" s="373">
        <f>O184+AD184</f>
        <v>1321502000</v>
      </c>
      <c r="AU184" s="32" t="str">
        <f>VLOOKUP(I184,'convenio 2016'!A$2:N$196,14,FALSE)</f>
        <v>sectorialista</v>
      </c>
      <c r="AV184" s="32" t="e">
        <f>VLOOKUP(I184,'convenio 2015'!A$4:M$228,13,FALSE)</f>
        <v>#N/A</v>
      </c>
      <c r="AW184" s="32" t="e">
        <f>VLOOKUP(J184,#REF!,6,FALSE)</f>
        <v>#REF!</v>
      </c>
      <c r="AX184" s="373">
        <f>O184+AD184</f>
        <v>1321502000</v>
      </c>
      <c r="AY184" s="32" t="s">
        <v>1763</v>
      </c>
      <c r="AZ184" s="32" t="s">
        <v>3150</v>
      </c>
      <c r="BA184" s="377">
        <v>10</v>
      </c>
      <c r="BB184" s="431">
        <v>42762</v>
      </c>
      <c r="BC184" s="32" t="e">
        <f>VLOOKUP(J184,'RATE JUNIO '!F$2:K$346,6,FALSE)</f>
        <v>#N/A</v>
      </c>
      <c r="BD184" s="32" t="s">
        <v>3458</v>
      </c>
      <c r="BE184" s="92" t="e">
        <f>VLOOKUP(J184,'RATES 30-06-2017'!F$2:K$374,6,FALSE)</f>
        <v>#N/A</v>
      </c>
      <c r="BF184" s="92"/>
      <c r="BG184" s="92" t="str">
        <f>VLOOKUP(J184,Hoja4!C$2:E$268,2,FALSE)</f>
        <v>LIBRE</v>
      </c>
      <c r="BH184" s="92">
        <f>VLOOKUP(J184,Hoja4!C$2:E$268,3,FALSE)</f>
        <v>31</v>
      </c>
      <c r="BI184" s="92"/>
      <c r="BJ184" s="92"/>
      <c r="BK184" s="32" t="e">
        <f>VLOOKUP(J184,RATES!F$2:K$309,6,FALSE)</f>
        <v>#N/A</v>
      </c>
    </row>
    <row r="185" spans="1:63" s="32" customFormat="1" ht="15" customHeight="1">
      <c r="A185" s="17">
        <v>31</v>
      </c>
      <c r="B185" s="99">
        <v>13</v>
      </c>
      <c r="C185" s="17" t="s">
        <v>49</v>
      </c>
      <c r="D185" s="18" t="s">
        <v>24</v>
      </c>
      <c r="E185" s="17" t="s">
        <v>181</v>
      </c>
      <c r="F185" s="17" t="s">
        <v>182</v>
      </c>
      <c r="G185" s="18" t="s">
        <v>120</v>
      </c>
      <c r="H185" s="18" t="s">
        <v>27</v>
      </c>
      <c r="I185" s="18">
        <v>30106468</v>
      </c>
      <c r="J185" s="112" t="str">
        <f t="shared" si="154"/>
        <v>30106468-EJECUCION</v>
      </c>
      <c r="K185" s="442" t="s">
        <v>3287</v>
      </c>
      <c r="L185" s="100">
        <v>117000000</v>
      </c>
      <c r="M185" s="19">
        <v>117000000</v>
      </c>
      <c r="N185" s="100">
        <v>0</v>
      </c>
      <c r="O185" s="19">
        <v>0</v>
      </c>
      <c r="P185" s="19">
        <v>117000000</v>
      </c>
      <c r="Q185" s="19">
        <v>0</v>
      </c>
      <c r="R185" s="101">
        <v>117000000</v>
      </c>
      <c r="S185" s="20">
        <v>0</v>
      </c>
      <c r="T185" s="21">
        <v>0</v>
      </c>
      <c r="U185" s="266">
        <v>4200000</v>
      </c>
      <c r="V185" s="266">
        <v>0</v>
      </c>
      <c r="W185" s="266">
        <v>0</v>
      </c>
      <c r="X185" s="266">
        <v>0</v>
      </c>
      <c r="Y185" s="266">
        <f t="shared" si="155"/>
        <v>0</v>
      </c>
      <c r="Z185" s="266">
        <v>4200000</v>
      </c>
      <c r="AA185" s="266">
        <v>0</v>
      </c>
      <c r="AB185" s="266">
        <v>0</v>
      </c>
      <c r="AC185" s="266">
        <v>0</v>
      </c>
      <c r="AD185" s="266">
        <f t="shared" si="156"/>
        <v>4200000</v>
      </c>
      <c r="AE185" s="266">
        <f t="shared" si="157"/>
        <v>0</v>
      </c>
      <c r="AF185" s="266">
        <f t="shared" si="158"/>
        <v>112800000</v>
      </c>
      <c r="AG185" s="18" t="s">
        <v>1456</v>
      </c>
      <c r="AH185" s="17" t="s">
        <v>109</v>
      </c>
      <c r="AI185" s="81" t="s">
        <v>30</v>
      </c>
      <c r="AJ185" s="26" t="s">
        <v>31</v>
      </c>
      <c r="AK185" s="27" t="s">
        <v>30</v>
      </c>
      <c r="AL185" s="28" t="s">
        <v>205</v>
      </c>
      <c r="AM185" s="27" t="s">
        <v>45</v>
      </c>
      <c r="AN185" t="str">
        <f t="shared" si="159"/>
        <v>OR PRO.CODIGO=30106468</v>
      </c>
      <c r="AO185">
        <f t="shared" si="160"/>
        <v>8</v>
      </c>
      <c r="AP185" t="e">
        <f>VLOOKUP(J185,#REF!,5,FALSE)</f>
        <v>#REF!</v>
      </c>
      <c r="AQ185"/>
      <c r="AR185" t="e">
        <f>VLOOKUP(J185,#REF!,6,FALSE)</f>
        <v>#REF!</v>
      </c>
      <c r="AS185" s="32" t="str">
        <f>VLOOKUP(I185,'convenios 2017'!A$2:O$82,15,FALSE)</f>
        <v>con convenio</v>
      </c>
      <c r="AT185" s="373">
        <f>O185+AD185</f>
        <v>4200000</v>
      </c>
      <c r="AU185" s="32" t="e">
        <f>VLOOKUP(I185,'convenio 2016'!A$2:N$196,14,FALSE)</f>
        <v>#N/A</v>
      </c>
      <c r="AV185" s="32" t="e">
        <f>VLOOKUP(I185,'convenio 2015'!A$4:M$228,13,FALSE)</f>
        <v>#N/A</v>
      </c>
      <c r="AW185" s="32" t="e">
        <f>VLOOKUP(J185,#REF!,6,FALSE)</f>
        <v>#REF!</v>
      </c>
      <c r="AX185" s="373">
        <f>O185+AD185</f>
        <v>4200000</v>
      </c>
      <c r="AY185" s="32" t="s">
        <v>1763</v>
      </c>
      <c r="AZ185" s="32" t="s">
        <v>3151</v>
      </c>
      <c r="BA185" s="377">
        <v>526</v>
      </c>
      <c r="BB185" s="431">
        <v>42811</v>
      </c>
      <c r="BC185" s="32" t="e">
        <f>VLOOKUP(J185,'RATE JUNIO '!F$2:K$346,6,FALSE)</f>
        <v>#N/A</v>
      </c>
      <c r="BD185" s="32" t="s">
        <v>3458</v>
      </c>
      <c r="BE185" s="92" t="e">
        <f>VLOOKUP(J185,'RATES 30-06-2017'!F$2:K$374,6,FALSE)</f>
        <v>#N/A</v>
      </c>
      <c r="BF185" s="92"/>
      <c r="BG185" s="92" t="str">
        <f>VLOOKUP(J185,Hoja4!C$2:E$268,2,FALSE)</f>
        <v>LIBRE</v>
      </c>
      <c r="BH185" s="92">
        <f>VLOOKUP(J185,Hoja4!C$2:E$268,3,FALSE)</f>
        <v>31</v>
      </c>
      <c r="BI185" s="92"/>
      <c r="BJ185" s="92"/>
      <c r="BK185" s="32" t="e">
        <f>VLOOKUP(J185,RATES!F$2:K$309,6,FALSE)</f>
        <v>#N/A</v>
      </c>
    </row>
    <row r="186" spans="1:63" s="32" customFormat="1" ht="15" customHeight="1">
      <c r="A186" s="17">
        <v>29</v>
      </c>
      <c r="B186" s="99">
        <v>17</v>
      </c>
      <c r="C186" s="17" t="s">
        <v>49</v>
      </c>
      <c r="D186" s="18" t="s">
        <v>41</v>
      </c>
      <c r="E186" s="17" t="s">
        <v>181</v>
      </c>
      <c r="F186" s="18" t="s">
        <v>182</v>
      </c>
      <c r="G186" s="18" t="s">
        <v>183</v>
      </c>
      <c r="H186" s="18" t="s">
        <v>27</v>
      </c>
      <c r="I186" s="18">
        <v>30228773</v>
      </c>
      <c r="J186" s="112" t="str">
        <f t="shared" si="154"/>
        <v>30228773-EJECUCION</v>
      </c>
      <c r="K186" s="442" t="s">
        <v>3372</v>
      </c>
      <c r="L186" s="100">
        <v>138791000</v>
      </c>
      <c r="M186" s="19">
        <v>138791000</v>
      </c>
      <c r="N186" s="100">
        <v>0</v>
      </c>
      <c r="O186" s="19">
        <v>0</v>
      </c>
      <c r="P186" s="19">
        <v>138791000</v>
      </c>
      <c r="Q186" s="19">
        <v>0</v>
      </c>
      <c r="R186" s="101">
        <v>138791000</v>
      </c>
      <c r="S186" s="20">
        <v>0</v>
      </c>
      <c r="T186" s="21">
        <v>0</v>
      </c>
      <c r="U186" s="21">
        <v>138791000</v>
      </c>
      <c r="V186" s="266">
        <v>0</v>
      </c>
      <c r="W186" s="266">
        <v>0</v>
      </c>
      <c r="X186" s="266">
        <v>0</v>
      </c>
      <c r="Y186" s="266">
        <f t="shared" si="155"/>
        <v>0</v>
      </c>
      <c r="Z186" s="266">
        <v>0</v>
      </c>
      <c r="AA186" s="266">
        <v>0</v>
      </c>
      <c r="AB186" s="266">
        <v>0</v>
      </c>
      <c r="AC186" s="266">
        <v>0</v>
      </c>
      <c r="AD186" s="266">
        <f t="shared" si="156"/>
        <v>0</v>
      </c>
      <c r="AE186" s="266">
        <f t="shared" si="157"/>
        <v>138791000</v>
      </c>
      <c r="AF186" s="266">
        <f t="shared" si="158"/>
        <v>0</v>
      </c>
      <c r="AG186" s="18" t="s">
        <v>1763</v>
      </c>
      <c r="AH186" s="17" t="s">
        <v>685</v>
      </c>
      <c r="AI186" s="81" t="s">
        <v>40</v>
      </c>
      <c r="AJ186" s="22" t="s">
        <v>31</v>
      </c>
      <c r="AK186" s="23"/>
      <c r="AL186" s="24">
        <v>2015</v>
      </c>
      <c r="AM186" s="23" t="s">
        <v>45</v>
      </c>
      <c r="AN186" t="str">
        <f t="shared" si="159"/>
        <v>OR PRO.CODIGO=30228773</v>
      </c>
      <c r="AO186">
        <f t="shared" si="160"/>
        <v>8</v>
      </c>
      <c r="AP186" t="e">
        <f>VLOOKUP(J186,#REF!,5,FALSE)</f>
        <v>#REF!</v>
      </c>
      <c r="AQ186"/>
      <c r="AR186" t="e">
        <f>VLOOKUP(J186,#REF!,6,FALSE)</f>
        <v>#REF!</v>
      </c>
      <c r="AS186" s="32" t="str">
        <f>VLOOKUP(I186,'convenios 2017'!A$2:O$82,15,FALSE)</f>
        <v>con convenio</v>
      </c>
      <c r="AT186" s="373">
        <f>O186+AD186</f>
        <v>0</v>
      </c>
      <c r="AU186" s="32" t="e">
        <f>VLOOKUP(I186,'convenio 2016'!A$2:N$196,14,FALSE)</f>
        <v>#N/A</v>
      </c>
      <c r="AV186" s="32" t="e">
        <f>VLOOKUP(I186,'convenio 2015'!A$4:M$228,13,FALSE)</f>
        <v>#N/A</v>
      </c>
      <c r="AW186" s="32" t="e">
        <f>VLOOKUP(J186,#REF!,6,FALSE)</f>
        <v>#REF!</v>
      </c>
      <c r="AX186" s="373">
        <f>O186+AD186</f>
        <v>0</v>
      </c>
      <c r="AY186" s="32" t="s">
        <v>1763</v>
      </c>
      <c r="AZ186" s="32" t="s">
        <v>3152</v>
      </c>
      <c r="BA186" s="377">
        <v>803</v>
      </c>
      <c r="BB186" s="431">
        <v>42849</v>
      </c>
      <c r="BC186" s="32">
        <f>VLOOKUP(J186,'RATE JUNIO '!F$2:K$346,6,FALSE)</f>
        <v>0</v>
      </c>
      <c r="BD186" s="32" t="s">
        <v>3458</v>
      </c>
      <c r="BE186" s="92">
        <f>VLOOKUP(J186,'RATES 30-06-2017'!F$2:K$374,6,FALSE)</f>
        <v>0</v>
      </c>
      <c r="BF186" s="92"/>
      <c r="BG186" s="92" t="str">
        <f>VLOOKUP(J186,Hoja4!C$2:E$268,2,FALSE)</f>
        <v>LIBRE</v>
      </c>
      <c r="BH186" s="92">
        <f>VLOOKUP(J186,Hoja4!C$2:E$268,3,FALSE)</f>
        <v>29</v>
      </c>
      <c r="BI186" s="92"/>
      <c r="BJ186" s="92"/>
      <c r="BK186" s="32">
        <f>VLOOKUP(J186,RATES!F$2:K$309,6,FALSE)</f>
        <v>0</v>
      </c>
    </row>
    <row r="187" spans="1:63" s="32" customFormat="1" ht="15" customHeight="1">
      <c r="A187" s="17">
        <v>31</v>
      </c>
      <c r="B187" s="17"/>
      <c r="C187" s="17" t="s">
        <v>49</v>
      </c>
      <c r="D187" s="18" t="s">
        <v>81</v>
      </c>
      <c r="E187" s="17" t="s">
        <v>181</v>
      </c>
      <c r="F187" s="17" t="s">
        <v>182</v>
      </c>
      <c r="G187" s="18" t="s">
        <v>183</v>
      </c>
      <c r="H187" s="18" t="s">
        <v>27</v>
      </c>
      <c r="I187" s="18">
        <v>30130383</v>
      </c>
      <c r="J187" s="112" t="str">
        <f t="shared" si="154"/>
        <v>30130383-EJECUCION</v>
      </c>
      <c r="K187" s="442" t="s">
        <v>3288</v>
      </c>
      <c r="L187" s="19"/>
      <c r="M187" s="19">
        <v>76828000</v>
      </c>
      <c r="N187" s="19"/>
      <c r="O187" s="19">
        <v>0</v>
      </c>
      <c r="P187" s="19">
        <v>0</v>
      </c>
      <c r="Q187" s="19"/>
      <c r="R187" s="20"/>
      <c r="S187" s="20"/>
      <c r="T187" s="21"/>
      <c r="U187" s="446">
        <v>0</v>
      </c>
      <c r="V187" s="266">
        <v>0</v>
      </c>
      <c r="W187" s="266">
        <v>0</v>
      </c>
      <c r="X187" s="266">
        <v>0</v>
      </c>
      <c r="Y187" s="266">
        <f t="shared" si="155"/>
        <v>0</v>
      </c>
      <c r="Z187" s="266">
        <v>0</v>
      </c>
      <c r="AA187" s="266">
        <v>0</v>
      </c>
      <c r="AB187" s="266">
        <v>0</v>
      </c>
      <c r="AC187" s="266">
        <v>0</v>
      </c>
      <c r="AD187" s="266">
        <f t="shared" si="156"/>
        <v>0</v>
      </c>
      <c r="AE187" s="266">
        <f t="shared" si="157"/>
        <v>0</v>
      </c>
      <c r="AF187" s="266">
        <f t="shared" si="158"/>
        <v>76828000</v>
      </c>
      <c r="AG187" s="438" t="s">
        <v>1125</v>
      </c>
      <c r="AH187" s="17" t="s">
        <v>83</v>
      </c>
      <c r="AI187" s="438" t="s">
        <v>30</v>
      </c>
      <c r="AJ187" s="17" t="s">
        <v>1125</v>
      </c>
      <c r="AK187" s="17" t="s">
        <v>83</v>
      </c>
      <c r="AL187" s="81" t="s">
        <v>30</v>
      </c>
      <c r="AM187" s="22"/>
      <c r="AN187" t="str">
        <f t="shared" si="159"/>
        <v>OR PRO.CODIGO=30130383</v>
      </c>
      <c r="AO187">
        <f t="shared" si="160"/>
        <v>8</v>
      </c>
      <c r="AP187" s="23"/>
      <c r="AQ187"/>
      <c r="AR187"/>
      <c r="AS187"/>
      <c r="AT187"/>
      <c r="AU187"/>
      <c r="AW187" s="373"/>
      <c r="BA187" s="373"/>
      <c r="BD187" s="32" t="s">
        <v>3458</v>
      </c>
      <c r="BE187" s="92">
        <f>VLOOKUP(J187,'RATES 30-06-2017'!F$2:K$374,6,FALSE)</f>
        <v>0</v>
      </c>
      <c r="BF187" s="435"/>
      <c r="BG187" s="92" t="e">
        <f>VLOOKUP(J187,Hoja4!C$2:E$268,2,FALSE)</f>
        <v>#N/A</v>
      </c>
      <c r="BH187" s="92" t="e">
        <f>VLOOKUP(J187,Hoja4!C$2:E$268,3,FALSE)</f>
        <v>#N/A</v>
      </c>
      <c r="BI187" s="92"/>
      <c r="BJ187" s="92"/>
      <c r="BK187" s="32">
        <f>VLOOKUP(J187,RATES!F$2:K$309,6,FALSE)</f>
        <v>0</v>
      </c>
    </row>
    <row r="188" spans="1:63" s="32" customFormat="1" ht="15" customHeight="1">
      <c r="A188" s="17">
        <v>31</v>
      </c>
      <c r="B188" s="99">
        <v>11</v>
      </c>
      <c r="C188" s="17" t="s">
        <v>49</v>
      </c>
      <c r="D188" s="18" t="s">
        <v>38</v>
      </c>
      <c r="E188" s="17" t="s">
        <v>181</v>
      </c>
      <c r="F188" s="17" t="s">
        <v>182</v>
      </c>
      <c r="G188" s="18" t="s">
        <v>183</v>
      </c>
      <c r="H188" s="18" t="s">
        <v>27</v>
      </c>
      <c r="I188" s="18">
        <v>30356933</v>
      </c>
      <c r="J188" s="112" t="str">
        <f t="shared" si="154"/>
        <v>30356933-EJECUCION</v>
      </c>
      <c r="K188" s="442" t="s">
        <v>3206</v>
      </c>
      <c r="L188" s="100">
        <v>778122000</v>
      </c>
      <c r="M188" s="19">
        <v>892628000</v>
      </c>
      <c r="N188" s="100">
        <v>0</v>
      </c>
      <c r="O188" s="19">
        <v>0</v>
      </c>
      <c r="P188" s="19">
        <v>100000000</v>
      </c>
      <c r="Q188" s="19">
        <v>678122000</v>
      </c>
      <c r="R188" s="101">
        <v>100000000</v>
      </c>
      <c r="S188" s="20">
        <v>678122000</v>
      </c>
      <c r="T188" s="21">
        <v>0</v>
      </c>
      <c r="U188" s="446">
        <v>0</v>
      </c>
      <c r="V188" s="266">
        <v>0</v>
      </c>
      <c r="W188" s="266">
        <v>0</v>
      </c>
      <c r="X188" s="266">
        <v>0</v>
      </c>
      <c r="Y188" s="266">
        <f t="shared" si="155"/>
        <v>0</v>
      </c>
      <c r="Z188" s="266">
        <v>0</v>
      </c>
      <c r="AA188" s="266">
        <v>0</v>
      </c>
      <c r="AB188" s="266">
        <v>0</v>
      </c>
      <c r="AC188" s="266">
        <v>0</v>
      </c>
      <c r="AD188" s="266">
        <f t="shared" si="156"/>
        <v>0</v>
      </c>
      <c r="AE188" s="266">
        <f t="shared" si="157"/>
        <v>0</v>
      </c>
      <c r="AF188" s="266">
        <f t="shared" si="158"/>
        <v>892628000</v>
      </c>
      <c r="AG188" s="18" t="s">
        <v>1459</v>
      </c>
      <c r="AH188" s="17" t="s">
        <v>684</v>
      </c>
      <c r="AI188" s="81" t="s">
        <v>30</v>
      </c>
      <c r="AJ188" s="22" t="s">
        <v>31</v>
      </c>
      <c r="AK188" s="23" t="s">
        <v>30</v>
      </c>
      <c r="AL188" s="24" t="s">
        <v>205</v>
      </c>
      <c r="AM188" s="23" t="s">
        <v>45</v>
      </c>
      <c r="AN188" t="str">
        <f t="shared" si="159"/>
        <v>OR PRO.CODIGO=30356933</v>
      </c>
      <c r="AO188">
        <f t="shared" si="160"/>
        <v>8</v>
      </c>
      <c r="AP188" t="e">
        <f>VLOOKUP(J188,#REF!,5,FALSE)</f>
        <v>#REF!</v>
      </c>
      <c r="AQ188"/>
      <c r="AR188" t="e">
        <f>VLOOKUP(J188,#REF!,6,FALSE)</f>
        <v>#REF!</v>
      </c>
      <c r="AS188" s="32" t="e">
        <f>VLOOKUP(I188,'convenios 2017'!A$2:O$82,15,FALSE)</f>
        <v>#N/A</v>
      </c>
      <c r="AT188" s="373">
        <f>O188+AD188</f>
        <v>0</v>
      </c>
      <c r="AU188" s="32" t="str">
        <f>VLOOKUP(I188,'convenio 2016'!A$2:N$196,14,FALSE)</f>
        <v>sectorialista</v>
      </c>
      <c r="AV188" s="32" t="e">
        <f>VLOOKUP(I188,'convenio 2015'!A$4:M$228,13,FALSE)</f>
        <v>#N/A</v>
      </c>
      <c r="AW188" s="32" t="e">
        <f>VLOOKUP(J188,#REF!,6,FALSE)</f>
        <v>#REF!</v>
      </c>
      <c r="AX188" s="373">
        <f>O188+AD188</f>
        <v>0</v>
      </c>
      <c r="AY188" s="32" t="s">
        <v>2409</v>
      </c>
      <c r="AZ188" s="32">
        <v>0</v>
      </c>
      <c r="BA188" s="377"/>
      <c r="BB188" s="431"/>
      <c r="BC188" s="32" t="str">
        <f>VLOOKUP(J188,'RATE JUNIO '!F$2:K$346,6,FALSE)</f>
        <v>RS</v>
      </c>
      <c r="BD188" s="32" t="s">
        <v>3458</v>
      </c>
      <c r="BE188" s="92" t="str">
        <f>VLOOKUP(J188,'RATES 30-06-2017'!F$2:K$374,6,FALSE)</f>
        <v>RS</v>
      </c>
      <c r="BF188" s="92"/>
      <c r="BG188" s="92" t="e">
        <f>VLOOKUP(J188,Hoja4!C$2:E$268,2,FALSE)</f>
        <v>#N/A</v>
      </c>
      <c r="BH188" s="92" t="e">
        <f>VLOOKUP(J188,Hoja4!C$2:E$268,3,FALSE)</f>
        <v>#N/A</v>
      </c>
      <c r="BI188" s="92"/>
      <c r="BJ188" s="92"/>
      <c r="BK188" s="32" t="str">
        <f>VLOOKUP(J188,RATES!F$2:K$309,6,FALSE)</f>
        <v>RS</v>
      </c>
    </row>
    <row r="189" spans="1:63" s="32" customFormat="1" ht="15" customHeight="1">
      <c r="A189" s="17">
        <v>31</v>
      </c>
      <c r="B189" s="99">
        <v>12</v>
      </c>
      <c r="C189" s="17" t="s">
        <v>49</v>
      </c>
      <c r="D189" s="18" t="s">
        <v>38</v>
      </c>
      <c r="E189" s="17" t="s">
        <v>181</v>
      </c>
      <c r="F189" s="17" t="s">
        <v>182</v>
      </c>
      <c r="G189" s="18" t="s">
        <v>183</v>
      </c>
      <c r="H189" s="18" t="s">
        <v>27</v>
      </c>
      <c r="I189" s="18">
        <v>30344090</v>
      </c>
      <c r="J189" s="112" t="str">
        <f t="shared" si="154"/>
        <v>30344090-EJECUCION</v>
      </c>
      <c r="K189" s="442" t="s">
        <v>209</v>
      </c>
      <c r="L189" s="100">
        <v>361676000</v>
      </c>
      <c r="M189" s="19">
        <v>361676000</v>
      </c>
      <c r="N189" s="100">
        <v>0</v>
      </c>
      <c r="O189" s="19">
        <v>0</v>
      </c>
      <c r="P189" s="19">
        <v>361676000</v>
      </c>
      <c r="Q189" s="19">
        <v>0</v>
      </c>
      <c r="R189" s="101">
        <v>361676000</v>
      </c>
      <c r="S189" s="20">
        <v>0</v>
      </c>
      <c r="T189" s="21">
        <v>0</v>
      </c>
      <c r="U189" s="21">
        <v>361181790</v>
      </c>
      <c r="V189" s="266">
        <v>0</v>
      </c>
      <c r="W189" s="266">
        <v>0</v>
      </c>
      <c r="X189" s="266">
        <v>0</v>
      </c>
      <c r="Y189" s="266">
        <f t="shared" si="155"/>
        <v>0</v>
      </c>
      <c r="Z189" s="266">
        <v>79355057</v>
      </c>
      <c r="AA189" s="266">
        <v>113753296</v>
      </c>
      <c r="AB189" s="266">
        <v>132227757</v>
      </c>
      <c r="AC189" s="266">
        <v>0</v>
      </c>
      <c r="AD189" s="266">
        <f t="shared" si="156"/>
        <v>325336110</v>
      </c>
      <c r="AE189" s="266">
        <f t="shared" si="157"/>
        <v>35845680</v>
      </c>
      <c r="AF189" s="266">
        <f t="shared" si="158"/>
        <v>494210</v>
      </c>
      <c r="AG189" s="18" t="s">
        <v>3419</v>
      </c>
      <c r="AH189" s="17" t="s">
        <v>684</v>
      </c>
      <c r="AI189" s="81" t="s">
        <v>30</v>
      </c>
      <c r="AJ189" s="22"/>
      <c r="AK189" s="23" t="s">
        <v>30</v>
      </c>
      <c r="AL189" s="24" t="s">
        <v>205</v>
      </c>
      <c r="AM189" s="23" t="s">
        <v>45</v>
      </c>
      <c r="AN189" t="str">
        <f t="shared" si="159"/>
        <v>OR PRO.CODIGO=30344090</v>
      </c>
      <c r="AO189">
        <f t="shared" si="160"/>
        <v>8</v>
      </c>
      <c r="AP189" t="e">
        <f>VLOOKUP(J189,#REF!,5,FALSE)</f>
        <v>#REF!</v>
      </c>
      <c r="AQ189"/>
      <c r="AR189" t="e">
        <f>VLOOKUP(J189,#REF!,6,FALSE)</f>
        <v>#REF!</v>
      </c>
      <c r="AS189" s="32" t="e">
        <f>VLOOKUP(I189,'convenios 2017'!A$2:O$82,15,FALSE)</f>
        <v>#N/A</v>
      </c>
      <c r="AT189" s="373">
        <f>O189+AD189</f>
        <v>325336110</v>
      </c>
      <c r="AU189" s="32" t="e">
        <f>VLOOKUP(I189,'convenio 2016'!A$2:N$196,14,FALSE)</f>
        <v>#N/A</v>
      </c>
      <c r="AV189" s="32" t="e">
        <f>VLOOKUP(I189,'convenio 2015'!A$4:M$228,13,FALSE)</f>
        <v>#N/A</v>
      </c>
      <c r="AW189" s="32" t="e">
        <f>VLOOKUP(J189,#REF!,6,FALSE)</f>
        <v>#REF!</v>
      </c>
      <c r="AX189" s="373">
        <f>O189+AD189</f>
        <v>325336110</v>
      </c>
      <c r="AY189" s="32" t="e">
        <v>#N/A</v>
      </c>
      <c r="AZ189" s="32" t="e">
        <v>#N/A</v>
      </c>
      <c r="BA189" s="377" t="e">
        <v>#N/A</v>
      </c>
      <c r="BB189" s="431"/>
      <c r="BC189" s="32" t="str">
        <f>VLOOKUP(J189,'RATE JUNIO '!F$2:K$346,6,FALSE)</f>
        <v>RS</v>
      </c>
      <c r="BD189" s="32" t="s">
        <v>3458</v>
      </c>
      <c r="BE189" s="92" t="str">
        <f>VLOOKUP(J189,'RATES 30-06-2017'!F$2:K$374,6,FALSE)</f>
        <v>RS</v>
      </c>
      <c r="BF189" s="92"/>
      <c r="BG189" s="92" t="str">
        <f>VLOOKUP(J189,Hoja4!C$2:E$268,2,FALSE)</f>
        <v>FAR</v>
      </c>
      <c r="BH189" s="92">
        <f>VLOOKUP(J189,Hoja4!C$2:E$268,3,FALSE)</f>
        <v>31</v>
      </c>
      <c r="BI189" s="92"/>
      <c r="BJ189" s="92"/>
      <c r="BK189" s="32" t="str">
        <f>VLOOKUP(J189,RATES!F$2:K$309,6,FALSE)</f>
        <v>RS</v>
      </c>
    </row>
    <row r="190" spans="1:63" s="32" customFormat="1" ht="15" customHeight="1">
      <c r="A190" s="17">
        <v>31</v>
      </c>
      <c r="B190" s="99">
        <v>15</v>
      </c>
      <c r="C190" s="17" t="s">
        <v>49</v>
      </c>
      <c r="D190" s="18" t="s">
        <v>69</v>
      </c>
      <c r="E190" s="17" t="s">
        <v>181</v>
      </c>
      <c r="F190" s="17" t="s">
        <v>182</v>
      </c>
      <c r="G190" s="18" t="s">
        <v>183</v>
      </c>
      <c r="H190" s="18" t="s">
        <v>27</v>
      </c>
      <c r="I190" s="18">
        <v>30388872</v>
      </c>
      <c r="J190" s="112" t="str">
        <f t="shared" si="154"/>
        <v>30388872-EJECUCION</v>
      </c>
      <c r="K190" s="442" t="s">
        <v>3289</v>
      </c>
      <c r="L190" s="100">
        <v>262950000</v>
      </c>
      <c r="M190" s="19">
        <v>262950000</v>
      </c>
      <c r="N190" s="100">
        <v>0</v>
      </c>
      <c r="O190" s="19">
        <v>0</v>
      </c>
      <c r="P190" s="19">
        <v>262950000</v>
      </c>
      <c r="Q190" s="19">
        <v>0</v>
      </c>
      <c r="R190" s="101">
        <v>262950000</v>
      </c>
      <c r="S190" s="20">
        <v>0</v>
      </c>
      <c r="T190" s="21">
        <v>0</v>
      </c>
      <c r="U190" s="21">
        <v>200419000</v>
      </c>
      <c r="V190" s="266">
        <v>0</v>
      </c>
      <c r="W190" s="266">
        <v>0</v>
      </c>
      <c r="X190" s="266">
        <v>0</v>
      </c>
      <c r="Y190" s="266">
        <f t="shared" si="155"/>
        <v>0</v>
      </c>
      <c r="Z190" s="266">
        <v>0</v>
      </c>
      <c r="AA190" s="266">
        <v>0</v>
      </c>
      <c r="AB190" s="266">
        <v>419000</v>
      </c>
      <c r="AC190" s="266">
        <v>8756701</v>
      </c>
      <c r="AD190" s="266">
        <f t="shared" si="156"/>
        <v>9175701</v>
      </c>
      <c r="AE190" s="266">
        <f t="shared" si="157"/>
        <v>191243299</v>
      </c>
      <c r="AF190" s="266">
        <f t="shared" si="158"/>
        <v>62531000</v>
      </c>
      <c r="AG190" s="18" t="s">
        <v>3419</v>
      </c>
      <c r="AH190" s="17" t="s">
        <v>73</v>
      </c>
      <c r="AI190" s="81" t="s">
        <v>30</v>
      </c>
      <c r="AJ190" s="22" t="s">
        <v>45</v>
      </c>
      <c r="AK190" s="23" t="s">
        <v>30</v>
      </c>
      <c r="AL190" s="24" t="s">
        <v>211</v>
      </c>
      <c r="AM190" s="23"/>
      <c r="AN190" t="str">
        <f t="shared" si="159"/>
        <v>OR PRO.CODIGO=30388872</v>
      </c>
      <c r="AO190">
        <f t="shared" si="160"/>
        <v>8</v>
      </c>
      <c r="AP190" t="e">
        <f>VLOOKUP(J190,#REF!,5,FALSE)</f>
        <v>#REF!</v>
      </c>
      <c r="AQ190"/>
      <c r="AR190" t="e">
        <f>VLOOKUP(J190,#REF!,6,FALSE)</f>
        <v>#REF!</v>
      </c>
      <c r="AS190" s="32" t="e">
        <f>VLOOKUP(I190,'convenios 2017'!A$2:O$82,15,FALSE)</f>
        <v>#N/A</v>
      </c>
      <c r="AT190" s="373">
        <f>O190+AD190</f>
        <v>9175701</v>
      </c>
      <c r="AU190" s="32" t="str">
        <f>VLOOKUP(I190,'convenio 2016'!A$2:N$196,14,FALSE)</f>
        <v>toma razon</v>
      </c>
      <c r="AV190" s="32" t="e">
        <f>VLOOKUP(I190,'convenio 2015'!A$4:M$228,13,FALSE)</f>
        <v>#N/A</v>
      </c>
      <c r="AW190" s="32" t="e">
        <f>VLOOKUP(J190,#REF!,6,FALSE)</f>
        <v>#REF!</v>
      </c>
      <c r="AX190" s="373">
        <f>O190+AD190</f>
        <v>9175701</v>
      </c>
      <c r="AY190" s="32" t="s">
        <v>2408</v>
      </c>
      <c r="AZ190" s="32" t="s">
        <v>2393</v>
      </c>
      <c r="BA190" s="377">
        <v>3682</v>
      </c>
      <c r="BB190" s="431">
        <v>42734</v>
      </c>
      <c r="BC190" s="32" t="str">
        <f>VLOOKUP(J190,'RATE JUNIO '!F$2:K$346,6,FALSE)</f>
        <v>RS</v>
      </c>
      <c r="BD190" s="32" t="s">
        <v>3458</v>
      </c>
      <c r="BE190" s="92" t="str">
        <f>VLOOKUP(J190,'RATES 30-06-2017'!F$2:K$374,6,FALSE)</f>
        <v>RS</v>
      </c>
      <c r="BF190" s="92"/>
      <c r="BG190" s="92" t="str">
        <f>VLOOKUP(J190,Hoja4!C$2:E$268,2,FALSE)</f>
        <v>LIBRE</v>
      </c>
      <c r="BH190" s="92">
        <f>VLOOKUP(J190,Hoja4!C$2:E$268,3,FALSE)</f>
        <v>31</v>
      </c>
      <c r="BI190" s="92"/>
      <c r="BJ190" s="92"/>
      <c r="BK190" s="32" t="str">
        <f>VLOOKUP(J190,RATES!F$2:K$309,6,FALSE)</f>
        <v>RS</v>
      </c>
    </row>
    <row r="191" spans="1:63" s="32" customFormat="1" ht="15" customHeight="1">
      <c r="A191" s="17">
        <v>31</v>
      </c>
      <c r="B191" s="99">
        <v>14</v>
      </c>
      <c r="C191" s="17" t="s">
        <v>49</v>
      </c>
      <c r="D191" s="18" t="s">
        <v>38</v>
      </c>
      <c r="E191" s="17" t="s">
        <v>181</v>
      </c>
      <c r="F191" s="17" t="s">
        <v>182</v>
      </c>
      <c r="G191" s="18" t="s">
        <v>55</v>
      </c>
      <c r="H191" s="18" t="s">
        <v>27</v>
      </c>
      <c r="I191" s="18">
        <v>20195455</v>
      </c>
      <c r="J191" s="112" t="str">
        <f t="shared" si="154"/>
        <v>20195455-EJECUCION</v>
      </c>
      <c r="K191" s="442" t="s">
        <v>3223</v>
      </c>
      <c r="L191" s="100">
        <v>1032398000</v>
      </c>
      <c r="M191" s="125">
        <v>1032398000</v>
      </c>
      <c r="N191" s="100">
        <v>0</v>
      </c>
      <c r="O191" s="125">
        <v>0</v>
      </c>
      <c r="P191" s="125">
        <v>400000000</v>
      </c>
      <c r="Q191" s="19">
        <v>632398000</v>
      </c>
      <c r="R191" s="101">
        <v>400000000</v>
      </c>
      <c r="S191" s="20">
        <v>632398000</v>
      </c>
      <c r="T191" s="21">
        <v>0</v>
      </c>
      <c r="U191" s="446">
        <v>0</v>
      </c>
      <c r="V191" s="266">
        <v>0</v>
      </c>
      <c r="W191" s="266">
        <v>0</v>
      </c>
      <c r="X191" s="266">
        <v>0</v>
      </c>
      <c r="Y191" s="266">
        <f t="shared" si="155"/>
        <v>0</v>
      </c>
      <c r="Z191" s="266">
        <v>0</v>
      </c>
      <c r="AA191" s="266">
        <v>0</v>
      </c>
      <c r="AB191" s="266">
        <v>0</v>
      </c>
      <c r="AC191" s="266">
        <v>0</v>
      </c>
      <c r="AD191" s="266">
        <f t="shared" si="156"/>
        <v>0</v>
      </c>
      <c r="AE191" s="266">
        <f t="shared" si="157"/>
        <v>0</v>
      </c>
      <c r="AF191" s="266">
        <f t="shared" si="158"/>
        <v>1032398000</v>
      </c>
      <c r="AG191" s="18" t="s">
        <v>1459</v>
      </c>
      <c r="AH191" s="17" t="s">
        <v>684</v>
      </c>
      <c r="AI191" s="81" t="s">
        <v>30</v>
      </c>
      <c r="AJ191" s="26"/>
      <c r="AK191" s="27" t="s">
        <v>30</v>
      </c>
      <c r="AL191" s="28" t="s">
        <v>205</v>
      </c>
      <c r="AM191" s="27" t="s">
        <v>45</v>
      </c>
      <c r="AN191" t="str">
        <f t="shared" si="159"/>
        <v>OR PRO.CODIGO=20195455</v>
      </c>
      <c r="AO191">
        <f t="shared" si="160"/>
        <v>8</v>
      </c>
      <c r="AP191" t="e">
        <f>VLOOKUP(J191,#REF!,5,FALSE)</f>
        <v>#REF!</v>
      </c>
      <c r="AQ191"/>
      <c r="AR191" t="e">
        <f>VLOOKUP(J191,#REF!,6,FALSE)</f>
        <v>#REF!</v>
      </c>
      <c r="AS191" s="32" t="str">
        <f>VLOOKUP(I191,'convenios 2017'!A$2:O$82,15,FALSE)</f>
        <v>en revisión</v>
      </c>
      <c r="AT191" s="373">
        <f>O191+AD191</f>
        <v>0</v>
      </c>
      <c r="AU191" s="32" t="e">
        <f>VLOOKUP(I191,'convenio 2016'!A$2:N$196,14,FALSE)</f>
        <v>#N/A</v>
      </c>
      <c r="AV191" s="32" t="e">
        <f>VLOOKUP(I191,'convenio 2015'!A$4:M$228,13,FALSE)</f>
        <v>#N/A</v>
      </c>
      <c r="AW191" s="32" t="e">
        <f>VLOOKUP(J191,#REF!,6,FALSE)</f>
        <v>#REF!</v>
      </c>
      <c r="AX191" s="373">
        <f>O191+AD191</f>
        <v>0</v>
      </c>
      <c r="AY191" s="32" t="s">
        <v>3031</v>
      </c>
      <c r="BA191" s="377"/>
      <c r="BB191" s="431"/>
      <c r="BC191" s="32" t="str">
        <f>VLOOKUP(J191,'RATE JUNIO '!F$2:K$346,6,FALSE)</f>
        <v>RS</v>
      </c>
      <c r="BD191" s="32" t="s">
        <v>3458</v>
      </c>
      <c r="BE191" s="92" t="str">
        <f>VLOOKUP(J191,'RATES 30-06-2017'!F$2:K$374,6,FALSE)</f>
        <v>RS</v>
      </c>
      <c r="BF191" s="92"/>
      <c r="BG191" s="92" t="e">
        <f>VLOOKUP(J191,Hoja4!C$2:E$268,2,FALSE)</f>
        <v>#N/A</v>
      </c>
      <c r="BH191" s="92" t="e">
        <f>VLOOKUP(J191,Hoja4!C$2:E$268,3,FALSE)</f>
        <v>#N/A</v>
      </c>
      <c r="BI191" s="92"/>
      <c r="BJ191" s="92"/>
      <c r="BK191" s="32" t="str">
        <f>VLOOKUP(J191,RATES!F$2:K$309,6,FALSE)</f>
        <v>RS</v>
      </c>
    </row>
    <row r="192" spans="1:63">
      <c r="A192" s="86"/>
      <c r="C192" s="86"/>
      <c r="D192" s="87"/>
      <c r="E192" s="86"/>
      <c r="F192" s="86"/>
      <c r="G192" s="88"/>
      <c r="H192" s="86"/>
      <c r="I192" s="88"/>
      <c r="K192" s="110" t="s">
        <v>52</v>
      </c>
      <c r="L192" s="25">
        <f>SUBTOTAL(9,L184:L191)</f>
        <v>4128993000</v>
      </c>
      <c r="M192" s="111">
        <f t="shared" ref="M192:AF192" si="161">SUBTOTAL(9,M184:M191)</f>
        <v>4320327000</v>
      </c>
      <c r="N192" s="111">
        <f t="shared" si="161"/>
        <v>0</v>
      </c>
      <c r="O192" s="111">
        <f t="shared" si="161"/>
        <v>0</v>
      </c>
      <c r="P192" s="111">
        <f t="shared" si="161"/>
        <v>2818473000</v>
      </c>
      <c r="Q192" s="111">
        <f t="shared" si="161"/>
        <v>1310520000</v>
      </c>
      <c r="R192" s="111">
        <f t="shared" si="161"/>
        <v>2701919000</v>
      </c>
      <c r="S192" s="111">
        <f t="shared" si="161"/>
        <v>1427074000</v>
      </c>
      <c r="T192" s="111">
        <f t="shared" si="161"/>
        <v>0</v>
      </c>
      <c r="U192" s="111">
        <f t="shared" si="161"/>
        <v>2026093790</v>
      </c>
      <c r="V192" s="111">
        <f t="shared" si="161"/>
        <v>0</v>
      </c>
      <c r="W192" s="111">
        <f t="shared" si="161"/>
        <v>1321502000</v>
      </c>
      <c r="X192" s="111">
        <f t="shared" si="161"/>
        <v>0</v>
      </c>
      <c r="Y192" s="111">
        <f t="shared" si="161"/>
        <v>1321502000</v>
      </c>
      <c r="Z192" s="111">
        <f t="shared" si="161"/>
        <v>83555057</v>
      </c>
      <c r="AA192" s="111">
        <f t="shared" si="161"/>
        <v>113753296</v>
      </c>
      <c r="AB192" s="111">
        <f t="shared" si="161"/>
        <v>132646757</v>
      </c>
      <c r="AC192" s="111">
        <f t="shared" si="161"/>
        <v>8756701</v>
      </c>
      <c r="AD192" s="111">
        <f t="shared" si="161"/>
        <v>1660213811</v>
      </c>
      <c r="AE192" s="111">
        <f t="shared" si="161"/>
        <v>365879979</v>
      </c>
      <c r="AF192" s="111">
        <f t="shared" si="161"/>
        <v>2294233210</v>
      </c>
      <c r="AG192" s="88"/>
      <c r="AH192" s="86"/>
      <c r="AI192" s="257"/>
      <c r="AK192" s="23"/>
      <c r="AL192" s="24"/>
      <c r="AM192" s="23"/>
      <c r="AN192" s="9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Z192" s="32" t="s">
        <v>3142</v>
      </c>
    </row>
    <row r="193" spans="1:63" ht="6.75" customHeight="1">
      <c r="A193" s="86"/>
      <c r="C193" s="86"/>
      <c r="D193" s="87"/>
      <c r="E193" s="86"/>
      <c r="F193" s="86"/>
      <c r="G193" s="88"/>
      <c r="H193" s="86"/>
      <c r="I193" s="88"/>
      <c r="K193" s="303"/>
      <c r="L193" s="302"/>
      <c r="M193" s="86"/>
      <c r="N193" s="302"/>
      <c r="O193" s="86"/>
      <c r="P193" s="86"/>
      <c r="Q193" s="302"/>
      <c r="R193" s="302"/>
      <c r="S193" s="302"/>
      <c r="T193" s="302"/>
      <c r="U193" s="302"/>
      <c r="V193" s="12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88"/>
      <c r="AH193" s="86"/>
      <c r="AI193" s="257"/>
      <c r="AK193" s="23"/>
      <c r="AL193" s="24"/>
      <c r="AM193" s="23"/>
      <c r="AZ193" s="32" t="s">
        <v>3142</v>
      </c>
    </row>
    <row r="194" spans="1:63">
      <c r="A194" s="86"/>
      <c r="B194" s="302"/>
      <c r="C194" s="86"/>
      <c r="D194" s="87"/>
      <c r="E194" s="86"/>
      <c r="F194" s="86"/>
      <c r="G194" s="88"/>
      <c r="H194" s="86"/>
      <c r="I194" s="88"/>
      <c r="J194" s="302"/>
      <c r="K194" s="16" t="s">
        <v>53</v>
      </c>
      <c r="L194" s="302"/>
      <c r="M194" s="86"/>
      <c r="N194" s="302"/>
      <c r="O194" s="86"/>
      <c r="P194" s="86"/>
      <c r="Q194" s="302"/>
      <c r="R194" s="302"/>
      <c r="S194" s="302"/>
      <c r="T194" s="302"/>
      <c r="U194" s="30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88"/>
      <c r="AH194" s="86"/>
      <c r="AI194" s="257"/>
      <c r="AK194" s="23"/>
      <c r="AL194" s="24"/>
      <c r="AM194" s="23"/>
      <c r="AZ194" s="32" t="s">
        <v>3142</v>
      </c>
    </row>
    <row r="195" spans="1:63" s="32" customFormat="1" ht="15" customHeight="1">
      <c r="A195" s="17">
        <v>31</v>
      </c>
      <c r="B195" s="99">
        <v>16</v>
      </c>
      <c r="C195" s="17" t="s">
        <v>54</v>
      </c>
      <c r="D195" s="18" t="s">
        <v>69</v>
      </c>
      <c r="E195" s="17" t="s">
        <v>181</v>
      </c>
      <c r="F195" s="17" t="s">
        <v>182</v>
      </c>
      <c r="G195" s="18" t="s">
        <v>183</v>
      </c>
      <c r="H195" s="18" t="s">
        <v>27</v>
      </c>
      <c r="I195" s="18">
        <v>30429872</v>
      </c>
      <c r="J195" s="112" t="str">
        <f t="shared" ref="J195:J199" si="162">CONCATENATE(I195,"-",H195)</f>
        <v>30429872-EJECUCION</v>
      </c>
      <c r="K195" s="442" t="s">
        <v>3290</v>
      </c>
      <c r="L195" s="100">
        <v>413476000</v>
      </c>
      <c r="M195" s="19">
        <v>413476000</v>
      </c>
      <c r="N195" s="100">
        <v>0</v>
      </c>
      <c r="O195" s="19">
        <v>0</v>
      </c>
      <c r="P195" s="19">
        <v>413476000</v>
      </c>
      <c r="Q195" s="19">
        <v>0</v>
      </c>
      <c r="R195" s="101">
        <v>413476000</v>
      </c>
      <c r="S195" s="20">
        <v>0</v>
      </c>
      <c r="T195" s="21">
        <v>0</v>
      </c>
      <c r="U195" s="446">
        <v>0</v>
      </c>
      <c r="V195" s="266">
        <v>0</v>
      </c>
      <c r="W195" s="266">
        <v>0</v>
      </c>
      <c r="X195" s="266">
        <v>0</v>
      </c>
      <c r="Y195" s="266">
        <f t="shared" ref="Y195:Y205" si="163">V195+W195+X195</f>
        <v>0</v>
      </c>
      <c r="Z195" s="266">
        <v>0</v>
      </c>
      <c r="AA195" s="266">
        <v>0</v>
      </c>
      <c r="AB195" s="266">
        <v>0</v>
      </c>
      <c r="AC195" s="266">
        <v>0</v>
      </c>
      <c r="AD195" s="266">
        <f t="shared" ref="AD195:AD205" si="164">V195+W195+X195+Z195+AA195+AB195+AC195</f>
        <v>0</v>
      </c>
      <c r="AE195" s="266">
        <f t="shared" ref="AE195:AE205" si="165">U195-AD195</f>
        <v>0</v>
      </c>
      <c r="AF195" s="266">
        <f t="shared" ref="AF195:AF205" si="166">M195-(O195+U195)</f>
        <v>413476000</v>
      </c>
      <c r="AG195" s="18" t="s">
        <v>1763</v>
      </c>
      <c r="AH195" s="17" t="s">
        <v>73</v>
      </c>
      <c r="AI195" s="81" t="s">
        <v>30</v>
      </c>
      <c r="AJ195" s="22" t="s">
        <v>31</v>
      </c>
      <c r="AK195" s="23" t="s">
        <v>30</v>
      </c>
      <c r="AL195" s="24" t="s">
        <v>211</v>
      </c>
      <c r="AM195" s="23"/>
      <c r="AN195" t="str">
        <f t="shared" ref="AN195:AN199" si="167">CONCATENATE( "OR PRO.CODIGO=",I195)</f>
        <v>OR PRO.CODIGO=30429872</v>
      </c>
      <c r="AO195">
        <f t="shared" ref="AO195:AO205" si="168">LEN(I195)</f>
        <v>8</v>
      </c>
      <c r="AP195" t="e">
        <f>VLOOKUP(J195,#REF!,5,FALSE)</f>
        <v>#REF!</v>
      </c>
      <c r="AQ195"/>
      <c r="AR195" t="e">
        <f>VLOOKUP(J195,#REF!,6,FALSE)</f>
        <v>#REF!</v>
      </c>
      <c r="AS195" s="32" t="str">
        <f>VLOOKUP(I195,'convenios 2017'!A$2:O$82,15,FALSE)</f>
        <v>en revisión</v>
      </c>
      <c r="AT195" s="373">
        <f>O195+AD195</f>
        <v>0</v>
      </c>
      <c r="AU195" s="32" t="e">
        <f>VLOOKUP(I195,'convenio 2016'!A$2:N$196,14,FALSE)</f>
        <v>#N/A</v>
      </c>
      <c r="AV195" s="32" t="e">
        <f>VLOOKUP(I195,'convenio 2015'!A$4:M$228,13,FALSE)</f>
        <v>#N/A</v>
      </c>
      <c r="AW195" s="32" t="e">
        <f>VLOOKUP(J195,#REF!,6,FALSE)</f>
        <v>#REF!</v>
      </c>
      <c r="AX195" s="373">
        <f>O195+AD195</f>
        <v>0</v>
      </c>
      <c r="AY195" s="32" t="s">
        <v>1763</v>
      </c>
      <c r="AZ195" s="32" t="s">
        <v>3153</v>
      </c>
      <c r="BA195" s="377">
        <v>988</v>
      </c>
      <c r="BB195" s="431">
        <v>42870</v>
      </c>
      <c r="BC195" s="32" t="str">
        <f>VLOOKUP(J195,'RATE JUNIO '!F$2:K$346,6,FALSE)</f>
        <v>RS</v>
      </c>
      <c r="BD195" s="32" t="s">
        <v>3458</v>
      </c>
      <c r="BE195" s="92" t="str">
        <f>VLOOKUP(J195,'RATES 30-06-2017'!F$2:K$374,6,FALSE)</f>
        <v>RS</v>
      </c>
      <c r="BF195" s="92"/>
      <c r="BG195" s="92" t="e">
        <f>VLOOKUP(J195,Hoja4!C$2:E$268,2,FALSE)</f>
        <v>#N/A</v>
      </c>
      <c r="BH195" s="92" t="e">
        <f>VLOOKUP(J195,Hoja4!C$2:E$268,3,FALSE)</f>
        <v>#N/A</v>
      </c>
      <c r="BI195" s="92"/>
      <c r="BJ195" s="92"/>
      <c r="BK195" s="32" t="str">
        <f>VLOOKUP(J195,RATES!F$2:K$309,6,FALSE)</f>
        <v>RS</v>
      </c>
    </row>
    <row r="196" spans="1:63" s="32" customFormat="1" ht="15" customHeight="1">
      <c r="A196" s="17">
        <v>29</v>
      </c>
      <c r="B196" s="17"/>
      <c r="C196" s="17" t="s">
        <v>54</v>
      </c>
      <c r="D196" s="18" t="s">
        <v>24</v>
      </c>
      <c r="E196" s="17" t="s">
        <v>181</v>
      </c>
      <c r="F196" s="18" t="s">
        <v>182</v>
      </c>
      <c r="G196" s="18"/>
      <c r="H196" s="18" t="s">
        <v>27</v>
      </c>
      <c r="I196" s="18">
        <v>30475146</v>
      </c>
      <c r="J196" s="112" t="str">
        <f t="shared" si="162"/>
        <v>30475146-EJECUCION</v>
      </c>
      <c r="K196" s="442" t="s">
        <v>3373</v>
      </c>
      <c r="L196" s="19"/>
      <c r="M196" s="19">
        <v>1211886000</v>
      </c>
      <c r="N196" s="19"/>
      <c r="O196" s="19">
        <v>0</v>
      </c>
      <c r="P196" s="19">
        <v>0</v>
      </c>
      <c r="Q196" s="19"/>
      <c r="R196" s="20"/>
      <c r="S196" s="20"/>
      <c r="T196" s="21"/>
      <c r="U196" s="446">
        <v>0</v>
      </c>
      <c r="V196" s="266">
        <v>0</v>
      </c>
      <c r="W196" s="266">
        <v>0</v>
      </c>
      <c r="X196" s="266">
        <v>0</v>
      </c>
      <c r="Y196" s="266">
        <f t="shared" si="163"/>
        <v>0</v>
      </c>
      <c r="Z196" s="266">
        <v>0</v>
      </c>
      <c r="AA196" s="266">
        <v>0</v>
      </c>
      <c r="AB196" s="266">
        <v>0</v>
      </c>
      <c r="AC196" s="266">
        <v>0</v>
      </c>
      <c r="AD196" s="266">
        <f t="shared" si="164"/>
        <v>0</v>
      </c>
      <c r="AE196" s="266">
        <f t="shared" si="165"/>
        <v>0</v>
      </c>
      <c r="AF196" s="266">
        <f t="shared" si="166"/>
        <v>1211886000</v>
      </c>
      <c r="AG196" s="18" t="s">
        <v>1459</v>
      </c>
      <c r="AH196" s="266" t="s">
        <v>685</v>
      </c>
      <c r="AI196" s="438" t="s">
        <v>40</v>
      </c>
      <c r="AJ196" s="17" t="s">
        <v>1459</v>
      </c>
      <c r="AK196" s="17" t="s">
        <v>685</v>
      </c>
      <c r="AL196" s="81" t="s">
        <v>40</v>
      </c>
      <c r="AM196" s="22"/>
      <c r="AN196" t="str">
        <f t="shared" si="167"/>
        <v>OR PRO.CODIGO=30475146</v>
      </c>
      <c r="AO196">
        <f t="shared" si="168"/>
        <v>8</v>
      </c>
      <c r="AP196" s="23"/>
      <c r="AQ196"/>
      <c r="AR196"/>
      <c r="AS196"/>
      <c r="AT196"/>
      <c r="AU196"/>
      <c r="AW196" s="373"/>
      <c r="BA196" s="373"/>
      <c r="BD196" s="32" t="s">
        <v>3458</v>
      </c>
      <c r="BE196" s="92">
        <f>VLOOKUP(J196,'RATES 30-06-2017'!F$2:K$374,6,FALSE)</f>
        <v>0</v>
      </c>
      <c r="BF196" s="435"/>
      <c r="BG196" s="92" t="str">
        <f>VLOOKUP(J196,Hoja4!C$2:E$268,2,FALSE)</f>
        <v>LIBRE</v>
      </c>
      <c r="BH196" s="92">
        <f>VLOOKUP(J196,Hoja4!C$2:E$268,3,FALSE)</f>
        <v>29</v>
      </c>
      <c r="BI196" s="92"/>
      <c r="BJ196" s="92"/>
      <c r="BK196" s="32">
        <f>VLOOKUP(J196,RATES!F$2:K$309,6,FALSE)</f>
        <v>0</v>
      </c>
    </row>
    <row r="197" spans="1:63" s="32" customFormat="1" ht="15" customHeight="1">
      <c r="A197" s="17">
        <v>31</v>
      </c>
      <c r="B197" s="99">
        <v>0</v>
      </c>
      <c r="C197" s="17" t="s">
        <v>54</v>
      </c>
      <c r="D197" s="18" t="s">
        <v>69</v>
      </c>
      <c r="E197" s="17" t="s">
        <v>181</v>
      </c>
      <c r="F197" s="17" t="s">
        <v>182</v>
      </c>
      <c r="G197" s="18" t="s">
        <v>183</v>
      </c>
      <c r="H197" s="18" t="s">
        <v>27</v>
      </c>
      <c r="I197" s="18">
        <v>30461279</v>
      </c>
      <c r="J197" s="112" t="str">
        <f t="shared" si="162"/>
        <v>30461279-EJECUCION</v>
      </c>
      <c r="K197" s="442" t="s">
        <v>2998</v>
      </c>
      <c r="L197" s="100"/>
      <c r="M197" s="125">
        <v>395716000</v>
      </c>
      <c r="N197" s="100"/>
      <c r="O197" s="125">
        <v>0</v>
      </c>
      <c r="P197" s="125">
        <v>0</v>
      </c>
      <c r="Q197" s="19"/>
      <c r="R197" s="101"/>
      <c r="S197" s="20"/>
      <c r="T197" s="21"/>
      <c r="U197" s="446">
        <v>0</v>
      </c>
      <c r="V197" s="266">
        <v>0</v>
      </c>
      <c r="W197" s="266">
        <v>0</v>
      </c>
      <c r="X197" s="266">
        <v>0</v>
      </c>
      <c r="Y197" s="266">
        <f t="shared" si="163"/>
        <v>0</v>
      </c>
      <c r="Z197" s="266">
        <v>0</v>
      </c>
      <c r="AA197" s="266">
        <v>0</v>
      </c>
      <c r="AB197" s="266">
        <v>0</v>
      </c>
      <c r="AC197" s="266">
        <v>0</v>
      </c>
      <c r="AD197" s="266">
        <f t="shared" si="164"/>
        <v>0</v>
      </c>
      <c r="AE197" s="266">
        <f t="shared" si="165"/>
        <v>0</v>
      </c>
      <c r="AF197" s="266">
        <f t="shared" si="166"/>
        <v>395716000</v>
      </c>
      <c r="AG197" s="18" t="s">
        <v>1125</v>
      </c>
      <c r="AH197" s="17" t="s">
        <v>685</v>
      </c>
      <c r="AI197" s="81" t="s">
        <v>30</v>
      </c>
      <c r="AJ197" s="22"/>
      <c r="AK197" s="23"/>
      <c r="AL197" s="24"/>
      <c r="AM197" s="23"/>
      <c r="AN197" t="str">
        <f t="shared" si="167"/>
        <v>OR PRO.CODIGO=30461279</v>
      </c>
      <c r="AO197">
        <f t="shared" si="168"/>
        <v>8</v>
      </c>
      <c r="AP197"/>
      <c r="AQ197"/>
      <c r="AR197"/>
      <c r="AT197" s="373"/>
      <c r="AX197" s="373">
        <f t="shared" ref="AX197:AX205" si="169">O197+AD197</f>
        <v>0</v>
      </c>
      <c r="AY197" s="32" t="e">
        <v>#N/A</v>
      </c>
      <c r="AZ197" s="32" t="e">
        <v>#N/A</v>
      </c>
      <c r="BA197" s="377" t="e">
        <v>#N/A</v>
      </c>
      <c r="BB197" s="431"/>
      <c r="BC197" s="32">
        <f>VLOOKUP(J197,'RATE JUNIO '!F$2:K$346,6,FALSE)</f>
        <v>0</v>
      </c>
      <c r="BD197" s="32" t="s">
        <v>3458</v>
      </c>
      <c r="BE197" s="92">
        <f>VLOOKUP(J197,'RATES 30-06-2017'!F$2:K$374,6,FALSE)</f>
        <v>0</v>
      </c>
      <c r="BF197" s="92"/>
      <c r="BG197" s="92" t="e">
        <f>VLOOKUP(J197,Hoja4!C$2:E$268,2,FALSE)</f>
        <v>#N/A</v>
      </c>
      <c r="BH197" s="92" t="e">
        <f>VLOOKUP(J197,Hoja4!C$2:E$268,3,FALSE)</f>
        <v>#N/A</v>
      </c>
      <c r="BI197" s="92"/>
      <c r="BJ197" s="92"/>
      <c r="BK197" s="32">
        <f>VLOOKUP(J197,RATES!F$2:K$309,6,FALSE)</f>
        <v>0</v>
      </c>
    </row>
    <row r="198" spans="1:63" s="32" customFormat="1" ht="15.75" customHeight="1">
      <c r="A198" s="17">
        <v>31</v>
      </c>
      <c r="B198" s="99">
        <v>0</v>
      </c>
      <c r="C198" s="17" t="s">
        <v>54</v>
      </c>
      <c r="D198" s="18" t="s">
        <v>81</v>
      </c>
      <c r="E198" s="17" t="s">
        <v>181</v>
      </c>
      <c r="F198" s="17" t="s">
        <v>182</v>
      </c>
      <c r="G198" s="18"/>
      <c r="H198" s="18" t="s">
        <v>27</v>
      </c>
      <c r="I198" s="18">
        <v>30472141</v>
      </c>
      <c r="J198" s="112" t="str">
        <f t="shared" si="162"/>
        <v>30472141-EJECUCION</v>
      </c>
      <c r="K198" s="442" t="s">
        <v>1460</v>
      </c>
      <c r="L198" s="100"/>
      <c r="M198" s="125">
        <v>60332000</v>
      </c>
      <c r="N198" s="100"/>
      <c r="O198" s="125">
        <v>0</v>
      </c>
      <c r="P198" s="125">
        <v>60332000</v>
      </c>
      <c r="Q198" s="19"/>
      <c r="R198" s="101"/>
      <c r="S198" s="20"/>
      <c r="T198" s="41"/>
      <c r="U198" s="21">
        <v>60332000</v>
      </c>
      <c r="V198" s="266">
        <v>0</v>
      </c>
      <c r="W198" s="266">
        <v>0</v>
      </c>
      <c r="X198" s="266">
        <v>0</v>
      </c>
      <c r="Y198" s="266">
        <f t="shared" si="163"/>
        <v>0</v>
      </c>
      <c r="Z198" s="266">
        <v>0</v>
      </c>
      <c r="AA198" s="266">
        <v>0</v>
      </c>
      <c r="AB198" s="266">
        <v>60332000</v>
      </c>
      <c r="AC198" s="266">
        <v>0</v>
      </c>
      <c r="AD198" s="266">
        <f t="shared" si="164"/>
        <v>60332000</v>
      </c>
      <c r="AE198" s="266">
        <f t="shared" si="165"/>
        <v>0</v>
      </c>
      <c r="AF198" s="266">
        <f t="shared" si="166"/>
        <v>0</v>
      </c>
      <c r="AG198" s="18" t="s">
        <v>758</v>
      </c>
      <c r="AH198" s="17" t="s">
        <v>83</v>
      </c>
      <c r="AI198" s="81" t="s">
        <v>30</v>
      </c>
      <c r="AJ198" s="42"/>
      <c r="AK198" s="43"/>
      <c r="AL198" s="46"/>
      <c r="AM198" s="43"/>
      <c r="AN198" t="str">
        <f t="shared" si="167"/>
        <v>OR PRO.CODIGO=30472141</v>
      </c>
      <c r="AO198">
        <f t="shared" si="168"/>
        <v>8</v>
      </c>
      <c r="AP198"/>
      <c r="AQ198"/>
      <c r="AR198"/>
      <c r="AS198" s="32" t="e">
        <f>VLOOKUP(I198,'convenios 2017'!A$2:O$82,15,FALSE)</f>
        <v>#N/A</v>
      </c>
      <c r="AT198" s="373">
        <f t="shared" ref="AT198:AT205" si="170">O198+AD198</f>
        <v>60332000</v>
      </c>
      <c r="AU198" s="32" t="e">
        <f>VLOOKUP(I198,'convenio 2016'!A$2:N$196,14,FALSE)</f>
        <v>#N/A</v>
      </c>
      <c r="AV198" s="32" t="e">
        <f>VLOOKUP(I198,'convenio 2015'!A$4:M$228,13,FALSE)</f>
        <v>#N/A</v>
      </c>
      <c r="AW198" s="32" t="e">
        <f>VLOOKUP(J198,#REF!,6,FALSE)</f>
        <v>#REF!</v>
      </c>
      <c r="AX198" s="373">
        <f t="shared" si="169"/>
        <v>60332000</v>
      </c>
      <c r="AY198" s="32" t="e">
        <v>#N/A</v>
      </c>
      <c r="AZ198" s="32" t="e">
        <v>#N/A</v>
      </c>
      <c r="BA198" s="377" t="e">
        <v>#N/A</v>
      </c>
      <c r="BB198" s="431"/>
      <c r="BC198" s="32" t="str">
        <f>VLOOKUP(J198,'RATE JUNIO '!F$2:K$346,6,FALSE)</f>
        <v>RS</v>
      </c>
      <c r="BD198" s="32" t="s">
        <v>3458</v>
      </c>
      <c r="BE198" s="92" t="str">
        <f>VLOOKUP(J198,'RATES 30-06-2017'!F$2:K$374,6,FALSE)</f>
        <v>RS</v>
      </c>
      <c r="BF198" s="92"/>
      <c r="BG198" s="92" t="str">
        <f>VLOOKUP(J198,Hoja4!C$2:E$268,2,FALSE)</f>
        <v>ENERGIZACION</v>
      </c>
      <c r="BH198" s="92">
        <f>VLOOKUP(J198,Hoja4!C$2:E$268,3,FALSE)</f>
        <v>31</v>
      </c>
      <c r="BI198" s="92"/>
      <c r="BJ198" s="92"/>
      <c r="BK198" s="32" t="str">
        <f>VLOOKUP(J198,RATES!F$2:K$309,6,FALSE)</f>
        <v>RS</v>
      </c>
    </row>
    <row r="199" spans="1:63" s="32" customFormat="1" ht="15" customHeight="1">
      <c r="A199" s="17">
        <v>31</v>
      </c>
      <c r="B199" s="99">
        <v>0</v>
      </c>
      <c r="C199" s="17" t="s">
        <v>54</v>
      </c>
      <c r="D199" s="18" t="s">
        <v>24</v>
      </c>
      <c r="E199" s="17" t="s">
        <v>181</v>
      </c>
      <c r="F199" s="17" t="s">
        <v>182</v>
      </c>
      <c r="G199" s="18" t="s">
        <v>183</v>
      </c>
      <c r="H199" s="18" t="s">
        <v>27</v>
      </c>
      <c r="I199" s="18">
        <v>30440174</v>
      </c>
      <c r="J199" s="112" t="str">
        <f t="shared" si="162"/>
        <v>30440174-EJECUCION</v>
      </c>
      <c r="K199" s="442" t="s">
        <v>3291</v>
      </c>
      <c r="L199" s="100">
        <v>471609000</v>
      </c>
      <c r="M199" s="19">
        <v>471609000</v>
      </c>
      <c r="N199" s="100">
        <v>0</v>
      </c>
      <c r="O199" s="19">
        <v>0</v>
      </c>
      <c r="P199" s="19">
        <v>50000000</v>
      </c>
      <c r="Q199" s="19">
        <v>421609000</v>
      </c>
      <c r="R199" s="101">
        <v>100000000</v>
      </c>
      <c r="S199" s="20">
        <v>371609000</v>
      </c>
      <c r="T199" s="41"/>
      <c r="U199" s="446">
        <v>0</v>
      </c>
      <c r="V199" s="266">
        <v>0</v>
      </c>
      <c r="W199" s="266">
        <v>0</v>
      </c>
      <c r="X199" s="266">
        <v>0</v>
      </c>
      <c r="Y199" s="266">
        <f t="shared" si="163"/>
        <v>0</v>
      </c>
      <c r="Z199" s="266">
        <v>0</v>
      </c>
      <c r="AA199" s="266">
        <v>0</v>
      </c>
      <c r="AB199" s="266">
        <v>0</v>
      </c>
      <c r="AC199" s="266">
        <v>0</v>
      </c>
      <c r="AD199" s="266">
        <f t="shared" si="164"/>
        <v>0</v>
      </c>
      <c r="AE199" s="266">
        <f t="shared" si="165"/>
        <v>0</v>
      </c>
      <c r="AF199" s="266">
        <f t="shared" si="166"/>
        <v>471609000</v>
      </c>
      <c r="AG199" s="18" t="s">
        <v>1763</v>
      </c>
      <c r="AH199" s="17" t="s">
        <v>685</v>
      </c>
      <c r="AI199" s="81" t="s">
        <v>40</v>
      </c>
      <c r="AJ199" s="42"/>
      <c r="AK199" s="43"/>
      <c r="AL199" s="46"/>
      <c r="AM199" s="43"/>
      <c r="AN199" t="str">
        <f t="shared" si="167"/>
        <v>OR PRO.CODIGO=30440174</v>
      </c>
      <c r="AO199">
        <f t="shared" si="168"/>
        <v>8</v>
      </c>
      <c r="AP199" t="e">
        <f>VLOOKUP(J199,#REF!,5,FALSE)</f>
        <v>#REF!</v>
      </c>
      <c r="AQ199"/>
      <c r="AR199" t="e">
        <f>VLOOKUP(J199,#REF!,6,FALSE)</f>
        <v>#REF!</v>
      </c>
      <c r="AS199" s="32" t="str">
        <f>VLOOKUP(I199,'convenios 2017'!A$2:O$82,15,FALSE)</f>
        <v>con convenio</v>
      </c>
      <c r="AT199" s="373">
        <f t="shared" si="170"/>
        <v>0</v>
      </c>
      <c r="AU199" s="32" t="e">
        <f>VLOOKUP(I199,'convenio 2016'!A$2:N$196,14,FALSE)</f>
        <v>#N/A</v>
      </c>
      <c r="AV199" s="32" t="e">
        <f>VLOOKUP(I199,'convenio 2015'!A$4:M$228,13,FALSE)</f>
        <v>#N/A</v>
      </c>
      <c r="AW199" s="32" t="e">
        <f>VLOOKUP(J199,#REF!,6,FALSE)</f>
        <v>#REF!</v>
      </c>
      <c r="AX199" s="373">
        <f t="shared" si="169"/>
        <v>0</v>
      </c>
      <c r="AY199" s="32" t="s">
        <v>1763</v>
      </c>
      <c r="AZ199" s="32" t="s">
        <v>3154</v>
      </c>
      <c r="BA199" s="377">
        <v>527</v>
      </c>
      <c r="BB199" s="431">
        <v>42811</v>
      </c>
      <c r="BC199" s="32">
        <f>VLOOKUP(J199,'RATE JUNIO '!F$2:K$346,6,FALSE)</f>
        <v>0</v>
      </c>
      <c r="BD199" s="32" t="s">
        <v>3458</v>
      </c>
      <c r="BE199" s="92">
        <f>VLOOKUP(J199,'RATES 30-06-2017'!F$2:K$374,6,FALSE)</f>
        <v>0</v>
      </c>
      <c r="BF199" s="92"/>
      <c r="BG199" s="92" t="e">
        <f>VLOOKUP(J199,Hoja4!C$2:E$268,2,FALSE)</f>
        <v>#N/A</v>
      </c>
      <c r="BH199" s="92" t="e">
        <f>VLOOKUP(J199,Hoja4!C$2:E$268,3,FALSE)</f>
        <v>#N/A</v>
      </c>
      <c r="BI199" s="92"/>
      <c r="BJ199" s="92"/>
      <c r="BK199" s="32">
        <f>VLOOKUP(J199,RATES!F$2:K$309,6,FALSE)</f>
        <v>0</v>
      </c>
    </row>
    <row r="200" spans="1:63" s="32" customFormat="1" ht="15" customHeight="1">
      <c r="A200" s="17">
        <v>31</v>
      </c>
      <c r="B200" s="99">
        <v>0</v>
      </c>
      <c r="C200" s="17" t="s">
        <v>54</v>
      </c>
      <c r="D200" s="18" t="s">
        <v>24</v>
      </c>
      <c r="E200" s="17" t="s">
        <v>181</v>
      </c>
      <c r="F200" s="17" t="s">
        <v>182</v>
      </c>
      <c r="G200" s="18" t="s">
        <v>183</v>
      </c>
      <c r="H200" s="18" t="s">
        <v>27</v>
      </c>
      <c r="I200" s="18">
        <v>30395577</v>
      </c>
      <c r="J200" s="112" t="str">
        <f t="shared" ref="J200:J205" si="171">CONCATENATE(I200,"-",H200)</f>
        <v>30395577-EJECUCION</v>
      </c>
      <c r="K200" s="442" t="s">
        <v>215</v>
      </c>
      <c r="L200" s="100">
        <v>1743415000</v>
      </c>
      <c r="M200" s="19">
        <v>1743415000</v>
      </c>
      <c r="N200" s="100">
        <v>0</v>
      </c>
      <c r="O200" s="19">
        <v>0</v>
      </c>
      <c r="P200" s="19">
        <v>50000000</v>
      </c>
      <c r="Q200" s="19">
        <v>1693415000</v>
      </c>
      <c r="R200" s="101">
        <v>100000000</v>
      </c>
      <c r="S200" s="20">
        <v>1643415000</v>
      </c>
      <c r="T200" s="41"/>
      <c r="U200" s="446">
        <v>0</v>
      </c>
      <c r="V200" s="266">
        <v>0</v>
      </c>
      <c r="W200" s="266">
        <v>0</v>
      </c>
      <c r="X200" s="266">
        <v>0</v>
      </c>
      <c r="Y200" s="266">
        <f t="shared" si="163"/>
        <v>0</v>
      </c>
      <c r="Z200" s="266">
        <v>0</v>
      </c>
      <c r="AA200" s="266">
        <v>0</v>
      </c>
      <c r="AB200" s="266">
        <v>0</v>
      </c>
      <c r="AC200" s="266">
        <v>0</v>
      </c>
      <c r="AD200" s="266">
        <f t="shared" si="164"/>
        <v>0</v>
      </c>
      <c r="AE200" s="266">
        <f t="shared" si="165"/>
        <v>0</v>
      </c>
      <c r="AF200" s="266">
        <f t="shared" si="166"/>
        <v>1743415000</v>
      </c>
      <c r="AG200" s="18" t="s">
        <v>51</v>
      </c>
      <c r="AH200" s="17" t="s">
        <v>685</v>
      </c>
      <c r="AI200" s="81" t="s">
        <v>64</v>
      </c>
      <c r="AJ200" s="42"/>
      <c r="AK200" s="43"/>
      <c r="AL200" s="46"/>
      <c r="AM200" s="43"/>
      <c r="AN200" t="str">
        <f t="shared" ref="AN200:AN205" si="172">CONCATENATE( "OR PRO.CODIGO=",I200)</f>
        <v>OR PRO.CODIGO=30395577</v>
      </c>
      <c r="AO200">
        <f t="shared" si="168"/>
        <v>8</v>
      </c>
      <c r="AP200" t="e">
        <f>VLOOKUP(J200,#REF!,5,FALSE)</f>
        <v>#REF!</v>
      </c>
      <c r="AQ200"/>
      <c r="AR200" t="e">
        <f>VLOOKUP(J200,#REF!,6,FALSE)</f>
        <v>#REF!</v>
      </c>
      <c r="AS200" s="32" t="e">
        <f>VLOOKUP(I200,'convenios 2017'!A$2:O$82,15,FALSE)</f>
        <v>#N/A</v>
      </c>
      <c r="AT200" s="373">
        <f t="shared" si="170"/>
        <v>0</v>
      </c>
      <c r="AU200" s="32" t="e">
        <f>VLOOKUP(I200,'convenio 2016'!A$2:N$196,14,FALSE)</f>
        <v>#N/A</v>
      </c>
      <c r="AV200" s="32" t="e">
        <f>VLOOKUP(I200,'convenio 2015'!A$4:M$228,13,FALSE)</f>
        <v>#N/A</v>
      </c>
      <c r="AW200" s="32" t="e">
        <f>VLOOKUP(J200,#REF!,6,FALSE)</f>
        <v>#REF!</v>
      </c>
      <c r="AX200" s="373">
        <f t="shared" si="169"/>
        <v>0</v>
      </c>
      <c r="AY200" s="32" t="e">
        <v>#N/A</v>
      </c>
      <c r="AZ200" s="32" t="e">
        <v>#N/A</v>
      </c>
      <c r="BA200" s="377" t="e">
        <v>#N/A</v>
      </c>
      <c r="BB200" s="431"/>
      <c r="BC200" s="32" t="str">
        <f>VLOOKUP(J200,'RATE JUNIO '!F$2:K$346,6,FALSE)</f>
        <v>OT</v>
      </c>
      <c r="BD200" s="32" t="s">
        <v>3458</v>
      </c>
      <c r="BE200" s="92" t="str">
        <f>VLOOKUP(J200,'RATES 30-06-2017'!F$2:K$374,6,FALSE)</f>
        <v>OT</v>
      </c>
      <c r="BF200" s="92"/>
      <c r="BG200" s="92" t="e">
        <f>VLOOKUP(J200,Hoja4!C$2:E$268,2,FALSE)</f>
        <v>#N/A</v>
      </c>
      <c r="BH200" s="92" t="e">
        <f>VLOOKUP(J200,Hoja4!C$2:E$268,3,FALSE)</f>
        <v>#N/A</v>
      </c>
      <c r="BI200" s="92"/>
      <c r="BJ200" s="92"/>
    </row>
    <row r="201" spans="1:63" s="32" customFormat="1" ht="15" customHeight="1">
      <c r="A201" s="17">
        <v>29</v>
      </c>
      <c r="B201" s="99">
        <v>0</v>
      </c>
      <c r="C201" s="17" t="s">
        <v>54</v>
      </c>
      <c r="D201" s="18" t="s">
        <v>24</v>
      </c>
      <c r="E201" s="17" t="s">
        <v>181</v>
      </c>
      <c r="F201" s="18" t="s">
        <v>182</v>
      </c>
      <c r="G201" s="18" t="s">
        <v>183</v>
      </c>
      <c r="H201" s="18" t="s">
        <v>27</v>
      </c>
      <c r="I201" s="18">
        <v>30479863</v>
      </c>
      <c r="J201" s="112" t="str">
        <f>CONCATENATE(I201,"-",H201)</f>
        <v>30479863-EJECUCION</v>
      </c>
      <c r="K201" s="442" t="s">
        <v>216</v>
      </c>
      <c r="L201" s="100">
        <v>25825000</v>
      </c>
      <c r="M201" s="19">
        <v>25825000</v>
      </c>
      <c r="N201" s="100">
        <v>0</v>
      </c>
      <c r="O201" s="19">
        <v>0</v>
      </c>
      <c r="P201" s="19">
        <v>25825000</v>
      </c>
      <c r="Q201" s="19">
        <v>0</v>
      </c>
      <c r="R201" s="101">
        <v>25825000</v>
      </c>
      <c r="S201" s="20">
        <v>0</v>
      </c>
      <c r="T201" s="41"/>
      <c r="U201" s="446">
        <v>0</v>
      </c>
      <c r="V201" s="266">
        <v>0</v>
      </c>
      <c r="W201" s="266">
        <v>0</v>
      </c>
      <c r="X201" s="266">
        <v>0</v>
      </c>
      <c r="Y201" s="266">
        <f t="shared" si="163"/>
        <v>0</v>
      </c>
      <c r="Z201" s="266">
        <v>0</v>
      </c>
      <c r="AA201" s="266">
        <v>0</v>
      </c>
      <c r="AB201" s="266">
        <v>0</v>
      </c>
      <c r="AC201" s="266">
        <v>0</v>
      </c>
      <c r="AD201" s="266">
        <f t="shared" si="164"/>
        <v>0</v>
      </c>
      <c r="AE201" s="266">
        <f t="shared" si="165"/>
        <v>0</v>
      </c>
      <c r="AF201" s="266">
        <f t="shared" si="166"/>
        <v>25825000</v>
      </c>
      <c r="AG201" s="18" t="s">
        <v>1459</v>
      </c>
      <c r="AH201" s="17" t="s">
        <v>685</v>
      </c>
      <c r="AI201" s="81" t="s">
        <v>40</v>
      </c>
      <c r="AJ201" s="42"/>
      <c r="AK201" s="43"/>
      <c r="AL201" s="46"/>
      <c r="AM201" s="43"/>
      <c r="AN201" t="str">
        <f>CONCATENATE( "OR PRO.CODIGO=",I201)</f>
        <v>OR PRO.CODIGO=30479863</v>
      </c>
      <c r="AO201">
        <f t="shared" si="168"/>
        <v>8</v>
      </c>
      <c r="AP201" t="e">
        <f>VLOOKUP(J201,#REF!,5,FALSE)</f>
        <v>#REF!</v>
      </c>
      <c r="AQ201"/>
      <c r="AR201" t="e">
        <f>VLOOKUP(J201,#REF!,6,FALSE)</f>
        <v>#REF!</v>
      </c>
      <c r="AS201" s="32" t="e">
        <f>VLOOKUP(I201,'convenios 2017'!A$2:O$82,15,FALSE)</f>
        <v>#N/A</v>
      </c>
      <c r="AT201" s="373">
        <f t="shared" si="170"/>
        <v>0</v>
      </c>
      <c r="AU201" s="32" t="e">
        <f>VLOOKUP(I201,'convenio 2016'!A$2:N$196,14,FALSE)</f>
        <v>#N/A</v>
      </c>
      <c r="AV201" s="32" t="e">
        <f>VLOOKUP(I201,'convenio 2015'!A$4:M$228,13,FALSE)</f>
        <v>#N/A</v>
      </c>
      <c r="AW201" s="32" t="e">
        <f>VLOOKUP(J201,#REF!,6,FALSE)</f>
        <v>#REF!</v>
      </c>
      <c r="AX201" s="373">
        <f t="shared" si="169"/>
        <v>0</v>
      </c>
      <c r="AY201" s="32" t="e">
        <v>#N/A</v>
      </c>
      <c r="AZ201" s="32" t="e">
        <v>#N/A</v>
      </c>
      <c r="BA201" s="377" t="e">
        <v>#N/A</v>
      </c>
      <c r="BB201" s="431"/>
      <c r="BC201" s="32">
        <f>VLOOKUP(J201,'RATE JUNIO '!F$2:K$346,6,FALSE)</f>
        <v>0</v>
      </c>
      <c r="BD201" s="32" t="s">
        <v>3458</v>
      </c>
      <c r="BE201" s="92">
        <f>VLOOKUP(J201,'RATES 30-06-2017'!F$2:K$374,6,FALSE)</f>
        <v>0</v>
      </c>
      <c r="BF201" s="448"/>
      <c r="BG201" s="92" t="e">
        <f>VLOOKUP(J201,Hoja4!C$2:E$268,2,FALSE)</f>
        <v>#N/A</v>
      </c>
      <c r="BH201" s="92" t="e">
        <f>VLOOKUP(J201,Hoja4!C$2:E$268,3,FALSE)</f>
        <v>#N/A</v>
      </c>
      <c r="BI201" s="92"/>
      <c r="BJ201" s="92"/>
      <c r="BK201" s="32">
        <f>VLOOKUP(J201,RATES!F$2:K$309,6,FALSE)</f>
        <v>0</v>
      </c>
    </row>
    <row r="202" spans="1:63" s="32" customFormat="1" ht="15" customHeight="1">
      <c r="A202" s="17">
        <v>31</v>
      </c>
      <c r="B202" s="99">
        <v>0</v>
      </c>
      <c r="C202" s="17" t="s">
        <v>54</v>
      </c>
      <c r="D202" s="18" t="s">
        <v>90</v>
      </c>
      <c r="E202" s="17" t="s">
        <v>181</v>
      </c>
      <c r="F202" s="17" t="s">
        <v>182</v>
      </c>
      <c r="G202" s="18" t="s">
        <v>183</v>
      </c>
      <c r="H202" s="18" t="s">
        <v>27</v>
      </c>
      <c r="I202" s="18">
        <v>30129873</v>
      </c>
      <c r="J202" s="112" t="str">
        <f t="shared" si="171"/>
        <v>30129873-EJECUCION</v>
      </c>
      <c r="K202" s="442" t="s">
        <v>217</v>
      </c>
      <c r="L202" s="100">
        <v>1127400000</v>
      </c>
      <c r="M202" s="19">
        <v>1127400000</v>
      </c>
      <c r="N202" s="100">
        <v>0</v>
      </c>
      <c r="O202" s="19">
        <v>0</v>
      </c>
      <c r="P202" s="19">
        <v>83913005</v>
      </c>
      <c r="Q202" s="19">
        <v>1043486995</v>
      </c>
      <c r="R202" s="101">
        <v>100000000</v>
      </c>
      <c r="S202" s="20">
        <v>1027400000</v>
      </c>
      <c r="T202" s="41"/>
      <c r="U202" s="446">
        <v>0</v>
      </c>
      <c r="V202" s="266">
        <v>0</v>
      </c>
      <c r="W202" s="266">
        <v>0</v>
      </c>
      <c r="X202" s="266">
        <v>0</v>
      </c>
      <c r="Y202" s="266">
        <f t="shared" si="163"/>
        <v>0</v>
      </c>
      <c r="Z202" s="266">
        <v>0</v>
      </c>
      <c r="AA202" s="266">
        <v>0</v>
      </c>
      <c r="AB202" s="266">
        <v>0</v>
      </c>
      <c r="AC202" s="266">
        <v>0</v>
      </c>
      <c r="AD202" s="266">
        <f t="shared" si="164"/>
        <v>0</v>
      </c>
      <c r="AE202" s="266">
        <f t="shared" si="165"/>
        <v>0</v>
      </c>
      <c r="AF202" s="266">
        <f t="shared" si="166"/>
        <v>1127400000</v>
      </c>
      <c r="AG202" s="18" t="s">
        <v>133</v>
      </c>
      <c r="AH202" s="17" t="s">
        <v>685</v>
      </c>
      <c r="AI202" s="81" t="s">
        <v>57</v>
      </c>
      <c r="AJ202" s="42"/>
      <c r="AK202" s="43"/>
      <c r="AL202" s="46"/>
      <c r="AM202" s="43"/>
      <c r="AN202" t="str">
        <f t="shared" si="172"/>
        <v>OR PRO.CODIGO=30129873</v>
      </c>
      <c r="AO202">
        <f t="shared" si="168"/>
        <v>8</v>
      </c>
      <c r="AP202" t="e">
        <f>VLOOKUP(J202,#REF!,5,FALSE)</f>
        <v>#REF!</v>
      </c>
      <c r="AQ202"/>
      <c r="AR202" t="e">
        <f>VLOOKUP(J202,#REF!,6,FALSE)</f>
        <v>#REF!</v>
      </c>
      <c r="AS202" s="32" t="e">
        <f>VLOOKUP(I202,'convenios 2017'!A$2:O$82,15,FALSE)</f>
        <v>#N/A</v>
      </c>
      <c r="AT202" s="373">
        <f t="shared" si="170"/>
        <v>0</v>
      </c>
      <c r="AU202" s="32" t="e">
        <f>VLOOKUP(I202,'convenio 2016'!A$2:N$196,14,FALSE)</f>
        <v>#N/A</v>
      </c>
      <c r="AV202" s="32" t="e">
        <f>VLOOKUP(I202,'convenio 2015'!A$4:M$228,13,FALSE)</f>
        <v>#N/A</v>
      </c>
      <c r="AW202" s="32" t="e">
        <f>VLOOKUP(J202,#REF!,6,FALSE)</f>
        <v>#REF!</v>
      </c>
      <c r="AX202" s="373">
        <f t="shared" si="169"/>
        <v>0</v>
      </c>
      <c r="AY202" s="32" t="e">
        <v>#N/A</v>
      </c>
      <c r="AZ202" s="32" t="e">
        <v>#N/A</v>
      </c>
      <c r="BA202" s="377" t="e">
        <v>#N/A</v>
      </c>
      <c r="BB202" s="431"/>
      <c r="BC202" s="32">
        <f>VLOOKUP(J202,'RATE JUNIO '!F$2:K$346,6,FALSE)</f>
        <v>0</v>
      </c>
      <c r="BE202" s="92">
        <f>VLOOKUP(J202,'RATES 30-06-2017'!F$2:K$374,6,FALSE)</f>
        <v>0</v>
      </c>
      <c r="BF202" s="92"/>
      <c r="BG202" s="92" t="e">
        <f>VLOOKUP(J202,Hoja4!C$2:E$268,2,FALSE)</f>
        <v>#N/A</v>
      </c>
      <c r="BH202" s="92" t="e">
        <f>VLOOKUP(J202,Hoja4!C$2:E$268,3,FALSE)</f>
        <v>#N/A</v>
      </c>
      <c r="BI202" s="92"/>
      <c r="BJ202" s="92"/>
    </row>
    <row r="203" spans="1:63" s="32" customFormat="1" ht="15" customHeight="1">
      <c r="A203" s="17">
        <v>31</v>
      </c>
      <c r="B203" s="99">
        <v>0</v>
      </c>
      <c r="C203" s="17" t="s">
        <v>54</v>
      </c>
      <c r="D203" s="18" t="s">
        <v>38</v>
      </c>
      <c r="E203" s="17" t="s">
        <v>181</v>
      </c>
      <c r="F203" s="17" t="s">
        <v>182</v>
      </c>
      <c r="G203" s="18" t="s">
        <v>183</v>
      </c>
      <c r="H203" s="18" t="s">
        <v>27</v>
      </c>
      <c r="I203" s="18">
        <v>30474987</v>
      </c>
      <c r="J203" s="112" t="str">
        <f>CONCATENATE(I203,"-",H203)</f>
        <v>30474987-EJECUCION</v>
      </c>
      <c r="K203" s="442" t="s">
        <v>1452</v>
      </c>
      <c r="L203" s="289">
        <v>164492000</v>
      </c>
      <c r="M203" s="19">
        <v>164492000</v>
      </c>
      <c r="N203" s="289"/>
      <c r="O203" s="125">
        <v>0</v>
      </c>
      <c r="P203" s="125">
        <v>38200198</v>
      </c>
      <c r="Q203" s="290"/>
      <c r="R203" s="291"/>
      <c r="S203" s="292"/>
      <c r="T203" s="293"/>
      <c r="U203" s="21">
        <v>120141339</v>
      </c>
      <c r="V203" s="266">
        <v>0</v>
      </c>
      <c r="W203" s="266">
        <v>0</v>
      </c>
      <c r="X203" s="266">
        <v>0</v>
      </c>
      <c r="Y203" s="266">
        <f t="shared" si="163"/>
        <v>0</v>
      </c>
      <c r="Z203" s="266">
        <f>19831418+2650000</f>
        <v>22481418</v>
      </c>
      <c r="AA203" s="266">
        <v>0</v>
      </c>
      <c r="AB203" s="266">
        <v>15718780</v>
      </c>
      <c r="AC203" s="266">
        <v>38005981</v>
      </c>
      <c r="AD203" s="266">
        <f t="shared" si="164"/>
        <v>76206179</v>
      </c>
      <c r="AE203" s="266">
        <f t="shared" si="165"/>
        <v>43935160</v>
      </c>
      <c r="AF203" s="266">
        <f t="shared" si="166"/>
        <v>44350661</v>
      </c>
      <c r="AG203" s="18" t="s">
        <v>3419</v>
      </c>
      <c r="AH203" s="17" t="s">
        <v>684</v>
      </c>
      <c r="AI203" s="81" t="s">
        <v>40</v>
      </c>
      <c r="AJ203" s="295"/>
      <c r="AK203" s="296"/>
      <c r="AL203" s="297"/>
      <c r="AM203" s="296"/>
      <c r="AN203" t="str">
        <f>CONCATENATE( "OR PRO.CODIGO=",I203)</f>
        <v>OR PRO.CODIGO=30474987</v>
      </c>
      <c r="AO203">
        <f t="shared" si="168"/>
        <v>8</v>
      </c>
      <c r="AP203" t="e">
        <f>VLOOKUP(J203,#REF!,5,FALSE)</f>
        <v>#REF!</v>
      </c>
      <c r="AR203" t="e">
        <f>VLOOKUP(J203,#REF!,6,FALSE)</f>
        <v>#REF!</v>
      </c>
      <c r="AS203" s="32" t="str">
        <f>VLOOKUP(I203,'convenios 2017'!A$2:O$82,15,FALSE)</f>
        <v>con convenio</v>
      </c>
      <c r="AT203" s="373">
        <f t="shared" si="170"/>
        <v>76206179</v>
      </c>
      <c r="AU203" s="32" t="e">
        <f>VLOOKUP(I203,'convenio 2016'!A$2:N$196,14,FALSE)</f>
        <v>#N/A</v>
      </c>
      <c r="AV203" s="32" t="e">
        <f>VLOOKUP(I203,'convenio 2015'!A$4:M$228,13,FALSE)</f>
        <v>#N/A</v>
      </c>
      <c r="AW203" s="32" t="e">
        <f>VLOOKUP(J203,#REF!,6,FALSE)</f>
        <v>#REF!</v>
      </c>
      <c r="AX203" s="373">
        <f t="shared" si="169"/>
        <v>76206179</v>
      </c>
      <c r="AY203" s="32" t="s">
        <v>1763</v>
      </c>
      <c r="AZ203" s="32" t="s">
        <v>3155</v>
      </c>
      <c r="BA203" s="377">
        <v>347</v>
      </c>
      <c r="BB203" s="431">
        <v>42783</v>
      </c>
      <c r="BC203" s="32">
        <f>VLOOKUP(J203,'RATE JUNIO '!F$2:K$346,6,FALSE)</f>
        <v>0</v>
      </c>
      <c r="BD203" s="32" t="s">
        <v>3458</v>
      </c>
      <c r="BE203" s="92">
        <f>VLOOKUP(J203,'RATES 30-06-2017'!F$2:K$374,6,FALSE)</f>
        <v>0</v>
      </c>
      <c r="BF203" s="92"/>
      <c r="BG203" s="92" t="str">
        <f>VLOOKUP(J203,Hoja4!C$2:E$268,2,FALSE)</f>
        <v>LIBRE</v>
      </c>
      <c r="BH203" s="92">
        <f>VLOOKUP(J203,Hoja4!C$2:E$268,3,FALSE)</f>
        <v>31</v>
      </c>
      <c r="BI203" s="92"/>
      <c r="BJ203" s="92"/>
      <c r="BK203" s="32">
        <f>VLOOKUP(J203,RATES!F$2:K$309,6,FALSE)</f>
        <v>0</v>
      </c>
    </row>
    <row r="204" spans="1:63" s="32" customFormat="1" ht="15" customHeight="1">
      <c r="A204" s="17">
        <v>29</v>
      </c>
      <c r="B204" s="99"/>
      <c r="C204" s="17" t="s">
        <v>54</v>
      </c>
      <c r="D204" s="18" t="s">
        <v>90</v>
      </c>
      <c r="E204" s="17" t="s">
        <v>181</v>
      </c>
      <c r="F204" s="17" t="s">
        <v>182</v>
      </c>
      <c r="G204" s="18" t="s">
        <v>183</v>
      </c>
      <c r="H204" s="18" t="s">
        <v>27</v>
      </c>
      <c r="I204" s="18">
        <v>30481457</v>
      </c>
      <c r="J204" s="112" t="str">
        <f>CONCATENATE(I204,"-",H204)</f>
        <v>30481457-EJECUCION</v>
      </c>
      <c r="K204" s="442" t="s">
        <v>3567</v>
      </c>
      <c r="L204" s="289"/>
      <c r="M204" s="125">
        <v>471072000</v>
      </c>
      <c r="N204" s="289"/>
      <c r="O204" s="125">
        <v>0</v>
      </c>
      <c r="P204" s="125"/>
      <c r="Q204" s="290"/>
      <c r="R204" s="291"/>
      <c r="S204" s="292"/>
      <c r="T204" s="293"/>
      <c r="U204" s="446">
        <v>0</v>
      </c>
      <c r="V204" s="266"/>
      <c r="W204" s="266"/>
      <c r="X204" s="266"/>
      <c r="Y204" s="266">
        <f t="shared" si="163"/>
        <v>0</v>
      </c>
      <c r="Z204" s="266">
        <v>0</v>
      </c>
      <c r="AA204" s="266">
        <v>0</v>
      </c>
      <c r="AB204" s="266">
        <v>0</v>
      </c>
      <c r="AC204" s="266">
        <v>0</v>
      </c>
      <c r="AD204" s="266">
        <f t="shared" si="164"/>
        <v>0</v>
      </c>
      <c r="AE204" s="266">
        <f t="shared" si="165"/>
        <v>0</v>
      </c>
      <c r="AF204" s="266">
        <f t="shared" si="166"/>
        <v>471072000</v>
      </c>
      <c r="AG204" s="18" t="s">
        <v>1125</v>
      </c>
      <c r="AH204" s="17" t="s">
        <v>92</v>
      </c>
      <c r="AI204" s="81" t="s">
        <v>40</v>
      </c>
      <c r="AJ204" s="295"/>
      <c r="AK204" s="296"/>
      <c r="AL204" s="297"/>
      <c r="AM204" s="296"/>
      <c r="AN204" t="str">
        <f>CONCATENATE( "OR PRO.CODIGO=",I204)</f>
        <v>OR PRO.CODIGO=30481457</v>
      </c>
      <c r="AO204">
        <f t="shared" si="168"/>
        <v>8</v>
      </c>
      <c r="AP204" t="e">
        <f>VLOOKUP(J204,#REF!,5,FALSE)</f>
        <v>#REF!</v>
      </c>
      <c r="AR204" t="e">
        <f>VLOOKUP(J204,#REF!,6,FALSE)</f>
        <v>#REF!</v>
      </c>
      <c r="AT204" s="373"/>
      <c r="AW204" s="32" t="e">
        <f>VLOOKUP(J204,#REF!,6,FALSE)</f>
        <v>#REF!</v>
      </c>
      <c r="AX204" s="373"/>
      <c r="BA204" s="377"/>
      <c r="BB204" s="431"/>
      <c r="BE204" s="92"/>
      <c r="BF204" s="92"/>
      <c r="BG204" s="92"/>
      <c r="BH204" s="92"/>
      <c r="BI204" s="92"/>
      <c r="BJ204" s="92"/>
    </row>
    <row r="205" spans="1:63" s="32" customFormat="1" ht="15" customHeight="1">
      <c r="A205" s="17">
        <v>31</v>
      </c>
      <c r="B205" s="99">
        <v>0</v>
      </c>
      <c r="C205" s="17" t="s">
        <v>54</v>
      </c>
      <c r="D205" s="18" t="s">
        <v>90</v>
      </c>
      <c r="E205" s="17" t="s">
        <v>181</v>
      </c>
      <c r="F205" s="17" t="s">
        <v>182</v>
      </c>
      <c r="G205" s="18" t="s">
        <v>183</v>
      </c>
      <c r="H205" s="18" t="s">
        <v>27</v>
      </c>
      <c r="I205" s="18">
        <v>30072731</v>
      </c>
      <c r="J205" s="112" t="str">
        <f t="shared" si="171"/>
        <v>30072731-EJECUCION</v>
      </c>
      <c r="K205" s="442" t="s">
        <v>218</v>
      </c>
      <c r="L205" s="100">
        <v>2020003000</v>
      </c>
      <c r="M205" s="125">
        <v>2020003000</v>
      </c>
      <c r="N205" s="100">
        <v>0</v>
      </c>
      <c r="O205" s="125">
        <v>0</v>
      </c>
      <c r="P205" s="125">
        <v>0</v>
      </c>
      <c r="Q205" s="19">
        <v>2020003000</v>
      </c>
      <c r="R205" s="101">
        <v>0</v>
      </c>
      <c r="S205" s="20">
        <v>2020003000</v>
      </c>
      <c r="T205" s="41"/>
      <c r="U205" s="446">
        <v>0</v>
      </c>
      <c r="V205" s="266">
        <v>0</v>
      </c>
      <c r="W205" s="266">
        <v>0</v>
      </c>
      <c r="X205" s="266">
        <v>0</v>
      </c>
      <c r="Y205" s="266">
        <f t="shared" si="163"/>
        <v>0</v>
      </c>
      <c r="Z205" s="266">
        <v>0</v>
      </c>
      <c r="AA205" s="266">
        <v>0</v>
      </c>
      <c r="AB205" s="266">
        <v>0</v>
      </c>
      <c r="AC205" s="266">
        <v>0</v>
      </c>
      <c r="AD205" s="266">
        <f t="shared" si="164"/>
        <v>0</v>
      </c>
      <c r="AE205" s="266">
        <f t="shared" si="165"/>
        <v>0</v>
      </c>
      <c r="AF205" s="266">
        <f t="shared" si="166"/>
        <v>2020003000</v>
      </c>
      <c r="AG205" s="18" t="s">
        <v>51</v>
      </c>
      <c r="AH205" s="17" t="s">
        <v>685</v>
      </c>
      <c r="AI205" s="81" t="s">
        <v>57</v>
      </c>
      <c r="AJ205" s="42"/>
      <c r="AK205" s="43"/>
      <c r="AL205" s="46"/>
      <c r="AM205" s="43"/>
      <c r="AN205" t="str">
        <f t="shared" si="172"/>
        <v>OR PRO.CODIGO=30072731</v>
      </c>
      <c r="AO205">
        <f t="shared" si="168"/>
        <v>8</v>
      </c>
      <c r="AP205" t="e">
        <f>VLOOKUP(J205,#REF!,5,FALSE)</f>
        <v>#REF!</v>
      </c>
      <c r="AQ205"/>
      <c r="AR205" t="e">
        <f>VLOOKUP(J205,#REF!,6,FALSE)</f>
        <v>#REF!</v>
      </c>
      <c r="AS205" s="32" t="e">
        <f>VLOOKUP(I205,'convenios 2017'!A$2:O$82,15,FALSE)</f>
        <v>#N/A</v>
      </c>
      <c r="AT205" s="373">
        <f t="shared" si="170"/>
        <v>0</v>
      </c>
      <c r="AU205" s="32" t="e">
        <f>VLOOKUP(I205,'convenio 2016'!A$2:N$196,14,FALSE)</f>
        <v>#N/A</v>
      </c>
      <c r="AV205" s="32" t="e">
        <f>VLOOKUP(I205,'convenio 2015'!A$4:M$228,13,FALSE)</f>
        <v>#N/A</v>
      </c>
      <c r="AW205" s="32" t="e">
        <f>VLOOKUP(J205,#REF!,6,FALSE)</f>
        <v>#REF!</v>
      </c>
      <c r="AX205" s="373">
        <f t="shared" si="169"/>
        <v>0</v>
      </c>
      <c r="AY205" s="32" t="e">
        <v>#N/A</v>
      </c>
      <c r="AZ205" s="32" t="e">
        <v>#N/A</v>
      </c>
      <c r="BA205" s="377" t="e">
        <v>#N/A</v>
      </c>
      <c r="BB205" s="431"/>
      <c r="BC205" s="32">
        <f>VLOOKUP(J205,'RATE JUNIO '!F$2:K$346,6,FALSE)</f>
        <v>0</v>
      </c>
      <c r="BE205" s="92">
        <f>VLOOKUP(J205,'RATES 30-06-2017'!F$2:K$374,6,FALSE)</f>
        <v>0</v>
      </c>
      <c r="BF205" s="92"/>
      <c r="BG205" s="92" t="e">
        <f>VLOOKUP(J205,Hoja4!C$2:E$268,2,FALSE)</f>
        <v>#N/A</v>
      </c>
      <c r="BH205" s="92" t="e">
        <f>VLOOKUP(J205,Hoja4!C$2:E$268,3,FALSE)</f>
        <v>#N/A</v>
      </c>
      <c r="BI205" s="92"/>
      <c r="BJ205" s="92"/>
    </row>
    <row r="206" spans="1:63">
      <c r="A206" s="86"/>
      <c r="B206" s="302"/>
      <c r="C206" s="86"/>
      <c r="D206" s="87"/>
      <c r="E206" s="86"/>
      <c r="F206" s="86"/>
      <c r="G206" s="88"/>
      <c r="H206" s="86"/>
      <c r="I206" s="88"/>
      <c r="J206" s="302"/>
      <c r="K206" s="110" t="s">
        <v>66</v>
      </c>
      <c r="L206" s="25">
        <f>SUBTOTAL(9,L195:L205)</f>
        <v>5966220000</v>
      </c>
      <c r="M206" s="111">
        <f t="shared" ref="M206:AF206" si="173">SUBTOTAL(9,M195:M205)</f>
        <v>8105226000</v>
      </c>
      <c r="N206" s="111">
        <f t="shared" si="173"/>
        <v>0</v>
      </c>
      <c r="O206" s="111">
        <f t="shared" si="173"/>
        <v>0</v>
      </c>
      <c r="P206" s="111">
        <f t="shared" si="173"/>
        <v>721746203</v>
      </c>
      <c r="Q206" s="111">
        <f t="shared" si="173"/>
        <v>5178513995</v>
      </c>
      <c r="R206" s="111">
        <f t="shared" si="173"/>
        <v>739301000</v>
      </c>
      <c r="S206" s="111">
        <f t="shared" si="173"/>
        <v>5062427000</v>
      </c>
      <c r="T206" s="111">
        <f t="shared" si="173"/>
        <v>0</v>
      </c>
      <c r="U206" s="111">
        <f t="shared" si="173"/>
        <v>180473339</v>
      </c>
      <c r="V206" s="111">
        <f t="shared" si="173"/>
        <v>0</v>
      </c>
      <c r="W206" s="111">
        <f t="shared" si="173"/>
        <v>0</v>
      </c>
      <c r="X206" s="111">
        <f t="shared" si="173"/>
        <v>0</v>
      </c>
      <c r="Y206" s="111">
        <f t="shared" si="173"/>
        <v>0</v>
      </c>
      <c r="Z206" s="111">
        <f t="shared" si="173"/>
        <v>22481418</v>
      </c>
      <c r="AA206" s="111">
        <f t="shared" si="173"/>
        <v>0</v>
      </c>
      <c r="AB206" s="111">
        <f t="shared" si="173"/>
        <v>76050780</v>
      </c>
      <c r="AC206" s="111">
        <f t="shared" si="173"/>
        <v>38005981</v>
      </c>
      <c r="AD206" s="111">
        <f t="shared" si="173"/>
        <v>136538179</v>
      </c>
      <c r="AE206" s="111">
        <f t="shared" si="173"/>
        <v>43935160</v>
      </c>
      <c r="AF206" s="111">
        <f t="shared" si="173"/>
        <v>7924752661</v>
      </c>
      <c r="AG206" s="88"/>
      <c r="AH206" s="86"/>
      <c r="AI206" s="257"/>
      <c r="AK206" s="23"/>
      <c r="AL206" s="24"/>
      <c r="AM206" s="23"/>
      <c r="AN206" s="92"/>
      <c r="AO206" s="92"/>
      <c r="AP206" s="92"/>
      <c r="AQ206" s="92"/>
      <c r="AR206" s="92"/>
      <c r="AS206" s="92"/>
      <c r="AT206" s="92"/>
      <c r="AU206" s="92"/>
      <c r="AV206" s="92"/>
      <c r="AW206" s="92"/>
      <c r="AX206" s="92"/>
      <c r="AZ206" s="32" t="s">
        <v>3142</v>
      </c>
    </row>
    <row r="207" spans="1:63" ht="6" customHeight="1">
      <c r="A207" s="86"/>
      <c r="B207" s="302"/>
      <c r="C207" s="86"/>
      <c r="D207" s="87"/>
      <c r="E207" s="86"/>
      <c r="F207" s="86"/>
      <c r="G207" s="88"/>
      <c r="H207" s="86"/>
      <c r="I207" s="88"/>
      <c r="J207" s="302"/>
      <c r="K207" s="303"/>
      <c r="L207" s="302"/>
      <c r="M207" s="86"/>
      <c r="N207" s="302"/>
      <c r="O207" s="86"/>
      <c r="P207" s="86"/>
      <c r="R207" s="302"/>
      <c r="S207" s="302"/>
      <c r="T207" s="302"/>
      <c r="U207" s="30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88"/>
      <c r="AH207" s="86"/>
      <c r="AI207" s="257"/>
      <c r="AK207" s="23"/>
      <c r="AL207" s="24"/>
      <c r="AM207" s="23"/>
      <c r="AZ207" s="32" t="s">
        <v>3142</v>
      </c>
    </row>
    <row r="208" spans="1:63" ht="15" customHeight="1">
      <c r="A208" s="86"/>
      <c r="B208" s="302"/>
      <c r="C208" s="86"/>
      <c r="D208" s="87"/>
      <c r="E208" s="86"/>
      <c r="F208" s="86"/>
      <c r="G208" s="88"/>
      <c r="H208" s="86"/>
      <c r="I208" s="88"/>
      <c r="J208" s="302"/>
      <c r="K208" s="260" t="s">
        <v>219</v>
      </c>
      <c r="L208" s="57">
        <f>L206+L192+L181</f>
        <v>27328383974</v>
      </c>
      <c r="M208" s="111">
        <f>M206+M192+M181</f>
        <v>34362602035</v>
      </c>
      <c r="N208" s="57">
        <v>13553959645</v>
      </c>
      <c r="O208" s="111">
        <f>O206+O192+O181</f>
        <v>18284610816</v>
      </c>
      <c r="P208" s="111">
        <f>P206+P192+P181</f>
        <v>5570707350</v>
      </c>
      <c r="Q208" s="111">
        <v>8008474995</v>
      </c>
      <c r="R208" s="57">
        <v>5446756329</v>
      </c>
      <c r="S208" s="57">
        <v>8163176000</v>
      </c>
      <c r="T208" s="57">
        <v>0</v>
      </c>
      <c r="U208" s="111">
        <f t="shared" ref="U208:AF208" si="174">U206+U192+U181</f>
        <v>4103202977</v>
      </c>
      <c r="V208" s="111">
        <f t="shared" si="174"/>
        <v>466960605</v>
      </c>
      <c r="W208" s="111">
        <f t="shared" si="174"/>
        <v>1612929772</v>
      </c>
      <c r="X208" s="111">
        <f t="shared" si="174"/>
        <v>181088835</v>
      </c>
      <c r="Y208" s="111">
        <f t="shared" si="174"/>
        <v>2260979212</v>
      </c>
      <c r="Z208" s="111">
        <f t="shared" si="174"/>
        <v>211204713</v>
      </c>
      <c r="AA208" s="111">
        <f t="shared" si="174"/>
        <v>352485262</v>
      </c>
      <c r="AB208" s="111">
        <f t="shared" si="174"/>
        <v>254385821</v>
      </c>
      <c r="AC208" s="111">
        <f t="shared" si="174"/>
        <v>50832585</v>
      </c>
      <c r="AD208" s="111">
        <f t="shared" si="174"/>
        <v>3129887593</v>
      </c>
      <c r="AE208" s="111">
        <f t="shared" si="174"/>
        <v>973315384</v>
      </c>
      <c r="AF208" s="111">
        <f t="shared" si="174"/>
        <v>11974788242</v>
      </c>
      <c r="AG208" s="88"/>
      <c r="AH208" s="86"/>
      <c r="AI208" s="257"/>
      <c r="AK208" s="23"/>
      <c r="AL208" s="24"/>
      <c r="AM208" s="23"/>
      <c r="AN208" s="92"/>
      <c r="AO208" s="92"/>
      <c r="AP208" s="92"/>
      <c r="AQ208" s="92"/>
      <c r="AR208" s="92"/>
      <c r="AS208" s="92"/>
      <c r="AT208" s="92"/>
      <c r="AU208" s="92"/>
      <c r="AV208" s="92"/>
      <c r="AW208" s="92"/>
      <c r="AX208" s="92"/>
      <c r="AZ208" s="32" t="s">
        <v>3142</v>
      </c>
    </row>
    <row r="209" spans="1:63" s="86" customFormat="1">
      <c r="D209" s="87"/>
      <c r="G209" s="88"/>
      <c r="I209" s="88"/>
      <c r="K209" s="89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88"/>
      <c r="AI209" s="257"/>
      <c r="AK209" s="79"/>
      <c r="AL209" s="75"/>
      <c r="AM209" s="79"/>
      <c r="AZ209" s="32" t="s">
        <v>3142</v>
      </c>
      <c r="BA209" s="87"/>
      <c r="BB209" s="432"/>
    </row>
    <row r="210" spans="1:63" ht="15" customHeight="1">
      <c r="A210" s="67"/>
      <c r="B210" s="69"/>
      <c r="C210" s="67"/>
      <c r="D210" s="67"/>
      <c r="E210" s="67"/>
      <c r="F210" s="67"/>
      <c r="G210" s="118"/>
      <c r="H210" s="67"/>
      <c r="I210" s="285"/>
      <c r="J210" s="69"/>
      <c r="K210" s="259" t="s">
        <v>220</v>
      </c>
      <c r="L210" s="13"/>
      <c r="M210" s="67"/>
      <c r="N210" s="13"/>
      <c r="O210" s="67"/>
      <c r="P210" s="67"/>
      <c r="Q210" s="68"/>
      <c r="R210" s="13"/>
      <c r="S210" s="13"/>
      <c r="T210" s="13"/>
      <c r="U210" s="444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67"/>
      <c r="AG210" s="285"/>
      <c r="AH210" s="67"/>
      <c r="AI210" s="68"/>
      <c r="AK210" s="23"/>
      <c r="AL210" s="24"/>
      <c r="AM210" s="23"/>
      <c r="AZ210" s="32" t="s">
        <v>3142</v>
      </c>
    </row>
    <row r="211" spans="1:63">
      <c r="A211" s="86"/>
      <c r="C211" s="86"/>
      <c r="D211" s="87"/>
      <c r="E211" s="86"/>
      <c r="F211" s="86"/>
      <c r="G211" s="88"/>
      <c r="H211" s="86"/>
      <c r="I211" s="88"/>
      <c r="K211" s="16" t="s">
        <v>48</v>
      </c>
      <c r="L211" s="302"/>
      <c r="M211" s="86"/>
      <c r="N211" s="302"/>
      <c r="O211" s="86"/>
      <c r="P211" s="86"/>
      <c r="Q211" s="302"/>
      <c r="R211" s="302"/>
      <c r="S211" s="302"/>
      <c r="T211" s="302"/>
      <c r="U211" s="302"/>
      <c r="V211" s="12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88"/>
      <c r="AH211" s="86"/>
      <c r="AI211" s="257"/>
      <c r="AJ211" t="s">
        <v>31</v>
      </c>
      <c r="AK211" s="23"/>
      <c r="AL211" s="24"/>
      <c r="AM211" s="23"/>
      <c r="AZ211" s="32" t="s">
        <v>3142</v>
      </c>
    </row>
    <row r="212" spans="1:63" s="32" customFormat="1" ht="15" customHeight="1">
      <c r="A212" s="17">
        <v>31</v>
      </c>
      <c r="B212" s="99">
        <v>0</v>
      </c>
      <c r="C212" s="17" t="s">
        <v>49</v>
      </c>
      <c r="D212" s="18" t="s">
        <v>24</v>
      </c>
      <c r="E212" s="17" t="s">
        <v>181</v>
      </c>
      <c r="F212" s="17" t="s">
        <v>221</v>
      </c>
      <c r="G212" s="18" t="s">
        <v>120</v>
      </c>
      <c r="H212" s="18" t="s">
        <v>27</v>
      </c>
      <c r="I212" s="18">
        <v>20086686</v>
      </c>
      <c r="J212" s="112" t="str">
        <f t="shared" ref="J212:J213" si="175">CONCATENATE(I212,"-",H212)</f>
        <v>20086686-EJECUCION</v>
      </c>
      <c r="K212" s="442" t="s">
        <v>3292</v>
      </c>
      <c r="L212" s="100">
        <v>115742000</v>
      </c>
      <c r="M212" s="19">
        <v>115742000</v>
      </c>
      <c r="N212" s="100">
        <v>0</v>
      </c>
      <c r="O212" s="19">
        <v>0</v>
      </c>
      <c r="P212" s="19">
        <v>115742000</v>
      </c>
      <c r="Q212" s="19">
        <v>0</v>
      </c>
      <c r="R212" s="101">
        <v>115742000</v>
      </c>
      <c r="S212" s="20">
        <v>0</v>
      </c>
      <c r="T212" s="21">
        <v>0</v>
      </c>
      <c r="U212" s="21">
        <v>43000000</v>
      </c>
      <c r="V212" s="266">
        <v>0</v>
      </c>
      <c r="W212" s="266">
        <v>0</v>
      </c>
      <c r="X212" s="266">
        <v>0</v>
      </c>
      <c r="Y212" s="266">
        <f t="shared" ref="Y212:Y213" si="176">V212+W212+X212</f>
        <v>0</v>
      </c>
      <c r="Z212" s="266">
        <v>0</v>
      </c>
      <c r="AA212" s="266">
        <v>0</v>
      </c>
      <c r="AB212" s="266">
        <v>0</v>
      </c>
      <c r="AC212" s="266">
        <v>0</v>
      </c>
      <c r="AD212" s="266">
        <f t="shared" ref="AD212:AD213" si="177">V212+W212+X212+Z212+AA212+AB212+AC212</f>
        <v>0</v>
      </c>
      <c r="AE212" s="266">
        <f t="shared" ref="AE212:AE213" si="178">U212-AD212</f>
        <v>43000000</v>
      </c>
      <c r="AF212" s="266">
        <f t="shared" ref="AF212:AF213" si="179">M212-(O212+U212)</f>
        <v>72742000</v>
      </c>
      <c r="AG212" s="18" t="s">
        <v>1763</v>
      </c>
      <c r="AH212" s="17" t="s">
        <v>685</v>
      </c>
      <c r="AI212" s="81" t="s">
        <v>30</v>
      </c>
      <c r="AJ212" s="22" t="s">
        <v>78</v>
      </c>
      <c r="AK212" s="23"/>
      <c r="AL212" s="47">
        <v>42580</v>
      </c>
      <c r="AM212" s="23"/>
      <c r="AN212" t="str">
        <f t="shared" ref="AN212:AN213" si="180">CONCATENATE( "OR PRO.CODIGO=",I212)</f>
        <v>OR PRO.CODIGO=20086686</v>
      </c>
      <c r="AO212">
        <f>LEN(I212)</f>
        <v>8</v>
      </c>
      <c r="AP212" t="e">
        <f>VLOOKUP(J212,#REF!,5,FALSE)</f>
        <v>#REF!</v>
      </c>
      <c r="AQ212"/>
      <c r="AR212" t="e">
        <f>VLOOKUP(J212,#REF!,6,FALSE)</f>
        <v>#REF!</v>
      </c>
      <c r="AS212" s="32" t="str">
        <f>VLOOKUP(I212,'convenios 2017'!A$2:O$82,15,FALSE)</f>
        <v>con convenio</v>
      </c>
      <c r="AT212" s="373">
        <f>O212+AD212</f>
        <v>0</v>
      </c>
      <c r="AU212" s="32" t="e">
        <f>VLOOKUP(I212,'convenio 2016'!A$2:N$196,14,FALSE)</f>
        <v>#N/A</v>
      </c>
      <c r="AV212" s="32" t="e">
        <f>VLOOKUP(I212,'convenio 2015'!A$4:M$228,13,FALSE)</f>
        <v>#N/A</v>
      </c>
      <c r="AW212" s="32" t="e">
        <f>VLOOKUP(J212,#REF!,6,FALSE)</f>
        <v>#REF!</v>
      </c>
      <c r="AX212" s="373">
        <f>O212+AD212</f>
        <v>0</v>
      </c>
      <c r="AY212" s="32" t="s">
        <v>1763</v>
      </c>
      <c r="AZ212" s="32" t="s">
        <v>3156</v>
      </c>
      <c r="BA212" s="377">
        <v>601</v>
      </c>
      <c r="BB212" s="431">
        <v>42818</v>
      </c>
      <c r="BC212" s="32" t="str">
        <f>VLOOKUP(J212,'RATE JUNIO '!F$2:K$346,6,FALSE)</f>
        <v>RS</v>
      </c>
      <c r="BD212" s="32" t="s">
        <v>3458</v>
      </c>
      <c r="BE212" s="92" t="str">
        <f>VLOOKUP(J212,'RATES 30-06-2017'!F$2:K$374,6,FALSE)</f>
        <v>RS</v>
      </c>
      <c r="BF212" s="92"/>
      <c r="BG212" s="92" t="str">
        <f>VLOOKUP(J212,Hoja4!C$2:E$268,2,FALSE)</f>
        <v>LIBRE</v>
      </c>
      <c r="BH212" s="92">
        <f>VLOOKUP(J212,Hoja4!C$2:E$268,3,FALSE)</f>
        <v>31</v>
      </c>
      <c r="BI212" s="92"/>
      <c r="BJ212" s="92"/>
      <c r="BK212" s="32" t="str">
        <f>VLOOKUP(J212,RATES!F$2:K$309,6,FALSE)</f>
        <v>RS</v>
      </c>
    </row>
    <row r="213" spans="1:63" s="32" customFormat="1" ht="15" customHeight="1">
      <c r="A213" s="17">
        <v>31</v>
      </c>
      <c r="B213" s="99">
        <v>2</v>
      </c>
      <c r="C213" s="17" t="s">
        <v>49</v>
      </c>
      <c r="D213" s="18" t="s">
        <v>90</v>
      </c>
      <c r="E213" s="17" t="s">
        <v>181</v>
      </c>
      <c r="F213" s="17" t="s">
        <v>221</v>
      </c>
      <c r="G213" s="18" t="s">
        <v>223</v>
      </c>
      <c r="H213" s="18" t="s">
        <v>27</v>
      </c>
      <c r="I213" s="18">
        <v>30087299</v>
      </c>
      <c r="J213" s="112" t="str">
        <f t="shared" si="175"/>
        <v>30087299-EJECUCION</v>
      </c>
      <c r="K213" s="442" t="s">
        <v>3293</v>
      </c>
      <c r="L213" s="100">
        <v>1111665788</v>
      </c>
      <c r="M213" s="125">
        <v>1111665788</v>
      </c>
      <c r="N213" s="100">
        <v>0</v>
      </c>
      <c r="O213" s="125">
        <v>0</v>
      </c>
      <c r="P213" s="125">
        <v>500000000</v>
      </c>
      <c r="Q213" s="19">
        <v>611665788</v>
      </c>
      <c r="R213" s="101">
        <v>500000000</v>
      </c>
      <c r="S213" s="20">
        <v>611665788</v>
      </c>
      <c r="T213" s="21">
        <v>0</v>
      </c>
      <c r="U213" s="21">
        <v>160000000</v>
      </c>
      <c r="V213" s="266">
        <v>0</v>
      </c>
      <c r="W213" s="266">
        <v>0</v>
      </c>
      <c r="X213" s="266">
        <v>0</v>
      </c>
      <c r="Y213" s="266">
        <f t="shared" si="176"/>
        <v>0</v>
      </c>
      <c r="Z213" s="266">
        <v>0</v>
      </c>
      <c r="AA213" s="266">
        <v>0</v>
      </c>
      <c r="AB213" s="266">
        <v>0</v>
      </c>
      <c r="AC213" s="266">
        <v>0</v>
      </c>
      <c r="AD213" s="266">
        <f t="shared" si="177"/>
        <v>0</v>
      </c>
      <c r="AE213" s="266">
        <f t="shared" si="178"/>
        <v>160000000</v>
      </c>
      <c r="AF213" s="266">
        <f t="shared" si="179"/>
        <v>951665788</v>
      </c>
      <c r="AG213" s="18" t="s">
        <v>1459</v>
      </c>
      <c r="AH213" s="17" t="s">
        <v>685</v>
      </c>
      <c r="AI213" s="81" t="s">
        <v>30</v>
      </c>
      <c r="AJ213" s="22" t="s">
        <v>31</v>
      </c>
      <c r="AK213" s="23" t="s">
        <v>30</v>
      </c>
      <c r="AL213" s="24" t="s">
        <v>113</v>
      </c>
      <c r="AM213" s="23" t="s">
        <v>45</v>
      </c>
      <c r="AN213" t="str">
        <f t="shared" si="180"/>
        <v>OR PRO.CODIGO=30087299</v>
      </c>
      <c r="AO213">
        <f>LEN(I213)</f>
        <v>8</v>
      </c>
      <c r="AP213" t="e">
        <f>VLOOKUP(J213,#REF!,5,FALSE)</f>
        <v>#REF!</v>
      </c>
      <c r="AQ213"/>
      <c r="AR213" t="e">
        <f>VLOOKUP(J213,#REF!,6,FALSE)</f>
        <v>#REF!</v>
      </c>
      <c r="AS213" s="32" t="e">
        <f>VLOOKUP(I213,'convenios 2017'!A$2:O$82,15,FALSE)</f>
        <v>#N/A</v>
      </c>
      <c r="AT213" s="373">
        <f>O213+AD213</f>
        <v>0</v>
      </c>
      <c r="AU213" s="32" t="e">
        <f>VLOOKUP(I213,'convenio 2016'!A$2:N$196,14,FALSE)</f>
        <v>#N/A</v>
      </c>
      <c r="AV213" s="32" t="e">
        <f>VLOOKUP(I213,'convenio 2015'!A$4:M$228,13,FALSE)</f>
        <v>#N/A</v>
      </c>
      <c r="AW213" s="32" t="e">
        <f>VLOOKUP(J213,#REF!,6,FALSE)</f>
        <v>#REF!</v>
      </c>
      <c r="AX213" s="373">
        <f>O213+AD213</f>
        <v>0</v>
      </c>
      <c r="AY213" s="32" t="s">
        <v>3031</v>
      </c>
      <c r="BA213" s="377"/>
      <c r="BB213" s="431"/>
      <c r="BC213" s="32" t="str">
        <f>VLOOKUP(J213,'RATE JUNIO '!F$2:K$346,6,FALSE)</f>
        <v>RS</v>
      </c>
      <c r="BD213" s="32" t="s">
        <v>3458</v>
      </c>
      <c r="BE213" s="92" t="str">
        <f>VLOOKUP(J213,'RATES 30-06-2017'!F$2:K$374,6,FALSE)</f>
        <v>RS</v>
      </c>
      <c r="BF213" s="92"/>
      <c r="BG213" s="92" t="str">
        <f>VLOOKUP(J213,Hoja4!C$2:E$268,2,FALSE)</f>
        <v>LIBRE</v>
      </c>
      <c r="BH213" s="92">
        <f>VLOOKUP(J213,Hoja4!C$2:E$268,3,FALSE)</f>
        <v>31</v>
      </c>
      <c r="BI213" s="459">
        <v>60000000</v>
      </c>
      <c r="BJ213" s="92"/>
      <c r="BK213" s="32" t="str">
        <f>VLOOKUP(J213,RATES!F$2:K$309,6,FALSE)</f>
        <v>RS</v>
      </c>
    </row>
    <row r="214" spans="1:63">
      <c r="A214" s="86"/>
      <c r="B214" s="302"/>
      <c r="C214" s="86"/>
      <c r="D214" s="87"/>
      <c r="E214" s="86"/>
      <c r="F214" s="86"/>
      <c r="G214" s="88"/>
      <c r="H214" s="86"/>
      <c r="I214" s="88"/>
      <c r="J214" s="302"/>
      <c r="K214" s="110" t="s">
        <v>52</v>
      </c>
      <c r="L214" s="25">
        <f>SUBTOTAL(9,L212:L213)</f>
        <v>1227407788</v>
      </c>
      <c r="M214" s="111">
        <f>SUBTOTAL(9,M212:M213)</f>
        <v>1227407788</v>
      </c>
      <c r="N214" s="25">
        <v>0</v>
      </c>
      <c r="O214" s="111">
        <f>SUBTOTAL(9,O212:O213)</f>
        <v>0</v>
      </c>
      <c r="P214" s="111">
        <f>SUBTOTAL(9,P212:P213)</f>
        <v>615742000</v>
      </c>
      <c r="Q214" s="109">
        <v>611665788</v>
      </c>
      <c r="R214" s="25">
        <v>615742000</v>
      </c>
      <c r="S214" s="25">
        <v>611665788</v>
      </c>
      <c r="T214" s="25">
        <v>0</v>
      </c>
      <c r="U214" s="111">
        <f t="shared" ref="U214:AF214" si="181">SUBTOTAL(9,U212:U213)</f>
        <v>203000000</v>
      </c>
      <c r="V214" s="111">
        <f t="shared" si="181"/>
        <v>0</v>
      </c>
      <c r="W214" s="111">
        <f t="shared" si="181"/>
        <v>0</v>
      </c>
      <c r="X214" s="111">
        <f t="shared" si="181"/>
        <v>0</v>
      </c>
      <c r="Y214" s="111">
        <f t="shared" si="181"/>
        <v>0</v>
      </c>
      <c r="Z214" s="111">
        <f t="shared" si="181"/>
        <v>0</v>
      </c>
      <c r="AA214" s="111">
        <f t="shared" si="181"/>
        <v>0</v>
      </c>
      <c r="AB214" s="111">
        <f t="shared" si="181"/>
        <v>0</v>
      </c>
      <c r="AC214" s="111">
        <f t="shared" si="181"/>
        <v>0</v>
      </c>
      <c r="AD214" s="111">
        <f t="shared" si="181"/>
        <v>0</v>
      </c>
      <c r="AE214" s="111">
        <f t="shared" si="181"/>
        <v>203000000</v>
      </c>
      <c r="AF214" s="111">
        <f t="shared" si="181"/>
        <v>1024407788</v>
      </c>
      <c r="AG214" s="88"/>
      <c r="AH214" s="86"/>
      <c r="AI214" s="257"/>
      <c r="AK214" s="23"/>
      <c r="AL214" s="24"/>
      <c r="AM214" s="23"/>
      <c r="AN214" s="92"/>
      <c r="AO214" s="92"/>
      <c r="AP214" s="92"/>
      <c r="AQ214" s="92"/>
      <c r="AR214" s="92"/>
      <c r="AS214" s="92"/>
      <c r="AT214" s="92"/>
      <c r="AU214" s="92"/>
      <c r="AV214" s="92"/>
      <c r="AW214" s="92"/>
      <c r="AX214" s="92"/>
      <c r="AZ214" s="32" t="s">
        <v>3142</v>
      </c>
    </row>
    <row r="215" spans="1:63" ht="12" customHeight="1">
      <c r="A215" s="86"/>
      <c r="B215" s="302"/>
      <c r="C215" s="86"/>
      <c r="D215" s="87"/>
      <c r="E215" s="86"/>
      <c r="F215" s="86"/>
      <c r="G215" s="88"/>
      <c r="H215" s="86"/>
      <c r="I215" s="88"/>
      <c r="J215" s="302"/>
      <c r="K215" s="303"/>
      <c r="L215" s="302"/>
      <c r="M215" s="86"/>
      <c r="N215" s="302"/>
      <c r="O215" s="86"/>
      <c r="P215" s="86"/>
      <c r="Q215" s="302"/>
      <c r="R215" s="302"/>
      <c r="S215" s="302"/>
      <c r="T215" s="302"/>
      <c r="U215" s="302"/>
      <c r="V215" s="12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88"/>
      <c r="AH215" s="86"/>
      <c r="AI215" s="257"/>
      <c r="AK215" s="23"/>
      <c r="AL215" s="24"/>
      <c r="AM215" s="23"/>
      <c r="AZ215" s="32" t="s">
        <v>3142</v>
      </c>
    </row>
    <row r="216" spans="1:63">
      <c r="A216" s="86"/>
      <c r="B216" s="302"/>
      <c r="C216" s="86"/>
      <c r="D216" s="87"/>
      <c r="E216" s="86"/>
      <c r="F216" s="86"/>
      <c r="G216" s="88"/>
      <c r="H216" s="86"/>
      <c r="I216" s="88"/>
      <c r="J216" s="302"/>
      <c r="K216" s="16" t="s">
        <v>53</v>
      </c>
      <c r="L216" s="302"/>
      <c r="M216" s="86"/>
      <c r="N216" s="302"/>
      <c r="O216" s="86"/>
      <c r="P216" s="86"/>
      <c r="Q216" s="302"/>
      <c r="R216" s="302"/>
      <c r="S216" s="302"/>
      <c r="T216" s="302"/>
      <c r="U216" s="302"/>
      <c r="V216" s="122"/>
      <c r="W216" s="122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88"/>
      <c r="AH216" s="86"/>
      <c r="AI216" s="257"/>
      <c r="AK216" s="23"/>
      <c r="AL216" s="24"/>
      <c r="AM216" s="23"/>
      <c r="AZ216" s="32" t="s">
        <v>3142</v>
      </c>
    </row>
    <row r="217" spans="1:63" s="32" customFormat="1" ht="15" customHeight="1">
      <c r="A217" s="17">
        <v>31</v>
      </c>
      <c r="B217" s="99">
        <v>4</v>
      </c>
      <c r="C217" s="17" t="s">
        <v>54</v>
      </c>
      <c r="D217" s="18" t="s">
        <v>38</v>
      </c>
      <c r="E217" s="17" t="s">
        <v>181</v>
      </c>
      <c r="F217" s="17" t="s">
        <v>221</v>
      </c>
      <c r="G217" s="18" t="s">
        <v>223</v>
      </c>
      <c r="H217" s="18" t="s">
        <v>27</v>
      </c>
      <c r="I217" s="18">
        <v>30115349</v>
      </c>
      <c r="J217" s="112" t="str">
        <f t="shared" ref="J217:J219" si="182">CONCATENATE(I217,"-",H217)</f>
        <v>30115349-EJECUCION</v>
      </c>
      <c r="K217" s="442" t="s">
        <v>3294</v>
      </c>
      <c r="L217" s="100">
        <v>568832253</v>
      </c>
      <c r="M217" s="19">
        <v>568832253</v>
      </c>
      <c r="N217" s="100">
        <v>0</v>
      </c>
      <c r="O217" s="19">
        <v>0</v>
      </c>
      <c r="P217" s="19">
        <v>200000000</v>
      </c>
      <c r="Q217" s="19">
        <v>368832253</v>
      </c>
      <c r="R217" s="101">
        <v>200000000</v>
      </c>
      <c r="S217" s="20">
        <v>368832253</v>
      </c>
      <c r="T217" s="21">
        <v>0</v>
      </c>
      <c r="U217" s="446">
        <v>0</v>
      </c>
      <c r="V217" s="266">
        <v>0</v>
      </c>
      <c r="W217" s="266">
        <v>0</v>
      </c>
      <c r="X217" s="266">
        <v>0</v>
      </c>
      <c r="Y217" s="266">
        <f t="shared" ref="Y217:Y219" si="183">V217+W217+X217</f>
        <v>0</v>
      </c>
      <c r="Z217" s="266">
        <v>0</v>
      </c>
      <c r="AA217" s="266">
        <v>0</v>
      </c>
      <c r="AB217" s="266">
        <v>0</v>
      </c>
      <c r="AC217" s="266">
        <v>0</v>
      </c>
      <c r="AD217" s="266">
        <f t="shared" ref="AD217:AD219" si="184">V217+W217+X217+Z217+AA217+AB217+AC217</f>
        <v>0</v>
      </c>
      <c r="AE217" s="266">
        <f t="shared" ref="AE217:AE219" si="185">U217-AD217</f>
        <v>0</v>
      </c>
      <c r="AF217" s="266">
        <f t="shared" ref="AF217:AF219" si="186">M217-(O217+U217)</f>
        <v>568832253</v>
      </c>
      <c r="AG217" s="18" t="s">
        <v>51</v>
      </c>
      <c r="AH217" s="17" t="s">
        <v>684</v>
      </c>
      <c r="AI217" s="81" t="s">
        <v>64</v>
      </c>
      <c r="AJ217" s="22" t="s">
        <v>31</v>
      </c>
      <c r="AK217" s="23"/>
      <c r="AL217" s="24"/>
      <c r="AM217" s="23" t="s">
        <v>45</v>
      </c>
      <c r="AN217" t="str">
        <f>CONCATENATE( "OR PRO.CODIGO=",I217)</f>
        <v>OR PRO.CODIGO=30115349</v>
      </c>
      <c r="AO217">
        <f>LEN(I217)</f>
        <v>8</v>
      </c>
      <c r="AP217" t="e">
        <f>VLOOKUP(J217,#REF!,5,FALSE)</f>
        <v>#REF!</v>
      </c>
      <c r="AQ217"/>
      <c r="AR217" t="e">
        <f>VLOOKUP(J217,#REF!,6,FALSE)</f>
        <v>#REF!</v>
      </c>
      <c r="AS217" s="32" t="e">
        <f>VLOOKUP(I217,'convenios 2017'!A$2:O$82,15,FALSE)</f>
        <v>#N/A</v>
      </c>
      <c r="AT217" s="373">
        <f>O217+AD217</f>
        <v>0</v>
      </c>
      <c r="AU217" s="32" t="e">
        <f>VLOOKUP(I217,'convenio 2016'!A$2:N$196,14,FALSE)</f>
        <v>#N/A</v>
      </c>
      <c r="AV217" s="32" t="e">
        <f>VLOOKUP(I217,'convenio 2015'!A$4:M$228,13,FALSE)</f>
        <v>#N/A</v>
      </c>
      <c r="AW217" s="32" t="e">
        <f>VLOOKUP(J217,#REF!,6,FALSE)</f>
        <v>#REF!</v>
      </c>
      <c r="AX217" s="373">
        <f>O217+AD217</f>
        <v>0</v>
      </c>
      <c r="AY217" s="32" t="e">
        <v>#N/A</v>
      </c>
      <c r="AZ217" s="32" t="e">
        <v>#N/A</v>
      </c>
      <c r="BA217" s="377" t="e">
        <v>#N/A</v>
      </c>
      <c r="BB217" s="431"/>
      <c r="BC217" s="32" t="str">
        <f>VLOOKUP(J217,'RATE JUNIO '!F$2:K$346,6,FALSE)</f>
        <v>OT</v>
      </c>
      <c r="BD217" s="32" t="s">
        <v>3458</v>
      </c>
      <c r="BE217" s="92" t="str">
        <f>VLOOKUP(J217,'RATES 30-06-2017'!F$2:K$374,6,FALSE)</f>
        <v>OT</v>
      </c>
      <c r="BF217" s="92"/>
      <c r="BG217" s="92" t="e">
        <f>VLOOKUP(J217,Hoja4!C$2:E$268,2,FALSE)</f>
        <v>#N/A</v>
      </c>
      <c r="BH217" s="92" t="e">
        <f>VLOOKUP(J217,Hoja4!C$2:E$268,3,FALSE)</f>
        <v>#N/A</v>
      </c>
      <c r="BI217" s="92"/>
      <c r="BJ217" s="92"/>
    </row>
    <row r="218" spans="1:63" s="32" customFormat="1" ht="15" customHeight="1">
      <c r="A218" s="17">
        <v>31</v>
      </c>
      <c r="B218" s="99">
        <v>0</v>
      </c>
      <c r="C218" s="17" t="s">
        <v>54</v>
      </c>
      <c r="D218" s="18" t="s">
        <v>81</v>
      </c>
      <c r="E218" s="17" t="s">
        <v>181</v>
      </c>
      <c r="F218" s="17" t="s">
        <v>221</v>
      </c>
      <c r="G218" s="18" t="s">
        <v>223</v>
      </c>
      <c r="H218" s="18" t="s">
        <v>27</v>
      </c>
      <c r="I218" s="18">
        <v>30339483</v>
      </c>
      <c r="J218" s="112" t="str">
        <f t="shared" si="182"/>
        <v>30339483-EJECUCION</v>
      </c>
      <c r="K218" s="442" t="s">
        <v>3295</v>
      </c>
      <c r="L218" s="100">
        <v>1035560000</v>
      </c>
      <c r="M218" s="19">
        <v>1035560000</v>
      </c>
      <c r="N218" s="100">
        <v>0</v>
      </c>
      <c r="O218" s="19">
        <v>0</v>
      </c>
      <c r="P218" s="19">
        <v>0</v>
      </c>
      <c r="Q218" s="19">
        <v>1035560000</v>
      </c>
      <c r="R218" s="101">
        <v>0</v>
      </c>
      <c r="S218" s="20">
        <v>1035560000</v>
      </c>
      <c r="T218" s="21"/>
      <c r="U218" s="446">
        <v>0</v>
      </c>
      <c r="V218" s="266">
        <v>0</v>
      </c>
      <c r="W218" s="266">
        <v>0</v>
      </c>
      <c r="X218" s="266">
        <v>0</v>
      </c>
      <c r="Y218" s="266">
        <f t="shared" si="183"/>
        <v>0</v>
      </c>
      <c r="Z218" s="266">
        <v>0</v>
      </c>
      <c r="AA218" s="266">
        <v>0</v>
      </c>
      <c r="AB218" s="266">
        <v>0</v>
      </c>
      <c r="AC218" s="266">
        <v>0</v>
      </c>
      <c r="AD218" s="266">
        <f t="shared" si="184"/>
        <v>0</v>
      </c>
      <c r="AE218" s="266">
        <f t="shared" si="185"/>
        <v>0</v>
      </c>
      <c r="AF218" s="266">
        <f t="shared" si="186"/>
        <v>1035560000</v>
      </c>
      <c r="AG218" s="18" t="s">
        <v>51</v>
      </c>
      <c r="AH218" s="17" t="s">
        <v>83</v>
      </c>
      <c r="AI218" s="81" t="s">
        <v>60</v>
      </c>
      <c r="AJ218" s="22"/>
      <c r="AK218" s="23"/>
      <c r="AL218" s="24"/>
      <c r="AM218" s="23"/>
      <c r="AN218" t="str">
        <f>CONCATENATE( "OR PRO.CODIGO=",I218)</f>
        <v>OR PRO.CODIGO=30339483</v>
      </c>
      <c r="AO218">
        <f>LEN(I218)</f>
        <v>8</v>
      </c>
      <c r="AP218" t="e">
        <f>VLOOKUP(J218,#REF!,5,FALSE)</f>
        <v>#REF!</v>
      </c>
      <c r="AQ218"/>
      <c r="AR218" t="e">
        <f>VLOOKUP(J218,#REF!,6,FALSE)</f>
        <v>#REF!</v>
      </c>
      <c r="AS218" s="32" t="e">
        <f>VLOOKUP(I218,'convenios 2017'!A$2:O$82,15,FALSE)</f>
        <v>#N/A</v>
      </c>
      <c r="AT218" s="373">
        <f>O218+AD218</f>
        <v>0</v>
      </c>
      <c r="AU218" s="32" t="e">
        <f>VLOOKUP(I218,'convenio 2016'!A$2:N$196,14,FALSE)</f>
        <v>#N/A</v>
      </c>
      <c r="AV218" s="32" t="e">
        <f>VLOOKUP(I218,'convenio 2015'!A$4:M$228,13,FALSE)</f>
        <v>#N/A</v>
      </c>
      <c r="AW218" s="32" t="e">
        <f>VLOOKUP(J218,#REF!,6,FALSE)</f>
        <v>#REF!</v>
      </c>
      <c r="AX218" s="373">
        <f>O218+AD218</f>
        <v>0</v>
      </c>
      <c r="AY218" s="32" t="e">
        <v>#N/A</v>
      </c>
      <c r="AZ218" s="32" t="e">
        <v>#N/A</v>
      </c>
      <c r="BA218" s="377" t="e">
        <v>#N/A</v>
      </c>
      <c r="BB218" s="431"/>
      <c r="BC218" s="32" t="str">
        <f>VLOOKUP(J218,'RATE JUNIO '!F$2:K$346,6,FALSE)</f>
        <v>FI</v>
      </c>
      <c r="BD218" s="32" t="s">
        <v>3458</v>
      </c>
      <c r="BE218" s="92" t="str">
        <f>VLOOKUP(J218,'RATES 30-06-2017'!F$2:K$374,6,FALSE)</f>
        <v>FI</v>
      </c>
      <c r="BF218" s="92"/>
      <c r="BG218" s="92" t="e">
        <f>VLOOKUP(J218,Hoja4!C$2:E$268,2,FALSE)</f>
        <v>#N/A</v>
      </c>
      <c r="BH218" s="92" t="e">
        <f>VLOOKUP(J218,Hoja4!C$2:E$268,3,FALSE)</f>
        <v>#N/A</v>
      </c>
      <c r="BI218" s="92"/>
      <c r="BJ218" s="92"/>
    </row>
    <row r="219" spans="1:63" s="32" customFormat="1" ht="15" customHeight="1">
      <c r="A219" s="17">
        <v>31</v>
      </c>
      <c r="B219" s="99">
        <v>5</v>
      </c>
      <c r="C219" s="17" t="s">
        <v>54</v>
      </c>
      <c r="D219" s="18" t="s">
        <v>69</v>
      </c>
      <c r="E219" s="17" t="s">
        <v>181</v>
      </c>
      <c r="F219" s="17" t="s">
        <v>221</v>
      </c>
      <c r="G219" s="18" t="s">
        <v>223</v>
      </c>
      <c r="H219" s="18" t="s">
        <v>27</v>
      </c>
      <c r="I219" s="18">
        <v>30427273</v>
      </c>
      <c r="J219" s="112" t="str">
        <f t="shared" si="182"/>
        <v>30427273-EJECUCION</v>
      </c>
      <c r="K219" s="442" t="s">
        <v>1399</v>
      </c>
      <c r="L219" s="100">
        <v>750000000</v>
      </c>
      <c r="M219" s="125">
        <v>750000000</v>
      </c>
      <c r="N219" s="100">
        <v>0</v>
      </c>
      <c r="O219" s="125">
        <v>0</v>
      </c>
      <c r="P219" s="125">
        <v>100000000</v>
      </c>
      <c r="Q219" s="19">
        <v>650000000</v>
      </c>
      <c r="R219" s="101">
        <v>100000000</v>
      </c>
      <c r="S219" s="20">
        <v>650000000</v>
      </c>
      <c r="T219" s="41">
        <v>0</v>
      </c>
      <c r="U219" s="446">
        <v>0</v>
      </c>
      <c r="V219" s="266">
        <v>0</v>
      </c>
      <c r="W219" s="266">
        <v>0</v>
      </c>
      <c r="X219" s="266">
        <v>0</v>
      </c>
      <c r="Y219" s="266">
        <f t="shared" si="183"/>
        <v>0</v>
      </c>
      <c r="Z219" s="266">
        <v>0</v>
      </c>
      <c r="AA219" s="266">
        <v>0</v>
      </c>
      <c r="AB219" s="266">
        <v>0</v>
      </c>
      <c r="AC219" s="266">
        <v>0</v>
      </c>
      <c r="AD219" s="266">
        <f t="shared" si="184"/>
        <v>0</v>
      </c>
      <c r="AE219" s="266">
        <f t="shared" si="185"/>
        <v>0</v>
      </c>
      <c r="AF219" s="266">
        <f t="shared" si="186"/>
        <v>750000000</v>
      </c>
      <c r="AG219" s="18" t="s">
        <v>51</v>
      </c>
      <c r="AH219" s="17" t="s">
        <v>685</v>
      </c>
      <c r="AI219" s="81" t="s">
        <v>57</v>
      </c>
      <c r="AJ219" s="42" t="s">
        <v>31</v>
      </c>
      <c r="AK219" s="43"/>
      <c r="AL219" s="46"/>
      <c r="AM219" s="43"/>
      <c r="AN219" t="str">
        <f>CONCATENATE( "OR PRO.CODIGO=",I219)</f>
        <v>OR PRO.CODIGO=30427273</v>
      </c>
      <c r="AO219">
        <f>LEN(I219)</f>
        <v>8</v>
      </c>
      <c r="AP219" t="e">
        <f>VLOOKUP(J219,#REF!,5,FALSE)</f>
        <v>#REF!</v>
      </c>
      <c r="AQ219"/>
      <c r="AR219" t="e">
        <f>VLOOKUP(J219,#REF!,6,FALSE)</f>
        <v>#REF!</v>
      </c>
      <c r="AS219" s="32" t="e">
        <f>VLOOKUP(I219,'convenios 2017'!A$2:O$82,15,FALSE)</f>
        <v>#N/A</v>
      </c>
      <c r="AT219" s="373">
        <f>O219+AD219</f>
        <v>0</v>
      </c>
      <c r="AU219" s="32" t="e">
        <f>VLOOKUP(I219,'convenio 2016'!A$2:N$196,14,FALSE)</f>
        <v>#N/A</v>
      </c>
      <c r="AV219" s="32" t="e">
        <f>VLOOKUP(I219,'convenio 2015'!A$4:M$228,13,FALSE)</f>
        <v>#N/A</v>
      </c>
      <c r="AW219" s="32" t="e">
        <f>VLOOKUP(J219,#REF!,6,FALSE)</f>
        <v>#REF!</v>
      </c>
      <c r="AX219" s="373">
        <f>O219+AD219</f>
        <v>0</v>
      </c>
      <c r="AY219" s="32" t="e">
        <v>#N/A</v>
      </c>
      <c r="AZ219" s="32" t="e">
        <v>#N/A</v>
      </c>
      <c r="BA219" s="377" t="e">
        <v>#N/A</v>
      </c>
      <c r="BB219" s="431"/>
      <c r="BC219" s="32">
        <f>VLOOKUP(J219,'RATE JUNIO '!F$2:K$346,6,FALSE)</f>
        <v>0</v>
      </c>
      <c r="BE219" s="92">
        <f>VLOOKUP(J219,'RATES 30-06-2017'!F$2:K$374,6,FALSE)</f>
        <v>0</v>
      </c>
      <c r="BF219" s="92"/>
      <c r="BG219" s="92" t="e">
        <f>VLOOKUP(J219,Hoja4!C$2:E$268,2,FALSE)</f>
        <v>#N/A</v>
      </c>
      <c r="BH219" s="92" t="e">
        <f>VLOOKUP(J219,Hoja4!C$2:E$268,3,FALSE)</f>
        <v>#N/A</v>
      </c>
      <c r="BI219" s="92"/>
      <c r="BJ219" s="92"/>
    </row>
    <row r="220" spans="1:63">
      <c r="A220" s="86"/>
      <c r="B220" s="302"/>
      <c r="C220" s="86"/>
      <c r="D220" s="87"/>
      <c r="E220" s="86"/>
      <c r="F220" s="86"/>
      <c r="G220" s="88"/>
      <c r="H220" s="86"/>
      <c r="I220" s="88"/>
      <c r="J220" s="302"/>
      <c r="K220" s="110" t="s">
        <v>66</v>
      </c>
      <c r="L220" s="25">
        <f>SUBTOTAL(9,L217:L219)</f>
        <v>2354392253</v>
      </c>
      <c r="M220" s="111">
        <f>SUBTOTAL(9,M217:M219)</f>
        <v>2354392253</v>
      </c>
      <c r="N220" s="25">
        <v>0</v>
      </c>
      <c r="O220" s="111">
        <f>SUBTOTAL(9,O217:O219)</f>
        <v>0</v>
      </c>
      <c r="P220" s="111">
        <f>SUBTOTAL(9,P217:P219)</f>
        <v>300000000</v>
      </c>
      <c r="Q220" s="109">
        <v>2054392253</v>
      </c>
      <c r="R220" s="25">
        <v>300000000</v>
      </c>
      <c r="S220" s="25">
        <v>2054392253</v>
      </c>
      <c r="T220" s="25">
        <v>0</v>
      </c>
      <c r="U220" s="111">
        <f t="shared" ref="U220:AF220" si="187">SUBTOTAL(9,U217:U219)</f>
        <v>0</v>
      </c>
      <c r="V220" s="111">
        <f t="shared" si="187"/>
        <v>0</v>
      </c>
      <c r="W220" s="111">
        <f t="shared" si="187"/>
        <v>0</v>
      </c>
      <c r="X220" s="111">
        <f t="shared" si="187"/>
        <v>0</v>
      </c>
      <c r="Y220" s="111">
        <f t="shared" si="187"/>
        <v>0</v>
      </c>
      <c r="Z220" s="111">
        <f t="shared" si="187"/>
        <v>0</v>
      </c>
      <c r="AA220" s="111">
        <f t="shared" si="187"/>
        <v>0</v>
      </c>
      <c r="AB220" s="111">
        <f t="shared" si="187"/>
        <v>0</v>
      </c>
      <c r="AC220" s="111">
        <f t="shared" si="187"/>
        <v>0</v>
      </c>
      <c r="AD220" s="111">
        <f t="shared" si="187"/>
        <v>0</v>
      </c>
      <c r="AE220" s="111">
        <f t="shared" si="187"/>
        <v>0</v>
      </c>
      <c r="AF220" s="111">
        <f t="shared" si="187"/>
        <v>2354392253</v>
      </c>
      <c r="AG220" s="88"/>
      <c r="AH220" s="86"/>
      <c r="AI220" s="257"/>
      <c r="AK220" s="23"/>
      <c r="AL220" s="24"/>
      <c r="AM220" s="23"/>
      <c r="AN220" s="92"/>
      <c r="AO220" s="92"/>
      <c r="AP220" s="92"/>
      <c r="AQ220" s="92"/>
      <c r="AR220" s="92"/>
      <c r="AS220" s="92"/>
      <c r="AT220" s="92"/>
      <c r="AU220" s="92"/>
      <c r="AV220" s="92"/>
      <c r="AW220" s="92"/>
      <c r="AX220" s="92"/>
      <c r="AZ220" s="32" t="s">
        <v>3142</v>
      </c>
    </row>
    <row r="221" spans="1:63" ht="9" customHeight="1">
      <c r="A221" s="86"/>
      <c r="C221" s="86"/>
      <c r="D221" s="87"/>
      <c r="E221" s="86"/>
      <c r="F221" s="86"/>
      <c r="G221" s="88"/>
      <c r="H221" s="86"/>
      <c r="I221" s="88"/>
      <c r="K221" s="303"/>
      <c r="L221" s="302"/>
      <c r="M221" s="86"/>
      <c r="N221" s="302"/>
      <c r="O221" s="86"/>
      <c r="P221" s="86"/>
      <c r="R221" s="302"/>
      <c r="S221" s="302"/>
      <c r="T221" s="302"/>
      <c r="U221" s="302"/>
      <c r="V221" s="122"/>
      <c r="W221" s="122"/>
      <c r="X221" s="122"/>
      <c r="Y221" s="122"/>
      <c r="Z221" s="122"/>
      <c r="AA221" s="122"/>
      <c r="AB221" s="122"/>
      <c r="AC221" s="122"/>
      <c r="AD221" s="122"/>
      <c r="AE221" s="122"/>
      <c r="AF221" s="122"/>
      <c r="AG221" s="88"/>
      <c r="AH221" s="86"/>
      <c r="AI221" s="257"/>
      <c r="AK221" s="23"/>
      <c r="AL221" s="24"/>
      <c r="AM221" s="23"/>
      <c r="AZ221" s="32" t="s">
        <v>3142</v>
      </c>
    </row>
    <row r="222" spans="1:63" ht="15" customHeight="1">
      <c r="A222" s="86"/>
      <c r="C222" s="86"/>
      <c r="D222" s="87"/>
      <c r="E222" s="86"/>
      <c r="F222" s="86"/>
      <c r="G222" s="88"/>
      <c r="H222" s="86"/>
      <c r="I222" s="88"/>
      <c r="K222" s="260" t="s">
        <v>228</v>
      </c>
      <c r="L222" s="57">
        <f>L220+L214</f>
        <v>3581800041</v>
      </c>
      <c r="M222" s="111">
        <f>M220+M214</f>
        <v>3581800041</v>
      </c>
      <c r="N222" s="57">
        <v>0</v>
      </c>
      <c r="O222" s="111">
        <f>O220+O214</f>
        <v>0</v>
      </c>
      <c r="P222" s="111">
        <f>P220+P214</f>
        <v>915742000</v>
      </c>
      <c r="Q222" s="111">
        <v>2666058041</v>
      </c>
      <c r="R222" s="57">
        <v>915742000</v>
      </c>
      <c r="S222" s="57">
        <v>2666058041</v>
      </c>
      <c r="T222" s="57">
        <v>0</v>
      </c>
      <c r="U222" s="111">
        <f t="shared" ref="U222:AF222" si="188">U220+U214</f>
        <v>203000000</v>
      </c>
      <c r="V222" s="111">
        <f t="shared" si="188"/>
        <v>0</v>
      </c>
      <c r="W222" s="111">
        <f t="shared" si="188"/>
        <v>0</v>
      </c>
      <c r="X222" s="111">
        <f t="shared" si="188"/>
        <v>0</v>
      </c>
      <c r="Y222" s="111">
        <f t="shared" si="188"/>
        <v>0</v>
      </c>
      <c r="Z222" s="111">
        <f t="shared" si="188"/>
        <v>0</v>
      </c>
      <c r="AA222" s="111">
        <f t="shared" si="188"/>
        <v>0</v>
      </c>
      <c r="AB222" s="111">
        <f t="shared" si="188"/>
        <v>0</v>
      </c>
      <c r="AC222" s="111">
        <f t="shared" si="188"/>
        <v>0</v>
      </c>
      <c r="AD222" s="111">
        <f t="shared" si="188"/>
        <v>0</v>
      </c>
      <c r="AE222" s="111">
        <f t="shared" si="188"/>
        <v>203000000</v>
      </c>
      <c r="AF222" s="111">
        <f t="shared" si="188"/>
        <v>3378800041</v>
      </c>
      <c r="AG222" s="88"/>
      <c r="AH222" s="86"/>
      <c r="AI222" s="257"/>
      <c r="AK222" s="23"/>
      <c r="AL222" s="24"/>
      <c r="AM222" s="23"/>
      <c r="AN222" s="92"/>
      <c r="AO222" s="92"/>
      <c r="AP222" s="92"/>
      <c r="AQ222" s="92"/>
      <c r="AR222" s="92"/>
      <c r="AS222" s="92"/>
      <c r="AT222" s="92"/>
      <c r="AU222" s="92"/>
      <c r="AV222" s="92"/>
      <c r="AW222" s="92"/>
      <c r="AX222" s="92"/>
      <c r="AZ222" s="32" t="s">
        <v>3142</v>
      </c>
    </row>
    <row r="223" spans="1:63" s="86" customFormat="1" ht="14.25" customHeight="1">
      <c r="D223" s="87"/>
      <c r="G223" s="88"/>
      <c r="I223" s="88"/>
      <c r="K223" s="89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88"/>
      <c r="AI223" s="257"/>
      <c r="AK223" s="79"/>
      <c r="AL223" s="75"/>
      <c r="AM223" s="79"/>
      <c r="AZ223" s="32" t="s">
        <v>3142</v>
      </c>
      <c r="BA223" s="87"/>
      <c r="BB223" s="432"/>
    </row>
    <row r="224" spans="1:63" ht="15" customHeight="1">
      <c r="A224" s="67"/>
      <c r="B224" s="69"/>
      <c r="C224" s="67"/>
      <c r="D224" s="67"/>
      <c r="E224" s="67"/>
      <c r="F224" s="67"/>
      <c r="G224" s="118"/>
      <c r="H224" s="67"/>
      <c r="I224" s="285"/>
      <c r="J224" s="69"/>
      <c r="K224" s="259" t="s">
        <v>229</v>
      </c>
      <c r="L224" s="13"/>
      <c r="M224" s="67"/>
      <c r="N224" s="13"/>
      <c r="O224" s="67"/>
      <c r="P224" s="67"/>
      <c r="Q224" s="68"/>
      <c r="R224" s="13"/>
      <c r="S224" s="13"/>
      <c r="T224" s="13"/>
      <c r="U224" s="444"/>
      <c r="V224" s="267"/>
      <c r="W224" s="267"/>
      <c r="X224" s="267"/>
      <c r="Y224" s="267"/>
      <c r="Z224" s="267"/>
      <c r="AA224" s="267"/>
      <c r="AB224" s="267"/>
      <c r="AC224" s="267"/>
      <c r="AD224" s="267"/>
      <c r="AE224" s="267"/>
      <c r="AF224" s="267"/>
      <c r="AG224" s="285"/>
      <c r="AH224" s="67"/>
      <c r="AI224" s="68"/>
      <c r="AK224" s="23"/>
      <c r="AL224" s="24"/>
      <c r="AM224" s="23"/>
      <c r="AZ224" s="32" t="s">
        <v>3142</v>
      </c>
    </row>
    <row r="225" spans="1:63">
      <c r="A225" s="86"/>
      <c r="B225" s="302"/>
      <c r="C225" s="86"/>
      <c r="D225" s="87"/>
      <c r="E225" s="86"/>
      <c r="F225" s="86"/>
      <c r="G225" s="88"/>
      <c r="H225" s="86"/>
      <c r="I225" s="88"/>
      <c r="J225" s="302"/>
      <c r="K225" s="16" t="s">
        <v>22</v>
      </c>
      <c r="L225" s="302"/>
      <c r="M225" s="86"/>
      <c r="N225" s="302"/>
      <c r="O225" s="86"/>
      <c r="P225" s="86"/>
      <c r="Q225" s="302"/>
      <c r="R225" s="302"/>
      <c r="S225" s="302"/>
      <c r="T225" s="302"/>
      <c r="U225" s="302"/>
      <c r="V225" s="122"/>
      <c r="W225" s="122"/>
      <c r="X225" s="122"/>
      <c r="Y225" s="122"/>
      <c r="Z225" s="122"/>
      <c r="AA225" s="122"/>
      <c r="AB225" s="122"/>
      <c r="AC225" s="122"/>
      <c r="AD225" s="122"/>
      <c r="AE225" s="122"/>
      <c r="AF225" s="122"/>
      <c r="AG225" s="88"/>
      <c r="AH225" s="86"/>
      <c r="AI225" s="257"/>
      <c r="AK225" s="23"/>
      <c r="AL225" s="24"/>
      <c r="AM225" s="23"/>
      <c r="AZ225" s="32" t="s">
        <v>3142</v>
      </c>
    </row>
    <row r="226" spans="1:63" s="32" customFormat="1" ht="15" customHeight="1">
      <c r="A226" s="17">
        <v>31</v>
      </c>
      <c r="B226" s="17">
        <v>0</v>
      </c>
      <c r="C226" s="17" t="s">
        <v>23</v>
      </c>
      <c r="D226" s="18" t="s">
        <v>38</v>
      </c>
      <c r="E226" s="17" t="s">
        <v>181</v>
      </c>
      <c r="F226" s="17" t="s">
        <v>230</v>
      </c>
      <c r="G226" s="18" t="s">
        <v>172</v>
      </c>
      <c r="H226" s="18" t="s">
        <v>27</v>
      </c>
      <c r="I226" s="18">
        <v>30342773</v>
      </c>
      <c r="J226" s="112" t="str">
        <f t="shared" ref="J226:J228" si="189">CONCATENATE(I226,"-",H226)</f>
        <v>30342773-EJECUCION</v>
      </c>
      <c r="K226" s="442" t="s">
        <v>231</v>
      </c>
      <c r="L226" s="19">
        <v>5648425000</v>
      </c>
      <c r="M226" s="19">
        <v>5648425000</v>
      </c>
      <c r="N226" s="19">
        <v>10000000</v>
      </c>
      <c r="O226" s="19">
        <v>8755977</v>
      </c>
      <c r="P226" s="19">
        <v>509056055</v>
      </c>
      <c r="Q226" s="19">
        <v>5130612968</v>
      </c>
      <c r="R226" s="20">
        <v>500000000</v>
      </c>
      <c r="S226" s="20">
        <v>5138425000</v>
      </c>
      <c r="T226" s="266">
        <v>0</v>
      </c>
      <c r="U226" s="21">
        <v>669443820</v>
      </c>
      <c r="V226" s="266">
        <v>0</v>
      </c>
      <c r="W226" s="266">
        <v>0</v>
      </c>
      <c r="X226" s="266">
        <v>2701236</v>
      </c>
      <c r="Y226" s="266">
        <f t="shared" ref="Y226:Y228" si="190">V226+W226+X226</f>
        <v>2701236</v>
      </c>
      <c r="Z226" s="266">
        <v>0</v>
      </c>
      <c r="AA226" s="266">
        <v>0</v>
      </c>
      <c r="AB226" s="266">
        <v>0</v>
      </c>
      <c r="AC226" s="266">
        <v>100529360</v>
      </c>
      <c r="AD226" s="266">
        <f t="shared" ref="AD226:AD228" si="191">V226+W226+X226+Z226+AA226+AB226+AC226</f>
        <v>103230596</v>
      </c>
      <c r="AE226" s="266">
        <f t="shared" ref="AE226:AE228" si="192">U226-AD226</f>
        <v>566213224</v>
      </c>
      <c r="AF226" s="266">
        <f t="shared" ref="AF226:AF228" si="193">M226-(O226+U226)</f>
        <v>4970225203</v>
      </c>
      <c r="AG226" s="18" t="s">
        <v>3419</v>
      </c>
      <c r="AH226" s="17" t="s">
        <v>691</v>
      </c>
      <c r="AI226" s="81" t="s">
        <v>30</v>
      </c>
      <c r="AJ226" s="22" t="s">
        <v>31</v>
      </c>
      <c r="AK226" s="23" t="s">
        <v>30</v>
      </c>
      <c r="AL226" s="24" t="s">
        <v>232</v>
      </c>
      <c r="AM226" s="23" t="s">
        <v>45</v>
      </c>
      <c r="AN226" t="str">
        <f t="shared" ref="AN226:AN228" si="194">CONCATENATE( "OR PRO.CODIGO=",I226)</f>
        <v>OR PRO.CODIGO=30342773</v>
      </c>
      <c r="AO226">
        <f>LEN(I226)</f>
        <v>8</v>
      </c>
      <c r="AP226" t="e">
        <f>VLOOKUP(J226,#REF!,5,FALSE)</f>
        <v>#REF!</v>
      </c>
      <c r="AQ226"/>
      <c r="AR226" t="e">
        <f>VLOOKUP(J226,#REF!,6,FALSE)</f>
        <v>#REF!</v>
      </c>
      <c r="AS226" s="32" t="e">
        <f>VLOOKUP(I226,'convenios 2017'!A$2:O$82,15,FALSE)</f>
        <v>#N/A</v>
      </c>
      <c r="AT226" s="373">
        <f>O226+AD226</f>
        <v>111986573</v>
      </c>
      <c r="AU226" s="32" t="str">
        <f>VLOOKUP(I226,'convenio 2016'!A$2:N$196,14,FALSE)</f>
        <v>toma razon</v>
      </c>
      <c r="AV226" s="32">
        <f>VLOOKUP(I226,'convenio 2015'!A$4:M$228,13,FALSE)</f>
        <v>0</v>
      </c>
      <c r="AW226" s="32" t="e">
        <f>VLOOKUP(J226,#REF!,6,FALSE)</f>
        <v>#REF!</v>
      </c>
      <c r="AX226" s="373">
        <f>O226+AD226</f>
        <v>111986573</v>
      </c>
      <c r="AY226" s="32" t="s">
        <v>2408</v>
      </c>
      <c r="AZ226" s="32" t="s">
        <v>1946</v>
      </c>
      <c r="BA226" s="377">
        <v>1094</v>
      </c>
      <c r="BB226" s="431">
        <v>42559</v>
      </c>
      <c r="BC226" s="32" t="str">
        <f>VLOOKUP(J226,'RATE JUNIO '!F$2:K$346,6,FALSE)</f>
        <v>RS</v>
      </c>
      <c r="BD226" s="32" t="s">
        <v>3458</v>
      </c>
      <c r="BE226" s="92" t="str">
        <f>VLOOKUP(J226,'RATES 30-06-2017'!F$2:K$374,6,FALSE)</f>
        <v>RS</v>
      </c>
      <c r="BF226" s="92"/>
      <c r="BG226" s="92" t="str">
        <f>VLOOKUP(J226,Hoja4!C$2:E$268,2,FALSE)</f>
        <v>PV</v>
      </c>
      <c r="BH226" s="92">
        <f>VLOOKUP(J226,Hoja4!C$2:E$268,3,FALSE)</f>
        <v>31</v>
      </c>
      <c r="BI226" s="459">
        <v>265701236</v>
      </c>
      <c r="BJ226" s="459">
        <f>U226-BI226</f>
        <v>403742584</v>
      </c>
      <c r="BK226" s="32" t="str">
        <f>VLOOKUP(J226,RATES!F$2:K$309,6,FALSE)</f>
        <v>RS</v>
      </c>
    </row>
    <row r="227" spans="1:63" s="32" customFormat="1" ht="15" customHeight="1">
      <c r="A227" s="17">
        <v>31</v>
      </c>
      <c r="B227" s="17">
        <v>0</v>
      </c>
      <c r="C227" s="17" t="s">
        <v>23</v>
      </c>
      <c r="D227" s="18" t="s">
        <v>41</v>
      </c>
      <c r="E227" s="17" t="s">
        <v>181</v>
      </c>
      <c r="F227" s="17" t="s">
        <v>230</v>
      </c>
      <c r="G227" s="18" t="s">
        <v>233</v>
      </c>
      <c r="H227" s="18" t="s">
        <v>27</v>
      </c>
      <c r="I227" s="18">
        <v>30046830</v>
      </c>
      <c r="J227" s="112" t="str">
        <f t="shared" si="189"/>
        <v>30046830-EJECUCION</v>
      </c>
      <c r="K227" s="442" t="s">
        <v>234</v>
      </c>
      <c r="L227" s="19">
        <v>699562158</v>
      </c>
      <c r="M227" s="19">
        <v>748449085</v>
      </c>
      <c r="N227" s="19">
        <v>184776664</v>
      </c>
      <c r="O227" s="19">
        <v>177136661</v>
      </c>
      <c r="P227" s="19">
        <f>514784497-27936699</f>
        <v>486847798</v>
      </c>
      <c r="Q227" s="19">
        <v>0</v>
      </c>
      <c r="R227" s="20">
        <v>514785494</v>
      </c>
      <c r="S227" s="20">
        <v>0</v>
      </c>
      <c r="T227" s="266">
        <v>0</v>
      </c>
      <c r="U227" s="21">
        <v>562480424</v>
      </c>
      <c r="V227" s="266">
        <v>109197501</v>
      </c>
      <c r="W227" s="266">
        <v>94512648</v>
      </c>
      <c r="X227" s="266">
        <v>91584240</v>
      </c>
      <c r="Y227" s="266">
        <f t="shared" si="190"/>
        <v>295294389</v>
      </c>
      <c r="Z227" s="266">
        <v>48511500</v>
      </c>
      <c r="AA227" s="266">
        <v>0</v>
      </c>
      <c r="AB227" s="266">
        <v>120174168</v>
      </c>
      <c r="AC227" s="266">
        <v>0</v>
      </c>
      <c r="AD227" s="266">
        <f t="shared" si="191"/>
        <v>463980057</v>
      </c>
      <c r="AE227" s="266">
        <f t="shared" si="192"/>
        <v>98500367</v>
      </c>
      <c r="AF227" s="266">
        <f t="shared" si="193"/>
        <v>8832000</v>
      </c>
      <c r="AG227" s="18" t="s">
        <v>3419</v>
      </c>
      <c r="AH227" s="17" t="s">
        <v>691</v>
      </c>
      <c r="AI227" s="81" t="s">
        <v>30</v>
      </c>
      <c r="AJ227" s="22" t="s">
        <v>31</v>
      </c>
      <c r="AK227" s="23" t="s">
        <v>30</v>
      </c>
      <c r="AL227" s="24" t="s">
        <v>185</v>
      </c>
      <c r="AM227" s="23" t="s">
        <v>45</v>
      </c>
      <c r="AN227" t="str">
        <f t="shared" si="194"/>
        <v>OR PRO.CODIGO=30046830</v>
      </c>
      <c r="AO227">
        <f>LEN(I227)</f>
        <v>8</v>
      </c>
      <c r="AP227" t="e">
        <f>VLOOKUP(J227,#REF!,5,FALSE)</f>
        <v>#REF!</v>
      </c>
      <c r="AQ227"/>
      <c r="AR227" t="e">
        <f>VLOOKUP(J227,#REF!,6,FALSE)</f>
        <v>#REF!</v>
      </c>
      <c r="AS227" s="32" t="e">
        <f>VLOOKUP(I227,'convenios 2017'!A$2:O$82,15,FALSE)</f>
        <v>#N/A</v>
      </c>
      <c r="AT227" s="373">
        <f>O227+AD227</f>
        <v>641116718</v>
      </c>
      <c r="AU227" s="32" t="e">
        <f>VLOOKUP(I227,'convenio 2016'!A$2:N$196,14,FALSE)</f>
        <v>#N/A</v>
      </c>
      <c r="AV227" s="32" t="str">
        <f>VLOOKUP(I227,'convenio 2015'!A$4:M$228,13,FALSE)</f>
        <v>en convenio</v>
      </c>
      <c r="AW227" s="32" t="e">
        <f>VLOOKUP(J227,#REF!,6,FALSE)</f>
        <v>#REF!</v>
      </c>
      <c r="AX227" s="373">
        <f>O227+AD227</f>
        <v>641116718</v>
      </c>
      <c r="AY227" s="32" t="e">
        <v>#N/A</v>
      </c>
      <c r="AZ227" s="32" t="e">
        <v>#N/A</v>
      </c>
      <c r="BA227" s="377" t="s">
        <v>2753</v>
      </c>
      <c r="BB227" s="431"/>
      <c r="BC227" s="32" t="str">
        <f>VLOOKUP(J227,'RATE JUNIO '!F$2:K$346,6,FALSE)</f>
        <v>RS</v>
      </c>
      <c r="BD227" s="32" t="s">
        <v>3458</v>
      </c>
      <c r="BE227" s="92" t="str">
        <f>VLOOKUP(J227,'RATES 30-06-2017'!F$2:K$374,6,FALSE)</f>
        <v>RS</v>
      </c>
      <c r="BF227" s="92"/>
      <c r="BG227" s="92" t="str">
        <f>VLOOKUP(J227,Hoja4!C$2:E$268,2,FALSE)</f>
        <v>PV</v>
      </c>
      <c r="BH227" s="92">
        <f>VLOOKUP(J227,Hoja4!C$2:E$268,3,FALSE)</f>
        <v>31</v>
      </c>
      <c r="BI227" s="92"/>
      <c r="BJ227" s="92"/>
      <c r="BK227" s="32" t="str">
        <f>VLOOKUP(J227,RATES!F$2:K$309,6,FALSE)</f>
        <v>RS</v>
      </c>
    </row>
    <row r="228" spans="1:63" s="32" customFormat="1" ht="15" customHeight="1">
      <c r="A228" s="17">
        <v>31</v>
      </c>
      <c r="B228" s="99">
        <v>0</v>
      </c>
      <c r="C228" s="17" t="s">
        <v>23</v>
      </c>
      <c r="D228" s="18" t="s">
        <v>33</v>
      </c>
      <c r="E228" s="17" t="s">
        <v>181</v>
      </c>
      <c r="F228" s="17" t="s">
        <v>230</v>
      </c>
      <c r="G228" s="18"/>
      <c r="H228" s="18" t="s">
        <v>27</v>
      </c>
      <c r="I228" s="18">
        <v>30047349</v>
      </c>
      <c r="J228" s="112" t="str">
        <f t="shared" si="189"/>
        <v>30047349-EJECUCION</v>
      </c>
      <c r="K228" s="442" t="s">
        <v>752</v>
      </c>
      <c r="L228" s="290">
        <f>1935235362+38989000</f>
        <v>1974224362</v>
      </c>
      <c r="M228" s="19">
        <v>1974224362</v>
      </c>
      <c r="N228" s="290"/>
      <c r="O228" s="19">
        <v>1798669305</v>
      </c>
      <c r="P228" s="19">
        <v>42391753</v>
      </c>
      <c r="Q228" s="290"/>
      <c r="R228" s="292"/>
      <c r="S228" s="292"/>
      <c r="T228" s="294"/>
      <c r="U228" s="21">
        <v>80381376</v>
      </c>
      <c r="V228" s="266">
        <v>0</v>
      </c>
      <c r="W228" s="266">
        <v>10269922</v>
      </c>
      <c r="X228" s="266">
        <v>0</v>
      </c>
      <c r="Y228" s="266">
        <f t="shared" si="190"/>
        <v>10269922</v>
      </c>
      <c r="Z228" s="266">
        <v>17666775</v>
      </c>
      <c r="AA228" s="266">
        <v>0</v>
      </c>
      <c r="AB228" s="266">
        <v>0</v>
      </c>
      <c r="AC228" s="266">
        <v>18388074</v>
      </c>
      <c r="AD228" s="266">
        <f t="shared" si="191"/>
        <v>46324771</v>
      </c>
      <c r="AE228" s="266">
        <f t="shared" si="192"/>
        <v>34056605</v>
      </c>
      <c r="AF228" s="266">
        <f t="shared" si="193"/>
        <v>95173681</v>
      </c>
      <c r="AG228" s="18" t="s">
        <v>3419</v>
      </c>
      <c r="AH228" s="17" t="s">
        <v>685</v>
      </c>
      <c r="AI228" s="81" t="s">
        <v>30</v>
      </c>
      <c r="AJ228" s="295"/>
      <c r="AK228" s="296"/>
      <c r="AL228" s="297"/>
      <c r="AM228" s="296"/>
      <c r="AN228" t="str">
        <f t="shared" si="194"/>
        <v>OR PRO.CODIGO=30047349</v>
      </c>
      <c r="AO228">
        <f>LEN(I228)</f>
        <v>8</v>
      </c>
      <c r="AP228" t="e">
        <f>VLOOKUP(J228,#REF!,5,FALSE)</f>
        <v>#REF!</v>
      </c>
      <c r="AR228" t="e">
        <f>VLOOKUP(J228,#REF!,6,FALSE)</f>
        <v>#REF!</v>
      </c>
      <c r="AS228" s="32" t="e">
        <f>VLOOKUP(I228,'convenios 2017'!A$2:O$82,15,FALSE)</f>
        <v>#N/A</v>
      </c>
      <c r="AT228" s="373">
        <f>O228+AD228</f>
        <v>1844994076</v>
      </c>
      <c r="AU228" s="32" t="str">
        <f>VLOOKUP(I228,'convenio 2016'!A$2:N$196,14,FALSE)</f>
        <v>toma razon</v>
      </c>
      <c r="AV228" s="32" t="e">
        <f>VLOOKUP(I228,'convenio 2015'!A$4:M$228,13,FALSE)</f>
        <v>#N/A</v>
      </c>
      <c r="AW228" s="32" t="e">
        <f>VLOOKUP(J228,#REF!,6,FALSE)</f>
        <v>#REF!</v>
      </c>
      <c r="AX228" s="373">
        <f>O228+AD228</f>
        <v>1844994076</v>
      </c>
      <c r="AY228" s="32" t="s">
        <v>3031</v>
      </c>
      <c r="BA228" s="377"/>
      <c r="BB228" s="431"/>
      <c r="BC228" s="32" t="str">
        <f>VLOOKUP(J228,'RATE JUNIO '!F$2:K$346,6,FALSE)</f>
        <v>RS</v>
      </c>
      <c r="BD228" s="32" t="s">
        <v>3458</v>
      </c>
      <c r="BE228" s="92" t="str">
        <f>VLOOKUP(J228,'RATES 30-06-2017'!F$2:K$374,6,FALSE)</f>
        <v>RS</v>
      </c>
      <c r="BF228" s="92"/>
      <c r="BG228" s="92" t="str">
        <f>VLOOKUP(J228,Hoja4!C$2:E$268,2,FALSE)</f>
        <v>LIBRE</v>
      </c>
      <c r="BH228" s="92">
        <f>VLOOKUP(J228,Hoja4!C$2:E$268,3,FALSE)</f>
        <v>31</v>
      </c>
      <c r="BI228" s="92"/>
      <c r="BJ228" s="92"/>
      <c r="BK228" s="32" t="str">
        <f>VLOOKUP(J228,RATES!F$2:K$309,6,FALSE)</f>
        <v>RS</v>
      </c>
    </row>
    <row r="229" spans="1:63">
      <c r="A229" s="86"/>
      <c r="B229" s="302"/>
      <c r="C229" s="86"/>
      <c r="D229" s="87"/>
      <c r="E229" s="86"/>
      <c r="F229" s="86"/>
      <c r="G229" s="88"/>
      <c r="H229" s="86"/>
      <c r="I229" s="88"/>
      <c r="J229" s="302"/>
      <c r="K229" s="276" t="s">
        <v>47</v>
      </c>
      <c r="L229" s="25">
        <f>SUBTOTAL(9,L226:L227)</f>
        <v>6347987158</v>
      </c>
      <c r="M229" s="109">
        <f t="shared" ref="M229:AF229" si="195">SUBTOTAL(9,M226:M228)</f>
        <v>8371098447</v>
      </c>
      <c r="N229" s="109">
        <f t="shared" si="195"/>
        <v>194776664</v>
      </c>
      <c r="O229" s="109">
        <f t="shared" si="195"/>
        <v>1984561943</v>
      </c>
      <c r="P229" s="109">
        <f t="shared" si="195"/>
        <v>1038295606</v>
      </c>
      <c r="Q229" s="109">
        <f t="shared" si="195"/>
        <v>5130612968</v>
      </c>
      <c r="R229" s="109">
        <f t="shared" si="195"/>
        <v>1014785494</v>
      </c>
      <c r="S229" s="109">
        <f t="shared" si="195"/>
        <v>5138425000</v>
      </c>
      <c r="T229" s="109">
        <f t="shared" si="195"/>
        <v>0</v>
      </c>
      <c r="U229" s="109">
        <f t="shared" si="195"/>
        <v>1312305620</v>
      </c>
      <c r="V229" s="109">
        <f t="shared" si="195"/>
        <v>109197501</v>
      </c>
      <c r="W229" s="109">
        <f t="shared" si="195"/>
        <v>104782570</v>
      </c>
      <c r="X229" s="109">
        <f t="shared" si="195"/>
        <v>94285476</v>
      </c>
      <c r="Y229" s="109">
        <f t="shared" si="195"/>
        <v>308265547</v>
      </c>
      <c r="Z229" s="109">
        <f t="shared" si="195"/>
        <v>66178275</v>
      </c>
      <c r="AA229" s="109">
        <f t="shared" si="195"/>
        <v>0</v>
      </c>
      <c r="AB229" s="109">
        <f t="shared" si="195"/>
        <v>120174168</v>
      </c>
      <c r="AC229" s="109">
        <f t="shared" si="195"/>
        <v>118917434</v>
      </c>
      <c r="AD229" s="109">
        <f t="shared" si="195"/>
        <v>613535424</v>
      </c>
      <c r="AE229" s="109">
        <f t="shared" si="195"/>
        <v>698770196</v>
      </c>
      <c r="AF229" s="109">
        <f t="shared" si="195"/>
        <v>5074230884</v>
      </c>
      <c r="AG229" s="88"/>
      <c r="AH229" s="86"/>
      <c r="AI229" s="257"/>
      <c r="AK229" s="23"/>
      <c r="AL229" s="24"/>
      <c r="AM229" s="23"/>
      <c r="AN229" s="92"/>
      <c r="AO229" s="92"/>
      <c r="AP229" s="92"/>
      <c r="AQ229" s="92"/>
      <c r="AR229" s="92"/>
      <c r="AS229" s="92"/>
      <c r="AT229" s="92"/>
      <c r="AU229" s="92"/>
      <c r="AV229" s="92"/>
      <c r="AW229" s="92"/>
      <c r="AX229" s="92"/>
      <c r="AZ229" s="32" t="s">
        <v>3142</v>
      </c>
    </row>
    <row r="230" spans="1:63" ht="17.25" customHeight="1">
      <c r="A230" s="86"/>
      <c r="C230" s="86"/>
      <c r="D230" s="87"/>
      <c r="E230" s="86"/>
      <c r="F230" s="86"/>
      <c r="G230" s="88"/>
      <c r="H230" s="86"/>
      <c r="I230" s="88"/>
      <c r="K230" s="303"/>
      <c r="L230" s="302"/>
      <c r="M230" s="86"/>
      <c r="N230" s="302"/>
      <c r="O230" s="86"/>
      <c r="P230" s="122"/>
      <c r="R230" s="302"/>
      <c r="S230" s="302"/>
      <c r="T230" s="302"/>
      <c r="U230" s="302"/>
      <c r="V230" s="122"/>
      <c r="W230" s="122"/>
      <c r="X230" s="122"/>
      <c r="Y230" s="122"/>
      <c r="Z230" s="122"/>
      <c r="AA230" s="122"/>
      <c r="AB230" s="122"/>
      <c r="AC230" s="122"/>
      <c r="AD230" s="122"/>
      <c r="AE230" s="122"/>
      <c r="AF230" s="122"/>
      <c r="AG230" s="88"/>
      <c r="AH230" s="86"/>
      <c r="AI230" s="257"/>
      <c r="AK230" s="23"/>
      <c r="AL230" s="24"/>
      <c r="AM230" s="23"/>
      <c r="AZ230" s="32" t="s">
        <v>3142</v>
      </c>
    </row>
    <row r="231" spans="1:63">
      <c r="A231" s="86"/>
      <c r="C231" s="86"/>
      <c r="D231" s="87"/>
      <c r="E231" s="86"/>
      <c r="F231" s="86"/>
      <c r="G231" s="88"/>
      <c r="H231" s="86"/>
      <c r="I231" s="88"/>
      <c r="K231" s="16" t="s">
        <v>48</v>
      </c>
      <c r="M231" s="86"/>
      <c r="O231" s="86"/>
      <c r="P231" s="86"/>
      <c r="U231"/>
      <c r="V231" s="122"/>
      <c r="W231" s="122"/>
      <c r="X231" s="122"/>
      <c r="Y231" s="122"/>
      <c r="Z231" s="122"/>
      <c r="AA231" s="122"/>
      <c r="AB231" s="122"/>
      <c r="AC231" s="122"/>
      <c r="AD231" s="122"/>
      <c r="AE231" s="122"/>
      <c r="AF231" s="122"/>
      <c r="AG231" s="88"/>
      <c r="AH231" s="86"/>
      <c r="AI231" s="257"/>
      <c r="AK231" s="23"/>
      <c r="AL231" s="24"/>
      <c r="AM231" s="23"/>
      <c r="AZ231" s="32" t="s">
        <v>3142</v>
      </c>
    </row>
    <row r="232" spans="1:63" s="32" customFormat="1" ht="15" customHeight="1">
      <c r="A232" s="17">
        <v>29</v>
      </c>
      <c r="B232" s="99">
        <v>9</v>
      </c>
      <c r="C232" s="17" t="s">
        <v>49</v>
      </c>
      <c r="D232" s="18" t="s">
        <v>90</v>
      </c>
      <c r="E232" s="17" t="s">
        <v>181</v>
      </c>
      <c r="F232" s="18" t="s">
        <v>230</v>
      </c>
      <c r="G232" s="18" t="s">
        <v>235</v>
      </c>
      <c r="H232" s="18" t="s">
        <v>27</v>
      </c>
      <c r="I232" s="18">
        <v>30188272</v>
      </c>
      <c r="J232" s="112" t="str">
        <f t="shared" ref="J232:J235" si="196">CONCATENATE(I232,"-",H232)</f>
        <v>30188272-EJECUCION</v>
      </c>
      <c r="K232" s="442" t="s">
        <v>3374</v>
      </c>
      <c r="L232" s="100">
        <v>129544000</v>
      </c>
      <c r="M232" s="19">
        <v>129544000</v>
      </c>
      <c r="N232" s="100">
        <v>0</v>
      </c>
      <c r="O232" s="19">
        <v>0</v>
      </c>
      <c r="P232" s="19">
        <v>129544000</v>
      </c>
      <c r="Q232" s="19">
        <v>0</v>
      </c>
      <c r="R232" s="101">
        <v>129544000</v>
      </c>
      <c r="S232" s="20">
        <v>0</v>
      </c>
      <c r="T232" s="21">
        <v>0</v>
      </c>
      <c r="U232" s="446">
        <v>0</v>
      </c>
      <c r="V232" s="266">
        <v>0</v>
      </c>
      <c r="W232" s="266">
        <v>0</v>
      </c>
      <c r="X232" s="266">
        <v>0</v>
      </c>
      <c r="Y232" s="266">
        <f t="shared" ref="Y232:Y235" si="197">V232+W232+X232</f>
        <v>0</v>
      </c>
      <c r="Z232" s="266">
        <v>0</v>
      </c>
      <c r="AA232" s="266">
        <v>0</v>
      </c>
      <c r="AB232" s="266">
        <v>0</v>
      </c>
      <c r="AC232" s="266">
        <v>0</v>
      </c>
      <c r="AD232" s="266">
        <f t="shared" ref="AD232:AD235" si="198">V232+W232+X232+Z232+AA232+AB232+AC232</f>
        <v>0</v>
      </c>
      <c r="AE232" s="266">
        <f t="shared" ref="AE232:AE235" si="199">U232-AD232</f>
        <v>0</v>
      </c>
      <c r="AF232" s="266">
        <f t="shared" ref="AF232:AF235" si="200">M232-(O232+U232)</f>
        <v>129544000</v>
      </c>
      <c r="AG232" s="18" t="s">
        <v>51</v>
      </c>
      <c r="AH232" s="17" t="s">
        <v>685</v>
      </c>
      <c r="AI232" s="81" t="s">
        <v>40</v>
      </c>
      <c r="AJ232" s="22" t="s">
        <v>31</v>
      </c>
      <c r="AK232" s="23"/>
      <c r="AL232" s="24">
        <v>2015</v>
      </c>
      <c r="AM232" s="23" t="s">
        <v>45</v>
      </c>
      <c r="AN232" t="str">
        <f t="shared" ref="AN232:AN235" si="201">CONCATENATE( "OR PRO.CODIGO=",I232)</f>
        <v>OR PRO.CODIGO=30188272</v>
      </c>
      <c r="AO232">
        <f>LEN(I232)</f>
        <v>8</v>
      </c>
      <c r="AP232" t="e">
        <f>VLOOKUP(J232,#REF!,5,FALSE)</f>
        <v>#REF!</v>
      </c>
      <c r="AQ232"/>
      <c r="AR232" t="e">
        <f>VLOOKUP(J232,#REF!,6,FALSE)</f>
        <v>#REF!</v>
      </c>
      <c r="AS232" s="32" t="e">
        <f>VLOOKUP(I232,'convenios 2017'!A$2:O$82,15,FALSE)</f>
        <v>#N/A</v>
      </c>
      <c r="AT232" s="373">
        <f>O232+AD232</f>
        <v>0</v>
      </c>
      <c r="AU232" s="32" t="e">
        <f>VLOOKUP(I232,'convenio 2016'!A$2:N$196,14,FALSE)</f>
        <v>#N/A</v>
      </c>
      <c r="AV232" s="32" t="e">
        <f>VLOOKUP(I232,'convenio 2015'!A$4:M$228,13,FALSE)</f>
        <v>#N/A</v>
      </c>
      <c r="AW232" s="32" t="e">
        <f>VLOOKUP(J232,#REF!,6,FALSE)</f>
        <v>#REF!</v>
      </c>
      <c r="AX232" s="373">
        <f>O232+AD232</f>
        <v>0</v>
      </c>
      <c r="AY232" s="32" t="e">
        <v>#N/A</v>
      </c>
      <c r="AZ232" s="32" t="e">
        <v>#N/A</v>
      </c>
      <c r="BA232" s="377" t="e">
        <v>#N/A</v>
      </c>
      <c r="BB232" s="431"/>
      <c r="BC232" s="32" t="e">
        <f>VLOOKUP(J232,'RATE JUNIO '!F$2:K$346,6,FALSE)</f>
        <v>#N/A</v>
      </c>
      <c r="BD232" s="32" t="s">
        <v>3458</v>
      </c>
      <c r="BE232" s="92" t="e">
        <f>VLOOKUP(J232,'RATES 30-06-2017'!F$2:K$374,6,FALSE)</f>
        <v>#N/A</v>
      </c>
      <c r="BF232" s="448"/>
      <c r="BG232" s="92" t="e">
        <f>VLOOKUP(J232,Hoja4!C$2:E$268,2,FALSE)</f>
        <v>#N/A</v>
      </c>
      <c r="BH232" s="92" t="e">
        <f>VLOOKUP(J232,Hoja4!C$2:E$268,3,FALSE)</f>
        <v>#N/A</v>
      </c>
      <c r="BI232" s="92"/>
      <c r="BJ232" s="92"/>
      <c r="BK232" s="32" t="e">
        <f>VLOOKUP(J232,RATES!F$2:K$309,6,FALSE)</f>
        <v>#N/A</v>
      </c>
    </row>
    <row r="233" spans="1:63" s="32" customFormat="1" ht="15" customHeight="1">
      <c r="A233" s="17">
        <v>31</v>
      </c>
      <c r="B233" s="99">
        <v>3</v>
      </c>
      <c r="C233" s="17" t="s">
        <v>49</v>
      </c>
      <c r="D233" s="18" t="s">
        <v>69</v>
      </c>
      <c r="E233" s="17" t="s">
        <v>181</v>
      </c>
      <c r="F233" s="17" t="s">
        <v>230</v>
      </c>
      <c r="G233" s="18" t="s">
        <v>235</v>
      </c>
      <c r="H233" s="18" t="s">
        <v>35</v>
      </c>
      <c r="I233" s="18">
        <v>30131517</v>
      </c>
      <c r="J233" s="112" t="str">
        <f t="shared" si="196"/>
        <v>30131517-DISEÑO</v>
      </c>
      <c r="K233" s="442" t="s">
        <v>3224</v>
      </c>
      <c r="L233" s="100">
        <v>27000000</v>
      </c>
      <c r="M233" s="19">
        <v>27000000</v>
      </c>
      <c r="N233" s="100">
        <v>5400000</v>
      </c>
      <c r="O233" s="19">
        <v>0</v>
      </c>
      <c r="P233" s="19">
        <v>27000000</v>
      </c>
      <c r="Q233" s="19">
        <v>0</v>
      </c>
      <c r="R233" s="101">
        <v>21600000</v>
      </c>
      <c r="S233" s="20">
        <v>0</v>
      </c>
      <c r="T233" s="21">
        <v>0</v>
      </c>
      <c r="U233" s="21">
        <v>27000000</v>
      </c>
      <c r="V233" s="266">
        <v>0</v>
      </c>
      <c r="W233" s="266">
        <v>0</v>
      </c>
      <c r="X233" s="266">
        <v>0</v>
      </c>
      <c r="Y233" s="266">
        <f t="shared" si="197"/>
        <v>0</v>
      </c>
      <c r="Z233" s="266">
        <v>0</v>
      </c>
      <c r="AA233" s="266">
        <v>5400000</v>
      </c>
      <c r="AB233" s="266">
        <v>0</v>
      </c>
      <c r="AC233" s="266">
        <v>0</v>
      </c>
      <c r="AD233" s="266">
        <f t="shared" si="198"/>
        <v>5400000</v>
      </c>
      <c r="AE233" s="266">
        <f t="shared" si="199"/>
        <v>21600000</v>
      </c>
      <c r="AF233" s="266">
        <f t="shared" si="200"/>
        <v>0</v>
      </c>
      <c r="AG233" s="18" t="s">
        <v>3419</v>
      </c>
      <c r="AH233" s="17" t="s">
        <v>687</v>
      </c>
      <c r="AI233" s="81" t="s">
        <v>30</v>
      </c>
      <c r="AJ233" s="22" t="s">
        <v>31</v>
      </c>
      <c r="AK233" s="23" t="s">
        <v>30</v>
      </c>
      <c r="AL233" s="24" t="s">
        <v>237</v>
      </c>
      <c r="AM233" s="23" t="s">
        <v>45</v>
      </c>
      <c r="AN233" t="str">
        <f t="shared" si="201"/>
        <v>OR PRO.CODIGO=30131517</v>
      </c>
      <c r="AO233">
        <f>LEN(I233)</f>
        <v>8</v>
      </c>
      <c r="AP233" t="e">
        <f>VLOOKUP(J233,#REF!,5,FALSE)</f>
        <v>#REF!</v>
      </c>
      <c r="AQ233"/>
      <c r="AR233" t="e">
        <f>VLOOKUP(J233,#REF!,6,FALSE)</f>
        <v>#REF!</v>
      </c>
      <c r="AS233" s="32" t="e">
        <f>VLOOKUP(I233,'convenios 2017'!A$2:O$82,15,FALSE)</f>
        <v>#N/A</v>
      </c>
      <c r="AT233" s="373">
        <f>O233+AD233</f>
        <v>5400000</v>
      </c>
      <c r="AU233" s="32" t="e">
        <f>VLOOKUP(I233,'convenio 2016'!A$2:N$196,14,FALSE)</f>
        <v>#N/A</v>
      </c>
      <c r="AV233" s="32" t="str">
        <f>VLOOKUP(I233,'convenio 2015'!A$4:M$228,13,FALSE)</f>
        <v>en convenio</v>
      </c>
      <c r="AW233" s="32" t="e">
        <f>VLOOKUP(J233,#REF!,6,FALSE)</f>
        <v>#REF!</v>
      </c>
      <c r="AX233" s="373">
        <f>O233+AD233</f>
        <v>5400000</v>
      </c>
      <c r="AY233" s="32" t="e">
        <v>#N/A</v>
      </c>
      <c r="AZ233" s="32">
        <v>2750</v>
      </c>
      <c r="BA233" s="377">
        <v>2750</v>
      </c>
      <c r="BB233" s="431">
        <v>42303</v>
      </c>
      <c r="BC233" s="32" t="str">
        <f>VLOOKUP(J233,'RATE JUNIO '!F$2:K$346,6,FALSE)</f>
        <v>RS</v>
      </c>
      <c r="BD233" s="32" t="s">
        <v>3458</v>
      </c>
      <c r="BE233" s="92" t="str">
        <f>VLOOKUP(J233,'RATES 30-06-2017'!F$2:K$374,6,FALSE)</f>
        <v>RS</v>
      </c>
      <c r="BF233" s="92"/>
      <c r="BG233" s="92" t="str">
        <f>VLOOKUP(J233,Hoja4!C$2:E$268,2,FALSE)</f>
        <v>PIR</v>
      </c>
      <c r="BH233" s="92">
        <f>VLOOKUP(J233,Hoja4!C$2:E$268,3,FALSE)</f>
        <v>31</v>
      </c>
      <c r="BI233" s="92"/>
      <c r="BJ233" s="92"/>
      <c r="BK233" s="32" t="str">
        <f>VLOOKUP(J233,RATES!F$2:K$309,6,FALSE)</f>
        <v>RS</v>
      </c>
    </row>
    <row r="234" spans="1:63" s="32" customFormat="1" ht="15" customHeight="1">
      <c r="A234" s="17">
        <v>29</v>
      </c>
      <c r="B234" s="99">
        <v>8</v>
      </c>
      <c r="C234" s="17" t="s">
        <v>49</v>
      </c>
      <c r="D234" s="18" t="s">
        <v>24</v>
      </c>
      <c r="E234" s="17" t="s">
        <v>181</v>
      </c>
      <c r="F234" s="18" t="s">
        <v>230</v>
      </c>
      <c r="G234" s="18" t="s">
        <v>235</v>
      </c>
      <c r="H234" s="18" t="s">
        <v>27</v>
      </c>
      <c r="I234" s="18">
        <v>30428722</v>
      </c>
      <c r="J234" s="112" t="str">
        <f t="shared" si="196"/>
        <v>30428722-EJECUCION</v>
      </c>
      <c r="K234" s="442" t="s">
        <v>3375</v>
      </c>
      <c r="L234" s="100">
        <v>149920000</v>
      </c>
      <c r="M234" s="19">
        <v>149919242</v>
      </c>
      <c r="N234" s="100">
        <v>0</v>
      </c>
      <c r="O234" s="19">
        <v>0</v>
      </c>
      <c r="P234" s="19">
        <v>149919242</v>
      </c>
      <c r="Q234" s="19">
        <v>0</v>
      </c>
      <c r="R234" s="101">
        <v>149920000</v>
      </c>
      <c r="S234" s="20">
        <v>0</v>
      </c>
      <c r="T234" s="21">
        <v>0</v>
      </c>
      <c r="U234" s="21">
        <v>149919242</v>
      </c>
      <c r="V234" s="266">
        <v>0</v>
      </c>
      <c r="W234" s="266">
        <v>0</v>
      </c>
      <c r="X234" s="266">
        <v>0</v>
      </c>
      <c r="Y234" s="266">
        <f t="shared" si="197"/>
        <v>0</v>
      </c>
      <c r="Z234" s="266">
        <v>149919242</v>
      </c>
      <c r="AA234" s="266">
        <v>0</v>
      </c>
      <c r="AB234" s="266">
        <v>0</v>
      </c>
      <c r="AC234" s="266">
        <v>0</v>
      </c>
      <c r="AD234" s="266">
        <f t="shared" si="198"/>
        <v>149919242</v>
      </c>
      <c r="AE234" s="266">
        <f t="shared" si="199"/>
        <v>0</v>
      </c>
      <c r="AF234" s="266">
        <f t="shared" si="200"/>
        <v>0</v>
      </c>
      <c r="AG234" s="18" t="s">
        <v>758</v>
      </c>
      <c r="AH234" s="17" t="s">
        <v>685</v>
      </c>
      <c r="AI234" s="81" t="s">
        <v>40</v>
      </c>
      <c r="AJ234" s="22" t="s">
        <v>31</v>
      </c>
      <c r="AK234" s="23"/>
      <c r="AL234" s="48" t="s">
        <v>239</v>
      </c>
      <c r="AM234" s="23" t="s">
        <v>45</v>
      </c>
      <c r="AN234" t="str">
        <f t="shared" si="201"/>
        <v>OR PRO.CODIGO=30428722</v>
      </c>
      <c r="AO234">
        <f>LEN(I234)</f>
        <v>8</v>
      </c>
      <c r="AP234" t="e">
        <f>VLOOKUP(J234,#REF!,5,FALSE)</f>
        <v>#REF!</v>
      </c>
      <c r="AQ234"/>
      <c r="AR234" t="e">
        <f>VLOOKUP(J234,#REF!,6,FALSE)</f>
        <v>#REF!</v>
      </c>
      <c r="AS234" s="32" t="e">
        <f>VLOOKUP(I234,'convenios 2017'!A$2:O$82,15,FALSE)</f>
        <v>#N/A</v>
      </c>
      <c r="AT234" s="373">
        <f>O234+AD234</f>
        <v>149919242</v>
      </c>
      <c r="AU234" s="32" t="str">
        <f>VLOOKUP(I234,'convenio 2016'!A$2:N$196,14,FALSE)</f>
        <v>toma razon</v>
      </c>
      <c r="AV234" s="32" t="e">
        <f>VLOOKUP(I234,'convenio 2015'!A$4:M$228,13,FALSE)</f>
        <v>#N/A</v>
      </c>
      <c r="AW234" s="32" t="e">
        <f>VLOOKUP(J234,#REF!,6,FALSE)</f>
        <v>#REF!</v>
      </c>
      <c r="AX234" s="373">
        <f>O234+AD234</f>
        <v>149919242</v>
      </c>
      <c r="AY234" s="32" t="s">
        <v>2408</v>
      </c>
      <c r="AZ234" s="32" t="s">
        <v>2140</v>
      </c>
      <c r="BA234" s="377">
        <v>1470</v>
      </c>
      <c r="BB234" s="431">
        <v>42604</v>
      </c>
      <c r="BC234" s="32">
        <f>VLOOKUP(J234,'RATE JUNIO '!F$2:K$346,6,FALSE)</f>
        <v>0</v>
      </c>
      <c r="BD234" s="32" t="s">
        <v>3458</v>
      </c>
      <c r="BE234" s="92">
        <f>VLOOKUP(J234,'RATES 30-06-2017'!F$2:K$374,6,FALSE)</f>
        <v>0</v>
      </c>
      <c r="BF234" s="92"/>
      <c r="BG234" s="92" t="str">
        <f>VLOOKUP(J234,Hoja4!C$2:E$268,2,FALSE)</f>
        <v>LIBRE</v>
      </c>
      <c r="BH234" s="92">
        <f>VLOOKUP(J234,Hoja4!C$2:E$268,3,FALSE)</f>
        <v>29</v>
      </c>
      <c r="BI234" s="92"/>
      <c r="BJ234" s="92"/>
      <c r="BK234" s="32">
        <f>VLOOKUP(J234,RATES!F$2:K$309,6,FALSE)</f>
        <v>0</v>
      </c>
    </row>
    <row r="235" spans="1:63" s="32" customFormat="1" ht="15" customHeight="1">
      <c r="A235" s="17">
        <v>29</v>
      </c>
      <c r="B235" s="99">
        <v>7</v>
      </c>
      <c r="C235" s="17" t="s">
        <v>49</v>
      </c>
      <c r="D235" s="18" t="s">
        <v>24</v>
      </c>
      <c r="E235" s="17" t="s">
        <v>181</v>
      </c>
      <c r="F235" s="18" t="s">
        <v>230</v>
      </c>
      <c r="G235" s="18" t="s">
        <v>235</v>
      </c>
      <c r="H235" s="18" t="s">
        <v>27</v>
      </c>
      <c r="I235" s="18">
        <v>30428679</v>
      </c>
      <c r="J235" s="112" t="str">
        <f t="shared" si="196"/>
        <v>30428679-EJECUCION</v>
      </c>
      <c r="K235" s="442" t="s">
        <v>3376</v>
      </c>
      <c r="L235" s="100">
        <v>299578000</v>
      </c>
      <c r="M235" s="125">
        <v>299578000</v>
      </c>
      <c r="N235" s="100">
        <v>0</v>
      </c>
      <c r="O235" s="125">
        <v>0</v>
      </c>
      <c r="P235" s="125">
        <v>299578000</v>
      </c>
      <c r="Q235" s="19">
        <v>0</v>
      </c>
      <c r="R235" s="101">
        <v>299578000</v>
      </c>
      <c r="S235" s="20">
        <v>0</v>
      </c>
      <c r="T235" s="21">
        <v>0</v>
      </c>
      <c r="U235" s="21">
        <v>299578000</v>
      </c>
      <c r="V235" s="266">
        <v>0</v>
      </c>
      <c r="W235" s="266">
        <v>0</v>
      </c>
      <c r="X235" s="266">
        <v>0</v>
      </c>
      <c r="Y235" s="266">
        <f t="shared" si="197"/>
        <v>0</v>
      </c>
      <c r="Z235" s="266">
        <v>0</v>
      </c>
      <c r="AA235" s="266">
        <v>0</v>
      </c>
      <c r="AB235" s="266">
        <v>0</v>
      </c>
      <c r="AC235" s="266">
        <v>0</v>
      </c>
      <c r="AD235" s="266">
        <f t="shared" si="198"/>
        <v>0</v>
      </c>
      <c r="AE235" s="266">
        <f t="shared" si="199"/>
        <v>299578000</v>
      </c>
      <c r="AF235" s="266">
        <f t="shared" si="200"/>
        <v>0</v>
      </c>
      <c r="AG235" s="18" t="s">
        <v>1763</v>
      </c>
      <c r="AH235" s="17" t="s">
        <v>685</v>
      </c>
      <c r="AI235" s="81" t="s">
        <v>40</v>
      </c>
      <c r="AJ235" s="22" t="s">
        <v>31</v>
      </c>
      <c r="AK235" s="23"/>
      <c r="AL235" s="48" t="s">
        <v>241</v>
      </c>
      <c r="AM235" s="23" t="s">
        <v>45</v>
      </c>
      <c r="AN235" t="str">
        <f t="shared" si="201"/>
        <v>OR PRO.CODIGO=30428679</v>
      </c>
      <c r="AO235">
        <f>LEN(I235)</f>
        <v>8</v>
      </c>
      <c r="AP235" t="e">
        <f>VLOOKUP(J235,#REF!,5,FALSE)</f>
        <v>#REF!</v>
      </c>
      <c r="AQ235"/>
      <c r="AR235" t="e">
        <f>VLOOKUP(J235,#REF!,6,FALSE)</f>
        <v>#REF!</v>
      </c>
      <c r="AS235" s="32" t="e">
        <f>VLOOKUP(I235,'convenios 2017'!A$2:O$82,15,FALSE)</f>
        <v>#N/A</v>
      </c>
      <c r="AT235" s="373">
        <f>O235+AD235</f>
        <v>0</v>
      </c>
      <c r="AU235" s="32" t="str">
        <f>VLOOKUP(I235,'convenio 2016'!A$2:N$196,14,FALSE)</f>
        <v>toma razon</v>
      </c>
      <c r="AV235" s="32" t="e">
        <f>VLOOKUP(I235,'convenio 2015'!A$4:M$228,13,FALSE)</f>
        <v>#N/A</v>
      </c>
      <c r="AW235" s="32" t="e">
        <f>VLOOKUP(J235,#REF!,6,FALSE)</f>
        <v>#REF!</v>
      </c>
      <c r="AX235" s="373">
        <f>O235+AD235</f>
        <v>0</v>
      </c>
      <c r="AY235" s="32" t="s">
        <v>2408</v>
      </c>
      <c r="AZ235" s="32" t="s">
        <v>2136</v>
      </c>
      <c r="BA235" s="377">
        <v>1471</v>
      </c>
      <c r="BB235" s="431">
        <v>42604</v>
      </c>
      <c r="BC235" s="32">
        <f>VLOOKUP(J235,'RATE JUNIO '!F$2:K$346,6,FALSE)</f>
        <v>0</v>
      </c>
      <c r="BD235" s="32" t="s">
        <v>3458</v>
      </c>
      <c r="BE235" s="92">
        <f>VLOOKUP(J235,'RATES 30-06-2017'!F$2:K$374,6,FALSE)</f>
        <v>0</v>
      </c>
      <c r="BF235" s="92"/>
      <c r="BG235" s="92" t="str">
        <f>VLOOKUP(J235,Hoja4!C$2:E$268,2,FALSE)</f>
        <v>LIBRE</v>
      </c>
      <c r="BH235" s="92">
        <f>VLOOKUP(J235,Hoja4!C$2:E$268,3,FALSE)</f>
        <v>29</v>
      </c>
      <c r="BI235" s="92"/>
      <c r="BJ235" s="92"/>
      <c r="BK235" s="32">
        <f>VLOOKUP(J235,RATES!F$2:K$309,6,FALSE)</f>
        <v>0</v>
      </c>
    </row>
    <row r="236" spans="1:63">
      <c r="A236" s="86"/>
      <c r="B236" s="302"/>
      <c r="C236" s="86"/>
      <c r="D236" s="87"/>
      <c r="E236" s="86"/>
      <c r="F236" s="86"/>
      <c r="G236" s="88"/>
      <c r="H236" s="86"/>
      <c r="I236" s="88"/>
      <c r="J236" s="302"/>
      <c r="K236" s="110" t="s">
        <v>52</v>
      </c>
      <c r="L236" s="25">
        <f>SUBTOTAL(9,L232:L235)</f>
        <v>606042000</v>
      </c>
      <c r="M236" s="111">
        <f>SUBTOTAL(9,M232:M235)</f>
        <v>606041242</v>
      </c>
      <c r="N236" s="25">
        <f>SUBTOTAL(9,N232:N235)</f>
        <v>5400000</v>
      </c>
      <c r="O236" s="111">
        <f>SUBTOTAL(9,O232:O235)</f>
        <v>0</v>
      </c>
      <c r="P236" s="111">
        <f>SUBTOTAL(9,P232:P235)</f>
        <v>606041242</v>
      </c>
      <c r="Q236" s="109">
        <v>0</v>
      </c>
      <c r="R236" s="25">
        <v>579042000</v>
      </c>
      <c r="S236" s="25">
        <v>0</v>
      </c>
      <c r="T236" s="25">
        <v>0</v>
      </c>
      <c r="U236" s="111">
        <f t="shared" ref="U236:AF236" si="202">SUBTOTAL(9,U232:U235)</f>
        <v>476497242</v>
      </c>
      <c r="V236" s="111">
        <f t="shared" si="202"/>
        <v>0</v>
      </c>
      <c r="W236" s="111">
        <f t="shared" si="202"/>
        <v>0</v>
      </c>
      <c r="X236" s="111">
        <f t="shared" si="202"/>
        <v>0</v>
      </c>
      <c r="Y236" s="111">
        <f t="shared" si="202"/>
        <v>0</v>
      </c>
      <c r="Z236" s="111">
        <f t="shared" si="202"/>
        <v>149919242</v>
      </c>
      <c r="AA236" s="111">
        <f t="shared" si="202"/>
        <v>5400000</v>
      </c>
      <c r="AB236" s="111">
        <f t="shared" si="202"/>
        <v>0</v>
      </c>
      <c r="AC236" s="111">
        <f t="shared" si="202"/>
        <v>0</v>
      </c>
      <c r="AD236" s="111">
        <f t="shared" si="202"/>
        <v>155319242</v>
      </c>
      <c r="AE236" s="111">
        <f t="shared" si="202"/>
        <v>321178000</v>
      </c>
      <c r="AF236" s="111">
        <f t="shared" si="202"/>
        <v>129544000</v>
      </c>
      <c r="AG236" s="88"/>
      <c r="AH236" s="86"/>
      <c r="AI236" s="257"/>
      <c r="AK236" s="23"/>
      <c r="AL236" s="24"/>
      <c r="AM236" s="23"/>
      <c r="AN236" s="92"/>
      <c r="AO236" s="92"/>
      <c r="AP236" s="92"/>
      <c r="AQ236" s="92"/>
      <c r="AR236" s="92"/>
      <c r="AS236" s="92"/>
      <c r="AT236" s="92"/>
      <c r="AU236" s="92"/>
      <c r="AV236" s="92"/>
      <c r="AW236" s="92"/>
      <c r="AX236" s="92"/>
      <c r="AZ236" s="32" t="s">
        <v>3142</v>
      </c>
    </row>
    <row r="237" spans="1:63" ht="12" customHeight="1">
      <c r="A237" s="86"/>
      <c r="B237" s="302"/>
      <c r="C237" s="86"/>
      <c r="D237" s="87"/>
      <c r="E237" s="86"/>
      <c r="F237" s="86"/>
      <c r="G237" s="88"/>
      <c r="H237" s="86"/>
      <c r="I237" s="88"/>
      <c r="J237" s="302"/>
      <c r="K237" s="303"/>
      <c r="L237" s="302"/>
      <c r="M237" s="86"/>
      <c r="N237" s="302"/>
      <c r="O237" s="86"/>
      <c r="P237" s="86"/>
      <c r="Q237" s="302"/>
      <c r="R237" s="302"/>
      <c r="S237" s="302"/>
      <c r="T237" s="302"/>
      <c r="U237" s="302"/>
      <c r="V237" s="122"/>
      <c r="W237" s="122"/>
      <c r="X237" s="122"/>
      <c r="Y237" s="122"/>
      <c r="Z237" s="122"/>
      <c r="AA237" s="122"/>
      <c r="AB237" s="122"/>
      <c r="AC237" s="122"/>
      <c r="AD237" s="122"/>
      <c r="AE237" s="122"/>
      <c r="AF237" s="122"/>
      <c r="AG237" s="88"/>
      <c r="AH237" s="86"/>
      <c r="AI237" s="257"/>
      <c r="AK237" s="23"/>
      <c r="AL237" s="24"/>
      <c r="AM237" s="23"/>
      <c r="AZ237" s="32" t="s">
        <v>3142</v>
      </c>
    </row>
    <row r="238" spans="1:63">
      <c r="A238" s="86"/>
      <c r="C238" s="86"/>
      <c r="D238" s="87"/>
      <c r="E238" s="86"/>
      <c r="F238" s="86"/>
      <c r="G238" s="88"/>
      <c r="H238" s="86"/>
      <c r="I238" s="88"/>
      <c r="K238" s="16" t="s">
        <v>53</v>
      </c>
      <c r="L238" s="302"/>
      <c r="M238" s="86"/>
      <c r="N238" s="302"/>
      <c r="O238" s="86"/>
      <c r="P238" s="86"/>
      <c r="Q238" s="302"/>
      <c r="R238" s="302"/>
      <c r="S238" s="302"/>
      <c r="T238" s="302"/>
      <c r="U238" s="302"/>
      <c r="V238" s="122"/>
      <c r="W238" s="122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88"/>
      <c r="AH238" s="86"/>
      <c r="AI238" s="257"/>
      <c r="AK238" s="23"/>
      <c r="AL238" s="24"/>
      <c r="AM238" s="23"/>
      <c r="AZ238" s="32" t="s">
        <v>3142</v>
      </c>
    </row>
    <row r="239" spans="1:63" s="32" customFormat="1" ht="15" customHeight="1">
      <c r="A239" s="17">
        <v>31</v>
      </c>
      <c r="B239" s="99">
        <v>1</v>
      </c>
      <c r="C239" s="17" t="s">
        <v>54</v>
      </c>
      <c r="D239" s="18" t="s">
        <v>689</v>
      </c>
      <c r="E239" s="17" t="s">
        <v>181</v>
      </c>
      <c r="F239" s="17" t="s">
        <v>230</v>
      </c>
      <c r="G239" s="18" t="s">
        <v>235</v>
      </c>
      <c r="H239" s="18" t="s">
        <v>27</v>
      </c>
      <c r="I239" s="18">
        <v>30248522</v>
      </c>
      <c r="J239" s="112" t="str">
        <f t="shared" ref="J239:J240" si="203">CONCATENATE(I239,"-",H239)</f>
        <v>30248522-EJECUCION</v>
      </c>
      <c r="K239" s="442" t="s">
        <v>3296</v>
      </c>
      <c r="L239" s="100">
        <v>1119427000</v>
      </c>
      <c r="M239" s="19">
        <v>1119427000</v>
      </c>
      <c r="N239" s="100">
        <v>0</v>
      </c>
      <c r="O239" s="19">
        <v>0</v>
      </c>
      <c r="P239" s="19">
        <v>100000000</v>
      </c>
      <c r="Q239" s="19">
        <v>1019427000</v>
      </c>
      <c r="R239" s="101">
        <v>100000000</v>
      </c>
      <c r="S239" s="20">
        <v>1019427000</v>
      </c>
      <c r="T239" s="21">
        <v>0</v>
      </c>
      <c r="U239" s="446">
        <v>0</v>
      </c>
      <c r="V239" s="266">
        <v>0</v>
      </c>
      <c r="W239" s="266">
        <v>0</v>
      </c>
      <c r="X239" s="266">
        <v>0</v>
      </c>
      <c r="Y239" s="266">
        <f t="shared" ref="Y239:Y240" si="204">V239+W239+X239</f>
        <v>0</v>
      </c>
      <c r="Z239" s="266">
        <v>0</v>
      </c>
      <c r="AA239" s="266">
        <v>0</v>
      </c>
      <c r="AB239" s="266">
        <v>0</v>
      </c>
      <c r="AC239" s="266">
        <v>0</v>
      </c>
      <c r="AD239" s="266">
        <f t="shared" ref="AD239:AD240" si="205">V239+W239+X239+Z239+AA239+AB239+AC239</f>
        <v>0</v>
      </c>
      <c r="AE239" s="266">
        <f t="shared" ref="AE239:AE240" si="206">U239-AD239</f>
        <v>0</v>
      </c>
      <c r="AF239" s="266">
        <f t="shared" ref="AF239:AF240" si="207">M239-(O239+U239)</f>
        <v>1119427000</v>
      </c>
      <c r="AG239" s="18" t="s">
        <v>51</v>
      </c>
      <c r="AH239" s="17" t="s">
        <v>685</v>
      </c>
      <c r="AI239" s="81" t="s">
        <v>60</v>
      </c>
      <c r="AJ239" s="22" t="s">
        <v>31</v>
      </c>
      <c r="AK239" s="23" t="s">
        <v>64</v>
      </c>
      <c r="AL239" s="24" t="s">
        <v>243</v>
      </c>
      <c r="AM239" s="23" t="s">
        <v>45</v>
      </c>
      <c r="AN239" t="str">
        <f>CONCATENATE( "OR PRO.CODIGO=",I239)</f>
        <v>OR PRO.CODIGO=30248522</v>
      </c>
      <c r="AO239">
        <f>LEN(I239)</f>
        <v>8</v>
      </c>
      <c r="AP239" t="e">
        <f>VLOOKUP(J239,#REF!,5,FALSE)</f>
        <v>#REF!</v>
      </c>
      <c r="AQ239"/>
      <c r="AR239" t="e">
        <f>VLOOKUP(J239,#REF!,6,FALSE)</f>
        <v>#REF!</v>
      </c>
      <c r="AS239" s="32" t="e">
        <f>VLOOKUP(I239,'convenios 2017'!A$2:O$82,15,FALSE)</f>
        <v>#N/A</v>
      </c>
      <c r="AT239" s="373">
        <f>O239+AD239</f>
        <v>0</v>
      </c>
      <c r="AU239" s="32" t="e">
        <f>VLOOKUP(I239,'convenio 2016'!A$2:N$196,14,FALSE)</f>
        <v>#N/A</v>
      </c>
      <c r="AV239" s="32" t="e">
        <f>VLOOKUP(I239,'convenio 2015'!A$4:M$228,13,FALSE)</f>
        <v>#N/A</v>
      </c>
      <c r="AW239" s="32" t="e">
        <f>VLOOKUP(J239,#REF!,6,FALSE)</f>
        <v>#REF!</v>
      </c>
      <c r="AX239" s="373">
        <f>O239+AD239</f>
        <v>0</v>
      </c>
      <c r="AY239" s="32" t="e">
        <v>#N/A</v>
      </c>
      <c r="AZ239" s="32" t="e">
        <v>#N/A</v>
      </c>
      <c r="BA239" s="377" t="e">
        <v>#N/A</v>
      </c>
      <c r="BB239" s="431"/>
      <c r="BC239" s="32" t="str">
        <f>VLOOKUP(J239,'RATE JUNIO '!F$2:K$346,6,FALSE)</f>
        <v>FI</v>
      </c>
      <c r="BD239" s="32" t="s">
        <v>3458</v>
      </c>
      <c r="BE239" s="92" t="str">
        <f>VLOOKUP(J239,'RATES 30-06-2017'!F$2:K$374,6,FALSE)</f>
        <v>FI</v>
      </c>
      <c r="BF239" s="92"/>
      <c r="BG239" s="92" t="e">
        <f>VLOOKUP(J239,Hoja4!C$2:E$268,2,FALSE)</f>
        <v>#N/A</v>
      </c>
      <c r="BH239" s="92" t="e">
        <f>VLOOKUP(J239,Hoja4!C$2:E$268,3,FALSE)</f>
        <v>#N/A</v>
      </c>
      <c r="BI239" s="92"/>
      <c r="BJ239" s="92"/>
    </row>
    <row r="240" spans="1:63" s="32" customFormat="1" ht="15" customHeight="1">
      <c r="A240" s="17">
        <v>31</v>
      </c>
      <c r="B240" s="99">
        <v>2</v>
      </c>
      <c r="C240" s="17" t="s">
        <v>54</v>
      </c>
      <c r="D240" s="18" t="s">
        <v>69</v>
      </c>
      <c r="E240" s="17" t="s">
        <v>181</v>
      </c>
      <c r="F240" s="17" t="s">
        <v>230</v>
      </c>
      <c r="G240" s="18" t="s">
        <v>235</v>
      </c>
      <c r="H240" s="18" t="s">
        <v>27</v>
      </c>
      <c r="I240" s="18">
        <v>30116480</v>
      </c>
      <c r="J240" s="112" t="str">
        <f t="shared" si="203"/>
        <v>30116480-EJECUCION</v>
      </c>
      <c r="K240" s="442" t="s">
        <v>3225</v>
      </c>
      <c r="L240" s="100">
        <v>167764000</v>
      </c>
      <c r="M240" s="125">
        <v>167764000</v>
      </c>
      <c r="N240" s="100">
        <v>0</v>
      </c>
      <c r="O240" s="125">
        <v>0</v>
      </c>
      <c r="P240" s="125">
        <v>100000000</v>
      </c>
      <c r="Q240" s="19">
        <v>67764000</v>
      </c>
      <c r="R240" s="101">
        <v>100000000</v>
      </c>
      <c r="S240" s="20">
        <v>67764000</v>
      </c>
      <c r="T240" s="21">
        <v>0</v>
      </c>
      <c r="U240" s="446">
        <v>0</v>
      </c>
      <c r="V240" s="266">
        <v>0</v>
      </c>
      <c r="W240" s="266">
        <v>0</v>
      </c>
      <c r="X240" s="266">
        <v>0</v>
      </c>
      <c r="Y240" s="266">
        <f t="shared" si="204"/>
        <v>0</v>
      </c>
      <c r="Z240" s="266">
        <v>0</v>
      </c>
      <c r="AA240" s="266">
        <v>0</v>
      </c>
      <c r="AB240" s="266">
        <v>0</v>
      </c>
      <c r="AC240" s="266">
        <v>0</v>
      </c>
      <c r="AD240" s="266">
        <f t="shared" si="205"/>
        <v>0</v>
      </c>
      <c r="AE240" s="266">
        <f t="shared" si="206"/>
        <v>0</v>
      </c>
      <c r="AF240" s="266">
        <f t="shared" si="207"/>
        <v>167764000</v>
      </c>
      <c r="AG240" s="18" t="s">
        <v>51</v>
      </c>
      <c r="AH240" s="17" t="s">
        <v>685</v>
      </c>
      <c r="AI240" s="81" t="s">
        <v>57</v>
      </c>
      <c r="AJ240" s="22" t="s">
        <v>31</v>
      </c>
      <c r="AK240" s="23" t="s">
        <v>64</v>
      </c>
      <c r="AL240" s="24" t="s">
        <v>245</v>
      </c>
      <c r="AM240" s="23" t="s">
        <v>45</v>
      </c>
      <c r="AN240" t="str">
        <f>CONCATENATE( "OR PRO.CODIGO=",I240)</f>
        <v>OR PRO.CODIGO=30116480</v>
      </c>
      <c r="AO240">
        <f>LEN(I240)</f>
        <v>8</v>
      </c>
      <c r="AP240" t="e">
        <f>VLOOKUP(J240,#REF!,5,FALSE)</f>
        <v>#REF!</v>
      </c>
      <c r="AQ240"/>
      <c r="AR240" t="e">
        <f>VLOOKUP(J240,#REF!,6,FALSE)</f>
        <v>#REF!</v>
      </c>
      <c r="AS240" s="32" t="e">
        <f>VLOOKUP(I240,'convenios 2017'!A$2:O$82,15,FALSE)</f>
        <v>#N/A</v>
      </c>
      <c r="AT240" s="373">
        <f>O240+AD240</f>
        <v>0</v>
      </c>
      <c r="AU240" s="32" t="e">
        <f>VLOOKUP(I240,'convenio 2016'!A$2:N$196,14,FALSE)</f>
        <v>#N/A</v>
      </c>
      <c r="AV240" s="32" t="e">
        <f>VLOOKUP(I240,'convenio 2015'!A$4:M$228,13,FALSE)</f>
        <v>#N/A</v>
      </c>
      <c r="AW240" s="32" t="e">
        <f>VLOOKUP(J240,#REF!,6,FALSE)</f>
        <v>#REF!</v>
      </c>
      <c r="AX240" s="373">
        <f>O240+AD240</f>
        <v>0</v>
      </c>
      <c r="AY240" s="32" t="e">
        <v>#N/A</v>
      </c>
      <c r="AZ240" s="32" t="e">
        <v>#N/A</v>
      </c>
      <c r="BA240" s="377" t="e">
        <v>#N/A</v>
      </c>
      <c r="BB240" s="431"/>
      <c r="BC240" s="32" t="e">
        <f>VLOOKUP(J240,'RATE JUNIO '!F$2:K$346,6,FALSE)</f>
        <v>#N/A</v>
      </c>
      <c r="BE240" s="92" t="e">
        <f>VLOOKUP(J240,'RATES 30-06-2017'!F$2:K$374,6,FALSE)</f>
        <v>#N/A</v>
      </c>
      <c r="BF240" s="92"/>
      <c r="BG240" s="92" t="e">
        <f>VLOOKUP(J240,Hoja4!C$2:E$268,2,FALSE)</f>
        <v>#N/A</v>
      </c>
      <c r="BH240" s="92" t="e">
        <f>VLOOKUP(J240,Hoja4!C$2:E$268,3,FALSE)</f>
        <v>#N/A</v>
      </c>
      <c r="BI240" s="92"/>
      <c r="BJ240" s="92"/>
    </row>
    <row r="241" spans="1:63">
      <c r="A241" s="86"/>
      <c r="B241" s="302"/>
      <c r="C241" s="86"/>
      <c r="D241" s="87"/>
      <c r="E241" s="86"/>
      <c r="F241" s="86"/>
      <c r="G241" s="88"/>
      <c r="H241" s="86"/>
      <c r="I241" s="88"/>
      <c r="J241" s="302"/>
      <c r="K241" s="110" t="s">
        <v>66</v>
      </c>
      <c r="L241" s="25">
        <f>SUBTOTAL(9,L239:L240)</f>
        <v>1287191000</v>
      </c>
      <c r="M241" s="111">
        <f>SUBTOTAL(9,M239:M240)</f>
        <v>1287191000</v>
      </c>
      <c r="N241" s="25">
        <v>0</v>
      </c>
      <c r="O241" s="111">
        <f>SUBTOTAL(9,O239:O240)</f>
        <v>0</v>
      </c>
      <c r="P241" s="111">
        <f>SUBTOTAL(9,P239:P240)</f>
        <v>200000000</v>
      </c>
      <c r="Q241" s="109">
        <v>1087191000</v>
      </c>
      <c r="R241" s="25">
        <v>200000000</v>
      </c>
      <c r="S241" s="25">
        <v>1087191000</v>
      </c>
      <c r="T241" s="25">
        <v>0</v>
      </c>
      <c r="U241" s="111">
        <f t="shared" ref="U241:AF241" si="208">SUBTOTAL(9,U239:U240)</f>
        <v>0</v>
      </c>
      <c r="V241" s="111">
        <f t="shared" si="208"/>
        <v>0</v>
      </c>
      <c r="W241" s="111">
        <f t="shared" si="208"/>
        <v>0</v>
      </c>
      <c r="X241" s="111">
        <f t="shared" si="208"/>
        <v>0</v>
      </c>
      <c r="Y241" s="111">
        <f t="shared" si="208"/>
        <v>0</v>
      </c>
      <c r="Z241" s="111">
        <f t="shared" si="208"/>
        <v>0</v>
      </c>
      <c r="AA241" s="111">
        <f t="shared" si="208"/>
        <v>0</v>
      </c>
      <c r="AB241" s="111">
        <f t="shared" si="208"/>
        <v>0</v>
      </c>
      <c r="AC241" s="111">
        <f t="shared" si="208"/>
        <v>0</v>
      </c>
      <c r="AD241" s="111">
        <f t="shared" si="208"/>
        <v>0</v>
      </c>
      <c r="AE241" s="111">
        <f t="shared" si="208"/>
        <v>0</v>
      </c>
      <c r="AF241" s="111">
        <f t="shared" si="208"/>
        <v>1287191000</v>
      </c>
      <c r="AG241" s="88"/>
      <c r="AH241" s="86"/>
      <c r="AI241" s="257"/>
      <c r="AK241" s="23"/>
      <c r="AL241" s="24"/>
      <c r="AM241" s="23"/>
      <c r="AN241" s="92"/>
      <c r="AO241" s="92"/>
      <c r="AP241" s="92"/>
      <c r="AQ241" s="92"/>
      <c r="AR241" s="92"/>
      <c r="AS241" s="92"/>
      <c r="AT241" s="92"/>
      <c r="AU241" s="92"/>
      <c r="AV241" s="92"/>
      <c r="AW241" s="92"/>
      <c r="AX241" s="92"/>
      <c r="AZ241" s="32" t="s">
        <v>3142</v>
      </c>
    </row>
    <row r="242" spans="1:63" ht="9.75" customHeight="1">
      <c r="A242" s="86"/>
      <c r="B242" s="302"/>
      <c r="C242" s="86"/>
      <c r="D242" s="87"/>
      <c r="E242" s="86"/>
      <c r="F242" s="86"/>
      <c r="G242" s="88"/>
      <c r="H242" s="86"/>
      <c r="I242" s="88"/>
      <c r="J242" s="302"/>
      <c r="K242" s="303"/>
      <c r="L242" s="302"/>
      <c r="M242" s="86"/>
      <c r="N242" s="302"/>
      <c r="O242" s="86"/>
      <c r="P242" s="86"/>
      <c r="R242" s="302"/>
      <c r="S242" s="302"/>
      <c r="T242" s="302"/>
      <c r="U242" s="302"/>
      <c r="V242" s="122"/>
      <c r="W242" s="122"/>
      <c r="X242" s="122"/>
      <c r="Y242" s="122"/>
      <c r="Z242" s="122"/>
      <c r="AA242" s="122"/>
      <c r="AB242" s="122"/>
      <c r="AC242" s="122"/>
      <c r="AD242" s="122"/>
      <c r="AE242" s="122"/>
      <c r="AF242" s="122"/>
      <c r="AG242" s="88"/>
      <c r="AH242" s="86"/>
      <c r="AI242" s="257"/>
      <c r="AK242" s="23"/>
      <c r="AL242" s="24"/>
      <c r="AM242" s="23"/>
      <c r="AZ242" s="32" t="s">
        <v>3142</v>
      </c>
    </row>
    <row r="243" spans="1:63" ht="19.5">
      <c r="A243" s="86"/>
      <c r="B243" s="302"/>
      <c r="C243" s="86"/>
      <c r="D243" s="87"/>
      <c r="E243" s="86"/>
      <c r="F243" s="86"/>
      <c r="G243" s="88"/>
      <c r="H243" s="86"/>
      <c r="I243" s="88"/>
      <c r="J243" s="302"/>
      <c r="K243" s="260" t="s">
        <v>246</v>
      </c>
      <c r="L243" s="57">
        <f>L241+L236+L229</f>
        <v>8241220158</v>
      </c>
      <c r="M243" s="111">
        <f>M241+M236+M229</f>
        <v>10264330689</v>
      </c>
      <c r="N243" s="57">
        <v>2120956968</v>
      </c>
      <c r="O243" s="111">
        <f>O241+O236+O229</f>
        <v>1984561943</v>
      </c>
      <c r="P243" s="111">
        <f>P241+P236+P229</f>
        <v>1844336848</v>
      </c>
      <c r="Q243" s="111">
        <v>6217803968</v>
      </c>
      <c r="R243" s="57">
        <v>1829882552</v>
      </c>
      <c r="S243" s="57">
        <v>6225616000</v>
      </c>
      <c r="T243" s="57">
        <v>0</v>
      </c>
      <c r="U243" s="111">
        <f t="shared" ref="U243:AF243" si="209">U241+U236+U229</f>
        <v>1788802862</v>
      </c>
      <c r="V243" s="111">
        <f t="shared" si="209"/>
        <v>109197501</v>
      </c>
      <c r="W243" s="111">
        <f t="shared" si="209"/>
        <v>104782570</v>
      </c>
      <c r="X243" s="111">
        <f t="shared" si="209"/>
        <v>94285476</v>
      </c>
      <c r="Y243" s="111">
        <f t="shared" si="209"/>
        <v>308265547</v>
      </c>
      <c r="Z243" s="111">
        <f t="shared" si="209"/>
        <v>216097517</v>
      </c>
      <c r="AA243" s="111">
        <f t="shared" si="209"/>
        <v>5400000</v>
      </c>
      <c r="AB243" s="111">
        <f t="shared" si="209"/>
        <v>120174168</v>
      </c>
      <c r="AC243" s="111">
        <f t="shared" si="209"/>
        <v>118917434</v>
      </c>
      <c r="AD243" s="111">
        <f t="shared" si="209"/>
        <v>768854666</v>
      </c>
      <c r="AE243" s="111">
        <f t="shared" si="209"/>
        <v>1019948196</v>
      </c>
      <c r="AF243" s="111">
        <f t="shared" si="209"/>
        <v>6490965884</v>
      </c>
      <c r="AG243" s="88"/>
      <c r="AH243" s="86"/>
      <c r="AI243" s="257"/>
      <c r="AK243" s="23"/>
      <c r="AL243" s="24"/>
      <c r="AM243" s="23"/>
      <c r="AN243" s="92"/>
      <c r="AO243" s="92"/>
      <c r="AP243" s="92"/>
      <c r="AQ243" s="92"/>
      <c r="AR243" s="92"/>
      <c r="AS243" s="92"/>
      <c r="AT243" s="92"/>
      <c r="AU243" s="92"/>
      <c r="AV243" s="92"/>
      <c r="AW243" s="92"/>
      <c r="AX243" s="92"/>
      <c r="AZ243" s="32" t="s">
        <v>3142</v>
      </c>
    </row>
    <row r="244" spans="1:63" s="86" customFormat="1" ht="21" customHeight="1">
      <c r="D244" s="87"/>
      <c r="G244" s="88"/>
      <c r="I244" s="88"/>
      <c r="K244" s="89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88"/>
      <c r="AI244" s="257"/>
      <c r="AK244" s="79"/>
      <c r="AL244" s="75"/>
      <c r="AM244" s="79"/>
      <c r="AZ244" s="32" t="s">
        <v>3142</v>
      </c>
      <c r="BA244" s="87"/>
      <c r="BB244" s="432"/>
    </row>
    <row r="245" spans="1:63" ht="15" customHeight="1">
      <c r="A245" s="67"/>
      <c r="B245" s="69"/>
      <c r="C245" s="67"/>
      <c r="D245" s="67"/>
      <c r="E245" s="67"/>
      <c r="F245" s="67"/>
      <c r="G245" s="118"/>
      <c r="H245" s="67"/>
      <c r="I245" s="285"/>
      <c r="J245" s="69"/>
      <c r="K245" s="259" t="s">
        <v>247</v>
      </c>
      <c r="L245" s="13"/>
      <c r="M245" s="67"/>
      <c r="N245" s="13"/>
      <c r="O245" s="67"/>
      <c r="P245" s="67"/>
      <c r="Q245" s="68"/>
      <c r="R245" s="13"/>
      <c r="S245" s="13"/>
      <c r="T245" s="13"/>
      <c r="U245" s="444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85"/>
      <c r="AH245" s="67"/>
      <c r="AI245" s="68"/>
      <c r="AK245" s="23"/>
      <c r="AL245" s="24"/>
      <c r="AM245" s="23"/>
      <c r="AZ245" s="32" t="s">
        <v>3142</v>
      </c>
    </row>
    <row r="246" spans="1:63">
      <c r="A246" s="86"/>
      <c r="C246" s="86"/>
      <c r="D246" s="87"/>
      <c r="E246" s="86"/>
      <c r="F246" s="86"/>
      <c r="G246" s="88"/>
      <c r="H246" s="86"/>
      <c r="I246" s="88"/>
      <c r="K246" s="16" t="s">
        <v>22</v>
      </c>
      <c r="L246" s="302"/>
      <c r="M246" s="86"/>
      <c r="N246" s="302"/>
      <c r="O246" s="86"/>
      <c r="P246" s="86"/>
      <c r="Q246" s="302"/>
      <c r="R246" s="302"/>
      <c r="S246" s="302"/>
      <c r="T246" s="302"/>
      <c r="U246" s="302"/>
      <c r="V246" s="122"/>
      <c r="W246" s="122"/>
      <c r="X246" s="122"/>
      <c r="Y246" s="122"/>
      <c r="Z246" s="122"/>
      <c r="AA246" s="122"/>
      <c r="AB246" s="122"/>
      <c r="AC246" s="122"/>
      <c r="AD246" s="122"/>
      <c r="AE246" s="122"/>
      <c r="AF246" s="122"/>
      <c r="AG246" s="88"/>
      <c r="AH246" s="86"/>
      <c r="AI246" s="257"/>
      <c r="AK246" s="23"/>
      <c r="AL246" s="24"/>
      <c r="AM246" s="23"/>
      <c r="AZ246" s="32" t="s">
        <v>3142</v>
      </c>
    </row>
    <row r="247" spans="1:63" s="32" customFormat="1" ht="15" customHeight="1">
      <c r="A247" s="17">
        <v>31</v>
      </c>
      <c r="B247" s="17">
        <v>0</v>
      </c>
      <c r="C247" s="17" t="s">
        <v>23</v>
      </c>
      <c r="D247" s="18" t="s">
        <v>69</v>
      </c>
      <c r="E247" s="17" t="s">
        <v>181</v>
      </c>
      <c r="F247" s="17" t="s">
        <v>248</v>
      </c>
      <c r="G247" s="18" t="s">
        <v>249</v>
      </c>
      <c r="H247" s="18" t="s">
        <v>27</v>
      </c>
      <c r="I247" s="18">
        <v>30212372</v>
      </c>
      <c r="J247" s="112" t="str">
        <f t="shared" ref="J247:J252" si="210">CONCATENATE(I247,"-",H247)</f>
        <v>30212372-EJECUCION</v>
      </c>
      <c r="K247" s="442" t="s">
        <v>250</v>
      </c>
      <c r="L247" s="100">
        <v>325498071</v>
      </c>
      <c r="M247" s="19">
        <v>339876608</v>
      </c>
      <c r="N247" s="19">
        <v>304536152</v>
      </c>
      <c r="O247" s="19">
        <v>234940852</v>
      </c>
      <c r="P247" s="19">
        <v>104935756</v>
      </c>
      <c r="Q247" s="19">
        <v>0</v>
      </c>
      <c r="R247" s="20">
        <v>20961919</v>
      </c>
      <c r="S247" s="20">
        <v>0</v>
      </c>
      <c r="T247" s="21">
        <v>0</v>
      </c>
      <c r="U247" s="21">
        <v>90557219</v>
      </c>
      <c r="V247" s="266">
        <v>0</v>
      </c>
      <c r="W247" s="266">
        <v>6194445</v>
      </c>
      <c r="X247" s="266">
        <v>20000000</v>
      </c>
      <c r="Y247" s="266">
        <f t="shared" ref="Y247:Y252" si="211">V247+W247+X247</f>
        <v>26194445</v>
      </c>
      <c r="Z247" s="266">
        <v>33741311</v>
      </c>
      <c r="AA247" s="266">
        <v>0</v>
      </c>
      <c r="AB247" s="266">
        <v>0</v>
      </c>
      <c r="AC247" s="266">
        <v>0</v>
      </c>
      <c r="AD247" s="266">
        <f t="shared" ref="AD247:AD252" si="212">V247+W247+X247+Z247+AA247+AB247+AC247</f>
        <v>59935756</v>
      </c>
      <c r="AE247" s="266">
        <f t="shared" ref="AE247:AE252" si="213">U247-AD247</f>
        <v>30621463</v>
      </c>
      <c r="AF247" s="266">
        <f t="shared" ref="AF247:AF252" si="214">M247-(O247+U247)</f>
        <v>14378537</v>
      </c>
      <c r="AG247" s="18" t="s">
        <v>3419</v>
      </c>
      <c r="AH247" s="17" t="s">
        <v>685</v>
      </c>
      <c r="AI247" s="81" t="s">
        <v>30</v>
      </c>
      <c r="AJ247" s="22" t="s">
        <v>31</v>
      </c>
      <c r="AK247" s="23" t="s">
        <v>30</v>
      </c>
      <c r="AL247" s="24" t="s">
        <v>251</v>
      </c>
      <c r="AM247" s="23" t="s">
        <v>45</v>
      </c>
      <c r="AN247" t="str">
        <f t="shared" ref="AN247:AN252" si="215">CONCATENATE( "OR PRO.CODIGO=",I247)</f>
        <v>OR PRO.CODIGO=30212372</v>
      </c>
      <c r="AO247">
        <f t="shared" ref="AO247:AO252" si="216">LEN(I247)</f>
        <v>8</v>
      </c>
      <c r="AP247" t="e">
        <f>VLOOKUP(J247,#REF!,5,FALSE)</f>
        <v>#REF!</v>
      </c>
      <c r="AQ247"/>
      <c r="AR247" t="e">
        <f>VLOOKUP(J247,#REF!,6,FALSE)</f>
        <v>#REF!</v>
      </c>
      <c r="AS247" s="32" t="e">
        <f>VLOOKUP(I247,'convenios 2017'!A$2:O$82,15,FALSE)</f>
        <v>#N/A</v>
      </c>
      <c r="AT247" s="373">
        <f>O247+AD247</f>
        <v>294876608</v>
      </c>
      <c r="AU247" s="32" t="str">
        <f>VLOOKUP(I247,'convenio 2016'!A$2:N$196,14,FALSE)</f>
        <v>toma razon</v>
      </c>
      <c r="AV247" s="32" t="str">
        <f>VLOOKUP(I247,'convenio 2015'!A$4:M$228,13,FALSE)</f>
        <v>en convenio</v>
      </c>
      <c r="AW247" s="32" t="e">
        <f>VLOOKUP(J247,#REF!,6,FALSE)</f>
        <v>#REF!</v>
      </c>
      <c r="AX247" s="373">
        <f>O247+AD247</f>
        <v>294876608</v>
      </c>
      <c r="AY247" s="32" t="s">
        <v>2408</v>
      </c>
      <c r="AZ247" s="32" t="s">
        <v>2329</v>
      </c>
      <c r="BA247" s="377">
        <v>3462</v>
      </c>
      <c r="BB247" s="431">
        <v>42716</v>
      </c>
      <c r="BC247" s="32" t="str">
        <f>VLOOKUP(J247,'RATE JUNIO '!F$2:K$346,6,FALSE)</f>
        <v>RS</v>
      </c>
      <c r="BD247" s="32" t="s">
        <v>3458</v>
      </c>
      <c r="BE247" s="92" t="str">
        <f>VLOOKUP(J247,'RATES 30-06-2017'!F$2:K$374,6,FALSE)</f>
        <v>RS</v>
      </c>
      <c r="BF247" s="92"/>
      <c r="BG247" s="92" t="str">
        <f>VLOOKUP(J247,Hoja4!C$2:E$268,2,FALSE)</f>
        <v>FAR</v>
      </c>
      <c r="BH247" s="92">
        <f>VLOOKUP(J247,Hoja4!C$2:E$268,3,FALSE)</f>
        <v>31</v>
      </c>
      <c r="BI247" s="92"/>
      <c r="BJ247" s="92"/>
      <c r="BK247" s="32" t="str">
        <f>VLOOKUP(J247,RATES!F$2:K$309,6,FALSE)</f>
        <v>RS</v>
      </c>
    </row>
    <row r="248" spans="1:63" s="32" customFormat="1" ht="15" customHeight="1">
      <c r="A248" s="17">
        <v>31</v>
      </c>
      <c r="B248" s="17">
        <v>0</v>
      </c>
      <c r="C248" s="17" t="s">
        <v>23</v>
      </c>
      <c r="D248" s="18" t="s">
        <v>69</v>
      </c>
      <c r="E248" s="17" t="s">
        <v>181</v>
      </c>
      <c r="F248" s="17" t="s">
        <v>248</v>
      </c>
      <c r="G248" s="18" t="s">
        <v>249</v>
      </c>
      <c r="H248" s="18" t="s">
        <v>27</v>
      </c>
      <c r="I248" s="18">
        <v>30212472</v>
      </c>
      <c r="J248" s="112" t="str">
        <f t="shared" si="210"/>
        <v>30212472-EJECUCION</v>
      </c>
      <c r="K248" s="442" t="s">
        <v>3405</v>
      </c>
      <c r="L248" s="290">
        <v>431424983</v>
      </c>
      <c r="M248" s="19">
        <v>451393359</v>
      </c>
      <c r="N248" s="290">
        <v>376365503</v>
      </c>
      <c r="O248" s="19">
        <v>376365503</v>
      </c>
      <c r="P248" s="19">
        <v>28432827</v>
      </c>
      <c r="Q248" s="290">
        <v>0</v>
      </c>
      <c r="R248" s="292">
        <v>21603933</v>
      </c>
      <c r="S248" s="292">
        <v>0</v>
      </c>
      <c r="T248" s="293">
        <v>0</v>
      </c>
      <c r="U248" s="21">
        <v>75027856</v>
      </c>
      <c r="V248" s="266">
        <v>0</v>
      </c>
      <c r="W248" s="266">
        <v>0</v>
      </c>
      <c r="X248" s="266">
        <v>0</v>
      </c>
      <c r="Y248" s="266">
        <f t="shared" si="211"/>
        <v>0</v>
      </c>
      <c r="Z248" s="266">
        <v>0</v>
      </c>
      <c r="AA248" s="266">
        <v>28432827</v>
      </c>
      <c r="AB248" s="266">
        <v>19968376</v>
      </c>
      <c r="AC248" s="266">
        <v>0</v>
      </c>
      <c r="AD248" s="266">
        <f t="shared" si="212"/>
        <v>48401203</v>
      </c>
      <c r="AE248" s="266">
        <f t="shared" si="213"/>
        <v>26626653</v>
      </c>
      <c r="AF248" s="266">
        <f t="shared" si="214"/>
        <v>0</v>
      </c>
      <c r="AG248" s="18" t="s">
        <v>3419</v>
      </c>
      <c r="AH248" s="17" t="s">
        <v>684</v>
      </c>
      <c r="AI248" s="81" t="s">
        <v>30</v>
      </c>
      <c r="AJ248" s="295"/>
      <c r="AK248" s="296" t="s">
        <v>30</v>
      </c>
      <c r="AL248" s="297" t="s">
        <v>255</v>
      </c>
      <c r="AM248" s="296" t="s">
        <v>45</v>
      </c>
      <c r="AN248" t="str">
        <f t="shared" si="215"/>
        <v>OR PRO.CODIGO=30212472</v>
      </c>
      <c r="AO248">
        <f t="shared" si="216"/>
        <v>8</v>
      </c>
      <c r="AP248" t="e">
        <f>VLOOKUP(J248,#REF!,5,FALSE)</f>
        <v>#REF!</v>
      </c>
      <c r="AR248" t="e">
        <f>VLOOKUP(J248,#REF!,6,FALSE)</f>
        <v>#REF!</v>
      </c>
      <c r="AS248" s="32" t="str">
        <f>VLOOKUP(I248,'convenios 2017'!A$2:O$82,15,FALSE)</f>
        <v>con convenio</v>
      </c>
      <c r="AT248" s="373">
        <f>O248+AD248</f>
        <v>424766706</v>
      </c>
      <c r="AU248" s="32" t="e">
        <f>VLOOKUP(I248,'convenio 2016'!A$2:N$196,14,FALSE)</f>
        <v>#N/A</v>
      </c>
      <c r="AV248" s="32" t="str">
        <f>VLOOKUP(I248,'convenio 2015'!A$4:M$228,13,FALSE)</f>
        <v>en convenio</v>
      </c>
      <c r="AW248" s="32" t="e">
        <f>VLOOKUP(J248,#REF!,6,FALSE)</f>
        <v>#REF!</v>
      </c>
      <c r="AX248" s="373">
        <f>O248+AD248</f>
        <v>424766706</v>
      </c>
      <c r="AY248" s="32" t="s">
        <v>1763</v>
      </c>
      <c r="AZ248" s="32" t="s">
        <v>3157</v>
      </c>
      <c r="BA248" s="377">
        <v>490</v>
      </c>
      <c r="BB248" s="431">
        <v>42808</v>
      </c>
      <c r="BC248" s="32" t="str">
        <f>VLOOKUP(J248,'RATE JUNIO '!F$2:K$346,6,FALSE)</f>
        <v>RS</v>
      </c>
      <c r="BD248" s="32" t="s">
        <v>3458</v>
      </c>
      <c r="BE248" s="92" t="str">
        <f>VLOOKUP(J248,'RATES 30-06-2017'!F$2:K$374,6,FALSE)</f>
        <v>RS</v>
      </c>
      <c r="BF248" s="92"/>
      <c r="BG248" s="92" t="str">
        <f>VLOOKUP(J248,Hoja4!C$2:E$268,2,FALSE)</f>
        <v>FAR</v>
      </c>
      <c r="BH248" s="92">
        <f>VLOOKUP(J248,Hoja4!C$2:E$268,3,FALSE)</f>
        <v>31</v>
      </c>
      <c r="BI248" s="92"/>
      <c r="BJ248" s="92"/>
      <c r="BK248" s="32" t="str">
        <f>VLOOKUP(J248,RATES!F$2:K$309,6,FALSE)</f>
        <v>RS</v>
      </c>
    </row>
    <row r="249" spans="1:63" s="32" customFormat="1" ht="15" customHeight="1">
      <c r="A249" s="17">
        <v>31</v>
      </c>
      <c r="B249" s="99">
        <v>0</v>
      </c>
      <c r="C249" s="17" t="s">
        <v>23</v>
      </c>
      <c r="D249" s="18" t="s">
        <v>689</v>
      </c>
      <c r="E249" s="17" t="s">
        <v>181</v>
      </c>
      <c r="F249" s="17" t="s">
        <v>248</v>
      </c>
      <c r="G249" s="18" t="s">
        <v>249</v>
      </c>
      <c r="H249" s="18" t="s">
        <v>27</v>
      </c>
      <c r="I249" s="18">
        <v>30076568</v>
      </c>
      <c r="J249" s="112" t="str">
        <f t="shared" si="210"/>
        <v>30076568-EJECUCION</v>
      </c>
      <c r="K249" s="442" t="s">
        <v>692</v>
      </c>
      <c r="L249" s="19"/>
      <c r="M249" s="19">
        <v>1181531465</v>
      </c>
      <c r="N249" s="19"/>
      <c r="O249" s="19">
        <v>1170290324</v>
      </c>
      <c r="P249" s="19">
        <v>11241141</v>
      </c>
      <c r="Q249" s="19">
        <v>0</v>
      </c>
      <c r="R249" s="20"/>
      <c r="S249" s="20"/>
      <c r="T249" s="21"/>
      <c r="U249" s="21">
        <v>11241141</v>
      </c>
      <c r="V249" s="266">
        <v>0</v>
      </c>
      <c r="W249" s="266">
        <v>11241141</v>
      </c>
      <c r="X249" s="266">
        <v>0</v>
      </c>
      <c r="Y249" s="266">
        <f t="shared" si="211"/>
        <v>11241141</v>
      </c>
      <c r="Z249" s="266">
        <v>0</v>
      </c>
      <c r="AA249" s="266">
        <v>0</v>
      </c>
      <c r="AB249" s="266">
        <v>0</v>
      </c>
      <c r="AC249" s="266">
        <v>0</v>
      </c>
      <c r="AD249" s="266">
        <f t="shared" si="212"/>
        <v>11241141</v>
      </c>
      <c r="AE249" s="266">
        <f t="shared" si="213"/>
        <v>0</v>
      </c>
      <c r="AF249" s="266">
        <f t="shared" si="214"/>
        <v>0</v>
      </c>
      <c r="AG249" s="18" t="s">
        <v>758</v>
      </c>
      <c r="AH249" s="17" t="s">
        <v>685</v>
      </c>
      <c r="AI249" s="81" t="s">
        <v>1336</v>
      </c>
      <c r="AJ249" s="22"/>
      <c r="AK249" s="23"/>
      <c r="AL249" s="24"/>
      <c r="AM249" s="23"/>
      <c r="AN249" t="str">
        <f t="shared" si="215"/>
        <v>OR PRO.CODIGO=30076568</v>
      </c>
      <c r="AO249">
        <f t="shared" si="216"/>
        <v>8</v>
      </c>
      <c r="AP249" t="e">
        <f>VLOOKUP(J249,#REF!,5,FALSE)</f>
        <v>#REF!</v>
      </c>
      <c r="AQ249"/>
      <c r="AR249" t="e">
        <f>VLOOKUP(J249,#REF!,6,FALSE)</f>
        <v>#REF!</v>
      </c>
      <c r="AS249" s="32" t="e">
        <f>VLOOKUP(I249,'convenios 2017'!A$2:O$82,15,FALSE)</f>
        <v>#N/A</v>
      </c>
      <c r="AT249" s="373">
        <f>O249+AD249</f>
        <v>1181531465</v>
      </c>
      <c r="AU249" s="32" t="e">
        <f>VLOOKUP(I249,'convenio 2016'!A$2:N$196,14,FALSE)</f>
        <v>#N/A</v>
      </c>
      <c r="AV249" s="32" t="str">
        <f>VLOOKUP(I249,'convenio 2015'!A$4:M$228,13,FALSE)</f>
        <v>en convenio</v>
      </c>
      <c r="AW249" s="32" t="e">
        <f>VLOOKUP(J249,#REF!,6,FALSE)</f>
        <v>#REF!</v>
      </c>
      <c r="AX249" s="373">
        <f>O249+AD249</f>
        <v>1181531465</v>
      </c>
      <c r="AY249" s="32" t="e">
        <v>#N/A</v>
      </c>
      <c r="AZ249" s="32">
        <v>730</v>
      </c>
      <c r="BA249" s="377">
        <v>730</v>
      </c>
      <c r="BB249" s="431">
        <v>42103</v>
      </c>
      <c r="BC249" s="32" t="str">
        <f>VLOOKUP(J249,'RATE JUNIO '!F$2:K$346,6,FALSE)</f>
        <v>IN</v>
      </c>
      <c r="BD249" s="32" t="s">
        <v>3458</v>
      </c>
      <c r="BE249" s="92" t="str">
        <f>VLOOKUP(J249,'RATES 30-06-2017'!F$2:K$374,6,FALSE)</f>
        <v>IN</v>
      </c>
      <c r="BF249" s="92"/>
      <c r="BG249" s="92" t="str">
        <f>VLOOKUP(J249,Hoja4!C$2:E$268,2,FALSE)</f>
        <v>FAR</v>
      </c>
      <c r="BH249" s="92">
        <f>VLOOKUP(J249,Hoja4!C$2:E$268,3,FALSE)</f>
        <v>31</v>
      </c>
      <c r="BI249" s="92"/>
      <c r="BJ249" s="92"/>
      <c r="BK249" s="32" t="str">
        <f>VLOOKUP(J249,RATES!F$2:K$309,6,FALSE)</f>
        <v>IN</v>
      </c>
    </row>
    <row r="250" spans="1:63" s="32" customFormat="1" ht="15" customHeight="1">
      <c r="A250" s="17">
        <v>31</v>
      </c>
      <c r="B250" s="99">
        <v>0</v>
      </c>
      <c r="C250" s="17" t="s">
        <v>23</v>
      </c>
      <c r="D250" s="18" t="s">
        <v>69</v>
      </c>
      <c r="E250" s="17" t="s">
        <v>181</v>
      </c>
      <c r="F250" s="17" t="s">
        <v>248</v>
      </c>
      <c r="G250" s="18" t="s">
        <v>249</v>
      </c>
      <c r="H250" s="18" t="s">
        <v>27</v>
      </c>
      <c r="I250" s="18">
        <v>30212322</v>
      </c>
      <c r="J250" s="112" t="str">
        <f t="shared" si="210"/>
        <v>30212322-EJECUCION</v>
      </c>
      <c r="K250" s="442" t="s">
        <v>712</v>
      </c>
      <c r="L250" s="19"/>
      <c r="M250" s="19">
        <v>416715387</v>
      </c>
      <c r="N250" s="19"/>
      <c r="O250" s="19">
        <v>376247816</v>
      </c>
      <c r="P250" s="19">
        <v>40467571</v>
      </c>
      <c r="Q250" s="19">
        <v>0</v>
      </c>
      <c r="R250" s="20"/>
      <c r="S250" s="20"/>
      <c r="T250" s="21"/>
      <c r="U250" s="21">
        <v>40467571</v>
      </c>
      <c r="V250" s="266">
        <v>0</v>
      </c>
      <c r="W250" s="266">
        <v>0</v>
      </c>
      <c r="X250" s="266">
        <v>0</v>
      </c>
      <c r="Y250" s="266">
        <f t="shared" si="211"/>
        <v>0</v>
      </c>
      <c r="Z250" s="266">
        <v>0</v>
      </c>
      <c r="AA250" s="266">
        <v>40467571</v>
      </c>
      <c r="AB250" s="266">
        <v>0</v>
      </c>
      <c r="AC250" s="266">
        <v>0</v>
      </c>
      <c r="AD250" s="266">
        <f t="shared" si="212"/>
        <v>40467571</v>
      </c>
      <c r="AE250" s="266">
        <f t="shared" si="213"/>
        <v>0</v>
      </c>
      <c r="AF250" s="266">
        <f t="shared" si="214"/>
        <v>0</v>
      </c>
      <c r="AG250" s="18" t="s">
        <v>758</v>
      </c>
      <c r="AH250" s="17" t="s">
        <v>73</v>
      </c>
      <c r="AI250" s="81" t="s">
        <v>30</v>
      </c>
      <c r="AJ250" s="22"/>
      <c r="AK250" s="23"/>
      <c r="AL250" s="24"/>
      <c r="AM250" s="23"/>
      <c r="AN250" t="str">
        <f t="shared" si="215"/>
        <v>OR PRO.CODIGO=30212322</v>
      </c>
      <c r="AO250">
        <f t="shared" si="216"/>
        <v>8</v>
      </c>
      <c r="AP250" t="e">
        <f>VLOOKUP(J250,#REF!,5,FALSE)</f>
        <v>#REF!</v>
      </c>
      <c r="AQ250"/>
      <c r="AR250" t="e">
        <f>VLOOKUP(J250,#REF!,6,FALSE)</f>
        <v>#REF!</v>
      </c>
      <c r="AS250" s="32" t="e">
        <f>VLOOKUP(I250,'convenios 2017'!A$2:O$82,15,FALSE)</f>
        <v>#N/A</v>
      </c>
      <c r="AT250" s="373">
        <f>O250+AD250</f>
        <v>416715387</v>
      </c>
      <c r="AU250" s="32" t="str">
        <f>VLOOKUP(I250,'convenio 2016'!A$2:N$196,14,FALSE)</f>
        <v>toma razon</v>
      </c>
      <c r="AV250" s="32" t="str">
        <f>VLOOKUP(I250,'convenio 2015'!A$4:M$228,13,FALSE)</f>
        <v>en convenio</v>
      </c>
      <c r="AW250" s="32" t="e">
        <f>VLOOKUP(J250,#REF!,6,FALSE)</f>
        <v>#REF!</v>
      </c>
      <c r="AX250" s="373">
        <f>O250+AD250</f>
        <v>416715387</v>
      </c>
      <c r="AY250" s="32" t="s">
        <v>2408</v>
      </c>
      <c r="AZ250" s="32" t="s">
        <v>1950</v>
      </c>
      <c r="BA250" s="377">
        <v>634</v>
      </c>
      <c r="BB250" s="431">
        <v>42487</v>
      </c>
      <c r="BC250" s="32" t="str">
        <f>VLOOKUP(J250,'RATE JUNIO '!F$2:K$346,6,FALSE)</f>
        <v>RS</v>
      </c>
      <c r="BD250" s="32" t="s">
        <v>3458</v>
      </c>
      <c r="BE250" s="92" t="str">
        <f>VLOOKUP(J250,'RATES 30-06-2017'!F$2:K$374,6,FALSE)</f>
        <v>RS</v>
      </c>
      <c r="BF250" s="92"/>
      <c r="BG250" s="92" t="str">
        <f>VLOOKUP(J250,Hoja4!C$2:E$268,2,FALSE)</f>
        <v>SS</v>
      </c>
      <c r="BH250" s="92">
        <f>VLOOKUP(J250,Hoja4!C$2:E$268,3,FALSE)</f>
        <v>31</v>
      </c>
      <c r="BI250" s="92"/>
      <c r="BJ250" s="92"/>
      <c r="BK250" s="32" t="str">
        <f>VLOOKUP(J250,RATES!F$2:K$309,6,FALSE)</f>
        <v>RS</v>
      </c>
    </row>
    <row r="251" spans="1:63" s="32" customFormat="1" ht="15" customHeight="1">
      <c r="A251" s="17">
        <v>31</v>
      </c>
      <c r="B251" s="99"/>
      <c r="C251" s="17" t="s">
        <v>23</v>
      </c>
      <c r="D251" s="18" t="s">
        <v>24</v>
      </c>
      <c r="E251" s="17" t="s">
        <v>181</v>
      </c>
      <c r="F251" s="17" t="s">
        <v>248</v>
      </c>
      <c r="G251" s="18" t="s">
        <v>249</v>
      </c>
      <c r="H251" s="18" t="s">
        <v>27</v>
      </c>
      <c r="I251" s="18">
        <v>30134720</v>
      </c>
      <c r="J251" s="112" t="str">
        <f t="shared" si="210"/>
        <v>30134720-EJECUCION</v>
      </c>
      <c r="K251" s="442" t="s">
        <v>2343</v>
      </c>
      <c r="L251" s="19"/>
      <c r="M251" s="19">
        <v>639430147</v>
      </c>
      <c r="N251" s="19"/>
      <c r="O251" s="19">
        <v>621603536</v>
      </c>
      <c r="P251" s="19">
        <v>14750000</v>
      </c>
      <c r="Q251" s="19"/>
      <c r="R251" s="20"/>
      <c r="S251" s="20"/>
      <c r="T251" s="21"/>
      <c r="U251" s="21">
        <v>17826611</v>
      </c>
      <c r="V251" s="266">
        <v>0</v>
      </c>
      <c r="W251" s="266">
        <v>0</v>
      </c>
      <c r="X251" s="266">
        <v>0</v>
      </c>
      <c r="Y251" s="266">
        <f t="shared" si="211"/>
        <v>0</v>
      </c>
      <c r="Z251" s="266">
        <v>0</v>
      </c>
      <c r="AA251" s="266">
        <v>9170277</v>
      </c>
      <c r="AB251" s="266">
        <v>3076611</v>
      </c>
      <c r="AC251" s="266">
        <v>0</v>
      </c>
      <c r="AD251" s="266">
        <f t="shared" si="212"/>
        <v>12246888</v>
      </c>
      <c r="AE251" s="266">
        <f t="shared" si="213"/>
        <v>5579723</v>
      </c>
      <c r="AF251" s="266">
        <f t="shared" si="214"/>
        <v>0</v>
      </c>
      <c r="AG251" s="18" t="s">
        <v>758</v>
      </c>
      <c r="AH251" s="17" t="s">
        <v>684</v>
      </c>
      <c r="AI251" s="81" t="s">
        <v>30</v>
      </c>
      <c r="AJ251" s="22"/>
      <c r="AK251" s="23"/>
      <c r="AL251" s="24"/>
      <c r="AM251" s="23"/>
      <c r="AN251" t="str">
        <f t="shared" si="215"/>
        <v>OR PRO.CODIGO=30134720</v>
      </c>
      <c r="AO251">
        <f t="shared" si="216"/>
        <v>8</v>
      </c>
      <c r="AP251"/>
      <c r="AQ251"/>
      <c r="AR251"/>
      <c r="AT251" s="373"/>
      <c r="AX251" s="373"/>
      <c r="BA251" s="377"/>
      <c r="BB251" s="431"/>
      <c r="BD251" s="32" t="s">
        <v>3458</v>
      </c>
      <c r="BE251" s="92" t="str">
        <f>VLOOKUP(J251,'RATES 30-06-2017'!F$2:K$374,6,FALSE)</f>
        <v>RS</v>
      </c>
      <c r="BF251" s="92"/>
      <c r="BG251" s="92" t="str">
        <f>VLOOKUP(J251,Hoja4!C$2:E$268,2,FALSE)</f>
        <v>FAR</v>
      </c>
      <c r="BH251" s="92">
        <f>VLOOKUP(J251,Hoja4!C$2:E$268,3,FALSE)</f>
        <v>31</v>
      </c>
      <c r="BI251" s="92"/>
      <c r="BJ251" s="92"/>
      <c r="BK251" s="32" t="str">
        <f>VLOOKUP(J251,RATES!F$2:K$309,6,FALSE)</f>
        <v>RS</v>
      </c>
    </row>
    <row r="252" spans="1:63" s="32" customFormat="1" ht="15" customHeight="1">
      <c r="A252" s="17">
        <v>31</v>
      </c>
      <c r="B252" s="99">
        <v>0</v>
      </c>
      <c r="C252" s="17" t="s">
        <v>23</v>
      </c>
      <c r="D252" s="18" t="s">
        <v>90</v>
      </c>
      <c r="E252" s="17" t="s">
        <v>181</v>
      </c>
      <c r="F252" s="17" t="s">
        <v>248</v>
      </c>
      <c r="G252" s="18" t="s">
        <v>249</v>
      </c>
      <c r="H252" s="18" t="s">
        <v>27</v>
      </c>
      <c r="I252" s="18">
        <v>30129657</v>
      </c>
      <c r="J252" s="112" t="str">
        <f t="shared" si="210"/>
        <v>30129657-EJECUCION</v>
      </c>
      <c r="K252" s="442" t="s">
        <v>753</v>
      </c>
      <c r="L252" s="19"/>
      <c r="M252" s="19">
        <v>255539488</v>
      </c>
      <c r="N252" s="19"/>
      <c r="O252" s="19">
        <v>253598931</v>
      </c>
      <c r="P252" s="19">
        <v>1940557</v>
      </c>
      <c r="Q252" s="19"/>
      <c r="R252" s="20"/>
      <c r="S252" s="20"/>
      <c r="T252" s="21"/>
      <c r="U252" s="21">
        <v>1940557</v>
      </c>
      <c r="V252" s="266">
        <v>0</v>
      </c>
      <c r="W252" s="266">
        <v>0</v>
      </c>
      <c r="X252" s="266">
        <v>0</v>
      </c>
      <c r="Y252" s="266">
        <f t="shared" si="211"/>
        <v>0</v>
      </c>
      <c r="Z252" s="266">
        <v>1940557</v>
      </c>
      <c r="AA252" s="266">
        <v>0</v>
      </c>
      <c r="AB252" s="266">
        <v>0</v>
      </c>
      <c r="AC252" s="266">
        <v>0</v>
      </c>
      <c r="AD252" s="266">
        <f t="shared" si="212"/>
        <v>1940557</v>
      </c>
      <c r="AE252" s="266">
        <f t="shared" si="213"/>
        <v>0</v>
      </c>
      <c r="AF252" s="266">
        <f t="shared" si="214"/>
        <v>0</v>
      </c>
      <c r="AG252" s="18" t="s">
        <v>758</v>
      </c>
      <c r="AH252" s="17" t="s">
        <v>92</v>
      </c>
      <c r="AI252" s="81" t="s">
        <v>30</v>
      </c>
      <c r="AJ252" s="22"/>
      <c r="AK252" s="23"/>
      <c r="AL252" s="24"/>
      <c r="AM252" s="23"/>
      <c r="AN252" t="str">
        <f t="shared" si="215"/>
        <v>OR PRO.CODIGO=30129657</v>
      </c>
      <c r="AO252">
        <f t="shared" si="216"/>
        <v>8</v>
      </c>
      <c r="AP252" t="e">
        <f>VLOOKUP(J252,#REF!,5,FALSE)</f>
        <v>#REF!</v>
      </c>
      <c r="AQ252"/>
      <c r="AR252" t="e">
        <f>VLOOKUP(J252,#REF!,6,FALSE)</f>
        <v>#REF!</v>
      </c>
      <c r="AS252" s="32" t="e">
        <f>VLOOKUP(I252,'convenios 2017'!A$2:O$82,15,FALSE)</f>
        <v>#N/A</v>
      </c>
      <c r="AT252" s="373">
        <f>O252+AD252</f>
        <v>255539488</v>
      </c>
      <c r="AU252" s="32" t="e">
        <f>VLOOKUP(I252,'convenio 2016'!A$2:N$196,14,FALSE)</f>
        <v>#N/A</v>
      </c>
      <c r="AV252" s="32" t="str">
        <f>VLOOKUP(I252,'convenio 2015'!A$4:M$228,13,FALSE)</f>
        <v>en convenio</v>
      </c>
      <c r="AW252" s="32" t="e">
        <f>VLOOKUP(J252,#REF!,6,FALSE)</f>
        <v>#REF!</v>
      </c>
      <c r="AX252" s="373">
        <f>O252+AD252</f>
        <v>255539488</v>
      </c>
      <c r="AY252" s="32" t="e">
        <v>#N/A</v>
      </c>
      <c r="AZ252" s="32">
        <v>533</v>
      </c>
      <c r="BA252" s="377">
        <v>533</v>
      </c>
      <c r="BB252" s="431">
        <v>42068</v>
      </c>
      <c r="BC252" s="32" t="str">
        <f>VLOOKUP(J252,'RATE JUNIO '!F$2:K$346,6,FALSE)</f>
        <v>RS</v>
      </c>
      <c r="BD252" s="32" t="s">
        <v>3458</v>
      </c>
      <c r="BE252" s="92" t="str">
        <f>VLOOKUP(J252,'RATES 30-06-2017'!F$2:K$374,6,FALSE)</f>
        <v>RS</v>
      </c>
      <c r="BF252" s="92"/>
      <c r="BG252" s="92" t="str">
        <f>VLOOKUP(J252,Hoja4!C$2:E$268,2,FALSE)</f>
        <v>RSD</v>
      </c>
      <c r="BH252" s="92">
        <f>VLOOKUP(J252,Hoja4!C$2:E$268,3,FALSE)</f>
        <v>31</v>
      </c>
      <c r="BI252" s="92"/>
      <c r="BJ252" s="92"/>
      <c r="BK252" s="32" t="str">
        <f>VLOOKUP(J252,RATES!F$2:K$309,6,FALSE)</f>
        <v>RS</v>
      </c>
    </row>
    <row r="253" spans="1:63">
      <c r="A253" s="86"/>
      <c r="C253" s="86"/>
      <c r="D253" s="87"/>
      <c r="E253" s="86"/>
      <c r="F253" s="86"/>
      <c r="G253" s="88"/>
      <c r="H253" s="86"/>
      <c r="I253" s="88"/>
      <c r="K253" s="276" t="s">
        <v>47</v>
      </c>
      <c r="L253" s="25">
        <f>SUBTOTAL(9,L247:L248)</f>
        <v>756923054</v>
      </c>
      <c r="M253" s="109">
        <f t="shared" ref="M253:AF253" si="217">SUBTOTAL(9,M247:M252)</f>
        <v>3284486454</v>
      </c>
      <c r="N253" s="109">
        <f t="shared" si="217"/>
        <v>680901655</v>
      </c>
      <c r="O253" s="109">
        <f t="shared" si="217"/>
        <v>3033046962</v>
      </c>
      <c r="P253" s="109">
        <f t="shared" si="217"/>
        <v>201767852</v>
      </c>
      <c r="Q253" s="109">
        <f t="shared" si="217"/>
        <v>0</v>
      </c>
      <c r="R253" s="109">
        <f t="shared" si="217"/>
        <v>42565852</v>
      </c>
      <c r="S253" s="109">
        <f t="shared" si="217"/>
        <v>0</v>
      </c>
      <c r="T253" s="109">
        <f t="shared" si="217"/>
        <v>0</v>
      </c>
      <c r="U253" s="109">
        <f t="shared" si="217"/>
        <v>237060955</v>
      </c>
      <c r="V253" s="109">
        <f t="shared" si="217"/>
        <v>0</v>
      </c>
      <c r="W253" s="109">
        <f t="shared" si="217"/>
        <v>17435586</v>
      </c>
      <c r="X253" s="109">
        <f t="shared" si="217"/>
        <v>20000000</v>
      </c>
      <c r="Y253" s="109">
        <f t="shared" si="217"/>
        <v>37435586</v>
      </c>
      <c r="Z253" s="109">
        <f t="shared" si="217"/>
        <v>35681868</v>
      </c>
      <c r="AA253" s="109">
        <f t="shared" si="217"/>
        <v>78070675</v>
      </c>
      <c r="AB253" s="109">
        <f t="shared" si="217"/>
        <v>23044987</v>
      </c>
      <c r="AC253" s="109">
        <f t="shared" si="217"/>
        <v>0</v>
      </c>
      <c r="AD253" s="109">
        <f t="shared" si="217"/>
        <v>174233116</v>
      </c>
      <c r="AE253" s="109">
        <f t="shared" si="217"/>
        <v>62827839</v>
      </c>
      <c r="AF253" s="109">
        <f t="shared" si="217"/>
        <v>14378537</v>
      </c>
      <c r="AG253" s="88"/>
      <c r="AH253" s="86"/>
      <c r="AI253" s="257"/>
      <c r="AK253" s="23"/>
      <c r="AL253" s="24"/>
      <c r="AM253" s="23"/>
      <c r="AN253" s="92"/>
      <c r="AO253" s="92"/>
      <c r="AP253" s="92"/>
      <c r="AQ253" s="92"/>
      <c r="AR253" s="92"/>
      <c r="AS253" s="92"/>
      <c r="AT253" s="92"/>
      <c r="AU253" s="92"/>
      <c r="AV253" s="92"/>
      <c r="AW253" s="92"/>
      <c r="AX253" s="92"/>
      <c r="AZ253" s="32" t="s">
        <v>3142</v>
      </c>
    </row>
    <row r="254" spans="1:63" ht="12" customHeight="1">
      <c r="A254" s="86"/>
      <c r="C254" s="86"/>
      <c r="D254" s="87"/>
      <c r="E254" s="86"/>
      <c r="F254" s="86"/>
      <c r="G254" s="88"/>
      <c r="H254" s="86"/>
      <c r="I254" s="88"/>
      <c r="K254" s="261"/>
      <c r="M254" s="86"/>
      <c r="O254" s="86"/>
      <c r="P254" s="86"/>
      <c r="Q254" s="302"/>
      <c r="U254"/>
      <c r="V254" s="122"/>
      <c r="W254" s="122"/>
      <c r="X254" s="122"/>
      <c r="Y254" s="122"/>
      <c r="Z254" s="122"/>
      <c r="AA254" s="122"/>
      <c r="AB254" s="122"/>
      <c r="AC254" s="122"/>
      <c r="AD254" s="122"/>
      <c r="AE254" s="122"/>
      <c r="AF254" s="122"/>
      <c r="AG254" s="88"/>
      <c r="AH254" s="86"/>
      <c r="AI254" s="257"/>
      <c r="AK254" s="23"/>
      <c r="AL254" s="24"/>
      <c r="AM254" s="23"/>
      <c r="AZ254" s="32" t="s">
        <v>3142</v>
      </c>
    </row>
    <row r="255" spans="1:63">
      <c r="A255" s="86"/>
      <c r="C255" s="86"/>
      <c r="D255" s="87"/>
      <c r="E255" s="86"/>
      <c r="F255" s="86"/>
      <c r="G255" s="88"/>
      <c r="H255" s="86"/>
      <c r="I255" s="88"/>
      <c r="K255" s="16" t="s">
        <v>48</v>
      </c>
      <c r="M255" s="86"/>
      <c r="O255" s="86"/>
      <c r="P255" s="86"/>
      <c r="U255"/>
      <c r="V255" s="122"/>
      <c r="W255" s="122"/>
      <c r="X255" s="122"/>
      <c r="Y255" s="122"/>
      <c r="Z255" s="122"/>
      <c r="AA255" s="122"/>
      <c r="AB255" s="122"/>
      <c r="AC255" s="122"/>
      <c r="AD255" s="122"/>
      <c r="AE255" s="122"/>
      <c r="AF255" s="122"/>
      <c r="AG255" s="88"/>
      <c r="AH255" s="86"/>
      <c r="AI255" s="257"/>
      <c r="AK255" s="23"/>
      <c r="AL255" s="24"/>
      <c r="AM255" s="23"/>
      <c r="AZ255" s="32" t="s">
        <v>3142</v>
      </c>
    </row>
    <row r="256" spans="1:63" s="32" customFormat="1" ht="15" customHeight="1">
      <c r="A256" s="17">
        <v>31</v>
      </c>
      <c r="B256" s="99">
        <v>1</v>
      </c>
      <c r="C256" s="17" t="s">
        <v>49</v>
      </c>
      <c r="D256" s="18" t="s">
        <v>69</v>
      </c>
      <c r="E256" s="17" t="s">
        <v>181</v>
      </c>
      <c r="F256" s="17" t="s">
        <v>248</v>
      </c>
      <c r="G256" s="18" t="s">
        <v>249</v>
      </c>
      <c r="H256" s="18" t="s">
        <v>27</v>
      </c>
      <c r="I256" s="18">
        <v>30088011</v>
      </c>
      <c r="J256" s="112" t="str">
        <f>CONCATENATE(I256,"-",H256)</f>
        <v>30088011-EJECUCION</v>
      </c>
      <c r="K256" s="442" t="s">
        <v>3226</v>
      </c>
      <c r="L256" s="100">
        <v>455662138</v>
      </c>
      <c r="M256" s="125">
        <v>455662138</v>
      </c>
      <c r="N256" s="100">
        <v>181597709</v>
      </c>
      <c r="O256" s="125">
        <v>0</v>
      </c>
      <c r="P256" s="125">
        <v>247311582</v>
      </c>
      <c r="Q256" s="19">
        <v>208350556</v>
      </c>
      <c r="R256" s="104">
        <v>274064429</v>
      </c>
      <c r="S256" s="20">
        <v>0</v>
      </c>
      <c r="T256" s="21">
        <v>0</v>
      </c>
      <c r="U256" s="446">
        <v>0</v>
      </c>
      <c r="V256" s="266">
        <v>0</v>
      </c>
      <c r="W256" s="266">
        <v>0</v>
      </c>
      <c r="X256" s="266">
        <v>0</v>
      </c>
      <c r="Y256" s="266">
        <f>V256+W256+X256</f>
        <v>0</v>
      </c>
      <c r="Z256" s="266">
        <v>0</v>
      </c>
      <c r="AA256" s="266">
        <v>0</v>
      </c>
      <c r="AB256" s="266">
        <v>0</v>
      </c>
      <c r="AC256" s="266">
        <v>0</v>
      </c>
      <c r="AD256" s="266">
        <f>V256+W256+X256+Z256+AA256+AB256+AC256</f>
        <v>0</v>
      </c>
      <c r="AE256" s="266">
        <f>U256-AD256</f>
        <v>0</v>
      </c>
      <c r="AF256" s="266">
        <f>M256-(O256+U256)</f>
        <v>455662138</v>
      </c>
      <c r="AG256" s="18" t="s">
        <v>1763</v>
      </c>
      <c r="AH256" s="17" t="s">
        <v>687</v>
      </c>
      <c r="AI256" s="81" t="s">
        <v>30</v>
      </c>
      <c r="AJ256" s="22" t="s">
        <v>45</v>
      </c>
      <c r="AK256" s="23" t="s">
        <v>30</v>
      </c>
      <c r="AL256" s="24" t="s">
        <v>253</v>
      </c>
      <c r="AM256" s="23" t="s">
        <v>45</v>
      </c>
      <c r="AN256" t="str">
        <f>CONCATENATE( "OR PRO.CODIGO=",I256)</f>
        <v>OR PRO.CODIGO=30088011</v>
      </c>
      <c r="AO256">
        <f>LEN(I256)</f>
        <v>8</v>
      </c>
      <c r="AP256" t="e">
        <f>VLOOKUP(J256,#REF!,5,FALSE)</f>
        <v>#REF!</v>
      </c>
      <c r="AQ256"/>
      <c r="AR256" t="e">
        <f>VLOOKUP(J256,#REF!,6,FALSE)</f>
        <v>#REF!</v>
      </c>
      <c r="AS256" s="32" t="e">
        <f>VLOOKUP(I256,'convenios 2017'!A$2:O$82,15,FALSE)</f>
        <v>#N/A</v>
      </c>
      <c r="AT256" s="373">
        <f>O256+AD256</f>
        <v>0</v>
      </c>
      <c r="AU256" s="32" t="str">
        <f>VLOOKUP(I256,'convenio 2016'!A$2:N$196,14,FALSE)</f>
        <v>toma razon</v>
      </c>
      <c r="AV256" s="32" t="e">
        <f>VLOOKUP(I256,'convenio 2015'!A$4:M$228,13,FALSE)</f>
        <v>#N/A</v>
      </c>
      <c r="AW256" s="32" t="e">
        <f>VLOOKUP(J256,#REF!,6,FALSE)</f>
        <v>#REF!</v>
      </c>
      <c r="AX256" s="373">
        <f>O256+AD256</f>
        <v>0</v>
      </c>
      <c r="AY256" s="32" t="s">
        <v>2408</v>
      </c>
      <c r="AZ256" s="32" t="s">
        <v>2041</v>
      </c>
      <c r="BA256" s="377">
        <v>922</v>
      </c>
      <c r="BB256" s="431">
        <v>42530</v>
      </c>
      <c r="BC256" s="32" t="str">
        <f>VLOOKUP(J256,'RATE JUNIO '!F$2:K$346,6,FALSE)</f>
        <v>RS</v>
      </c>
      <c r="BD256" s="32" t="s">
        <v>3458</v>
      </c>
      <c r="BE256" s="92" t="str">
        <f>VLOOKUP(J256,'RATES 30-06-2017'!F$2:K$374,6,FALSE)</f>
        <v>RE</v>
      </c>
      <c r="BF256" s="92"/>
      <c r="BG256" s="92" t="str">
        <f>VLOOKUP(J256,Hoja4!C$2:E$268,2,FALSE)</f>
        <v>PIR</v>
      </c>
      <c r="BH256" s="92">
        <f>VLOOKUP(J256,Hoja4!C$2:E$268,3,FALSE)</f>
        <v>31</v>
      </c>
      <c r="BI256" s="92"/>
      <c r="BJ256" s="92"/>
      <c r="BK256" s="32" t="str">
        <f>VLOOKUP(J256,RATES!F$2:K$309,6,FALSE)</f>
        <v>RS</v>
      </c>
    </row>
    <row r="257" spans="1:63">
      <c r="A257" s="86"/>
      <c r="B257" s="302"/>
      <c r="C257" s="86"/>
      <c r="D257" s="87"/>
      <c r="E257" s="86"/>
      <c r="F257" s="86"/>
      <c r="G257" s="88"/>
      <c r="H257" s="86"/>
      <c r="I257" s="88"/>
      <c r="J257" s="302"/>
      <c r="K257" s="110" t="s">
        <v>52</v>
      </c>
      <c r="L257" s="25">
        <f>SUBTOTAL(9,L256)</f>
        <v>455662138</v>
      </c>
      <c r="M257" s="111">
        <f>SUBTOTAL(9,M256)</f>
        <v>455662138</v>
      </c>
      <c r="N257" s="25">
        <f>SUBTOTAL(9,N256)</f>
        <v>181597709</v>
      </c>
      <c r="O257" s="111">
        <f>SUBTOTAL(9,O256)</f>
        <v>0</v>
      </c>
      <c r="P257" s="111">
        <f>SUBTOTAL(9,P256)</f>
        <v>247311582</v>
      </c>
      <c r="Q257" s="109">
        <v>208350556</v>
      </c>
      <c r="R257" s="302"/>
      <c r="S257" s="302"/>
      <c r="T257" s="302"/>
      <c r="U257" s="111">
        <f t="shared" ref="U257:AF257" si="218">SUBTOTAL(9,U256)</f>
        <v>0</v>
      </c>
      <c r="V257" s="111">
        <f t="shared" si="218"/>
        <v>0</v>
      </c>
      <c r="W257" s="111">
        <f t="shared" si="218"/>
        <v>0</v>
      </c>
      <c r="X257" s="111">
        <f t="shared" si="218"/>
        <v>0</v>
      </c>
      <c r="Y257" s="111">
        <f t="shared" si="218"/>
        <v>0</v>
      </c>
      <c r="Z257" s="111">
        <f t="shared" si="218"/>
        <v>0</v>
      </c>
      <c r="AA257" s="111">
        <f t="shared" si="218"/>
        <v>0</v>
      </c>
      <c r="AB257" s="111">
        <f t="shared" si="218"/>
        <v>0</v>
      </c>
      <c r="AC257" s="111">
        <f t="shared" si="218"/>
        <v>0</v>
      </c>
      <c r="AD257" s="111">
        <f t="shared" si="218"/>
        <v>0</v>
      </c>
      <c r="AE257" s="111">
        <f t="shared" si="218"/>
        <v>0</v>
      </c>
      <c r="AF257" s="111">
        <f t="shared" si="218"/>
        <v>455662138</v>
      </c>
      <c r="AG257" s="88"/>
      <c r="AH257" s="86"/>
      <c r="AI257" s="257"/>
      <c r="AK257" s="23"/>
      <c r="AL257" s="24"/>
      <c r="AM257" s="23"/>
      <c r="AN257" s="92"/>
      <c r="AO257" s="92"/>
      <c r="AP257" s="92"/>
      <c r="AQ257" s="92"/>
      <c r="AR257" s="92"/>
      <c r="AS257" s="92"/>
      <c r="AT257" s="92"/>
      <c r="AU257" s="92"/>
      <c r="AV257" s="92"/>
      <c r="AW257" s="92"/>
      <c r="AX257" s="92"/>
      <c r="AZ257" s="32" t="s">
        <v>3142</v>
      </c>
    </row>
    <row r="258" spans="1:63" ht="12" customHeight="1">
      <c r="A258" s="86"/>
      <c r="B258" s="302"/>
      <c r="C258" s="86"/>
      <c r="D258" s="87"/>
      <c r="E258" s="86"/>
      <c r="F258" s="86"/>
      <c r="G258" s="88"/>
      <c r="H258" s="86"/>
      <c r="I258" s="88"/>
      <c r="J258" s="302"/>
      <c r="K258" s="303"/>
      <c r="L258" s="302"/>
      <c r="M258" s="86"/>
      <c r="N258" s="302"/>
      <c r="O258" s="86"/>
      <c r="P258" s="86"/>
      <c r="Q258" s="302"/>
      <c r="R258" s="302"/>
      <c r="S258" s="302"/>
      <c r="T258" s="302"/>
      <c r="U258" s="302"/>
      <c r="V258" s="122"/>
      <c r="W258" s="122"/>
      <c r="X258" s="122"/>
      <c r="Y258" s="122"/>
      <c r="Z258" s="122"/>
      <c r="AA258" s="122"/>
      <c r="AB258" s="122"/>
      <c r="AC258" s="122"/>
      <c r="AD258" s="122"/>
      <c r="AE258" s="122"/>
      <c r="AF258" s="122"/>
      <c r="AG258" s="88"/>
      <c r="AH258" s="86"/>
      <c r="AI258" s="257"/>
      <c r="AK258" s="23"/>
      <c r="AL258" s="24"/>
      <c r="AM258" s="23"/>
      <c r="AZ258" s="32" t="s">
        <v>3142</v>
      </c>
    </row>
    <row r="259" spans="1:63">
      <c r="A259" s="86"/>
      <c r="B259" s="302"/>
      <c r="C259" s="86"/>
      <c r="D259" s="87"/>
      <c r="E259" s="86"/>
      <c r="F259" s="86"/>
      <c r="G259" s="88"/>
      <c r="H259" s="86"/>
      <c r="I259" s="88"/>
      <c r="J259" s="302"/>
      <c r="K259" s="16" t="s">
        <v>53</v>
      </c>
      <c r="L259" s="302"/>
      <c r="M259" s="86"/>
      <c r="N259" s="302"/>
      <c r="O259" s="86"/>
      <c r="P259" s="86"/>
      <c r="Q259" s="302"/>
      <c r="R259" s="302"/>
      <c r="S259" s="302"/>
      <c r="T259" s="302"/>
      <c r="U259" s="302"/>
      <c r="V259" s="122"/>
      <c r="W259" s="122"/>
      <c r="X259" s="122"/>
      <c r="Y259" s="122"/>
      <c r="Z259" s="122"/>
      <c r="AA259" s="122"/>
      <c r="AB259" s="122"/>
      <c r="AC259" s="122"/>
      <c r="AD259" s="122"/>
      <c r="AE259" s="122"/>
      <c r="AF259" s="122"/>
      <c r="AG259" s="88"/>
      <c r="AH259" s="86"/>
      <c r="AI259" s="257"/>
      <c r="AK259" s="23"/>
      <c r="AL259" s="24"/>
      <c r="AM259" s="23"/>
      <c r="AZ259" s="32" t="s">
        <v>3142</v>
      </c>
    </row>
    <row r="260" spans="1:63" s="32" customFormat="1" ht="15" customHeight="1">
      <c r="A260" s="17">
        <v>31</v>
      </c>
      <c r="B260" s="99">
        <v>2</v>
      </c>
      <c r="C260" s="17" t="s">
        <v>54</v>
      </c>
      <c r="D260" s="18" t="s">
        <v>38</v>
      </c>
      <c r="E260" s="17" t="s">
        <v>181</v>
      </c>
      <c r="F260" s="17" t="s">
        <v>248</v>
      </c>
      <c r="G260" s="18" t="s">
        <v>249</v>
      </c>
      <c r="H260" s="18" t="s">
        <v>27</v>
      </c>
      <c r="I260" s="18">
        <v>30130451</v>
      </c>
      <c r="J260" s="112" t="str">
        <f>CONCATENATE(I260,"-",H260)</f>
        <v>30130451-EJECUCION</v>
      </c>
      <c r="K260" s="442" t="s">
        <v>1449</v>
      </c>
      <c r="L260" s="19">
        <v>424293000</v>
      </c>
      <c r="M260" s="19">
        <v>547328000</v>
      </c>
      <c r="N260" s="19">
        <v>0</v>
      </c>
      <c r="O260" s="19">
        <v>0</v>
      </c>
      <c r="P260" s="19">
        <v>98291288</v>
      </c>
      <c r="Q260" s="19">
        <v>326001712</v>
      </c>
      <c r="R260" s="20">
        <v>150000000</v>
      </c>
      <c r="S260" s="20">
        <v>274293000</v>
      </c>
      <c r="T260" s="21">
        <v>0</v>
      </c>
      <c r="U260" s="446">
        <v>0</v>
      </c>
      <c r="V260" s="266">
        <v>0</v>
      </c>
      <c r="W260" s="266">
        <v>0</v>
      </c>
      <c r="X260" s="266">
        <v>0</v>
      </c>
      <c r="Y260" s="266">
        <f t="shared" ref="Y260:Y263" si="219">V260+W260+X260</f>
        <v>0</v>
      </c>
      <c r="Z260" s="266">
        <v>0</v>
      </c>
      <c r="AA260" s="266">
        <v>0</v>
      </c>
      <c r="AB260" s="266">
        <v>0</v>
      </c>
      <c r="AC260" s="266">
        <v>0</v>
      </c>
      <c r="AD260" s="266">
        <f t="shared" ref="AD260:AD263" si="220">V260+W260+X260+Z260+AA260+AB260+AC260</f>
        <v>0</v>
      </c>
      <c r="AE260" s="266">
        <f t="shared" ref="AE260:AE263" si="221">U260-AD260</f>
        <v>0</v>
      </c>
      <c r="AF260" s="266">
        <f t="shared" ref="AF260:AF263" si="222">M260-(O260+U260)</f>
        <v>547328000</v>
      </c>
      <c r="AG260" s="18" t="s">
        <v>1125</v>
      </c>
      <c r="AH260" s="17" t="s">
        <v>684</v>
      </c>
      <c r="AI260" s="81" t="s">
        <v>30</v>
      </c>
      <c r="AJ260" s="22" t="s">
        <v>31</v>
      </c>
      <c r="AK260" s="23"/>
      <c r="AL260" s="24"/>
      <c r="AM260" s="23"/>
      <c r="AN260" t="str">
        <f>CONCATENATE( "OR PRO.CODIGO=",I260)</f>
        <v>OR PRO.CODIGO=30130451</v>
      </c>
      <c r="AO260">
        <f>LEN(I260)</f>
        <v>8</v>
      </c>
      <c r="AP260" t="e">
        <f>VLOOKUP(J260,#REF!,5,FALSE)</f>
        <v>#REF!</v>
      </c>
      <c r="AQ260"/>
      <c r="AR260" t="e">
        <f>VLOOKUP(J260,#REF!,6,FALSE)</f>
        <v>#REF!</v>
      </c>
      <c r="AS260" s="32" t="e">
        <f>VLOOKUP(I260,'convenios 2017'!A$2:O$82,15,FALSE)</f>
        <v>#N/A</v>
      </c>
      <c r="AT260" s="373">
        <f>O260+AD260</f>
        <v>0</v>
      </c>
      <c r="AU260" s="32" t="e">
        <f>VLOOKUP(I260,'convenio 2016'!A$2:N$196,14,FALSE)</f>
        <v>#N/A</v>
      </c>
      <c r="AV260" s="32" t="e">
        <f>VLOOKUP(I260,'convenio 2015'!A$4:M$228,13,FALSE)</f>
        <v>#N/A</v>
      </c>
      <c r="AW260" s="32" t="e">
        <f>VLOOKUP(J260,#REF!,6,FALSE)</f>
        <v>#REF!</v>
      </c>
      <c r="AX260" s="373">
        <f>O260+AD260</f>
        <v>0</v>
      </c>
      <c r="AY260" s="32" t="e">
        <v>#N/A</v>
      </c>
      <c r="AZ260" s="32" t="e">
        <v>#N/A</v>
      </c>
      <c r="BA260" s="377" t="e">
        <v>#N/A</v>
      </c>
      <c r="BB260" s="431"/>
      <c r="BC260" s="32" t="str">
        <f>VLOOKUP(J260,'RATE JUNIO '!F$2:K$346,6,FALSE)</f>
        <v>RS</v>
      </c>
      <c r="BD260" s="32" t="s">
        <v>3458</v>
      </c>
      <c r="BE260" s="92" t="str">
        <f>VLOOKUP(J260,'RATES 30-06-2017'!F$2:K$374,6,FALSE)</f>
        <v>RS</v>
      </c>
      <c r="BF260" s="92"/>
      <c r="BG260" s="92" t="e">
        <f>VLOOKUP(J260,Hoja4!C$2:E$268,2,FALSE)</f>
        <v>#N/A</v>
      </c>
      <c r="BH260" s="92" t="e">
        <f>VLOOKUP(J260,Hoja4!C$2:E$268,3,FALSE)</f>
        <v>#N/A</v>
      </c>
      <c r="BI260" s="92"/>
      <c r="BJ260" s="92"/>
      <c r="BK260" s="32" t="str">
        <f>VLOOKUP(J260,RATES!F$2:K$309,6,FALSE)</f>
        <v>RS</v>
      </c>
    </row>
    <row r="261" spans="1:63" s="32" customFormat="1" ht="15" customHeight="1">
      <c r="A261" s="17">
        <v>29</v>
      </c>
      <c r="B261" s="99"/>
      <c r="C261" s="17" t="s">
        <v>54</v>
      </c>
      <c r="D261" s="18" t="s">
        <v>90</v>
      </c>
      <c r="E261" s="17" t="s">
        <v>181</v>
      </c>
      <c r="F261" s="17" t="s">
        <v>248</v>
      </c>
      <c r="G261" s="18"/>
      <c r="H261" s="18" t="s">
        <v>27</v>
      </c>
      <c r="I261" s="18">
        <v>30375177</v>
      </c>
      <c r="J261" s="112" t="str">
        <f t="shared" ref="J261:J263" si="223">CONCATENATE(I261,"-",H261)</f>
        <v>30375177-EJECUCION</v>
      </c>
      <c r="K261" s="442" t="s">
        <v>3468</v>
      </c>
      <c r="L261" s="104"/>
      <c r="M261" s="125">
        <v>58283000</v>
      </c>
      <c r="N261" s="19"/>
      <c r="O261" s="125">
        <v>0</v>
      </c>
      <c r="P261" s="125">
        <v>0</v>
      </c>
      <c r="Q261" s="19"/>
      <c r="R261" s="20"/>
      <c r="S261" s="20"/>
      <c r="T261" s="21"/>
      <c r="U261" s="266">
        <v>58283000</v>
      </c>
      <c r="V261" s="266">
        <v>0</v>
      </c>
      <c r="W261" s="266">
        <v>0</v>
      </c>
      <c r="X261" s="266">
        <v>0</v>
      </c>
      <c r="Y261" s="266">
        <f t="shared" si="219"/>
        <v>0</v>
      </c>
      <c r="Z261" s="266">
        <v>0</v>
      </c>
      <c r="AA261" s="266">
        <v>0</v>
      </c>
      <c r="AB261" s="266">
        <v>57076501</v>
      </c>
      <c r="AC261" s="266">
        <v>0</v>
      </c>
      <c r="AD261" s="266">
        <f t="shared" si="220"/>
        <v>57076501</v>
      </c>
      <c r="AE261" s="266">
        <f t="shared" si="221"/>
        <v>1206499</v>
      </c>
      <c r="AF261" s="266">
        <f t="shared" si="222"/>
        <v>0</v>
      </c>
      <c r="AG261" s="18" t="s">
        <v>3419</v>
      </c>
      <c r="AH261" s="17" t="s">
        <v>685</v>
      </c>
      <c r="AI261" s="81" t="s">
        <v>40</v>
      </c>
      <c r="AJ261" s="22"/>
      <c r="AK261" s="23"/>
      <c r="AL261" s="24"/>
      <c r="AM261" s="23"/>
      <c r="AN261"/>
      <c r="AO261"/>
      <c r="AP261"/>
      <c r="AQ261"/>
      <c r="AR261"/>
      <c r="AT261" s="373"/>
      <c r="AX261" s="373"/>
      <c r="BA261" s="377"/>
      <c r="BB261" s="431"/>
      <c r="BE261" s="92"/>
      <c r="BF261" s="92"/>
      <c r="BG261" s="92" t="str">
        <f>VLOOKUP(J261,Hoja4!C$2:E$268,2,FALSE)</f>
        <v>LIBRE</v>
      </c>
      <c r="BH261" s="92">
        <f>VLOOKUP(J261,Hoja4!C$2:E$268,3,FALSE)</f>
        <v>29</v>
      </c>
      <c r="BI261" s="92"/>
      <c r="BJ261" s="92"/>
    </row>
    <row r="262" spans="1:63" s="32" customFormat="1" ht="15" customHeight="1">
      <c r="A262" s="17">
        <v>31</v>
      </c>
      <c r="B262" s="99"/>
      <c r="C262" s="17" t="s">
        <v>54</v>
      </c>
      <c r="D262" s="18" t="s">
        <v>81</v>
      </c>
      <c r="E262" s="17" t="s">
        <v>181</v>
      </c>
      <c r="F262" s="17" t="s">
        <v>248</v>
      </c>
      <c r="G262" s="18"/>
      <c r="H262" s="18" t="s">
        <v>27</v>
      </c>
      <c r="I262" s="18">
        <v>30396189</v>
      </c>
      <c r="J262" s="112" t="str">
        <f t="shared" si="223"/>
        <v>30396189-EJECUCION</v>
      </c>
      <c r="K262" s="442" t="s">
        <v>3443</v>
      </c>
      <c r="L262" s="19"/>
      <c r="M262" s="125">
        <v>193432000</v>
      </c>
      <c r="N262" s="19"/>
      <c r="O262" s="125">
        <v>0</v>
      </c>
      <c r="P262" s="125">
        <v>0</v>
      </c>
      <c r="Q262" s="19"/>
      <c r="R262" s="20"/>
      <c r="S262" s="20"/>
      <c r="T262" s="21"/>
      <c r="U262" s="266">
        <v>193432000</v>
      </c>
      <c r="V262" s="266">
        <v>0</v>
      </c>
      <c r="W262" s="266">
        <v>0</v>
      </c>
      <c r="X262" s="266">
        <v>0</v>
      </c>
      <c r="Y262" s="266">
        <f t="shared" si="219"/>
        <v>0</v>
      </c>
      <c r="Z262" s="266">
        <v>0</v>
      </c>
      <c r="AA262" s="266">
        <v>0</v>
      </c>
      <c r="AB262" s="266">
        <v>0</v>
      </c>
      <c r="AC262" s="266">
        <v>193432000</v>
      </c>
      <c r="AD262" s="266">
        <f t="shared" si="220"/>
        <v>193432000</v>
      </c>
      <c r="AE262" s="266">
        <f t="shared" si="221"/>
        <v>0</v>
      </c>
      <c r="AF262" s="266">
        <f t="shared" si="222"/>
        <v>0</v>
      </c>
      <c r="AG262" s="18" t="s">
        <v>758</v>
      </c>
      <c r="AH262" s="17" t="s">
        <v>83</v>
      </c>
      <c r="AI262" s="81" t="s">
        <v>30</v>
      </c>
      <c r="AJ262" s="22"/>
      <c r="AK262" s="23"/>
      <c r="AL262" s="24"/>
      <c r="AM262" s="23"/>
      <c r="AN262" t="str">
        <f t="shared" ref="AN262:AN263" si="224">CONCATENATE( "OR PRO.CODIGO=",I262)</f>
        <v>OR PRO.CODIGO=30396189</v>
      </c>
      <c r="AO262">
        <f>LEN(I262)</f>
        <v>8</v>
      </c>
      <c r="AP262"/>
      <c r="AQ262"/>
      <c r="AR262"/>
      <c r="AT262" s="373"/>
      <c r="AX262" s="373"/>
      <c r="BA262" s="377"/>
      <c r="BB262" s="431"/>
      <c r="BD262" s="32" t="s">
        <v>3458</v>
      </c>
      <c r="BE262" s="92" t="str">
        <f>VLOOKUP(J262,'RATES 30-06-2017'!F$2:K$374,6,FALSE)</f>
        <v>RS</v>
      </c>
      <c r="BF262" s="92"/>
      <c r="BG262" s="92" t="str">
        <f>VLOOKUP(J262,Hoja4!C$2:E$268,2,FALSE)</f>
        <v>ENERGIZACION</v>
      </c>
      <c r="BH262" s="92">
        <f>VLOOKUP(J262,Hoja4!C$2:E$268,3,FALSE)</f>
        <v>31</v>
      </c>
      <c r="BI262" s="92"/>
      <c r="BJ262" s="92"/>
      <c r="BK262" s="32" t="str">
        <f>VLOOKUP(J262,RATES!F$2:K$309,6,FALSE)</f>
        <v>RS</v>
      </c>
    </row>
    <row r="263" spans="1:63" s="32" customFormat="1" ht="15" customHeight="1">
      <c r="A263" s="17">
        <v>33</v>
      </c>
      <c r="B263" s="99">
        <v>2</v>
      </c>
      <c r="C263" s="17" t="s">
        <v>54</v>
      </c>
      <c r="D263" s="18" t="s">
        <v>69</v>
      </c>
      <c r="E263" s="17" t="s">
        <v>181</v>
      </c>
      <c r="F263" s="17" t="s">
        <v>248</v>
      </c>
      <c r="G263" s="18" t="s">
        <v>249</v>
      </c>
      <c r="H263" s="18" t="s">
        <v>27</v>
      </c>
      <c r="I263" s="18">
        <v>30458130</v>
      </c>
      <c r="J263" s="112" t="str">
        <f t="shared" si="223"/>
        <v>30458130-EJECUCION</v>
      </c>
      <c r="K263" s="442" t="s">
        <v>257</v>
      </c>
      <c r="L263" s="19">
        <v>491000000</v>
      </c>
      <c r="M263" s="125">
        <v>491000000</v>
      </c>
      <c r="N263" s="19">
        <v>0</v>
      </c>
      <c r="O263" s="125">
        <v>0</v>
      </c>
      <c r="P263" s="125">
        <v>50000000</v>
      </c>
      <c r="Q263" s="19">
        <v>441000000</v>
      </c>
      <c r="R263" s="20">
        <v>50000000</v>
      </c>
      <c r="S263" s="20">
        <v>441000000</v>
      </c>
      <c r="T263" s="41"/>
      <c r="U263" s="446">
        <v>0</v>
      </c>
      <c r="V263" s="266">
        <v>0</v>
      </c>
      <c r="W263" s="266">
        <v>0</v>
      </c>
      <c r="X263" s="266">
        <v>0</v>
      </c>
      <c r="Y263" s="266">
        <f t="shared" si="219"/>
        <v>0</v>
      </c>
      <c r="Z263" s="266">
        <v>0</v>
      </c>
      <c r="AA263" s="266">
        <v>0</v>
      </c>
      <c r="AB263" s="266">
        <v>0</v>
      </c>
      <c r="AC263" s="266">
        <v>0</v>
      </c>
      <c r="AD263" s="266">
        <f t="shared" si="220"/>
        <v>0</v>
      </c>
      <c r="AE263" s="266">
        <f t="shared" si="221"/>
        <v>0</v>
      </c>
      <c r="AF263" s="266">
        <f t="shared" si="222"/>
        <v>491000000</v>
      </c>
      <c r="AG263" s="18" t="s">
        <v>51</v>
      </c>
      <c r="AH263" s="17" t="s">
        <v>73</v>
      </c>
      <c r="AI263" s="81" t="s">
        <v>155</v>
      </c>
      <c r="AJ263" s="42"/>
      <c r="AK263" s="43"/>
      <c r="AL263" s="46"/>
      <c r="AM263" s="43"/>
      <c r="AN263" t="str">
        <f t="shared" si="224"/>
        <v>OR PRO.CODIGO=30458130</v>
      </c>
      <c r="AO263">
        <f>LEN(I263)</f>
        <v>8</v>
      </c>
      <c r="AP263" t="e">
        <f>VLOOKUP(J263,#REF!,5,FALSE)</f>
        <v>#REF!</v>
      </c>
      <c r="AQ263"/>
      <c r="AR263" t="e">
        <f>VLOOKUP(J263,#REF!,6,FALSE)</f>
        <v>#REF!</v>
      </c>
      <c r="AS263" s="32" t="e">
        <f>VLOOKUP(I263,'convenios 2017'!A$2:O$82,15,FALSE)</f>
        <v>#N/A</v>
      </c>
      <c r="AT263" s="373">
        <f>O263+AD263</f>
        <v>0</v>
      </c>
      <c r="AU263" s="32" t="e">
        <f>VLOOKUP(I263,'convenio 2016'!A$2:N$196,14,FALSE)</f>
        <v>#N/A</v>
      </c>
      <c r="AV263" s="32" t="e">
        <f>VLOOKUP(I263,'convenio 2015'!A$4:M$228,13,FALSE)</f>
        <v>#N/A</v>
      </c>
      <c r="AW263" s="32" t="e">
        <f>VLOOKUP(J263,#REF!,6,FALSE)</f>
        <v>#REF!</v>
      </c>
      <c r="AX263" s="373">
        <f>O263+AD263</f>
        <v>0</v>
      </c>
      <c r="AY263" s="32" t="e">
        <v>#N/A</v>
      </c>
      <c r="AZ263" s="32" t="e">
        <v>#N/A</v>
      </c>
      <c r="BA263" s="377" t="e">
        <v>#N/A</v>
      </c>
      <c r="BB263" s="431"/>
      <c r="BC263" s="32" t="str">
        <f>VLOOKUP(J263,'RATE JUNIO '!F$2:K$346,6,FALSE)</f>
        <v>RS</v>
      </c>
      <c r="BD263" s="32" t="s">
        <v>3458</v>
      </c>
      <c r="BE263" s="92" t="str">
        <f>VLOOKUP(J263,'RATES 30-06-2017'!F$2:K$374,6,FALSE)</f>
        <v>RS</v>
      </c>
      <c r="BF263" s="92"/>
      <c r="BG263" s="92" t="e">
        <f>VLOOKUP(J263,Hoja4!C$2:E$268,2,FALSE)</f>
        <v>#N/A</v>
      </c>
      <c r="BH263" s="92" t="e">
        <f>VLOOKUP(J263,Hoja4!C$2:E$268,3,FALSE)</f>
        <v>#N/A</v>
      </c>
      <c r="BI263" s="92"/>
      <c r="BJ263" s="92"/>
      <c r="BK263" s="32" t="str">
        <f>VLOOKUP(J263,RATES!F$2:K$309,6,FALSE)</f>
        <v>RS</v>
      </c>
    </row>
    <row r="264" spans="1:63">
      <c r="A264" s="86"/>
      <c r="C264" s="86"/>
      <c r="D264" s="87"/>
      <c r="E264" s="86"/>
      <c r="F264" s="86"/>
      <c r="G264" s="88"/>
      <c r="H264" s="86"/>
      <c r="I264" s="88"/>
      <c r="K264" s="110" t="s">
        <v>66</v>
      </c>
      <c r="L264" s="25">
        <f>SUBTOTAL(9,L260:L263)</f>
        <v>915293000</v>
      </c>
      <c r="M264" s="111">
        <f>SUBTOTAL(9,M260:M263)</f>
        <v>1290043000</v>
      </c>
      <c r="N264" s="25">
        <v>0</v>
      </c>
      <c r="O264" s="111">
        <f>SUBTOTAL(9,O260:O263)</f>
        <v>0</v>
      </c>
      <c r="P264" s="111">
        <f>SUBTOTAL(9,P260:P263)</f>
        <v>148291288</v>
      </c>
      <c r="Q264" s="109">
        <v>767001712</v>
      </c>
      <c r="R264" s="25">
        <v>200000000</v>
      </c>
      <c r="S264" s="25">
        <v>715293000</v>
      </c>
      <c r="T264" s="25">
        <v>0</v>
      </c>
      <c r="U264" s="111">
        <f t="shared" ref="U264:AF264" si="225">SUBTOTAL(9,U260:U263)</f>
        <v>251715000</v>
      </c>
      <c r="V264" s="111">
        <f t="shared" si="225"/>
        <v>0</v>
      </c>
      <c r="W264" s="111">
        <f t="shared" si="225"/>
        <v>0</v>
      </c>
      <c r="X264" s="111">
        <f t="shared" si="225"/>
        <v>0</v>
      </c>
      <c r="Y264" s="111">
        <f t="shared" si="225"/>
        <v>0</v>
      </c>
      <c r="Z264" s="111">
        <f t="shared" si="225"/>
        <v>0</v>
      </c>
      <c r="AA264" s="111">
        <f t="shared" si="225"/>
        <v>0</v>
      </c>
      <c r="AB264" s="111">
        <f t="shared" si="225"/>
        <v>57076501</v>
      </c>
      <c r="AC264" s="111">
        <f t="shared" si="225"/>
        <v>193432000</v>
      </c>
      <c r="AD264" s="111">
        <f t="shared" si="225"/>
        <v>250508501</v>
      </c>
      <c r="AE264" s="111">
        <f t="shared" si="225"/>
        <v>1206499</v>
      </c>
      <c r="AF264" s="111">
        <f t="shared" si="225"/>
        <v>1038328000</v>
      </c>
      <c r="AG264" s="88"/>
      <c r="AH264" s="86"/>
      <c r="AI264" s="257"/>
      <c r="AK264" s="23"/>
      <c r="AL264" s="24"/>
      <c r="AM264" s="23"/>
      <c r="AN264" s="92"/>
      <c r="AO264" s="92"/>
      <c r="AP264" s="92"/>
      <c r="AQ264" s="92"/>
      <c r="AR264" s="92"/>
      <c r="AS264" s="92"/>
      <c r="AT264" s="92"/>
      <c r="AU264" s="92"/>
      <c r="AV264" s="92"/>
      <c r="AW264" s="92"/>
      <c r="AX264" s="92"/>
      <c r="AZ264" s="32" t="s">
        <v>3142</v>
      </c>
    </row>
    <row r="265" spans="1:63" ht="6.75" customHeight="1">
      <c r="A265" s="86"/>
      <c r="B265" s="302"/>
      <c r="C265" s="86"/>
      <c r="D265" s="87"/>
      <c r="E265" s="86"/>
      <c r="F265" s="86"/>
      <c r="G265" s="88"/>
      <c r="H265" s="86"/>
      <c r="I265" s="88"/>
      <c r="J265" s="302"/>
      <c r="K265" s="303"/>
      <c r="L265" s="302"/>
      <c r="M265" s="86"/>
      <c r="N265" s="302"/>
      <c r="O265" s="86"/>
      <c r="P265" s="86"/>
      <c r="Q265" s="302"/>
      <c r="R265" s="302"/>
      <c r="S265" s="302"/>
      <c r="T265" s="302"/>
      <c r="U265" s="302"/>
      <c r="V265" s="122"/>
      <c r="W265" s="122"/>
      <c r="X265" s="122"/>
      <c r="Y265" s="122"/>
      <c r="Z265" s="122"/>
      <c r="AA265" s="122"/>
      <c r="AB265" s="122"/>
      <c r="AC265" s="122"/>
      <c r="AD265" s="122"/>
      <c r="AE265" s="122"/>
      <c r="AF265" s="122"/>
      <c r="AG265" s="88"/>
      <c r="AH265" s="86"/>
      <c r="AI265" s="257"/>
      <c r="AK265" s="23"/>
      <c r="AL265" s="24"/>
      <c r="AM265" s="23"/>
      <c r="AZ265" s="32" t="s">
        <v>3142</v>
      </c>
    </row>
    <row r="266" spans="1:63" ht="15" customHeight="1">
      <c r="A266" s="86"/>
      <c r="B266" s="302"/>
      <c r="C266" s="86"/>
      <c r="D266" s="87"/>
      <c r="E266" s="86"/>
      <c r="F266" s="86"/>
      <c r="G266" s="88"/>
      <c r="H266" s="86"/>
      <c r="I266" s="88"/>
      <c r="J266" s="302"/>
      <c r="K266" s="260" t="s">
        <v>258</v>
      </c>
      <c r="L266" s="85">
        <f>L264+L253+L257</f>
        <v>2127878192</v>
      </c>
      <c r="M266" s="111">
        <f>M264+M253+M257</f>
        <v>5030191592</v>
      </c>
      <c r="N266" s="85">
        <f>N264+N253+N257</f>
        <v>862499364</v>
      </c>
      <c r="O266" s="111">
        <f>O264+O253+O257</f>
        <v>3033046962</v>
      </c>
      <c r="P266" s="111">
        <f>P264+P253+P257</f>
        <v>597370722</v>
      </c>
      <c r="Q266" s="111">
        <v>975352268</v>
      </c>
      <c r="R266" s="85">
        <v>242565852</v>
      </c>
      <c r="S266" s="85">
        <v>715293000</v>
      </c>
      <c r="T266" s="85">
        <v>0</v>
      </c>
      <c r="U266" s="111">
        <f t="shared" ref="U266:AF266" si="226">U264+U253+U257</f>
        <v>488775955</v>
      </c>
      <c r="V266" s="111">
        <f t="shared" si="226"/>
        <v>0</v>
      </c>
      <c r="W266" s="111">
        <f t="shared" si="226"/>
        <v>17435586</v>
      </c>
      <c r="X266" s="111">
        <f t="shared" si="226"/>
        <v>20000000</v>
      </c>
      <c r="Y266" s="111">
        <f t="shared" si="226"/>
        <v>37435586</v>
      </c>
      <c r="Z266" s="111">
        <f t="shared" si="226"/>
        <v>35681868</v>
      </c>
      <c r="AA266" s="111">
        <f t="shared" si="226"/>
        <v>78070675</v>
      </c>
      <c r="AB266" s="111">
        <f t="shared" si="226"/>
        <v>80121488</v>
      </c>
      <c r="AC266" s="111">
        <f t="shared" si="226"/>
        <v>193432000</v>
      </c>
      <c r="AD266" s="111">
        <f t="shared" si="226"/>
        <v>424741617</v>
      </c>
      <c r="AE266" s="111">
        <f t="shared" si="226"/>
        <v>64034338</v>
      </c>
      <c r="AF266" s="111">
        <f t="shared" si="226"/>
        <v>1508368675</v>
      </c>
      <c r="AG266" s="88"/>
      <c r="AH266" s="86"/>
      <c r="AI266" s="257"/>
      <c r="AK266" s="23"/>
      <c r="AL266" s="24"/>
      <c r="AM266" s="23"/>
      <c r="AN266" s="92"/>
      <c r="AO266" s="92"/>
      <c r="AP266" s="92"/>
      <c r="AQ266" s="92"/>
      <c r="AR266" s="92"/>
      <c r="AS266" s="92"/>
      <c r="AT266" s="92"/>
      <c r="AU266" s="92"/>
      <c r="AV266" s="92"/>
      <c r="AW266" s="92"/>
      <c r="AX266" s="92"/>
      <c r="AZ266" s="32" t="s">
        <v>3142</v>
      </c>
    </row>
    <row r="267" spans="1:63" s="86" customFormat="1" ht="9.75" customHeight="1">
      <c r="D267" s="87"/>
      <c r="G267" s="88"/>
      <c r="I267" s="88"/>
      <c r="K267" s="89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88"/>
      <c r="AI267" s="257"/>
      <c r="AK267" s="79"/>
      <c r="AL267" s="75"/>
      <c r="AM267" s="79"/>
      <c r="AZ267" s="32" t="s">
        <v>3142</v>
      </c>
      <c r="BA267" s="87"/>
      <c r="BB267" s="432"/>
    </row>
    <row r="268" spans="1:63" ht="15" customHeight="1">
      <c r="A268" s="67"/>
      <c r="B268" s="69"/>
      <c r="C268" s="67"/>
      <c r="D268" s="67"/>
      <c r="E268" s="67"/>
      <c r="F268" s="67"/>
      <c r="G268" s="118"/>
      <c r="H268" s="67"/>
      <c r="I268" s="285"/>
      <c r="J268" s="69"/>
      <c r="K268" s="259" t="s">
        <v>259</v>
      </c>
      <c r="L268" s="13"/>
      <c r="M268" s="67"/>
      <c r="N268" s="13"/>
      <c r="O268" s="67"/>
      <c r="P268" s="67"/>
      <c r="Q268" s="68"/>
      <c r="R268" s="13"/>
      <c r="S268" s="13"/>
      <c r="T268" s="13"/>
      <c r="U268" s="444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85"/>
      <c r="AH268" s="67"/>
      <c r="AI268" s="68"/>
      <c r="AK268" s="23"/>
      <c r="AL268" s="24"/>
      <c r="AM268" s="23"/>
      <c r="AZ268" s="32" t="s">
        <v>3142</v>
      </c>
    </row>
    <row r="269" spans="1:63">
      <c r="A269" s="86"/>
      <c r="C269" s="86"/>
      <c r="D269" s="87"/>
      <c r="E269" s="86"/>
      <c r="F269" s="86"/>
      <c r="G269" s="88"/>
      <c r="H269" s="86"/>
      <c r="I269" s="88"/>
      <c r="K269" s="16" t="s">
        <v>22</v>
      </c>
      <c r="L269" s="302"/>
      <c r="M269" s="86"/>
      <c r="N269" s="302"/>
      <c r="O269" s="86"/>
      <c r="P269" s="86"/>
      <c r="Q269" s="302"/>
      <c r="R269" s="302"/>
      <c r="S269" s="302"/>
      <c r="T269" s="302"/>
      <c r="U269" s="302"/>
      <c r="V269" s="122"/>
      <c r="W269" s="122"/>
      <c r="X269" s="122"/>
      <c r="Y269" s="122"/>
      <c r="Z269" s="122"/>
      <c r="AA269" s="122"/>
      <c r="AB269" s="122"/>
      <c r="AC269" s="122"/>
      <c r="AD269" s="122"/>
      <c r="AE269" s="122"/>
      <c r="AF269" s="122"/>
      <c r="AG269" s="88"/>
      <c r="AH269" s="86"/>
      <c r="AI269" s="257"/>
      <c r="AK269" s="23"/>
      <c r="AL269" s="24"/>
      <c r="AM269" s="23"/>
      <c r="AZ269" s="32" t="s">
        <v>3142</v>
      </c>
    </row>
    <row r="270" spans="1:63" s="32" customFormat="1" ht="15" customHeight="1">
      <c r="A270" s="17">
        <v>31</v>
      </c>
      <c r="B270" s="99">
        <v>0</v>
      </c>
      <c r="C270" s="17" t="s">
        <v>23</v>
      </c>
      <c r="D270" s="18" t="s">
        <v>90</v>
      </c>
      <c r="E270" s="17" t="s">
        <v>181</v>
      </c>
      <c r="F270" s="17" t="s">
        <v>260</v>
      </c>
      <c r="G270" s="18" t="s">
        <v>261</v>
      </c>
      <c r="H270" s="18" t="s">
        <v>35</v>
      </c>
      <c r="I270" s="18">
        <v>30071843</v>
      </c>
      <c r="J270" s="112" t="str">
        <f t="shared" ref="J270:J277" si="227">CONCATENATE(I270,"-",H270)</f>
        <v>30071843-DISEÑO</v>
      </c>
      <c r="K270" s="442" t="s">
        <v>262</v>
      </c>
      <c r="L270" s="100">
        <v>33748480</v>
      </c>
      <c r="M270" s="19">
        <v>38308000</v>
      </c>
      <c r="N270" s="100">
        <v>31552000</v>
      </c>
      <c r="O270" s="19">
        <v>34366000</v>
      </c>
      <c r="P270" s="19">
        <v>3942000</v>
      </c>
      <c r="Q270" s="19">
        <v>0</v>
      </c>
      <c r="R270" s="101">
        <v>2196480</v>
      </c>
      <c r="S270" s="20">
        <v>0</v>
      </c>
      <c r="T270" s="21">
        <v>0</v>
      </c>
      <c r="U270" s="21">
        <v>2335873</v>
      </c>
      <c r="V270" s="266">
        <v>0</v>
      </c>
      <c r="W270" s="266">
        <v>0</v>
      </c>
      <c r="X270" s="266">
        <v>0</v>
      </c>
      <c r="Y270" s="266">
        <f t="shared" ref="Y270:Y277" si="228">V270+W270+X270</f>
        <v>0</v>
      </c>
      <c r="Z270" s="266">
        <v>0</v>
      </c>
      <c r="AA270" s="266">
        <v>0</v>
      </c>
      <c r="AB270" s="266">
        <v>0</v>
      </c>
      <c r="AC270" s="266">
        <v>0</v>
      </c>
      <c r="AD270" s="266">
        <f t="shared" ref="AD270:AD277" si="229">V270+W270+X270+Z270+AA270+AB270+AC270</f>
        <v>0</v>
      </c>
      <c r="AE270" s="266">
        <f t="shared" ref="AE270:AE277" si="230">U270-AD270</f>
        <v>2335873</v>
      </c>
      <c r="AF270" s="266">
        <f t="shared" ref="AF270:AF277" si="231">M270-(O270+U270)</f>
        <v>1606127</v>
      </c>
      <c r="AG270" s="18" t="s">
        <v>3419</v>
      </c>
      <c r="AH270" s="17" t="s">
        <v>684</v>
      </c>
      <c r="AI270" s="81" t="s">
        <v>30</v>
      </c>
      <c r="AJ270" s="22" t="s">
        <v>31</v>
      </c>
      <c r="AK270" s="23"/>
      <c r="AL270" s="24"/>
      <c r="AM270" s="23" t="s">
        <v>45</v>
      </c>
      <c r="AN270" t="str">
        <f t="shared" ref="AN270:AN277" si="232">CONCATENATE( "OR PRO.CODIGO=",I270)</f>
        <v>OR PRO.CODIGO=30071843</v>
      </c>
      <c r="AO270">
        <f t="shared" ref="AO270:AO277" si="233">LEN(I270)</f>
        <v>8</v>
      </c>
      <c r="AP270" t="e">
        <f>VLOOKUP(J270,#REF!,5,FALSE)</f>
        <v>#REF!</v>
      </c>
      <c r="AQ270"/>
      <c r="AR270" t="e">
        <f>VLOOKUP(J270,#REF!,6,FALSE)</f>
        <v>#REF!</v>
      </c>
      <c r="AS270" s="32" t="e">
        <f>VLOOKUP(I270,'convenios 2017'!A$2:O$82,15,FALSE)</f>
        <v>#N/A</v>
      </c>
      <c r="AT270" s="373">
        <f t="shared" ref="AT270:AT277" si="234">O270+AD270</f>
        <v>34366000</v>
      </c>
      <c r="AU270" s="32" t="e">
        <f>VLOOKUP(I270,'convenio 2016'!A$2:N$196,14,FALSE)</f>
        <v>#N/A</v>
      </c>
      <c r="AV270" s="32" t="e">
        <f>VLOOKUP(I270,'convenio 2015'!A$4:M$228,13,FALSE)</f>
        <v>#N/A</v>
      </c>
      <c r="AW270" s="32" t="e">
        <f>VLOOKUP(J270,#REF!,6,FALSE)</f>
        <v>#REF!</v>
      </c>
      <c r="AX270" s="373">
        <f t="shared" ref="AX270:AX277" si="235">O270+AD270</f>
        <v>34366000</v>
      </c>
      <c r="AY270" s="32" t="e">
        <v>#N/A</v>
      </c>
      <c r="AZ270" s="32" t="e">
        <v>#N/A</v>
      </c>
      <c r="BA270" s="377" t="e">
        <v>#N/A</v>
      </c>
      <c r="BB270" s="431"/>
      <c r="BC270" s="32" t="e">
        <f>VLOOKUP(J270,'RATE JUNIO '!F$2:K$346,6,FALSE)</f>
        <v>#N/A</v>
      </c>
      <c r="BD270" s="32" t="s">
        <v>3458</v>
      </c>
      <c r="BE270" s="92" t="e">
        <f>VLOOKUP(J270,'RATES 30-06-2017'!F$2:K$374,6,FALSE)</f>
        <v>#N/A</v>
      </c>
      <c r="BF270" s="92"/>
      <c r="BG270" s="92" t="str">
        <f>VLOOKUP(J270,Hoja4!C$2:E$268,2,FALSE)</f>
        <v>FAR</v>
      </c>
      <c r="BH270" s="92">
        <f>VLOOKUP(J270,Hoja4!C$2:E$268,3,FALSE)</f>
        <v>31</v>
      </c>
      <c r="BI270" s="92"/>
      <c r="BJ270" s="92"/>
      <c r="BK270" s="32" t="e">
        <f>VLOOKUP(J270,RATES!F$2:K$309,6,FALSE)</f>
        <v>#N/A</v>
      </c>
    </row>
    <row r="271" spans="1:63" s="32" customFormat="1" ht="15" customHeight="1">
      <c r="A271" s="17">
        <v>31</v>
      </c>
      <c r="B271" s="99">
        <v>0</v>
      </c>
      <c r="C271" s="17" t="s">
        <v>23</v>
      </c>
      <c r="D271" s="18" t="s">
        <v>69</v>
      </c>
      <c r="E271" s="17" t="s">
        <v>181</v>
      </c>
      <c r="F271" s="17" t="s">
        <v>260</v>
      </c>
      <c r="G271" s="18"/>
      <c r="H271" s="18" t="s">
        <v>27</v>
      </c>
      <c r="I271" s="18">
        <v>30128506</v>
      </c>
      <c r="J271" s="112" t="str">
        <f t="shared" si="227"/>
        <v>30128506-EJECUCION</v>
      </c>
      <c r="K271" s="442" t="s">
        <v>693</v>
      </c>
      <c r="L271" s="100"/>
      <c r="M271" s="19">
        <v>278849622</v>
      </c>
      <c r="N271" s="100"/>
      <c r="O271" s="19">
        <v>237205033</v>
      </c>
      <c r="P271" s="19">
        <v>41644589</v>
      </c>
      <c r="Q271" s="19">
        <v>0</v>
      </c>
      <c r="R271" s="101"/>
      <c r="S271" s="20"/>
      <c r="T271" s="21"/>
      <c r="U271" s="21">
        <v>41644589</v>
      </c>
      <c r="V271" s="266">
        <v>0</v>
      </c>
      <c r="W271" s="266">
        <v>0</v>
      </c>
      <c r="X271" s="266">
        <v>0</v>
      </c>
      <c r="Y271" s="266">
        <f t="shared" si="228"/>
        <v>0</v>
      </c>
      <c r="Z271" s="266">
        <v>0</v>
      </c>
      <c r="AA271" s="266">
        <v>0</v>
      </c>
      <c r="AB271" s="266">
        <v>0</v>
      </c>
      <c r="AC271" s="266">
        <v>0</v>
      </c>
      <c r="AD271" s="266">
        <f t="shared" si="229"/>
        <v>0</v>
      </c>
      <c r="AE271" s="266">
        <f t="shared" si="230"/>
        <v>41644589</v>
      </c>
      <c r="AF271" s="266">
        <f t="shared" si="231"/>
        <v>0</v>
      </c>
      <c r="AG271" s="18" t="s">
        <v>3419</v>
      </c>
      <c r="AH271" s="17" t="s">
        <v>687</v>
      </c>
      <c r="AI271" s="81" t="s">
        <v>30</v>
      </c>
      <c r="AJ271" s="22"/>
      <c r="AK271" s="23"/>
      <c r="AL271" s="24"/>
      <c r="AM271" s="23"/>
      <c r="AN271" t="str">
        <f t="shared" si="232"/>
        <v>OR PRO.CODIGO=30128506</v>
      </c>
      <c r="AO271">
        <f t="shared" si="233"/>
        <v>8</v>
      </c>
      <c r="AP271" t="e">
        <f>VLOOKUP(J271,#REF!,5,FALSE)</f>
        <v>#REF!</v>
      </c>
      <c r="AQ271"/>
      <c r="AR271" t="e">
        <f>VLOOKUP(J271,#REF!,6,FALSE)</f>
        <v>#REF!</v>
      </c>
      <c r="AS271" s="32" t="e">
        <f>VLOOKUP(I271,'convenios 2017'!A$2:O$82,15,FALSE)</f>
        <v>#N/A</v>
      </c>
      <c r="AT271" s="373">
        <f t="shared" si="234"/>
        <v>237205033</v>
      </c>
      <c r="AU271" s="32" t="e">
        <f>VLOOKUP(I271,'convenio 2016'!A$2:N$196,14,FALSE)</f>
        <v>#N/A</v>
      </c>
      <c r="AV271" s="32" t="str">
        <f>VLOOKUP(I271,'convenio 2015'!A$4:M$228,13,FALSE)</f>
        <v>en convenio</v>
      </c>
      <c r="AW271" s="32" t="e">
        <f>VLOOKUP(J271,#REF!,6,FALSE)</f>
        <v>#REF!</v>
      </c>
      <c r="AX271" s="373">
        <f t="shared" si="235"/>
        <v>237205033</v>
      </c>
      <c r="AY271" s="32" t="e">
        <v>#N/A</v>
      </c>
      <c r="AZ271" s="32">
        <v>542</v>
      </c>
      <c r="BA271" s="377">
        <v>542</v>
      </c>
      <c r="BB271" s="431">
        <v>42069</v>
      </c>
      <c r="BC271" s="32" t="str">
        <f>VLOOKUP(J271,'RATE JUNIO '!F$2:K$346,6,FALSE)</f>
        <v>RS</v>
      </c>
      <c r="BD271" s="32" t="s">
        <v>3458</v>
      </c>
      <c r="BE271" s="92" t="str">
        <f>VLOOKUP(J271,'RATES 30-06-2017'!F$2:K$374,6,FALSE)</f>
        <v>RS</v>
      </c>
      <c r="BF271" s="92"/>
      <c r="BG271" s="92" t="str">
        <f>VLOOKUP(J271,Hoja4!C$2:E$268,2,FALSE)</f>
        <v>PIR</v>
      </c>
      <c r="BH271" s="92">
        <f>VLOOKUP(J271,Hoja4!C$2:E$268,3,FALSE)</f>
        <v>31</v>
      </c>
      <c r="BI271" s="92"/>
      <c r="BJ271" s="92"/>
      <c r="BK271" s="32" t="str">
        <f>VLOOKUP(J271,RATES!F$2:K$309,6,FALSE)</f>
        <v>RS</v>
      </c>
    </row>
    <row r="272" spans="1:63" s="32" customFormat="1" ht="15" customHeight="1">
      <c r="A272" s="17">
        <v>31</v>
      </c>
      <c r="B272" s="99">
        <v>0</v>
      </c>
      <c r="C272" s="17" t="s">
        <v>23</v>
      </c>
      <c r="D272" s="18" t="s">
        <v>33</v>
      </c>
      <c r="E272" s="17" t="s">
        <v>181</v>
      </c>
      <c r="F272" s="17" t="s">
        <v>260</v>
      </c>
      <c r="G272" s="18"/>
      <c r="H272" s="18" t="s">
        <v>35</v>
      </c>
      <c r="I272" s="18">
        <v>30219228</v>
      </c>
      <c r="J272" s="112" t="str">
        <f t="shared" si="227"/>
        <v>30219228-DISEÑO</v>
      </c>
      <c r="K272" s="442" t="s">
        <v>694</v>
      </c>
      <c r="L272" s="100"/>
      <c r="M272" s="19">
        <v>96233000</v>
      </c>
      <c r="N272" s="100"/>
      <c r="O272" s="19">
        <v>82343100</v>
      </c>
      <c r="P272" s="19">
        <v>13889900</v>
      </c>
      <c r="Q272" s="19">
        <v>0</v>
      </c>
      <c r="R272" s="101"/>
      <c r="S272" s="20"/>
      <c r="T272" s="21"/>
      <c r="U272" s="21">
        <v>13889900</v>
      </c>
      <c r="V272" s="266">
        <v>0</v>
      </c>
      <c r="W272" s="266">
        <v>0</v>
      </c>
      <c r="X272" s="266">
        <v>0</v>
      </c>
      <c r="Y272" s="266">
        <f t="shared" si="228"/>
        <v>0</v>
      </c>
      <c r="Z272" s="266">
        <v>0</v>
      </c>
      <c r="AA272" s="266">
        <v>0</v>
      </c>
      <c r="AB272" s="266">
        <v>0</v>
      </c>
      <c r="AC272" s="266">
        <v>0</v>
      </c>
      <c r="AD272" s="266">
        <f t="shared" si="229"/>
        <v>0</v>
      </c>
      <c r="AE272" s="266">
        <f t="shared" si="230"/>
        <v>13889900</v>
      </c>
      <c r="AF272" s="266">
        <f t="shared" si="231"/>
        <v>0</v>
      </c>
      <c r="AG272" s="18" t="s">
        <v>3419</v>
      </c>
      <c r="AH272" s="17" t="s">
        <v>685</v>
      </c>
      <c r="AI272" s="81" t="s">
        <v>30</v>
      </c>
      <c r="AJ272" s="22"/>
      <c r="AK272" s="23"/>
      <c r="AL272" s="24"/>
      <c r="AM272" s="23"/>
      <c r="AN272" t="str">
        <f t="shared" si="232"/>
        <v>OR PRO.CODIGO=30219228</v>
      </c>
      <c r="AO272">
        <f t="shared" si="233"/>
        <v>8</v>
      </c>
      <c r="AP272" t="e">
        <f>VLOOKUP(J272,#REF!,5,FALSE)</f>
        <v>#REF!</v>
      </c>
      <c r="AQ272"/>
      <c r="AR272" t="e">
        <f>VLOOKUP(J272,#REF!,6,FALSE)</f>
        <v>#REF!</v>
      </c>
      <c r="AS272" s="32" t="e">
        <f>VLOOKUP(I272,'convenios 2017'!A$2:O$82,15,FALSE)</f>
        <v>#N/A</v>
      </c>
      <c r="AT272" s="373">
        <f t="shared" si="234"/>
        <v>82343100</v>
      </c>
      <c r="AU272" s="32" t="e">
        <f>VLOOKUP(I272,'convenio 2016'!A$2:N$196,14,FALSE)</f>
        <v>#N/A</v>
      </c>
      <c r="AV272" s="32" t="str">
        <f>VLOOKUP(I272,'convenio 2015'!A$4:M$228,13,FALSE)</f>
        <v>en convenio</v>
      </c>
      <c r="AW272" s="32" t="e">
        <f>VLOOKUP(J272,#REF!,6,FALSE)</f>
        <v>#REF!</v>
      </c>
      <c r="AX272" s="373">
        <f t="shared" si="235"/>
        <v>82343100</v>
      </c>
      <c r="AY272" s="32" t="e">
        <v>#N/A</v>
      </c>
      <c r="AZ272" s="32">
        <v>1595</v>
      </c>
      <c r="BA272" s="377">
        <v>1595</v>
      </c>
      <c r="BB272" s="431">
        <v>42221</v>
      </c>
      <c r="BC272" s="32" t="str">
        <f>VLOOKUP(J272,'RATE JUNIO '!F$2:K$346,6,FALSE)</f>
        <v>RS</v>
      </c>
      <c r="BD272" s="32" t="s">
        <v>3458</v>
      </c>
      <c r="BE272" s="92" t="str">
        <f>VLOOKUP(J272,'RATES 30-06-2017'!F$2:K$374,6,FALSE)</f>
        <v>RS</v>
      </c>
      <c r="BF272" s="92"/>
      <c r="BG272" s="92" t="str">
        <f>VLOOKUP(J272,Hoja4!C$2:E$268,2,FALSE)</f>
        <v>LIBRE</v>
      </c>
      <c r="BH272" s="92">
        <f>VLOOKUP(J272,Hoja4!C$2:E$268,3,FALSE)</f>
        <v>31</v>
      </c>
      <c r="BI272" s="92"/>
      <c r="BJ272" s="92"/>
      <c r="BK272" s="32" t="str">
        <f>VLOOKUP(J272,RATES!F$2:K$309,6,FALSE)</f>
        <v>RS</v>
      </c>
    </row>
    <row r="273" spans="1:63" s="32" customFormat="1" ht="15" customHeight="1">
      <c r="A273" s="17">
        <v>31</v>
      </c>
      <c r="B273" s="99">
        <v>0</v>
      </c>
      <c r="C273" s="17" t="s">
        <v>23</v>
      </c>
      <c r="D273" s="18" t="s">
        <v>33</v>
      </c>
      <c r="E273" s="17" t="s">
        <v>181</v>
      </c>
      <c r="F273" s="17" t="s">
        <v>260</v>
      </c>
      <c r="G273" s="18" t="s">
        <v>284</v>
      </c>
      <c r="H273" s="18" t="s">
        <v>27</v>
      </c>
      <c r="I273" s="18">
        <v>30125834</v>
      </c>
      <c r="J273" s="112" t="str">
        <f t="shared" si="227"/>
        <v>30125834-EJECUCION</v>
      </c>
      <c r="K273" s="442" t="s">
        <v>695</v>
      </c>
      <c r="L273" s="100"/>
      <c r="M273" s="19">
        <v>695191180</v>
      </c>
      <c r="N273" s="100"/>
      <c r="O273" s="19">
        <v>668274244</v>
      </c>
      <c r="P273" s="19">
        <v>26916936</v>
      </c>
      <c r="Q273" s="19">
        <v>0</v>
      </c>
      <c r="R273" s="101"/>
      <c r="S273" s="20"/>
      <c r="T273" s="21"/>
      <c r="U273" s="21">
        <v>26916936</v>
      </c>
      <c r="V273" s="266">
        <v>0</v>
      </c>
      <c r="W273" s="266">
        <v>0</v>
      </c>
      <c r="X273" s="266">
        <v>0</v>
      </c>
      <c r="Y273" s="266">
        <f t="shared" si="228"/>
        <v>0</v>
      </c>
      <c r="Z273" s="266">
        <v>0</v>
      </c>
      <c r="AA273" s="266">
        <v>26916936</v>
      </c>
      <c r="AB273" s="266">
        <v>0</v>
      </c>
      <c r="AC273" s="266">
        <v>0</v>
      </c>
      <c r="AD273" s="266">
        <f t="shared" si="229"/>
        <v>26916936</v>
      </c>
      <c r="AE273" s="266">
        <f t="shared" si="230"/>
        <v>0</v>
      </c>
      <c r="AF273" s="266">
        <f t="shared" si="231"/>
        <v>0</v>
      </c>
      <c r="AG273" s="18" t="s">
        <v>758</v>
      </c>
      <c r="AH273" s="17" t="s">
        <v>685</v>
      </c>
      <c r="AI273" s="81" t="s">
        <v>30</v>
      </c>
      <c r="AJ273" s="22"/>
      <c r="AK273" s="23"/>
      <c r="AL273" s="24"/>
      <c r="AM273" s="23"/>
      <c r="AN273" t="str">
        <f t="shared" si="232"/>
        <v>OR PRO.CODIGO=30125834</v>
      </c>
      <c r="AO273">
        <f t="shared" si="233"/>
        <v>8</v>
      </c>
      <c r="AP273" t="e">
        <f>VLOOKUP(J273,#REF!,5,FALSE)</f>
        <v>#REF!</v>
      </c>
      <c r="AQ273"/>
      <c r="AR273" t="e">
        <f>VLOOKUP(J273,#REF!,6,FALSE)</f>
        <v>#REF!</v>
      </c>
      <c r="AS273" s="32" t="str">
        <f>VLOOKUP(I273,'convenios 2017'!A$2:O$82,15,FALSE)</f>
        <v>con convenio</v>
      </c>
      <c r="AT273" s="373">
        <f t="shared" si="234"/>
        <v>695191180</v>
      </c>
      <c r="AU273" s="32" t="e">
        <f>VLOOKUP(I273,'convenio 2016'!A$2:N$196,14,FALSE)</f>
        <v>#N/A</v>
      </c>
      <c r="AV273" s="32" t="e">
        <f>VLOOKUP(I273,'convenio 2015'!A$4:M$228,13,FALSE)</f>
        <v>#N/A</v>
      </c>
      <c r="AW273" s="32" t="e">
        <f>VLOOKUP(J273,#REF!,6,FALSE)</f>
        <v>#REF!</v>
      </c>
      <c r="AX273" s="373">
        <f t="shared" si="235"/>
        <v>695191180</v>
      </c>
      <c r="AY273" s="32" t="s">
        <v>1763</v>
      </c>
      <c r="AZ273" s="32" t="s">
        <v>3158</v>
      </c>
      <c r="BA273" s="377">
        <v>345</v>
      </c>
      <c r="BB273" s="431">
        <v>42783</v>
      </c>
      <c r="BC273" s="32" t="str">
        <f>VLOOKUP(J273,'RATE JUNIO '!F$2:K$346,6,FALSE)</f>
        <v>RS</v>
      </c>
      <c r="BD273" s="32" t="s">
        <v>3458</v>
      </c>
      <c r="BE273" s="92" t="str">
        <f>VLOOKUP(J273,'RATES 30-06-2017'!F$2:K$374,6,FALSE)</f>
        <v>RS</v>
      </c>
      <c r="BF273" s="92"/>
      <c r="BG273" s="92" t="str">
        <f>VLOOKUP(J273,Hoja4!C$2:E$268,2,FALSE)</f>
        <v>LIBRE</v>
      </c>
      <c r="BH273" s="92">
        <f>VLOOKUP(J273,Hoja4!C$2:E$268,3,FALSE)</f>
        <v>31</v>
      </c>
      <c r="BI273" s="92"/>
      <c r="BJ273" s="92"/>
      <c r="BK273" s="32" t="str">
        <f>VLOOKUP(J273,RATES!F$2:K$309,6,FALSE)</f>
        <v>RS</v>
      </c>
    </row>
    <row r="274" spans="1:63" s="32" customFormat="1" ht="15" customHeight="1">
      <c r="A274" s="17">
        <v>31</v>
      </c>
      <c r="B274" s="99">
        <v>0</v>
      </c>
      <c r="C274" s="17" t="s">
        <v>23</v>
      </c>
      <c r="D274" s="18" t="s">
        <v>24</v>
      </c>
      <c r="E274" s="17" t="s">
        <v>181</v>
      </c>
      <c r="F274" s="17" t="s">
        <v>260</v>
      </c>
      <c r="G274" s="18" t="s">
        <v>261</v>
      </c>
      <c r="H274" s="18" t="s">
        <v>27</v>
      </c>
      <c r="I274" s="18">
        <v>30073164</v>
      </c>
      <c r="J274" s="112" t="str">
        <f t="shared" si="227"/>
        <v>30073164-EJECUCION</v>
      </c>
      <c r="K274" s="442" t="s">
        <v>263</v>
      </c>
      <c r="L274" s="100">
        <v>705879793</v>
      </c>
      <c r="M274" s="19">
        <v>711160747</v>
      </c>
      <c r="N274" s="100">
        <v>662154793</v>
      </c>
      <c r="O274" s="19">
        <v>659954793</v>
      </c>
      <c r="P274" s="19">
        <v>51205954</v>
      </c>
      <c r="Q274" s="19">
        <v>0</v>
      </c>
      <c r="R274" s="101">
        <v>43725000</v>
      </c>
      <c r="S274" s="20">
        <v>0</v>
      </c>
      <c r="T274" s="21">
        <v>0</v>
      </c>
      <c r="U274" s="21">
        <v>46869421</v>
      </c>
      <c r="V274" s="266">
        <v>0</v>
      </c>
      <c r="W274" s="266">
        <v>23524679</v>
      </c>
      <c r="X274" s="266">
        <v>13646014</v>
      </c>
      <c r="Y274" s="266">
        <f t="shared" si="228"/>
        <v>37170693</v>
      </c>
      <c r="Z274" s="266">
        <v>0</v>
      </c>
      <c r="AA274" s="266">
        <v>0</v>
      </c>
      <c r="AB274" s="266">
        <v>3480500</v>
      </c>
      <c r="AC274" s="266">
        <v>0</v>
      </c>
      <c r="AD274" s="266">
        <f t="shared" si="229"/>
        <v>40651193</v>
      </c>
      <c r="AE274" s="266">
        <f t="shared" si="230"/>
        <v>6218228</v>
      </c>
      <c r="AF274" s="266">
        <f t="shared" si="231"/>
        <v>4336533</v>
      </c>
      <c r="AG274" s="18" t="s">
        <v>3419</v>
      </c>
      <c r="AH274" s="17" t="s">
        <v>109</v>
      </c>
      <c r="AI274" s="81" t="s">
        <v>30</v>
      </c>
      <c r="AJ274" s="22" t="s">
        <v>31</v>
      </c>
      <c r="AK274" s="23" t="s">
        <v>30</v>
      </c>
      <c r="AL274" s="24" t="s">
        <v>264</v>
      </c>
      <c r="AM274" s="23" t="s">
        <v>45</v>
      </c>
      <c r="AN274" t="str">
        <f t="shared" si="232"/>
        <v>OR PRO.CODIGO=30073164</v>
      </c>
      <c r="AO274">
        <f t="shared" si="233"/>
        <v>8</v>
      </c>
      <c r="AP274" t="e">
        <f>VLOOKUP(J274,#REF!,5,FALSE)</f>
        <v>#REF!</v>
      </c>
      <c r="AQ274"/>
      <c r="AR274" t="e">
        <f>VLOOKUP(J274,#REF!,6,FALSE)</f>
        <v>#REF!</v>
      </c>
      <c r="AS274" s="32" t="e">
        <f>VLOOKUP(I274,'convenios 2017'!A$2:O$82,15,FALSE)</f>
        <v>#N/A</v>
      </c>
      <c r="AT274" s="373">
        <f t="shared" si="234"/>
        <v>700605986</v>
      </c>
      <c r="AU274" s="32" t="str">
        <f>VLOOKUP(I274,'convenio 2016'!A$2:N$196,14,FALSE)</f>
        <v>toma razon</v>
      </c>
      <c r="AV274" s="32" t="str">
        <f>VLOOKUP(I274,'convenio 2015'!A$4:M$228,13,FALSE)</f>
        <v>en convenio</v>
      </c>
      <c r="AW274" s="32" t="e">
        <f>VLOOKUP(J274,#REF!,6,FALSE)</f>
        <v>#REF!</v>
      </c>
      <c r="AX274" s="373">
        <f t="shared" si="235"/>
        <v>700605986</v>
      </c>
      <c r="AY274" s="32" t="s">
        <v>2408</v>
      </c>
      <c r="AZ274" s="32" t="s">
        <v>2225</v>
      </c>
      <c r="BA274" s="377">
        <v>2506</v>
      </c>
      <c r="BB274" s="431">
        <v>42627</v>
      </c>
      <c r="BC274" s="32" t="str">
        <f>VLOOKUP(J274,'RATE JUNIO '!F$2:K$346,6,FALSE)</f>
        <v>RS</v>
      </c>
      <c r="BD274" s="32" t="s">
        <v>3458</v>
      </c>
      <c r="BE274" s="92" t="str">
        <f>VLOOKUP(J274,'RATES 30-06-2017'!F$2:K$374,6,FALSE)</f>
        <v>RS</v>
      </c>
      <c r="BF274" s="92"/>
      <c r="BG274" s="92" t="str">
        <f>VLOOKUP(J274,Hoja4!C$2:E$268,2,FALSE)</f>
        <v>FIE</v>
      </c>
      <c r="BH274" s="92">
        <f>VLOOKUP(J274,Hoja4!C$2:E$268,3,FALSE)</f>
        <v>31</v>
      </c>
      <c r="BI274" s="92"/>
      <c r="BJ274" s="92"/>
      <c r="BK274" s="32" t="str">
        <f>VLOOKUP(J274,RATES!F$2:K$309,6,FALSE)</f>
        <v>RS</v>
      </c>
    </row>
    <row r="275" spans="1:63" s="32" customFormat="1" ht="15" customHeight="1">
      <c r="A275" s="17">
        <v>31</v>
      </c>
      <c r="B275" s="99">
        <v>1</v>
      </c>
      <c r="C275" s="17" t="s">
        <v>23</v>
      </c>
      <c r="D275" s="18" t="s">
        <v>24</v>
      </c>
      <c r="E275" s="17" t="s">
        <v>181</v>
      </c>
      <c r="F275" s="17" t="s">
        <v>260</v>
      </c>
      <c r="G275" s="18" t="s">
        <v>261</v>
      </c>
      <c r="H275" s="18" t="s">
        <v>27</v>
      </c>
      <c r="I275" s="18">
        <v>30113942</v>
      </c>
      <c r="J275" s="112" t="str">
        <f t="shared" si="227"/>
        <v>30113942-EJECUCION</v>
      </c>
      <c r="K275" s="442" t="s">
        <v>3227</v>
      </c>
      <c r="L275" s="100">
        <v>2834041112</v>
      </c>
      <c r="M275" s="19">
        <v>2834041112</v>
      </c>
      <c r="N275" s="100">
        <v>2775076112</v>
      </c>
      <c r="O275" s="19">
        <v>2775076112</v>
      </c>
      <c r="P275" s="19">
        <v>58965000</v>
      </c>
      <c r="Q275" s="19">
        <v>0</v>
      </c>
      <c r="R275" s="101">
        <v>58965000</v>
      </c>
      <c r="S275" s="20">
        <v>0</v>
      </c>
      <c r="T275" s="21">
        <v>0</v>
      </c>
      <c r="U275" s="21">
        <v>49091789</v>
      </c>
      <c r="V275" s="266">
        <v>0</v>
      </c>
      <c r="W275" s="266">
        <v>0</v>
      </c>
      <c r="X275" s="266">
        <v>23882929</v>
      </c>
      <c r="Y275" s="266">
        <f t="shared" si="228"/>
        <v>23882929</v>
      </c>
      <c r="Z275" s="266">
        <v>2575794</v>
      </c>
      <c r="AA275" s="266">
        <v>0</v>
      </c>
      <c r="AB275" s="266">
        <v>22633066</v>
      </c>
      <c r="AC275" s="266">
        <v>0</v>
      </c>
      <c r="AD275" s="266">
        <f t="shared" si="229"/>
        <v>49091789</v>
      </c>
      <c r="AE275" s="266">
        <f t="shared" si="230"/>
        <v>0</v>
      </c>
      <c r="AF275" s="266">
        <f t="shared" si="231"/>
        <v>9873211</v>
      </c>
      <c r="AG275" s="18" t="s">
        <v>3419</v>
      </c>
      <c r="AH275" s="17" t="s">
        <v>109</v>
      </c>
      <c r="AI275" s="81" t="s">
        <v>30</v>
      </c>
      <c r="AJ275" s="22" t="s">
        <v>45</v>
      </c>
      <c r="AK275" s="90" t="s">
        <v>30</v>
      </c>
      <c r="AL275" s="22" t="s">
        <v>266</v>
      </c>
      <c r="AM275" s="90" t="s">
        <v>45</v>
      </c>
      <c r="AN275" t="str">
        <f t="shared" si="232"/>
        <v>OR PRO.CODIGO=30113942</v>
      </c>
      <c r="AO275">
        <f t="shared" si="233"/>
        <v>8</v>
      </c>
      <c r="AP275" t="e">
        <f>VLOOKUP(J275,#REF!,5,FALSE)</f>
        <v>#REF!</v>
      </c>
      <c r="AQ275"/>
      <c r="AR275" t="e">
        <f>VLOOKUP(J275,#REF!,6,FALSE)</f>
        <v>#REF!</v>
      </c>
      <c r="AS275" s="32" t="e">
        <f>VLOOKUP(I275,'convenios 2017'!A$2:O$82,15,FALSE)</f>
        <v>#N/A</v>
      </c>
      <c r="AT275" s="373">
        <f t="shared" si="234"/>
        <v>2824167901</v>
      </c>
      <c r="AU275" s="32" t="str">
        <f>VLOOKUP(I275,'convenio 2016'!A$2:N$196,14,FALSE)</f>
        <v>toma razon</v>
      </c>
      <c r="AV275" s="32" t="str">
        <f>VLOOKUP(I275,'convenio 2015'!A$4:M$228,13,FALSE)</f>
        <v>en convenio</v>
      </c>
      <c r="AW275" s="32" t="e">
        <f>VLOOKUP(J275,#REF!,6,FALSE)</f>
        <v>#REF!</v>
      </c>
      <c r="AX275" s="373">
        <f t="shared" si="235"/>
        <v>2824167901</v>
      </c>
      <c r="AY275" s="32" t="s">
        <v>2408</v>
      </c>
      <c r="AZ275" s="32" t="s">
        <v>2073</v>
      </c>
      <c r="BA275" s="377">
        <v>1052</v>
      </c>
      <c r="BB275" s="431">
        <v>42552</v>
      </c>
      <c r="BC275" s="32" t="str">
        <f>VLOOKUP(J275,'RATE JUNIO '!F$2:K$346,6,FALSE)</f>
        <v>RS</v>
      </c>
      <c r="BD275" s="32" t="s">
        <v>3458</v>
      </c>
      <c r="BE275" s="92" t="str">
        <f>VLOOKUP(J275,'RATES 30-06-2017'!F$2:K$374,6,FALSE)</f>
        <v>RS</v>
      </c>
      <c r="BF275" s="92"/>
      <c r="BG275" s="92" t="str">
        <f>VLOOKUP(J275,Hoja4!C$2:E$268,2,FALSE)</f>
        <v>FIE</v>
      </c>
      <c r="BH275" s="92">
        <f>VLOOKUP(J275,Hoja4!C$2:E$268,3,FALSE)</f>
        <v>31</v>
      </c>
      <c r="BI275" s="92"/>
      <c r="BJ275" s="92"/>
      <c r="BK275" s="32" t="str">
        <f>VLOOKUP(J275,RATES!F$2:K$309,6,FALSE)</f>
        <v>RS</v>
      </c>
    </row>
    <row r="276" spans="1:63" s="32" customFormat="1" ht="15" customHeight="1">
      <c r="A276" s="17">
        <v>31</v>
      </c>
      <c r="B276" s="99">
        <v>5</v>
      </c>
      <c r="C276" s="17" t="s">
        <v>23</v>
      </c>
      <c r="D276" s="18" t="s">
        <v>38</v>
      </c>
      <c r="E276" s="17" t="s">
        <v>181</v>
      </c>
      <c r="F276" s="17" t="s">
        <v>260</v>
      </c>
      <c r="G276" s="18" t="s">
        <v>261</v>
      </c>
      <c r="H276" s="18" t="s">
        <v>27</v>
      </c>
      <c r="I276" s="18">
        <v>30290372</v>
      </c>
      <c r="J276" s="112" t="str">
        <f t="shared" si="227"/>
        <v>30290372-EJECUCION</v>
      </c>
      <c r="K276" s="442" t="s">
        <v>273</v>
      </c>
      <c r="L276" s="100">
        <v>746663952</v>
      </c>
      <c r="M276" s="19">
        <v>759400000</v>
      </c>
      <c r="N276" s="100">
        <v>0</v>
      </c>
      <c r="O276" s="19">
        <v>54640992</v>
      </c>
      <c r="P276" s="19">
        <f>704761008-2000</f>
        <v>704759008</v>
      </c>
      <c r="Q276" s="19">
        <v>0</v>
      </c>
      <c r="R276" s="101">
        <v>400000000</v>
      </c>
      <c r="S276" s="20">
        <v>346663952</v>
      </c>
      <c r="T276" s="21">
        <v>0</v>
      </c>
      <c r="U276" s="21">
        <v>690456960</v>
      </c>
      <c r="V276" s="266">
        <v>488476081</v>
      </c>
      <c r="W276" s="266">
        <v>127991002</v>
      </c>
      <c r="X276" s="266">
        <v>0</v>
      </c>
      <c r="Y276" s="266">
        <f t="shared" si="228"/>
        <v>616467083</v>
      </c>
      <c r="Z276" s="266">
        <v>73989877</v>
      </c>
      <c r="AA276" s="266">
        <v>0</v>
      </c>
      <c r="AB276" s="266">
        <v>0</v>
      </c>
      <c r="AC276" s="266">
        <v>0</v>
      </c>
      <c r="AD276" s="266">
        <f t="shared" si="229"/>
        <v>690456960</v>
      </c>
      <c r="AE276" s="266">
        <f t="shared" si="230"/>
        <v>0</v>
      </c>
      <c r="AF276" s="266">
        <f t="shared" si="231"/>
        <v>14302048</v>
      </c>
      <c r="AG276" s="18" t="s">
        <v>3419</v>
      </c>
      <c r="AH276" s="17" t="s">
        <v>684</v>
      </c>
      <c r="AI276" s="81" t="s">
        <v>30</v>
      </c>
      <c r="AJ276" s="22" t="s">
        <v>31</v>
      </c>
      <c r="AK276" s="23" t="s">
        <v>30</v>
      </c>
      <c r="AL276" s="24" t="s">
        <v>274</v>
      </c>
      <c r="AM276" s="23" t="s">
        <v>45</v>
      </c>
      <c r="AN276" t="str">
        <f t="shared" si="232"/>
        <v>OR PRO.CODIGO=30290372</v>
      </c>
      <c r="AO276">
        <f t="shared" si="233"/>
        <v>8</v>
      </c>
      <c r="AP276" t="e">
        <f>VLOOKUP(J276,#REF!,5,FALSE)</f>
        <v>#REF!</v>
      </c>
      <c r="AQ276"/>
      <c r="AR276" t="e">
        <f>VLOOKUP(J276,#REF!,6,FALSE)</f>
        <v>#REF!</v>
      </c>
      <c r="AS276" s="32" t="e">
        <f>VLOOKUP(I276,'convenios 2017'!A$2:O$82,15,FALSE)</f>
        <v>#N/A</v>
      </c>
      <c r="AT276" s="373">
        <f t="shared" si="234"/>
        <v>745097952</v>
      </c>
      <c r="AU276" s="32" t="str">
        <f>VLOOKUP(I276,'convenio 2016'!A$2:N$196,14,FALSE)</f>
        <v>en tramite</v>
      </c>
      <c r="AV276" s="32" t="e">
        <f>VLOOKUP(I276,'convenio 2015'!A$4:M$228,13,FALSE)</f>
        <v>#N/A</v>
      </c>
      <c r="AW276" s="32" t="e">
        <f>VLOOKUP(J276,#REF!,6,FALSE)</f>
        <v>#REF!</v>
      </c>
      <c r="AX276" s="373">
        <f t="shared" si="235"/>
        <v>745097952</v>
      </c>
      <c r="AY276" s="32" t="s">
        <v>1761</v>
      </c>
      <c r="AZ276" s="32">
        <v>0</v>
      </c>
      <c r="BA276" s="377"/>
      <c r="BB276" s="431"/>
      <c r="BC276" s="32" t="str">
        <f>VLOOKUP(J276,'RATE JUNIO '!F$2:K$346,6,FALSE)</f>
        <v>RS</v>
      </c>
      <c r="BD276" s="32" t="s">
        <v>3458</v>
      </c>
      <c r="BE276" s="92" t="str">
        <f>VLOOKUP(J276,'RATES 30-06-2017'!F$2:K$374,6,FALSE)</f>
        <v>RS</v>
      </c>
      <c r="BF276" s="92"/>
      <c r="BG276" s="92" t="str">
        <f>VLOOKUP(J276,Hoja4!C$2:E$268,2,FALSE)</f>
        <v>LIBRE</v>
      </c>
      <c r="BH276" s="92">
        <f>VLOOKUP(J276,Hoja4!C$2:E$268,3,FALSE)</f>
        <v>31</v>
      </c>
      <c r="BI276" s="92"/>
      <c r="BJ276" s="92"/>
      <c r="BK276" s="32" t="str">
        <f>VLOOKUP(J276,RATES!F$2:K$309,6,FALSE)</f>
        <v>RS</v>
      </c>
    </row>
    <row r="277" spans="1:63" s="32" customFormat="1" ht="15" customHeight="1">
      <c r="A277" s="17">
        <v>31</v>
      </c>
      <c r="B277" s="99">
        <v>4</v>
      </c>
      <c r="C277" s="17" t="s">
        <v>23</v>
      </c>
      <c r="D277" s="18" t="s">
        <v>689</v>
      </c>
      <c r="E277" s="17" t="s">
        <v>181</v>
      </c>
      <c r="F277" s="17" t="s">
        <v>260</v>
      </c>
      <c r="G277" s="18" t="s">
        <v>261</v>
      </c>
      <c r="H277" s="18" t="s">
        <v>27</v>
      </c>
      <c r="I277" s="18">
        <v>30085373</v>
      </c>
      <c r="J277" s="112" t="str">
        <f t="shared" si="227"/>
        <v>30085373-EJECUCION</v>
      </c>
      <c r="K277" s="442" t="s">
        <v>1195</v>
      </c>
      <c r="L277" s="289">
        <v>1542475259</v>
      </c>
      <c r="M277" s="19">
        <v>1586461807</v>
      </c>
      <c r="N277" s="289">
        <v>540693097</v>
      </c>
      <c r="O277" s="125">
        <v>589452359</v>
      </c>
      <c r="P277" s="125">
        <v>929006695</v>
      </c>
      <c r="Q277" s="290">
        <v>0</v>
      </c>
      <c r="R277" s="291">
        <v>1237232541</v>
      </c>
      <c r="S277" s="292">
        <v>0</v>
      </c>
      <c r="T277" s="293">
        <v>0</v>
      </c>
      <c r="U277" s="21">
        <v>934006695</v>
      </c>
      <c r="V277" s="266">
        <v>0</v>
      </c>
      <c r="W277" s="266">
        <v>146563484</v>
      </c>
      <c r="X277" s="266">
        <v>336999916</v>
      </c>
      <c r="Y277" s="266">
        <f t="shared" si="228"/>
        <v>483563400</v>
      </c>
      <c r="Z277" s="266">
        <v>311583060</v>
      </c>
      <c r="AA277" s="266">
        <v>133860235</v>
      </c>
      <c r="AB277" s="266">
        <v>0</v>
      </c>
      <c r="AC277" s="266">
        <v>5000000</v>
      </c>
      <c r="AD277" s="266">
        <f t="shared" si="229"/>
        <v>934006695</v>
      </c>
      <c r="AE277" s="266">
        <f t="shared" si="230"/>
        <v>0</v>
      </c>
      <c r="AF277" s="266">
        <f t="shared" si="231"/>
        <v>63002753</v>
      </c>
      <c r="AG277" s="18" t="s">
        <v>3419</v>
      </c>
      <c r="AH277" s="17" t="s">
        <v>685</v>
      </c>
      <c r="AI277" s="81" t="s">
        <v>30</v>
      </c>
      <c r="AJ277" s="295" t="s">
        <v>31</v>
      </c>
      <c r="AK277" s="296" t="s">
        <v>30</v>
      </c>
      <c r="AL277" s="297" t="s">
        <v>268</v>
      </c>
      <c r="AM277" s="296" t="s">
        <v>45</v>
      </c>
      <c r="AN277" t="str">
        <f t="shared" si="232"/>
        <v>OR PRO.CODIGO=30085373</v>
      </c>
      <c r="AO277">
        <f t="shared" si="233"/>
        <v>8</v>
      </c>
      <c r="AP277" t="e">
        <f>VLOOKUP(J277,#REF!,5,FALSE)</f>
        <v>#REF!</v>
      </c>
      <c r="AR277" t="e">
        <f>VLOOKUP(J277,#REF!,6,FALSE)</f>
        <v>#REF!</v>
      </c>
      <c r="AS277" s="32" t="str">
        <f>VLOOKUP(I277,'convenios 2017'!A$2:O$82,15,FALSE)</f>
        <v>con convenio</v>
      </c>
      <c r="AT277" s="373">
        <f t="shared" si="234"/>
        <v>1523459054</v>
      </c>
      <c r="AU277" s="32" t="str">
        <f>VLOOKUP(I277,'convenio 2016'!A$2:N$196,14,FALSE)</f>
        <v>toma razon</v>
      </c>
      <c r="AV277" s="32" t="e">
        <f>VLOOKUP(I277,'convenio 2015'!A$4:M$228,13,FALSE)</f>
        <v>#N/A</v>
      </c>
      <c r="AW277" s="32" t="e">
        <f>VLOOKUP(J277,#REF!,6,FALSE)</f>
        <v>#REF!</v>
      </c>
      <c r="AX277" s="373">
        <f t="shared" si="235"/>
        <v>1523459054</v>
      </c>
      <c r="AY277" s="32" t="s">
        <v>1763</v>
      </c>
      <c r="AZ277" s="32" t="s">
        <v>3159</v>
      </c>
      <c r="BA277" s="377">
        <v>567</v>
      </c>
      <c r="BB277" s="431">
        <v>42815</v>
      </c>
      <c r="BC277" s="32" t="str">
        <f>VLOOKUP(J277,'RATE JUNIO '!F$2:K$346,6,FALSE)</f>
        <v>RS</v>
      </c>
      <c r="BD277" s="32" t="s">
        <v>3458</v>
      </c>
      <c r="BE277" s="92" t="str">
        <f>VLOOKUP(J277,'RATES 30-06-2017'!F$2:K$374,6,FALSE)</f>
        <v>RE</v>
      </c>
      <c r="BF277" s="92"/>
      <c r="BG277" s="92" t="str">
        <f>VLOOKUP(J277,Hoja4!C$2:E$268,2,FALSE)</f>
        <v>LIBRE</v>
      </c>
      <c r="BH277" s="92">
        <f>VLOOKUP(J277,Hoja4!C$2:E$268,3,FALSE)</f>
        <v>31</v>
      </c>
      <c r="BI277" s="92"/>
      <c r="BJ277" s="92"/>
      <c r="BK277" s="32" t="str">
        <f>VLOOKUP(J277,RATES!F$2:K$309,6,FALSE)</f>
        <v>RS</v>
      </c>
    </row>
    <row r="278" spans="1:63">
      <c r="A278" s="86"/>
      <c r="C278" s="86"/>
      <c r="D278" s="87"/>
      <c r="E278" s="86"/>
      <c r="F278" s="86"/>
      <c r="G278" s="88"/>
      <c r="H278" s="86"/>
      <c r="I278" s="88"/>
      <c r="K278" s="110" t="s">
        <v>47</v>
      </c>
      <c r="L278" s="25">
        <f>SUBTOTAL(9,L270:L277)</f>
        <v>5862808596</v>
      </c>
      <c r="M278" s="111">
        <f>SUBTOTAL(9,M270:M277)</f>
        <v>6999645468</v>
      </c>
      <c r="N278" s="25">
        <f>SUBTOTAL(9,N270:N277)</f>
        <v>4009476002</v>
      </c>
      <c r="O278" s="111">
        <f>SUBTOTAL(9,O270:O277)</f>
        <v>5101312633</v>
      </c>
      <c r="P278" s="111">
        <f>SUBTOTAL(9,P270:P277)</f>
        <v>1830330082</v>
      </c>
      <c r="Q278" s="109">
        <v>0</v>
      </c>
      <c r="R278" s="25">
        <v>1742119021</v>
      </c>
      <c r="S278" s="25">
        <v>412416000</v>
      </c>
      <c r="T278" s="25">
        <v>0</v>
      </c>
      <c r="U278" s="111">
        <f t="shared" ref="U278:AF278" si="236">SUBTOTAL(9,U270:U277)</f>
        <v>1805212163</v>
      </c>
      <c r="V278" s="111">
        <f t="shared" si="236"/>
        <v>488476081</v>
      </c>
      <c r="W278" s="111">
        <f t="shared" si="236"/>
        <v>298079165</v>
      </c>
      <c r="X278" s="111">
        <f t="shared" si="236"/>
        <v>374528859</v>
      </c>
      <c r="Y278" s="111">
        <f t="shared" si="236"/>
        <v>1161084105</v>
      </c>
      <c r="Z278" s="111">
        <f t="shared" si="236"/>
        <v>388148731</v>
      </c>
      <c r="AA278" s="111">
        <f t="shared" si="236"/>
        <v>160777171</v>
      </c>
      <c r="AB278" s="111">
        <f t="shared" si="236"/>
        <v>26113566</v>
      </c>
      <c r="AC278" s="111">
        <f t="shared" si="236"/>
        <v>5000000</v>
      </c>
      <c r="AD278" s="111">
        <f t="shared" si="236"/>
        <v>1741123573</v>
      </c>
      <c r="AE278" s="111">
        <f t="shared" si="236"/>
        <v>64088590</v>
      </c>
      <c r="AF278" s="111">
        <f t="shared" si="236"/>
        <v>93120672</v>
      </c>
      <c r="AG278" s="88"/>
      <c r="AH278" s="86"/>
      <c r="AI278" s="257"/>
      <c r="AK278" s="23"/>
      <c r="AL278" s="24"/>
      <c r="AM278" s="23"/>
      <c r="AN278" s="92"/>
      <c r="AO278" s="92"/>
      <c r="AP278" s="92"/>
      <c r="AQ278" s="92"/>
      <c r="AR278" s="92"/>
      <c r="AS278" s="92"/>
      <c r="AT278" s="92"/>
      <c r="AU278" s="92"/>
      <c r="AV278" s="92"/>
      <c r="AW278" s="92"/>
      <c r="AX278" s="92"/>
      <c r="AZ278" s="32" t="s">
        <v>3142</v>
      </c>
    </row>
    <row r="279" spans="1:63" ht="12" customHeight="1">
      <c r="A279" s="86"/>
      <c r="C279" s="86"/>
      <c r="D279" s="87"/>
      <c r="E279" s="86"/>
      <c r="F279" s="86"/>
      <c r="G279" s="88"/>
      <c r="H279" s="86"/>
      <c r="I279" s="88"/>
      <c r="K279" s="303"/>
      <c r="M279" s="86"/>
      <c r="O279" s="86"/>
      <c r="P279" s="86"/>
      <c r="Q279" s="302"/>
      <c r="U279"/>
      <c r="V279" s="122"/>
      <c r="W279" s="122"/>
      <c r="X279" s="122"/>
      <c r="Y279" s="122"/>
      <c r="Z279" s="122"/>
      <c r="AA279" s="122"/>
      <c r="AB279" s="122"/>
      <c r="AC279" s="122"/>
      <c r="AD279" s="122"/>
      <c r="AE279" s="122"/>
      <c r="AF279" s="122"/>
      <c r="AG279" s="88"/>
      <c r="AH279" s="86"/>
      <c r="AI279" s="257"/>
      <c r="AK279" s="23"/>
      <c r="AL279" s="24"/>
      <c r="AM279" s="23"/>
      <c r="AZ279" s="32" t="s">
        <v>3142</v>
      </c>
    </row>
    <row r="280" spans="1:63">
      <c r="A280" s="86"/>
      <c r="B280" s="302"/>
      <c r="C280" s="86"/>
      <c r="D280" s="87"/>
      <c r="E280" s="86"/>
      <c r="F280" s="86"/>
      <c r="G280" s="88"/>
      <c r="H280" s="86"/>
      <c r="I280" s="88"/>
      <c r="J280" s="302"/>
      <c r="K280" s="16" t="s">
        <v>48</v>
      </c>
      <c r="L280" s="302"/>
      <c r="M280" s="86"/>
      <c r="N280" s="302"/>
      <c r="O280" s="86"/>
      <c r="P280" s="86"/>
      <c r="Q280" s="304"/>
      <c r="R280" s="302"/>
      <c r="S280" s="302"/>
      <c r="T280" s="302"/>
      <c r="U280" s="302"/>
      <c r="V280" s="122"/>
      <c r="W280" s="122"/>
      <c r="X280" s="122"/>
      <c r="Y280" s="122"/>
      <c r="Z280" s="122"/>
      <c r="AA280" s="122"/>
      <c r="AB280" s="122"/>
      <c r="AC280" s="122"/>
      <c r="AD280" s="122"/>
      <c r="AE280" s="122"/>
      <c r="AF280" s="122"/>
      <c r="AG280" s="88"/>
      <c r="AH280" s="86"/>
      <c r="AI280" s="257"/>
      <c r="AK280" s="23"/>
      <c r="AL280" s="24"/>
      <c r="AM280" s="23"/>
      <c r="AZ280" s="32" t="s">
        <v>3142</v>
      </c>
    </row>
    <row r="281" spans="1:63" s="32" customFormat="1" ht="15" customHeight="1">
      <c r="A281" s="17">
        <v>31</v>
      </c>
      <c r="B281" s="99">
        <v>7</v>
      </c>
      <c r="C281" s="17" t="s">
        <v>49</v>
      </c>
      <c r="D281" s="18" t="s">
        <v>38</v>
      </c>
      <c r="E281" s="17" t="s">
        <v>181</v>
      </c>
      <c r="F281" s="17" t="s">
        <v>260</v>
      </c>
      <c r="G281" s="18" t="s">
        <v>261</v>
      </c>
      <c r="H281" s="18" t="s">
        <v>27</v>
      </c>
      <c r="I281" s="18">
        <v>30077934</v>
      </c>
      <c r="J281" s="112" t="str">
        <f t="shared" ref="J281" si="237">CONCATENATE(I281,"-",H281)</f>
        <v>30077934-EJECUCION</v>
      </c>
      <c r="K281" s="442" t="s">
        <v>3297</v>
      </c>
      <c r="L281" s="100">
        <v>1194820000</v>
      </c>
      <c r="M281" s="19">
        <v>1194820000</v>
      </c>
      <c r="N281" s="100">
        <v>0</v>
      </c>
      <c r="O281" s="19">
        <v>0</v>
      </c>
      <c r="P281" s="19">
        <v>150000000</v>
      </c>
      <c r="Q281" s="19">
        <v>1044820000</v>
      </c>
      <c r="R281" s="101">
        <v>100000000</v>
      </c>
      <c r="S281" s="20">
        <v>1094820000</v>
      </c>
      <c r="T281" s="21">
        <v>0</v>
      </c>
      <c r="U281" s="446">
        <v>0</v>
      </c>
      <c r="V281" s="266">
        <v>0</v>
      </c>
      <c r="W281" s="266">
        <v>0</v>
      </c>
      <c r="X281" s="266">
        <v>0</v>
      </c>
      <c r="Y281" s="266">
        <f t="shared" ref="Y281:Y282" si="238">V281+W281+X281</f>
        <v>0</v>
      </c>
      <c r="Z281" s="266">
        <v>0</v>
      </c>
      <c r="AA281" s="266">
        <v>0</v>
      </c>
      <c r="AB281" s="266">
        <v>0</v>
      </c>
      <c r="AC281" s="266">
        <v>0</v>
      </c>
      <c r="AD281" s="266">
        <f t="shared" ref="AD281:AD282" si="239">V281+W281+X281+Z281+AA281+AB281+AC281</f>
        <v>0</v>
      </c>
      <c r="AE281" s="266">
        <f t="shared" ref="AE281:AE282" si="240">U281-AD281</f>
        <v>0</v>
      </c>
      <c r="AF281" s="266">
        <f t="shared" ref="AF281:AF282" si="241">M281-(O281+U281)</f>
        <v>1194820000</v>
      </c>
      <c r="AG281" s="18" t="s">
        <v>51</v>
      </c>
      <c r="AH281" s="17" t="s">
        <v>684</v>
      </c>
      <c r="AI281" s="81" t="s">
        <v>57</v>
      </c>
      <c r="AJ281" s="22" t="s">
        <v>78</v>
      </c>
      <c r="AK281" s="23" t="s">
        <v>30</v>
      </c>
      <c r="AL281" s="24" t="s">
        <v>272</v>
      </c>
      <c r="AM281" s="23" t="s">
        <v>45</v>
      </c>
      <c r="AN281" t="str">
        <f>CONCATENATE( "OR PRO.CODIGO=",I281)</f>
        <v>OR PRO.CODIGO=30077934</v>
      </c>
      <c r="AO281">
        <f>LEN(I281)</f>
        <v>8</v>
      </c>
      <c r="AP281" t="e">
        <f>VLOOKUP(J281,#REF!,5,FALSE)</f>
        <v>#REF!</v>
      </c>
      <c r="AQ281"/>
      <c r="AR281" t="e">
        <f>VLOOKUP(J281,#REF!,6,FALSE)</f>
        <v>#REF!</v>
      </c>
      <c r="AS281" s="32" t="e">
        <f>VLOOKUP(I281,'convenios 2017'!A$2:O$82,15,FALSE)</f>
        <v>#N/A</v>
      </c>
      <c r="AT281" s="373">
        <f>O281+AD281</f>
        <v>0</v>
      </c>
      <c r="AU281" s="32" t="e">
        <f>VLOOKUP(I281,'convenio 2016'!A$2:N$196,14,FALSE)</f>
        <v>#N/A</v>
      </c>
      <c r="AV281" s="32" t="e">
        <f>VLOOKUP(I281,'convenio 2015'!A$4:M$228,13,FALSE)</f>
        <v>#N/A</v>
      </c>
      <c r="AW281" s="32" t="e">
        <f>VLOOKUP(J281,#REF!,6,FALSE)</f>
        <v>#REF!</v>
      </c>
      <c r="AX281" s="373">
        <f>O281+AD281</f>
        <v>0</v>
      </c>
      <c r="AY281" s="32" t="e">
        <v>#N/A</v>
      </c>
      <c r="AZ281" s="32" t="e">
        <v>#N/A</v>
      </c>
      <c r="BA281" s="377" t="e">
        <v>#N/A</v>
      </c>
      <c r="BB281" s="431"/>
      <c r="BC281" s="32" t="e">
        <f>VLOOKUP(J281,'RATE JUNIO '!F$2:K$346,6,FALSE)</f>
        <v>#N/A</v>
      </c>
      <c r="BD281" s="32" t="s">
        <v>3458</v>
      </c>
      <c r="BE281" s="92" t="e">
        <f>VLOOKUP(J281,'RATES 30-06-2017'!F$2:K$374,6,FALSE)</f>
        <v>#N/A</v>
      </c>
      <c r="BF281" s="92"/>
      <c r="BG281" s="92" t="e">
        <f>VLOOKUP(J281,Hoja4!C$2:E$268,2,FALSE)</f>
        <v>#N/A</v>
      </c>
      <c r="BH281" s="92" t="e">
        <f>VLOOKUP(J281,Hoja4!C$2:E$268,3,FALSE)</f>
        <v>#N/A</v>
      </c>
      <c r="BI281" s="92"/>
      <c r="BJ281" s="92"/>
    </row>
    <row r="282" spans="1:63" s="32" customFormat="1" ht="15" customHeight="1">
      <c r="A282" s="17">
        <v>31</v>
      </c>
      <c r="B282" s="99">
        <v>6</v>
      </c>
      <c r="C282" s="17" t="s">
        <v>49</v>
      </c>
      <c r="D282" s="18" t="s">
        <v>24</v>
      </c>
      <c r="E282" s="17" t="s">
        <v>181</v>
      </c>
      <c r="F282" s="17" t="s">
        <v>260</v>
      </c>
      <c r="G282" s="18" t="s">
        <v>261</v>
      </c>
      <c r="H282" s="18" t="s">
        <v>27</v>
      </c>
      <c r="I282" s="18">
        <v>30291172</v>
      </c>
      <c r="J282" s="112" t="str">
        <f>CONCATENATE(I282,"-",H282)</f>
        <v>30291172-EJECUCION</v>
      </c>
      <c r="K282" s="442" t="s">
        <v>3298</v>
      </c>
      <c r="L282" s="100">
        <v>1313589000</v>
      </c>
      <c r="M282" s="125">
        <v>1313589000</v>
      </c>
      <c r="N282" s="100">
        <v>1173000</v>
      </c>
      <c r="O282" s="125">
        <v>0</v>
      </c>
      <c r="P282" s="125">
        <v>980275641</v>
      </c>
      <c r="Q282" s="19">
        <v>333313359</v>
      </c>
      <c r="R282" s="101">
        <v>900000000</v>
      </c>
      <c r="S282" s="20">
        <v>412416000</v>
      </c>
      <c r="T282" s="21">
        <v>0</v>
      </c>
      <c r="U282" s="21">
        <v>808517961</v>
      </c>
      <c r="V282" s="266">
        <v>0</v>
      </c>
      <c r="W282" s="266">
        <v>0</v>
      </c>
      <c r="X282" s="266">
        <v>0</v>
      </c>
      <c r="Y282" s="266">
        <f t="shared" si="238"/>
        <v>0</v>
      </c>
      <c r="Z282" s="266">
        <v>0</v>
      </c>
      <c r="AA282" s="266">
        <v>163305871</v>
      </c>
      <c r="AB282" s="266">
        <v>106674211</v>
      </c>
      <c r="AC282" s="266">
        <v>93445723</v>
      </c>
      <c r="AD282" s="266">
        <f t="shared" si="239"/>
        <v>363425805</v>
      </c>
      <c r="AE282" s="266">
        <f t="shared" si="240"/>
        <v>445092156</v>
      </c>
      <c r="AF282" s="266">
        <f t="shared" si="241"/>
        <v>505071039</v>
      </c>
      <c r="AG282" s="18" t="s">
        <v>3419</v>
      </c>
      <c r="AH282" s="17" t="s">
        <v>684</v>
      </c>
      <c r="AI282" s="81" t="s">
        <v>30</v>
      </c>
      <c r="AJ282" s="22" t="s">
        <v>31</v>
      </c>
      <c r="AK282" s="23" t="s">
        <v>30</v>
      </c>
      <c r="AL282" s="24" t="s">
        <v>270</v>
      </c>
      <c r="AM282" s="23" t="s">
        <v>45</v>
      </c>
      <c r="AN282" t="str">
        <f>CONCATENATE( "OR PRO.CODIGO=",I282)</f>
        <v>OR PRO.CODIGO=30291172</v>
      </c>
      <c r="AO282">
        <f>LEN(I282)</f>
        <v>8</v>
      </c>
      <c r="AP282" t="e">
        <f>VLOOKUP(J282,#REF!,5,FALSE)</f>
        <v>#REF!</v>
      </c>
      <c r="AQ282"/>
      <c r="AR282" t="e">
        <f>VLOOKUP(J282,#REF!,6,FALSE)</f>
        <v>#REF!</v>
      </c>
      <c r="AS282" s="32" t="e">
        <f>VLOOKUP(I282,'convenios 2017'!A$2:O$82,15,FALSE)</f>
        <v>#N/A</v>
      </c>
      <c r="AT282" s="373">
        <f>O282+AD282</f>
        <v>363425805</v>
      </c>
      <c r="AU282" s="32" t="str">
        <f>VLOOKUP(I282,'convenio 2016'!A$2:N$196,14,FALSE)</f>
        <v>toma razon</v>
      </c>
      <c r="AV282" s="32" t="e">
        <f>VLOOKUP(I282,'convenio 2015'!A$4:M$228,13,FALSE)</f>
        <v>#N/A</v>
      </c>
      <c r="AW282" s="32" t="e">
        <f>VLOOKUP(J282,#REF!,6,FALSE)</f>
        <v>#REF!</v>
      </c>
      <c r="AX282" s="373">
        <f>O282+AD282</f>
        <v>363425805</v>
      </c>
      <c r="AY282" s="32" t="s">
        <v>2408</v>
      </c>
      <c r="AZ282" s="32" t="s">
        <v>2061</v>
      </c>
      <c r="BA282" s="377">
        <v>1050</v>
      </c>
      <c r="BB282" s="431">
        <v>42552</v>
      </c>
      <c r="BC282" s="32" t="str">
        <f>VLOOKUP(J282,'RATE JUNIO '!F$2:K$346,6,FALSE)</f>
        <v>RS</v>
      </c>
      <c r="BD282" s="32" t="s">
        <v>3458</v>
      </c>
      <c r="BE282" s="92" t="str">
        <f>VLOOKUP(J282,'RATES 30-06-2017'!F$2:K$374,6,FALSE)</f>
        <v>RS</v>
      </c>
      <c r="BF282" s="92"/>
      <c r="BG282" s="92" t="str">
        <f>VLOOKUP(J282,Hoja4!C$2:E$268,2,FALSE)</f>
        <v>FAR</v>
      </c>
      <c r="BH282" s="92">
        <f>VLOOKUP(J282,Hoja4!C$2:E$268,3,FALSE)</f>
        <v>31</v>
      </c>
      <c r="BI282" s="92"/>
      <c r="BJ282" s="92"/>
      <c r="BK282" s="32" t="str">
        <f>VLOOKUP(J282,RATES!F$2:K$309,6,FALSE)</f>
        <v>RS</v>
      </c>
    </row>
    <row r="283" spans="1:63">
      <c r="A283" s="86"/>
      <c r="C283" s="86"/>
      <c r="D283" s="87"/>
      <c r="E283" s="86"/>
      <c r="F283" s="86"/>
      <c r="G283" s="88"/>
      <c r="H283" s="86"/>
      <c r="I283" s="88"/>
      <c r="K283" s="110" t="s">
        <v>52</v>
      </c>
      <c r="L283" s="25">
        <f>SUBTOTAL(9,L281:L282)</f>
        <v>2508409000</v>
      </c>
      <c r="M283" s="111">
        <f>SUBTOTAL(9,M281:M282)</f>
        <v>2508409000</v>
      </c>
      <c r="N283" s="25">
        <f>SUBTOTAL(9,N281:N282)</f>
        <v>1173000</v>
      </c>
      <c r="O283" s="111">
        <f>SUBTOTAL(9,O281:O282)</f>
        <v>0</v>
      </c>
      <c r="P283" s="111">
        <f>SUBTOTAL(9,P281:P282)</f>
        <v>1130275641</v>
      </c>
      <c r="Q283" s="109">
        <v>1378133359</v>
      </c>
      <c r="R283" s="25">
        <v>500000000</v>
      </c>
      <c r="S283" s="25">
        <v>1441483952</v>
      </c>
      <c r="T283" s="25">
        <v>0</v>
      </c>
      <c r="U283" s="111">
        <f t="shared" ref="U283:AF283" si="242">SUBTOTAL(9,U281:U282)</f>
        <v>808517961</v>
      </c>
      <c r="V283" s="111">
        <f t="shared" si="242"/>
        <v>0</v>
      </c>
      <c r="W283" s="111">
        <f t="shared" si="242"/>
        <v>0</v>
      </c>
      <c r="X283" s="111">
        <f t="shared" si="242"/>
        <v>0</v>
      </c>
      <c r="Y283" s="111">
        <f t="shared" si="242"/>
        <v>0</v>
      </c>
      <c r="Z283" s="111">
        <f t="shared" si="242"/>
        <v>0</v>
      </c>
      <c r="AA283" s="111">
        <f t="shared" si="242"/>
        <v>163305871</v>
      </c>
      <c r="AB283" s="111">
        <f t="shared" si="242"/>
        <v>106674211</v>
      </c>
      <c r="AC283" s="111">
        <f t="shared" si="242"/>
        <v>93445723</v>
      </c>
      <c r="AD283" s="111">
        <f t="shared" si="242"/>
        <v>363425805</v>
      </c>
      <c r="AE283" s="111">
        <f t="shared" si="242"/>
        <v>445092156</v>
      </c>
      <c r="AF283" s="111">
        <f t="shared" si="242"/>
        <v>1699891039</v>
      </c>
      <c r="AG283" s="88"/>
      <c r="AH283" s="86"/>
      <c r="AI283" s="257"/>
      <c r="AK283" s="23"/>
      <c r="AL283" s="24"/>
      <c r="AM283" s="23"/>
      <c r="AN283" s="92"/>
      <c r="AO283" s="92"/>
      <c r="AP283" s="92"/>
      <c r="AQ283" s="92"/>
      <c r="AR283" s="92"/>
      <c r="AS283" s="92"/>
      <c r="AT283" s="92"/>
      <c r="AU283" s="92"/>
      <c r="AV283" s="92"/>
      <c r="AW283" s="92"/>
      <c r="AX283" s="92"/>
      <c r="AZ283" s="32" t="s">
        <v>3142</v>
      </c>
    </row>
    <row r="284" spans="1:63" ht="8.25" customHeight="1">
      <c r="A284" s="86"/>
      <c r="B284" s="302"/>
      <c r="C284" s="86"/>
      <c r="D284" s="87"/>
      <c r="E284" s="86"/>
      <c r="F284" s="86"/>
      <c r="G284" s="88"/>
      <c r="H284" s="86"/>
      <c r="I284" s="88"/>
      <c r="J284" s="302"/>
      <c r="K284" s="303"/>
      <c r="L284" s="302"/>
      <c r="M284" s="86"/>
      <c r="N284" s="302"/>
      <c r="O284" s="86"/>
      <c r="P284" s="86"/>
      <c r="R284" s="302"/>
      <c r="S284" s="302"/>
      <c r="T284" s="302"/>
      <c r="U284" s="302"/>
      <c r="V284" s="122"/>
      <c r="W284" s="122"/>
      <c r="X284" s="122"/>
      <c r="Y284" s="122"/>
      <c r="Z284" s="122"/>
      <c r="AA284" s="122"/>
      <c r="AB284" s="122"/>
      <c r="AC284" s="122"/>
      <c r="AD284" s="122"/>
      <c r="AE284" s="122"/>
      <c r="AF284" s="122"/>
      <c r="AG284" s="88"/>
      <c r="AH284" s="86"/>
      <c r="AI284" s="257"/>
      <c r="AK284" s="23"/>
      <c r="AL284" s="24"/>
      <c r="AM284" s="23"/>
      <c r="AZ284" s="32" t="s">
        <v>3142</v>
      </c>
    </row>
    <row r="285" spans="1:63">
      <c r="A285" s="86"/>
      <c r="B285" s="302"/>
      <c r="C285" s="86"/>
      <c r="D285" s="87"/>
      <c r="E285" s="86"/>
      <c r="F285" s="86"/>
      <c r="G285" s="88"/>
      <c r="H285" s="86"/>
      <c r="I285" s="88"/>
      <c r="J285" s="302"/>
      <c r="K285" s="16" t="s">
        <v>53</v>
      </c>
      <c r="L285" s="302"/>
      <c r="M285" s="86"/>
      <c r="N285" s="302"/>
      <c r="O285" s="86"/>
      <c r="P285" s="86"/>
      <c r="R285" s="302"/>
      <c r="S285" s="302"/>
      <c r="T285" s="302"/>
      <c r="U285" s="302"/>
      <c r="V285" s="122"/>
      <c r="W285" s="122"/>
      <c r="X285" s="122"/>
      <c r="Y285" s="122"/>
      <c r="Z285" s="122"/>
      <c r="AA285" s="122"/>
      <c r="AB285" s="122"/>
      <c r="AC285" s="122"/>
      <c r="AD285" s="122"/>
      <c r="AE285" s="122"/>
      <c r="AF285" s="122"/>
      <c r="AG285" s="88"/>
      <c r="AH285" s="86"/>
      <c r="AI285" s="257"/>
      <c r="AK285" s="23"/>
      <c r="AL285" s="24"/>
      <c r="AM285" s="23"/>
      <c r="AZ285" s="32" t="s">
        <v>3142</v>
      </c>
    </row>
    <row r="286" spans="1:63" s="32" customFormat="1" ht="15" customHeight="1">
      <c r="A286" s="17">
        <v>31</v>
      </c>
      <c r="B286" s="99">
        <v>11</v>
      </c>
      <c r="C286" s="17" t="s">
        <v>54</v>
      </c>
      <c r="D286" s="18" t="s">
        <v>69</v>
      </c>
      <c r="E286" s="17" t="s">
        <v>181</v>
      </c>
      <c r="F286" s="17" t="s">
        <v>260</v>
      </c>
      <c r="G286" s="18" t="s">
        <v>261</v>
      </c>
      <c r="H286" s="18" t="s">
        <v>27</v>
      </c>
      <c r="I286" s="18">
        <v>30465242</v>
      </c>
      <c r="J286" s="112" t="str">
        <f>CONCATENATE(I286,"-",H286)</f>
        <v>30465242-EJECUCION</v>
      </c>
      <c r="K286" s="442" t="s">
        <v>3228</v>
      </c>
      <c r="L286" s="289">
        <v>315000000</v>
      </c>
      <c r="M286" s="19">
        <v>315000000</v>
      </c>
      <c r="N286" s="289">
        <v>0</v>
      </c>
      <c r="O286" s="19">
        <v>0</v>
      </c>
      <c r="P286" s="19">
        <v>29000000</v>
      </c>
      <c r="Q286" s="290">
        <v>286000000</v>
      </c>
      <c r="R286" s="291">
        <v>29000000</v>
      </c>
      <c r="S286" s="292">
        <v>286000000</v>
      </c>
      <c r="T286" s="293">
        <v>0</v>
      </c>
      <c r="U286" s="446">
        <v>0</v>
      </c>
      <c r="V286" s="266">
        <v>0</v>
      </c>
      <c r="W286" s="266">
        <v>0</v>
      </c>
      <c r="X286" s="266">
        <v>0</v>
      </c>
      <c r="Y286" s="266">
        <f t="shared" ref="Y286:Y292" si="243">V286+W286+X286</f>
        <v>0</v>
      </c>
      <c r="Z286" s="266">
        <v>0</v>
      </c>
      <c r="AA286" s="266">
        <v>0</v>
      </c>
      <c r="AB286" s="266">
        <v>0</v>
      </c>
      <c r="AC286" s="266">
        <v>0</v>
      </c>
      <c r="AD286" s="266">
        <f t="shared" ref="AD286:AD292" si="244">V286+W286+X286+Z286+AA286+AB286+AC286</f>
        <v>0</v>
      </c>
      <c r="AE286" s="266">
        <f t="shared" ref="AE286:AE292" si="245">U286-AD286</f>
        <v>0</v>
      </c>
      <c r="AF286" s="266">
        <f t="shared" ref="AF286:AF292" si="246">M286-(O286+U286)</f>
        <v>315000000</v>
      </c>
      <c r="AG286" s="18" t="s">
        <v>51</v>
      </c>
      <c r="AH286" s="17" t="s">
        <v>73</v>
      </c>
      <c r="AI286" s="81" t="s">
        <v>30</v>
      </c>
      <c r="AJ286" s="295" t="s">
        <v>31</v>
      </c>
      <c r="AK286" s="296"/>
      <c r="AL286" s="297"/>
      <c r="AM286" s="296"/>
      <c r="AN286" t="str">
        <f>CONCATENATE( "OR PRO.CODIGO=",I286)</f>
        <v>OR PRO.CODIGO=30465242</v>
      </c>
      <c r="AO286">
        <f>LEN(I286)</f>
        <v>8</v>
      </c>
      <c r="AP286" t="e">
        <f>VLOOKUP(J286,#REF!,5,FALSE)</f>
        <v>#REF!</v>
      </c>
      <c r="AR286" t="e">
        <f>VLOOKUP(J286,#REF!,6,FALSE)</f>
        <v>#REF!</v>
      </c>
      <c r="AS286" s="32" t="e">
        <f>VLOOKUP(I286,'convenios 2017'!A$2:O$82,15,FALSE)</f>
        <v>#N/A</v>
      </c>
      <c r="AT286" s="373">
        <f>O286+AD286</f>
        <v>0</v>
      </c>
      <c r="AU286" s="32" t="e">
        <f>VLOOKUP(I286,'convenio 2016'!A$2:N$196,14,FALSE)</f>
        <v>#N/A</v>
      </c>
      <c r="AV286" s="32" t="e">
        <f>VLOOKUP(I286,'convenio 2015'!A$4:M$228,13,FALSE)</f>
        <v>#N/A</v>
      </c>
      <c r="AW286" s="32" t="e">
        <f>VLOOKUP(J286,#REF!,6,FALSE)</f>
        <v>#REF!</v>
      </c>
      <c r="AX286" s="373">
        <f>O286+AD286</f>
        <v>0</v>
      </c>
      <c r="AY286" s="32" t="e">
        <v>#N/A</v>
      </c>
      <c r="AZ286" s="32" t="e">
        <v>#N/A</v>
      </c>
      <c r="BA286" s="377" t="e">
        <v>#N/A</v>
      </c>
      <c r="BB286" s="431"/>
      <c r="BC286" s="32" t="str">
        <f>VLOOKUP(J286,'RATE JUNIO '!F$2:K$346,6,FALSE)</f>
        <v>RS</v>
      </c>
      <c r="BD286" s="32" t="s">
        <v>3458</v>
      </c>
      <c r="BE286" s="92" t="str">
        <f>VLOOKUP(J286,'RATES 30-06-2017'!F$2:K$374,6,FALSE)</f>
        <v>RS</v>
      </c>
      <c r="BF286" s="92"/>
      <c r="BG286" s="92" t="e">
        <f>VLOOKUP(J286,Hoja4!C$2:E$268,2,FALSE)</f>
        <v>#N/A</v>
      </c>
      <c r="BH286" s="92" t="e">
        <f>VLOOKUP(J286,Hoja4!C$2:E$268,3,FALSE)</f>
        <v>#N/A</v>
      </c>
      <c r="BI286" s="92"/>
      <c r="BJ286" s="92"/>
      <c r="BK286" s="32" t="str">
        <f>VLOOKUP(J286,RATES!F$2:K$309,6,FALSE)</f>
        <v>RS</v>
      </c>
    </row>
    <row r="287" spans="1:63" s="32" customFormat="1" ht="15" customHeight="1">
      <c r="A287" s="17">
        <v>29</v>
      </c>
      <c r="B287" s="99"/>
      <c r="C287" s="17" t="s">
        <v>54</v>
      </c>
      <c r="D287" s="18" t="s">
        <v>90</v>
      </c>
      <c r="E287" s="17" t="s">
        <v>181</v>
      </c>
      <c r="F287" s="17" t="s">
        <v>260</v>
      </c>
      <c r="G287" s="18"/>
      <c r="H287" s="18" t="s">
        <v>27</v>
      </c>
      <c r="I287" s="18">
        <v>30387072</v>
      </c>
      <c r="J287" s="112" t="str">
        <f t="shared" ref="J287:J292" si="247">CONCATENATE(I287,"-",H287)</f>
        <v>30387072-EJECUCION</v>
      </c>
      <c r="K287" s="442" t="s">
        <v>3477</v>
      </c>
      <c r="L287" s="289"/>
      <c r="M287" s="19">
        <v>66616000</v>
      </c>
      <c r="N287" s="289"/>
      <c r="O287" s="19">
        <v>0</v>
      </c>
      <c r="P287" s="19">
        <v>0</v>
      </c>
      <c r="Q287" s="290"/>
      <c r="R287" s="291"/>
      <c r="S287" s="292"/>
      <c r="T287" s="293"/>
      <c r="U287" s="19">
        <v>66616000</v>
      </c>
      <c r="V287" s="266">
        <v>0</v>
      </c>
      <c r="W287" s="266">
        <v>0</v>
      </c>
      <c r="X287" s="266">
        <v>0</v>
      </c>
      <c r="Y287" s="266">
        <f t="shared" si="243"/>
        <v>0</v>
      </c>
      <c r="Z287" s="266">
        <v>0</v>
      </c>
      <c r="AA287" s="266">
        <v>0</v>
      </c>
      <c r="AB287" s="266">
        <v>63784000</v>
      </c>
      <c r="AC287" s="266">
        <v>0</v>
      </c>
      <c r="AD287" s="266">
        <f t="shared" si="244"/>
        <v>63784000</v>
      </c>
      <c r="AE287" s="266">
        <f t="shared" si="245"/>
        <v>2832000</v>
      </c>
      <c r="AF287" s="266">
        <f t="shared" si="246"/>
        <v>0</v>
      </c>
      <c r="AG287" s="18" t="s">
        <v>3419</v>
      </c>
      <c r="AH287" s="17" t="s">
        <v>685</v>
      </c>
      <c r="AI287" s="81" t="s">
        <v>40</v>
      </c>
      <c r="AJ287" s="295"/>
      <c r="AK287" s="296"/>
      <c r="AL287" s="297"/>
      <c r="AM287" s="296"/>
      <c r="AN287"/>
      <c r="AO287"/>
      <c r="AP287"/>
      <c r="AR287"/>
      <c r="AT287" s="373"/>
      <c r="AX287" s="373"/>
      <c r="BA287" s="377"/>
      <c r="BB287" s="431"/>
      <c r="BE287" s="92"/>
      <c r="BF287" s="92"/>
      <c r="BG287" s="92" t="str">
        <f>VLOOKUP(J287,Hoja4!C$2:E$268,2,FALSE)</f>
        <v>LIBRE</v>
      </c>
      <c r="BH287" s="92">
        <f>VLOOKUP(J287,Hoja4!C$2:E$268,3,FALSE)</f>
        <v>29</v>
      </c>
      <c r="BI287" s="92"/>
      <c r="BJ287" s="92"/>
    </row>
    <row r="288" spans="1:63" s="32" customFormat="1" ht="15" customHeight="1">
      <c r="A288" s="17">
        <v>31</v>
      </c>
      <c r="B288" s="99"/>
      <c r="C288" s="17" t="s">
        <v>54</v>
      </c>
      <c r="D288" s="18" t="s">
        <v>81</v>
      </c>
      <c r="E288" s="17" t="s">
        <v>181</v>
      </c>
      <c r="F288" s="17" t="s">
        <v>260</v>
      </c>
      <c r="G288" s="18"/>
      <c r="H288" s="18" t="s">
        <v>27</v>
      </c>
      <c r="I288" s="18">
        <v>30465148</v>
      </c>
      <c r="J288" s="112" t="str">
        <f t="shared" si="247"/>
        <v>30465148-EJECUCION</v>
      </c>
      <c r="K288" s="112" t="s">
        <v>3417</v>
      </c>
      <c r="L288" s="289"/>
      <c r="M288" s="19">
        <v>179240000</v>
      </c>
      <c r="N288" s="289"/>
      <c r="O288" s="19">
        <v>0</v>
      </c>
      <c r="P288" s="19">
        <v>179240000</v>
      </c>
      <c r="Q288" s="290"/>
      <c r="R288" s="291"/>
      <c r="S288" s="292"/>
      <c r="T288" s="293"/>
      <c r="U288" s="21">
        <v>179240000</v>
      </c>
      <c r="V288" s="266">
        <v>0</v>
      </c>
      <c r="W288" s="266">
        <v>0</v>
      </c>
      <c r="X288" s="266">
        <v>0</v>
      </c>
      <c r="Y288" s="266">
        <f t="shared" si="243"/>
        <v>0</v>
      </c>
      <c r="Z288" s="266">
        <v>0</v>
      </c>
      <c r="AA288" s="266">
        <v>0</v>
      </c>
      <c r="AB288" s="266">
        <v>179240000</v>
      </c>
      <c r="AC288" s="266">
        <v>0</v>
      </c>
      <c r="AD288" s="266">
        <f t="shared" si="244"/>
        <v>179240000</v>
      </c>
      <c r="AE288" s="266">
        <f t="shared" si="245"/>
        <v>0</v>
      </c>
      <c r="AF288" s="266">
        <f t="shared" si="246"/>
        <v>0</v>
      </c>
      <c r="AG288" s="18" t="s">
        <v>758</v>
      </c>
      <c r="AH288" s="17" t="s">
        <v>83</v>
      </c>
      <c r="AI288" s="81" t="s">
        <v>30</v>
      </c>
      <c r="AJ288" s="295"/>
      <c r="AK288" s="296"/>
      <c r="AL288" s="297"/>
      <c r="AM288" s="296"/>
      <c r="AN288" t="str">
        <f t="shared" ref="AN288:AN292" si="248">CONCATENATE( "OR PRO.CODIGO=",I288)</f>
        <v>OR PRO.CODIGO=30465148</v>
      </c>
      <c r="AO288">
        <f>LEN(I288)</f>
        <v>8</v>
      </c>
      <c r="AP288"/>
      <c r="AR288"/>
      <c r="AT288" s="373"/>
      <c r="AX288" s="373"/>
      <c r="BA288" s="377"/>
      <c r="BB288" s="431"/>
      <c r="BD288" s="32" t="s">
        <v>3458</v>
      </c>
      <c r="BE288" s="92" t="str">
        <f>VLOOKUP(J288,'RATES 30-06-2017'!F$2:K$374,6,FALSE)</f>
        <v>RS</v>
      </c>
      <c r="BF288" s="92"/>
      <c r="BG288" s="92" t="str">
        <f>VLOOKUP(J288,Hoja4!C$2:E$268,2,FALSE)</f>
        <v>ENERGIZACION</v>
      </c>
      <c r="BH288" s="92">
        <f>VLOOKUP(J288,Hoja4!C$2:E$268,3,FALSE)</f>
        <v>31</v>
      </c>
      <c r="BI288" s="92"/>
      <c r="BJ288" s="92"/>
      <c r="BK288" s="32" t="str">
        <f>VLOOKUP(J288,RATES!F$2:K$309,6,FALSE)</f>
        <v>RS</v>
      </c>
    </row>
    <row r="289" spans="1:63" s="32" customFormat="1" ht="15" customHeight="1">
      <c r="A289" s="17">
        <v>31</v>
      </c>
      <c r="B289" s="99"/>
      <c r="C289" s="17" t="s">
        <v>54</v>
      </c>
      <c r="D289" s="18" t="s">
        <v>81</v>
      </c>
      <c r="E289" s="17" t="s">
        <v>181</v>
      </c>
      <c r="F289" s="17" t="s">
        <v>260</v>
      </c>
      <c r="G289" s="18"/>
      <c r="H289" s="18" t="s">
        <v>27</v>
      </c>
      <c r="I289" s="18">
        <v>30465149</v>
      </c>
      <c r="J289" s="112" t="str">
        <f t="shared" si="247"/>
        <v>30465149-EJECUCION</v>
      </c>
      <c r="K289" s="112" t="s">
        <v>3418</v>
      </c>
      <c r="L289" s="289"/>
      <c r="M289" s="19">
        <v>147120000</v>
      </c>
      <c r="N289" s="289"/>
      <c r="O289" s="19">
        <v>0</v>
      </c>
      <c r="P289" s="19">
        <v>147120000</v>
      </c>
      <c r="Q289" s="290"/>
      <c r="R289" s="291"/>
      <c r="S289" s="292"/>
      <c r="T289" s="293"/>
      <c r="U289" s="21">
        <v>147120000</v>
      </c>
      <c r="V289" s="266">
        <v>0</v>
      </c>
      <c r="W289" s="266">
        <v>0</v>
      </c>
      <c r="X289" s="266">
        <v>0</v>
      </c>
      <c r="Y289" s="266">
        <f t="shared" si="243"/>
        <v>0</v>
      </c>
      <c r="Z289" s="266">
        <v>0</v>
      </c>
      <c r="AA289" s="266">
        <v>0</v>
      </c>
      <c r="AB289" s="266">
        <v>147120000</v>
      </c>
      <c r="AC289" s="266">
        <v>0</v>
      </c>
      <c r="AD289" s="266">
        <f t="shared" si="244"/>
        <v>147120000</v>
      </c>
      <c r="AE289" s="266">
        <f t="shared" si="245"/>
        <v>0</v>
      </c>
      <c r="AF289" s="266">
        <f t="shared" si="246"/>
        <v>0</v>
      </c>
      <c r="AG289" s="18" t="s">
        <v>758</v>
      </c>
      <c r="AH289" s="17" t="s">
        <v>83</v>
      </c>
      <c r="AI289" s="81" t="s">
        <v>30</v>
      </c>
      <c r="AJ289" s="295"/>
      <c r="AK289" s="296"/>
      <c r="AL289" s="297"/>
      <c r="AM289" s="296"/>
      <c r="AN289" t="str">
        <f t="shared" si="248"/>
        <v>OR PRO.CODIGO=30465149</v>
      </c>
      <c r="AO289">
        <f>LEN(I289)</f>
        <v>8</v>
      </c>
      <c r="AP289"/>
      <c r="AR289"/>
      <c r="AT289" s="373"/>
      <c r="AX289" s="373"/>
      <c r="BA289" s="377"/>
      <c r="BB289" s="431"/>
      <c r="BD289" s="32" t="s">
        <v>3458</v>
      </c>
      <c r="BE289" s="92" t="str">
        <f>VLOOKUP(J289,'RATES 30-06-2017'!F$2:K$374,6,FALSE)</f>
        <v>RS</v>
      </c>
      <c r="BF289" s="92"/>
      <c r="BG289" s="92" t="str">
        <f>VLOOKUP(J289,Hoja4!C$2:E$268,2,FALSE)</f>
        <v>ENERGIZACION</v>
      </c>
      <c r="BH289" s="92">
        <f>VLOOKUP(J289,Hoja4!C$2:E$268,3,FALSE)</f>
        <v>31</v>
      </c>
      <c r="BI289" s="92"/>
      <c r="BJ289" s="92"/>
      <c r="BK289" s="32" t="str">
        <f>VLOOKUP(J289,RATES!F$2:K$309,6,FALSE)</f>
        <v>RS</v>
      </c>
    </row>
    <row r="290" spans="1:63" s="32" customFormat="1" ht="15" customHeight="1">
      <c r="A290" s="17">
        <v>31</v>
      </c>
      <c r="B290" s="99"/>
      <c r="C290" s="17" t="s">
        <v>54</v>
      </c>
      <c r="D290" s="18" t="s">
        <v>81</v>
      </c>
      <c r="E290" s="17" t="s">
        <v>181</v>
      </c>
      <c r="F290" s="17" t="s">
        <v>260</v>
      </c>
      <c r="G290" s="18"/>
      <c r="H290" s="18" t="s">
        <v>27</v>
      </c>
      <c r="I290" s="18">
        <v>30395230</v>
      </c>
      <c r="J290" s="112" t="str">
        <f t="shared" si="247"/>
        <v>30395230-EJECUCION</v>
      </c>
      <c r="K290" s="112" t="s">
        <v>3420</v>
      </c>
      <c r="L290" s="289"/>
      <c r="M290" s="19">
        <v>120511000</v>
      </c>
      <c r="N290" s="289"/>
      <c r="O290" s="19">
        <v>0</v>
      </c>
      <c r="P290" s="19">
        <v>120511000</v>
      </c>
      <c r="Q290" s="290"/>
      <c r="R290" s="291"/>
      <c r="S290" s="292"/>
      <c r="T290" s="293"/>
      <c r="U290" s="266">
        <v>120508000</v>
      </c>
      <c r="V290" s="266">
        <v>0</v>
      </c>
      <c r="W290" s="266">
        <v>0</v>
      </c>
      <c r="X290" s="266">
        <v>0</v>
      </c>
      <c r="Y290" s="266">
        <f t="shared" si="243"/>
        <v>0</v>
      </c>
      <c r="Z290" s="266">
        <v>0</v>
      </c>
      <c r="AA290" s="266">
        <v>0</v>
      </c>
      <c r="AB290" s="266">
        <v>120508000</v>
      </c>
      <c r="AC290" s="266">
        <v>0</v>
      </c>
      <c r="AD290" s="266">
        <f t="shared" si="244"/>
        <v>120508000</v>
      </c>
      <c r="AE290" s="266">
        <f t="shared" si="245"/>
        <v>0</v>
      </c>
      <c r="AF290" s="266">
        <f t="shared" si="246"/>
        <v>3000</v>
      </c>
      <c r="AG290" s="18" t="s">
        <v>3419</v>
      </c>
      <c r="AH290" s="17" t="s">
        <v>83</v>
      </c>
      <c r="AI290" s="81" t="s">
        <v>30</v>
      </c>
      <c r="AJ290" s="295"/>
      <c r="AK290" s="296"/>
      <c r="AL290" s="297"/>
      <c r="AM290" s="296"/>
      <c r="AN290" t="str">
        <f t="shared" si="248"/>
        <v>OR PRO.CODIGO=30395230</v>
      </c>
      <c r="AO290">
        <f>LEN(I290)</f>
        <v>8</v>
      </c>
      <c r="AP290"/>
      <c r="AR290"/>
      <c r="AT290" s="373"/>
      <c r="AX290" s="373"/>
      <c r="BA290" s="377"/>
      <c r="BB290" s="431"/>
      <c r="BD290" s="32" t="s">
        <v>3458</v>
      </c>
      <c r="BE290" s="92" t="str">
        <f>VLOOKUP(J290,'RATES 30-06-2017'!F$2:K$374,6,FALSE)</f>
        <v>RS</v>
      </c>
      <c r="BF290" s="92"/>
      <c r="BG290" s="92" t="e">
        <f>VLOOKUP(J290,Hoja4!C$2:E$268,2,FALSE)</f>
        <v>#N/A</v>
      </c>
      <c r="BH290" s="92" t="e">
        <f>VLOOKUP(J290,Hoja4!C$2:E$268,3,FALSE)</f>
        <v>#N/A</v>
      </c>
      <c r="BI290" s="92"/>
      <c r="BJ290" s="92"/>
      <c r="BK290" s="32" t="str">
        <f>VLOOKUP(J290,RATES!F$2:K$309,6,FALSE)</f>
        <v>RS</v>
      </c>
    </row>
    <row r="291" spans="1:63" s="32" customFormat="1" ht="15" customHeight="1">
      <c r="A291" s="17">
        <v>29</v>
      </c>
      <c r="B291" s="99">
        <v>0</v>
      </c>
      <c r="C291" s="17" t="s">
        <v>54</v>
      </c>
      <c r="D291" s="18" t="s">
        <v>69</v>
      </c>
      <c r="E291" s="17" t="s">
        <v>181</v>
      </c>
      <c r="F291" s="18" t="s">
        <v>260</v>
      </c>
      <c r="G291" s="18" t="s">
        <v>261</v>
      </c>
      <c r="H291" s="18" t="s">
        <v>27</v>
      </c>
      <c r="I291" s="18">
        <v>30481410</v>
      </c>
      <c r="J291" s="112" t="str">
        <f t="shared" si="247"/>
        <v>30481410-EJECUCION</v>
      </c>
      <c r="K291" s="442" t="s">
        <v>3377</v>
      </c>
      <c r="L291" s="100">
        <v>21000000</v>
      </c>
      <c r="M291" s="19">
        <v>21000000</v>
      </c>
      <c r="N291" s="100">
        <v>0</v>
      </c>
      <c r="O291" s="19">
        <v>0</v>
      </c>
      <c r="P291" s="19">
        <v>21000000</v>
      </c>
      <c r="Q291" s="19">
        <v>0</v>
      </c>
      <c r="R291" s="101">
        <v>21000000</v>
      </c>
      <c r="S291" s="20">
        <v>0</v>
      </c>
      <c r="T291" s="21"/>
      <c r="U291" s="21">
        <v>19716000</v>
      </c>
      <c r="V291" s="266">
        <v>0</v>
      </c>
      <c r="W291" s="266">
        <v>0</v>
      </c>
      <c r="X291" s="266">
        <v>0</v>
      </c>
      <c r="Y291" s="266">
        <f t="shared" si="243"/>
        <v>0</v>
      </c>
      <c r="Z291" s="266">
        <v>0</v>
      </c>
      <c r="AA291" s="266">
        <v>0</v>
      </c>
      <c r="AB291" s="266">
        <v>17714578</v>
      </c>
      <c r="AC291" s="266">
        <v>0</v>
      </c>
      <c r="AD291" s="266">
        <f t="shared" si="244"/>
        <v>17714578</v>
      </c>
      <c r="AE291" s="266">
        <f t="shared" si="245"/>
        <v>2001422</v>
      </c>
      <c r="AF291" s="266">
        <f t="shared" si="246"/>
        <v>1284000</v>
      </c>
      <c r="AG291" s="18" t="s">
        <v>3419</v>
      </c>
      <c r="AH291" s="17" t="s">
        <v>685</v>
      </c>
      <c r="AI291" s="81" t="s">
        <v>40</v>
      </c>
      <c r="AJ291" s="22"/>
      <c r="AK291" s="23"/>
      <c r="AL291" s="24"/>
      <c r="AM291" s="23"/>
      <c r="AN291" t="str">
        <f t="shared" si="248"/>
        <v>OR PRO.CODIGO=30481410</v>
      </c>
      <c r="AO291" s="32">
        <f>LEN(I291)</f>
        <v>8</v>
      </c>
      <c r="AP291" s="32" t="e">
        <f>VLOOKUP(J291,#REF!,5,FALSE)</f>
        <v>#REF!</v>
      </c>
      <c r="AR291" s="32" t="e">
        <f>VLOOKUP(J291,#REF!,6,FALSE)</f>
        <v>#REF!</v>
      </c>
      <c r="AS291" s="32" t="e">
        <f>VLOOKUP(I291,'convenios 2017'!A$2:O$82,15,FALSE)</f>
        <v>#N/A</v>
      </c>
      <c r="AT291" s="373">
        <f>O291+AD291</f>
        <v>17714578</v>
      </c>
      <c r="AU291" s="32" t="e">
        <f>VLOOKUP(I291,'convenio 2016'!A$2:N$196,14,FALSE)</f>
        <v>#N/A</v>
      </c>
      <c r="AV291" s="32" t="e">
        <f>VLOOKUP(I291,'convenio 2015'!A$4:M$228,13,FALSE)</f>
        <v>#N/A</v>
      </c>
      <c r="AW291" s="32" t="e">
        <f>VLOOKUP(J291,#REF!,6,FALSE)</f>
        <v>#REF!</v>
      </c>
      <c r="AX291" s="373">
        <f>O291+AD291</f>
        <v>17714578</v>
      </c>
      <c r="AY291" s="32" t="e">
        <v>#N/A</v>
      </c>
      <c r="AZ291" s="32" t="e">
        <v>#N/A</v>
      </c>
      <c r="BA291" s="377" t="e">
        <v>#N/A</v>
      </c>
      <c r="BB291" s="431"/>
      <c r="BC291" s="32">
        <f>VLOOKUP(J291,'RATE JUNIO '!F$2:K$346,6,FALSE)</f>
        <v>0</v>
      </c>
      <c r="BD291" s="32" t="s">
        <v>3458</v>
      </c>
      <c r="BE291" s="92">
        <f>VLOOKUP(J291,'RATES 30-06-2017'!F$2:K$374,6,FALSE)</f>
        <v>0</v>
      </c>
      <c r="BF291" s="92"/>
      <c r="BG291" s="92" t="str">
        <f>VLOOKUP(J291,Hoja4!C$2:E$268,2,FALSE)</f>
        <v>LIBRE</v>
      </c>
      <c r="BH291" s="92">
        <f>VLOOKUP(J291,Hoja4!C$2:E$268,3,FALSE)</f>
        <v>29</v>
      </c>
      <c r="BI291" s="92"/>
      <c r="BJ291" s="92"/>
      <c r="BK291" s="32">
        <f>VLOOKUP(J291,RATES!F$2:K$309,6,FALSE)</f>
        <v>0</v>
      </c>
    </row>
    <row r="292" spans="1:63" s="32" customFormat="1" ht="15" customHeight="1">
      <c r="A292" s="17">
        <v>31</v>
      </c>
      <c r="B292" s="99">
        <v>12</v>
      </c>
      <c r="C292" s="17" t="s">
        <v>54</v>
      </c>
      <c r="D292" s="18" t="s">
        <v>69</v>
      </c>
      <c r="E292" s="17" t="s">
        <v>181</v>
      </c>
      <c r="F292" s="17" t="s">
        <v>260</v>
      </c>
      <c r="G292" s="18" t="s">
        <v>261</v>
      </c>
      <c r="H292" s="18" t="s">
        <v>27</v>
      </c>
      <c r="I292" s="18">
        <v>30465244</v>
      </c>
      <c r="J292" s="112" t="str">
        <f t="shared" si="247"/>
        <v>30465244-EJECUCION</v>
      </c>
      <c r="K292" s="442" t="s">
        <v>3299</v>
      </c>
      <c r="L292" s="289">
        <v>272000000</v>
      </c>
      <c r="M292" s="19">
        <v>362925000</v>
      </c>
      <c r="N292" s="289">
        <v>0</v>
      </c>
      <c r="O292" s="125">
        <v>0</v>
      </c>
      <c r="P292" s="125">
        <v>50000000</v>
      </c>
      <c r="Q292" s="290">
        <v>222000000</v>
      </c>
      <c r="R292" s="291">
        <v>50000000</v>
      </c>
      <c r="S292" s="292">
        <v>222000000</v>
      </c>
      <c r="T292" s="293">
        <v>0</v>
      </c>
      <c r="U292" s="446">
        <v>0</v>
      </c>
      <c r="V292" s="266">
        <v>0</v>
      </c>
      <c r="W292" s="266">
        <v>0</v>
      </c>
      <c r="X292" s="266">
        <v>0</v>
      </c>
      <c r="Y292" s="266">
        <f t="shared" si="243"/>
        <v>0</v>
      </c>
      <c r="Z292" s="266">
        <v>0</v>
      </c>
      <c r="AA292" s="266">
        <v>0</v>
      </c>
      <c r="AB292" s="266">
        <v>0</v>
      </c>
      <c r="AC292" s="266">
        <v>0</v>
      </c>
      <c r="AD292" s="266">
        <f t="shared" si="244"/>
        <v>0</v>
      </c>
      <c r="AE292" s="266">
        <f t="shared" si="245"/>
        <v>0</v>
      </c>
      <c r="AF292" s="266">
        <f t="shared" si="246"/>
        <v>362925000</v>
      </c>
      <c r="AG292" s="18" t="s">
        <v>1459</v>
      </c>
      <c r="AH292" s="17" t="s">
        <v>73</v>
      </c>
      <c r="AI292" s="81" t="s">
        <v>30</v>
      </c>
      <c r="AJ292" s="295" t="s">
        <v>31</v>
      </c>
      <c r="AK292" s="296" t="s">
        <v>60</v>
      </c>
      <c r="AL292" s="297" t="s">
        <v>278</v>
      </c>
      <c r="AM292" s="296"/>
      <c r="AN292" t="str">
        <f t="shared" si="248"/>
        <v>OR PRO.CODIGO=30465244</v>
      </c>
      <c r="AO292">
        <f>LEN(I292)</f>
        <v>8</v>
      </c>
      <c r="AP292" t="e">
        <f>VLOOKUP(J292,#REF!,5,FALSE)</f>
        <v>#REF!</v>
      </c>
      <c r="AR292" t="e">
        <f>VLOOKUP(J292,#REF!,6,FALSE)</f>
        <v>#REF!</v>
      </c>
      <c r="AS292" s="32" t="e">
        <f>VLOOKUP(I292,'convenios 2017'!A$2:O$82,15,FALSE)</f>
        <v>#N/A</v>
      </c>
      <c r="AT292" s="373">
        <f>O292+AD292</f>
        <v>0</v>
      </c>
      <c r="AU292" s="32" t="e">
        <f>VLOOKUP(I292,'convenio 2016'!A$2:N$196,14,FALSE)</f>
        <v>#N/A</v>
      </c>
      <c r="AV292" s="32" t="e">
        <f>VLOOKUP(I292,'convenio 2015'!A$4:M$228,13,FALSE)</f>
        <v>#N/A</v>
      </c>
      <c r="AW292" s="32" t="e">
        <f>VLOOKUP(J292,#REF!,6,FALSE)</f>
        <v>#REF!</v>
      </c>
      <c r="AX292" s="373">
        <f>O292+AD292</f>
        <v>0</v>
      </c>
      <c r="AY292" s="32" t="e">
        <v>#N/A</v>
      </c>
      <c r="AZ292" s="32" t="e">
        <v>#N/A</v>
      </c>
      <c r="BA292" s="377" t="e">
        <v>#N/A</v>
      </c>
      <c r="BB292" s="431"/>
      <c r="BC292" s="32" t="str">
        <f>VLOOKUP(J292,'RATE JUNIO '!F$2:K$346,6,FALSE)</f>
        <v>RS</v>
      </c>
      <c r="BD292" s="32" t="s">
        <v>3458</v>
      </c>
      <c r="BE292" s="92" t="str">
        <f>VLOOKUP(J292,'RATES 30-06-2017'!F$2:K$374,6,FALSE)</f>
        <v>RS</v>
      </c>
      <c r="BF292" s="92"/>
      <c r="BG292" s="92" t="str">
        <f>VLOOKUP(J292,Hoja4!C$2:E$268,2,FALSE)</f>
        <v>LIBRE</v>
      </c>
      <c r="BH292" s="92">
        <f>VLOOKUP(J292,Hoja4!C$2:E$268,3,FALSE)</f>
        <v>31</v>
      </c>
      <c r="BI292" s="92"/>
      <c r="BJ292" s="92"/>
      <c r="BK292" s="32" t="str">
        <f>VLOOKUP(J292,RATES!F$2:K$309,6,FALSE)</f>
        <v>RS</v>
      </c>
    </row>
    <row r="293" spans="1:63">
      <c r="A293" s="86"/>
      <c r="C293" s="86"/>
      <c r="D293" s="87"/>
      <c r="E293" s="86"/>
      <c r="F293" s="86"/>
      <c r="G293" s="88"/>
      <c r="H293" s="86"/>
      <c r="I293" s="88"/>
      <c r="K293" s="110" t="s">
        <v>66</v>
      </c>
      <c r="L293" s="25">
        <f>SUBTOTAL(9,L286:L292)</f>
        <v>608000000</v>
      </c>
      <c r="M293" s="111">
        <f>SUBTOTAL(9,M286:M292)</f>
        <v>1212412000</v>
      </c>
      <c r="N293" s="25">
        <f>SUBTOTAL(9,N286:N292)</f>
        <v>0</v>
      </c>
      <c r="O293" s="111">
        <f>SUBTOTAL(9,O286:O292)</f>
        <v>0</v>
      </c>
      <c r="P293" s="111">
        <f>SUBTOTAL(9,P286:P292)</f>
        <v>546871000</v>
      </c>
      <c r="Q293" s="109">
        <v>508000000</v>
      </c>
      <c r="R293" s="25">
        <v>100000000</v>
      </c>
      <c r="S293" s="25">
        <v>508000000</v>
      </c>
      <c r="T293" s="25">
        <v>0</v>
      </c>
      <c r="U293" s="111">
        <f t="shared" ref="U293:AF293" si="249">SUBTOTAL(9,U286:U292)</f>
        <v>533200000</v>
      </c>
      <c r="V293" s="111">
        <f t="shared" si="249"/>
        <v>0</v>
      </c>
      <c r="W293" s="111">
        <f t="shared" si="249"/>
        <v>0</v>
      </c>
      <c r="X293" s="111">
        <f t="shared" si="249"/>
        <v>0</v>
      </c>
      <c r="Y293" s="111">
        <f t="shared" si="249"/>
        <v>0</v>
      </c>
      <c r="Z293" s="111">
        <f t="shared" si="249"/>
        <v>0</v>
      </c>
      <c r="AA293" s="111">
        <f t="shared" si="249"/>
        <v>0</v>
      </c>
      <c r="AB293" s="111">
        <f t="shared" si="249"/>
        <v>528366578</v>
      </c>
      <c r="AC293" s="111">
        <f t="shared" si="249"/>
        <v>0</v>
      </c>
      <c r="AD293" s="111">
        <f t="shared" si="249"/>
        <v>528366578</v>
      </c>
      <c r="AE293" s="111">
        <f t="shared" si="249"/>
        <v>4833422</v>
      </c>
      <c r="AF293" s="111">
        <f t="shared" si="249"/>
        <v>679212000</v>
      </c>
      <c r="AG293" s="88"/>
      <c r="AH293" s="86"/>
      <c r="AI293" s="257"/>
      <c r="AK293" s="23"/>
      <c r="AL293" s="24"/>
      <c r="AM293" s="23"/>
      <c r="AN293" s="92"/>
      <c r="AO293" s="92"/>
      <c r="AP293" s="92"/>
      <c r="AQ293" s="92"/>
      <c r="AR293" s="92"/>
      <c r="AS293" s="92"/>
      <c r="AT293" s="92"/>
      <c r="AU293" s="92"/>
      <c r="AV293" s="92"/>
      <c r="AW293" s="92"/>
      <c r="AX293" s="92"/>
      <c r="AZ293" s="32" t="s">
        <v>3142</v>
      </c>
    </row>
    <row r="294" spans="1:63" ht="6" customHeight="1">
      <c r="A294" s="86"/>
      <c r="B294" s="302"/>
      <c r="C294" s="86"/>
      <c r="D294" s="87"/>
      <c r="E294" s="86"/>
      <c r="F294" s="86"/>
      <c r="G294" s="88"/>
      <c r="H294" s="86"/>
      <c r="I294" s="88"/>
      <c r="J294" s="302"/>
      <c r="K294" s="303"/>
      <c r="L294" s="302"/>
      <c r="M294" s="86"/>
      <c r="N294" s="302"/>
      <c r="O294" s="86"/>
      <c r="P294" s="86"/>
      <c r="Q294" s="302"/>
      <c r="R294" s="302"/>
      <c r="S294" s="302"/>
      <c r="T294" s="302"/>
      <c r="U294" s="302"/>
      <c r="V294" s="122"/>
      <c r="W294" s="122"/>
      <c r="X294" s="122"/>
      <c r="Y294" s="122"/>
      <c r="Z294" s="122"/>
      <c r="AA294" s="122"/>
      <c r="AB294" s="122"/>
      <c r="AC294" s="122"/>
      <c r="AD294" s="122"/>
      <c r="AE294" s="122"/>
      <c r="AF294" s="122"/>
      <c r="AG294" s="88"/>
      <c r="AH294" s="86"/>
      <c r="AI294" s="257"/>
      <c r="AK294" s="23"/>
      <c r="AL294" s="24"/>
      <c r="AM294" s="23"/>
      <c r="AZ294" s="32" t="s">
        <v>3142</v>
      </c>
    </row>
    <row r="295" spans="1:63" ht="15" customHeight="1">
      <c r="A295" s="86"/>
      <c r="C295" s="86"/>
      <c r="D295" s="87"/>
      <c r="E295" s="86"/>
      <c r="F295" s="86"/>
      <c r="G295" s="88"/>
      <c r="H295" s="86"/>
      <c r="I295" s="88"/>
      <c r="K295" s="260" t="s">
        <v>279</v>
      </c>
      <c r="L295" s="57">
        <f>L293+L283+L278</f>
        <v>8979217596</v>
      </c>
      <c r="M295" s="111">
        <f>M293+M283+M278</f>
        <v>10720466468</v>
      </c>
      <c r="N295" s="57">
        <f>N293+N283+N278</f>
        <v>4010649002</v>
      </c>
      <c r="O295" s="111">
        <f>O293+O283+O278</f>
        <v>5101312633</v>
      </c>
      <c r="P295" s="111">
        <f>P293+P283+P278</f>
        <v>3507476723</v>
      </c>
      <c r="Q295" s="111">
        <v>1886133359</v>
      </c>
      <c r="R295" s="57">
        <v>2842119021</v>
      </c>
      <c r="S295" s="57">
        <v>2361899952</v>
      </c>
      <c r="T295" s="57">
        <v>0</v>
      </c>
      <c r="U295" s="111">
        <f t="shared" ref="U295:AF295" si="250">U293+U283+U278</f>
        <v>3146930124</v>
      </c>
      <c r="V295" s="111">
        <f t="shared" si="250"/>
        <v>488476081</v>
      </c>
      <c r="W295" s="111">
        <f t="shared" si="250"/>
        <v>298079165</v>
      </c>
      <c r="X295" s="111">
        <f t="shared" si="250"/>
        <v>374528859</v>
      </c>
      <c r="Y295" s="111">
        <f t="shared" si="250"/>
        <v>1161084105</v>
      </c>
      <c r="Z295" s="111">
        <f t="shared" si="250"/>
        <v>388148731</v>
      </c>
      <c r="AA295" s="111">
        <f t="shared" si="250"/>
        <v>324083042</v>
      </c>
      <c r="AB295" s="111">
        <f t="shared" si="250"/>
        <v>661154355</v>
      </c>
      <c r="AC295" s="111">
        <f t="shared" si="250"/>
        <v>98445723</v>
      </c>
      <c r="AD295" s="111">
        <f t="shared" si="250"/>
        <v>2632915956</v>
      </c>
      <c r="AE295" s="111">
        <f t="shared" si="250"/>
        <v>514014168</v>
      </c>
      <c r="AF295" s="111">
        <f t="shared" si="250"/>
        <v>2472223711</v>
      </c>
      <c r="AG295" s="88"/>
      <c r="AH295" s="86"/>
      <c r="AI295" s="257"/>
      <c r="AK295" s="23"/>
      <c r="AL295" s="24"/>
      <c r="AM295" s="23"/>
      <c r="AN295" s="92"/>
      <c r="AO295" s="92"/>
      <c r="AP295" s="92"/>
      <c r="AQ295" s="92"/>
      <c r="AR295" s="92"/>
      <c r="AS295" s="92"/>
      <c r="AT295" s="92"/>
      <c r="AU295" s="92"/>
      <c r="AV295" s="92"/>
      <c r="AW295" s="92"/>
      <c r="AX295" s="92"/>
      <c r="AZ295" s="32" t="s">
        <v>3142</v>
      </c>
    </row>
    <row r="296" spans="1:63" s="86" customFormat="1" ht="9" customHeight="1">
      <c r="D296" s="87"/>
      <c r="G296" s="88"/>
      <c r="I296" s="88"/>
      <c r="K296" s="89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88"/>
      <c r="AI296" s="257"/>
      <c r="AK296" s="79"/>
      <c r="AL296" s="75"/>
      <c r="AM296" s="79"/>
      <c r="AZ296" s="32" t="s">
        <v>3142</v>
      </c>
      <c r="BA296" s="87"/>
      <c r="BB296" s="432"/>
    </row>
    <row r="297" spans="1:63" ht="15" customHeight="1">
      <c r="A297" s="67"/>
      <c r="B297" s="69"/>
      <c r="C297" s="67"/>
      <c r="D297" s="67"/>
      <c r="E297" s="67"/>
      <c r="F297" s="67"/>
      <c r="G297" s="118"/>
      <c r="H297" s="67"/>
      <c r="I297" s="285"/>
      <c r="J297" s="69"/>
      <c r="K297" s="259" t="s">
        <v>280</v>
      </c>
      <c r="L297" s="13"/>
      <c r="M297" s="67"/>
      <c r="N297" s="13"/>
      <c r="O297" s="67"/>
      <c r="P297" s="67"/>
      <c r="Q297" s="68"/>
      <c r="R297" s="13"/>
      <c r="S297" s="13"/>
      <c r="T297" s="13"/>
      <c r="U297" s="444"/>
      <c r="V297" s="267"/>
      <c r="W297" s="267"/>
      <c r="X297" s="267"/>
      <c r="Y297" s="267"/>
      <c r="Z297" s="267"/>
      <c r="AA297" s="267"/>
      <c r="AB297" s="267"/>
      <c r="AC297" s="267"/>
      <c r="AD297" s="267"/>
      <c r="AE297" s="267"/>
      <c r="AF297" s="267"/>
      <c r="AG297" s="285"/>
      <c r="AH297" s="67"/>
      <c r="AI297" s="68"/>
      <c r="AK297" s="23"/>
      <c r="AL297" s="24"/>
      <c r="AM297" s="23"/>
      <c r="AZ297" s="32" t="s">
        <v>3142</v>
      </c>
    </row>
    <row r="298" spans="1:63">
      <c r="A298" s="86"/>
      <c r="B298" s="302"/>
      <c r="C298" s="86"/>
      <c r="D298" s="87"/>
      <c r="E298" s="86"/>
      <c r="F298" s="86"/>
      <c r="G298" s="88"/>
      <c r="H298" s="86"/>
      <c r="I298" s="88"/>
      <c r="J298" s="302"/>
      <c r="K298" s="16" t="s">
        <v>22</v>
      </c>
      <c r="L298" s="302"/>
      <c r="M298" s="86"/>
      <c r="N298" s="302"/>
      <c r="O298" s="86"/>
      <c r="P298" s="86"/>
      <c r="Q298" s="302"/>
      <c r="R298" s="302"/>
      <c r="S298" s="302"/>
      <c r="T298" s="302"/>
      <c r="U298" s="302"/>
      <c r="V298" s="122"/>
      <c r="W298" s="122"/>
      <c r="X298" s="122"/>
      <c r="Y298" s="122"/>
      <c r="Z298" s="122"/>
      <c r="AA298" s="122"/>
      <c r="AB298" s="122"/>
      <c r="AC298" s="122"/>
      <c r="AD298" s="122"/>
      <c r="AE298" s="122"/>
      <c r="AF298" s="122"/>
      <c r="AG298" s="88"/>
      <c r="AH298" s="86"/>
      <c r="AI298" s="257"/>
      <c r="AK298" s="23"/>
      <c r="AL298" s="24"/>
      <c r="AM298" s="23"/>
      <c r="AZ298" s="32" t="s">
        <v>3142</v>
      </c>
    </row>
    <row r="299" spans="1:63" s="32" customFormat="1" ht="15" customHeight="1">
      <c r="A299" s="19">
        <v>33</v>
      </c>
      <c r="B299" s="99">
        <v>0</v>
      </c>
      <c r="C299" s="17" t="s">
        <v>23</v>
      </c>
      <c r="D299" s="18" t="s">
        <v>69</v>
      </c>
      <c r="E299" s="17" t="s">
        <v>181</v>
      </c>
      <c r="F299" s="17" t="s">
        <v>181</v>
      </c>
      <c r="G299" s="18" t="s">
        <v>281</v>
      </c>
      <c r="H299" s="18" t="s">
        <v>27</v>
      </c>
      <c r="I299" s="18">
        <v>30074650</v>
      </c>
      <c r="J299" s="112" t="str">
        <f t="shared" ref="J299:J300" si="251">CONCATENATE(I299,"-",H299)</f>
        <v>30074650-EJECUCION</v>
      </c>
      <c r="K299" s="442" t="s">
        <v>282</v>
      </c>
      <c r="L299" s="100">
        <v>970565606</v>
      </c>
      <c r="M299" s="19">
        <v>969571359</v>
      </c>
      <c r="N299" s="100">
        <v>920159601</v>
      </c>
      <c r="O299" s="19">
        <v>912101001</v>
      </c>
      <c r="P299" s="19">
        <v>26122890</v>
      </c>
      <c r="Q299" s="19">
        <v>0</v>
      </c>
      <c r="R299" s="101">
        <v>50406005</v>
      </c>
      <c r="S299" s="20">
        <v>0</v>
      </c>
      <c r="T299" s="21">
        <v>0</v>
      </c>
      <c r="U299" s="21">
        <v>57470358</v>
      </c>
      <c r="V299" s="266">
        <v>0</v>
      </c>
      <c r="W299" s="266">
        <v>0</v>
      </c>
      <c r="X299" s="266">
        <v>10449156</v>
      </c>
      <c r="Y299" s="266">
        <f t="shared" ref="Y299:Y300" si="252">V299+W299+X299</f>
        <v>10449156</v>
      </c>
      <c r="Z299" s="266">
        <v>5224578</v>
      </c>
      <c r="AA299" s="266">
        <v>5224578</v>
      </c>
      <c r="AB299" s="266">
        <v>5224578</v>
      </c>
      <c r="AC299" s="266">
        <v>359387</v>
      </c>
      <c r="AD299" s="266">
        <f t="shared" ref="AD299:AD300" si="253">V299+W299+X299+Z299+AA299+AB299+AC299</f>
        <v>26482277</v>
      </c>
      <c r="AE299" s="266">
        <f t="shared" ref="AE299:AE300" si="254">U299-AD299</f>
        <v>30988081</v>
      </c>
      <c r="AF299" s="266">
        <f t="shared" ref="AF299:AF300" si="255">M299-(O299+U299)</f>
        <v>0</v>
      </c>
      <c r="AG299" s="18" t="s">
        <v>3419</v>
      </c>
      <c r="AH299" s="17" t="s">
        <v>73</v>
      </c>
      <c r="AI299" s="81" t="s">
        <v>155</v>
      </c>
      <c r="AJ299" s="22" t="s">
        <v>31</v>
      </c>
      <c r="AK299" s="23" t="s">
        <v>30</v>
      </c>
      <c r="AL299" s="24" t="s">
        <v>283</v>
      </c>
      <c r="AM299" s="23" t="s">
        <v>45</v>
      </c>
      <c r="AN299" t="str">
        <f t="shared" ref="AN299:AN300" si="256">CONCATENATE( "OR PRO.CODIGO=",I299)</f>
        <v>OR PRO.CODIGO=30074650</v>
      </c>
      <c r="AO299">
        <f>LEN(I299)</f>
        <v>8</v>
      </c>
      <c r="AP299" t="e">
        <f>VLOOKUP(J299,#REF!,5,FALSE)</f>
        <v>#REF!</v>
      </c>
      <c r="AQ299"/>
      <c r="AR299" t="e">
        <f>VLOOKUP(J299,#REF!,6,FALSE)</f>
        <v>#REF!</v>
      </c>
      <c r="AS299" s="32" t="e">
        <f>VLOOKUP(I299,'convenios 2017'!A$2:O$82,15,FALSE)</f>
        <v>#N/A</v>
      </c>
      <c r="AT299" s="373">
        <f>O299+AD299</f>
        <v>938583278</v>
      </c>
      <c r="AU299" s="32" t="str">
        <f>VLOOKUP(I299,'convenio 2016'!A$2:N$196,14,FALSE)</f>
        <v>toma razon</v>
      </c>
      <c r="AV299" s="32" t="e">
        <f>VLOOKUP(I299,'convenio 2015'!A$4:M$228,13,FALSE)</f>
        <v>#N/A</v>
      </c>
      <c r="AW299" s="32" t="e">
        <f>VLOOKUP(J299,#REF!,6,FALSE)</f>
        <v>#REF!</v>
      </c>
      <c r="AX299" s="373">
        <f>O299+AD299</f>
        <v>938583278</v>
      </c>
      <c r="AY299" s="32" t="s">
        <v>2408</v>
      </c>
      <c r="AZ299" s="32" t="s">
        <v>2033</v>
      </c>
      <c r="BA299" s="377">
        <v>1305</v>
      </c>
      <c r="BB299" s="431">
        <v>42579</v>
      </c>
      <c r="BC299" s="32" t="str">
        <f>VLOOKUP(J299,'RATE JUNIO '!F$2:K$346,6,FALSE)</f>
        <v>RS</v>
      </c>
      <c r="BD299" s="32" t="s">
        <v>3458</v>
      </c>
      <c r="BE299" s="92" t="str">
        <f>VLOOKUP(J299,'RATES 30-06-2017'!F$2:K$374,6,FALSE)</f>
        <v>RS</v>
      </c>
      <c r="BF299" s="92"/>
      <c r="BG299" s="92" t="str">
        <f>VLOOKUP(J299,Hoja4!C$2:E$268,2,FALSE)</f>
        <v>SS</v>
      </c>
      <c r="BH299" s="92">
        <f>VLOOKUP(J299,Hoja4!C$2:E$268,3,FALSE)</f>
        <v>33</v>
      </c>
      <c r="BI299" s="92"/>
      <c r="BJ299" s="92"/>
      <c r="BK299" s="32" t="str">
        <f>VLOOKUP(J299,RATES!F$2:K$309,6,FALSE)</f>
        <v>RS</v>
      </c>
    </row>
    <row r="300" spans="1:63" s="32" customFormat="1" ht="15" customHeight="1">
      <c r="A300" s="19">
        <v>31</v>
      </c>
      <c r="B300" s="99">
        <v>0</v>
      </c>
      <c r="C300" s="17" t="s">
        <v>23</v>
      </c>
      <c r="D300" s="18" t="s">
        <v>90</v>
      </c>
      <c r="E300" s="17" t="s">
        <v>181</v>
      </c>
      <c r="F300" s="17" t="s">
        <v>181</v>
      </c>
      <c r="G300" s="18"/>
      <c r="H300" s="18" t="s">
        <v>35</v>
      </c>
      <c r="I300" s="73">
        <v>30076574</v>
      </c>
      <c r="J300" s="112" t="str">
        <f t="shared" si="251"/>
        <v>30076574-DISEÑO</v>
      </c>
      <c r="K300" s="442" t="s">
        <v>286</v>
      </c>
      <c r="L300" s="102"/>
      <c r="M300" s="19">
        <v>135089000</v>
      </c>
      <c r="N300" s="102"/>
      <c r="O300" s="19">
        <v>121552095</v>
      </c>
      <c r="P300" s="19">
        <v>13536905</v>
      </c>
      <c r="Q300" s="19">
        <v>0</v>
      </c>
      <c r="R300" s="103"/>
      <c r="S300" s="66"/>
      <c r="T300" s="91"/>
      <c r="U300" s="446">
        <v>0</v>
      </c>
      <c r="V300" s="266">
        <v>0</v>
      </c>
      <c r="W300" s="266">
        <v>0</v>
      </c>
      <c r="X300" s="266">
        <v>0</v>
      </c>
      <c r="Y300" s="266">
        <f t="shared" si="252"/>
        <v>0</v>
      </c>
      <c r="Z300" s="266">
        <v>0</v>
      </c>
      <c r="AA300" s="266">
        <v>0</v>
      </c>
      <c r="AB300" s="266">
        <v>0</v>
      </c>
      <c r="AC300" s="266">
        <v>0</v>
      </c>
      <c r="AD300" s="266">
        <f t="shared" si="253"/>
        <v>0</v>
      </c>
      <c r="AE300" s="266">
        <f t="shared" si="254"/>
        <v>0</v>
      </c>
      <c r="AF300" s="266">
        <f t="shared" si="255"/>
        <v>13536905</v>
      </c>
      <c r="AG300" s="18" t="s">
        <v>3419</v>
      </c>
      <c r="AH300" s="17" t="s">
        <v>685</v>
      </c>
      <c r="AI300" s="81" t="s">
        <v>30</v>
      </c>
      <c r="AJ300" s="22"/>
      <c r="AK300" s="23"/>
      <c r="AL300" s="24"/>
      <c r="AM300" s="23"/>
      <c r="AN300" t="str">
        <f t="shared" si="256"/>
        <v>OR PRO.CODIGO=30076574</v>
      </c>
      <c r="AO300">
        <f>LEN(I300)</f>
        <v>8</v>
      </c>
      <c r="AP300" t="e">
        <f>VLOOKUP(J300,#REF!,5,FALSE)</f>
        <v>#REF!</v>
      </c>
      <c r="AQ300"/>
      <c r="AR300" t="e">
        <f>VLOOKUP(J300,#REF!,6,FALSE)</f>
        <v>#REF!</v>
      </c>
      <c r="AS300" s="32" t="e">
        <f>VLOOKUP(I300,'convenios 2017'!A$2:O$82,15,FALSE)</f>
        <v>#N/A</v>
      </c>
      <c r="AT300" s="373">
        <f>O300+AD300</f>
        <v>121552095</v>
      </c>
      <c r="AU300" s="32" t="str">
        <f>VLOOKUP(I300,'convenio 2016'!A$2:N$196,14,FALSE)</f>
        <v>toma razon</v>
      </c>
      <c r="AV300" s="32" t="str">
        <f>VLOOKUP(I300,'convenio 2015'!A$4:M$228,13,FALSE)</f>
        <v>en convenio</v>
      </c>
      <c r="AW300" s="32" t="e">
        <f>VLOOKUP(J300,#REF!,6,FALSE)</f>
        <v>#REF!</v>
      </c>
      <c r="AX300" s="373">
        <f>O300+AD300</f>
        <v>121552095</v>
      </c>
      <c r="AY300" s="32" t="s">
        <v>2408</v>
      </c>
      <c r="AZ300" s="32" t="s">
        <v>1957</v>
      </c>
      <c r="BA300" s="377">
        <v>609</v>
      </c>
      <c r="BB300" s="431">
        <v>42480</v>
      </c>
      <c r="BC300" s="32" t="e">
        <f>VLOOKUP(J300,'RATE JUNIO '!F$2:K$346,6,FALSE)</f>
        <v>#N/A</v>
      </c>
      <c r="BD300" s="32" t="s">
        <v>3458</v>
      </c>
      <c r="BE300" s="92" t="e">
        <f>VLOOKUP(J300,'RATES 30-06-2017'!F$2:K$374,6,FALSE)</f>
        <v>#N/A</v>
      </c>
      <c r="BF300" s="92"/>
      <c r="BG300" s="92" t="e">
        <f>VLOOKUP(J300,Hoja4!C$2:E$268,2,FALSE)</f>
        <v>#N/A</v>
      </c>
      <c r="BH300" s="92" t="e">
        <f>VLOOKUP(J300,Hoja4!C$2:E$268,3,FALSE)</f>
        <v>#N/A</v>
      </c>
      <c r="BI300" s="92"/>
      <c r="BJ300" s="92"/>
      <c r="BK300" s="32" t="e">
        <f>VLOOKUP(J300,RATES!F$2:K$309,6,FALSE)</f>
        <v>#N/A</v>
      </c>
    </row>
    <row r="301" spans="1:63">
      <c r="A301" s="86"/>
      <c r="B301" s="302"/>
      <c r="C301" s="86"/>
      <c r="D301" s="87"/>
      <c r="E301" s="86"/>
      <c r="F301" s="86"/>
      <c r="G301" s="88"/>
      <c r="H301" s="86"/>
      <c r="I301" s="88"/>
      <c r="J301" s="302"/>
      <c r="K301" s="110" t="s">
        <v>47</v>
      </c>
      <c r="L301" s="25">
        <f>SUBTOTAL(9,L299:L300)</f>
        <v>970565606</v>
      </c>
      <c r="M301" s="111">
        <f>SUBTOTAL(9,M299:M300)</f>
        <v>1104660359</v>
      </c>
      <c r="N301" s="25">
        <f>SUBTOTAL(9,N299:N300)</f>
        <v>920159601</v>
      </c>
      <c r="O301" s="111">
        <f>SUBTOTAL(9,O299:O300)</f>
        <v>1033653096</v>
      </c>
      <c r="P301" s="111">
        <f>SUBTOTAL(9,P299:P300)</f>
        <v>39659795</v>
      </c>
      <c r="Q301" s="109">
        <v>0</v>
      </c>
      <c r="R301" s="25">
        <v>50406005</v>
      </c>
      <c r="S301" s="25">
        <v>0</v>
      </c>
      <c r="T301" s="25">
        <v>0</v>
      </c>
      <c r="U301" s="111">
        <f t="shared" ref="U301:AF301" si="257">SUBTOTAL(9,U299:U300)</f>
        <v>57470358</v>
      </c>
      <c r="V301" s="111">
        <f t="shared" si="257"/>
        <v>0</v>
      </c>
      <c r="W301" s="111">
        <f t="shared" si="257"/>
        <v>0</v>
      </c>
      <c r="X301" s="111">
        <f t="shared" si="257"/>
        <v>10449156</v>
      </c>
      <c r="Y301" s="111">
        <f t="shared" si="257"/>
        <v>10449156</v>
      </c>
      <c r="Z301" s="111">
        <f t="shared" si="257"/>
        <v>5224578</v>
      </c>
      <c r="AA301" s="111">
        <f t="shared" si="257"/>
        <v>5224578</v>
      </c>
      <c r="AB301" s="111">
        <f t="shared" si="257"/>
        <v>5224578</v>
      </c>
      <c r="AC301" s="111">
        <f t="shared" si="257"/>
        <v>359387</v>
      </c>
      <c r="AD301" s="111">
        <f t="shared" si="257"/>
        <v>26482277</v>
      </c>
      <c r="AE301" s="111">
        <f t="shared" si="257"/>
        <v>30988081</v>
      </c>
      <c r="AF301" s="111">
        <f t="shared" si="257"/>
        <v>13536905</v>
      </c>
      <c r="AG301" s="440"/>
      <c r="AH301" s="78"/>
      <c r="AI301" s="80"/>
      <c r="AJ301" s="25">
        <f>SUBTOTAL(9,AJ299:AJ300)</f>
        <v>0</v>
      </c>
      <c r="AK301" s="25">
        <f>SUBTOTAL(9,AK299:AK300)</f>
        <v>0</v>
      </c>
      <c r="AL301" s="25">
        <f>SUBTOTAL(9,AL299:AL300)</f>
        <v>0</v>
      </c>
      <c r="AM301" s="114">
        <f>SUBTOTAL(9,AM299:AM300)</f>
        <v>0</v>
      </c>
      <c r="AN301" s="92"/>
      <c r="AO301" s="92"/>
      <c r="AP301" s="92"/>
      <c r="AQ301" s="92"/>
      <c r="AR301" s="92"/>
      <c r="AS301" s="92"/>
      <c r="AT301" s="92"/>
      <c r="AU301" s="92"/>
      <c r="AV301" s="92"/>
      <c r="AW301" s="92"/>
      <c r="AX301" s="92"/>
      <c r="AZ301" s="32" t="s">
        <v>3142</v>
      </c>
    </row>
    <row r="302" spans="1:63" ht="3.75" customHeight="1">
      <c r="A302" s="86"/>
      <c r="B302" s="302"/>
      <c r="C302" s="86"/>
      <c r="D302" s="87"/>
      <c r="E302" s="86"/>
      <c r="F302" s="86"/>
      <c r="G302" s="88"/>
      <c r="H302" s="86"/>
      <c r="I302" s="88"/>
      <c r="J302" s="302"/>
      <c r="K302" s="303"/>
      <c r="L302" s="302"/>
      <c r="M302" s="86"/>
      <c r="N302" s="302"/>
      <c r="O302" s="86"/>
      <c r="P302" s="86"/>
      <c r="Q302" s="302"/>
      <c r="R302" s="302"/>
      <c r="S302" s="302"/>
      <c r="T302" s="302"/>
      <c r="U302" s="302"/>
      <c r="V302" s="122"/>
      <c r="W302" s="122"/>
      <c r="X302" s="122"/>
      <c r="Y302" s="122"/>
      <c r="Z302" s="122"/>
      <c r="AA302" s="122"/>
      <c r="AB302" s="122"/>
      <c r="AC302" s="122"/>
      <c r="AD302" s="122"/>
      <c r="AE302" s="122"/>
      <c r="AF302" s="122"/>
      <c r="AG302" s="88"/>
      <c r="AH302" s="86"/>
      <c r="AI302" s="257"/>
      <c r="AK302" s="23"/>
      <c r="AL302" s="24"/>
      <c r="AM302" s="23"/>
      <c r="AZ302" s="32" t="s">
        <v>3142</v>
      </c>
    </row>
    <row r="303" spans="1:63">
      <c r="A303" s="86"/>
      <c r="C303" s="86"/>
      <c r="D303" s="87"/>
      <c r="E303" s="86"/>
      <c r="F303" s="86"/>
      <c r="G303" s="88"/>
      <c r="H303" s="86"/>
      <c r="I303" s="88"/>
      <c r="K303" s="16" t="s">
        <v>53</v>
      </c>
      <c r="L303" s="302"/>
      <c r="M303" s="86"/>
      <c r="N303" s="302"/>
      <c r="O303" s="86"/>
      <c r="P303" s="86"/>
      <c r="Q303" s="302"/>
      <c r="R303" s="302"/>
      <c r="S303" s="302"/>
      <c r="T303" s="302"/>
      <c r="U303" s="302"/>
      <c r="V303" s="122"/>
      <c r="W303" s="122"/>
      <c r="X303" s="122"/>
      <c r="Y303" s="122"/>
      <c r="Z303" s="122"/>
      <c r="AA303" s="122"/>
      <c r="AB303" s="122"/>
      <c r="AC303" s="122"/>
      <c r="AD303" s="122"/>
      <c r="AE303" s="122"/>
      <c r="AF303" s="122"/>
      <c r="AG303" s="88"/>
      <c r="AH303" s="86"/>
      <c r="AI303" s="257"/>
      <c r="AK303" s="23"/>
      <c r="AL303" s="24"/>
      <c r="AM303" s="23"/>
      <c r="AZ303" s="32" t="s">
        <v>3142</v>
      </c>
    </row>
    <row r="304" spans="1:63" s="32" customFormat="1" ht="15" customHeight="1">
      <c r="A304" s="17">
        <v>33</v>
      </c>
      <c r="B304" s="99">
        <v>0</v>
      </c>
      <c r="C304" s="17" t="s">
        <v>54</v>
      </c>
      <c r="D304" s="18" t="s">
        <v>90</v>
      </c>
      <c r="E304" s="17" t="s">
        <v>181</v>
      </c>
      <c r="F304" s="18" t="s">
        <v>181</v>
      </c>
      <c r="G304" s="18" t="s">
        <v>281</v>
      </c>
      <c r="H304" s="18" t="s">
        <v>27</v>
      </c>
      <c r="I304" s="18">
        <v>30459473</v>
      </c>
      <c r="J304" s="112" t="str">
        <f>CONCATENATE(I304,"-",H304)</f>
        <v>30459473-EJECUCION</v>
      </c>
      <c r="K304" s="442" t="s">
        <v>3378</v>
      </c>
      <c r="L304" s="100">
        <v>286491000</v>
      </c>
      <c r="M304" s="19">
        <v>286491000</v>
      </c>
      <c r="N304" s="100">
        <v>0</v>
      </c>
      <c r="O304" s="19">
        <v>0</v>
      </c>
      <c r="P304" s="19">
        <v>286491000</v>
      </c>
      <c r="Q304" s="19">
        <v>0</v>
      </c>
      <c r="R304" s="101">
        <v>286491000</v>
      </c>
      <c r="S304" s="20">
        <v>0</v>
      </c>
      <c r="T304" s="41">
        <v>0</v>
      </c>
      <c r="U304" s="21">
        <v>254866999</v>
      </c>
      <c r="V304" s="266">
        <v>0</v>
      </c>
      <c r="W304" s="266">
        <v>0</v>
      </c>
      <c r="X304" s="266">
        <v>0</v>
      </c>
      <c r="Y304" s="266">
        <f t="shared" ref="Y304:Y305" si="258">V304+W304+X304</f>
        <v>0</v>
      </c>
      <c r="Z304" s="266">
        <v>119876999</v>
      </c>
      <c r="AA304" s="266">
        <v>0</v>
      </c>
      <c r="AB304" s="266">
        <v>134990000</v>
      </c>
      <c r="AC304" s="266">
        <v>0</v>
      </c>
      <c r="AD304" s="266">
        <f t="shared" ref="AD304:AD305" si="259">V304+W304+X304+Z304+AA304+AB304+AC304</f>
        <v>254866999</v>
      </c>
      <c r="AE304" s="266">
        <f t="shared" ref="AE304:AE305" si="260">U304-AD304</f>
        <v>0</v>
      </c>
      <c r="AF304" s="266">
        <f t="shared" ref="AF304:AF305" si="261">M304-(O304+U304)</f>
        <v>31624001</v>
      </c>
      <c r="AG304" s="18" t="s">
        <v>3419</v>
      </c>
      <c r="AH304" s="17" t="s">
        <v>685</v>
      </c>
      <c r="AI304" s="81" t="s">
        <v>40</v>
      </c>
      <c r="AJ304" s="42"/>
      <c r="AK304" s="43"/>
      <c r="AL304" s="46"/>
      <c r="AM304" s="43"/>
      <c r="AN304" t="str">
        <f>CONCATENATE( "OR PRO.CODIGO=",I304)</f>
        <v>OR PRO.CODIGO=30459473</v>
      </c>
      <c r="AO304">
        <f>LEN(I304)</f>
        <v>8</v>
      </c>
      <c r="AP304" t="e">
        <f>VLOOKUP(J304,#REF!,5,FALSE)</f>
        <v>#REF!</v>
      </c>
      <c r="AQ304"/>
      <c r="AR304" t="e">
        <f>VLOOKUP(J304,#REF!,6,FALSE)</f>
        <v>#REF!</v>
      </c>
      <c r="AS304" s="32" t="str">
        <f>VLOOKUP(I304,'convenios 2017'!A$2:O$82,15,FALSE)</f>
        <v>en tramite</v>
      </c>
      <c r="AT304" s="373">
        <f>O304+AD304</f>
        <v>254866999</v>
      </c>
      <c r="AU304" s="32" t="e">
        <f>VLOOKUP(I304,'convenio 2016'!A$2:N$196,14,FALSE)</f>
        <v>#N/A</v>
      </c>
      <c r="AV304" s="32" t="e">
        <f>VLOOKUP(I304,'convenio 2015'!A$4:M$228,13,FALSE)</f>
        <v>#N/A</v>
      </c>
      <c r="AW304" s="32" t="e">
        <f>VLOOKUP(J304,#REF!,6,FALSE)</f>
        <v>#REF!</v>
      </c>
      <c r="AX304" s="373">
        <f>O304+AD304</f>
        <v>254866999</v>
      </c>
      <c r="AY304" s="32" t="s">
        <v>1459</v>
      </c>
      <c r="BA304" s="377"/>
      <c r="BB304" s="431"/>
      <c r="BC304" s="32">
        <f>VLOOKUP(J304,'RATE JUNIO '!F$2:K$346,6,FALSE)</f>
        <v>0</v>
      </c>
      <c r="BD304" s="32" t="s">
        <v>3458</v>
      </c>
      <c r="BE304" s="92">
        <f>VLOOKUP(J304,'RATES 30-06-2017'!F$2:K$374,6,FALSE)</f>
        <v>0</v>
      </c>
      <c r="BF304" s="92"/>
      <c r="BG304" s="92" t="str">
        <f>VLOOKUP(J304,Hoja4!C$2:E$268,2,FALSE)</f>
        <v>LIBRE</v>
      </c>
      <c r="BH304" s="92">
        <f>VLOOKUP(J304,Hoja4!C$2:E$268,3,FALSE)</f>
        <v>29</v>
      </c>
      <c r="BI304" s="92"/>
      <c r="BJ304" s="92"/>
      <c r="BK304" s="32">
        <f>VLOOKUP(J304,RATES!F$2:K$309,6,FALSE)</f>
        <v>0</v>
      </c>
    </row>
    <row r="305" spans="1:63" s="32" customFormat="1" ht="15" customHeight="1">
      <c r="A305" s="17">
        <v>31</v>
      </c>
      <c r="B305" s="99">
        <v>0</v>
      </c>
      <c r="C305" s="17" t="s">
        <v>54</v>
      </c>
      <c r="D305" s="18" t="s">
        <v>90</v>
      </c>
      <c r="E305" s="17" t="s">
        <v>181</v>
      </c>
      <c r="F305" s="17" t="s">
        <v>181</v>
      </c>
      <c r="G305" s="18" t="s">
        <v>281</v>
      </c>
      <c r="H305" s="18" t="s">
        <v>27</v>
      </c>
      <c r="I305" s="18">
        <v>30076574</v>
      </c>
      <c r="J305" s="112" t="str">
        <f t="shared" ref="J305" si="262">CONCATENATE(I305,"-",H305)</f>
        <v>30076574-EJECUCION</v>
      </c>
      <c r="K305" s="442" t="s">
        <v>286</v>
      </c>
      <c r="L305" s="100">
        <v>2559438000</v>
      </c>
      <c r="M305" s="125">
        <v>2559438000</v>
      </c>
      <c r="N305" s="100">
        <v>0</v>
      </c>
      <c r="O305" s="125">
        <v>0</v>
      </c>
      <c r="P305" s="125">
        <v>369926889</v>
      </c>
      <c r="Q305" s="19">
        <v>2189511111</v>
      </c>
      <c r="R305" s="101">
        <v>150000000</v>
      </c>
      <c r="S305" s="20">
        <v>2409438000</v>
      </c>
      <c r="T305" s="41"/>
      <c r="U305" s="446">
        <v>0</v>
      </c>
      <c r="V305" s="266">
        <v>0</v>
      </c>
      <c r="W305" s="266">
        <v>0</v>
      </c>
      <c r="X305" s="266">
        <v>0</v>
      </c>
      <c r="Y305" s="266">
        <f t="shared" si="258"/>
        <v>0</v>
      </c>
      <c r="Z305" s="266">
        <v>0</v>
      </c>
      <c r="AA305" s="266">
        <v>0</v>
      </c>
      <c r="AB305" s="266">
        <v>0</v>
      </c>
      <c r="AC305" s="266">
        <v>0</v>
      </c>
      <c r="AD305" s="266">
        <f t="shared" si="259"/>
        <v>0</v>
      </c>
      <c r="AE305" s="266">
        <f t="shared" si="260"/>
        <v>0</v>
      </c>
      <c r="AF305" s="266">
        <f t="shared" si="261"/>
        <v>2559438000</v>
      </c>
      <c r="AG305" s="18" t="s">
        <v>51</v>
      </c>
      <c r="AH305" s="17" t="s">
        <v>685</v>
      </c>
      <c r="AI305" s="81" t="s">
        <v>57</v>
      </c>
      <c r="AJ305" s="42"/>
      <c r="AK305" s="43"/>
      <c r="AL305" s="46"/>
      <c r="AM305" s="43"/>
      <c r="AN305" t="str">
        <f>CONCATENATE( "OR PRO.CODIGO=",I305)</f>
        <v>OR PRO.CODIGO=30076574</v>
      </c>
      <c r="AO305">
        <f>LEN(I305)</f>
        <v>8</v>
      </c>
      <c r="AP305" t="e">
        <f>VLOOKUP(J305,#REF!,5,FALSE)</f>
        <v>#REF!</v>
      </c>
      <c r="AQ305"/>
      <c r="AR305" t="e">
        <f>VLOOKUP(J305,#REF!,6,FALSE)</f>
        <v>#REF!</v>
      </c>
      <c r="AS305" s="32" t="e">
        <f>VLOOKUP(I305,'convenios 2017'!A$2:O$82,15,FALSE)</f>
        <v>#N/A</v>
      </c>
      <c r="AT305" s="373">
        <f>O305+AD305</f>
        <v>0</v>
      </c>
      <c r="AU305" s="32" t="str">
        <f>VLOOKUP(I305,'convenio 2016'!A$2:N$196,14,FALSE)</f>
        <v>toma razon</v>
      </c>
      <c r="AV305" s="32" t="str">
        <f>VLOOKUP(I305,'convenio 2015'!A$4:M$228,13,FALSE)</f>
        <v>en convenio</v>
      </c>
      <c r="AW305" s="32" t="e">
        <f>VLOOKUP(J305,#REF!,6,FALSE)</f>
        <v>#REF!</v>
      </c>
      <c r="AX305" s="373">
        <f>O305+AD305</f>
        <v>0</v>
      </c>
      <c r="AY305" s="32" t="s">
        <v>2408</v>
      </c>
      <c r="AZ305" s="32" t="s">
        <v>1957</v>
      </c>
      <c r="BA305" s="377">
        <v>609</v>
      </c>
      <c r="BB305" s="431">
        <v>42480</v>
      </c>
      <c r="BC305" s="32">
        <f>VLOOKUP(J305,'RATE JUNIO '!F$2:K$346,6,FALSE)</f>
        <v>0</v>
      </c>
      <c r="BE305" s="92">
        <f>VLOOKUP(J305,'RATES 30-06-2017'!F$2:K$374,6,FALSE)</f>
        <v>0</v>
      </c>
      <c r="BF305" s="92"/>
      <c r="BG305" s="92" t="e">
        <f>VLOOKUP(J305,Hoja4!C$2:E$268,2,FALSE)</f>
        <v>#N/A</v>
      </c>
      <c r="BH305" s="92" t="e">
        <f>VLOOKUP(J305,Hoja4!C$2:E$268,3,FALSE)</f>
        <v>#N/A</v>
      </c>
      <c r="BI305" s="92"/>
      <c r="BJ305" s="92"/>
    </row>
    <row r="306" spans="1:63">
      <c r="A306" s="86"/>
      <c r="B306" s="302"/>
      <c r="C306" s="86"/>
      <c r="D306" s="87"/>
      <c r="E306" s="86"/>
      <c r="F306" s="86"/>
      <c r="G306" s="88"/>
      <c r="H306" s="86"/>
      <c r="I306" s="88"/>
      <c r="J306" s="302"/>
      <c r="K306" s="110" t="s">
        <v>66</v>
      </c>
      <c r="L306" s="25">
        <f>SUBTOTAL(9,L304:L305)</f>
        <v>2845929000</v>
      </c>
      <c r="M306" s="111">
        <f>SUBTOTAL(9,M304:M305)</f>
        <v>2845929000</v>
      </c>
      <c r="N306" s="25">
        <f>SUBTOTAL(9,N304:N305)</f>
        <v>0</v>
      </c>
      <c r="O306" s="111">
        <f>SUBTOTAL(9,O304:O305)</f>
        <v>0</v>
      </c>
      <c r="P306" s="111">
        <f>SUBTOTAL(9,P304:P305)</f>
        <v>656417889</v>
      </c>
      <c r="Q306" s="109">
        <v>2189511111</v>
      </c>
      <c r="R306" s="25">
        <v>436491000</v>
      </c>
      <c r="S306" s="25">
        <v>2409438000</v>
      </c>
      <c r="T306" s="25">
        <v>0</v>
      </c>
      <c r="U306" s="111">
        <f t="shared" ref="U306:AF306" si="263">SUBTOTAL(9,U304:U305)</f>
        <v>254866999</v>
      </c>
      <c r="V306" s="111">
        <f t="shared" si="263"/>
        <v>0</v>
      </c>
      <c r="W306" s="111">
        <f t="shared" si="263"/>
        <v>0</v>
      </c>
      <c r="X306" s="111">
        <f t="shared" si="263"/>
        <v>0</v>
      </c>
      <c r="Y306" s="111">
        <f t="shared" si="263"/>
        <v>0</v>
      </c>
      <c r="Z306" s="111">
        <f t="shared" si="263"/>
        <v>119876999</v>
      </c>
      <c r="AA306" s="111">
        <f t="shared" si="263"/>
        <v>0</v>
      </c>
      <c r="AB306" s="111">
        <f t="shared" si="263"/>
        <v>134990000</v>
      </c>
      <c r="AC306" s="111">
        <f t="shared" si="263"/>
        <v>0</v>
      </c>
      <c r="AD306" s="111">
        <f t="shared" si="263"/>
        <v>254866999</v>
      </c>
      <c r="AE306" s="111">
        <f t="shared" si="263"/>
        <v>0</v>
      </c>
      <c r="AF306" s="111">
        <f t="shared" si="263"/>
        <v>2591062001</v>
      </c>
      <c r="AG306" s="88"/>
      <c r="AH306" s="86"/>
      <c r="AI306" s="257"/>
      <c r="AK306" s="23"/>
      <c r="AL306" s="24"/>
      <c r="AM306" s="23"/>
      <c r="AN306" s="92"/>
      <c r="AO306" s="92"/>
      <c r="AP306" s="92"/>
      <c r="AQ306" s="92"/>
      <c r="AR306" s="92"/>
      <c r="AS306" s="92"/>
      <c r="AT306" s="92"/>
      <c r="AU306" s="92"/>
      <c r="AV306" s="92"/>
      <c r="AW306" s="92"/>
      <c r="AX306" s="92"/>
      <c r="AZ306" s="32" t="s">
        <v>3142</v>
      </c>
    </row>
    <row r="307" spans="1:63" ht="6.75" customHeight="1">
      <c r="A307" s="86"/>
      <c r="B307" s="302"/>
      <c r="C307" s="86"/>
      <c r="D307" s="87"/>
      <c r="E307" s="86"/>
      <c r="F307" s="86"/>
      <c r="G307" s="88"/>
      <c r="H307" s="86"/>
      <c r="I307" s="88"/>
      <c r="J307" s="302"/>
      <c r="K307" s="303"/>
      <c r="L307" s="302"/>
      <c r="M307" s="86"/>
      <c r="N307" s="302"/>
      <c r="O307" s="86"/>
      <c r="P307" s="86"/>
      <c r="Q307" s="302"/>
      <c r="R307" s="302"/>
      <c r="S307" s="302"/>
      <c r="T307" s="302"/>
      <c r="U307" s="302"/>
      <c r="V307" s="122"/>
      <c r="W307" s="122"/>
      <c r="X307" s="122"/>
      <c r="Y307" s="122"/>
      <c r="Z307" s="122"/>
      <c r="AA307" s="122"/>
      <c r="AB307" s="122"/>
      <c r="AC307" s="122"/>
      <c r="AD307" s="122"/>
      <c r="AE307" s="122"/>
      <c r="AF307" s="122"/>
      <c r="AG307" s="88"/>
      <c r="AH307" s="86"/>
      <c r="AI307" s="257"/>
      <c r="AK307" s="23"/>
      <c r="AL307" s="24"/>
      <c r="AM307" s="23"/>
      <c r="AZ307" s="32" t="s">
        <v>3142</v>
      </c>
    </row>
    <row r="308" spans="1:63" ht="15" customHeight="1">
      <c r="A308" s="86"/>
      <c r="C308" s="86"/>
      <c r="D308" s="87"/>
      <c r="E308" s="86"/>
      <c r="F308" s="86"/>
      <c r="G308" s="88"/>
      <c r="H308" s="86"/>
      <c r="I308" s="88"/>
      <c r="K308" s="260" t="s">
        <v>287</v>
      </c>
      <c r="L308" s="57">
        <f>L306+L301</f>
        <v>3816494606</v>
      </c>
      <c r="M308" s="111">
        <f>M306+M301</f>
        <v>3950589359</v>
      </c>
      <c r="N308" s="57">
        <f>N306+N301</f>
        <v>920159601</v>
      </c>
      <c r="O308" s="111">
        <f>O306+O301</f>
        <v>1033653096</v>
      </c>
      <c r="P308" s="111">
        <f>P306+P301</f>
        <v>696077684</v>
      </c>
      <c r="Q308" s="111">
        <v>2189511111</v>
      </c>
      <c r="R308" s="57">
        <v>693116157</v>
      </c>
      <c r="S308" s="57">
        <v>2409438000</v>
      </c>
      <c r="T308" s="57">
        <v>0</v>
      </c>
      <c r="U308" s="111">
        <f t="shared" ref="U308:AF308" si="264">U306+U301</f>
        <v>312337357</v>
      </c>
      <c r="V308" s="111">
        <f t="shared" si="264"/>
        <v>0</v>
      </c>
      <c r="W308" s="111">
        <f t="shared" si="264"/>
        <v>0</v>
      </c>
      <c r="X308" s="111">
        <f t="shared" si="264"/>
        <v>10449156</v>
      </c>
      <c r="Y308" s="111">
        <f t="shared" si="264"/>
        <v>10449156</v>
      </c>
      <c r="Z308" s="111">
        <f t="shared" si="264"/>
        <v>125101577</v>
      </c>
      <c r="AA308" s="111">
        <f t="shared" si="264"/>
        <v>5224578</v>
      </c>
      <c r="AB308" s="111">
        <f t="shared" si="264"/>
        <v>140214578</v>
      </c>
      <c r="AC308" s="111">
        <f t="shared" si="264"/>
        <v>359387</v>
      </c>
      <c r="AD308" s="111">
        <f t="shared" si="264"/>
        <v>281349276</v>
      </c>
      <c r="AE308" s="111">
        <f t="shared" si="264"/>
        <v>30988081</v>
      </c>
      <c r="AF308" s="111">
        <f t="shared" si="264"/>
        <v>2604598906</v>
      </c>
      <c r="AG308" s="88"/>
      <c r="AH308" s="86"/>
      <c r="AI308" s="257"/>
      <c r="AK308" s="23"/>
      <c r="AL308" s="24"/>
      <c r="AM308" s="23"/>
      <c r="AN308" s="92"/>
      <c r="AO308" s="92"/>
      <c r="AP308" s="92"/>
      <c r="AQ308" s="92"/>
      <c r="AR308" s="92"/>
      <c r="AS308" s="92"/>
      <c r="AT308" s="92"/>
      <c r="AU308" s="92"/>
      <c r="AV308" s="92"/>
      <c r="AW308" s="92"/>
      <c r="AX308" s="92"/>
      <c r="AZ308" s="32" t="s">
        <v>3142</v>
      </c>
    </row>
    <row r="309" spans="1:63" s="86" customFormat="1">
      <c r="D309" s="87"/>
      <c r="G309" s="88"/>
      <c r="I309" s="88"/>
      <c r="K309" s="89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88"/>
      <c r="AI309" s="257"/>
      <c r="AK309" s="79"/>
      <c r="AL309" s="75"/>
      <c r="AM309" s="79"/>
      <c r="AZ309" s="32" t="s">
        <v>3142</v>
      </c>
      <c r="BA309" s="87"/>
      <c r="BB309" s="432"/>
    </row>
    <row r="310" spans="1:63" ht="15" customHeight="1">
      <c r="A310" s="67"/>
      <c r="B310" s="69"/>
      <c r="C310" s="67"/>
      <c r="D310" s="67"/>
      <c r="E310" s="67"/>
      <c r="F310" s="67"/>
      <c r="G310" s="118"/>
      <c r="H310" s="67"/>
      <c r="I310" s="285"/>
      <c r="J310" s="69"/>
      <c r="K310" s="259" t="s">
        <v>288</v>
      </c>
      <c r="L310" s="13"/>
      <c r="M310" s="67"/>
      <c r="N310" s="13"/>
      <c r="O310" s="67"/>
      <c r="P310" s="67"/>
      <c r="Q310" s="68"/>
      <c r="R310" s="13"/>
      <c r="S310" s="13"/>
      <c r="T310" s="13"/>
      <c r="U310" s="444"/>
      <c r="V310" s="267"/>
      <c r="W310" s="267"/>
      <c r="X310" s="267"/>
      <c r="Y310" s="267"/>
      <c r="Z310" s="267"/>
      <c r="AA310" s="267"/>
      <c r="AB310" s="267"/>
      <c r="AC310" s="267"/>
      <c r="AD310" s="267"/>
      <c r="AE310" s="267"/>
      <c r="AF310" s="267"/>
      <c r="AG310" s="285"/>
      <c r="AH310" s="67"/>
      <c r="AI310" s="68"/>
      <c r="AK310" s="23"/>
      <c r="AL310" s="24"/>
      <c r="AM310" s="23"/>
      <c r="AZ310" s="32" t="s">
        <v>3142</v>
      </c>
    </row>
    <row r="311" spans="1:63">
      <c r="A311" s="86"/>
      <c r="C311" s="86"/>
      <c r="D311" s="87"/>
      <c r="E311" s="86"/>
      <c r="F311" s="86"/>
      <c r="G311" s="88"/>
      <c r="H311" s="86"/>
      <c r="I311" s="88"/>
      <c r="K311" s="16" t="s">
        <v>22</v>
      </c>
      <c r="L311" s="302"/>
      <c r="M311" s="86"/>
      <c r="N311" s="302"/>
      <c r="O311" s="86"/>
      <c r="P311" s="86"/>
      <c r="Q311" s="302"/>
      <c r="R311" s="302"/>
      <c r="S311" s="302"/>
      <c r="T311" s="302"/>
      <c r="U311" s="302"/>
      <c r="V311" s="122"/>
      <c r="W311" s="122"/>
      <c r="X311" s="122"/>
      <c r="Y311" s="122"/>
      <c r="Z311" s="122"/>
      <c r="AA311" s="122"/>
      <c r="AB311" s="122"/>
      <c r="AC311" s="122"/>
      <c r="AD311" s="122"/>
      <c r="AE311" s="122"/>
      <c r="AF311" s="122"/>
      <c r="AG311" s="88"/>
      <c r="AH311" s="86"/>
      <c r="AI311" s="257"/>
      <c r="AK311" s="23"/>
      <c r="AL311" s="24"/>
      <c r="AM311" s="23"/>
      <c r="AZ311" s="32" t="s">
        <v>3142</v>
      </c>
    </row>
    <row r="312" spans="1:63" s="32" customFormat="1" ht="15" customHeight="1">
      <c r="A312" s="17">
        <v>33</v>
      </c>
      <c r="B312" s="99">
        <v>0</v>
      </c>
      <c r="C312" s="17" t="s">
        <v>23</v>
      </c>
      <c r="D312" s="18" t="s">
        <v>69</v>
      </c>
      <c r="E312" s="17" t="s">
        <v>181</v>
      </c>
      <c r="F312" s="17" t="s">
        <v>289</v>
      </c>
      <c r="G312" s="18" t="s">
        <v>290</v>
      </c>
      <c r="H312" s="18" t="s">
        <v>27</v>
      </c>
      <c r="I312" s="18">
        <v>30108787</v>
      </c>
      <c r="J312" s="112" t="str">
        <f t="shared" ref="J312:J316" si="265">CONCATENATE(I312,"-",H312)</f>
        <v>30108787-EJECUCION</v>
      </c>
      <c r="K312" s="442" t="s">
        <v>3362</v>
      </c>
      <c r="L312" s="100">
        <v>1491978107</v>
      </c>
      <c r="M312" s="19">
        <v>1587610000</v>
      </c>
      <c r="N312" s="100">
        <v>1444783107</v>
      </c>
      <c r="O312" s="19">
        <v>1395290867</v>
      </c>
      <c r="P312" s="19">
        <v>192319133</v>
      </c>
      <c r="Q312" s="19">
        <v>0</v>
      </c>
      <c r="R312" s="101">
        <v>47195000</v>
      </c>
      <c r="S312" s="20">
        <v>0</v>
      </c>
      <c r="T312" s="21">
        <v>0</v>
      </c>
      <c r="U312" s="21">
        <v>10388782</v>
      </c>
      <c r="V312" s="266">
        <v>5569282</v>
      </c>
      <c r="W312" s="266">
        <v>4819500</v>
      </c>
      <c r="X312" s="266">
        <v>0</v>
      </c>
      <c r="Y312" s="266">
        <f t="shared" ref="Y312:Y316" si="266">V312+W312+X312</f>
        <v>10388782</v>
      </c>
      <c r="Z312" s="266">
        <v>0</v>
      </c>
      <c r="AA312" s="266">
        <v>0</v>
      </c>
      <c r="AB312" s="266">
        <v>0</v>
      </c>
      <c r="AC312" s="266">
        <v>0</v>
      </c>
      <c r="AD312" s="266">
        <f t="shared" ref="AD312:AD316" si="267">V312+W312+X312+Z312+AA312+AB312+AC312</f>
        <v>10388782</v>
      </c>
      <c r="AE312" s="266">
        <f t="shared" ref="AE312:AE316" si="268">U312-AD312</f>
        <v>0</v>
      </c>
      <c r="AF312" s="266">
        <f t="shared" ref="AF312:AF316" si="269">M312-(O312+U312)</f>
        <v>181930351</v>
      </c>
      <c r="AG312" s="18" t="s">
        <v>3419</v>
      </c>
      <c r="AH312" s="17" t="s">
        <v>73</v>
      </c>
      <c r="AI312" s="81" t="s">
        <v>155</v>
      </c>
      <c r="AJ312" s="22" t="s">
        <v>31</v>
      </c>
      <c r="AK312" s="23" t="s">
        <v>30</v>
      </c>
      <c r="AL312" s="24" t="s">
        <v>189</v>
      </c>
      <c r="AM312" s="23" t="s">
        <v>45</v>
      </c>
      <c r="AN312" t="str">
        <f t="shared" ref="AN312:AN316" si="270">CONCATENATE( "OR PRO.CODIGO=",I312)</f>
        <v>OR PRO.CODIGO=30108787</v>
      </c>
      <c r="AO312">
        <f>LEN(I312)</f>
        <v>8</v>
      </c>
      <c r="AP312" t="e">
        <f>VLOOKUP(J312,#REF!,5,FALSE)</f>
        <v>#REF!</v>
      </c>
      <c r="AQ312"/>
      <c r="AR312" t="e">
        <f>VLOOKUP(J312,#REF!,6,FALSE)</f>
        <v>#REF!</v>
      </c>
      <c r="AS312" s="32" t="e">
        <f>VLOOKUP(I312,'convenios 2017'!A$2:O$82,15,FALSE)</f>
        <v>#N/A</v>
      </c>
      <c r="AT312" s="373">
        <f>O312+AD312</f>
        <v>1405679649</v>
      </c>
      <c r="AU312" s="32" t="e">
        <f>VLOOKUP(I312,'convenio 2016'!A$2:N$196,14,FALSE)</f>
        <v>#N/A</v>
      </c>
      <c r="AV312" s="32">
        <f>VLOOKUP(I312,'convenio 2015'!A$4:M$228,13,FALSE)</f>
        <v>0</v>
      </c>
      <c r="AW312" s="32" t="e">
        <f>VLOOKUP(J312,#REF!,6,FALSE)</f>
        <v>#REF!</v>
      </c>
      <c r="AX312" s="373">
        <f>O312+AD312</f>
        <v>1405679649</v>
      </c>
      <c r="AY312" s="32" t="e">
        <v>#N/A</v>
      </c>
      <c r="AZ312" s="32" t="e">
        <v>#N/A</v>
      </c>
      <c r="BA312" s="377">
        <v>0</v>
      </c>
      <c r="BB312" s="431"/>
      <c r="BC312" s="32" t="str">
        <f>VLOOKUP(J312,'RATE JUNIO '!F$2:K$346,6,FALSE)</f>
        <v>RS</v>
      </c>
      <c r="BD312" s="32" t="s">
        <v>3458</v>
      </c>
      <c r="BE312" s="92" t="str">
        <f>VLOOKUP(J312,'RATES 30-06-2017'!F$2:K$374,6,FALSE)</f>
        <v>RS</v>
      </c>
      <c r="BF312" s="92"/>
      <c r="BG312" s="92" t="str">
        <f>VLOOKUP(J312,Hoja4!C$2:E$268,2,FALSE)</f>
        <v>SS</v>
      </c>
      <c r="BH312" s="92">
        <f>VLOOKUP(J312,Hoja4!C$2:E$268,3,FALSE)</f>
        <v>33</v>
      </c>
      <c r="BI312" s="92"/>
      <c r="BJ312" s="92"/>
      <c r="BK312" s="32" t="str">
        <f>VLOOKUP(J312,RATES!F$2:K$309,6,FALSE)</f>
        <v>RS</v>
      </c>
    </row>
    <row r="313" spans="1:63" s="32" customFormat="1" ht="15" customHeight="1">
      <c r="A313" s="17">
        <v>31</v>
      </c>
      <c r="B313" s="99">
        <v>0</v>
      </c>
      <c r="C313" s="17" t="s">
        <v>23</v>
      </c>
      <c r="D313" s="18" t="s">
        <v>689</v>
      </c>
      <c r="E313" s="17" t="s">
        <v>181</v>
      </c>
      <c r="F313" s="17" t="s">
        <v>289</v>
      </c>
      <c r="G313" s="18" t="s">
        <v>290</v>
      </c>
      <c r="H313" s="18" t="s">
        <v>27</v>
      </c>
      <c r="I313" s="18">
        <v>30071020</v>
      </c>
      <c r="J313" s="112" t="str">
        <f t="shared" si="265"/>
        <v>30071020-EJECUCION</v>
      </c>
      <c r="K313" s="442" t="s">
        <v>696</v>
      </c>
      <c r="L313" s="100"/>
      <c r="M313" s="19">
        <v>1121850449</v>
      </c>
      <c r="N313" s="100"/>
      <c r="O313" s="19">
        <v>1119794449</v>
      </c>
      <c r="P313" s="19">
        <v>2056000</v>
      </c>
      <c r="Q313" s="19">
        <v>0</v>
      </c>
      <c r="R313" s="101"/>
      <c r="S313" s="20"/>
      <c r="T313" s="21"/>
      <c r="U313" s="21">
        <v>2056000</v>
      </c>
      <c r="V313" s="266">
        <v>0</v>
      </c>
      <c r="W313" s="266">
        <v>0</v>
      </c>
      <c r="X313" s="266">
        <v>0</v>
      </c>
      <c r="Y313" s="266">
        <f t="shared" si="266"/>
        <v>0</v>
      </c>
      <c r="Z313" s="266">
        <v>0</v>
      </c>
      <c r="AA313" s="266">
        <v>0</v>
      </c>
      <c r="AB313" s="266">
        <v>0</v>
      </c>
      <c r="AC313" s="266">
        <v>0</v>
      </c>
      <c r="AD313" s="266">
        <f t="shared" si="267"/>
        <v>0</v>
      </c>
      <c r="AE313" s="266">
        <f t="shared" si="268"/>
        <v>2056000</v>
      </c>
      <c r="AF313" s="266">
        <f t="shared" si="269"/>
        <v>0</v>
      </c>
      <c r="AG313" s="18" t="s">
        <v>3419</v>
      </c>
      <c r="AH313" s="17" t="s">
        <v>685</v>
      </c>
      <c r="AI313" s="81" t="s">
        <v>30</v>
      </c>
      <c r="AJ313" s="22"/>
      <c r="AK313" s="23"/>
      <c r="AL313" s="24"/>
      <c r="AM313" s="23"/>
      <c r="AN313" t="str">
        <f t="shared" si="270"/>
        <v>OR PRO.CODIGO=30071020</v>
      </c>
      <c r="AO313">
        <f>LEN(I313)</f>
        <v>8</v>
      </c>
      <c r="AP313" t="e">
        <f>VLOOKUP(J313,#REF!,5,FALSE)</f>
        <v>#REF!</v>
      </c>
      <c r="AQ313"/>
      <c r="AR313" t="e">
        <f>VLOOKUP(J313,#REF!,6,FALSE)</f>
        <v>#REF!</v>
      </c>
      <c r="AS313" s="32" t="e">
        <f>VLOOKUP(I313,'convenios 2017'!A$2:O$82,15,FALSE)</f>
        <v>#N/A</v>
      </c>
      <c r="AT313" s="373">
        <f>O313+AD313</f>
        <v>1119794449</v>
      </c>
      <c r="AU313" s="32" t="e">
        <f>VLOOKUP(I313,'convenio 2016'!A$2:N$196,14,FALSE)</f>
        <v>#N/A</v>
      </c>
      <c r="AV313" s="32" t="e">
        <f>VLOOKUP(I313,'convenio 2015'!A$4:M$228,13,FALSE)</f>
        <v>#N/A</v>
      </c>
      <c r="AW313" s="32" t="e">
        <f>VLOOKUP(J313,#REF!,6,FALSE)</f>
        <v>#REF!</v>
      </c>
      <c r="AX313" s="373">
        <f>O313+AD313</f>
        <v>1119794449</v>
      </c>
      <c r="AY313" s="32" t="e">
        <v>#N/A</v>
      </c>
      <c r="AZ313" s="32" t="e">
        <v>#N/A</v>
      </c>
      <c r="BA313" s="377" t="e">
        <v>#N/A</v>
      </c>
      <c r="BB313" s="431"/>
      <c r="BC313" s="32" t="str">
        <f>VLOOKUP(J313,'RATE JUNIO '!F$2:K$346,6,FALSE)</f>
        <v>RS</v>
      </c>
      <c r="BD313" s="32" t="s">
        <v>3458</v>
      </c>
      <c r="BE313" s="92" t="str">
        <f>VLOOKUP(J313,'RATES 30-06-2017'!F$2:K$374,6,FALSE)</f>
        <v>RS</v>
      </c>
      <c r="BF313" s="92"/>
      <c r="BG313" s="92" t="str">
        <f>VLOOKUP(J313,Hoja4!C$2:E$268,2,FALSE)</f>
        <v>LIBRE</v>
      </c>
      <c r="BH313" s="92">
        <f>VLOOKUP(J313,Hoja4!C$2:E$268,3,FALSE)</f>
        <v>31</v>
      </c>
      <c r="BI313" s="92"/>
      <c r="BJ313" s="92"/>
      <c r="BK313" s="32" t="str">
        <f>VLOOKUP(J313,RATES!F$2:K$309,6,FALSE)</f>
        <v>RS</v>
      </c>
    </row>
    <row r="314" spans="1:63" s="32" customFormat="1" ht="15" customHeight="1">
      <c r="A314" s="17">
        <v>31</v>
      </c>
      <c r="B314" s="99">
        <v>0</v>
      </c>
      <c r="C314" s="17" t="s">
        <v>23</v>
      </c>
      <c r="D314" s="18" t="s">
        <v>69</v>
      </c>
      <c r="E314" s="17" t="s">
        <v>181</v>
      </c>
      <c r="F314" s="17" t="s">
        <v>289</v>
      </c>
      <c r="G314" s="18" t="s">
        <v>290</v>
      </c>
      <c r="H314" s="18" t="s">
        <v>27</v>
      </c>
      <c r="I314" s="18">
        <v>30103323</v>
      </c>
      <c r="J314" s="112" t="str">
        <f t="shared" si="265"/>
        <v>30103323-EJECUCION</v>
      </c>
      <c r="K314" s="442" t="s">
        <v>292</v>
      </c>
      <c r="L314" s="100">
        <v>207019710</v>
      </c>
      <c r="M314" s="19">
        <v>151494737</v>
      </c>
      <c r="N314" s="100">
        <v>99601553</v>
      </c>
      <c r="O314" s="19">
        <v>99601553</v>
      </c>
      <c r="P314" s="19">
        <v>51893184</v>
      </c>
      <c r="Q314" s="19">
        <v>0</v>
      </c>
      <c r="R314" s="101">
        <v>107418157</v>
      </c>
      <c r="S314" s="20">
        <v>0</v>
      </c>
      <c r="T314" s="21"/>
      <c r="U314" s="446">
        <v>0</v>
      </c>
      <c r="V314" s="266">
        <v>0</v>
      </c>
      <c r="W314" s="266">
        <v>0</v>
      </c>
      <c r="X314" s="266">
        <v>0</v>
      </c>
      <c r="Y314" s="266">
        <f t="shared" si="266"/>
        <v>0</v>
      </c>
      <c r="Z314" s="266">
        <v>0</v>
      </c>
      <c r="AA314" s="266">
        <v>0</v>
      </c>
      <c r="AB314" s="266">
        <v>0</v>
      </c>
      <c r="AC314" s="266">
        <v>0</v>
      </c>
      <c r="AD314" s="266">
        <f t="shared" si="267"/>
        <v>0</v>
      </c>
      <c r="AE314" s="266">
        <f t="shared" si="268"/>
        <v>0</v>
      </c>
      <c r="AF314" s="266">
        <f t="shared" si="269"/>
        <v>51893184</v>
      </c>
      <c r="AG314" s="18" t="s">
        <v>3419</v>
      </c>
      <c r="AH314" s="17" t="s">
        <v>685</v>
      </c>
      <c r="AI314" s="81" t="s">
        <v>30</v>
      </c>
      <c r="AJ314" s="22"/>
      <c r="AK314" s="23"/>
      <c r="AL314" s="24"/>
      <c r="AM314" s="23"/>
      <c r="AN314" t="str">
        <f t="shared" si="270"/>
        <v>OR PRO.CODIGO=30103323</v>
      </c>
      <c r="AO314">
        <f>LEN(I314)</f>
        <v>8</v>
      </c>
      <c r="AP314" t="e">
        <f>VLOOKUP(J314,#REF!,5,FALSE)</f>
        <v>#REF!</v>
      </c>
      <c r="AQ314"/>
      <c r="AR314" t="e">
        <f>VLOOKUP(J314,#REF!,6,FALSE)</f>
        <v>#REF!</v>
      </c>
      <c r="AS314" s="32" t="e">
        <f>VLOOKUP(I314,'convenios 2017'!A$2:O$82,15,FALSE)</f>
        <v>#N/A</v>
      </c>
      <c r="AT314" s="373">
        <f>O314+AD314</f>
        <v>99601553</v>
      </c>
      <c r="AU314" s="32" t="e">
        <f>VLOOKUP(I314,'convenio 2016'!A$2:N$196,14,FALSE)</f>
        <v>#N/A</v>
      </c>
      <c r="AV314" s="32" t="e">
        <f>VLOOKUP(I314,'convenio 2015'!A$4:M$228,13,FALSE)</f>
        <v>#N/A</v>
      </c>
      <c r="AW314" s="32" t="e">
        <f>VLOOKUP(J314,#REF!,6,FALSE)</f>
        <v>#REF!</v>
      </c>
      <c r="AX314" s="373">
        <f>O314+AD314</f>
        <v>99601553</v>
      </c>
      <c r="AY314" s="32" t="e">
        <v>#N/A</v>
      </c>
      <c r="AZ314" s="32" t="e">
        <v>#N/A</v>
      </c>
      <c r="BA314" s="377" t="e">
        <v>#N/A</v>
      </c>
      <c r="BB314" s="431"/>
      <c r="BC314" s="32" t="str">
        <f>VLOOKUP(J314,'RATE JUNIO '!F$2:K$346,6,FALSE)</f>
        <v>RS</v>
      </c>
      <c r="BD314" s="32" t="s">
        <v>3458</v>
      </c>
      <c r="BE314" s="92" t="str">
        <f>VLOOKUP(J314,'RATES 30-06-2017'!F$2:K$374,6,FALSE)</f>
        <v>RS</v>
      </c>
      <c r="BF314" s="92"/>
      <c r="BG314" s="92" t="e">
        <f>VLOOKUP(J314,Hoja4!C$2:E$268,2,FALSE)</f>
        <v>#N/A</v>
      </c>
      <c r="BH314" s="92" t="e">
        <f>VLOOKUP(J314,Hoja4!C$2:E$268,3,FALSE)</f>
        <v>#N/A</v>
      </c>
      <c r="BI314" s="92"/>
      <c r="BJ314" s="92"/>
      <c r="BK314" s="32" t="str">
        <f>VLOOKUP(J314,RATES!F$2:K$309,6,FALSE)</f>
        <v>RS</v>
      </c>
    </row>
    <row r="315" spans="1:63" s="32" customFormat="1" ht="15" customHeight="1">
      <c r="A315" s="17">
        <v>31</v>
      </c>
      <c r="B315" s="99">
        <v>1</v>
      </c>
      <c r="C315" s="17" t="s">
        <v>23</v>
      </c>
      <c r="D315" s="18" t="s">
        <v>90</v>
      </c>
      <c r="E315" s="17" t="s">
        <v>181</v>
      </c>
      <c r="F315" s="17" t="s">
        <v>289</v>
      </c>
      <c r="G315" s="18" t="s">
        <v>290</v>
      </c>
      <c r="H315" s="18" t="s">
        <v>27</v>
      </c>
      <c r="I315" s="18">
        <v>30082121</v>
      </c>
      <c r="J315" s="112" t="str">
        <f t="shared" si="265"/>
        <v>30082121-EJECUCION</v>
      </c>
      <c r="K315" s="442" t="s">
        <v>3229</v>
      </c>
      <c r="L315" s="100">
        <v>461209000</v>
      </c>
      <c r="M315" s="19">
        <v>487141916</v>
      </c>
      <c r="N315" s="100">
        <v>102460250</v>
      </c>
      <c r="O315" s="19">
        <v>21296429</v>
      </c>
      <c r="P315" s="19">
        <v>349193299</v>
      </c>
      <c r="Q315" s="19">
        <v>89912187</v>
      </c>
      <c r="R315" s="101">
        <v>358748750</v>
      </c>
      <c r="S315" s="20">
        <v>0</v>
      </c>
      <c r="T315" s="21">
        <v>0</v>
      </c>
      <c r="U315" s="21">
        <v>465845487</v>
      </c>
      <c r="V315" s="266">
        <v>18441702</v>
      </c>
      <c r="W315" s="266">
        <v>47318736</v>
      </c>
      <c r="X315" s="266">
        <v>49103684</v>
      </c>
      <c r="Y315" s="266">
        <f t="shared" si="266"/>
        <v>114864122</v>
      </c>
      <c r="Z315" s="266">
        <v>68347112</v>
      </c>
      <c r="AA315" s="266">
        <v>106420539</v>
      </c>
      <c r="AB315" s="266">
        <v>131213714</v>
      </c>
      <c r="AC315" s="266">
        <v>0</v>
      </c>
      <c r="AD315" s="266">
        <f t="shared" si="267"/>
        <v>420845487</v>
      </c>
      <c r="AE315" s="266">
        <f t="shared" si="268"/>
        <v>45000000</v>
      </c>
      <c r="AF315" s="266">
        <f t="shared" si="269"/>
        <v>0</v>
      </c>
      <c r="AG315" s="18" t="s">
        <v>3419</v>
      </c>
      <c r="AH315" s="17" t="s">
        <v>685</v>
      </c>
      <c r="AI315" s="81" t="s">
        <v>30</v>
      </c>
      <c r="AJ315" s="22" t="s">
        <v>45</v>
      </c>
      <c r="AK315" s="23" t="s">
        <v>30</v>
      </c>
      <c r="AL315" s="24" t="s">
        <v>185</v>
      </c>
      <c r="AM315" s="23" t="s">
        <v>45</v>
      </c>
      <c r="AN315" t="str">
        <f t="shared" si="270"/>
        <v>OR PRO.CODIGO=30082121</v>
      </c>
      <c r="AO315">
        <f>LEN(I315)</f>
        <v>8</v>
      </c>
      <c r="AP315" t="e">
        <f>VLOOKUP(J315,#REF!,5,FALSE)</f>
        <v>#REF!</v>
      </c>
      <c r="AQ315"/>
      <c r="AR315" t="e">
        <f>VLOOKUP(J315,#REF!,6,FALSE)</f>
        <v>#REF!</v>
      </c>
      <c r="AS315" s="32" t="e">
        <f>VLOOKUP(I315,'convenios 2017'!A$2:O$82,15,FALSE)</f>
        <v>#N/A</v>
      </c>
      <c r="AT315" s="373">
        <f>O315+AD315</f>
        <v>442141916</v>
      </c>
      <c r="AU315" s="32" t="str">
        <f>VLOOKUP(I315,'convenio 2016'!A$2:N$196,14,FALSE)</f>
        <v>toma razon</v>
      </c>
      <c r="AV315" s="32" t="str">
        <f>VLOOKUP(I315,'convenio 2015'!A$4:M$228,13,FALSE)</f>
        <v>en convenio</v>
      </c>
      <c r="AW315" s="32" t="e">
        <f>VLOOKUP(J315,#REF!,6,FALSE)</f>
        <v>#REF!</v>
      </c>
      <c r="AX315" s="373">
        <f>O315+AD315</f>
        <v>442141916</v>
      </c>
      <c r="AY315" s="32" t="s">
        <v>2408</v>
      </c>
      <c r="AZ315" s="32" t="s">
        <v>2113</v>
      </c>
      <c r="BA315" s="377">
        <v>1172</v>
      </c>
      <c r="BB315" s="431">
        <v>42566</v>
      </c>
      <c r="BC315" s="32" t="str">
        <f>VLOOKUP(J315,'RATE JUNIO '!F$2:K$346,6,FALSE)</f>
        <v>RS</v>
      </c>
      <c r="BD315" s="32" t="s">
        <v>3458</v>
      </c>
      <c r="BE315" s="92" t="str">
        <f>VLOOKUP(J315,'RATES 30-06-2017'!F$2:K$374,6,FALSE)</f>
        <v>RS</v>
      </c>
      <c r="BF315" s="92"/>
      <c r="BG315" s="92" t="str">
        <f>VLOOKUP(J315,Hoja4!C$2:E$268,2,FALSE)</f>
        <v>FAR</v>
      </c>
      <c r="BH315" s="92">
        <f>VLOOKUP(J315,Hoja4!C$2:E$268,3,FALSE)</f>
        <v>31</v>
      </c>
      <c r="BI315" s="92"/>
      <c r="BJ315" s="92"/>
      <c r="BK315" s="32" t="str">
        <f>VLOOKUP(J315,RATES!F$2:K$309,6,FALSE)</f>
        <v>RS</v>
      </c>
    </row>
    <row r="316" spans="1:63" s="32" customFormat="1" ht="15" customHeight="1">
      <c r="A316" s="17">
        <v>31</v>
      </c>
      <c r="B316" s="99">
        <v>2</v>
      </c>
      <c r="C316" s="17" t="s">
        <v>23</v>
      </c>
      <c r="D316" s="18" t="s">
        <v>38</v>
      </c>
      <c r="E316" s="17" t="s">
        <v>181</v>
      </c>
      <c r="F316" s="17" t="s">
        <v>289</v>
      </c>
      <c r="G316" s="18" t="s">
        <v>290</v>
      </c>
      <c r="H316" s="18" t="s">
        <v>27</v>
      </c>
      <c r="I316" s="18">
        <v>30361522</v>
      </c>
      <c r="J316" s="112" t="str">
        <f t="shared" si="265"/>
        <v>30361522-EJECUCION</v>
      </c>
      <c r="K316" s="442" t="s">
        <v>3396</v>
      </c>
      <c r="L316" s="100">
        <v>409995906</v>
      </c>
      <c r="M316" s="125">
        <v>409995906</v>
      </c>
      <c r="N316" s="100">
        <v>223357510</v>
      </c>
      <c r="O316" s="125">
        <v>205457219</v>
      </c>
      <c r="P316" s="125">
        <v>204538687</v>
      </c>
      <c r="Q316" s="19">
        <v>0</v>
      </c>
      <c r="R316" s="101">
        <v>186638396</v>
      </c>
      <c r="S316" s="20">
        <v>0</v>
      </c>
      <c r="T316" s="21">
        <v>0</v>
      </c>
      <c r="U316" s="21">
        <v>204538687</v>
      </c>
      <c r="V316" s="266">
        <v>119446250</v>
      </c>
      <c r="W316" s="266">
        <v>0</v>
      </c>
      <c r="X316" s="266">
        <v>64036875</v>
      </c>
      <c r="Y316" s="266">
        <f t="shared" si="266"/>
        <v>183483125</v>
      </c>
      <c r="Z316" s="266">
        <v>0</v>
      </c>
      <c r="AA316" s="266">
        <v>0</v>
      </c>
      <c r="AB316" s="266">
        <v>21055562</v>
      </c>
      <c r="AC316" s="266">
        <v>0</v>
      </c>
      <c r="AD316" s="266">
        <f t="shared" si="267"/>
        <v>204538687</v>
      </c>
      <c r="AE316" s="266">
        <f t="shared" si="268"/>
        <v>0</v>
      </c>
      <c r="AF316" s="266">
        <f t="shared" si="269"/>
        <v>0</v>
      </c>
      <c r="AG316" s="18" t="s">
        <v>758</v>
      </c>
      <c r="AH316" s="17" t="s">
        <v>684</v>
      </c>
      <c r="AI316" s="81" t="s">
        <v>40</v>
      </c>
      <c r="AJ316" s="22" t="s">
        <v>31</v>
      </c>
      <c r="AK316" s="23"/>
      <c r="AL316" s="24">
        <v>2015</v>
      </c>
      <c r="AM316" s="23" t="s">
        <v>45</v>
      </c>
      <c r="AN316" t="str">
        <f t="shared" si="270"/>
        <v>OR PRO.CODIGO=30361522</v>
      </c>
      <c r="AO316">
        <f>LEN(I316)</f>
        <v>8</v>
      </c>
      <c r="AP316" t="e">
        <f>VLOOKUP(J316,#REF!,5,FALSE)</f>
        <v>#REF!</v>
      </c>
      <c r="AQ316"/>
      <c r="AR316" t="e">
        <f>VLOOKUP(J316,#REF!,6,FALSE)</f>
        <v>#REF!</v>
      </c>
      <c r="AS316" s="32" t="e">
        <f>VLOOKUP(I316,'convenios 2017'!A$2:O$82,15,FALSE)</f>
        <v>#N/A</v>
      </c>
      <c r="AT316" s="373">
        <f>O316+AD316</f>
        <v>409995906</v>
      </c>
      <c r="AU316" s="32" t="str">
        <f>VLOOKUP(I316,'convenio 2016'!A$2:N$196,14,FALSE)</f>
        <v>toma razon</v>
      </c>
      <c r="AV316" s="32">
        <f>VLOOKUP(I316,'convenio 2015'!A$4:M$228,13,FALSE)</f>
        <v>0</v>
      </c>
      <c r="AW316" s="32" t="e">
        <f>VLOOKUP(J316,#REF!,6,FALSE)</f>
        <v>#REF!</v>
      </c>
      <c r="AX316" s="373">
        <f>O316+AD316</f>
        <v>409995906</v>
      </c>
      <c r="AY316" s="32" t="s">
        <v>2408</v>
      </c>
      <c r="AZ316" s="32" t="s">
        <v>1890</v>
      </c>
      <c r="BA316" s="377">
        <v>223</v>
      </c>
      <c r="BB316" s="431">
        <v>42417</v>
      </c>
      <c r="BC316" s="32">
        <f>VLOOKUP(J316,'RATE JUNIO '!F$2:K$346,6,FALSE)</f>
        <v>0</v>
      </c>
      <c r="BD316" s="32" t="s">
        <v>3458</v>
      </c>
      <c r="BE316" s="92">
        <f>VLOOKUP(J316,'RATES 30-06-2017'!F$2:K$374,6,FALSE)</f>
        <v>0</v>
      </c>
      <c r="BF316" s="92"/>
      <c r="BG316" s="92" t="str">
        <f>VLOOKUP(J316,Hoja4!C$2:E$268,2,FALSE)</f>
        <v>FAR</v>
      </c>
      <c r="BH316" s="92">
        <f>VLOOKUP(J316,Hoja4!C$2:E$268,3,FALSE)</f>
        <v>31</v>
      </c>
      <c r="BI316" s="92"/>
      <c r="BJ316" s="92"/>
      <c r="BK316" s="32">
        <f>VLOOKUP(J316,RATES!F$2:K$309,6,FALSE)</f>
        <v>0</v>
      </c>
    </row>
    <row r="317" spans="1:63">
      <c r="A317" s="86"/>
      <c r="B317" s="302"/>
      <c r="C317" s="86"/>
      <c r="D317" s="87"/>
      <c r="E317" s="86"/>
      <c r="F317" s="86"/>
      <c r="G317" s="88"/>
      <c r="H317" s="86"/>
      <c r="I317" s="88"/>
      <c r="J317" s="302"/>
      <c r="K317" s="110" t="s">
        <v>47</v>
      </c>
      <c r="L317" s="25">
        <f>SUBTOTAL(9,L312:L316)</f>
        <v>2570202723</v>
      </c>
      <c r="M317" s="111">
        <f>SUBTOTAL(9,M312:M316)</f>
        <v>3758093008</v>
      </c>
      <c r="N317" s="25">
        <v>1870202420</v>
      </c>
      <c r="O317" s="111">
        <f>SUBTOTAL(9,O312:O316)</f>
        <v>2841440517</v>
      </c>
      <c r="P317" s="111">
        <f>SUBTOTAL(9,P312:P316)</f>
        <v>800000303</v>
      </c>
      <c r="Q317" s="109">
        <v>89912187</v>
      </c>
      <c r="R317" s="25">
        <v>700000303</v>
      </c>
      <c r="S317" s="25">
        <v>0</v>
      </c>
      <c r="T317" s="25">
        <v>0</v>
      </c>
      <c r="U317" s="111">
        <f t="shared" ref="U317:AF317" si="271">SUBTOTAL(9,U312:U316)</f>
        <v>682828956</v>
      </c>
      <c r="V317" s="111">
        <f t="shared" si="271"/>
        <v>143457234</v>
      </c>
      <c r="W317" s="111">
        <f t="shared" si="271"/>
        <v>52138236</v>
      </c>
      <c r="X317" s="111">
        <f t="shared" si="271"/>
        <v>113140559</v>
      </c>
      <c r="Y317" s="111">
        <f t="shared" si="271"/>
        <v>308736029</v>
      </c>
      <c r="Z317" s="111">
        <f t="shared" si="271"/>
        <v>68347112</v>
      </c>
      <c r="AA317" s="111">
        <f t="shared" si="271"/>
        <v>106420539</v>
      </c>
      <c r="AB317" s="111">
        <f t="shared" si="271"/>
        <v>152269276</v>
      </c>
      <c r="AC317" s="111">
        <f t="shared" si="271"/>
        <v>0</v>
      </c>
      <c r="AD317" s="111">
        <f t="shared" si="271"/>
        <v>635772956</v>
      </c>
      <c r="AE317" s="111">
        <f t="shared" si="271"/>
        <v>47056000</v>
      </c>
      <c r="AF317" s="111">
        <f t="shared" si="271"/>
        <v>233823535</v>
      </c>
      <c r="AG317" s="88"/>
      <c r="AH317" s="86"/>
      <c r="AI317" s="257"/>
      <c r="AK317" s="23"/>
      <c r="AL317" s="24"/>
      <c r="AM317" s="23"/>
      <c r="AN317" s="92"/>
      <c r="AO317" s="92"/>
      <c r="AP317" s="92"/>
      <c r="AQ317" s="92"/>
      <c r="AR317" s="92"/>
      <c r="AS317" s="92"/>
      <c r="AT317" s="92"/>
      <c r="AU317" s="92"/>
      <c r="AV317" s="92"/>
      <c r="AW317" s="92"/>
      <c r="AX317" s="92"/>
      <c r="AZ317" s="32" t="s">
        <v>3142</v>
      </c>
    </row>
    <row r="318" spans="1:63">
      <c r="A318" s="86"/>
      <c r="B318" s="302"/>
      <c r="C318" s="86"/>
      <c r="D318" s="87"/>
      <c r="E318" s="86"/>
      <c r="F318" s="86"/>
      <c r="G318" s="88"/>
      <c r="H318" s="86"/>
      <c r="I318" s="88"/>
      <c r="J318" s="302"/>
      <c r="K318" s="303"/>
      <c r="L318" s="302"/>
      <c r="M318" s="86"/>
      <c r="N318" s="302"/>
      <c r="O318" s="86"/>
      <c r="P318" s="86"/>
      <c r="Q318" s="302"/>
      <c r="R318" s="302"/>
      <c r="S318" s="302"/>
      <c r="T318" s="302"/>
      <c r="U318" s="302"/>
      <c r="V318" s="122"/>
      <c r="W318" s="122"/>
      <c r="X318" s="122"/>
      <c r="Y318" s="122"/>
      <c r="Z318" s="122"/>
      <c r="AA318" s="122"/>
      <c r="AB318" s="122"/>
      <c r="AC318" s="122"/>
      <c r="AD318" s="122"/>
      <c r="AE318" s="122"/>
      <c r="AF318" s="122"/>
      <c r="AG318" s="88"/>
      <c r="AH318" s="86"/>
      <c r="AI318" s="257"/>
      <c r="AK318" s="23"/>
      <c r="AL318" s="24"/>
      <c r="AM318" s="23"/>
      <c r="AZ318" s="32" t="s">
        <v>3142</v>
      </c>
    </row>
    <row r="319" spans="1:63">
      <c r="A319" s="86"/>
      <c r="C319" s="86"/>
      <c r="D319" s="87"/>
      <c r="E319" s="86"/>
      <c r="F319" s="86"/>
      <c r="G319" s="88"/>
      <c r="H319" s="86"/>
      <c r="I319" s="88"/>
      <c r="K319" s="16" t="s">
        <v>48</v>
      </c>
      <c r="L319" s="302"/>
      <c r="M319" s="86"/>
      <c r="N319" s="302"/>
      <c r="O319" s="86"/>
      <c r="P319" s="86"/>
      <c r="Q319" s="302"/>
      <c r="R319" s="302"/>
      <c r="S319" s="302"/>
      <c r="T319" s="302"/>
      <c r="U319" s="302"/>
      <c r="V319" s="122"/>
      <c r="W319" s="122"/>
      <c r="X319" s="122"/>
      <c r="Y319" s="122"/>
      <c r="Z319" s="122"/>
      <c r="AA319" s="122"/>
      <c r="AB319" s="122"/>
      <c r="AC319" s="122"/>
      <c r="AD319" s="122"/>
      <c r="AE319" s="122"/>
      <c r="AF319" s="122"/>
      <c r="AG319" s="88"/>
      <c r="AH319" s="86"/>
      <c r="AI319" s="257"/>
      <c r="AK319" s="23"/>
      <c r="AL319" s="24"/>
      <c r="AM319" s="23"/>
      <c r="AZ319" s="32" t="s">
        <v>3142</v>
      </c>
    </row>
    <row r="320" spans="1:63" s="32" customFormat="1" ht="15" customHeight="1">
      <c r="A320" s="17">
        <v>29</v>
      </c>
      <c r="B320" s="99">
        <v>0</v>
      </c>
      <c r="C320" s="17" t="s">
        <v>49</v>
      </c>
      <c r="D320" s="18" t="s">
        <v>33</v>
      </c>
      <c r="E320" s="17" t="s">
        <v>181</v>
      </c>
      <c r="F320" s="18" t="s">
        <v>289</v>
      </c>
      <c r="G320" s="18" t="s">
        <v>290</v>
      </c>
      <c r="H320" s="18" t="s">
        <v>27</v>
      </c>
      <c r="I320" s="18">
        <v>30420073</v>
      </c>
      <c r="J320" s="112" t="str">
        <f t="shared" ref="J320:J321" si="272">CONCATENATE(I320,"-",H320)</f>
        <v>30420073-EJECUCION</v>
      </c>
      <c r="K320" s="442" t="s">
        <v>3379</v>
      </c>
      <c r="L320" s="100">
        <v>64378000</v>
      </c>
      <c r="M320" s="19">
        <v>64378000</v>
      </c>
      <c r="N320" s="100">
        <v>0</v>
      </c>
      <c r="O320" s="19">
        <v>0</v>
      </c>
      <c r="P320" s="19">
        <v>64378000</v>
      </c>
      <c r="Q320" s="19">
        <v>0</v>
      </c>
      <c r="R320" s="101">
        <v>64378000</v>
      </c>
      <c r="S320" s="20">
        <v>0</v>
      </c>
      <c r="T320" s="41"/>
      <c r="U320" s="21">
        <v>64378000</v>
      </c>
      <c r="V320" s="266">
        <v>0</v>
      </c>
      <c r="W320" s="266">
        <v>0</v>
      </c>
      <c r="X320" s="266">
        <v>0</v>
      </c>
      <c r="Y320" s="266">
        <f t="shared" ref="Y320:Y321" si="273">V320+W320+X320</f>
        <v>0</v>
      </c>
      <c r="Z320" s="266">
        <v>0</v>
      </c>
      <c r="AA320" s="266">
        <v>0</v>
      </c>
      <c r="AB320" s="266">
        <v>55700000</v>
      </c>
      <c r="AC320" s="266">
        <v>0</v>
      </c>
      <c r="AD320" s="266">
        <f t="shared" ref="AD320:AD321" si="274">V320+W320+X320+Z320+AA320+AB320+AC320</f>
        <v>55700000</v>
      </c>
      <c r="AE320" s="266">
        <f t="shared" ref="AE320:AE321" si="275">U320-AD320</f>
        <v>8678000</v>
      </c>
      <c r="AF320" s="266">
        <f t="shared" ref="AF320:AF321" si="276">M320-(O320+U320)</f>
        <v>0</v>
      </c>
      <c r="AG320" s="18" t="s">
        <v>3419</v>
      </c>
      <c r="AH320" s="17" t="s">
        <v>685</v>
      </c>
      <c r="AI320" s="81" t="s">
        <v>40</v>
      </c>
      <c r="AJ320" s="42"/>
      <c r="AK320" s="43"/>
      <c r="AL320" s="46"/>
      <c r="AM320" s="43"/>
      <c r="AN320" t="str">
        <f t="shared" ref="AN320:AN321" si="277">CONCATENATE( "OR PRO.CODIGO=",I320)</f>
        <v>OR PRO.CODIGO=30420073</v>
      </c>
      <c r="AO320">
        <f>LEN(I320)</f>
        <v>8</v>
      </c>
      <c r="AP320" t="e">
        <f>VLOOKUP(J320,#REF!,5,FALSE)</f>
        <v>#REF!</v>
      </c>
      <c r="AQ320"/>
      <c r="AR320" t="e">
        <f>VLOOKUP(J320,#REF!,6,FALSE)</f>
        <v>#REF!</v>
      </c>
      <c r="AS320" s="32" t="e">
        <f>VLOOKUP(I320,'convenios 2017'!A$2:O$82,15,FALSE)</f>
        <v>#N/A</v>
      </c>
      <c r="AT320" s="373">
        <f>O320+AD320</f>
        <v>55700000</v>
      </c>
      <c r="AU320" s="32" t="e">
        <f>VLOOKUP(I320,'convenio 2016'!A$2:N$196,14,FALSE)</f>
        <v>#N/A</v>
      </c>
      <c r="AV320" s="32" t="e">
        <f>VLOOKUP(I320,'convenio 2015'!A$4:M$228,13,FALSE)</f>
        <v>#N/A</v>
      </c>
      <c r="AW320" s="32" t="e">
        <f>VLOOKUP(J320,#REF!,6,FALSE)</f>
        <v>#REF!</v>
      </c>
      <c r="AX320" s="373">
        <f>O320+AD320</f>
        <v>55700000</v>
      </c>
      <c r="AY320" s="32" t="s">
        <v>1459</v>
      </c>
      <c r="BA320" s="377"/>
      <c r="BB320" s="431"/>
      <c r="BC320" s="32">
        <f>VLOOKUP(J320,'RATE JUNIO '!F$2:K$346,6,FALSE)</f>
        <v>0</v>
      </c>
      <c r="BD320" s="32" t="s">
        <v>3458</v>
      </c>
      <c r="BE320" s="92">
        <f>VLOOKUP(J320,'RATES 30-06-2017'!F$2:K$374,6,FALSE)</f>
        <v>0</v>
      </c>
      <c r="BF320" s="92"/>
      <c r="BG320" s="92" t="str">
        <f>VLOOKUP(J320,Hoja4!C$2:E$268,2,FALSE)</f>
        <v>LIBRE</v>
      </c>
      <c r="BH320" s="92">
        <f>VLOOKUP(J320,Hoja4!C$2:E$268,3,FALSE)</f>
        <v>29</v>
      </c>
      <c r="BI320" s="92"/>
      <c r="BJ320" s="92"/>
      <c r="BK320" s="32">
        <f>VLOOKUP(J320,RATES!F$2:K$309,6,FALSE)</f>
        <v>0</v>
      </c>
    </row>
    <row r="321" spans="1:63" s="32" customFormat="1" ht="15" customHeight="1">
      <c r="A321" s="17">
        <v>31</v>
      </c>
      <c r="B321" s="99">
        <v>8</v>
      </c>
      <c r="C321" s="17" t="s">
        <v>49</v>
      </c>
      <c r="D321" s="18" t="s">
        <v>90</v>
      </c>
      <c r="E321" s="17" t="s">
        <v>181</v>
      </c>
      <c r="F321" s="17" t="s">
        <v>289</v>
      </c>
      <c r="G321" s="18" t="s">
        <v>290</v>
      </c>
      <c r="H321" s="18" t="s">
        <v>27</v>
      </c>
      <c r="I321" s="18">
        <v>30279673</v>
      </c>
      <c r="J321" s="112" t="str">
        <f t="shared" si="272"/>
        <v>30279673-EJECUCION</v>
      </c>
      <c r="K321" s="442" t="s">
        <v>1232</v>
      </c>
      <c r="L321" s="100">
        <v>588165000</v>
      </c>
      <c r="M321" s="125">
        <v>620248000</v>
      </c>
      <c r="N321" s="100">
        <v>0</v>
      </c>
      <c r="O321" s="125">
        <v>0</v>
      </c>
      <c r="P321" s="125">
        <v>100000000</v>
      </c>
      <c r="Q321" s="19">
        <v>488165000</v>
      </c>
      <c r="R321" s="101">
        <v>100000000</v>
      </c>
      <c r="S321" s="20">
        <v>488165000</v>
      </c>
      <c r="T321" s="21">
        <v>0</v>
      </c>
      <c r="U321" s="21">
        <v>170000000</v>
      </c>
      <c r="V321" s="266">
        <v>0</v>
      </c>
      <c r="W321" s="266">
        <v>0</v>
      </c>
      <c r="X321" s="266">
        <v>0</v>
      </c>
      <c r="Y321" s="266">
        <f t="shared" si="273"/>
        <v>0</v>
      </c>
      <c r="Z321" s="266">
        <v>0</v>
      </c>
      <c r="AA321" s="266">
        <v>0</v>
      </c>
      <c r="AB321" s="266">
        <v>0</v>
      </c>
      <c r="AC321" s="266">
        <v>0</v>
      </c>
      <c r="AD321" s="266">
        <f t="shared" si="274"/>
        <v>0</v>
      </c>
      <c r="AE321" s="266">
        <f t="shared" si="275"/>
        <v>170000000</v>
      </c>
      <c r="AF321" s="266">
        <f t="shared" si="276"/>
        <v>450248000</v>
      </c>
      <c r="AG321" s="18" t="s">
        <v>1459</v>
      </c>
      <c r="AH321" s="17" t="s">
        <v>685</v>
      </c>
      <c r="AI321" s="81" t="s">
        <v>30</v>
      </c>
      <c r="AJ321" s="22" t="s">
        <v>31</v>
      </c>
      <c r="AK321" s="23" t="s">
        <v>30</v>
      </c>
      <c r="AL321" s="24" t="s">
        <v>296</v>
      </c>
      <c r="AM321" s="23" t="s">
        <v>45</v>
      </c>
      <c r="AN321" t="str">
        <f t="shared" si="277"/>
        <v>OR PRO.CODIGO=30279673</v>
      </c>
      <c r="AO321">
        <f>LEN(I321)</f>
        <v>8</v>
      </c>
      <c r="AP321" t="e">
        <f>VLOOKUP(J321,#REF!,5,FALSE)</f>
        <v>#REF!</v>
      </c>
      <c r="AQ321"/>
      <c r="AR321" t="e">
        <f>VLOOKUP(J321,#REF!,6,FALSE)</f>
        <v>#REF!</v>
      </c>
      <c r="AS321" s="32" t="e">
        <f>VLOOKUP(I321,'convenios 2017'!A$2:O$82,15,FALSE)</f>
        <v>#N/A</v>
      </c>
      <c r="AT321" s="373">
        <f>O321+AD321</f>
        <v>0</v>
      </c>
      <c r="AU321" s="32" t="e">
        <f>VLOOKUP(I321,'convenio 2016'!A$2:N$196,14,FALSE)</f>
        <v>#N/A</v>
      </c>
      <c r="AV321" s="32" t="e">
        <f>VLOOKUP(I321,'convenio 2015'!A$4:M$228,13,FALSE)</f>
        <v>#N/A</v>
      </c>
      <c r="AW321" s="32" t="e">
        <f>VLOOKUP(J321,#REF!,6,FALSE)</f>
        <v>#REF!</v>
      </c>
      <c r="AX321" s="373">
        <f>O321+AD321</f>
        <v>0</v>
      </c>
      <c r="AY321" s="32" t="s">
        <v>3031</v>
      </c>
      <c r="BA321" s="377"/>
      <c r="BB321" s="431"/>
      <c r="BC321" s="32" t="str">
        <f>VLOOKUP(J321,'RATE JUNIO '!F$2:K$346,6,FALSE)</f>
        <v>RS</v>
      </c>
      <c r="BD321" s="32" t="s">
        <v>3458</v>
      </c>
      <c r="BE321" s="92" t="str">
        <f>VLOOKUP(J321,'RATES 30-06-2017'!F$2:K$374,6,FALSE)</f>
        <v>RS</v>
      </c>
      <c r="BF321" s="92"/>
      <c r="BG321" s="92" t="str">
        <f>VLOOKUP(J321,Hoja4!C$2:E$268,2,FALSE)</f>
        <v>LIBRE</v>
      </c>
      <c r="BH321" s="92">
        <f>VLOOKUP(J321,Hoja4!C$2:E$268,3,FALSE)</f>
        <v>31</v>
      </c>
      <c r="BI321" s="459">
        <v>70000000</v>
      </c>
      <c r="BJ321" s="92"/>
      <c r="BK321" s="32" t="str">
        <f>VLOOKUP(J321,RATES!F$2:K$309,6,FALSE)</f>
        <v>RS</v>
      </c>
    </row>
    <row r="322" spans="1:63">
      <c r="A322" s="86"/>
      <c r="B322" s="302"/>
      <c r="C322" s="86"/>
      <c r="D322" s="87"/>
      <c r="E322" s="86"/>
      <c r="F322" s="86"/>
      <c r="G322" s="88"/>
      <c r="H322" s="86"/>
      <c r="I322" s="88"/>
      <c r="J322" s="302"/>
      <c r="K322" s="110" t="s">
        <v>52</v>
      </c>
      <c r="L322" s="25">
        <f>SUBTOTAL(9,L320:L321)</f>
        <v>652543000</v>
      </c>
      <c r="M322" s="111">
        <f>SUBTOTAL(9,M320:M321)</f>
        <v>684626000</v>
      </c>
      <c r="N322" s="25">
        <v>0</v>
      </c>
      <c r="O322" s="111">
        <f>SUBTOTAL(9,O320:O321)</f>
        <v>0</v>
      </c>
      <c r="P322" s="111">
        <f>SUBTOTAL(9,P320:P321)</f>
        <v>164378000</v>
      </c>
      <c r="Q322" s="109">
        <v>488165000</v>
      </c>
      <c r="R322" s="25">
        <v>164378000</v>
      </c>
      <c r="S322" s="25">
        <v>488165000</v>
      </c>
      <c r="T322" s="25">
        <v>0</v>
      </c>
      <c r="U322" s="111">
        <f t="shared" ref="U322:AF322" si="278">SUBTOTAL(9,U320:U321)</f>
        <v>234378000</v>
      </c>
      <c r="V322" s="111">
        <f t="shared" si="278"/>
        <v>0</v>
      </c>
      <c r="W322" s="111">
        <f t="shared" si="278"/>
        <v>0</v>
      </c>
      <c r="X322" s="111">
        <f t="shared" si="278"/>
        <v>0</v>
      </c>
      <c r="Y322" s="111">
        <f t="shared" si="278"/>
        <v>0</v>
      </c>
      <c r="Z322" s="111">
        <f t="shared" si="278"/>
        <v>0</v>
      </c>
      <c r="AA322" s="111">
        <f t="shared" si="278"/>
        <v>0</v>
      </c>
      <c r="AB322" s="111">
        <f t="shared" si="278"/>
        <v>55700000</v>
      </c>
      <c r="AC322" s="111">
        <f t="shared" si="278"/>
        <v>0</v>
      </c>
      <c r="AD322" s="111">
        <f t="shared" si="278"/>
        <v>55700000</v>
      </c>
      <c r="AE322" s="111">
        <f t="shared" si="278"/>
        <v>178678000</v>
      </c>
      <c r="AF322" s="111">
        <f t="shared" si="278"/>
        <v>450248000</v>
      </c>
      <c r="AG322" s="88"/>
      <c r="AH322" s="86"/>
      <c r="AI322" s="257"/>
      <c r="AK322" s="23"/>
      <c r="AL322" s="24"/>
      <c r="AM322" s="23"/>
      <c r="AN322" s="92"/>
      <c r="AO322" s="92"/>
      <c r="AP322" s="92"/>
      <c r="AQ322" s="92"/>
      <c r="AR322" s="92"/>
      <c r="AS322" s="92"/>
      <c r="AT322" s="92"/>
      <c r="AU322" s="92"/>
      <c r="AV322" s="92"/>
      <c r="AW322" s="92"/>
      <c r="AX322" s="92"/>
      <c r="AZ322" s="32" t="s">
        <v>3142</v>
      </c>
    </row>
    <row r="323" spans="1:63">
      <c r="A323" s="86"/>
      <c r="B323" s="302"/>
      <c r="C323" s="86"/>
      <c r="D323" s="87"/>
      <c r="E323" s="86"/>
      <c r="F323" s="86"/>
      <c r="G323" s="88"/>
      <c r="H323" s="86"/>
      <c r="I323" s="88"/>
      <c r="J323" s="302"/>
      <c r="K323" s="303"/>
      <c r="L323" s="302"/>
      <c r="M323" s="86"/>
      <c r="N323" s="302"/>
      <c r="O323" s="86"/>
      <c r="P323" s="86"/>
      <c r="Q323" s="302"/>
      <c r="R323" s="302"/>
      <c r="S323" s="302"/>
      <c r="T323" s="302"/>
      <c r="U323" s="302"/>
      <c r="V323" s="122"/>
      <c r="W323" s="122"/>
      <c r="X323" s="122"/>
      <c r="Y323" s="122"/>
      <c r="Z323" s="122"/>
      <c r="AA323" s="122"/>
      <c r="AB323" s="122"/>
      <c r="AC323" s="122"/>
      <c r="AD323" s="122"/>
      <c r="AE323" s="122"/>
      <c r="AF323" s="122"/>
      <c r="AG323" s="88"/>
      <c r="AH323" s="86"/>
      <c r="AI323" s="257"/>
      <c r="AK323" s="23"/>
      <c r="AL323" s="24"/>
      <c r="AM323" s="23"/>
      <c r="AZ323" s="32" t="s">
        <v>3142</v>
      </c>
    </row>
    <row r="324" spans="1:63">
      <c r="A324" s="86"/>
      <c r="C324" s="86"/>
      <c r="D324" s="87"/>
      <c r="E324" s="86"/>
      <c r="F324" s="86"/>
      <c r="G324" s="88"/>
      <c r="H324" s="86"/>
      <c r="I324" s="88"/>
      <c r="K324" s="16" t="s">
        <v>53</v>
      </c>
      <c r="L324" s="302"/>
      <c r="M324" s="86"/>
      <c r="N324" s="302"/>
      <c r="O324" s="86"/>
      <c r="P324" s="86"/>
      <c r="R324" s="302"/>
      <c r="S324" s="302"/>
      <c r="T324" s="302"/>
      <c r="U324" s="302"/>
      <c r="V324" s="122"/>
      <c r="W324" s="122"/>
      <c r="X324" s="122"/>
      <c r="Y324" s="122"/>
      <c r="Z324" s="122"/>
      <c r="AA324" s="122"/>
      <c r="AB324" s="122"/>
      <c r="AC324" s="122"/>
      <c r="AD324" s="122"/>
      <c r="AE324" s="122"/>
      <c r="AF324" s="122"/>
      <c r="AG324" s="88"/>
      <c r="AH324" s="86"/>
      <c r="AI324" s="257"/>
      <c r="AK324" s="23"/>
      <c r="AL324" s="24"/>
      <c r="AM324" s="23"/>
      <c r="AZ324" s="32" t="s">
        <v>3142</v>
      </c>
    </row>
    <row r="325" spans="1:63" s="32" customFormat="1" ht="15" customHeight="1">
      <c r="A325" s="17">
        <v>31</v>
      </c>
      <c r="B325" s="99">
        <v>6</v>
      </c>
      <c r="C325" s="17" t="s">
        <v>54</v>
      </c>
      <c r="D325" s="18" t="s">
        <v>69</v>
      </c>
      <c r="E325" s="17" t="s">
        <v>181</v>
      </c>
      <c r="F325" s="17" t="s">
        <v>289</v>
      </c>
      <c r="G325" s="18" t="s">
        <v>290</v>
      </c>
      <c r="H325" s="18" t="s">
        <v>27</v>
      </c>
      <c r="I325" s="18">
        <v>30289473</v>
      </c>
      <c r="J325" s="112" t="str">
        <f>CONCATENATE(I325,"-",H325)</f>
        <v>30289473-EJECUCION</v>
      </c>
      <c r="K325" s="442" t="s">
        <v>3230</v>
      </c>
      <c r="L325" s="100">
        <v>600346000</v>
      </c>
      <c r="M325" s="19">
        <v>600346000</v>
      </c>
      <c r="N325" s="100">
        <v>0</v>
      </c>
      <c r="O325" s="19">
        <v>0</v>
      </c>
      <c r="P325" s="19">
        <v>50000000</v>
      </c>
      <c r="Q325" s="19">
        <v>550346000</v>
      </c>
      <c r="R325" s="101">
        <v>100000000</v>
      </c>
      <c r="S325" s="20">
        <v>500346000</v>
      </c>
      <c r="T325" s="21">
        <v>0</v>
      </c>
      <c r="U325" s="446">
        <v>0</v>
      </c>
      <c r="V325" s="266">
        <v>0</v>
      </c>
      <c r="W325" s="266">
        <v>0</v>
      </c>
      <c r="X325" s="266">
        <v>0</v>
      </c>
      <c r="Y325" s="266">
        <f t="shared" ref="Y325:Y329" si="279">V325+W325+X325</f>
        <v>0</v>
      </c>
      <c r="Z325" s="266">
        <v>0</v>
      </c>
      <c r="AA325" s="266">
        <v>0</v>
      </c>
      <c r="AB325" s="266">
        <v>0</v>
      </c>
      <c r="AC325" s="266">
        <v>0</v>
      </c>
      <c r="AD325" s="266">
        <f t="shared" ref="AD325:AD329" si="280">V325+W325+X325+Z325+AA325+AB325+AC325</f>
        <v>0</v>
      </c>
      <c r="AE325" s="266">
        <f t="shared" ref="AE325:AE329" si="281">U325-AD325</f>
        <v>0</v>
      </c>
      <c r="AF325" s="266">
        <f t="shared" ref="AF325:AF329" si="282">M325-(O325+U325)</f>
        <v>600346000</v>
      </c>
      <c r="AG325" s="18" t="s">
        <v>51</v>
      </c>
      <c r="AH325" s="17" t="s">
        <v>73</v>
      </c>
      <c r="AI325" s="81" t="s">
        <v>30</v>
      </c>
      <c r="AJ325" s="22" t="s">
        <v>31</v>
      </c>
      <c r="AK325" s="23" t="s">
        <v>30</v>
      </c>
      <c r="AL325" s="24" t="s">
        <v>298</v>
      </c>
      <c r="AM325" s="23" t="s">
        <v>45</v>
      </c>
      <c r="AN325" t="str">
        <f>CONCATENATE( "OR PRO.CODIGO=",I325)</f>
        <v>OR PRO.CODIGO=30289473</v>
      </c>
      <c r="AO325">
        <f>LEN(I325)</f>
        <v>8</v>
      </c>
      <c r="AP325" t="e">
        <f>VLOOKUP(J325,#REF!,5,FALSE)</f>
        <v>#REF!</v>
      </c>
      <c r="AQ325"/>
      <c r="AR325" t="e">
        <f>VLOOKUP(J325,#REF!,6,FALSE)</f>
        <v>#REF!</v>
      </c>
      <c r="AS325" s="32" t="e">
        <f>VLOOKUP(I325,'convenios 2017'!A$2:O$82,15,FALSE)</f>
        <v>#N/A</v>
      </c>
      <c r="AT325" s="373">
        <f>O325+AD325</f>
        <v>0</v>
      </c>
      <c r="AU325" s="32" t="e">
        <f>VLOOKUP(I325,'convenio 2016'!A$2:N$196,14,FALSE)</f>
        <v>#N/A</v>
      </c>
      <c r="AV325" s="32" t="e">
        <f>VLOOKUP(I325,'convenio 2015'!A$4:M$228,13,FALSE)</f>
        <v>#N/A</v>
      </c>
      <c r="AW325" s="32" t="e">
        <f>VLOOKUP(J325,#REF!,6,FALSE)</f>
        <v>#REF!</v>
      </c>
      <c r="AX325" s="373">
        <f>O325+AD325</f>
        <v>0</v>
      </c>
      <c r="AY325" s="32" t="e">
        <v>#N/A</v>
      </c>
      <c r="AZ325" s="32" t="e">
        <v>#N/A</v>
      </c>
      <c r="BA325" s="377" t="e">
        <v>#N/A</v>
      </c>
      <c r="BB325" s="431"/>
      <c r="BC325" s="32" t="str">
        <f>VLOOKUP(J325,'RATE JUNIO '!F$2:K$346,6,FALSE)</f>
        <v>RS</v>
      </c>
      <c r="BD325" s="32" t="s">
        <v>3458</v>
      </c>
      <c r="BE325" s="92" t="str">
        <f>VLOOKUP(J325,'RATES 30-06-2017'!F$2:K$374,6,FALSE)</f>
        <v>RE</v>
      </c>
      <c r="BF325" s="92"/>
      <c r="BG325" s="92" t="e">
        <f>VLOOKUP(J325,Hoja4!C$2:E$268,2,FALSE)</f>
        <v>#N/A</v>
      </c>
      <c r="BH325" s="92" t="e">
        <f>VLOOKUP(J325,Hoja4!C$2:E$268,3,FALSE)</f>
        <v>#N/A</v>
      </c>
      <c r="BI325" s="92"/>
      <c r="BJ325" s="92"/>
      <c r="BK325" s="32" t="str">
        <f>VLOOKUP(J325,RATES!F$2:K$309,6,FALSE)</f>
        <v>RS</v>
      </c>
    </row>
    <row r="326" spans="1:63" s="32" customFormat="1" ht="15" customHeight="1">
      <c r="A326" s="17">
        <v>31</v>
      </c>
      <c r="B326" s="99">
        <v>4</v>
      </c>
      <c r="C326" s="17" t="s">
        <v>54</v>
      </c>
      <c r="D326" s="18" t="s">
        <v>69</v>
      </c>
      <c r="E326" s="17" t="s">
        <v>181</v>
      </c>
      <c r="F326" s="17" t="s">
        <v>289</v>
      </c>
      <c r="G326" s="18" t="s">
        <v>290</v>
      </c>
      <c r="H326" s="18" t="s">
        <v>35</v>
      </c>
      <c r="I326" s="18">
        <v>30361529</v>
      </c>
      <c r="J326" s="112" t="str">
        <f t="shared" ref="J326:J329" si="283">CONCATENATE(I326,"-",H326)</f>
        <v>30361529-DISEÑO</v>
      </c>
      <c r="K326" s="442" t="s">
        <v>3300</v>
      </c>
      <c r="L326" s="100">
        <v>29320000</v>
      </c>
      <c r="M326" s="19">
        <v>29320000</v>
      </c>
      <c r="N326" s="100">
        <v>0</v>
      </c>
      <c r="O326" s="19">
        <v>0</v>
      </c>
      <c r="P326" s="19">
        <v>29320000</v>
      </c>
      <c r="Q326" s="19">
        <v>0</v>
      </c>
      <c r="R326" s="101">
        <v>29320000</v>
      </c>
      <c r="S326" s="20">
        <v>0</v>
      </c>
      <c r="T326" s="21">
        <v>0</v>
      </c>
      <c r="U326" s="446">
        <v>0</v>
      </c>
      <c r="V326" s="266">
        <v>0</v>
      </c>
      <c r="W326" s="266">
        <v>0</v>
      </c>
      <c r="X326" s="266">
        <v>0</v>
      </c>
      <c r="Y326" s="266">
        <f t="shared" si="279"/>
        <v>0</v>
      </c>
      <c r="Z326" s="266">
        <v>0</v>
      </c>
      <c r="AA326" s="266">
        <v>0</v>
      </c>
      <c r="AB326" s="266">
        <v>0</v>
      </c>
      <c r="AC326" s="266">
        <v>0</v>
      </c>
      <c r="AD326" s="266">
        <f t="shared" si="280"/>
        <v>0</v>
      </c>
      <c r="AE326" s="266">
        <f t="shared" si="281"/>
        <v>0</v>
      </c>
      <c r="AF326" s="266">
        <f t="shared" si="282"/>
        <v>29320000</v>
      </c>
      <c r="AG326" s="18" t="s">
        <v>51</v>
      </c>
      <c r="AH326" s="17" t="s">
        <v>73</v>
      </c>
      <c r="AI326" s="81" t="s">
        <v>57</v>
      </c>
      <c r="AJ326" s="22" t="s">
        <v>31</v>
      </c>
      <c r="AK326" s="23"/>
      <c r="AL326" s="24"/>
      <c r="AM326" s="23" t="s">
        <v>45</v>
      </c>
      <c r="AN326" t="str">
        <f>CONCATENATE( "OR PRO.CODIGO=",I326)</f>
        <v>OR PRO.CODIGO=30361529</v>
      </c>
      <c r="AO326">
        <f>LEN(I326)</f>
        <v>8</v>
      </c>
      <c r="AP326" t="e">
        <f>VLOOKUP(J326,#REF!,5,FALSE)</f>
        <v>#REF!</v>
      </c>
      <c r="AQ326"/>
      <c r="AR326" t="e">
        <f>VLOOKUP(J326,#REF!,6,FALSE)</f>
        <v>#REF!</v>
      </c>
      <c r="AS326" s="32" t="e">
        <f>VLOOKUP(I326,'convenios 2017'!A$2:O$82,15,FALSE)</f>
        <v>#N/A</v>
      </c>
      <c r="AT326" s="373">
        <f>O326+AD326</f>
        <v>0</v>
      </c>
      <c r="AU326" s="32" t="e">
        <f>VLOOKUP(I326,'convenio 2016'!A$2:N$196,14,FALSE)</f>
        <v>#N/A</v>
      </c>
      <c r="AV326" s="32" t="e">
        <f>VLOOKUP(I326,'convenio 2015'!A$4:M$228,13,FALSE)</f>
        <v>#N/A</v>
      </c>
      <c r="AW326" s="32" t="e">
        <f>VLOOKUP(J326,#REF!,6,FALSE)</f>
        <v>#REF!</v>
      </c>
      <c r="AX326" s="373">
        <f>O326+AD326</f>
        <v>0</v>
      </c>
      <c r="AY326" s="32" t="e">
        <v>#N/A</v>
      </c>
      <c r="AZ326" s="32" t="e">
        <v>#N/A</v>
      </c>
      <c r="BA326" s="377" t="e">
        <v>#N/A</v>
      </c>
      <c r="BB326" s="431"/>
      <c r="BC326" s="32">
        <f>VLOOKUP(J326,'RATE JUNIO '!F$2:K$346,6,FALSE)</f>
        <v>0</v>
      </c>
      <c r="BE326" s="92">
        <f>VLOOKUP(J326,'RATES 30-06-2017'!F$2:K$374,6,FALSE)</f>
        <v>0</v>
      </c>
      <c r="BF326" s="92"/>
      <c r="BG326" s="92" t="e">
        <f>VLOOKUP(J326,Hoja4!C$2:E$268,2,FALSE)</f>
        <v>#N/A</v>
      </c>
      <c r="BH326" s="92" t="e">
        <f>VLOOKUP(J326,Hoja4!C$2:E$268,3,FALSE)</f>
        <v>#N/A</v>
      </c>
      <c r="BI326" s="92"/>
      <c r="BJ326" s="92"/>
    </row>
    <row r="327" spans="1:63" s="32" customFormat="1" ht="15" customHeight="1">
      <c r="A327" s="17">
        <v>31</v>
      </c>
      <c r="B327" s="99">
        <v>7</v>
      </c>
      <c r="C327" s="17" t="s">
        <v>54</v>
      </c>
      <c r="D327" s="18" t="s">
        <v>69</v>
      </c>
      <c r="E327" s="17" t="s">
        <v>181</v>
      </c>
      <c r="F327" s="17" t="s">
        <v>289</v>
      </c>
      <c r="G327" s="18" t="s">
        <v>290</v>
      </c>
      <c r="H327" s="18" t="s">
        <v>27</v>
      </c>
      <c r="I327" s="18">
        <v>30289475</v>
      </c>
      <c r="J327" s="112" t="str">
        <f t="shared" si="283"/>
        <v>30289475-EJECUCION</v>
      </c>
      <c r="K327" s="442" t="s">
        <v>3231</v>
      </c>
      <c r="L327" s="100">
        <v>875908000</v>
      </c>
      <c r="M327" s="19">
        <v>875908000</v>
      </c>
      <c r="N327" s="100">
        <v>0</v>
      </c>
      <c r="O327" s="19">
        <v>0</v>
      </c>
      <c r="P327" s="19">
        <v>50000000</v>
      </c>
      <c r="Q327" s="19">
        <v>825908000</v>
      </c>
      <c r="R327" s="101">
        <v>100000000</v>
      </c>
      <c r="S327" s="20">
        <v>775908000</v>
      </c>
      <c r="T327" s="21">
        <v>0</v>
      </c>
      <c r="U327" s="446">
        <v>0</v>
      </c>
      <c r="V327" s="266">
        <v>0</v>
      </c>
      <c r="W327" s="266">
        <v>0</v>
      </c>
      <c r="X327" s="266">
        <v>0</v>
      </c>
      <c r="Y327" s="266">
        <f t="shared" si="279"/>
        <v>0</v>
      </c>
      <c r="Z327" s="266">
        <v>0</v>
      </c>
      <c r="AA327" s="266">
        <v>0</v>
      </c>
      <c r="AB327" s="266">
        <v>0</v>
      </c>
      <c r="AC327" s="266">
        <v>0</v>
      </c>
      <c r="AD327" s="266">
        <f t="shared" si="280"/>
        <v>0</v>
      </c>
      <c r="AE327" s="266">
        <f t="shared" si="281"/>
        <v>0</v>
      </c>
      <c r="AF327" s="266">
        <f t="shared" si="282"/>
        <v>875908000</v>
      </c>
      <c r="AG327" s="18" t="s">
        <v>51</v>
      </c>
      <c r="AH327" s="17" t="s">
        <v>73</v>
      </c>
      <c r="AI327" s="81" t="s">
        <v>57</v>
      </c>
      <c r="AJ327" s="22" t="s">
        <v>31</v>
      </c>
      <c r="AK327" s="23"/>
      <c r="AL327" s="24"/>
      <c r="AM327" s="23" t="s">
        <v>45</v>
      </c>
      <c r="AN327" t="str">
        <f>CONCATENATE( "OR PRO.CODIGO=",I327)</f>
        <v>OR PRO.CODIGO=30289475</v>
      </c>
      <c r="AO327">
        <f>LEN(I327)</f>
        <v>8</v>
      </c>
      <c r="AP327" t="e">
        <f>VLOOKUP(J327,#REF!,5,FALSE)</f>
        <v>#REF!</v>
      </c>
      <c r="AQ327"/>
      <c r="AR327" t="e">
        <f>VLOOKUP(J327,#REF!,6,FALSE)</f>
        <v>#REF!</v>
      </c>
      <c r="AS327" s="32" t="e">
        <f>VLOOKUP(I327,'convenios 2017'!A$2:O$82,15,FALSE)</f>
        <v>#N/A</v>
      </c>
      <c r="AT327" s="373">
        <f>O327+AD327</f>
        <v>0</v>
      </c>
      <c r="AU327" s="32" t="e">
        <f>VLOOKUP(I327,'convenio 2016'!A$2:N$196,14,FALSE)</f>
        <v>#N/A</v>
      </c>
      <c r="AV327" s="32" t="e">
        <f>VLOOKUP(I327,'convenio 2015'!A$4:M$228,13,FALSE)</f>
        <v>#N/A</v>
      </c>
      <c r="AW327" s="32" t="e">
        <f>VLOOKUP(J327,#REF!,6,FALSE)</f>
        <v>#REF!</v>
      </c>
      <c r="AX327" s="373">
        <f>O327+AD327</f>
        <v>0</v>
      </c>
      <c r="AY327" s="32" t="e">
        <v>#N/A</v>
      </c>
      <c r="AZ327" s="32" t="e">
        <v>#N/A</v>
      </c>
      <c r="BA327" s="377" t="e">
        <v>#N/A</v>
      </c>
      <c r="BB327" s="431"/>
      <c r="BC327" s="32">
        <f>VLOOKUP(J327,'RATE JUNIO '!F$2:K$346,6,FALSE)</f>
        <v>0</v>
      </c>
      <c r="BD327" s="32" t="s">
        <v>3458</v>
      </c>
      <c r="BE327" s="92">
        <f>VLOOKUP(J327,'RATES 30-06-2017'!F$2:K$374,6,FALSE)</f>
        <v>0</v>
      </c>
      <c r="BF327" s="92"/>
      <c r="BG327" s="92" t="e">
        <f>VLOOKUP(J327,Hoja4!C$2:E$268,2,FALSE)</f>
        <v>#N/A</v>
      </c>
      <c r="BH327" s="92" t="e">
        <f>VLOOKUP(J327,Hoja4!C$2:E$268,3,FALSE)</f>
        <v>#N/A</v>
      </c>
      <c r="BI327" s="92"/>
      <c r="BJ327" s="92"/>
    </row>
    <row r="328" spans="1:63" s="32" customFormat="1" ht="15" customHeight="1">
      <c r="A328" s="17">
        <v>31</v>
      </c>
      <c r="B328" s="99">
        <v>11</v>
      </c>
      <c r="C328" s="17" t="s">
        <v>54</v>
      </c>
      <c r="D328" s="18" t="s">
        <v>69</v>
      </c>
      <c r="E328" s="17" t="s">
        <v>181</v>
      </c>
      <c r="F328" s="17" t="s">
        <v>289</v>
      </c>
      <c r="G328" s="18" t="s">
        <v>290</v>
      </c>
      <c r="H328" s="18" t="s">
        <v>35</v>
      </c>
      <c r="I328" s="18">
        <v>30465403</v>
      </c>
      <c r="J328" s="112" t="str">
        <f>CONCATENATE(I328,"-",H328)</f>
        <v>30465403-DISEÑO</v>
      </c>
      <c r="K328" s="442" t="s">
        <v>3301</v>
      </c>
      <c r="L328" s="100">
        <v>25000000</v>
      </c>
      <c r="M328" s="19">
        <v>25000000</v>
      </c>
      <c r="N328" s="100">
        <v>0</v>
      </c>
      <c r="O328" s="19">
        <v>0</v>
      </c>
      <c r="P328" s="19">
        <v>25000000</v>
      </c>
      <c r="Q328" s="19">
        <v>0</v>
      </c>
      <c r="R328" s="101">
        <v>25000000</v>
      </c>
      <c r="S328" s="20">
        <v>0</v>
      </c>
      <c r="T328" s="21">
        <v>0</v>
      </c>
      <c r="U328" s="446">
        <v>0</v>
      </c>
      <c r="V328" s="266">
        <v>0</v>
      </c>
      <c r="W328" s="266">
        <v>0</v>
      </c>
      <c r="X328" s="266">
        <v>0</v>
      </c>
      <c r="Y328" s="266">
        <f t="shared" si="279"/>
        <v>0</v>
      </c>
      <c r="Z328" s="266">
        <v>0</v>
      </c>
      <c r="AA328" s="266">
        <v>0</v>
      </c>
      <c r="AB328" s="266">
        <v>0</v>
      </c>
      <c r="AC328" s="266">
        <v>0</v>
      </c>
      <c r="AD328" s="266">
        <f t="shared" si="280"/>
        <v>0</v>
      </c>
      <c r="AE328" s="266">
        <f t="shared" si="281"/>
        <v>0</v>
      </c>
      <c r="AF328" s="266">
        <f t="shared" si="282"/>
        <v>25000000</v>
      </c>
      <c r="AG328" s="18" t="s">
        <v>51</v>
      </c>
      <c r="AH328" s="17" t="s">
        <v>73</v>
      </c>
      <c r="AI328" s="81" t="s">
        <v>30</v>
      </c>
      <c r="AJ328" s="22" t="s">
        <v>31</v>
      </c>
      <c r="AK328" s="23"/>
      <c r="AL328" s="24"/>
      <c r="AM328" s="23"/>
      <c r="AN328" t="str">
        <f>CONCATENATE( "OR PRO.CODIGO=",I328)</f>
        <v>OR PRO.CODIGO=30465403</v>
      </c>
      <c r="AO328">
        <f>LEN(I328)</f>
        <v>8</v>
      </c>
      <c r="AP328" t="e">
        <f>VLOOKUP(J328,#REF!,5,FALSE)</f>
        <v>#REF!</v>
      </c>
      <c r="AQ328"/>
      <c r="AR328" t="e">
        <f>VLOOKUP(J328,#REF!,6,FALSE)</f>
        <v>#REF!</v>
      </c>
      <c r="AS328" s="32" t="e">
        <f>VLOOKUP(I328,'convenios 2017'!A$2:O$82,15,FALSE)</f>
        <v>#N/A</v>
      </c>
      <c r="AT328" s="373">
        <f>O328+AD328</f>
        <v>0</v>
      </c>
      <c r="AU328" s="32" t="e">
        <f>VLOOKUP(I328,'convenio 2016'!A$2:N$196,14,FALSE)</f>
        <v>#N/A</v>
      </c>
      <c r="AV328" s="32" t="e">
        <f>VLOOKUP(I328,'convenio 2015'!A$4:M$228,13,FALSE)</f>
        <v>#N/A</v>
      </c>
      <c r="AW328" s="32" t="e">
        <f>VLOOKUP(J328,#REF!,6,FALSE)</f>
        <v>#REF!</v>
      </c>
      <c r="AX328" s="373">
        <f>O328+AD328</f>
        <v>0</v>
      </c>
      <c r="AY328" s="32" t="e">
        <v>#N/A</v>
      </c>
      <c r="AZ328" s="32" t="e">
        <v>#N/A</v>
      </c>
      <c r="BA328" s="377" t="e">
        <v>#N/A</v>
      </c>
      <c r="BB328" s="431"/>
      <c r="BC328" s="32" t="str">
        <f>VLOOKUP(J328,'RATE JUNIO '!F$2:K$346,6,FALSE)</f>
        <v>RS</v>
      </c>
      <c r="BD328" s="32" t="s">
        <v>3458</v>
      </c>
      <c r="BE328" s="92" t="str">
        <f>VLOOKUP(J328,'RATES 30-06-2017'!F$2:K$374,6,FALSE)</f>
        <v>RS</v>
      </c>
      <c r="BF328" s="92"/>
      <c r="BG328" s="92" t="e">
        <f>VLOOKUP(J328,Hoja4!C$2:E$268,2,FALSE)</f>
        <v>#N/A</v>
      </c>
      <c r="BH328" s="92" t="e">
        <f>VLOOKUP(J328,Hoja4!C$2:E$268,3,FALSE)</f>
        <v>#N/A</v>
      </c>
      <c r="BI328" s="92"/>
      <c r="BJ328" s="92"/>
      <c r="BK328" s="32" t="str">
        <f>VLOOKUP(J328,RATES!F$2:K$309,6,FALSE)</f>
        <v>RS</v>
      </c>
    </row>
    <row r="329" spans="1:63" s="32" customFormat="1" ht="15" customHeight="1">
      <c r="A329" s="17">
        <v>31</v>
      </c>
      <c r="B329" s="99">
        <v>13</v>
      </c>
      <c r="C329" s="17" t="s">
        <v>54</v>
      </c>
      <c r="D329" s="18" t="s">
        <v>69</v>
      </c>
      <c r="E329" s="17" t="s">
        <v>181</v>
      </c>
      <c r="F329" s="17" t="s">
        <v>289</v>
      </c>
      <c r="G329" s="18" t="s">
        <v>290</v>
      </c>
      <c r="H329" s="18" t="s">
        <v>27</v>
      </c>
      <c r="I329" s="18">
        <v>30422722</v>
      </c>
      <c r="J329" s="112" t="str">
        <f t="shared" si="283"/>
        <v>30422722-EJECUCION</v>
      </c>
      <c r="K329" s="442" t="s">
        <v>1262</v>
      </c>
      <c r="L329" s="100">
        <v>412151000</v>
      </c>
      <c r="M329" s="125">
        <v>412151000</v>
      </c>
      <c r="N329" s="100">
        <v>0</v>
      </c>
      <c r="O329" s="125">
        <v>0</v>
      </c>
      <c r="P329" s="125">
        <v>0</v>
      </c>
      <c r="Q329" s="19">
        <v>412151000</v>
      </c>
      <c r="R329" s="101">
        <v>0</v>
      </c>
      <c r="S329" s="20">
        <v>412151000</v>
      </c>
      <c r="T329" s="21">
        <v>0</v>
      </c>
      <c r="U329" s="446">
        <v>0</v>
      </c>
      <c r="V329" s="266">
        <v>0</v>
      </c>
      <c r="W329" s="266">
        <v>0</v>
      </c>
      <c r="X329" s="266">
        <v>0</v>
      </c>
      <c r="Y329" s="266">
        <f t="shared" si="279"/>
        <v>0</v>
      </c>
      <c r="Z329" s="266">
        <v>0</v>
      </c>
      <c r="AA329" s="266">
        <v>0</v>
      </c>
      <c r="AB329" s="266">
        <v>0</v>
      </c>
      <c r="AC329" s="266">
        <v>0</v>
      </c>
      <c r="AD329" s="266">
        <f t="shared" si="280"/>
        <v>0</v>
      </c>
      <c r="AE329" s="266">
        <f t="shared" si="281"/>
        <v>0</v>
      </c>
      <c r="AF329" s="266">
        <f t="shared" si="282"/>
        <v>412151000</v>
      </c>
      <c r="AG329" s="18" t="s">
        <v>51</v>
      </c>
      <c r="AH329" s="17" t="s">
        <v>73</v>
      </c>
      <c r="AI329" s="81" t="s">
        <v>57</v>
      </c>
      <c r="AJ329" s="22" t="s">
        <v>31</v>
      </c>
      <c r="AK329" s="23"/>
      <c r="AL329" s="24"/>
      <c r="AM329" s="23"/>
      <c r="AN329" t="str">
        <f>CONCATENATE( "OR PRO.CODIGO=",I329)</f>
        <v>OR PRO.CODIGO=30422722</v>
      </c>
      <c r="AO329">
        <f>LEN(I329)</f>
        <v>8</v>
      </c>
      <c r="AP329" t="e">
        <f>VLOOKUP(J329,#REF!,5,FALSE)</f>
        <v>#REF!</v>
      </c>
      <c r="AQ329"/>
      <c r="AR329" t="e">
        <f>VLOOKUP(J329,#REF!,6,FALSE)</f>
        <v>#REF!</v>
      </c>
      <c r="AS329" s="32" t="e">
        <f>VLOOKUP(I329,'convenios 2017'!A$2:O$82,15,FALSE)</f>
        <v>#N/A</v>
      </c>
      <c r="AT329" s="373">
        <f>O329+AD329</f>
        <v>0</v>
      </c>
      <c r="AU329" s="32" t="e">
        <f>VLOOKUP(I329,'convenio 2016'!A$2:N$196,14,FALSE)</f>
        <v>#N/A</v>
      </c>
      <c r="AV329" s="32" t="e">
        <f>VLOOKUP(I329,'convenio 2015'!A$4:M$228,13,FALSE)</f>
        <v>#N/A</v>
      </c>
      <c r="AW329" s="32" t="e">
        <f>VLOOKUP(J329,#REF!,6,FALSE)</f>
        <v>#REF!</v>
      </c>
      <c r="AX329" s="373">
        <f>O329+AD329</f>
        <v>0</v>
      </c>
      <c r="AY329" s="32" t="e">
        <v>#N/A</v>
      </c>
      <c r="AZ329" s="32" t="e">
        <v>#N/A</v>
      </c>
      <c r="BA329" s="377" t="e">
        <v>#N/A</v>
      </c>
      <c r="BB329" s="431"/>
      <c r="BC329" s="32">
        <f>VLOOKUP(J329,'RATE JUNIO '!F$2:K$346,6,FALSE)</f>
        <v>0</v>
      </c>
      <c r="BE329" s="92">
        <f>VLOOKUP(J329,'RATES 30-06-2017'!F$2:K$374,6,FALSE)</f>
        <v>0</v>
      </c>
      <c r="BF329" s="92"/>
      <c r="BG329" s="92" t="e">
        <f>VLOOKUP(J329,Hoja4!C$2:E$268,2,FALSE)</f>
        <v>#N/A</v>
      </c>
      <c r="BH329" s="92" t="e">
        <f>VLOOKUP(J329,Hoja4!C$2:E$268,3,FALSE)</f>
        <v>#N/A</v>
      </c>
      <c r="BI329" s="92"/>
      <c r="BJ329" s="92"/>
    </row>
    <row r="330" spans="1:63">
      <c r="A330" s="86"/>
      <c r="B330" s="302"/>
      <c r="C330" s="86"/>
      <c r="D330" s="87"/>
      <c r="E330" s="86"/>
      <c r="F330" s="86"/>
      <c r="G330" s="88"/>
      <c r="H330" s="86"/>
      <c r="I330" s="88"/>
      <c r="J330" s="302"/>
      <c r="K330" s="110" t="s">
        <v>66</v>
      </c>
      <c r="L330" s="25">
        <f>SUBTOTAL(9,L325:L329)</f>
        <v>1942725000</v>
      </c>
      <c r="M330" s="111">
        <f>SUBTOTAL(9,M325:M329)</f>
        <v>1942725000</v>
      </c>
      <c r="N330" s="25">
        <v>0</v>
      </c>
      <c r="O330" s="111">
        <f>SUBTOTAL(9,O325:O329)</f>
        <v>0</v>
      </c>
      <c r="P330" s="111">
        <f>SUBTOTAL(9,P325:P329)</f>
        <v>154320000</v>
      </c>
      <c r="Q330" s="109">
        <v>1788405000</v>
      </c>
      <c r="R330" s="25">
        <v>254320000</v>
      </c>
      <c r="S330" s="25">
        <v>1688405000</v>
      </c>
      <c r="T330" s="25">
        <v>0</v>
      </c>
      <c r="U330" s="111">
        <f t="shared" ref="U330:AF330" si="284">SUBTOTAL(9,U325:U329)</f>
        <v>0</v>
      </c>
      <c r="V330" s="111">
        <f t="shared" si="284"/>
        <v>0</v>
      </c>
      <c r="W330" s="111">
        <f t="shared" si="284"/>
        <v>0</v>
      </c>
      <c r="X330" s="111">
        <f t="shared" si="284"/>
        <v>0</v>
      </c>
      <c r="Y330" s="111">
        <f t="shared" si="284"/>
        <v>0</v>
      </c>
      <c r="Z330" s="111">
        <f t="shared" si="284"/>
        <v>0</v>
      </c>
      <c r="AA330" s="111">
        <f t="shared" si="284"/>
        <v>0</v>
      </c>
      <c r="AB330" s="111">
        <f t="shared" si="284"/>
        <v>0</v>
      </c>
      <c r="AC330" s="111">
        <f t="shared" si="284"/>
        <v>0</v>
      </c>
      <c r="AD330" s="111">
        <f t="shared" si="284"/>
        <v>0</v>
      </c>
      <c r="AE330" s="111">
        <f t="shared" si="284"/>
        <v>0</v>
      </c>
      <c r="AF330" s="111">
        <f t="shared" si="284"/>
        <v>1942725000</v>
      </c>
      <c r="AG330" s="88"/>
      <c r="AH330" s="86"/>
      <c r="AI330" s="257"/>
      <c r="AK330" s="23"/>
      <c r="AL330" s="24"/>
      <c r="AM330" s="23"/>
      <c r="AN330" s="92"/>
      <c r="AO330" s="92"/>
      <c r="AP330" s="92"/>
      <c r="AQ330" s="92"/>
      <c r="AR330" s="92"/>
      <c r="AS330" s="92"/>
      <c r="AT330" s="92"/>
      <c r="AU330" s="92"/>
      <c r="AV330" s="92"/>
      <c r="AW330" s="92"/>
      <c r="AX330" s="92"/>
      <c r="AZ330" s="32" t="s">
        <v>3142</v>
      </c>
    </row>
    <row r="331" spans="1:63" ht="6.75" customHeight="1">
      <c r="A331" s="86"/>
      <c r="B331" s="302"/>
      <c r="C331" s="86"/>
      <c r="D331" s="87"/>
      <c r="E331" s="86"/>
      <c r="F331" s="86"/>
      <c r="G331" s="88"/>
      <c r="H331" s="86"/>
      <c r="I331" s="88"/>
      <c r="J331" s="302"/>
      <c r="K331" s="303"/>
      <c r="L331" s="302"/>
      <c r="M331" s="86"/>
      <c r="N331" s="302"/>
      <c r="O331" s="86"/>
      <c r="P331" s="86"/>
      <c r="Q331" s="302"/>
      <c r="R331" s="302"/>
      <c r="S331" s="302"/>
      <c r="T331" s="302"/>
      <c r="U331" s="302"/>
      <c r="V331" s="122"/>
      <c r="W331" s="122"/>
      <c r="X331" s="122"/>
      <c r="Y331" s="122"/>
      <c r="Z331" s="122"/>
      <c r="AA331" s="122"/>
      <c r="AB331" s="122"/>
      <c r="AC331" s="122"/>
      <c r="AD331" s="122"/>
      <c r="AE331" s="122"/>
      <c r="AF331" s="122"/>
      <c r="AG331" s="88"/>
      <c r="AH331" s="86"/>
      <c r="AI331" s="257"/>
      <c r="AK331" s="23"/>
      <c r="AL331" s="24"/>
      <c r="AM331" s="23"/>
      <c r="AZ331" s="32" t="s">
        <v>3142</v>
      </c>
    </row>
    <row r="332" spans="1:63" ht="15" customHeight="1">
      <c r="A332" s="86"/>
      <c r="B332" s="302"/>
      <c r="C332" s="86"/>
      <c r="D332" s="87"/>
      <c r="E332" s="86"/>
      <c r="F332" s="86"/>
      <c r="G332" s="88"/>
      <c r="H332" s="86"/>
      <c r="I332" s="88"/>
      <c r="J332" s="302"/>
      <c r="K332" s="260" t="s">
        <v>303</v>
      </c>
      <c r="L332" s="57">
        <f>L330+L322+L317</f>
        <v>5165470723</v>
      </c>
      <c r="M332" s="111">
        <f>M330+M322+M317</f>
        <v>6385444008</v>
      </c>
      <c r="N332" s="57">
        <v>1870202420</v>
      </c>
      <c r="O332" s="111">
        <f>O330+O322+O317</f>
        <v>2841440517</v>
      </c>
      <c r="P332" s="111">
        <f>P330+P322+P317</f>
        <v>1118698303</v>
      </c>
      <c r="Q332" s="111">
        <v>2366482187</v>
      </c>
      <c r="R332" s="57">
        <v>1118698303</v>
      </c>
      <c r="S332" s="57">
        <v>2176570000</v>
      </c>
      <c r="T332" s="57">
        <v>0</v>
      </c>
      <c r="U332" s="111">
        <f t="shared" ref="U332:AF332" si="285">U330+U322+U317</f>
        <v>917206956</v>
      </c>
      <c r="V332" s="111">
        <f t="shared" si="285"/>
        <v>143457234</v>
      </c>
      <c r="W332" s="111">
        <f t="shared" si="285"/>
        <v>52138236</v>
      </c>
      <c r="X332" s="111">
        <f t="shared" si="285"/>
        <v>113140559</v>
      </c>
      <c r="Y332" s="111">
        <f t="shared" si="285"/>
        <v>308736029</v>
      </c>
      <c r="Z332" s="111">
        <f t="shared" si="285"/>
        <v>68347112</v>
      </c>
      <c r="AA332" s="111">
        <f t="shared" si="285"/>
        <v>106420539</v>
      </c>
      <c r="AB332" s="111">
        <f t="shared" si="285"/>
        <v>207969276</v>
      </c>
      <c r="AC332" s="111">
        <f t="shared" si="285"/>
        <v>0</v>
      </c>
      <c r="AD332" s="111">
        <f t="shared" si="285"/>
        <v>691472956</v>
      </c>
      <c r="AE332" s="111">
        <f t="shared" si="285"/>
        <v>225734000</v>
      </c>
      <c r="AF332" s="111">
        <f t="shared" si="285"/>
        <v>2626796535</v>
      </c>
      <c r="AG332" s="88"/>
      <c r="AH332" s="86"/>
      <c r="AI332" s="257"/>
      <c r="AK332" s="23"/>
      <c r="AL332" s="24"/>
      <c r="AM332" s="23"/>
      <c r="AN332" s="92"/>
      <c r="AO332" s="92"/>
      <c r="AP332" s="92"/>
      <c r="AQ332" s="92"/>
      <c r="AR332" s="92"/>
      <c r="AS332" s="92"/>
      <c r="AT332" s="92"/>
      <c r="AU332" s="92"/>
      <c r="AV332" s="92"/>
      <c r="AW332" s="92"/>
      <c r="AX332" s="92"/>
      <c r="AZ332" s="32" t="s">
        <v>3142</v>
      </c>
    </row>
    <row r="333" spans="1:63" s="86" customFormat="1" ht="7.5" customHeight="1">
      <c r="D333" s="87"/>
      <c r="G333" s="88"/>
      <c r="I333" s="88"/>
      <c r="K333" s="89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88"/>
      <c r="AI333" s="257"/>
      <c r="AK333" s="79"/>
      <c r="AL333" s="75"/>
      <c r="AM333" s="79"/>
      <c r="AZ333" s="32" t="s">
        <v>3142</v>
      </c>
      <c r="BA333" s="87"/>
      <c r="BB333" s="432"/>
    </row>
    <row r="334" spans="1:63" ht="15" customHeight="1">
      <c r="A334" s="67"/>
      <c r="B334" s="69"/>
      <c r="C334" s="67"/>
      <c r="D334" s="67"/>
      <c r="E334" s="67"/>
      <c r="F334" s="67"/>
      <c r="G334" s="118"/>
      <c r="H334" s="67"/>
      <c r="I334" s="285"/>
      <c r="J334" s="69"/>
      <c r="K334" s="259" t="s">
        <v>304</v>
      </c>
      <c r="L334" s="13"/>
      <c r="M334" s="67"/>
      <c r="N334" s="13"/>
      <c r="O334" s="67"/>
      <c r="P334" s="67"/>
      <c r="Q334" s="68"/>
      <c r="R334" s="13"/>
      <c r="S334" s="13"/>
      <c r="T334" s="13"/>
      <c r="U334" s="444"/>
      <c r="V334" s="267"/>
      <c r="W334" s="267"/>
      <c r="X334" s="267"/>
      <c r="Y334" s="267"/>
      <c r="Z334" s="267"/>
      <c r="AA334" s="267"/>
      <c r="AB334" s="267"/>
      <c r="AC334" s="267"/>
      <c r="AD334" s="267"/>
      <c r="AE334" s="267"/>
      <c r="AF334" s="267"/>
      <c r="AG334" s="285"/>
      <c r="AH334" s="67"/>
      <c r="AI334" s="68"/>
      <c r="AK334" s="23"/>
      <c r="AL334" s="24"/>
      <c r="AM334" s="23"/>
      <c r="AZ334" s="32" t="s">
        <v>3142</v>
      </c>
    </row>
    <row r="335" spans="1:63">
      <c r="A335" s="86"/>
      <c r="C335" s="86"/>
      <c r="D335" s="87"/>
      <c r="E335" s="86"/>
      <c r="F335" s="86"/>
      <c r="G335" s="88"/>
      <c r="H335" s="86"/>
      <c r="I335" s="88"/>
      <c r="K335" s="16" t="s">
        <v>22</v>
      </c>
      <c r="L335" s="302"/>
      <c r="M335" s="86"/>
      <c r="N335" s="302"/>
      <c r="O335" s="86"/>
      <c r="P335" s="86"/>
      <c r="Q335" s="302"/>
      <c r="R335" s="302"/>
      <c r="S335" s="302"/>
      <c r="T335" s="302"/>
      <c r="U335" s="302"/>
      <c r="V335" s="122"/>
      <c r="W335" s="122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88"/>
      <c r="AH335" s="86"/>
      <c r="AI335" s="257"/>
      <c r="AK335" s="23"/>
      <c r="AL335" s="24"/>
      <c r="AM335" s="23"/>
      <c r="AZ335" s="32" t="s">
        <v>3142</v>
      </c>
    </row>
    <row r="336" spans="1:63" s="32" customFormat="1" ht="15" customHeight="1">
      <c r="A336" s="17">
        <v>31</v>
      </c>
      <c r="B336" s="99">
        <v>0</v>
      </c>
      <c r="C336" s="17" t="s">
        <v>23</v>
      </c>
      <c r="D336" s="18" t="s">
        <v>38</v>
      </c>
      <c r="E336" s="17" t="s">
        <v>181</v>
      </c>
      <c r="F336" s="17" t="s">
        <v>305</v>
      </c>
      <c r="G336" s="18" t="s">
        <v>306</v>
      </c>
      <c r="H336" s="18" t="s">
        <v>35</v>
      </c>
      <c r="I336" s="18">
        <v>30117895</v>
      </c>
      <c r="J336" s="112" t="str">
        <f t="shared" ref="J336:J340" si="286">CONCATENATE(I336,"-",H336)</f>
        <v>30117895-DISEÑO</v>
      </c>
      <c r="K336" s="442" t="s">
        <v>307</v>
      </c>
      <c r="L336" s="100">
        <v>19000000</v>
      </c>
      <c r="M336" s="19">
        <v>20253000</v>
      </c>
      <c r="N336" s="100">
        <v>6470000</v>
      </c>
      <c r="O336" s="19">
        <v>6470000</v>
      </c>
      <c r="P336" s="19">
        <v>13783000</v>
      </c>
      <c r="Q336" s="19">
        <v>0</v>
      </c>
      <c r="R336" s="101">
        <v>12530000</v>
      </c>
      <c r="S336" s="20">
        <v>0</v>
      </c>
      <c r="T336" s="21">
        <v>0</v>
      </c>
      <c r="U336" s="21">
        <v>13783000</v>
      </c>
      <c r="V336" s="266">
        <v>0</v>
      </c>
      <c r="W336" s="266">
        <v>0</v>
      </c>
      <c r="X336" s="266">
        <v>0</v>
      </c>
      <c r="Y336" s="266">
        <f t="shared" ref="Y336:Y340" si="287">V336+W336+X336</f>
        <v>0</v>
      </c>
      <c r="Z336" s="266">
        <v>0</v>
      </c>
      <c r="AA336" s="266">
        <v>0</v>
      </c>
      <c r="AB336" s="266">
        <v>0</v>
      </c>
      <c r="AC336" s="266">
        <v>0</v>
      </c>
      <c r="AD336" s="266">
        <f t="shared" ref="AD336:AD340" si="288">V336+W336+X336+Z336+AA336+AB336+AC336</f>
        <v>0</v>
      </c>
      <c r="AE336" s="266">
        <f t="shared" ref="AE336:AE340" si="289">U336-AD336</f>
        <v>13783000</v>
      </c>
      <c r="AF336" s="266">
        <f t="shared" ref="AF336:AF340" si="290">M336-(O336+U336)</f>
        <v>0</v>
      </c>
      <c r="AG336" s="18" t="s">
        <v>3419</v>
      </c>
      <c r="AH336" s="17" t="s">
        <v>684</v>
      </c>
      <c r="AI336" s="81" t="s">
        <v>30</v>
      </c>
      <c r="AJ336" s="22" t="s">
        <v>31</v>
      </c>
      <c r="AK336" s="23" t="s">
        <v>30</v>
      </c>
      <c r="AL336" s="24" t="s">
        <v>185</v>
      </c>
      <c r="AM336" s="23" t="s">
        <v>45</v>
      </c>
      <c r="AN336" t="str">
        <f t="shared" ref="AN336:AN340" si="291">CONCATENATE( "OR PRO.CODIGO=",I336)</f>
        <v>OR PRO.CODIGO=30117895</v>
      </c>
      <c r="AO336">
        <f>LEN(I336)</f>
        <v>8</v>
      </c>
      <c r="AP336" t="e">
        <f>VLOOKUP(J336,#REF!,5,FALSE)</f>
        <v>#REF!</v>
      </c>
      <c r="AQ336"/>
      <c r="AR336" t="e">
        <f>VLOOKUP(J336,#REF!,6,FALSE)</f>
        <v>#REF!</v>
      </c>
      <c r="AS336" s="32" t="e">
        <f>VLOOKUP(I336,'convenios 2017'!A$2:O$82,15,FALSE)</f>
        <v>#N/A</v>
      </c>
      <c r="AT336" s="373">
        <f>O336+AD336</f>
        <v>6470000</v>
      </c>
      <c r="AU336" s="32" t="e">
        <f>VLOOKUP(I336,'convenio 2016'!A$2:N$196,14,FALSE)</f>
        <v>#N/A</v>
      </c>
      <c r="AV336" s="32" t="e">
        <f>VLOOKUP(I336,'convenio 2015'!A$4:M$228,13,FALSE)</f>
        <v>#N/A</v>
      </c>
      <c r="AW336" s="32" t="e">
        <f>VLOOKUP(J336,#REF!,6,FALSE)</f>
        <v>#REF!</v>
      </c>
      <c r="AX336" s="373">
        <f>O336+AD336</f>
        <v>6470000</v>
      </c>
      <c r="AY336" s="32" t="e">
        <v>#N/A</v>
      </c>
      <c r="AZ336" s="32" t="e">
        <v>#N/A</v>
      </c>
      <c r="BA336" s="377" t="e">
        <v>#N/A</v>
      </c>
      <c r="BB336" s="431"/>
      <c r="BC336" s="32" t="str">
        <f>VLOOKUP(J336,'RATE JUNIO '!F$2:K$346,6,FALSE)</f>
        <v>RS</v>
      </c>
      <c r="BD336" s="32" t="s">
        <v>3458</v>
      </c>
      <c r="BE336" s="92" t="str">
        <f>VLOOKUP(J336,'RATES 30-06-2017'!F$2:K$374,6,FALSE)</f>
        <v>RS</v>
      </c>
      <c r="BF336" s="92"/>
      <c r="BG336" s="92" t="str">
        <f>VLOOKUP(J336,Hoja4!C$2:E$268,2,FALSE)</f>
        <v>FAR</v>
      </c>
      <c r="BH336" s="92">
        <f>VLOOKUP(J336,Hoja4!C$2:E$268,3,FALSE)</f>
        <v>31</v>
      </c>
      <c r="BI336" s="92"/>
      <c r="BJ336" s="92"/>
      <c r="BK336" s="32" t="str">
        <f>VLOOKUP(J336,RATES!F$2:K$309,6,FALSE)</f>
        <v>RS</v>
      </c>
    </row>
    <row r="337" spans="1:63" s="32" customFormat="1" ht="15" customHeight="1">
      <c r="A337" s="17">
        <v>31</v>
      </c>
      <c r="B337" s="99">
        <v>0</v>
      </c>
      <c r="C337" s="17" t="s">
        <v>23</v>
      </c>
      <c r="D337" s="18" t="s">
        <v>33</v>
      </c>
      <c r="E337" s="17" t="s">
        <v>181</v>
      </c>
      <c r="F337" s="17" t="s">
        <v>305</v>
      </c>
      <c r="G337" s="18"/>
      <c r="H337" s="18" t="s">
        <v>27</v>
      </c>
      <c r="I337" s="70">
        <v>30042711</v>
      </c>
      <c r="J337" s="112" t="str">
        <f t="shared" si="286"/>
        <v>30042711-EJECUCION</v>
      </c>
      <c r="K337" s="442" t="s">
        <v>697</v>
      </c>
      <c r="L337" s="100"/>
      <c r="M337" s="19">
        <v>318224553</v>
      </c>
      <c r="N337" s="100"/>
      <c r="O337" s="19">
        <v>306009859</v>
      </c>
      <c r="P337" s="19">
        <v>12214694</v>
      </c>
      <c r="Q337" s="19">
        <v>0</v>
      </c>
      <c r="R337" s="101"/>
      <c r="S337" s="20"/>
      <c r="T337" s="21"/>
      <c r="U337" s="21">
        <v>12139441</v>
      </c>
      <c r="V337" s="266">
        <v>0</v>
      </c>
      <c r="W337" s="266">
        <v>0</v>
      </c>
      <c r="X337" s="266">
        <v>0</v>
      </c>
      <c r="Y337" s="266">
        <f t="shared" si="287"/>
        <v>0</v>
      </c>
      <c r="Z337" s="266">
        <v>0</v>
      </c>
      <c r="AA337" s="266">
        <v>0</v>
      </c>
      <c r="AB337" s="266">
        <v>10449747</v>
      </c>
      <c r="AC337" s="266">
        <v>0</v>
      </c>
      <c r="AD337" s="266">
        <f t="shared" si="288"/>
        <v>10449747</v>
      </c>
      <c r="AE337" s="266">
        <f t="shared" si="289"/>
        <v>1689694</v>
      </c>
      <c r="AF337" s="266">
        <f t="shared" si="290"/>
        <v>75253</v>
      </c>
      <c r="AG337" s="18" t="s">
        <v>3419</v>
      </c>
      <c r="AH337" s="17" t="s">
        <v>685</v>
      </c>
      <c r="AI337" s="81" t="s">
        <v>30</v>
      </c>
      <c r="AJ337" s="22"/>
      <c r="AK337" s="23"/>
      <c r="AL337" s="24"/>
      <c r="AM337" s="23"/>
      <c r="AN337" t="str">
        <f t="shared" si="291"/>
        <v>OR PRO.CODIGO=30042711</v>
      </c>
      <c r="AO337">
        <f>LEN(I337)</f>
        <v>8</v>
      </c>
      <c r="AP337" t="e">
        <f>VLOOKUP(J337,#REF!,5,FALSE)</f>
        <v>#REF!</v>
      </c>
      <c r="AQ337"/>
      <c r="AR337" t="e">
        <f>VLOOKUP(J337,#REF!,6,FALSE)</f>
        <v>#REF!</v>
      </c>
      <c r="AS337" s="32" t="e">
        <f>VLOOKUP(I337,'convenios 2017'!A$2:O$82,15,FALSE)</f>
        <v>#N/A</v>
      </c>
      <c r="AT337" s="373">
        <f>O337+AD337</f>
        <v>316459606</v>
      </c>
      <c r="AU337" s="32" t="str">
        <f>VLOOKUP(I337,'convenio 2016'!A$2:N$196,14,FALSE)</f>
        <v>toma razon</v>
      </c>
      <c r="AV337" s="32" t="e">
        <f>VLOOKUP(I337,'convenio 2015'!A$4:M$228,13,FALSE)</f>
        <v>#N/A</v>
      </c>
      <c r="AW337" s="32" t="e">
        <f>VLOOKUP(J337,#REF!,6,FALSE)</f>
        <v>#REF!</v>
      </c>
      <c r="AX337" s="373">
        <f>O337+AD337</f>
        <v>316459606</v>
      </c>
      <c r="AY337" s="32" t="s">
        <v>2408</v>
      </c>
      <c r="AZ337" s="32" t="s">
        <v>1939</v>
      </c>
      <c r="BA337" s="377">
        <v>586</v>
      </c>
      <c r="BB337" s="431">
        <v>42478</v>
      </c>
      <c r="BC337" s="32" t="str">
        <f>VLOOKUP(J337,'RATE JUNIO '!F$2:K$346,6,FALSE)</f>
        <v>RS</v>
      </c>
      <c r="BD337" s="32" t="s">
        <v>3458</v>
      </c>
      <c r="BE337" s="92" t="str">
        <f>VLOOKUP(J337,'RATES 30-06-2017'!F$2:K$374,6,FALSE)</f>
        <v>RS</v>
      </c>
      <c r="BF337" s="92"/>
      <c r="BG337" s="92" t="str">
        <f>VLOOKUP(J337,Hoja4!C$2:E$268,2,FALSE)</f>
        <v>FAR</v>
      </c>
      <c r="BH337" s="92">
        <f>VLOOKUP(J337,Hoja4!C$2:E$268,3,FALSE)</f>
        <v>31</v>
      </c>
      <c r="BI337" s="92"/>
      <c r="BJ337" s="92"/>
      <c r="BK337" s="32" t="str">
        <f>VLOOKUP(J337,RATES!F$2:K$309,6,FALSE)</f>
        <v>RS</v>
      </c>
    </row>
    <row r="338" spans="1:63" s="32" customFormat="1" ht="15" customHeight="1">
      <c r="A338" s="17">
        <v>31</v>
      </c>
      <c r="B338" s="99">
        <v>2</v>
      </c>
      <c r="C338" s="17" t="s">
        <v>23</v>
      </c>
      <c r="D338" s="18" t="s">
        <v>62</v>
      </c>
      <c r="E338" s="17" t="s">
        <v>181</v>
      </c>
      <c r="F338" s="17" t="s">
        <v>305</v>
      </c>
      <c r="G338" s="18" t="s">
        <v>306</v>
      </c>
      <c r="H338" s="18" t="s">
        <v>27</v>
      </c>
      <c r="I338" s="18">
        <v>30428380</v>
      </c>
      <c r="J338" s="112" t="str">
        <f t="shared" si="286"/>
        <v>30428380-EJECUCION</v>
      </c>
      <c r="K338" s="442" t="s">
        <v>3397</v>
      </c>
      <c r="L338" s="100">
        <v>239257000</v>
      </c>
      <c r="M338" s="19">
        <v>236437743</v>
      </c>
      <c r="N338" s="100">
        <v>100000000</v>
      </c>
      <c r="O338" s="19">
        <v>84954911</v>
      </c>
      <c r="P338" s="19">
        <v>151482832</v>
      </c>
      <c r="Q338" s="19">
        <v>0</v>
      </c>
      <c r="R338" s="101">
        <v>139257000</v>
      </c>
      <c r="S338" s="20">
        <v>0</v>
      </c>
      <c r="T338" s="21">
        <v>0</v>
      </c>
      <c r="U338" s="21">
        <v>151482832</v>
      </c>
      <c r="V338" s="266">
        <v>78649690</v>
      </c>
      <c r="W338" s="266">
        <v>0</v>
      </c>
      <c r="X338" s="266">
        <v>0</v>
      </c>
      <c r="Y338" s="266">
        <f t="shared" si="287"/>
        <v>78649690</v>
      </c>
      <c r="Z338" s="266">
        <v>0</v>
      </c>
      <c r="AA338" s="266">
        <v>72833142</v>
      </c>
      <c r="AB338" s="266">
        <v>0</v>
      </c>
      <c r="AC338" s="266">
        <v>0</v>
      </c>
      <c r="AD338" s="266">
        <f t="shared" si="288"/>
        <v>151482832</v>
      </c>
      <c r="AE338" s="266">
        <f t="shared" si="289"/>
        <v>0</v>
      </c>
      <c r="AF338" s="266">
        <f t="shared" si="290"/>
        <v>0</v>
      </c>
      <c r="AG338" s="18" t="s">
        <v>758</v>
      </c>
      <c r="AH338" s="17" t="s">
        <v>684</v>
      </c>
      <c r="AI338" s="81" t="s">
        <v>40</v>
      </c>
      <c r="AJ338" s="22" t="s">
        <v>31</v>
      </c>
      <c r="AK338" s="23"/>
      <c r="AL338" s="24">
        <v>2015</v>
      </c>
      <c r="AM338" s="23"/>
      <c r="AN338" t="str">
        <f t="shared" si="291"/>
        <v>OR PRO.CODIGO=30428380</v>
      </c>
      <c r="AO338">
        <f>LEN(I338)</f>
        <v>8</v>
      </c>
      <c r="AP338" t="e">
        <f>VLOOKUP(J338,#REF!,5,FALSE)</f>
        <v>#REF!</v>
      </c>
      <c r="AQ338"/>
      <c r="AR338" t="e">
        <f>VLOOKUP(J338,#REF!,6,FALSE)</f>
        <v>#REF!</v>
      </c>
      <c r="AS338" s="32" t="e">
        <f>VLOOKUP(I338,'convenios 2017'!A$2:O$82,15,FALSE)</f>
        <v>#N/A</v>
      </c>
      <c r="AT338" s="373">
        <f>O338+AD338</f>
        <v>236437743</v>
      </c>
      <c r="AU338" s="32" t="str">
        <f>VLOOKUP(I338,'convenio 2016'!A$2:N$196,14,FALSE)</f>
        <v>toma razon</v>
      </c>
      <c r="AV338" s="32" t="e">
        <f>VLOOKUP(I338,'convenio 2015'!A$4:M$228,13,FALSE)</f>
        <v>#N/A</v>
      </c>
      <c r="AW338" s="32" t="e">
        <f>VLOOKUP(J338,#REF!,6,FALSE)</f>
        <v>#REF!</v>
      </c>
      <c r="AX338" s="373">
        <f>O338+AD338</f>
        <v>236437743</v>
      </c>
      <c r="AY338" s="32" t="s">
        <v>2408</v>
      </c>
      <c r="AZ338" s="32" t="s">
        <v>1980</v>
      </c>
      <c r="BA338" s="377">
        <v>633</v>
      </c>
      <c r="BB338" s="431">
        <v>42487</v>
      </c>
      <c r="BC338" s="32">
        <f>VLOOKUP(J338,'RATE JUNIO '!F$2:K$346,6,FALSE)</f>
        <v>0</v>
      </c>
      <c r="BD338" s="32" t="s">
        <v>3458</v>
      </c>
      <c r="BE338" s="92">
        <f>VLOOKUP(J338,'RATES 30-06-2017'!F$2:K$374,6,FALSE)</f>
        <v>0</v>
      </c>
      <c r="BF338" s="92"/>
      <c r="BG338" s="92" t="str">
        <f>VLOOKUP(J338,Hoja4!C$2:E$268,2,FALSE)</f>
        <v>FAR</v>
      </c>
      <c r="BH338" s="92">
        <f>VLOOKUP(J338,Hoja4!C$2:E$268,3,FALSE)</f>
        <v>31</v>
      </c>
      <c r="BI338" s="92"/>
      <c r="BJ338" s="92"/>
      <c r="BK338" s="32">
        <f>VLOOKUP(J338,RATES!F$2:K$309,6,FALSE)</f>
        <v>0</v>
      </c>
    </row>
    <row r="339" spans="1:63" s="32" customFormat="1" ht="15" customHeight="1">
      <c r="A339" s="17">
        <v>31</v>
      </c>
      <c r="B339" s="99"/>
      <c r="C339" s="17" t="s">
        <v>23</v>
      </c>
      <c r="D339" s="18" t="s">
        <v>24</v>
      </c>
      <c r="E339" s="17" t="s">
        <v>181</v>
      </c>
      <c r="F339" s="17" t="s">
        <v>305</v>
      </c>
      <c r="G339" s="18" t="s">
        <v>306</v>
      </c>
      <c r="H339" s="18" t="s">
        <v>27</v>
      </c>
      <c r="I339" s="18">
        <v>30043932</v>
      </c>
      <c r="J339" s="112" t="str">
        <f t="shared" si="286"/>
        <v>30043932-EJECUCION</v>
      </c>
      <c r="K339" s="442" t="s">
        <v>3205</v>
      </c>
      <c r="L339" s="100"/>
      <c r="M339" s="125">
        <v>1454261744</v>
      </c>
      <c r="N339" s="100"/>
      <c r="O339" s="125">
        <v>1429461744</v>
      </c>
      <c r="P339" s="125">
        <v>24800000</v>
      </c>
      <c r="Q339" s="19"/>
      <c r="R339" s="101"/>
      <c r="S339" s="20"/>
      <c r="T339" s="21"/>
      <c r="U339" s="21">
        <v>24800000</v>
      </c>
      <c r="V339" s="266">
        <v>0</v>
      </c>
      <c r="W339" s="266">
        <v>0</v>
      </c>
      <c r="X339" s="266">
        <v>0</v>
      </c>
      <c r="Y339" s="266">
        <f t="shared" si="287"/>
        <v>0</v>
      </c>
      <c r="Z339" s="266">
        <v>0</v>
      </c>
      <c r="AA339" s="266">
        <v>24800000</v>
      </c>
      <c r="AB339" s="266">
        <v>0</v>
      </c>
      <c r="AC339" s="266">
        <v>0</v>
      </c>
      <c r="AD339" s="266">
        <f t="shared" si="288"/>
        <v>24800000</v>
      </c>
      <c r="AE339" s="266">
        <f t="shared" si="289"/>
        <v>0</v>
      </c>
      <c r="AF339" s="266">
        <f t="shared" si="290"/>
        <v>0</v>
      </c>
      <c r="AG339" s="18" t="s">
        <v>758</v>
      </c>
      <c r="AH339" s="17" t="s">
        <v>109</v>
      </c>
      <c r="AI339" s="81" t="s">
        <v>1336</v>
      </c>
      <c r="AJ339" s="22"/>
      <c r="AK339" s="23"/>
      <c r="AL339" s="24"/>
      <c r="AM339" s="23"/>
      <c r="AN339" t="str">
        <f t="shared" si="291"/>
        <v>OR PRO.CODIGO=30043932</v>
      </c>
      <c r="AO339">
        <f>LEN(I339)</f>
        <v>8</v>
      </c>
      <c r="AP339"/>
      <c r="AQ339"/>
      <c r="AR339"/>
      <c r="AT339" s="373"/>
      <c r="AX339" s="373"/>
      <c r="BA339" s="377"/>
      <c r="BB339" s="431"/>
      <c r="BD339" s="32" t="s">
        <v>3458</v>
      </c>
      <c r="BE339" s="92" t="str">
        <f>VLOOKUP(J339,'RATES 30-06-2017'!F$2:K$374,6,FALSE)</f>
        <v>IN</v>
      </c>
      <c r="BF339" s="92"/>
      <c r="BG339" s="92" t="str">
        <f>VLOOKUP(J339,Hoja4!C$2:E$268,2,FALSE)</f>
        <v>FIE</v>
      </c>
      <c r="BH339" s="92">
        <f>VLOOKUP(J339,Hoja4!C$2:E$268,3,FALSE)</f>
        <v>31</v>
      </c>
      <c r="BI339" s="92"/>
      <c r="BJ339" s="92"/>
      <c r="BK339" s="32" t="str">
        <f>VLOOKUP(J339,RATES!F$2:K$309,6,FALSE)</f>
        <v>IN</v>
      </c>
    </row>
    <row r="340" spans="1:63" s="32" customFormat="1" ht="15" customHeight="1">
      <c r="A340" s="17">
        <v>31</v>
      </c>
      <c r="B340" s="99">
        <v>1</v>
      </c>
      <c r="C340" s="17" t="s">
        <v>23</v>
      </c>
      <c r="D340" s="18" t="s">
        <v>33</v>
      </c>
      <c r="E340" s="17" t="s">
        <v>181</v>
      </c>
      <c r="F340" s="17" t="s">
        <v>305</v>
      </c>
      <c r="G340" s="18" t="s">
        <v>306</v>
      </c>
      <c r="H340" s="18" t="s">
        <v>27</v>
      </c>
      <c r="I340" s="18">
        <v>30134380</v>
      </c>
      <c r="J340" s="112" t="str">
        <f t="shared" si="286"/>
        <v>30134380-EJECUCION</v>
      </c>
      <c r="K340" s="442" t="s">
        <v>3302</v>
      </c>
      <c r="L340" s="100">
        <v>357151770</v>
      </c>
      <c r="M340" s="125">
        <v>363409000</v>
      </c>
      <c r="N340" s="100">
        <v>141065888</v>
      </c>
      <c r="O340" s="125">
        <v>61611342</v>
      </c>
      <c r="P340" s="125">
        <v>282542428</v>
      </c>
      <c r="Q340" s="19">
        <v>0</v>
      </c>
      <c r="R340" s="101">
        <v>216085882</v>
      </c>
      <c r="S340" s="20">
        <v>0</v>
      </c>
      <c r="T340" s="21">
        <v>0</v>
      </c>
      <c r="U340" s="21">
        <v>282722425</v>
      </c>
      <c r="V340" s="266">
        <v>74667122</v>
      </c>
      <c r="W340" s="266">
        <v>53184458</v>
      </c>
      <c r="X340" s="266">
        <v>39547586</v>
      </c>
      <c r="Y340" s="266">
        <f t="shared" si="287"/>
        <v>167399166</v>
      </c>
      <c r="Z340" s="266">
        <v>35950486</v>
      </c>
      <c r="AA340" s="266">
        <v>34158631</v>
      </c>
      <c r="AB340" s="266">
        <v>24956397</v>
      </c>
      <c r="AC340" s="266">
        <v>0</v>
      </c>
      <c r="AD340" s="266">
        <f t="shared" si="288"/>
        <v>262464680</v>
      </c>
      <c r="AE340" s="266">
        <f t="shared" si="289"/>
        <v>20257745</v>
      </c>
      <c r="AF340" s="266">
        <f t="shared" si="290"/>
        <v>19075233</v>
      </c>
      <c r="AG340" s="18" t="s">
        <v>3419</v>
      </c>
      <c r="AH340" s="17" t="s">
        <v>685</v>
      </c>
      <c r="AI340" s="81" t="s">
        <v>30</v>
      </c>
      <c r="AJ340" s="22" t="s">
        <v>45</v>
      </c>
      <c r="AK340" s="23" t="s">
        <v>30</v>
      </c>
      <c r="AL340" s="24" t="s">
        <v>310</v>
      </c>
      <c r="AM340" s="23"/>
      <c r="AN340" t="str">
        <f t="shared" si="291"/>
        <v>OR PRO.CODIGO=30134380</v>
      </c>
      <c r="AO340">
        <f>LEN(I340)</f>
        <v>8</v>
      </c>
      <c r="AP340" t="e">
        <f>VLOOKUP(J340,#REF!,5,FALSE)</f>
        <v>#REF!</v>
      </c>
      <c r="AQ340"/>
      <c r="AR340" t="e">
        <f>VLOOKUP(J340,#REF!,6,FALSE)</f>
        <v>#REF!</v>
      </c>
      <c r="AS340" s="32" t="e">
        <f>VLOOKUP(I340,'convenios 2017'!A$2:O$82,15,FALSE)</f>
        <v>#N/A</v>
      </c>
      <c r="AT340" s="373">
        <f>O340+AD340</f>
        <v>324076022</v>
      </c>
      <c r="AU340" s="32" t="str">
        <f>VLOOKUP(I340,'convenio 2016'!A$2:N$196,14,FALSE)</f>
        <v>toma razon</v>
      </c>
      <c r="AV340" s="32" t="e">
        <f>VLOOKUP(I340,'convenio 2015'!A$4:M$228,13,FALSE)</f>
        <v>#N/A</v>
      </c>
      <c r="AW340" s="32" t="e">
        <f>VLOOKUP(J340,#REF!,6,FALSE)</f>
        <v>#REF!</v>
      </c>
      <c r="AX340" s="373">
        <f>O340+AD340</f>
        <v>324076022</v>
      </c>
      <c r="AY340" s="32" t="s">
        <v>2408</v>
      </c>
      <c r="AZ340" s="32" t="s">
        <v>2003</v>
      </c>
      <c r="BA340" s="377">
        <v>733</v>
      </c>
      <c r="BB340" s="431">
        <v>42502</v>
      </c>
      <c r="BC340" s="32" t="str">
        <f>VLOOKUP(J340,'RATE JUNIO '!F$2:K$346,6,FALSE)</f>
        <v>RS</v>
      </c>
      <c r="BD340" s="32" t="s">
        <v>3458</v>
      </c>
      <c r="BE340" s="92" t="str">
        <f>VLOOKUP(J340,'RATES 30-06-2017'!F$2:K$374,6,FALSE)</f>
        <v>RS</v>
      </c>
      <c r="BF340" s="92"/>
      <c r="BG340" s="92" t="str">
        <f>VLOOKUP(J340,Hoja4!C$2:E$268,2,FALSE)</f>
        <v>LIBRE</v>
      </c>
      <c r="BH340" s="92">
        <f>VLOOKUP(J340,Hoja4!C$2:E$268,3,FALSE)</f>
        <v>31</v>
      </c>
      <c r="BI340" s="92"/>
      <c r="BJ340" s="92"/>
      <c r="BK340" s="32" t="str">
        <f>VLOOKUP(J340,RATES!F$2:K$309,6,FALSE)</f>
        <v>RS</v>
      </c>
    </row>
    <row r="341" spans="1:63">
      <c r="A341" s="86"/>
      <c r="C341" s="86"/>
      <c r="D341" s="87"/>
      <c r="E341" s="86"/>
      <c r="F341" s="86"/>
      <c r="G341" s="88"/>
      <c r="H341" s="86"/>
      <c r="I341" s="88"/>
      <c r="K341" s="110" t="s">
        <v>47</v>
      </c>
      <c r="L341" s="25">
        <f>SUBTOTAL(9,L336:L340)</f>
        <v>615408770</v>
      </c>
      <c r="M341" s="111">
        <f>SUBTOTAL(9,M336:M340)</f>
        <v>2392586040</v>
      </c>
      <c r="N341" s="25">
        <v>247535888</v>
      </c>
      <c r="O341" s="111">
        <f>SUBTOTAL(9,O336:O340)</f>
        <v>1888507856</v>
      </c>
      <c r="P341" s="111">
        <f>SUBTOTAL(9,P336:P340)</f>
        <v>484822954</v>
      </c>
      <c r="Q341" s="109">
        <v>0</v>
      </c>
      <c r="R341" s="25">
        <v>367872882</v>
      </c>
      <c r="S341" s="25">
        <v>0</v>
      </c>
      <c r="T341" s="25">
        <v>0</v>
      </c>
      <c r="U341" s="111">
        <f t="shared" ref="U341:AF341" si="292">SUBTOTAL(9,U336:U340)</f>
        <v>484927698</v>
      </c>
      <c r="V341" s="111">
        <f t="shared" si="292"/>
        <v>153316812</v>
      </c>
      <c r="W341" s="111">
        <f t="shared" si="292"/>
        <v>53184458</v>
      </c>
      <c r="X341" s="111">
        <f t="shared" si="292"/>
        <v>39547586</v>
      </c>
      <c r="Y341" s="111">
        <f t="shared" si="292"/>
        <v>246048856</v>
      </c>
      <c r="Z341" s="111">
        <f t="shared" si="292"/>
        <v>35950486</v>
      </c>
      <c r="AA341" s="111">
        <f t="shared" si="292"/>
        <v>131791773</v>
      </c>
      <c r="AB341" s="111">
        <f t="shared" si="292"/>
        <v>35406144</v>
      </c>
      <c r="AC341" s="111">
        <f t="shared" si="292"/>
        <v>0</v>
      </c>
      <c r="AD341" s="111">
        <f t="shared" si="292"/>
        <v>449197259</v>
      </c>
      <c r="AE341" s="111">
        <f t="shared" si="292"/>
        <v>35730439</v>
      </c>
      <c r="AF341" s="111">
        <f t="shared" si="292"/>
        <v>19150486</v>
      </c>
      <c r="AG341" s="88"/>
      <c r="AH341" s="86"/>
      <c r="AI341" s="257"/>
      <c r="AK341" s="23"/>
      <c r="AL341" s="24"/>
      <c r="AM341" s="23"/>
      <c r="AN341" s="92"/>
      <c r="AO341" s="92"/>
      <c r="AP341" s="92"/>
      <c r="AQ341" s="92"/>
      <c r="AR341" s="92"/>
      <c r="AS341" s="92"/>
      <c r="AT341" s="92"/>
      <c r="AU341" s="92"/>
      <c r="AV341" s="92"/>
      <c r="AW341" s="92"/>
      <c r="AX341" s="92"/>
      <c r="AZ341" s="32" t="s">
        <v>3142</v>
      </c>
    </row>
    <row r="342" spans="1:63" ht="12" customHeight="1">
      <c r="A342" s="86"/>
      <c r="C342" s="86"/>
      <c r="D342" s="87"/>
      <c r="E342" s="86"/>
      <c r="F342" s="86"/>
      <c r="G342" s="88"/>
      <c r="H342" s="86"/>
      <c r="I342" s="88"/>
      <c r="K342" s="261"/>
      <c r="M342" s="86"/>
      <c r="O342" s="86"/>
      <c r="P342" s="86"/>
      <c r="U342"/>
      <c r="V342" s="122"/>
      <c r="W342" s="122"/>
      <c r="X342" s="122"/>
      <c r="Y342" s="122"/>
      <c r="Z342" s="122"/>
      <c r="AA342" s="122"/>
      <c r="AB342" s="122"/>
      <c r="AC342" s="122"/>
      <c r="AD342" s="122"/>
      <c r="AE342" s="122"/>
      <c r="AF342" s="122"/>
      <c r="AG342" s="88"/>
      <c r="AH342" s="86"/>
      <c r="AI342" s="257"/>
      <c r="AK342" s="23"/>
      <c r="AL342" s="24"/>
      <c r="AM342" s="23"/>
      <c r="AZ342" s="32" t="s">
        <v>3142</v>
      </c>
    </row>
    <row r="343" spans="1:63">
      <c r="A343" s="86"/>
      <c r="C343" s="86"/>
      <c r="D343" s="87"/>
      <c r="E343" s="86"/>
      <c r="F343" s="86"/>
      <c r="G343" s="88"/>
      <c r="H343" s="86"/>
      <c r="I343" s="88"/>
      <c r="K343" s="16" t="s">
        <v>48</v>
      </c>
      <c r="M343" s="86"/>
      <c r="O343" s="86"/>
      <c r="P343" s="86"/>
      <c r="Q343" s="302"/>
      <c r="U343"/>
      <c r="V343" s="122"/>
      <c r="W343" s="122"/>
      <c r="X343" s="122"/>
      <c r="Y343" s="122"/>
      <c r="Z343" s="122"/>
      <c r="AA343" s="122"/>
      <c r="AB343" s="122"/>
      <c r="AC343" s="122"/>
      <c r="AD343" s="122"/>
      <c r="AE343" s="122"/>
      <c r="AF343" s="122"/>
      <c r="AG343" s="88"/>
      <c r="AH343" s="86"/>
      <c r="AI343" s="257"/>
      <c r="AK343" s="23"/>
      <c r="AL343" s="24"/>
      <c r="AM343" s="23"/>
      <c r="AZ343" s="32" t="s">
        <v>3142</v>
      </c>
    </row>
    <row r="344" spans="1:63" s="32" customFormat="1" ht="15" customHeight="1">
      <c r="A344" s="17">
        <v>31</v>
      </c>
      <c r="B344" s="99">
        <v>9</v>
      </c>
      <c r="C344" s="17" t="s">
        <v>49</v>
      </c>
      <c r="D344" s="18" t="s">
        <v>81</v>
      </c>
      <c r="E344" s="17" t="s">
        <v>181</v>
      </c>
      <c r="F344" s="17" t="s">
        <v>305</v>
      </c>
      <c r="G344" s="18" t="s">
        <v>306</v>
      </c>
      <c r="H344" s="18" t="s">
        <v>27</v>
      </c>
      <c r="I344" s="18">
        <v>30101366</v>
      </c>
      <c r="J344" s="112" t="str">
        <f>CONCATENATE(I344,"-",H344)</f>
        <v>30101366-EJECUCION</v>
      </c>
      <c r="K344" s="442" t="s">
        <v>3232</v>
      </c>
      <c r="L344" s="100">
        <v>96009000</v>
      </c>
      <c r="M344" s="125">
        <v>96009000</v>
      </c>
      <c r="N344" s="100">
        <v>0</v>
      </c>
      <c r="O344" s="125">
        <v>0</v>
      </c>
      <c r="P344" s="125">
        <v>96009000</v>
      </c>
      <c r="Q344" s="19">
        <v>0</v>
      </c>
      <c r="R344" s="101">
        <v>96009000</v>
      </c>
      <c r="S344" s="20">
        <v>0</v>
      </c>
      <c r="T344" s="21">
        <v>0</v>
      </c>
      <c r="U344" s="21">
        <v>96009000</v>
      </c>
      <c r="V344" s="266">
        <v>0</v>
      </c>
      <c r="W344" s="266">
        <v>0</v>
      </c>
      <c r="X344" s="266">
        <v>0</v>
      </c>
      <c r="Y344" s="266">
        <f>V344+W344+X344</f>
        <v>0</v>
      </c>
      <c r="Z344" s="266">
        <v>0</v>
      </c>
      <c r="AA344" s="266">
        <v>0</v>
      </c>
      <c r="AB344" s="266">
        <v>0</v>
      </c>
      <c r="AC344" s="266">
        <v>0</v>
      </c>
      <c r="AD344" s="266">
        <f>V344+W344+X344+Z344+AA344+AB344+AC344</f>
        <v>0</v>
      </c>
      <c r="AE344" s="266">
        <f>U344-AD344</f>
        <v>96009000</v>
      </c>
      <c r="AF344" s="266">
        <f>M344-(O344+U344)</f>
        <v>0</v>
      </c>
      <c r="AG344" s="18" t="s">
        <v>3419</v>
      </c>
      <c r="AH344" s="17" t="s">
        <v>83</v>
      </c>
      <c r="AI344" s="81" t="s">
        <v>30</v>
      </c>
      <c r="AJ344" s="22" t="s">
        <v>31</v>
      </c>
      <c r="AK344" s="23" t="s">
        <v>30</v>
      </c>
      <c r="AL344" s="24" t="s">
        <v>312</v>
      </c>
      <c r="AM344" s="23" t="s">
        <v>45</v>
      </c>
      <c r="AN344" t="str">
        <f>CONCATENATE( "OR PRO.CODIGO=",I344)</f>
        <v>OR PRO.CODIGO=30101366</v>
      </c>
      <c r="AO344">
        <f>LEN(I344)</f>
        <v>8</v>
      </c>
      <c r="AP344" t="e">
        <f>VLOOKUP(J344,#REF!,5,FALSE)</f>
        <v>#REF!</v>
      </c>
      <c r="AQ344"/>
      <c r="AR344" t="e">
        <f>VLOOKUP(J344,#REF!,6,FALSE)</f>
        <v>#REF!</v>
      </c>
      <c r="AS344" s="32" t="e">
        <f>VLOOKUP(I344,'convenios 2017'!A$2:O$82,15,FALSE)</f>
        <v>#N/A</v>
      </c>
      <c r="AT344" s="373">
        <f>O344+AD344</f>
        <v>0</v>
      </c>
      <c r="AU344" s="32" t="e">
        <f>VLOOKUP(I344,'convenio 2016'!A$2:N$196,14,FALSE)</f>
        <v>#N/A</v>
      </c>
      <c r="AV344" s="32" t="e">
        <f>VLOOKUP(I344,'convenio 2015'!A$4:M$228,13,FALSE)</f>
        <v>#N/A</v>
      </c>
      <c r="AW344" s="32" t="e">
        <f>VLOOKUP(J344,#REF!,6,FALSE)</f>
        <v>#REF!</v>
      </c>
      <c r="AX344" s="373">
        <f>O344+AD344</f>
        <v>0</v>
      </c>
      <c r="AY344" s="32" t="e">
        <v>#N/A</v>
      </c>
      <c r="AZ344" s="32" t="e">
        <v>#N/A</v>
      </c>
      <c r="BA344" s="377" t="e">
        <v>#N/A</v>
      </c>
      <c r="BB344" s="431"/>
      <c r="BC344" s="32" t="str">
        <f>VLOOKUP(J344,'RATE JUNIO '!F$2:K$346,6,FALSE)</f>
        <v>RS</v>
      </c>
      <c r="BD344" s="32" t="s">
        <v>3458</v>
      </c>
      <c r="BE344" s="92" t="str">
        <f>VLOOKUP(J344,'RATES 30-06-2017'!F$2:K$374,6,FALSE)</f>
        <v>RS</v>
      </c>
      <c r="BF344" s="92"/>
      <c r="BG344" s="92" t="str">
        <f>VLOOKUP(J344,Hoja4!C$2:E$268,2,FALSE)</f>
        <v>ENERGIZACION</v>
      </c>
      <c r="BH344" s="92">
        <f>VLOOKUP(J344,Hoja4!C$2:E$268,3,FALSE)</f>
        <v>31</v>
      </c>
      <c r="BI344" s="92"/>
      <c r="BJ344" s="92"/>
      <c r="BK344" s="32" t="str">
        <f>VLOOKUP(J344,RATES!F$2:K$309,6,FALSE)</f>
        <v>RS</v>
      </c>
    </row>
    <row r="345" spans="1:63">
      <c r="A345" s="86"/>
      <c r="B345" s="302"/>
      <c r="C345" s="86"/>
      <c r="D345" s="87"/>
      <c r="E345" s="86"/>
      <c r="F345" s="86"/>
      <c r="G345" s="88"/>
      <c r="H345" s="86"/>
      <c r="I345" s="88"/>
      <c r="J345" s="302"/>
      <c r="K345" s="110" t="s">
        <v>52</v>
      </c>
      <c r="L345" s="25">
        <f>SUBTOTAL(9,L344)</f>
        <v>96009000</v>
      </c>
      <c r="M345" s="111">
        <f>SUBTOTAL(9,M344)</f>
        <v>96009000</v>
      </c>
      <c r="N345" s="25">
        <v>0</v>
      </c>
      <c r="O345" s="111">
        <f>SUBTOTAL(9,O344)</f>
        <v>0</v>
      </c>
      <c r="P345" s="111">
        <f>SUBTOTAL(9,P344)</f>
        <v>96009000</v>
      </c>
      <c r="Q345" s="109">
        <v>0</v>
      </c>
      <c r="R345" s="25">
        <v>96009000</v>
      </c>
      <c r="S345" s="25">
        <v>0</v>
      </c>
      <c r="T345" s="25">
        <v>0</v>
      </c>
      <c r="U345" s="111">
        <f t="shared" ref="U345:AF345" si="293">SUBTOTAL(9,U344)</f>
        <v>96009000</v>
      </c>
      <c r="V345" s="111">
        <f t="shared" si="293"/>
        <v>0</v>
      </c>
      <c r="W345" s="111">
        <f t="shared" si="293"/>
        <v>0</v>
      </c>
      <c r="X345" s="111">
        <f t="shared" si="293"/>
        <v>0</v>
      </c>
      <c r="Y345" s="111">
        <f t="shared" si="293"/>
        <v>0</v>
      </c>
      <c r="Z345" s="111">
        <f t="shared" si="293"/>
        <v>0</v>
      </c>
      <c r="AA345" s="111">
        <f t="shared" si="293"/>
        <v>0</v>
      </c>
      <c r="AB345" s="111">
        <f t="shared" si="293"/>
        <v>0</v>
      </c>
      <c r="AC345" s="111">
        <f t="shared" si="293"/>
        <v>0</v>
      </c>
      <c r="AD345" s="111">
        <f t="shared" si="293"/>
        <v>0</v>
      </c>
      <c r="AE345" s="111">
        <f t="shared" si="293"/>
        <v>96009000</v>
      </c>
      <c r="AF345" s="111">
        <f t="shared" si="293"/>
        <v>0</v>
      </c>
      <c r="AG345" s="88"/>
      <c r="AH345" s="86"/>
      <c r="AI345" s="257"/>
      <c r="AK345" s="23"/>
      <c r="AL345" s="24"/>
      <c r="AM345" s="23"/>
      <c r="AN345" s="92"/>
      <c r="AO345" s="92"/>
      <c r="AP345" s="92"/>
      <c r="AQ345" s="92"/>
      <c r="AR345" s="92"/>
      <c r="AS345" s="92"/>
      <c r="AT345" s="92"/>
      <c r="AU345" s="92"/>
      <c r="AV345" s="92"/>
      <c r="AW345" s="92"/>
      <c r="AX345" s="92"/>
      <c r="AZ345" s="32" t="s">
        <v>3142</v>
      </c>
    </row>
    <row r="346" spans="1:63" ht="12" customHeight="1">
      <c r="A346" s="86"/>
      <c r="B346" s="302"/>
      <c r="C346" s="86"/>
      <c r="D346" s="87"/>
      <c r="E346" s="86"/>
      <c r="F346" s="86"/>
      <c r="G346" s="88"/>
      <c r="H346" s="86"/>
      <c r="I346" s="88"/>
      <c r="J346" s="302"/>
      <c r="K346" s="303"/>
      <c r="L346" s="302"/>
      <c r="M346" s="86"/>
      <c r="N346" s="302"/>
      <c r="O346" s="86"/>
      <c r="P346" s="86"/>
      <c r="Q346" s="302"/>
      <c r="R346" s="302"/>
      <c r="S346" s="302"/>
      <c r="T346" s="302"/>
      <c r="U346" s="302"/>
      <c r="V346" s="122"/>
      <c r="W346" s="122"/>
      <c r="X346" s="122"/>
      <c r="Y346" s="122"/>
      <c r="Z346" s="122"/>
      <c r="AA346" s="122"/>
      <c r="AB346" s="122"/>
      <c r="AC346" s="122"/>
      <c r="AD346" s="122"/>
      <c r="AE346" s="122"/>
      <c r="AF346" s="122"/>
      <c r="AG346" s="88"/>
      <c r="AH346" s="86"/>
      <c r="AI346" s="257"/>
      <c r="AK346" s="23"/>
      <c r="AL346" s="24"/>
      <c r="AM346" s="23"/>
      <c r="AZ346" s="32" t="s">
        <v>3142</v>
      </c>
    </row>
    <row r="347" spans="1:63">
      <c r="A347" s="86"/>
      <c r="B347" s="302"/>
      <c r="C347" s="86"/>
      <c r="D347" s="87"/>
      <c r="E347" s="86"/>
      <c r="F347" s="86"/>
      <c r="G347" s="88"/>
      <c r="H347" s="86"/>
      <c r="I347" s="88"/>
      <c r="J347" s="302"/>
      <c r="K347" s="16" t="s">
        <v>53</v>
      </c>
      <c r="L347" s="302"/>
      <c r="M347" s="86"/>
      <c r="N347" s="302"/>
      <c r="O347" s="86"/>
      <c r="P347" s="86"/>
      <c r="R347" s="302"/>
      <c r="S347" s="302"/>
      <c r="T347" s="302"/>
      <c r="U347" s="302"/>
      <c r="V347" s="122"/>
      <c r="W347" s="122"/>
      <c r="X347" s="122"/>
      <c r="Y347" s="122"/>
      <c r="Z347" s="122"/>
      <c r="AA347" s="122"/>
      <c r="AB347" s="122"/>
      <c r="AC347" s="122"/>
      <c r="AD347" s="122"/>
      <c r="AE347" s="122"/>
      <c r="AF347" s="122"/>
      <c r="AG347" s="88"/>
      <c r="AH347" s="86"/>
      <c r="AI347" s="257"/>
      <c r="AK347" s="23"/>
      <c r="AL347" s="24"/>
      <c r="AM347" s="23"/>
      <c r="AZ347" s="32" t="s">
        <v>3142</v>
      </c>
    </row>
    <row r="348" spans="1:63" s="32" customFormat="1" ht="15" customHeight="1">
      <c r="A348" s="17">
        <v>33</v>
      </c>
      <c r="B348" s="99">
        <v>0</v>
      </c>
      <c r="C348" s="17" t="s">
        <v>54</v>
      </c>
      <c r="D348" s="18" t="s">
        <v>313</v>
      </c>
      <c r="E348" s="17" t="s">
        <v>181</v>
      </c>
      <c r="F348" s="17" t="s">
        <v>305</v>
      </c>
      <c r="G348" s="18" t="s">
        <v>314</v>
      </c>
      <c r="H348" s="18" t="s">
        <v>27</v>
      </c>
      <c r="I348" s="288">
        <v>30482327</v>
      </c>
      <c r="J348" s="112" t="str">
        <f t="shared" ref="J348:J353" si="294">CONCATENATE(I348,"-",H348)</f>
        <v>30482327-EJECUCION</v>
      </c>
      <c r="K348" s="442" t="s">
        <v>315</v>
      </c>
      <c r="L348" s="100">
        <v>220000000</v>
      </c>
      <c r="M348" s="19">
        <v>220000000</v>
      </c>
      <c r="N348" s="100">
        <v>0</v>
      </c>
      <c r="O348" s="19">
        <v>0</v>
      </c>
      <c r="P348" s="19">
        <v>100000000</v>
      </c>
      <c r="Q348" s="19">
        <v>120000000</v>
      </c>
      <c r="R348" s="101">
        <v>100000000</v>
      </c>
      <c r="S348" s="20">
        <v>120000000</v>
      </c>
      <c r="T348" s="21"/>
      <c r="U348" s="446">
        <v>0</v>
      </c>
      <c r="V348" s="266">
        <v>0</v>
      </c>
      <c r="W348" s="266">
        <v>0</v>
      </c>
      <c r="X348" s="266">
        <v>0</v>
      </c>
      <c r="Y348" s="266">
        <f t="shared" ref="Y348:Y353" si="295">V348+W348+X348</f>
        <v>0</v>
      </c>
      <c r="Z348" s="266">
        <v>0</v>
      </c>
      <c r="AA348" s="266">
        <v>0</v>
      </c>
      <c r="AB348" s="266">
        <v>0</v>
      </c>
      <c r="AC348" s="266">
        <v>0</v>
      </c>
      <c r="AD348" s="266">
        <f t="shared" ref="AD348:AD353" si="296">V348+W348+X348+Z348+AA348+AB348+AC348</f>
        <v>0</v>
      </c>
      <c r="AE348" s="266">
        <f t="shared" ref="AE348:AE353" si="297">U348-AD348</f>
        <v>0</v>
      </c>
      <c r="AF348" s="266">
        <f t="shared" ref="AF348:AF353" si="298">M348-(O348+U348)</f>
        <v>220000000</v>
      </c>
      <c r="AG348" s="18" t="s">
        <v>133</v>
      </c>
      <c r="AH348" s="17" t="s">
        <v>685</v>
      </c>
      <c r="AI348" s="81" t="s">
        <v>2961</v>
      </c>
      <c r="AJ348" s="22"/>
      <c r="AK348" s="23"/>
      <c r="AL348" s="24"/>
      <c r="AM348" s="23"/>
      <c r="AN348" t="str">
        <f t="shared" ref="AN348:AN353" si="299">CONCATENATE( "OR PRO.CODIGO=",I348)</f>
        <v>OR PRO.CODIGO=30482327</v>
      </c>
      <c r="AO348">
        <f t="shared" ref="AO348:AO353" si="300">LEN(I348)</f>
        <v>8</v>
      </c>
      <c r="AP348"/>
      <c r="AQ348"/>
      <c r="AR348"/>
      <c r="AS348" s="32" t="e">
        <f>VLOOKUP(I348,'convenios 2017'!A$2:O$82,15,FALSE)</f>
        <v>#N/A</v>
      </c>
      <c r="AT348" s="373">
        <f>O348+AD348</f>
        <v>0</v>
      </c>
      <c r="AU348" s="32" t="e">
        <f>VLOOKUP(I348,'convenio 2016'!A$2:N$196,14,FALSE)</f>
        <v>#N/A</v>
      </c>
      <c r="AV348" s="32" t="e">
        <f>VLOOKUP(I348,'convenio 2015'!A$4:M$228,13,FALSE)</f>
        <v>#N/A</v>
      </c>
      <c r="AW348" s="32" t="e">
        <f>VLOOKUP(J348,#REF!,6,FALSE)</f>
        <v>#REF!</v>
      </c>
      <c r="AX348" s="373">
        <f t="shared" ref="AX348:AX353" si="301">O348+AD348</f>
        <v>0</v>
      </c>
      <c r="AY348" s="32" t="e">
        <v>#N/A</v>
      </c>
      <c r="AZ348" s="32" t="e">
        <v>#N/A</v>
      </c>
      <c r="BA348" s="377" t="e">
        <v>#N/A</v>
      </c>
      <c r="BB348" s="431"/>
      <c r="BC348" s="32">
        <f>VLOOKUP(J348,'RATE JUNIO '!F$2:K$346,6,FALSE)</f>
        <v>0</v>
      </c>
      <c r="BE348" s="92">
        <f>VLOOKUP(J348,'RATES 30-06-2017'!F$2:K$374,6,FALSE)</f>
        <v>0</v>
      </c>
      <c r="BF348" s="92"/>
      <c r="BG348" s="92" t="e">
        <f>VLOOKUP(J348,Hoja4!C$2:E$268,2,FALSE)</f>
        <v>#N/A</v>
      </c>
      <c r="BH348" s="92" t="e">
        <f>VLOOKUP(J348,Hoja4!C$2:E$268,3,FALSE)</f>
        <v>#N/A</v>
      </c>
      <c r="BI348" s="92"/>
      <c r="BJ348" s="92"/>
    </row>
    <row r="349" spans="1:63" s="32" customFormat="1" ht="15" customHeight="1">
      <c r="A349" s="17">
        <v>29</v>
      </c>
      <c r="B349" s="99"/>
      <c r="C349" s="17" t="s">
        <v>54</v>
      </c>
      <c r="D349" s="18" t="s">
        <v>90</v>
      </c>
      <c r="E349" s="17" t="s">
        <v>181</v>
      </c>
      <c r="F349" s="18" t="s">
        <v>305</v>
      </c>
      <c r="G349" s="18"/>
      <c r="H349" s="18" t="s">
        <v>27</v>
      </c>
      <c r="I349" s="288">
        <v>30219124</v>
      </c>
      <c r="J349" s="112" t="str">
        <f t="shared" si="294"/>
        <v>30219124-EJECUCION</v>
      </c>
      <c r="K349" s="442" t="s">
        <v>3380</v>
      </c>
      <c r="L349" s="100"/>
      <c r="M349" s="19">
        <v>268162000</v>
      </c>
      <c r="N349" s="100"/>
      <c r="O349" s="19">
        <v>0</v>
      </c>
      <c r="P349" s="19">
        <v>0</v>
      </c>
      <c r="Q349" s="19"/>
      <c r="R349" s="101"/>
      <c r="S349" s="20"/>
      <c r="T349" s="21"/>
      <c r="U349" s="21">
        <v>268162000</v>
      </c>
      <c r="V349" s="266">
        <v>0</v>
      </c>
      <c r="W349" s="266">
        <v>0</v>
      </c>
      <c r="X349" s="266">
        <v>0</v>
      </c>
      <c r="Y349" s="266">
        <f t="shared" si="295"/>
        <v>0</v>
      </c>
      <c r="Z349" s="266">
        <v>0</v>
      </c>
      <c r="AA349" s="266">
        <v>0</v>
      </c>
      <c r="AB349" s="266">
        <v>0</v>
      </c>
      <c r="AC349" s="266">
        <v>0</v>
      </c>
      <c r="AD349" s="266">
        <f t="shared" si="296"/>
        <v>0</v>
      </c>
      <c r="AE349" s="266">
        <f t="shared" si="297"/>
        <v>268162000</v>
      </c>
      <c r="AF349" s="266">
        <f t="shared" si="298"/>
        <v>0</v>
      </c>
      <c r="AG349" s="18" t="s">
        <v>1459</v>
      </c>
      <c r="AH349" s="17" t="s">
        <v>685</v>
      </c>
      <c r="AI349" s="81" t="s">
        <v>40</v>
      </c>
      <c r="AJ349" s="22"/>
      <c r="AK349" s="23"/>
      <c r="AL349" s="24"/>
      <c r="AM349" s="23"/>
      <c r="AN349" t="str">
        <f t="shared" si="299"/>
        <v>OR PRO.CODIGO=30219124</v>
      </c>
      <c r="AO349">
        <f t="shared" si="300"/>
        <v>8</v>
      </c>
      <c r="AP349"/>
      <c r="AQ349"/>
      <c r="AR349"/>
      <c r="AT349" s="373"/>
      <c r="AX349" s="373">
        <f t="shared" si="301"/>
        <v>0</v>
      </c>
      <c r="AY349" s="32" t="s">
        <v>1459</v>
      </c>
      <c r="BA349" s="377"/>
      <c r="BB349" s="431"/>
      <c r="BC349" s="32">
        <f>VLOOKUP(J349,'RATE JUNIO '!F$2:K$346,6,FALSE)</f>
        <v>0</v>
      </c>
      <c r="BD349" s="32" t="s">
        <v>3458</v>
      </c>
      <c r="BE349" s="92">
        <f>VLOOKUP(J349,'RATES 30-06-2017'!F$2:K$374,6,FALSE)</f>
        <v>0</v>
      </c>
      <c r="BF349" s="92"/>
      <c r="BG349" s="92" t="str">
        <f>VLOOKUP(J349,Hoja4!C$2:E$268,2,FALSE)</f>
        <v>LIBRE</v>
      </c>
      <c r="BH349" s="92">
        <f>VLOOKUP(J349,Hoja4!C$2:E$268,3,FALSE)</f>
        <v>29</v>
      </c>
      <c r="BI349" s="92"/>
      <c r="BJ349" s="92"/>
      <c r="BK349" s="32">
        <f>VLOOKUP(J349,RATES!F$2:K$309,6,FALSE)</f>
        <v>0</v>
      </c>
    </row>
    <row r="350" spans="1:63" s="32" customFormat="1" ht="15" customHeight="1">
      <c r="A350" s="17">
        <v>29</v>
      </c>
      <c r="B350" s="99">
        <v>0</v>
      </c>
      <c r="C350" s="17" t="s">
        <v>54</v>
      </c>
      <c r="D350" s="18" t="s">
        <v>90</v>
      </c>
      <c r="E350" s="17" t="s">
        <v>181</v>
      </c>
      <c r="F350" s="18" t="s">
        <v>305</v>
      </c>
      <c r="G350" s="18" t="s">
        <v>306</v>
      </c>
      <c r="H350" s="18" t="s">
        <v>27</v>
      </c>
      <c r="I350" s="18">
        <v>30446723</v>
      </c>
      <c r="J350" s="112" t="str">
        <f t="shared" si="294"/>
        <v>30446723-EJECUCION</v>
      </c>
      <c r="K350" s="442" t="s">
        <v>3381</v>
      </c>
      <c r="L350" s="100">
        <v>294407000</v>
      </c>
      <c r="M350" s="19">
        <v>294407000</v>
      </c>
      <c r="N350" s="100">
        <v>0</v>
      </c>
      <c r="O350" s="19">
        <v>0</v>
      </c>
      <c r="P350" s="19">
        <v>294407000</v>
      </c>
      <c r="Q350" s="19">
        <v>0</v>
      </c>
      <c r="R350" s="101">
        <v>294407000</v>
      </c>
      <c r="S350" s="20">
        <v>0</v>
      </c>
      <c r="T350" s="21">
        <v>0</v>
      </c>
      <c r="U350" s="21">
        <v>294407000</v>
      </c>
      <c r="V350" s="266">
        <v>0</v>
      </c>
      <c r="W350" s="266">
        <v>0</v>
      </c>
      <c r="X350" s="266">
        <v>0</v>
      </c>
      <c r="Y350" s="266">
        <f t="shared" si="295"/>
        <v>0</v>
      </c>
      <c r="Z350" s="266">
        <v>0</v>
      </c>
      <c r="AA350" s="266">
        <v>0</v>
      </c>
      <c r="AB350" s="266">
        <v>0</v>
      </c>
      <c r="AC350" s="266">
        <v>0</v>
      </c>
      <c r="AD350" s="266">
        <f t="shared" si="296"/>
        <v>0</v>
      </c>
      <c r="AE350" s="266">
        <f t="shared" si="297"/>
        <v>294407000</v>
      </c>
      <c r="AF350" s="266">
        <f t="shared" si="298"/>
        <v>0</v>
      </c>
      <c r="AG350" s="18" t="s">
        <v>1763</v>
      </c>
      <c r="AH350" s="17" t="s">
        <v>92</v>
      </c>
      <c r="AI350" s="81" t="s">
        <v>40</v>
      </c>
      <c r="AJ350" s="22"/>
      <c r="AK350" s="23"/>
      <c r="AL350" s="24" t="s">
        <v>317</v>
      </c>
      <c r="AM350" s="23"/>
      <c r="AN350" t="str">
        <f t="shared" si="299"/>
        <v>OR PRO.CODIGO=30446723</v>
      </c>
      <c r="AO350">
        <f t="shared" si="300"/>
        <v>8</v>
      </c>
      <c r="AP350" t="e">
        <f>VLOOKUP(J350,#REF!,5,FALSE)</f>
        <v>#REF!</v>
      </c>
      <c r="AQ350"/>
      <c r="AR350" t="e">
        <f>VLOOKUP(J350,#REF!,6,FALSE)</f>
        <v>#REF!</v>
      </c>
      <c r="AS350" s="32" t="str">
        <f>VLOOKUP(I350,'convenios 2017'!A$2:O$82,15,FALSE)</f>
        <v>con convenio</v>
      </c>
      <c r="AT350" s="373">
        <f>O350+AD350</f>
        <v>0</v>
      </c>
      <c r="AU350" s="32" t="e">
        <f>VLOOKUP(I350,'convenio 2016'!A$2:N$196,14,FALSE)</f>
        <v>#N/A</v>
      </c>
      <c r="AV350" s="32" t="e">
        <f>VLOOKUP(I350,'convenio 2015'!A$4:M$228,13,FALSE)</f>
        <v>#N/A</v>
      </c>
      <c r="AW350" s="32" t="e">
        <f>VLOOKUP(J350,#REF!,6,FALSE)</f>
        <v>#REF!</v>
      </c>
      <c r="AX350" s="373">
        <f t="shared" si="301"/>
        <v>0</v>
      </c>
      <c r="AY350" s="32" t="s">
        <v>1763</v>
      </c>
      <c r="AZ350" s="32" t="s">
        <v>3160</v>
      </c>
      <c r="BA350" s="377">
        <v>628</v>
      </c>
      <c r="BB350" s="431">
        <v>42825</v>
      </c>
      <c r="BC350" s="32">
        <f>VLOOKUP(J350,'RATE JUNIO '!F$2:K$346,6,FALSE)</f>
        <v>0</v>
      </c>
      <c r="BD350" s="32" t="s">
        <v>3458</v>
      </c>
      <c r="BE350" s="92">
        <f>VLOOKUP(J350,'RATES 30-06-2017'!F$2:K$374,6,FALSE)</f>
        <v>0</v>
      </c>
      <c r="BF350" s="92"/>
      <c r="BG350" s="92" t="str">
        <f>VLOOKUP(J350,Hoja4!C$2:E$268,2,FALSE)</f>
        <v>LIBRE</v>
      </c>
      <c r="BH350" s="92">
        <f>VLOOKUP(J350,Hoja4!C$2:E$268,3,FALSE)</f>
        <v>29</v>
      </c>
      <c r="BI350" s="92"/>
      <c r="BJ350" s="92"/>
      <c r="BK350" s="32">
        <f>VLOOKUP(J350,RATES!F$2:K$309,6,FALSE)</f>
        <v>0</v>
      </c>
    </row>
    <row r="351" spans="1:63" s="32" customFormat="1" ht="15" customHeight="1">
      <c r="A351" s="17">
        <v>31</v>
      </c>
      <c r="B351" s="99">
        <v>0</v>
      </c>
      <c r="C351" s="17" t="s">
        <v>54</v>
      </c>
      <c r="D351" s="18" t="s">
        <v>90</v>
      </c>
      <c r="E351" s="17" t="s">
        <v>181</v>
      </c>
      <c r="F351" s="17" t="s">
        <v>305</v>
      </c>
      <c r="G351" s="18" t="s">
        <v>120</v>
      </c>
      <c r="H351" s="18" t="s">
        <v>27</v>
      </c>
      <c r="I351" s="18">
        <v>30077481</v>
      </c>
      <c r="J351" s="112" t="str">
        <f t="shared" si="294"/>
        <v>30077481-EJECUCION</v>
      </c>
      <c r="K351" s="442" t="s">
        <v>3303</v>
      </c>
      <c r="L351" s="100">
        <v>1700000000</v>
      </c>
      <c r="M351" s="19">
        <v>1700000000</v>
      </c>
      <c r="N351" s="100">
        <v>0</v>
      </c>
      <c r="O351" s="19">
        <v>0</v>
      </c>
      <c r="P351" s="19">
        <v>207849928</v>
      </c>
      <c r="Q351" s="19">
        <v>1492150072</v>
      </c>
      <c r="R351" s="101">
        <v>300000000</v>
      </c>
      <c r="S351" s="20">
        <v>1400000000</v>
      </c>
      <c r="T351" s="21">
        <v>0</v>
      </c>
      <c r="U351" s="446">
        <v>0</v>
      </c>
      <c r="V351" s="266">
        <v>0</v>
      </c>
      <c r="W351" s="266">
        <v>0</v>
      </c>
      <c r="X351" s="266">
        <v>0</v>
      </c>
      <c r="Y351" s="266">
        <f t="shared" si="295"/>
        <v>0</v>
      </c>
      <c r="Z351" s="266">
        <v>0</v>
      </c>
      <c r="AA351" s="266">
        <v>0</v>
      </c>
      <c r="AB351" s="266">
        <v>0</v>
      </c>
      <c r="AC351" s="266">
        <v>0</v>
      </c>
      <c r="AD351" s="266">
        <f t="shared" si="296"/>
        <v>0</v>
      </c>
      <c r="AE351" s="266">
        <f t="shared" si="297"/>
        <v>0</v>
      </c>
      <c r="AF351" s="266">
        <f t="shared" si="298"/>
        <v>1700000000</v>
      </c>
      <c r="AG351" s="18" t="s">
        <v>51</v>
      </c>
      <c r="AH351" s="17" t="s">
        <v>319</v>
      </c>
      <c r="AI351" s="81" t="s">
        <v>30</v>
      </c>
      <c r="AJ351" s="22" t="s">
        <v>31</v>
      </c>
      <c r="AK351" s="23" t="s">
        <v>30</v>
      </c>
      <c r="AL351" s="24" t="s">
        <v>320</v>
      </c>
      <c r="AM351" s="23" t="s">
        <v>45</v>
      </c>
      <c r="AN351" t="str">
        <f t="shared" si="299"/>
        <v>OR PRO.CODIGO=30077481</v>
      </c>
      <c r="AO351">
        <f t="shared" si="300"/>
        <v>8</v>
      </c>
      <c r="AP351" t="e">
        <f>VLOOKUP(J351,#REF!,5,FALSE)</f>
        <v>#REF!</v>
      </c>
      <c r="AQ351"/>
      <c r="AR351" t="e">
        <f>VLOOKUP(J351,#REF!,6,FALSE)</f>
        <v>#REF!</v>
      </c>
      <c r="AS351" s="32" t="e">
        <f>VLOOKUP(I351,'convenios 2017'!A$2:O$82,15,FALSE)</f>
        <v>#N/A</v>
      </c>
      <c r="AT351" s="373">
        <f>O351+AD351</f>
        <v>0</v>
      </c>
      <c r="AU351" s="32" t="e">
        <f>VLOOKUP(I351,'convenio 2016'!A$2:N$196,14,FALSE)</f>
        <v>#N/A</v>
      </c>
      <c r="AV351" s="32" t="e">
        <f>VLOOKUP(I351,'convenio 2015'!A$4:M$228,13,FALSE)</f>
        <v>#N/A</v>
      </c>
      <c r="AW351" s="32" t="e">
        <f>VLOOKUP(J351,#REF!,6,FALSE)</f>
        <v>#REF!</v>
      </c>
      <c r="AX351" s="373">
        <f t="shared" si="301"/>
        <v>0</v>
      </c>
      <c r="AY351" s="32" t="e">
        <v>#N/A</v>
      </c>
      <c r="AZ351" s="32" t="e">
        <v>#N/A</v>
      </c>
      <c r="BA351" s="377" t="e">
        <v>#N/A</v>
      </c>
      <c r="BB351" s="431"/>
      <c r="BC351" s="32" t="str">
        <f>VLOOKUP(J351,'RATE JUNIO '!F$2:K$346,6,FALSE)</f>
        <v>RS</v>
      </c>
      <c r="BD351" s="32" t="s">
        <v>3458</v>
      </c>
      <c r="BE351" s="92" t="str">
        <f>VLOOKUP(J351,'RATES 30-06-2017'!F$2:K$374,6,FALSE)</f>
        <v>RS</v>
      </c>
      <c r="BF351" s="92"/>
      <c r="BG351" s="92" t="e">
        <f>VLOOKUP(J351,Hoja4!C$2:E$268,2,FALSE)</f>
        <v>#N/A</v>
      </c>
      <c r="BH351" s="92" t="e">
        <f>VLOOKUP(J351,Hoja4!C$2:E$268,3,FALSE)</f>
        <v>#N/A</v>
      </c>
      <c r="BI351" s="92"/>
      <c r="BJ351" s="92"/>
      <c r="BK351" s="32" t="str">
        <f>VLOOKUP(J351,RATES!F$2:K$309,6,FALSE)</f>
        <v>RS</v>
      </c>
    </row>
    <row r="352" spans="1:63" s="32" customFormat="1" ht="15" customHeight="1">
      <c r="A352" s="17">
        <v>31</v>
      </c>
      <c r="B352" s="99">
        <v>0</v>
      </c>
      <c r="C352" s="17" t="s">
        <v>54</v>
      </c>
      <c r="D352" s="18" t="s">
        <v>62</v>
      </c>
      <c r="E352" s="17" t="s">
        <v>181</v>
      </c>
      <c r="F352" s="17" t="s">
        <v>305</v>
      </c>
      <c r="G352" s="18" t="s">
        <v>306</v>
      </c>
      <c r="H352" s="18" t="s">
        <v>27</v>
      </c>
      <c r="I352" s="18">
        <v>30437683</v>
      </c>
      <c r="J352" s="112" t="str">
        <f t="shared" si="294"/>
        <v>30437683-EJECUCION</v>
      </c>
      <c r="K352" s="442" t="s">
        <v>321</v>
      </c>
      <c r="L352" s="100">
        <v>83520000</v>
      </c>
      <c r="M352" s="19">
        <v>83520000</v>
      </c>
      <c r="N352" s="100">
        <v>0</v>
      </c>
      <c r="O352" s="19">
        <v>0</v>
      </c>
      <c r="P352" s="19">
        <v>20000000</v>
      </c>
      <c r="Q352" s="19">
        <v>63520000</v>
      </c>
      <c r="R352" s="101">
        <v>20000000</v>
      </c>
      <c r="S352" s="20">
        <v>63520000</v>
      </c>
      <c r="T352" s="21">
        <v>0</v>
      </c>
      <c r="U352" s="446">
        <v>0</v>
      </c>
      <c r="V352" s="266">
        <v>0</v>
      </c>
      <c r="W352" s="266">
        <v>0</v>
      </c>
      <c r="X352" s="266">
        <v>0</v>
      </c>
      <c r="Y352" s="266">
        <f t="shared" si="295"/>
        <v>0</v>
      </c>
      <c r="Z352" s="266">
        <v>0</v>
      </c>
      <c r="AA352" s="266">
        <v>0</v>
      </c>
      <c r="AB352" s="266">
        <v>0</v>
      </c>
      <c r="AC352" s="266">
        <v>0</v>
      </c>
      <c r="AD352" s="266">
        <f t="shared" si="296"/>
        <v>0</v>
      </c>
      <c r="AE352" s="266">
        <f t="shared" si="297"/>
        <v>0</v>
      </c>
      <c r="AF352" s="266">
        <f t="shared" si="298"/>
        <v>83520000</v>
      </c>
      <c r="AG352" s="18" t="s">
        <v>133</v>
      </c>
      <c r="AH352" s="17" t="s">
        <v>685</v>
      </c>
      <c r="AI352" s="81" t="s">
        <v>64</v>
      </c>
      <c r="AJ352" s="22"/>
      <c r="AK352" s="23"/>
      <c r="AL352" s="24"/>
      <c r="AM352" s="23"/>
      <c r="AN352" t="str">
        <f t="shared" si="299"/>
        <v>OR PRO.CODIGO=30437683</v>
      </c>
      <c r="AO352">
        <f t="shared" si="300"/>
        <v>8</v>
      </c>
      <c r="AP352" t="e">
        <f>VLOOKUP(J352,#REF!,5,FALSE)</f>
        <v>#REF!</v>
      </c>
      <c r="AQ352"/>
      <c r="AR352" t="e">
        <f>VLOOKUP(J352,#REF!,6,FALSE)</f>
        <v>#REF!</v>
      </c>
      <c r="AS352" s="32" t="e">
        <f>VLOOKUP(I352,'convenios 2017'!A$2:O$82,15,FALSE)</f>
        <v>#N/A</v>
      </c>
      <c r="AT352" s="373">
        <f>O352+AD352</f>
        <v>0</v>
      </c>
      <c r="AU352" s="32" t="e">
        <f>VLOOKUP(I352,'convenio 2016'!A$2:N$196,14,FALSE)</f>
        <v>#N/A</v>
      </c>
      <c r="AV352" s="32" t="e">
        <f>VLOOKUP(I352,'convenio 2015'!A$4:M$228,13,FALSE)</f>
        <v>#N/A</v>
      </c>
      <c r="AW352" s="32" t="e">
        <f>VLOOKUP(J352,#REF!,6,FALSE)</f>
        <v>#REF!</v>
      </c>
      <c r="AX352" s="373">
        <f t="shared" si="301"/>
        <v>0</v>
      </c>
      <c r="AY352" s="32" t="e">
        <v>#N/A</v>
      </c>
      <c r="AZ352" s="32" t="e">
        <v>#N/A</v>
      </c>
      <c r="BA352" s="377" t="e">
        <v>#N/A</v>
      </c>
      <c r="BB352" s="431"/>
      <c r="BC352" s="32" t="str">
        <f>VLOOKUP(J352,'RATE JUNIO '!F$2:K$346,6,FALSE)</f>
        <v>OT</v>
      </c>
      <c r="BD352" s="32" t="s">
        <v>3458</v>
      </c>
      <c r="BE352" s="92" t="str">
        <f>VLOOKUP(J352,'RATES 30-06-2017'!F$2:K$374,6,FALSE)</f>
        <v>OT</v>
      </c>
      <c r="BF352" s="92"/>
      <c r="BG352" s="92" t="e">
        <f>VLOOKUP(J352,Hoja4!C$2:E$268,2,FALSE)</f>
        <v>#N/A</v>
      </c>
      <c r="BH352" s="92" t="e">
        <f>VLOOKUP(J352,Hoja4!C$2:E$268,3,FALSE)</f>
        <v>#N/A</v>
      </c>
      <c r="BI352" s="92"/>
      <c r="BJ352" s="92"/>
    </row>
    <row r="353" spans="1:63" s="32" customFormat="1" ht="15" customHeight="1">
      <c r="A353" s="17">
        <v>31</v>
      </c>
      <c r="B353" s="99">
        <v>10</v>
      </c>
      <c r="C353" s="17" t="s">
        <v>54</v>
      </c>
      <c r="D353" s="18" t="s">
        <v>24</v>
      </c>
      <c r="E353" s="17" t="s">
        <v>181</v>
      </c>
      <c r="F353" s="17" t="s">
        <v>305</v>
      </c>
      <c r="G353" s="18" t="s">
        <v>306</v>
      </c>
      <c r="H353" s="18" t="s">
        <v>35</v>
      </c>
      <c r="I353" s="18">
        <v>30396077</v>
      </c>
      <c r="J353" s="112" t="str">
        <f t="shared" si="294"/>
        <v>30396077-DISEÑO</v>
      </c>
      <c r="K353" s="442" t="s">
        <v>3298</v>
      </c>
      <c r="L353" s="100">
        <v>20000000</v>
      </c>
      <c r="M353" s="125">
        <v>20000000</v>
      </c>
      <c r="N353" s="100">
        <v>0</v>
      </c>
      <c r="O353" s="125">
        <v>0</v>
      </c>
      <c r="P353" s="125">
        <v>0</v>
      </c>
      <c r="Q353" s="19">
        <v>20000000</v>
      </c>
      <c r="R353" s="101">
        <v>0</v>
      </c>
      <c r="S353" s="20">
        <v>20000000</v>
      </c>
      <c r="T353" s="21">
        <v>0</v>
      </c>
      <c r="U353" s="446">
        <v>0</v>
      </c>
      <c r="V353" s="266">
        <v>0</v>
      </c>
      <c r="W353" s="266">
        <v>0</v>
      </c>
      <c r="X353" s="266">
        <v>0</v>
      </c>
      <c r="Y353" s="266">
        <f t="shared" si="295"/>
        <v>0</v>
      </c>
      <c r="Z353" s="266">
        <v>0</v>
      </c>
      <c r="AA353" s="266">
        <v>0</v>
      </c>
      <c r="AB353" s="266">
        <v>0</v>
      </c>
      <c r="AC353" s="266">
        <v>0</v>
      </c>
      <c r="AD353" s="266">
        <f t="shared" si="296"/>
        <v>0</v>
      </c>
      <c r="AE353" s="266">
        <f t="shared" si="297"/>
        <v>0</v>
      </c>
      <c r="AF353" s="266">
        <f t="shared" si="298"/>
        <v>20000000</v>
      </c>
      <c r="AG353" s="18" t="s">
        <v>51</v>
      </c>
      <c r="AH353" s="17" t="s">
        <v>685</v>
      </c>
      <c r="AI353" s="81" t="s">
        <v>60</v>
      </c>
      <c r="AJ353" s="22" t="s">
        <v>31</v>
      </c>
      <c r="AK353" s="23" t="s">
        <v>64</v>
      </c>
      <c r="AL353" s="24" t="s">
        <v>79</v>
      </c>
      <c r="AM353" s="23" t="s">
        <v>45</v>
      </c>
      <c r="AN353" t="str">
        <f t="shared" si="299"/>
        <v>OR PRO.CODIGO=30396077</v>
      </c>
      <c r="AO353">
        <f t="shared" si="300"/>
        <v>8</v>
      </c>
      <c r="AP353" t="e">
        <f>VLOOKUP(J353,#REF!,5,FALSE)</f>
        <v>#REF!</v>
      </c>
      <c r="AQ353"/>
      <c r="AR353" t="e">
        <f>VLOOKUP(J353,#REF!,6,FALSE)</f>
        <v>#REF!</v>
      </c>
      <c r="AS353" s="32" t="e">
        <f>VLOOKUP(I353,'convenios 2017'!A$2:O$82,15,FALSE)</f>
        <v>#N/A</v>
      </c>
      <c r="AT353" s="373">
        <f>O353+AD353</f>
        <v>0</v>
      </c>
      <c r="AU353" s="32" t="e">
        <f>VLOOKUP(I353,'convenio 2016'!A$2:N$196,14,FALSE)</f>
        <v>#N/A</v>
      </c>
      <c r="AV353" s="32" t="e">
        <f>VLOOKUP(I353,'convenio 2015'!A$4:M$228,13,FALSE)</f>
        <v>#N/A</v>
      </c>
      <c r="AW353" s="32" t="e">
        <f>VLOOKUP(J353,#REF!,6,FALSE)</f>
        <v>#REF!</v>
      </c>
      <c r="AX353" s="373">
        <f t="shared" si="301"/>
        <v>0</v>
      </c>
      <c r="AY353" s="32" t="e">
        <v>#N/A</v>
      </c>
      <c r="AZ353" s="32" t="e">
        <v>#N/A</v>
      </c>
      <c r="BA353" s="377" t="e">
        <v>#N/A</v>
      </c>
      <c r="BB353" s="431"/>
      <c r="BC353" s="32" t="str">
        <f>VLOOKUP(J353,'RATE JUNIO '!F$2:K$346,6,FALSE)</f>
        <v>FI</v>
      </c>
      <c r="BD353" s="32" t="s">
        <v>3458</v>
      </c>
      <c r="BE353" s="92" t="str">
        <f>VLOOKUP(J353,'RATES 30-06-2017'!F$2:K$374,6,FALSE)</f>
        <v>FI</v>
      </c>
      <c r="BF353" s="92"/>
      <c r="BG353" s="92" t="e">
        <f>VLOOKUP(J353,Hoja4!C$2:E$268,2,FALSE)</f>
        <v>#N/A</v>
      </c>
      <c r="BH353" s="92" t="e">
        <f>VLOOKUP(J353,Hoja4!C$2:E$268,3,FALSE)</f>
        <v>#N/A</v>
      </c>
      <c r="BI353" s="92"/>
      <c r="BJ353" s="92"/>
    </row>
    <row r="354" spans="1:63">
      <c r="A354" s="86"/>
      <c r="B354" s="302"/>
      <c r="C354" s="86"/>
      <c r="D354" s="87"/>
      <c r="E354" s="86"/>
      <c r="F354" s="86"/>
      <c r="G354" s="88"/>
      <c r="H354" s="86"/>
      <c r="I354" s="88"/>
      <c r="J354" s="302"/>
      <c r="K354" s="110" t="s">
        <v>66</v>
      </c>
      <c r="L354" s="25">
        <f>SUBTOTAL(9,L348:L353)</f>
        <v>2317927000</v>
      </c>
      <c r="M354" s="111">
        <f>SUBTOTAL(9,M348:M353)</f>
        <v>2586089000</v>
      </c>
      <c r="N354" s="25">
        <v>0</v>
      </c>
      <c r="O354" s="111">
        <f>SUBTOTAL(9,O348:O353)</f>
        <v>0</v>
      </c>
      <c r="P354" s="111">
        <f>SUBTOTAL(9,P348:P353)</f>
        <v>622256928</v>
      </c>
      <c r="Q354" s="109">
        <v>1695670072</v>
      </c>
      <c r="R354" s="25">
        <v>714407000</v>
      </c>
      <c r="S354" s="25">
        <v>1603520000</v>
      </c>
      <c r="T354" s="25">
        <v>0</v>
      </c>
      <c r="U354" s="111">
        <f t="shared" ref="U354:AF354" si="302">SUBTOTAL(9,U348:U353)</f>
        <v>562569000</v>
      </c>
      <c r="V354" s="111">
        <f t="shared" si="302"/>
        <v>0</v>
      </c>
      <c r="W354" s="111">
        <f t="shared" si="302"/>
        <v>0</v>
      </c>
      <c r="X354" s="111">
        <f t="shared" si="302"/>
        <v>0</v>
      </c>
      <c r="Y354" s="111">
        <f t="shared" si="302"/>
        <v>0</v>
      </c>
      <c r="Z354" s="111">
        <f t="shared" si="302"/>
        <v>0</v>
      </c>
      <c r="AA354" s="111">
        <f t="shared" si="302"/>
        <v>0</v>
      </c>
      <c r="AB354" s="111">
        <f t="shared" si="302"/>
        <v>0</v>
      </c>
      <c r="AC354" s="111">
        <f t="shared" si="302"/>
        <v>0</v>
      </c>
      <c r="AD354" s="111">
        <f t="shared" si="302"/>
        <v>0</v>
      </c>
      <c r="AE354" s="111">
        <f t="shared" si="302"/>
        <v>562569000</v>
      </c>
      <c r="AF354" s="111">
        <f t="shared" si="302"/>
        <v>2023520000</v>
      </c>
      <c r="AG354" s="88"/>
      <c r="AH354" s="86"/>
      <c r="AI354" s="257"/>
      <c r="AK354" s="23"/>
      <c r="AL354" s="24"/>
      <c r="AM354" s="23"/>
      <c r="AN354" s="92"/>
      <c r="AO354" s="92"/>
      <c r="AP354" s="92"/>
      <c r="AQ354" s="92"/>
      <c r="AR354" s="92"/>
      <c r="AS354" s="92"/>
      <c r="AT354" s="92"/>
      <c r="AU354" s="92"/>
      <c r="AV354" s="92"/>
      <c r="AW354" s="92"/>
      <c r="AX354" s="92"/>
      <c r="AZ354" s="32" t="s">
        <v>3142</v>
      </c>
    </row>
    <row r="355" spans="1:63" ht="12" customHeight="1">
      <c r="A355" s="86"/>
      <c r="C355" s="86"/>
      <c r="D355" s="87"/>
      <c r="E355" s="86"/>
      <c r="F355" s="86"/>
      <c r="G355" s="88"/>
      <c r="H355" s="86"/>
      <c r="I355" s="88"/>
      <c r="K355" s="303"/>
      <c r="M355" s="86"/>
      <c r="O355" s="86"/>
      <c r="P355" s="86"/>
      <c r="U355"/>
      <c r="V355" s="122"/>
      <c r="W355" s="122"/>
      <c r="X355" s="122"/>
      <c r="Y355" s="122"/>
      <c r="Z355" s="122"/>
      <c r="AA355" s="122"/>
      <c r="AB355" s="122"/>
      <c r="AC355" s="122"/>
      <c r="AD355" s="122"/>
      <c r="AE355" s="122"/>
      <c r="AF355" s="122"/>
      <c r="AG355" s="88"/>
      <c r="AH355" s="86"/>
      <c r="AI355" s="257"/>
      <c r="AK355" s="23"/>
      <c r="AL355" s="24"/>
      <c r="AM355" s="23"/>
      <c r="AZ355" s="32" t="s">
        <v>3142</v>
      </c>
    </row>
    <row r="356" spans="1:63" ht="15" customHeight="1">
      <c r="A356" s="86"/>
      <c r="B356" s="302"/>
      <c r="C356" s="86"/>
      <c r="D356" s="87"/>
      <c r="E356" s="86"/>
      <c r="F356" s="86"/>
      <c r="G356" s="88"/>
      <c r="H356" s="86"/>
      <c r="I356" s="88"/>
      <c r="J356" s="302"/>
      <c r="K356" s="260" t="s">
        <v>322</v>
      </c>
      <c r="L356" s="57">
        <f>L354+L345+L341</f>
        <v>3029344770</v>
      </c>
      <c r="M356" s="111">
        <f>M354+M345+M341</f>
        <v>5074684040</v>
      </c>
      <c r="N356" s="57">
        <v>247535888</v>
      </c>
      <c r="O356" s="111">
        <f>O354+O345+O341</f>
        <v>1888507856</v>
      </c>
      <c r="P356" s="111">
        <f>P354+P345+P341</f>
        <v>1203088882</v>
      </c>
      <c r="Q356" s="111">
        <v>1695670072</v>
      </c>
      <c r="R356" s="57">
        <v>1178288882</v>
      </c>
      <c r="S356" s="57">
        <v>1603520000</v>
      </c>
      <c r="T356" s="57">
        <v>0</v>
      </c>
      <c r="U356" s="111">
        <f t="shared" ref="U356:AF356" si="303">U354+U345+U341</f>
        <v>1143505698</v>
      </c>
      <c r="V356" s="111">
        <f t="shared" si="303"/>
        <v>153316812</v>
      </c>
      <c r="W356" s="111">
        <f t="shared" si="303"/>
        <v>53184458</v>
      </c>
      <c r="X356" s="111">
        <f t="shared" si="303"/>
        <v>39547586</v>
      </c>
      <c r="Y356" s="111">
        <f t="shared" si="303"/>
        <v>246048856</v>
      </c>
      <c r="Z356" s="111">
        <f t="shared" si="303"/>
        <v>35950486</v>
      </c>
      <c r="AA356" s="111">
        <f t="shared" si="303"/>
        <v>131791773</v>
      </c>
      <c r="AB356" s="111">
        <f t="shared" si="303"/>
        <v>35406144</v>
      </c>
      <c r="AC356" s="111">
        <f t="shared" si="303"/>
        <v>0</v>
      </c>
      <c r="AD356" s="111">
        <f t="shared" si="303"/>
        <v>449197259</v>
      </c>
      <c r="AE356" s="111">
        <f t="shared" si="303"/>
        <v>694308439</v>
      </c>
      <c r="AF356" s="111">
        <f t="shared" si="303"/>
        <v>2042670486</v>
      </c>
      <c r="AG356" s="88"/>
      <c r="AH356" s="86"/>
      <c r="AI356" s="257"/>
      <c r="AK356" s="23"/>
      <c r="AL356" s="24"/>
      <c r="AM356" s="23"/>
      <c r="AN356" s="92"/>
      <c r="AO356" s="92"/>
      <c r="AP356" s="92"/>
      <c r="AQ356" s="92"/>
      <c r="AR356" s="92"/>
      <c r="AS356" s="92"/>
      <c r="AT356" s="92"/>
      <c r="AU356" s="92"/>
      <c r="AV356" s="92"/>
      <c r="AW356" s="92"/>
      <c r="AX356" s="92"/>
      <c r="AZ356" s="32" t="s">
        <v>3142</v>
      </c>
    </row>
    <row r="357" spans="1:63" s="86" customFormat="1" ht="15" customHeight="1">
      <c r="D357" s="87"/>
      <c r="G357" s="88"/>
      <c r="I357" s="88"/>
      <c r="K357" s="89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88"/>
      <c r="AI357" s="257"/>
      <c r="AK357" s="79"/>
      <c r="AL357" s="75"/>
      <c r="AM357" s="79"/>
      <c r="AZ357" s="32" t="s">
        <v>3142</v>
      </c>
      <c r="BA357" s="87"/>
      <c r="BB357" s="432"/>
    </row>
    <row r="358" spans="1:63" ht="15" customHeight="1">
      <c r="A358" s="67"/>
      <c r="B358" s="69"/>
      <c r="C358" s="67"/>
      <c r="D358" s="67"/>
      <c r="E358" s="67"/>
      <c r="F358" s="67"/>
      <c r="G358" s="118"/>
      <c r="H358" s="67"/>
      <c r="I358" s="285"/>
      <c r="J358" s="69"/>
      <c r="K358" s="259" t="s">
        <v>323</v>
      </c>
      <c r="L358" s="13"/>
      <c r="M358" s="67"/>
      <c r="N358" s="13"/>
      <c r="O358" s="67"/>
      <c r="P358" s="124"/>
      <c r="Q358" s="68"/>
      <c r="R358" s="13"/>
      <c r="S358" s="13"/>
      <c r="T358" s="13"/>
      <c r="U358" s="444"/>
      <c r="V358" s="267"/>
      <c r="W358" s="267"/>
      <c r="X358" s="267"/>
      <c r="Y358" s="267"/>
      <c r="Z358" s="267"/>
      <c r="AA358" s="267"/>
      <c r="AB358" s="267"/>
      <c r="AC358" s="267"/>
      <c r="AD358" s="267"/>
      <c r="AE358" s="267"/>
      <c r="AF358" s="267"/>
      <c r="AG358" s="285"/>
      <c r="AH358" s="67"/>
      <c r="AI358" s="68"/>
      <c r="AK358" s="23"/>
      <c r="AL358" s="24"/>
      <c r="AM358" s="23"/>
      <c r="AZ358" s="32" t="s">
        <v>3142</v>
      </c>
    </row>
    <row r="359" spans="1:63">
      <c r="A359" s="86"/>
      <c r="B359" s="302"/>
      <c r="C359" s="86"/>
      <c r="D359" s="87"/>
      <c r="E359" s="86"/>
      <c r="F359" s="86"/>
      <c r="G359" s="88"/>
      <c r="H359" s="86"/>
      <c r="I359" s="88"/>
      <c r="J359" s="302"/>
      <c r="K359" s="16" t="s">
        <v>22</v>
      </c>
      <c r="L359" s="302"/>
      <c r="M359" s="86"/>
      <c r="N359" s="302"/>
      <c r="O359" s="86"/>
      <c r="P359" s="86"/>
      <c r="Q359" s="302"/>
      <c r="R359" s="302"/>
      <c r="S359" s="302"/>
      <c r="T359" s="302"/>
      <c r="U359" s="302"/>
      <c r="V359" s="122"/>
      <c r="W359" s="122"/>
      <c r="X359" s="122"/>
      <c r="Y359" s="122"/>
      <c r="Z359" s="122"/>
      <c r="AA359" s="122"/>
      <c r="AB359" s="122"/>
      <c r="AC359" s="122"/>
      <c r="AD359" s="122"/>
      <c r="AE359" s="122"/>
      <c r="AF359" s="122"/>
      <c r="AG359" s="88"/>
      <c r="AH359" s="86"/>
      <c r="AI359" s="257"/>
      <c r="AK359" s="23"/>
      <c r="AL359" s="24"/>
      <c r="AM359" s="23"/>
      <c r="AZ359" s="32" t="s">
        <v>3142</v>
      </c>
    </row>
    <row r="360" spans="1:63" s="32" customFormat="1" ht="15" customHeight="1">
      <c r="A360" s="17">
        <v>31</v>
      </c>
      <c r="B360" s="99">
        <v>0</v>
      </c>
      <c r="C360" s="17" t="s">
        <v>23</v>
      </c>
      <c r="D360" s="18" t="s">
        <v>69</v>
      </c>
      <c r="E360" s="17" t="s">
        <v>181</v>
      </c>
      <c r="F360" s="17" t="s">
        <v>324</v>
      </c>
      <c r="G360" s="18" t="s">
        <v>325</v>
      </c>
      <c r="H360" s="18" t="s">
        <v>27</v>
      </c>
      <c r="I360" s="18">
        <v>30102059</v>
      </c>
      <c r="J360" s="112" t="str">
        <f t="shared" ref="J360:J365" si="304">CONCATENATE(I360,"-",H360)</f>
        <v>30102059-EJECUCION</v>
      </c>
      <c r="K360" s="442" t="s">
        <v>3414</v>
      </c>
      <c r="L360" s="100">
        <v>238770916</v>
      </c>
      <c r="M360" s="19">
        <v>238770916</v>
      </c>
      <c r="N360" s="100">
        <v>191070916</v>
      </c>
      <c r="O360" s="19">
        <v>191070916</v>
      </c>
      <c r="P360" s="19">
        <v>47700000</v>
      </c>
      <c r="Q360" s="19">
        <v>0</v>
      </c>
      <c r="R360" s="101">
        <v>47700000</v>
      </c>
      <c r="S360" s="20">
        <v>0</v>
      </c>
      <c r="T360" s="21">
        <v>0</v>
      </c>
      <c r="U360" s="21">
        <v>47700000</v>
      </c>
      <c r="V360" s="266">
        <v>0</v>
      </c>
      <c r="W360" s="266">
        <v>32100000</v>
      </c>
      <c r="X360" s="266">
        <v>0</v>
      </c>
      <c r="Y360" s="266">
        <f t="shared" ref="Y360:Y365" si="305">V360+W360+X360</f>
        <v>32100000</v>
      </c>
      <c r="Z360" s="266">
        <v>15600000</v>
      </c>
      <c r="AA360" s="266">
        <v>0</v>
      </c>
      <c r="AB360" s="266">
        <v>0</v>
      </c>
      <c r="AC360" s="266">
        <v>0</v>
      </c>
      <c r="AD360" s="266">
        <f t="shared" ref="AD360:AD365" si="306">V360+W360+X360+Z360+AA360+AB360+AC360</f>
        <v>47700000</v>
      </c>
      <c r="AE360" s="266">
        <f t="shared" ref="AE360:AE365" si="307">U360-AD360</f>
        <v>0</v>
      </c>
      <c r="AF360" s="266">
        <f t="shared" ref="AF360:AF365" si="308">M360-(O360+U360)</f>
        <v>0</v>
      </c>
      <c r="AG360" s="18" t="s">
        <v>758</v>
      </c>
      <c r="AH360" s="17" t="s">
        <v>685</v>
      </c>
      <c r="AI360" s="81" t="s">
        <v>30</v>
      </c>
      <c r="AJ360" s="22" t="s">
        <v>31</v>
      </c>
      <c r="AK360" s="23"/>
      <c r="AL360" s="24"/>
      <c r="AM360" s="23" t="s">
        <v>45</v>
      </c>
      <c r="AN360" t="str">
        <f t="shared" ref="AN360:AN365" si="309">CONCATENATE( "OR PRO.CODIGO=",I360)</f>
        <v>OR PRO.CODIGO=30102059</v>
      </c>
      <c r="AO360">
        <f t="shared" ref="AO360:AO365" si="310">LEN(I360)</f>
        <v>8</v>
      </c>
      <c r="AP360" t="e">
        <f>VLOOKUP(J360,#REF!,5,FALSE)</f>
        <v>#REF!</v>
      </c>
      <c r="AQ360"/>
      <c r="AR360" t="e">
        <f>VLOOKUP(J360,#REF!,6,FALSE)</f>
        <v>#REF!</v>
      </c>
      <c r="AS360" s="32" t="e">
        <f>VLOOKUP(I360,'convenios 2017'!A$2:O$82,15,FALSE)</f>
        <v>#N/A</v>
      </c>
      <c r="AT360" s="373">
        <f>O360+AD360</f>
        <v>238770916</v>
      </c>
      <c r="AU360" s="32" t="str">
        <f>VLOOKUP(I360,'convenio 2016'!A$2:N$196,14,FALSE)</f>
        <v>toma razon</v>
      </c>
      <c r="AV360" s="32">
        <f>VLOOKUP(I360,'convenio 2015'!A$4:M$228,13,FALSE)</f>
        <v>0</v>
      </c>
      <c r="AW360" s="32" t="e">
        <f>VLOOKUP(J360,#REF!,6,FALSE)</f>
        <v>#REF!</v>
      </c>
      <c r="AX360" s="373">
        <f>O360+AD360</f>
        <v>238770916</v>
      </c>
      <c r="AY360" s="32" t="s">
        <v>2408</v>
      </c>
      <c r="AZ360" s="32" t="s">
        <v>2301</v>
      </c>
      <c r="BA360" s="377">
        <v>2856</v>
      </c>
      <c r="BB360" s="431">
        <v>42655</v>
      </c>
      <c r="BC360" s="32">
        <f>VLOOKUP(J360,'RATE JUNIO '!F$2:K$346,6,FALSE)</f>
        <v>0</v>
      </c>
      <c r="BD360" s="32" t="s">
        <v>3458</v>
      </c>
      <c r="BE360" s="92">
        <f>VLOOKUP(J360,'RATES 30-06-2017'!F$2:K$374,6,FALSE)</f>
        <v>0</v>
      </c>
      <c r="BF360" s="92"/>
      <c r="BG360" s="92" t="str">
        <f>VLOOKUP(J360,Hoja4!C$2:E$268,2,FALSE)</f>
        <v>FAR</v>
      </c>
      <c r="BH360" s="92">
        <f>VLOOKUP(J360,Hoja4!C$2:E$268,3,FALSE)</f>
        <v>31</v>
      </c>
      <c r="BI360" s="92"/>
      <c r="BJ360" s="92"/>
      <c r="BK360" s="32">
        <f>VLOOKUP(J360,RATES!F$2:K$309,6,FALSE)</f>
        <v>0</v>
      </c>
    </row>
    <row r="361" spans="1:63" s="32" customFormat="1" ht="15" customHeight="1">
      <c r="A361" s="17">
        <v>31</v>
      </c>
      <c r="B361" s="99">
        <v>6</v>
      </c>
      <c r="C361" s="17" t="s">
        <v>23</v>
      </c>
      <c r="D361" s="18" t="s">
        <v>689</v>
      </c>
      <c r="E361" s="17" t="s">
        <v>181</v>
      </c>
      <c r="F361" s="17" t="s">
        <v>324</v>
      </c>
      <c r="G361" s="18" t="s">
        <v>325</v>
      </c>
      <c r="H361" s="18" t="s">
        <v>27</v>
      </c>
      <c r="I361" s="18">
        <v>30064230</v>
      </c>
      <c r="J361" s="112" t="str">
        <f t="shared" si="304"/>
        <v>30064230-EJECUCION</v>
      </c>
      <c r="K361" s="442" t="s">
        <v>1261</v>
      </c>
      <c r="L361" s="100">
        <v>3074070000</v>
      </c>
      <c r="M361" s="19">
        <v>1974810000</v>
      </c>
      <c r="N361" s="100">
        <v>4000000</v>
      </c>
      <c r="O361" s="19">
        <v>3001000</v>
      </c>
      <c r="P361" s="19">
        <v>300000000</v>
      </c>
      <c r="Q361" s="19">
        <v>1671809000</v>
      </c>
      <c r="R361" s="101">
        <v>300000000</v>
      </c>
      <c r="S361" s="20">
        <v>2770070000</v>
      </c>
      <c r="T361" s="21">
        <v>0</v>
      </c>
      <c r="U361" s="21">
        <v>303000000</v>
      </c>
      <c r="V361" s="266">
        <v>0</v>
      </c>
      <c r="W361" s="266">
        <v>0</v>
      </c>
      <c r="X361" s="266">
        <v>0</v>
      </c>
      <c r="Y361" s="266">
        <f t="shared" si="305"/>
        <v>0</v>
      </c>
      <c r="Z361" s="266">
        <v>0</v>
      </c>
      <c r="AA361" s="266">
        <v>0</v>
      </c>
      <c r="AB361" s="266">
        <v>0</v>
      </c>
      <c r="AC361" s="266">
        <v>0</v>
      </c>
      <c r="AD361" s="266">
        <f t="shared" si="306"/>
        <v>0</v>
      </c>
      <c r="AE361" s="266">
        <f t="shared" si="307"/>
        <v>303000000</v>
      </c>
      <c r="AF361" s="266">
        <f t="shared" si="308"/>
        <v>1668809000</v>
      </c>
      <c r="AG361" s="18" t="s">
        <v>1763</v>
      </c>
      <c r="AH361" s="17" t="s">
        <v>685</v>
      </c>
      <c r="AI361" s="81" t="s">
        <v>30</v>
      </c>
      <c r="AJ361" s="22" t="s">
        <v>31</v>
      </c>
      <c r="AK361" s="23" t="s">
        <v>30</v>
      </c>
      <c r="AL361" s="24" t="s">
        <v>65</v>
      </c>
      <c r="AM361" s="23" t="s">
        <v>45</v>
      </c>
      <c r="AN361" t="str">
        <f t="shared" si="309"/>
        <v>OR PRO.CODIGO=30064230</v>
      </c>
      <c r="AO361">
        <f t="shared" si="310"/>
        <v>8</v>
      </c>
      <c r="AP361" t="e">
        <f>VLOOKUP(J361,#REF!,5,FALSE)</f>
        <v>#REF!</v>
      </c>
      <c r="AQ361"/>
      <c r="AR361" t="e">
        <f>VLOOKUP(J361,#REF!,6,FALSE)</f>
        <v>#REF!</v>
      </c>
      <c r="AS361" s="32" t="str">
        <f>VLOOKUP(I361,'convenios 2017'!A$2:O$82,15,FALSE)</f>
        <v>con convenio</v>
      </c>
      <c r="AT361" s="373">
        <f>O361+AD361</f>
        <v>3001000</v>
      </c>
      <c r="AU361" s="32" t="e">
        <f>VLOOKUP(I361,'convenio 2016'!A$2:N$196,14,FALSE)</f>
        <v>#N/A</v>
      </c>
      <c r="AV361" s="32" t="e">
        <f>VLOOKUP(I361,'convenio 2015'!A$4:M$228,13,FALSE)</f>
        <v>#N/A</v>
      </c>
      <c r="AW361" s="32" t="e">
        <f>VLOOKUP(J361,#REF!,6,FALSE)</f>
        <v>#REF!</v>
      </c>
      <c r="AX361" s="373">
        <f>O361+AD361</f>
        <v>3001000</v>
      </c>
      <c r="AY361" s="32" t="s">
        <v>1763</v>
      </c>
      <c r="AZ361" s="32" t="s">
        <v>3161</v>
      </c>
      <c r="BA361" s="377">
        <v>493</v>
      </c>
      <c r="BB361" s="431">
        <v>42808</v>
      </c>
      <c r="BC361" s="32" t="str">
        <f>VLOOKUP(J361,'RATE JUNIO '!F$2:K$346,6,FALSE)</f>
        <v>RS</v>
      </c>
      <c r="BD361" s="32" t="s">
        <v>3458</v>
      </c>
      <c r="BE361" s="92" t="str">
        <f>VLOOKUP(J361,'RATES 30-06-2017'!F$2:K$374,6,FALSE)</f>
        <v>RS</v>
      </c>
      <c r="BF361" s="92"/>
      <c r="BG361" s="92" t="str">
        <f>VLOOKUP(J361,Hoja4!C$2:E$268,2,FALSE)</f>
        <v>FAR</v>
      </c>
      <c r="BH361" s="92">
        <f>VLOOKUP(J361,Hoja4!C$2:E$268,3,FALSE)</f>
        <v>31</v>
      </c>
      <c r="BI361" s="92"/>
      <c r="BJ361" s="92"/>
      <c r="BK361" s="32" t="str">
        <f>VLOOKUP(J361,RATES!F$2:K$309,6,FALSE)</f>
        <v>RS</v>
      </c>
    </row>
    <row r="362" spans="1:63" s="32" customFormat="1" ht="15" customHeight="1">
      <c r="A362" s="17">
        <v>22</v>
      </c>
      <c r="B362" s="99">
        <v>0</v>
      </c>
      <c r="C362" s="17" t="s">
        <v>23</v>
      </c>
      <c r="D362" s="18" t="s">
        <v>90</v>
      </c>
      <c r="E362" s="17" t="s">
        <v>181</v>
      </c>
      <c r="F362" s="17" t="s">
        <v>324</v>
      </c>
      <c r="G362" s="18" t="s">
        <v>325</v>
      </c>
      <c r="H362" s="18" t="s">
        <v>27</v>
      </c>
      <c r="I362" s="18">
        <v>30106012</v>
      </c>
      <c r="J362" s="112" t="str">
        <f t="shared" si="304"/>
        <v>30106012-EJECUCION</v>
      </c>
      <c r="K362" s="442" t="s">
        <v>3413</v>
      </c>
      <c r="L362" s="100">
        <v>74100000</v>
      </c>
      <c r="M362" s="19">
        <v>74100000</v>
      </c>
      <c r="N362" s="100">
        <v>48175000</v>
      </c>
      <c r="O362" s="19">
        <v>29640000</v>
      </c>
      <c r="P362" s="19">
        <v>44460000</v>
      </c>
      <c r="Q362" s="19">
        <v>0</v>
      </c>
      <c r="R362" s="101">
        <v>25925000</v>
      </c>
      <c r="S362" s="20">
        <v>0</v>
      </c>
      <c r="T362" s="21">
        <v>0</v>
      </c>
      <c r="U362" s="21">
        <v>44450000</v>
      </c>
      <c r="V362" s="266">
        <v>0</v>
      </c>
      <c r="W362" s="266">
        <v>0</v>
      </c>
      <c r="X362" s="266">
        <v>0</v>
      </c>
      <c r="Y362" s="266">
        <f t="shared" si="305"/>
        <v>0</v>
      </c>
      <c r="Z362" s="266">
        <v>0</v>
      </c>
      <c r="AA362" s="266">
        <v>18525000</v>
      </c>
      <c r="AB362" s="266">
        <v>0</v>
      </c>
      <c r="AC362" s="266">
        <v>0</v>
      </c>
      <c r="AD362" s="266">
        <f t="shared" si="306"/>
        <v>18525000</v>
      </c>
      <c r="AE362" s="266">
        <f t="shared" si="307"/>
        <v>25925000</v>
      </c>
      <c r="AF362" s="266">
        <f t="shared" si="308"/>
        <v>10000</v>
      </c>
      <c r="AG362" s="18" t="s">
        <v>3419</v>
      </c>
      <c r="AH362" s="17" t="s">
        <v>685</v>
      </c>
      <c r="AI362" s="81" t="s">
        <v>30</v>
      </c>
      <c r="AJ362" s="22" t="s">
        <v>31</v>
      </c>
      <c r="AK362" s="23"/>
      <c r="AL362" s="24"/>
      <c r="AM362" s="23" t="s">
        <v>45</v>
      </c>
      <c r="AN362" t="str">
        <f t="shared" si="309"/>
        <v>OR PRO.CODIGO=30106012</v>
      </c>
      <c r="AO362">
        <f t="shared" si="310"/>
        <v>8</v>
      </c>
      <c r="AP362" t="e">
        <f>VLOOKUP(J362,#REF!,5,FALSE)</f>
        <v>#REF!</v>
      </c>
      <c r="AQ362"/>
      <c r="AR362" t="e">
        <f>VLOOKUP(J362,#REF!,6,FALSE)</f>
        <v>#REF!</v>
      </c>
      <c r="AS362" s="32" t="e">
        <f>VLOOKUP(I362,'convenios 2017'!A$2:O$82,15,FALSE)</f>
        <v>#N/A</v>
      </c>
      <c r="AT362" s="373">
        <f>O362+AD362</f>
        <v>48165000</v>
      </c>
      <c r="AU362" s="32" t="e">
        <f>VLOOKUP(I362,'convenio 2016'!A$2:N$196,14,FALSE)</f>
        <v>#N/A</v>
      </c>
      <c r="AV362" s="32" t="e">
        <f>VLOOKUP(I362,'convenio 2015'!A$4:M$228,13,FALSE)</f>
        <v>#N/A</v>
      </c>
      <c r="AW362" s="32" t="e">
        <f>VLOOKUP(J362,#REF!,6,FALSE)</f>
        <v>#REF!</v>
      </c>
      <c r="AX362" s="373">
        <f>O362+AD362</f>
        <v>48165000</v>
      </c>
      <c r="AY362" s="32" t="e">
        <v>#N/A</v>
      </c>
      <c r="AZ362" s="32" t="e">
        <v>#N/A</v>
      </c>
      <c r="BA362" s="377" t="e">
        <v>#N/A</v>
      </c>
      <c r="BB362" s="431"/>
      <c r="BC362" s="32">
        <f>VLOOKUP(J362,'RATE JUNIO '!F$2:K$346,6,FALSE)</f>
        <v>0</v>
      </c>
      <c r="BD362" s="32" t="s">
        <v>3458</v>
      </c>
      <c r="BE362" s="92">
        <f>VLOOKUP(J362,'RATES 30-06-2017'!F$2:K$374,6,FALSE)</f>
        <v>0</v>
      </c>
      <c r="BF362" s="92"/>
      <c r="BG362" s="92" t="str">
        <f>VLOOKUP(J362,Hoja4!C$2:E$268,2,FALSE)</f>
        <v>LIBRE</v>
      </c>
      <c r="BH362" s="92">
        <f>VLOOKUP(J362,Hoja4!C$2:E$268,3,FALSE)</f>
        <v>22</v>
      </c>
      <c r="BI362" s="92"/>
      <c r="BJ362" s="92"/>
      <c r="BK362" s="32">
        <f>VLOOKUP(J362,RATES!F$2:K$309,6,FALSE)</f>
        <v>0</v>
      </c>
    </row>
    <row r="363" spans="1:63" s="32" customFormat="1" ht="15" customHeight="1">
      <c r="A363" s="17">
        <v>31</v>
      </c>
      <c r="B363" s="99">
        <v>0</v>
      </c>
      <c r="C363" s="17" t="s">
        <v>23</v>
      </c>
      <c r="D363" s="18" t="s">
        <v>24</v>
      </c>
      <c r="E363" s="17" t="s">
        <v>181</v>
      </c>
      <c r="F363" s="17" t="s">
        <v>324</v>
      </c>
      <c r="G363" s="18" t="s">
        <v>325</v>
      </c>
      <c r="H363" s="18" t="s">
        <v>27</v>
      </c>
      <c r="I363" s="18">
        <v>30132450</v>
      </c>
      <c r="J363" s="112" t="str">
        <f t="shared" si="304"/>
        <v>30132450-EJECUCION</v>
      </c>
      <c r="K363" s="442" t="s">
        <v>698</v>
      </c>
      <c r="L363" s="100"/>
      <c r="M363" s="19">
        <v>425231755</v>
      </c>
      <c r="N363" s="100"/>
      <c r="O363" s="19">
        <v>365744441</v>
      </c>
      <c r="P363" s="19">
        <v>59487314</v>
      </c>
      <c r="Q363" s="19">
        <v>0</v>
      </c>
      <c r="R363" s="101"/>
      <c r="S363" s="20"/>
      <c r="T363" s="21"/>
      <c r="U363" s="21">
        <v>59487314</v>
      </c>
      <c r="V363" s="266">
        <v>0</v>
      </c>
      <c r="W363" s="266">
        <v>0</v>
      </c>
      <c r="X363" s="266">
        <v>0</v>
      </c>
      <c r="Y363" s="266">
        <f t="shared" si="305"/>
        <v>0</v>
      </c>
      <c r="Z363" s="266">
        <v>0</v>
      </c>
      <c r="AA363" s="266">
        <v>59487314</v>
      </c>
      <c r="AB363" s="266">
        <v>0</v>
      </c>
      <c r="AC363" s="266">
        <v>0</v>
      </c>
      <c r="AD363" s="266">
        <f t="shared" si="306"/>
        <v>59487314</v>
      </c>
      <c r="AE363" s="266">
        <f t="shared" si="307"/>
        <v>0</v>
      </c>
      <c r="AF363" s="266">
        <f t="shared" si="308"/>
        <v>0</v>
      </c>
      <c r="AG363" s="18" t="s">
        <v>758</v>
      </c>
      <c r="AH363" s="17" t="s">
        <v>684</v>
      </c>
      <c r="AI363" s="81" t="s">
        <v>40</v>
      </c>
      <c r="AJ363" s="22"/>
      <c r="AK363" s="23"/>
      <c r="AL363" s="24"/>
      <c r="AM363" s="23"/>
      <c r="AN363" t="str">
        <f t="shared" si="309"/>
        <v>OR PRO.CODIGO=30132450</v>
      </c>
      <c r="AO363">
        <f t="shared" si="310"/>
        <v>8</v>
      </c>
      <c r="AP363" t="e">
        <f>VLOOKUP(J363,#REF!,5,FALSE)</f>
        <v>#REF!</v>
      </c>
      <c r="AQ363"/>
      <c r="AR363" t="e">
        <f>VLOOKUP(J363,#REF!,6,FALSE)</f>
        <v>#REF!</v>
      </c>
      <c r="AS363" s="32" t="e">
        <f>VLOOKUP(I363,'convenios 2017'!A$2:O$82,15,FALSE)</f>
        <v>#N/A</v>
      </c>
      <c r="AT363" s="373">
        <f>O363+AD363</f>
        <v>425231755</v>
      </c>
      <c r="AU363" s="32" t="e">
        <f>VLOOKUP(I363,'convenio 2016'!A$2:N$196,14,FALSE)</f>
        <v>#N/A</v>
      </c>
      <c r="AV363" s="32" t="e">
        <f>VLOOKUP(I363,'convenio 2015'!A$4:M$228,13,FALSE)</f>
        <v>#N/A</v>
      </c>
      <c r="AW363" s="32" t="e">
        <f>VLOOKUP(J363,#REF!,6,FALSE)</f>
        <v>#REF!</v>
      </c>
      <c r="AX363" s="373">
        <f>O363+AD363</f>
        <v>425231755</v>
      </c>
      <c r="AY363" s="32" t="e">
        <v>#N/A</v>
      </c>
      <c r="AZ363" s="32" t="e">
        <v>#N/A</v>
      </c>
      <c r="BA363" s="377" t="e">
        <v>#N/A</v>
      </c>
      <c r="BB363" s="431"/>
      <c r="BC363" s="32">
        <f>VLOOKUP(J363,'RATE JUNIO '!F$2:K$346,6,FALSE)</f>
        <v>0</v>
      </c>
      <c r="BD363" s="32" t="s">
        <v>3458</v>
      </c>
      <c r="BE363" s="92">
        <f>VLOOKUP(J363,'RATES 30-06-2017'!F$2:K$374,6,FALSE)</f>
        <v>0</v>
      </c>
      <c r="BF363" s="92"/>
      <c r="BG363" s="92" t="str">
        <f>VLOOKUP(J363,Hoja4!C$2:E$268,2,FALSE)</f>
        <v>FAR</v>
      </c>
      <c r="BH363" s="92">
        <f>VLOOKUP(J363,Hoja4!C$2:E$268,3,FALSE)</f>
        <v>31</v>
      </c>
      <c r="BI363" s="92"/>
      <c r="BJ363" s="92"/>
      <c r="BK363" s="32">
        <f>VLOOKUP(J363,RATES!F$2:K$309,6,FALSE)</f>
        <v>0</v>
      </c>
    </row>
    <row r="364" spans="1:63" s="32" customFormat="1" ht="15" customHeight="1">
      <c r="A364" s="17">
        <v>31</v>
      </c>
      <c r="B364" s="99"/>
      <c r="C364" s="17" t="s">
        <v>23</v>
      </c>
      <c r="D364" s="18" t="s">
        <v>24</v>
      </c>
      <c r="E364" s="17" t="s">
        <v>181</v>
      </c>
      <c r="F364" s="17" t="s">
        <v>324</v>
      </c>
      <c r="G364" s="18"/>
      <c r="H364" s="18" t="s">
        <v>27</v>
      </c>
      <c r="I364" s="18">
        <v>30066636</v>
      </c>
      <c r="J364" s="112" t="str">
        <f t="shared" si="304"/>
        <v>30066636-EJECUCION</v>
      </c>
      <c r="K364" s="442" t="s">
        <v>1543</v>
      </c>
      <c r="L364" s="100"/>
      <c r="M364" s="19">
        <v>1664281118</v>
      </c>
      <c r="N364" s="100"/>
      <c r="O364" s="125">
        <v>1602844779</v>
      </c>
      <c r="P364" s="125">
        <v>61322000</v>
      </c>
      <c r="Q364" s="19"/>
      <c r="R364" s="101"/>
      <c r="S364" s="20"/>
      <c r="T364" s="21"/>
      <c r="U364" s="21">
        <v>61436339</v>
      </c>
      <c r="V364" s="266">
        <v>0</v>
      </c>
      <c r="W364" s="266">
        <v>0</v>
      </c>
      <c r="X364" s="266">
        <v>0</v>
      </c>
      <c r="Y364" s="266">
        <f t="shared" si="305"/>
        <v>0</v>
      </c>
      <c r="Z364" s="266">
        <v>0</v>
      </c>
      <c r="AA364" s="266">
        <v>4035151</v>
      </c>
      <c r="AB364" s="266">
        <v>12981382</v>
      </c>
      <c r="AC364" s="266">
        <v>9043663</v>
      </c>
      <c r="AD364" s="266">
        <f t="shared" si="306"/>
        <v>26060196</v>
      </c>
      <c r="AE364" s="266">
        <f t="shared" si="307"/>
        <v>35376143</v>
      </c>
      <c r="AF364" s="266">
        <f t="shared" si="308"/>
        <v>0</v>
      </c>
      <c r="AG364" s="18" t="s">
        <v>3419</v>
      </c>
      <c r="AH364" s="17" t="s">
        <v>109</v>
      </c>
      <c r="AI364" s="81" t="s">
        <v>30</v>
      </c>
      <c r="AJ364" s="22"/>
      <c r="AK364" s="23"/>
      <c r="AL364" s="24"/>
      <c r="AM364" s="23"/>
      <c r="AN364" t="str">
        <f t="shared" si="309"/>
        <v>OR PRO.CODIGO=30066636</v>
      </c>
      <c r="AO364">
        <f t="shared" si="310"/>
        <v>8</v>
      </c>
      <c r="AP364"/>
      <c r="AQ364"/>
      <c r="AR364"/>
      <c r="AT364" s="373"/>
      <c r="AX364" s="373"/>
      <c r="BA364" s="377"/>
      <c r="BB364" s="431"/>
      <c r="BD364" s="32" t="s">
        <v>3458</v>
      </c>
      <c r="BE364" s="92" t="str">
        <f>VLOOKUP(J364,'RATES 30-06-2017'!F$2:K$374,6,FALSE)</f>
        <v>RS</v>
      </c>
      <c r="BF364" s="92"/>
      <c r="BG364" s="92" t="str">
        <f>VLOOKUP(J364,Hoja4!C$2:E$268,2,FALSE)</f>
        <v>FIE</v>
      </c>
      <c r="BH364" s="92">
        <f>VLOOKUP(J364,Hoja4!C$2:E$268,3,FALSE)</f>
        <v>31</v>
      </c>
      <c r="BI364" s="92"/>
      <c r="BJ364" s="92"/>
      <c r="BK364" s="32" t="str">
        <f>VLOOKUP(J364,RATES!F$2:K$309,6,FALSE)</f>
        <v>RS</v>
      </c>
    </row>
    <row r="365" spans="1:63" s="32" customFormat="1" ht="15" customHeight="1">
      <c r="A365" s="17">
        <v>31</v>
      </c>
      <c r="B365" s="99">
        <v>1</v>
      </c>
      <c r="C365" s="17" t="s">
        <v>23</v>
      </c>
      <c r="D365" s="18" t="s">
        <v>33</v>
      </c>
      <c r="E365" s="17" t="s">
        <v>181</v>
      </c>
      <c r="F365" s="17" t="s">
        <v>324</v>
      </c>
      <c r="G365" s="18" t="s">
        <v>325</v>
      </c>
      <c r="H365" s="18" t="s">
        <v>27</v>
      </c>
      <c r="I365" s="18">
        <v>30063734</v>
      </c>
      <c r="J365" s="112" t="str">
        <f t="shared" si="304"/>
        <v>30063734-EJECUCION</v>
      </c>
      <c r="K365" s="442" t="s">
        <v>3233</v>
      </c>
      <c r="L365" s="100">
        <v>3896694014</v>
      </c>
      <c r="M365" s="19">
        <v>4227369334</v>
      </c>
      <c r="N365" s="100">
        <v>2596384714</v>
      </c>
      <c r="O365" s="125">
        <v>2559215791</v>
      </c>
      <c r="P365" s="125">
        <v>1080632948</v>
      </c>
      <c r="Q365" s="19">
        <v>0</v>
      </c>
      <c r="R365" s="101">
        <v>1300309300</v>
      </c>
      <c r="S365" s="20">
        <v>0</v>
      </c>
      <c r="T365" s="21">
        <v>0</v>
      </c>
      <c r="U365" s="21">
        <f>1343369357-111784176</f>
        <v>1231585181</v>
      </c>
      <c r="V365" s="266">
        <v>271416740</v>
      </c>
      <c r="W365" s="266">
        <v>1386904</v>
      </c>
      <c r="X365" s="266">
        <v>63306355</v>
      </c>
      <c r="Y365" s="266">
        <f t="shared" si="305"/>
        <v>336109999</v>
      </c>
      <c r="Z365" s="266">
        <v>195065342</v>
      </c>
      <c r="AA365" s="266">
        <v>197644702</v>
      </c>
      <c r="AB365" s="266">
        <v>218280158</v>
      </c>
      <c r="AC365" s="266">
        <v>105462915</v>
      </c>
      <c r="AD365" s="266">
        <f t="shared" si="306"/>
        <v>1052563116</v>
      </c>
      <c r="AE365" s="266">
        <f t="shared" si="307"/>
        <v>179022065</v>
      </c>
      <c r="AF365" s="266">
        <f t="shared" si="308"/>
        <v>436568362</v>
      </c>
      <c r="AG365" s="18" t="s">
        <v>3419</v>
      </c>
      <c r="AH365" s="17" t="s">
        <v>685</v>
      </c>
      <c r="AI365" s="81" t="s">
        <v>30</v>
      </c>
      <c r="AJ365" s="22" t="s">
        <v>45</v>
      </c>
      <c r="AK365" s="23" t="s">
        <v>30</v>
      </c>
      <c r="AL365" s="24" t="s">
        <v>65</v>
      </c>
      <c r="AM365" s="23" t="s">
        <v>45</v>
      </c>
      <c r="AN365" t="str">
        <f t="shared" si="309"/>
        <v>OR PRO.CODIGO=30063734</v>
      </c>
      <c r="AO365">
        <f t="shared" si="310"/>
        <v>8</v>
      </c>
      <c r="AP365" t="e">
        <f>VLOOKUP(J365,#REF!,5,FALSE)</f>
        <v>#REF!</v>
      </c>
      <c r="AQ365"/>
      <c r="AR365" t="e">
        <f>VLOOKUP(J365,#REF!,6,FALSE)</f>
        <v>#REF!</v>
      </c>
      <c r="AS365" s="32" t="str">
        <f>VLOOKUP(I365,'convenios 2017'!A$2:O$82,15,FALSE)</f>
        <v>con convenio</v>
      </c>
      <c r="AT365" s="373">
        <f>O365+AD365</f>
        <v>3611778907</v>
      </c>
      <c r="AU365" s="32" t="str">
        <f>VLOOKUP(I365,'convenio 2016'!A$2:N$196,14,FALSE)</f>
        <v>toma razon</v>
      </c>
      <c r="AV365" s="32" t="e">
        <f>VLOOKUP(I365,'convenio 2015'!A$4:M$228,13,FALSE)</f>
        <v>#N/A</v>
      </c>
      <c r="AW365" s="32" t="e">
        <f>VLOOKUP(J365,#REF!,6,FALSE)</f>
        <v>#REF!</v>
      </c>
      <c r="AX365" s="373">
        <f>O365+AD365</f>
        <v>3611778907</v>
      </c>
      <c r="AY365" s="32" t="s">
        <v>1763</v>
      </c>
      <c r="AZ365" s="32" t="s">
        <v>3162</v>
      </c>
      <c r="BA365" s="377">
        <v>348</v>
      </c>
      <c r="BB365" s="431">
        <v>42783</v>
      </c>
      <c r="BC365" s="32" t="str">
        <f>VLOOKUP(J365,'RATE JUNIO '!F$2:K$346,6,FALSE)</f>
        <v>RS</v>
      </c>
      <c r="BD365" s="32" t="s">
        <v>3458</v>
      </c>
      <c r="BE365" s="92" t="str">
        <f>VLOOKUP(J365,'RATES 30-06-2017'!F$2:K$374,6,FALSE)</f>
        <v>RS</v>
      </c>
      <c r="BF365" s="92"/>
      <c r="BG365" s="92" t="str">
        <f>VLOOKUP(J365,Hoja4!C$2:E$268,2,FALSE)</f>
        <v>LIBRE</v>
      </c>
      <c r="BH365" s="92">
        <f>VLOOKUP(J365,Hoja4!C$2:E$268,3,FALSE)</f>
        <v>31</v>
      </c>
      <c r="BI365" s="92"/>
      <c r="BJ365" s="92"/>
      <c r="BK365" s="32" t="str">
        <f>VLOOKUP(J365,RATES!F$2:K$309,6,FALSE)</f>
        <v>RS</v>
      </c>
    </row>
    <row r="366" spans="1:63">
      <c r="A366" s="86"/>
      <c r="C366" s="86"/>
      <c r="D366" s="87"/>
      <c r="E366" s="86"/>
      <c r="F366" s="86"/>
      <c r="G366" s="88"/>
      <c r="H366" s="86"/>
      <c r="I366" s="88"/>
      <c r="K366" s="110" t="s">
        <v>47</v>
      </c>
      <c r="L366" s="25">
        <f>SUBTOTAL(9,L360:L365)</f>
        <v>7283634930</v>
      </c>
      <c r="M366" s="111">
        <f>SUBTOTAL(9,M360:M365)</f>
        <v>8604563123</v>
      </c>
      <c r="N366" s="25">
        <f>SUBTOTAL(9,N360:N365)</f>
        <v>2839630630</v>
      </c>
      <c r="O366" s="111">
        <f>SUBTOTAL(9,O360:O365)</f>
        <v>4751516927</v>
      </c>
      <c r="P366" s="111">
        <f>SUBTOTAL(9,P360:P365)</f>
        <v>1593602262</v>
      </c>
      <c r="Q366" s="109">
        <v>1671809000</v>
      </c>
      <c r="R366" s="25">
        <v>1673934300</v>
      </c>
      <c r="S366" s="25">
        <v>2770070000</v>
      </c>
      <c r="T366" s="25">
        <v>0</v>
      </c>
      <c r="U366" s="111">
        <f t="shared" ref="U366:AF366" si="311">SUBTOTAL(9,U360:U365)</f>
        <v>1747658834</v>
      </c>
      <c r="V366" s="111">
        <f t="shared" si="311"/>
        <v>271416740</v>
      </c>
      <c r="W366" s="111">
        <f t="shared" si="311"/>
        <v>33486904</v>
      </c>
      <c r="X366" s="111">
        <f t="shared" si="311"/>
        <v>63306355</v>
      </c>
      <c r="Y366" s="111">
        <f t="shared" si="311"/>
        <v>368209999</v>
      </c>
      <c r="Z366" s="111">
        <f t="shared" si="311"/>
        <v>210665342</v>
      </c>
      <c r="AA366" s="111">
        <f t="shared" si="311"/>
        <v>279692167</v>
      </c>
      <c r="AB366" s="111">
        <f t="shared" si="311"/>
        <v>231261540</v>
      </c>
      <c r="AC366" s="111">
        <f t="shared" si="311"/>
        <v>114506578</v>
      </c>
      <c r="AD366" s="111">
        <f t="shared" si="311"/>
        <v>1204335626</v>
      </c>
      <c r="AE366" s="111">
        <f t="shared" si="311"/>
        <v>543323208</v>
      </c>
      <c r="AF366" s="111">
        <f t="shared" si="311"/>
        <v>2105387362</v>
      </c>
      <c r="AG366" s="88"/>
      <c r="AH366" s="86"/>
      <c r="AI366" s="257"/>
      <c r="AK366" s="23"/>
      <c r="AL366" s="24"/>
      <c r="AM366" s="23"/>
      <c r="AN366" s="92"/>
      <c r="AO366" s="92"/>
      <c r="AP366" s="92"/>
      <c r="AQ366" s="92"/>
      <c r="AR366" s="92"/>
      <c r="AS366" s="92"/>
      <c r="AT366" s="92"/>
      <c r="AU366" s="92"/>
      <c r="AV366" s="92"/>
      <c r="AW366" s="92"/>
      <c r="AX366" s="92"/>
      <c r="AZ366" s="32" t="s">
        <v>3142</v>
      </c>
    </row>
    <row r="367" spans="1:63" ht="11.25" customHeight="1">
      <c r="A367" s="86"/>
      <c r="C367" s="86"/>
      <c r="D367" s="87"/>
      <c r="E367" s="86"/>
      <c r="F367" s="86"/>
      <c r="G367" s="88"/>
      <c r="H367" s="86"/>
      <c r="I367" s="88"/>
      <c r="K367" s="303"/>
      <c r="M367" s="86"/>
      <c r="N367" s="50"/>
      <c r="O367" s="122"/>
      <c r="P367" s="122"/>
      <c r="Q367" s="50"/>
      <c r="U367"/>
      <c r="V367" s="122"/>
      <c r="W367" s="122"/>
      <c r="X367" s="122"/>
      <c r="Y367" s="122"/>
      <c r="Z367" s="122"/>
      <c r="AA367" s="122"/>
      <c r="AB367" s="122"/>
      <c r="AC367" s="122"/>
      <c r="AD367" s="122"/>
      <c r="AE367" s="122"/>
      <c r="AF367" s="122"/>
      <c r="AG367" s="88"/>
      <c r="AH367" s="86"/>
      <c r="AI367" s="257"/>
      <c r="AK367" s="23"/>
      <c r="AL367" s="24"/>
      <c r="AM367" s="23"/>
      <c r="AZ367" s="32" t="s">
        <v>3142</v>
      </c>
    </row>
    <row r="368" spans="1:63">
      <c r="A368" s="86"/>
      <c r="B368" s="302"/>
      <c r="C368" s="86"/>
      <c r="D368" s="87"/>
      <c r="E368" s="86"/>
      <c r="F368" s="86"/>
      <c r="G368" s="88"/>
      <c r="H368" s="86"/>
      <c r="I368" s="88"/>
      <c r="J368" s="302"/>
      <c r="K368" s="16" t="s">
        <v>48</v>
      </c>
      <c r="L368" s="302"/>
      <c r="M368" s="86"/>
      <c r="N368" s="302"/>
      <c r="O368" s="86"/>
      <c r="P368" s="86"/>
      <c r="Q368" s="302"/>
      <c r="R368" s="302"/>
      <c r="S368" s="302"/>
      <c r="T368" s="302"/>
      <c r="U368" s="302"/>
      <c r="V368" s="122"/>
      <c r="W368" s="122"/>
      <c r="X368" s="122"/>
      <c r="Y368" s="122"/>
      <c r="Z368" s="122"/>
      <c r="AA368" s="122"/>
      <c r="AB368" s="122"/>
      <c r="AC368" s="122"/>
      <c r="AD368" s="122"/>
      <c r="AE368" s="122"/>
      <c r="AF368" s="122"/>
      <c r="AG368" s="88"/>
      <c r="AH368" s="86"/>
      <c r="AI368" s="257"/>
      <c r="AK368" s="23"/>
      <c r="AL368" s="24"/>
      <c r="AM368" s="23"/>
      <c r="AZ368" s="32" t="s">
        <v>3142</v>
      </c>
    </row>
    <row r="369" spans="1:63" s="32" customFormat="1" ht="15" customHeight="1">
      <c r="A369" s="17">
        <v>29</v>
      </c>
      <c r="B369" s="99">
        <v>3</v>
      </c>
      <c r="C369" s="17" t="s">
        <v>49</v>
      </c>
      <c r="D369" s="18" t="s">
        <v>90</v>
      </c>
      <c r="E369" s="17" t="s">
        <v>181</v>
      </c>
      <c r="F369" s="18" t="s">
        <v>324</v>
      </c>
      <c r="G369" s="18" t="s">
        <v>325</v>
      </c>
      <c r="H369" s="18" t="s">
        <v>27</v>
      </c>
      <c r="I369" s="18">
        <v>30361577</v>
      </c>
      <c r="J369" s="112" t="str">
        <f t="shared" ref="J369:J371" si="312">CONCATENATE(I369,"-",H369)</f>
        <v>30361577-EJECUCION</v>
      </c>
      <c r="K369" s="442" t="s">
        <v>3382</v>
      </c>
      <c r="L369" s="100">
        <v>262620000</v>
      </c>
      <c r="M369" s="19">
        <v>262620000</v>
      </c>
      <c r="N369" s="100">
        <v>0</v>
      </c>
      <c r="O369" s="19">
        <v>0</v>
      </c>
      <c r="P369" s="19">
        <v>262620000</v>
      </c>
      <c r="Q369" s="19">
        <v>0</v>
      </c>
      <c r="R369" s="101">
        <v>262620000</v>
      </c>
      <c r="S369" s="20">
        <v>0</v>
      </c>
      <c r="T369" s="21">
        <v>0</v>
      </c>
      <c r="U369" s="21">
        <v>262620000</v>
      </c>
      <c r="V369" s="266">
        <v>0</v>
      </c>
      <c r="W369" s="266">
        <v>0</v>
      </c>
      <c r="X369" s="266">
        <v>0</v>
      </c>
      <c r="Y369" s="266">
        <f t="shared" ref="Y369:Y373" si="313">V369+W369+X369</f>
        <v>0</v>
      </c>
      <c r="Z369" s="266">
        <v>0</v>
      </c>
      <c r="AA369" s="266">
        <v>0</v>
      </c>
      <c r="AB369" s="266">
        <v>203277326</v>
      </c>
      <c r="AC369" s="266">
        <v>0</v>
      </c>
      <c r="AD369" s="266">
        <f t="shared" ref="AD369:AD373" si="314">V369+W369+X369+Z369+AA369+AB369+AC369</f>
        <v>203277326</v>
      </c>
      <c r="AE369" s="266">
        <f t="shared" ref="AE369:AE373" si="315">U369-AD369</f>
        <v>59342674</v>
      </c>
      <c r="AF369" s="266">
        <f t="shared" ref="AF369:AF373" si="316">M369-(O369+U369)</f>
        <v>0</v>
      </c>
      <c r="AG369" s="18" t="s">
        <v>758</v>
      </c>
      <c r="AH369" s="17" t="s">
        <v>92</v>
      </c>
      <c r="AI369" s="81" t="s">
        <v>40</v>
      </c>
      <c r="AJ369" s="22" t="s">
        <v>45</v>
      </c>
      <c r="AK369" s="23"/>
      <c r="AL369" s="24" t="s">
        <v>332</v>
      </c>
      <c r="AM369" s="23" t="s">
        <v>45</v>
      </c>
      <c r="AN369" t="str">
        <f t="shared" ref="AN369:AN371" si="317">CONCATENATE( "OR PRO.CODIGO=",I369)</f>
        <v>OR PRO.CODIGO=30361577</v>
      </c>
      <c r="AO369">
        <f>LEN(I369)</f>
        <v>8</v>
      </c>
      <c r="AP369" t="e">
        <f>VLOOKUP(J369,#REF!,5,FALSE)</f>
        <v>#REF!</v>
      </c>
      <c r="AQ369"/>
      <c r="AR369" t="e">
        <f>VLOOKUP(J369,#REF!,6,FALSE)</f>
        <v>#REF!</v>
      </c>
      <c r="AS369" s="32" t="str">
        <f>VLOOKUP(I369,'convenios 2017'!A$2:O$82,15,FALSE)</f>
        <v>en revisión</v>
      </c>
      <c r="AT369" s="373">
        <f>O369+AD369</f>
        <v>203277326</v>
      </c>
      <c r="AU369" s="32" t="e">
        <f>VLOOKUP(I369,'convenio 2016'!A$2:N$196,14,FALSE)</f>
        <v>#N/A</v>
      </c>
      <c r="AV369" s="32" t="e">
        <f>VLOOKUP(I369,'convenio 2015'!A$4:M$228,13,FALSE)</f>
        <v>#N/A</v>
      </c>
      <c r="AW369" s="32" t="e">
        <f>VLOOKUP(J369,#REF!,6,FALSE)</f>
        <v>#REF!</v>
      </c>
      <c r="AX369" s="373">
        <f>O369+AD369</f>
        <v>203277326</v>
      </c>
      <c r="AY369" s="32" t="s">
        <v>3031</v>
      </c>
      <c r="BA369" s="377"/>
      <c r="BB369" s="431"/>
      <c r="BC369" s="32">
        <f>VLOOKUP(J369,'RATE JUNIO '!F$2:K$346,6,FALSE)</f>
        <v>0</v>
      </c>
      <c r="BD369" s="32" t="s">
        <v>3458</v>
      </c>
      <c r="BE369" s="92">
        <f>VLOOKUP(J369,'RATES 30-06-2017'!F$2:K$374,6,FALSE)</f>
        <v>0</v>
      </c>
      <c r="BF369" s="92"/>
      <c r="BG369" s="92" t="str">
        <f>VLOOKUP(J369,Hoja4!C$2:E$268,2,FALSE)</f>
        <v>LIBRE</v>
      </c>
      <c r="BH369" s="92">
        <f>VLOOKUP(J369,Hoja4!C$2:E$268,3,FALSE)</f>
        <v>29</v>
      </c>
      <c r="BI369" s="92"/>
      <c r="BJ369" s="92"/>
      <c r="BK369" s="32">
        <f>VLOOKUP(J369,RATES!F$2:K$309,6,FALSE)</f>
        <v>0</v>
      </c>
    </row>
    <row r="370" spans="1:63" s="32" customFormat="1" ht="15" customHeight="1">
      <c r="A370" s="17">
        <v>31</v>
      </c>
      <c r="B370" s="99">
        <v>5</v>
      </c>
      <c r="C370" s="17" t="s">
        <v>49</v>
      </c>
      <c r="D370" s="18" t="s">
        <v>41</v>
      </c>
      <c r="E370" s="17" t="s">
        <v>181</v>
      </c>
      <c r="F370" s="17" t="s">
        <v>324</v>
      </c>
      <c r="G370" s="18" t="s">
        <v>325</v>
      </c>
      <c r="H370" s="18" t="s">
        <v>35</v>
      </c>
      <c r="I370" s="18">
        <v>30204522</v>
      </c>
      <c r="J370" s="112" t="str">
        <f t="shared" si="312"/>
        <v>30204522-DISEÑO</v>
      </c>
      <c r="K370" s="442" t="s">
        <v>3304</v>
      </c>
      <c r="L370" s="100">
        <v>37002000</v>
      </c>
      <c r="M370" s="19">
        <v>37002000</v>
      </c>
      <c r="N370" s="100">
        <v>1001000</v>
      </c>
      <c r="O370" s="19">
        <v>0</v>
      </c>
      <c r="P370" s="19">
        <v>37002000</v>
      </c>
      <c r="Q370" s="19">
        <v>0</v>
      </c>
      <c r="R370" s="101">
        <v>36001000</v>
      </c>
      <c r="S370" s="20">
        <v>0</v>
      </c>
      <c r="T370" s="21">
        <v>0</v>
      </c>
      <c r="U370" s="21">
        <v>37001000</v>
      </c>
      <c r="V370" s="266">
        <v>0</v>
      </c>
      <c r="W370" s="266">
        <v>1001000</v>
      </c>
      <c r="X370" s="266">
        <v>0</v>
      </c>
      <c r="Y370" s="266">
        <f t="shared" si="313"/>
        <v>1001000</v>
      </c>
      <c r="Z370" s="266">
        <v>0</v>
      </c>
      <c r="AA370" s="266">
        <v>0</v>
      </c>
      <c r="AB370" s="266">
        <v>0</v>
      </c>
      <c r="AC370" s="266">
        <v>0</v>
      </c>
      <c r="AD370" s="266">
        <f t="shared" si="314"/>
        <v>1001000</v>
      </c>
      <c r="AE370" s="266">
        <f t="shared" si="315"/>
        <v>36000000</v>
      </c>
      <c r="AF370" s="266">
        <f t="shared" si="316"/>
        <v>1000</v>
      </c>
      <c r="AG370" s="18" t="s">
        <v>3419</v>
      </c>
      <c r="AH370" s="17" t="s">
        <v>685</v>
      </c>
      <c r="AI370" s="81" t="s">
        <v>30</v>
      </c>
      <c r="AJ370" s="22" t="s">
        <v>31</v>
      </c>
      <c r="AK370" s="23" t="s">
        <v>30</v>
      </c>
      <c r="AL370" s="24" t="s">
        <v>187</v>
      </c>
      <c r="AM370" s="23" t="s">
        <v>45</v>
      </c>
      <c r="AN370" t="str">
        <f t="shared" si="317"/>
        <v>OR PRO.CODIGO=30204522</v>
      </c>
      <c r="AO370">
        <f>LEN(I370)</f>
        <v>8</v>
      </c>
      <c r="AP370" t="e">
        <f>VLOOKUP(J370,#REF!,5,FALSE)</f>
        <v>#REF!</v>
      </c>
      <c r="AQ370"/>
      <c r="AR370" t="e">
        <f>VLOOKUP(J370,#REF!,6,FALSE)</f>
        <v>#REF!</v>
      </c>
      <c r="AS370" s="32" t="e">
        <f>VLOOKUP(I370,'convenios 2017'!A$2:O$82,15,FALSE)</f>
        <v>#N/A</v>
      </c>
      <c r="AT370" s="373">
        <f>O370+AD370</f>
        <v>1001000</v>
      </c>
      <c r="AU370" s="32" t="str">
        <f>VLOOKUP(I370,'convenio 2016'!A$2:N$196,14,FALSE)</f>
        <v>en tramite</v>
      </c>
      <c r="AV370" s="32" t="e">
        <f>VLOOKUP(I370,'convenio 2015'!A$4:M$228,13,FALSE)</f>
        <v>#N/A</v>
      </c>
      <c r="AW370" s="32" t="e">
        <f>VLOOKUP(J370,#REF!,6,FALSE)</f>
        <v>#REF!</v>
      </c>
      <c r="AX370" s="373">
        <f>O370+AD370</f>
        <v>1001000</v>
      </c>
      <c r="AY370" s="32" t="s">
        <v>1761</v>
      </c>
      <c r="AZ370" s="32">
        <v>0</v>
      </c>
      <c r="BA370" s="377"/>
      <c r="BB370" s="431"/>
      <c r="BC370" s="32" t="str">
        <f>VLOOKUP(J370,'RATE JUNIO '!F$2:K$346,6,FALSE)</f>
        <v>RS</v>
      </c>
      <c r="BD370" s="32" t="s">
        <v>3458</v>
      </c>
      <c r="BE370" s="92" t="str">
        <f>VLOOKUP(J370,'RATES 30-06-2017'!F$2:K$374,6,FALSE)</f>
        <v>RS</v>
      </c>
      <c r="BF370" s="92"/>
      <c r="BG370" s="92" t="str">
        <f>VLOOKUP(J370,Hoja4!C$2:E$268,2,FALSE)</f>
        <v>LIBRE</v>
      </c>
      <c r="BH370" s="92">
        <f>VLOOKUP(J370,Hoja4!C$2:E$268,3,FALSE)</f>
        <v>31</v>
      </c>
      <c r="BI370" s="92"/>
      <c r="BJ370" s="92"/>
      <c r="BK370" s="32" t="str">
        <f>VLOOKUP(J370,RATES!F$2:K$309,6,FALSE)</f>
        <v>RS</v>
      </c>
    </row>
    <row r="371" spans="1:63" s="32" customFormat="1" ht="15" customHeight="1">
      <c r="A371" s="17">
        <v>29</v>
      </c>
      <c r="B371" s="99"/>
      <c r="C371" s="17" t="s">
        <v>49</v>
      </c>
      <c r="D371" s="18" t="s">
        <v>33</v>
      </c>
      <c r="E371" s="17" t="s">
        <v>181</v>
      </c>
      <c r="F371" s="18" t="s">
        <v>324</v>
      </c>
      <c r="G371" s="18"/>
      <c r="H371" s="18" t="s">
        <v>27</v>
      </c>
      <c r="I371" s="18">
        <v>30411873</v>
      </c>
      <c r="J371" s="112" t="str">
        <f t="shared" si="312"/>
        <v>30411873-EJECUCION</v>
      </c>
      <c r="K371" s="442" t="s">
        <v>3383</v>
      </c>
      <c r="L371" s="100"/>
      <c r="M371" s="19">
        <v>72210000</v>
      </c>
      <c r="N371" s="100"/>
      <c r="O371" s="19">
        <v>0</v>
      </c>
      <c r="P371" s="19">
        <v>72210000</v>
      </c>
      <c r="Q371" s="19"/>
      <c r="R371" s="101"/>
      <c r="S371" s="20"/>
      <c r="T371" s="21"/>
      <c r="U371" s="21">
        <v>72210000</v>
      </c>
      <c r="V371" s="266">
        <v>0</v>
      </c>
      <c r="W371" s="266">
        <v>0</v>
      </c>
      <c r="X371" s="266">
        <v>0</v>
      </c>
      <c r="Y371" s="266">
        <f t="shared" si="313"/>
        <v>0</v>
      </c>
      <c r="Z371" s="266">
        <v>0</v>
      </c>
      <c r="AA371" s="266">
        <v>19999999</v>
      </c>
      <c r="AB371" s="266">
        <v>0</v>
      </c>
      <c r="AC371" s="266">
        <v>0</v>
      </c>
      <c r="AD371" s="266">
        <f t="shared" si="314"/>
        <v>19999999</v>
      </c>
      <c r="AE371" s="266">
        <f t="shared" si="315"/>
        <v>52210001</v>
      </c>
      <c r="AF371" s="266">
        <f t="shared" si="316"/>
        <v>0</v>
      </c>
      <c r="AG371" s="18" t="s">
        <v>3419</v>
      </c>
      <c r="AH371" s="17" t="s">
        <v>685</v>
      </c>
      <c r="AI371" s="81" t="s">
        <v>40</v>
      </c>
      <c r="AJ371" s="22"/>
      <c r="AK371" s="23"/>
      <c r="AL371" s="24"/>
      <c r="AM371" s="23"/>
      <c r="AN371" t="str">
        <f t="shared" si="317"/>
        <v>OR PRO.CODIGO=30411873</v>
      </c>
      <c r="AO371">
        <f>LEN(I371)</f>
        <v>8</v>
      </c>
      <c r="AP371"/>
      <c r="AQ371"/>
      <c r="AR371"/>
      <c r="AT371" s="373"/>
      <c r="AX371" s="373"/>
      <c r="BA371" s="377"/>
      <c r="BB371" s="431"/>
      <c r="BD371" s="32" t="s">
        <v>3458</v>
      </c>
      <c r="BE371" s="92">
        <f>VLOOKUP(J371,'RATES 30-06-2017'!F$2:K$374,6,FALSE)</f>
        <v>0</v>
      </c>
      <c r="BF371" s="92"/>
      <c r="BG371" s="92" t="str">
        <f>VLOOKUP(J371,Hoja4!C$2:E$268,2,FALSE)</f>
        <v>LIBRE</v>
      </c>
      <c r="BH371" s="92">
        <f>VLOOKUP(J371,Hoja4!C$2:E$268,3,FALSE)</f>
        <v>29</v>
      </c>
      <c r="BI371" s="92"/>
      <c r="BJ371" s="92"/>
      <c r="BK371" s="32">
        <f>VLOOKUP(J371,RATES!F$2:K$309,6,FALSE)</f>
        <v>0</v>
      </c>
    </row>
    <row r="372" spans="1:63" s="32" customFormat="1" ht="15" customHeight="1">
      <c r="A372" s="17">
        <v>29</v>
      </c>
      <c r="B372" s="99"/>
      <c r="C372" s="17" t="s">
        <v>49</v>
      </c>
      <c r="D372" s="18" t="s">
        <v>33</v>
      </c>
      <c r="E372" s="17" t="s">
        <v>181</v>
      </c>
      <c r="F372" s="18" t="s">
        <v>324</v>
      </c>
      <c r="G372" s="18"/>
      <c r="H372" s="18" t="s">
        <v>27</v>
      </c>
      <c r="I372" s="18">
        <v>30361582</v>
      </c>
      <c r="J372" s="112" t="str">
        <f t="shared" ref="J372" si="318">CONCATENATE(I372,"-",H372)</f>
        <v>30361582-EJECUCION</v>
      </c>
      <c r="K372" s="442" t="s">
        <v>3568</v>
      </c>
      <c r="L372" s="100"/>
      <c r="M372" s="125">
        <v>61990000</v>
      </c>
      <c r="N372" s="100"/>
      <c r="O372" s="125">
        <v>0</v>
      </c>
      <c r="P372" s="125">
        <v>0</v>
      </c>
      <c r="Q372" s="19"/>
      <c r="R372" s="101"/>
      <c r="S372" s="20"/>
      <c r="T372" s="21"/>
      <c r="U372" s="21">
        <v>61990000</v>
      </c>
      <c r="V372" s="266">
        <v>0</v>
      </c>
      <c r="W372" s="266">
        <v>0</v>
      </c>
      <c r="X372" s="266">
        <v>0</v>
      </c>
      <c r="Y372" s="266">
        <f t="shared" si="313"/>
        <v>0</v>
      </c>
      <c r="Z372" s="266">
        <v>0</v>
      </c>
      <c r="AA372" s="266">
        <v>0</v>
      </c>
      <c r="AB372" s="266">
        <v>0</v>
      </c>
      <c r="AC372" s="266">
        <v>0</v>
      </c>
      <c r="AD372" s="266">
        <f t="shared" si="314"/>
        <v>0</v>
      </c>
      <c r="AE372" s="266">
        <f t="shared" si="315"/>
        <v>61990000</v>
      </c>
      <c r="AF372" s="266">
        <f t="shared" si="316"/>
        <v>0</v>
      </c>
      <c r="AG372" s="18" t="s">
        <v>1459</v>
      </c>
      <c r="AH372" s="17" t="s">
        <v>685</v>
      </c>
      <c r="AI372" s="81" t="s">
        <v>40</v>
      </c>
      <c r="AJ372" s="22"/>
      <c r="AK372" s="23"/>
      <c r="AL372" s="24"/>
      <c r="AM372" s="23"/>
      <c r="AN372"/>
      <c r="AO372"/>
      <c r="AP372"/>
      <c r="AQ372"/>
      <c r="AR372"/>
      <c r="AT372" s="373"/>
      <c r="AX372" s="373"/>
      <c r="BA372" s="377"/>
      <c r="BB372" s="431"/>
      <c r="BE372" s="92"/>
      <c r="BF372" s="92"/>
      <c r="BG372" s="92"/>
      <c r="BH372" s="92"/>
      <c r="BI372" s="92"/>
      <c r="BJ372" s="92"/>
    </row>
    <row r="373" spans="1:63" s="32" customFormat="1" ht="15" customHeight="1">
      <c r="A373" s="17">
        <v>31</v>
      </c>
      <c r="B373" s="99">
        <v>7</v>
      </c>
      <c r="C373" s="17" t="s">
        <v>49</v>
      </c>
      <c r="D373" s="18" t="s">
        <v>90</v>
      </c>
      <c r="E373" s="17" t="s">
        <v>181</v>
      </c>
      <c r="F373" s="17" t="s">
        <v>324</v>
      </c>
      <c r="G373" s="18" t="s">
        <v>325</v>
      </c>
      <c r="H373" s="18" t="s">
        <v>27</v>
      </c>
      <c r="I373" s="18">
        <v>30094898</v>
      </c>
      <c r="J373" s="112" t="str">
        <f>CONCATENATE(I373,"-",H373)</f>
        <v>30094898-EJECUCION</v>
      </c>
      <c r="K373" s="442" t="s">
        <v>3305</v>
      </c>
      <c r="L373" s="100">
        <v>974755000</v>
      </c>
      <c r="M373" s="125">
        <v>974755000</v>
      </c>
      <c r="N373" s="100">
        <v>0</v>
      </c>
      <c r="O373" s="125">
        <v>0</v>
      </c>
      <c r="P373" s="125">
        <v>547763597</v>
      </c>
      <c r="Q373" s="19">
        <v>426991403</v>
      </c>
      <c r="R373" s="101">
        <v>300000000</v>
      </c>
      <c r="S373" s="20">
        <v>674755000</v>
      </c>
      <c r="T373" s="21">
        <v>0</v>
      </c>
      <c r="U373" s="446">
        <v>0</v>
      </c>
      <c r="V373" s="266">
        <v>0</v>
      </c>
      <c r="W373" s="266">
        <v>0</v>
      </c>
      <c r="X373" s="266">
        <v>0</v>
      </c>
      <c r="Y373" s="266">
        <f t="shared" si="313"/>
        <v>0</v>
      </c>
      <c r="Z373" s="266">
        <v>0</v>
      </c>
      <c r="AA373" s="266">
        <v>0</v>
      </c>
      <c r="AB373" s="266">
        <v>0</v>
      </c>
      <c r="AC373" s="266">
        <v>0</v>
      </c>
      <c r="AD373" s="266">
        <f t="shared" si="314"/>
        <v>0</v>
      </c>
      <c r="AE373" s="266">
        <f t="shared" si="315"/>
        <v>0</v>
      </c>
      <c r="AF373" s="266">
        <f t="shared" si="316"/>
        <v>974755000</v>
      </c>
      <c r="AG373" s="18" t="s">
        <v>1763</v>
      </c>
      <c r="AH373" s="17" t="s">
        <v>685</v>
      </c>
      <c r="AI373" s="81" t="s">
        <v>30</v>
      </c>
      <c r="AJ373" s="22" t="s">
        <v>45</v>
      </c>
      <c r="AK373" s="23" t="s">
        <v>30</v>
      </c>
      <c r="AL373" s="24" t="s">
        <v>187</v>
      </c>
      <c r="AM373" s="23"/>
      <c r="AN373" t="str">
        <f>CONCATENATE( "OR PRO.CODIGO=",I373)</f>
        <v>OR PRO.CODIGO=30094898</v>
      </c>
      <c r="AO373">
        <f>LEN(I373)</f>
        <v>8</v>
      </c>
      <c r="AP373" t="e">
        <f>VLOOKUP(J373,#REF!,5,FALSE)</f>
        <v>#REF!</v>
      </c>
      <c r="AQ373"/>
      <c r="AR373" t="e">
        <f>VLOOKUP(J373,#REF!,6,FALSE)</f>
        <v>#REF!</v>
      </c>
      <c r="AS373" s="32" t="e">
        <f>VLOOKUP(I373,'convenios 2017'!A$2:O$82,15,FALSE)</f>
        <v>#N/A</v>
      </c>
      <c r="AT373" s="373">
        <f>O373+AD373</f>
        <v>0</v>
      </c>
      <c r="AU373" s="32" t="e">
        <f>VLOOKUP(I373,'convenio 2016'!A$2:N$196,14,FALSE)</f>
        <v>#N/A</v>
      </c>
      <c r="AV373" s="32" t="str">
        <f>VLOOKUP(I373,'convenio 2015'!A$4:M$228,13,FALSE)</f>
        <v>en convenio</v>
      </c>
      <c r="AW373" s="32" t="e">
        <f>VLOOKUP(J373,#REF!,6,FALSE)</f>
        <v>#REF!</v>
      </c>
      <c r="AX373" s="373">
        <f>O373+AD373</f>
        <v>0</v>
      </c>
      <c r="AY373" s="32" t="e">
        <v>#N/A</v>
      </c>
      <c r="AZ373" s="32">
        <v>944</v>
      </c>
      <c r="BA373" s="377">
        <v>944</v>
      </c>
      <c r="BB373" s="431">
        <v>42135</v>
      </c>
      <c r="BC373" s="32" t="str">
        <f>VLOOKUP(J373,'RATE JUNIO '!F$2:K$346,6,FALSE)</f>
        <v>RS</v>
      </c>
      <c r="BD373" s="32" t="s">
        <v>3458</v>
      </c>
      <c r="BE373" s="92" t="str">
        <f>VLOOKUP(J373,'RATES 30-06-2017'!F$2:K$374,6,FALSE)</f>
        <v>RS</v>
      </c>
      <c r="BF373" s="92"/>
      <c r="BG373" s="92" t="e">
        <f>VLOOKUP(J373,Hoja4!C$2:E$268,2,FALSE)</f>
        <v>#N/A</v>
      </c>
      <c r="BH373" s="92" t="e">
        <f>VLOOKUP(J373,Hoja4!C$2:E$268,3,FALSE)</f>
        <v>#N/A</v>
      </c>
      <c r="BI373" s="92"/>
      <c r="BJ373" s="92"/>
      <c r="BK373" s="32" t="str">
        <f>VLOOKUP(J373,RATES!F$2:K$309,6,FALSE)</f>
        <v>RS</v>
      </c>
    </row>
    <row r="374" spans="1:63">
      <c r="A374" s="86"/>
      <c r="C374" s="86"/>
      <c r="D374" s="87"/>
      <c r="E374" s="86"/>
      <c r="F374" s="86"/>
      <c r="G374" s="88"/>
      <c r="H374" s="86"/>
      <c r="I374" s="88"/>
      <c r="K374" s="110" t="s">
        <v>52</v>
      </c>
      <c r="L374" s="25">
        <f>SUBTOTAL(9,L369:L373)</f>
        <v>1274377000</v>
      </c>
      <c r="M374" s="111">
        <f>SUBTOTAL(9,M369:M373)</f>
        <v>1408577000</v>
      </c>
      <c r="N374" s="25">
        <f>SUBTOTAL(9,N369:N373)</f>
        <v>1001000</v>
      </c>
      <c r="O374" s="111">
        <f>SUBTOTAL(9,O369:O373)</f>
        <v>0</v>
      </c>
      <c r="P374" s="111">
        <f>SUBTOTAL(9,P369:P373)</f>
        <v>919595597</v>
      </c>
      <c r="Q374" s="109">
        <v>426991403</v>
      </c>
      <c r="R374" s="25">
        <v>658108314</v>
      </c>
      <c r="S374" s="25">
        <v>674755000</v>
      </c>
      <c r="T374" s="25">
        <v>0</v>
      </c>
      <c r="U374" s="111">
        <f t="shared" ref="U374:AF374" si="319">SUBTOTAL(9,U369:U373)</f>
        <v>433821000</v>
      </c>
      <c r="V374" s="111">
        <f t="shared" si="319"/>
        <v>0</v>
      </c>
      <c r="W374" s="111">
        <f t="shared" si="319"/>
        <v>1001000</v>
      </c>
      <c r="X374" s="111">
        <f t="shared" si="319"/>
        <v>0</v>
      </c>
      <c r="Y374" s="111">
        <f t="shared" si="319"/>
        <v>1001000</v>
      </c>
      <c r="Z374" s="111">
        <f t="shared" si="319"/>
        <v>0</v>
      </c>
      <c r="AA374" s="111">
        <f t="shared" si="319"/>
        <v>19999999</v>
      </c>
      <c r="AB374" s="111">
        <f t="shared" si="319"/>
        <v>203277326</v>
      </c>
      <c r="AC374" s="111">
        <f t="shared" si="319"/>
        <v>0</v>
      </c>
      <c r="AD374" s="111">
        <f t="shared" si="319"/>
        <v>224278325</v>
      </c>
      <c r="AE374" s="111">
        <f t="shared" si="319"/>
        <v>209542675</v>
      </c>
      <c r="AF374" s="111">
        <f t="shared" si="319"/>
        <v>974756000</v>
      </c>
      <c r="AG374" s="88"/>
      <c r="AH374" s="86"/>
      <c r="AI374" s="257"/>
      <c r="AK374" s="23"/>
      <c r="AL374" s="24"/>
      <c r="AM374" s="23"/>
      <c r="AN374" s="92"/>
      <c r="AO374" s="92"/>
      <c r="AP374" s="92"/>
      <c r="AQ374" s="92"/>
      <c r="AR374" s="92"/>
      <c r="AS374" s="92"/>
      <c r="AT374" s="92"/>
      <c r="AU374" s="92"/>
      <c r="AV374" s="92"/>
      <c r="AW374" s="92"/>
      <c r="AX374" s="92"/>
      <c r="AZ374" s="32" t="s">
        <v>3142</v>
      </c>
    </row>
    <row r="375" spans="1:63" ht="14.25" customHeight="1">
      <c r="A375" s="86"/>
      <c r="C375" s="86"/>
      <c r="D375" s="87"/>
      <c r="E375" s="86"/>
      <c r="F375" s="86"/>
      <c r="G375" s="88"/>
      <c r="H375" s="86"/>
      <c r="I375" s="88"/>
      <c r="K375" s="261"/>
      <c r="M375" s="86"/>
      <c r="O375" s="86"/>
      <c r="P375" s="86"/>
      <c r="U375"/>
      <c r="V375" s="122"/>
      <c r="W375" s="122"/>
      <c r="X375" s="122"/>
      <c r="Y375" s="122"/>
      <c r="Z375" s="122"/>
      <c r="AA375" s="122"/>
      <c r="AB375" s="122"/>
      <c r="AC375" s="122"/>
      <c r="AD375" s="122"/>
      <c r="AE375" s="122"/>
      <c r="AF375" s="122"/>
      <c r="AG375" s="88"/>
      <c r="AH375" s="86"/>
      <c r="AI375" s="257"/>
      <c r="AK375" s="23"/>
      <c r="AL375" s="24"/>
      <c r="AM375" s="23"/>
      <c r="AZ375" s="32" t="s">
        <v>3142</v>
      </c>
    </row>
    <row r="376" spans="1:63">
      <c r="A376" s="86"/>
      <c r="C376" s="86"/>
      <c r="D376" s="87"/>
      <c r="E376" s="86"/>
      <c r="F376" s="86"/>
      <c r="G376" s="88"/>
      <c r="H376" s="86"/>
      <c r="I376" s="88"/>
      <c r="K376" s="16" t="s">
        <v>53</v>
      </c>
      <c r="L376" s="302"/>
      <c r="M376" s="86"/>
      <c r="N376" s="302"/>
      <c r="O376" s="86"/>
      <c r="P376" s="86"/>
      <c r="R376" s="302"/>
      <c r="S376" s="302"/>
      <c r="T376" s="302"/>
      <c r="U376" s="302"/>
      <c r="V376" s="122"/>
      <c r="W376" s="122"/>
      <c r="X376" s="122"/>
      <c r="Y376" s="122"/>
      <c r="Z376" s="122"/>
      <c r="AA376" s="122"/>
      <c r="AB376" s="122"/>
      <c r="AC376" s="122"/>
      <c r="AD376" s="122"/>
      <c r="AE376" s="122"/>
      <c r="AF376" s="122"/>
      <c r="AG376" s="88"/>
      <c r="AH376" s="86"/>
      <c r="AI376" s="257"/>
      <c r="AK376" s="23"/>
      <c r="AL376" s="24"/>
      <c r="AM376" s="23"/>
      <c r="AZ376" s="32" t="s">
        <v>3142</v>
      </c>
    </row>
    <row r="377" spans="1:63" s="32" customFormat="1" ht="15" customHeight="1">
      <c r="A377" s="17">
        <v>31</v>
      </c>
      <c r="B377" s="99">
        <v>0</v>
      </c>
      <c r="C377" s="17" t="s">
        <v>54</v>
      </c>
      <c r="D377" s="18" t="s">
        <v>90</v>
      </c>
      <c r="E377" s="17" t="s">
        <v>181</v>
      </c>
      <c r="F377" s="17" t="s">
        <v>324</v>
      </c>
      <c r="G377" s="18" t="s">
        <v>325</v>
      </c>
      <c r="H377" s="18" t="s">
        <v>27</v>
      </c>
      <c r="I377" s="18">
        <v>30136720</v>
      </c>
      <c r="J377" s="112" t="str">
        <f t="shared" ref="J377:J379" si="320">CONCATENATE(I377,"-",H377)</f>
        <v>30136720-EJECUCION</v>
      </c>
      <c r="K377" s="442" t="s">
        <v>334</v>
      </c>
      <c r="L377" s="100">
        <v>44974000</v>
      </c>
      <c r="M377" s="19">
        <v>44974000</v>
      </c>
      <c r="N377" s="100">
        <v>0</v>
      </c>
      <c r="O377" s="19">
        <v>0</v>
      </c>
      <c r="P377" s="19">
        <v>44974000</v>
      </c>
      <c r="Q377" s="19">
        <v>0</v>
      </c>
      <c r="R377" s="101">
        <v>44974000</v>
      </c>
      <c r="S377" s="20">
        <v>0</v>
      </c>
      <c r="T377" s="21">
        <v>0</v>
      </c>
      <c r="U377" s="21">
        <v>44974000</v>
      </c>
      <c r="V377" s="266">
        <v>0</v>
      </c>
      <c r="W377" s="266">
        <v>0</v>
      </c>
      <c r="X377" s="266">
        <v>0</v>
      </c>
      <c r="Y377" s="266">
        <f t="shared" ref="Y377:Y380" si="321">V377+W377+X377</f>
        <v>0</v>
      </c>
      <c r="Z377" s="266">
        <v>0</v>
      </c>
      <c r="AA377" s="266">
        <v>4563000</v>
      </c>
      <c r="AB377" s="266">
        <v>0</v>
      </c>
      <c r="AC377" s="266">
        <v>0</v>
      </c>
      <c r="AD377" s="266">
        <f t="shared" ref="AD377:AD380" si="322">V377+W377+X377+Z377+AA377+AB377+AC377</f>
        <v>4563000</v>
      </c>
      <c r="AE377" s="266">
        <f t="shared" ref="AE377:AE380" si="323">U377-AD377</f>
        <v>40411000</v>
      </c>
      <c r="AF377" s="266">
        <f t="shared" ref="AF377:AF380" si="324">M377-(O377+U377)</f>
        <v>0</v>
      </c>
      <c r="AG377" s="18" t="s">
        <v>3419</v>
      </c>
      <c r="AH377" s="17" t="s">
        <v>685</v>
      </c>
      <c r="AI377" s="81" t="s">
        <v>30</v>
      </c>
      <c r="AJ377" s="22"/>
      <c r="AK377" s="23" t="s">
        <v>30</v>
      </c>
      <c r="AL377" s="24" t="s">
        <v>335</v>
      </c>
      <c r="AM377" s="23"/>
      <c r="AN377" t="str">
        <f t="shared" ref="AN377:AN379" si="325">CONCATENATE( "OR PRO.CODIGO=",I377)</f>
        <v>OR PRO.CODIGO=30136720</v>
      </c>
      <c r="AO377">
        <f>LEN(I377)</f>
        <v>8</v>
      </c>
      <c r="AP377" t="e">
        <f>VLOOKUP(J377,#REF!,5,FALSE)</f>
        <v>#REF!</v>
      </c>
      <c r="AQ377"/>
      <c r="AR377" t="e">
        <f>VLOOKUP(J377,#REF!,6,FALSE)</f>
        <v>#REF!</v>
      </c>
      <c r="AS377" s="32" t="str">
        <f>VLOOKUP(I377,'convenios 2017'!A$2:O$82,15,FALSE)</f>
        <v>con convenio</v>
      </c>
      <c r="AT377" s="373">
        <f>O377+AD377</f>
        <v>4563000</v>
      </c>
      <c r="AU377" s="32" t="str">
        <f>VLOOKUP(I377,'convenio 2016'!A$2:N$196,14,FALSE)</f>
        <v>toma razon</v>
      </c>
      <c r="AV377" s="32" t="e">
        <f>VLOOKUP(I377,'convenio 2015'!A$4:M$228,13,FALSE)</f>
        <v>#N/A</v>
      </c>
      <c r="AW377" s="32" t="e">
        <f>VLOOKUP(J377,#REF!,6,FALSE)</f>
        <v>#REF!</v>
      </c>
      <c r="AX377" s="373">
        <f>O377+AD377</f>
        <v>4563000</v>
      </c>
      <c r="AY377" s="32" t="s">
        <v>1763</v>
      </c>
      <c r="AZ377" s="32" t="s">
        <v>3163</v>
      </c>
      <c r="BA377" s="377">
        <v>627</v>
      </c>
      <c r="BB377" s="431">
        <v>42825</v>
      </c>
      <c r="BC377" s="32" t="str">
        <f>VLOOKUP(J377,'RATE JUNIO '!F$2:K$346,6,FALSE)</f>
        <v>RS</v>
      </c>
      <c r="BD377" s="32" t="s">
        <v>3458</v>
      </c>
      <c r="BE377" s="92" t="str">
        <f>VLOOKUP(J377,'RATES 30-06-2017'!F$2:K$374,6,FALSE)</f>
        <v>RS</v>
      </c>
      <c r="BF377" s="92"/>
      <c r="BG377" s="92" t="str">
        <f>VLOOKUP(J377,Hoja4!C$2:E$268,2,FALSE)</f>
        <v>LIBRE</v>
      </c>
      <c r="BH377" s="92">
        <f>VLOOKUP(J377,Hoja4!C$2:E$268,3,FALSE)</f>
        <v>31</v>
      </c>
      <c r="BI377" s="92"/>
      <c r="BJ377" s="92"/>
      <c r="BK377" s="32" t="str">
        <f>VLOOKUP(J377,RATES!F$2:K$309,6,FALSE)</f>
        <v>RS</v>
      </c>
    </row>
    <row r="378" spans="1:63" s="32" customFormat="1" ht="15" customHeight="1">
      <c r="A378" s="17">
        <v>31</v>
      </c>
      <c r="B378" s="99">
        <v>0</v>
      </c>
      <c r="C378" s="17" t="s">
        <v>54</v>
      </c>
      <c r="D378" s="18" t="s">
        <v>41</v>
      </c>
      <c r="E378" s="17" t="s">
        <v>181</v>
      </c>
      <c r="F378" s="17" t="s">
        <v>324</v>
      </c>
      <c r="G378" s="18" t="s">
        <v>337</v>
      </c>
      <c r="H378" s="18" t="s">
        <v>27</v>
      </c>
      <c r="I378" s="18">
        <v>30077182</v>
      </c>
      <c r="J378" s="112" t="str">
        <f t="shared" si="320"/>
        <v>30077182-EJECUCION</v>
      </c>
      <c r="K378" s="442" t="s">
        <v>338</v>
      </c>
      <c r="L378" s="100">
        <v>2304945000</v>
      </c>
      <c r="M378" s="19">
        <v>2304945000</v>
      </c>
      <c r="N378" s="100">
        <v>0</v>
      </c>
      <c r="O378" s="19">
        <v>0</v>
      </c>
      <c r="P378" s="19">
        <v>0</v>
      </c>
      <c r="Q378" s="19">
        <v>2304945000</v>
      </c>
      <c r="R378" s="101">
        <v>0</v>
      </c>
      <c r="S378" s="20">
        <v>2304945000</v>
      </c>
      <c r="T378" s="21"/>
      <c r="U378" s="446">
        <v>0</v>
      </c>
      <c r="V378" s="266">
        <v>0</v>
      </c>
      <c r="W378" s="266">
        <v>0</v>
      </c>
      <c r="X378" s="266">
        <v>0</v>
      </c>
      <c r="Y378" s="266">
        <f t="shared" si="321"/>
        <v>0</v>
      </c>
      <c r="Z378" s="266">
        <v>0</v>
      </c>
      <c r="AA378" s="266">
        <v>0</v>
      </c>
      <c r="AB378" s="266">
        <v>0</v>
      </c>
      <c r="AC378" s="266">
        <v>0</v>
      </c>
      <c r="AD378" s="266">
        <f t="shared" si="322"/>
        <v>0</v>
      </c>
      <c r="AE378" s="266">
        <f t="shared" si="323"/>
        <v>0</v>
      </c>
      <c r="AF378" s="266">
        <f t="shared" si="324"/>
        <v>2304945000</v>
      </c>
      <c r="AG378" s="18" t="s">
        <v>1459</v>
      </c>
      <c r="AH378" s="17" t="s">
        <v>685</v>
      </c>
      <c r="AI378" s="81" t="s">
        <v>30</v>
      </c>
      <c r="AJ378" s="22"/>
      <c r="AK378" s="23"/>
      <c r="AL378" s="24"/>
      <c r="AM378" s="23"/>
      <c r="AN378" t="str">
        <f t="shared" si="325"/>
        <v>OR PRO.CODIGO=30077182</v>
      </c>
      <c r="AO378">
        <f>LEN(I378)</f>
        <v>8</v>
      </c>
      <c r="AP378" t="e">
        <f>VLOOKUP(J378,#REF!,5,FALSE)</f>
        <v>#REF!</v>
      </c>
      <c r="AQ378"/>
      <c r="AR378" t="e">
        <f>VLOOKUP(J378,#REF!,6,FALSE)</f>
        <v>#REF!</v>
      </c>
      <c r="AS378" s="32" t="e">
        <f>VLOOKUP(I378,'convenios 2017'!A$2:O$82,15,FALSE)</f>
        <v>#N/A</v>
      </c>
      <c r="AT378" s="373">
        <f>O378+AD378</f>
        <v>0</v>
      </c>
      <c r="AU378" s="32" t="e">
        <f>VLOOKUP(I378,'convenio 2016'!A$2:N$196,14,FALSE)</f>
        <v>#N/A</v>
      </c>
      <c r="AV378" s="32" t="e">
        <f>VLOOKUP(I378,'convenio 2015'!A$4:M$228,13,FALSE)</f>
        <v>#N/A</v>
      </c>
      <c r="AW378" s="32" t="e">
        <f>VLOOKUP(J378,#REF!,6,FALSE)</f>
        <v>#REF!</v>
      </c>
      <c r="AX378" s="373">
        <f>O378+AD378</f>
        <v>0</v>
      </c>
      <c r="AY378" s="32" t="s">
        <v>3031</v>
      </c>
      <c r="BA378" s="377"/>
      <c r="BB378" s="431"/>
      <c r="BC378" s="32" t="str">
        <f>VLOOKUP(J378,'RATE JUNIO '!F$2:K$346,6,FALSE)</f>
        <v>RS</v>
      </c>
      <c r="BD378" s="32" t="s">
        <v>3458</v>
      </c>
      <c r="BE378" s="92" t="str">
        <f>VLOOKUP(J378,'RATES 30-06-2017'!F$2:K$374,6,FALSE)</f>
        <v>RS</v>
      </c>
      <c r="BF378" s="92"/>
      <c r="BG378" s="92" t="e">
        <f>VLOOKUP(J378,Hoja4!C$2:E$268,2,FALSE)</f>
        <v>#N/A</v>
      </c>
      <c r="BH378" s="92" t="e">
        <f>VLOOKUP(J378,Hoja4!C$2:E$268,3,FALSE)</f>
        <v>#N/A</v>
      </c>
      <c r="BI378" s="92"/>
      <c r="BJ378" s="92"/>
      <c r="BK378" s="32" t="str">
        <f>VLOOKUP(J378,RATES!F$2:K$309,6,FALSE)</f>
        <v>RS</v>
      </c>
    </row>
    <row r="379" spans="1:63" s="32" customFormat="1" ht="15" customHeight="1">
      <c r="A379" s="17">
        <v>31</v>
      </c>
      <c r="B379" s="99">
        <v>0</v>
      </c>
      <c r="C379" s="17" t="s">
        <v>54</v>
      </c>
      <c r="D379" s="18" t="s">
        <v>33</v>
      </c>
      <c r="E379" s="17" t="s">
        <v>181</v>
      </c>
      <c r="F379" s="17" t="s">
        <v>324</v>
      </c>
      <c r="G379" s="18"/>
      <c r="H379" s="18" t="s">
        <v>27</v>
      </c>
      <c r="I379" s="18">
        <v>30377475</v>
      </c>
      <c r="J379" s="112" t="str">
        <f t="shared" si="320"/>
        <v>30377475-EJECUCION</v>
      </c>
      <c r="K379" s="442" t="s">
        <v>1126</v>
      </c>
      <c r="L379" s="289">
        <v>944000000</v>
      </c>
      <c r="M379" s="19">
        <v>944000000</v>
      </c>
      <c r="N379" s="289"/>
      <c r="O379" s="125">
        <v>0</v>
      </c>
      <c r="P379" s="125">
        <v>0</v>
      </c>
      <c r="Q379" s="290"/>
      <c r="R379" s="291"/>
      <c r="S379" s="292"/>
      <c r="T379" s="293"/>
      <c r="U379" s="446">
        <v>0</v>
      </c>
      <c r="V379" s="266">
        <v>0</v>
      </c>
      <c r="W379" s="266">
        <v>0</v>
      </c>
      <c r="X379" s="266">
        <v>0</v>
      </c>
      <c r="Y379" s="266">
        <f t="shared" si="321"/>
        <v>0</v>
      </c>
      <c r="Z379" s="266">
        <v>0</v>
      </c>
      <c r="AA379" s="266">
        <v>0</v>
      </c>
      <c r="AB379" s="266">
        <v>0</v>
      </c>
      <c r="AC379" s="266">
        <v>0</v>
      </c>
      <c r="AD379" s="266">
        <f t="shared" si="322"/>
        <v>0</v>
      </c>
      <c r="AE379" s="266">
        <f t="shared" si="323"/>
        <v>0</v>
      </c>
      <c r="AF379" s="266">
        <f t="shared" si="324"/>
        <v>944000000</v>
      </c>
      <c r="AG379" s="18" t="s">
        <v>1125</v>
      </c>
      <c r="AH379" s="17" t="s">
        <v>685</v>
      </c>
      <c r="AI379" s="81" t="s">
        <v>30</v>
      </c>
      <c r="AJ379" s="295"/>
      <c r="AK379" s="296"/>
      <c r="AL379" s="297"/>
      <c r="AM379" s="296"/>
      <c r="AN379" t="str">
        <f t="shared" si="325"/>
        <v>OR PRO.CODIGO=30377475</v>
      </c>
      <c r="AO379">
        <f>LEN(I379)</f>
        <v>8</v>
      </c>
      <c r="AP379" s="301" t="e">
        <f>VLOOKUP(J379,#REF!,5,FALSE)</f>
        <v>#REF!</v>
      </c>
      <c r="AR379" t="e">
        <f>VLOOKUP(J379,#REF!,6,FALSE)</f>
        <v>#REF!</v>
      </c>
      <c r="AS379" s="32" t="e">
        <f>VLOOKUP(I379,'convenios 2017'!A$2:O$82,15,FALSE)</f>
        <v>#N/A</v>
      </c>
      <c r="AT379" s="373">
        <f>O379+AD379</f>
        <v>0</v>
      </c>
      <c r="AU379" s="32" t="e">
        <f>VLOOKUP(I379,'convenio 2016'!A$2:N$196,14,FALSE)</f>
        <v>#N/A</v>
      </c>
      <c r="AV379" s="32" t="e">
        <f>VLOOKUP(I379,'convenio 2015'!A$4:M$228,13,FALSE)</f>
        <v>#N/A</v>
      </c>
      <c r="AW379" s="32" t="e">
        <f>VLOOKUP(J379,#REF!,6,FALSE)</f>
        <v>#REF!</v>
      </c>
      <c r="AX379" s="373">
        <f>O379+AD379</f>
        <v>0</v>
      </c>
      <c r="AY379" s="32" t="e">
        <v>#N/A</v>
      </c>
      <c r="AZ379" s="32" t="e">
        <v>#N/A</v>
      </c>
      <c r="BA379" s="377" t="e">
        <v>#N/A</v>
      </c>
      <c r="BB379" s="431"/>
      <c r="BC379" s="32" t="e">
        <f>VLOOKUP(J379,'RATE JUNIO '!F$2:K$346,6,FALSE)</f>
        <v>#N/A</v>
      </c>
      <c r="BD379" s="32" t="s">
        <v>3458</v>
      </c>
      <c r="BE379" s="92" t="e">
        <f>VLOOKUP(J379,'RATES 30-06-2017'!F$2:K$374,6,FALSE)</f>
        <v>#N/A</v>
      </c>
      <c r="BF379" s="92"/>
      <c r="BG379" s="92" t="e">
        <f>VLOOKUP(J379,Hoja4!C$2:E$268,2,FALSE)</f>
        <v>#N/A</v>
      </c>
      <c r="BH379" s="92" t="e">
        <f>VLOOKUP(J379,Hoja4!C$2:E$268,3,FALSE)</f>
        <v>#N/A</v>
      </c>
      <c r="BI379" s="92"/>
      <c r="BJ379" s="92"/>
      <c r="BK379" s="32" t="e">
        <f>VLOOKUP(J379,RATES!F$2:K$309,6,FALSE)</f>
        <v>#N/A</v>
      </c>
    </row>
    <row r="380" spans="1:63" s="32" customFormat="1" ht="15" customHeight="1">
      <c r="A380" s="17">
        <v>31</v>
      </c>
      <c r="B380" s="99">
        <v>10</v>
      </c>
      <c r="C380" s="17" t="s">
        <v>54</v>
      </c>
      <c r="D380" s="18" t="s">
        <v>69</v>
      </c>
      <c r="E380" s="17" t="s">
        <v>181</v>
      </c>
      <c r="F380" s="17" t="s">
        <v>324</v>
      </c>
      <c r="G380" s="18" t="s">
        <v>325</v>
      </c>
      <c r="H380" s="18" t="s">
        <v>27</v>
      </c>
      <c r="I380" s="18">
        <v>30125885</v>
      </c>
      <c r="J380" s="112" t="str">
        <f t="shared" ref="J380" si="326">CONCATENATE(I380,"-",H380)</f>
        <v>30125885-EJECUCION</v>
      </c>
      <c r="K380" s="442" t="s">
        <v>3306</v>
      </c>
      <c r="L380" s="100">
        <v>498801000</v>
      </c>
      <c r="M380" s="125">
        <v>498801000</v>
      </c>
      <c r="N380" s="100">
        <v>0</v>
      </c>
      <c r="O380" s="125">
        <v>0</v>
      </c>
      <c r="P380" s="125">
        <v>50000000</v>
      </c>
      <c r="Q380" s="19">
        <v>448801000</v>
      </c>
      <c r="R380" s="101">
        <v>50000000</v>
      </c>
      <c r="S380" s="20">
        <v>448801000</v>
      </c>
      <c r="T380" s="21">
        <v>0</v>
      </c>
      <c r="U380" s="446">
        <v>0</v>
      </c>
      <c r="V380" s="266">
        <v>0</v>
      </c>
      <c r="W380" s="266">
        <v>0</v>
      </c>
      <c r="X380" s="266">
        <v>0</v>
      </c>
      <c r="Y380" s="266">
        <f t="shared" si="321"/>
        <v>0</v>
      </c>
      <c r="Z380" s="266">
        <v>0</v>
      </c>
      <c r="AA380" s="266">
        <v>0</v>
      </c>
      <c r="AB380" s="266">
        <v>0</v>
      </c>
      <c r="AC380" s="266">
        <v>0</v>
      </c>
      <c r="AD380" s="266">
        <f t="shared" si="322"/>
        <v>0</v>
      </c>
      <c r="AE380" s="266">
        <f t="shared" si="323"/>
        <v>0</v>
      </c>
      <c r="AF380" s="266">
        <f t="shared" si="324"/>
        <v>498801000</v>
      </c>
      <c r="AG380" s="18" t="s">
        <v>51</v>
      </c>
      <c r="AH380" s="17" t="s">
        <v>687</v>
      </c>
      <c r="AI380" s="81" t="s">
        <v>64</v>
      </c>
      <c r="AJ380" s="22" t="s">
        <v>31</v>
      </c>
      <c r="AK380" s="23" t="s">
        <v>64</v>
      </c>
      <c r="AL380" s="24" t="s">
        <v>270</v>
      </c>
      <c r="AM380" s="23" t="s">
        <v>45</v>
      </c>
      <c r="AN380" t="str">
        <f>CONCATENATE( "OR PRO.CODIGO=",I380)</f>
        <v>OR PRO.CODIGO=30125885</v>
      </c>
      <c r="AO380">
        <f>LEN(I380)</f>
        <v>8</v>
      </c>
      <c r="AP380" t="e">
        <f>VLOOKUP(J380,#REF!,5,FALSE)</f>
        <v>#REF!</v>
      </c>
      <c r="AQ380"/>
      <c r="AR380" t="e">
        <f>VLOOKUP(J380,#REF!,6,FALSE)</f>
        <v>#REF!</v>
      </c>
      <c r="AS380" s="32" t="e">
        <f>VLOOKUP(I380,'convenios 2017'!A$2:O$82,15,FALSE)</f>
        <v>#N/A</v>
      </c>
      <c r="AT380" s="373">
        <f>O380+AD380</f>
        <v>0</v>
      </c>
      <c r="AU380" s="32" t="e">
        <f>VLOOKUP(I380,'convenio 2016'!A$2:N$196,14,FALSE)</f>
        <v>#N/A</v>
      </c>
      <c r="AV380" s="32" t="e">
        <f>VLOOKUP(I380,'convenio 2015'!A$4:M$228,13,FALSE)</f>
        <v>#N/A</v>
      </c>
      <c r="AW380" s="32" t="e">
        <f>VLOOKUP(J380,#REF!,6,FALSE)</f>
        <v>#REF!</v>
      </c>
      <c r="AX380" s="373">
        <f>O380+AD380</f>
        <v>0</v>
      </c>
      <c r="AY380" s="32" t="e">
        <v>#N/A</v>
      </c>
      <c r="AZ380" s="32" t="e">
        <v>#N/A</v>
      </c>
      <c r="BA380" s="377" t="e">
        <v>#N/A</v>
      </c>
      <c r="BB380" s="431"/>
      <c r="BC380" s="32" t="str">
        <f>VLOOKUP(J380,'RATE JUNIO '!F$2:K$346,6,FALSE)</f>
        <v>OT</v>
      </c>
      <c r="BD380" s="32" t="s">
        <v>3458</v>
      </c>
      <c r="BE380" s="92" t="str">
        <f>VLOOKUP(J380,'RATES 30-06-2017'!F$2:K$374,6,FALSE)</f>
        <v>OT</v>
      </c>
      <c r="BF380" s="92"/>
      <c r="BG380" s="92" t="e">
        <f>VLOOKUP(J380,Hoja4!C$2:E$268,2,FALSE)</f>
        <v>#N/A</v>
      </c>
      <c r="BH380" s="92" t="e">
        <f>VLOOKUP(J380,Hoja4!C$2:E$268,3,FALSE)</f>
        <v>#N/A</v>
      </c>
      <c r="BI380" s="92"/>
      <c r="BJ380" s="92"/>
    </row>
    <row r="381" spans="1:63">
      <c r="A381" s="86"/>
      <c r="B381" s="302"/>
      <c r="C381" s="86"/>
      <c r="D381" s="87"/>
      <c r="E381" s="86"/>
      <c r="F381" s="86"/>
      <c r="G381" s="88"/>
      <c r="H381" s="86"/>
      <c r="I381" s="88"/>
      <c r="J381" s="302"/>
      <c r="K381" s="110" t="s">
        <v>66</v>
      </c>
      <c r="L381" s="25">
        <f>SUBTOTAL(9,L377:L380)</f>
        <v>3792720000</v>
      </c>
      <c r="M381" s="111">
        <f>SUBTOTAL(9,M377:M380)</f>
        <v>3792720000</v>
      </c>
      <c r="N381" s="25">
        <v>0</v>
      </c>
      <c r="O381" s="111">
        <f>SUBTOTAL(9,O377:O380)</f>
        <v>0</v>
      </c>
      <c r="P381" s="111">
        <f>SUBTOTAL(9,P377:P380)</f>
        <v>94974000</v>
      </c>
      <c r="Q381" s="109">
        <v>2753746000</v>
      </c>
      <c r="R381" s="25">
        <v>94974000</v>
      </c>
      <c r="S381" s="25">
        <v>2753746000</v>
      </c>
      <c r="T381" s="25">
        <v>0</v>
      </c>
      <c r="U381" s="111">
        <f t="shared" ref="U381:AF381" si="327">SUBTOTAL(9,U377:U380)</f>
        <v>44974000</v>
      </c>
      <c r="V381" s="111">
        <f t="shared" si="327"/>
        <v>0</v>
      </c>
      <c r="W381" s="111">
        <f t="shared" si="327"/>
        <v>0</v>
      </c>
      <c r="X381" s="111">
        <f t="shared" si="327"/>
        <v>0</v>
      </c>
      <c r="Y381" s="111">
        <f t="shared" si="327"/>
        <v>0</v>
      </c>
      <c r="Z381" s="111">
        <f t="shared" si="327"/>
        <v>0</v>
      </c>
      <c r="AA381" s="111">
        <f t="shared" si="327"/>
        <v>4563000</v>
      </c>
      <c r="AB381" s="111">
        <f t="shared" si="327"/>
        <v>0</v>
      </c>
      <c r="AC381" s="111">
        <f t="shared" si="327"/>
        <v>0</v>
      </c>
      <c r="AD381" s="111">
        <f t="shared" si="327"/>
        <v>4563000</v>
      </c>
      <c r="AE381" s="111">
        <f t="shared" si="327"/>
        <v>40411000</v>
      </c>
      <c r="AF381" s="111">
        <f t="shared" si="327"/>
        <v>3747746000</v>
      </c>
      <c r="AG381" s="88"/>
      <c r="AH381" s="86"/>
      <c r="AI381" s="257"/>
      <c r="AK381" s="23"/>
      <c r="AL381" s="24"/>
      <c r="AM381" s="23"/>
      <c r="AN381" s="92"/>
      <c r="AO381" s="92"/>
      <c r="AP381" s="92"/>
      <c r="AQ381" s="92"/>
      <c r="AR381" s="92"/>
      <c r="AS381" s="92"/>
      <c r="AT381" s="92"/>
      <c r="AU381" s="92"/>
      <c r="AV381" s="92"/>
      <c r="AW381" s="92"/>
      <c r="AX381" s="92"/>
      <c r="AZ381" s="32" t="s">
        <v>3142</v>
      </c>
    </row>
    <row r="382" spans="1:63" ht="17.25" customHeight="1">
      <c r="A382" s="86"/>
      <c r="B382" s="302"/>
      <c r="C382" s="86"/>
      <c r="D382" s="87"/>
      <c r="E382" s="86"/>
      <c r="F382" s="86"/>
      <c r="G382" s="88"/>
      <c r="H382" s="86"/>
      <c r="I382" s="88"/>
      <c r="J382" s="302"/>
      <c r="K382" s="303"/>
      <c r="L382" s="302"/>
      <c r="M382" s="86"/>
      <c r="N382" s="302"/>
      <c r="O382" s="86"/>
      <c r="P382" s="86"/>
      <c r="Q382" s="302"/>
      <c r="R382" s="302"/>
      <c r="S382" s="302"/>
      <c r="T382" s="302"/>
      <c r="U382" s="302"/>
      <c r="V382" s="122"/>
      <c r="W382" s="122"/>
      <c r="X382" s="122"/>
      <c r="Y382" s="122"/>
      <c r="Z382" s="122"/>
      <c r="AA382" s="122"/>
      <c r="AB382" s="122"/>
      <c r="AC382" s="122"/>
      <c r="AD382" s="122"/>
      <c r="AE382" s="122"/>
      <c r="AF382" s="122"/>
      <c r="AG382" s="88"/>
      <c r="AH382" s="86"/>
      <c r="AI382" s="257"/>
      <c r="AK382" s="23"/>
      <c r="AL382" s="24"/>
      <c r="AM382" s="23"/>
      <c r="AZ382" s="32" t="s">
        <v>3142</v>
      </c>
    </row>
    <row r="383" spans="1:63" ht="15" customHeight="1">
      <c r="A383" s="86"/>
      <c r="B383" s="302"/>
      <c r="C383" s="86"/>
      <c r="D383" s="87"/>
      <c r="E383" s="86"/>
      <c r="F383" s="86"/>
      <c r="G383" s="88"/>
      <c r="H383" s="86"/>
      <c r="I383" s="88"/>
      <c r="J383" s="302"/>
      <c r="K383" s="260" t="s">
        <v>340</v>
      </c>
      <c r="L383" s="25">
        <f>L381+L374+L366</f>
        <v>12350731930</v>
      </c>
      <c r="M383" s="111">
        <f>M381+M374+M366</f>
        <v>13805860123</v>
      </c>
      <c r="N383" s="25">
        <v>4851515270</v>
      </c>
      <c r="O383" s="111">
        <f>O381+O374+O366</f>
        <v>4751516927</v>
      </c>
      <c r="P383" s="111">
        <f>P381+P374+P366</f>
        <v>2608171859</v>
      </c>
      <c r="Q383" s="111">
        <v>4852546403</v>
      </c>
      <c r="R383" s="25">
        <v>2899871614</v>
      </c>
      <c r="S383" s="25">
        <v>6198571000</v>
      </c>
      <c r="T383" s="25">
        <v>0</v>
      </c>
      <c r="U383" s="111">
        <f t="shared" ref="U383:AF383" si="328">U381+U374+U366</f>
        <v>2226453834</v>
      </c>
      <c r="V383" s="111">
        <f t="shared" si="328"/>
        <v>271416740</v>
      </c>
      <c r="W383" s="111">
        <f t="shared" si="328"/>
        <v>34487904</v>
      </c>
      <c r="X383" s="111">
        <f t="shared" si="328"/>
        <v>63306355</v>
      </c>
      <c r="Y383" s="111">
        <f t="shared" si="328"/>
        <v>369210999</v>
      </c>
      <c r="Z383" s="111">
        <f t="shared" si="328"/>
        <v>210665342</v>
      </c>
      <c r="AA383" s="111">
        <f t="shared" si="328"/>
        <v>304255166</v>
      </c>
      <c r="AB383" s="111">
        <f t="shared" si="328"/>
        <v>434538866</v>
      </c>
      <c r="AC383" s="111">
        <f t="shared" si="328"/>
        <v>114506578</v>
      </c>
      <c r="AD383" s="111">
        <f t="shared" si="328"/>
        <v>1433176951</v>
      </c>
      <c r="AE383" s="111">
        <f t="shared" si="328"/>
        <v>793276883</v>
      </c>
      <c r="AF383" s="111">
        <f t="shared" si="328"/>
        <v>6827889362</v>
      </c>
      <c r="AG383" s="88"/>
      <c r="AH383" s="86"/>
      <c r="AI383" s="257"/>
      <c r="AK383" s="23"/>
      <c r="AL383" s="24"/>
      <c r="AM383" s="23"/>
      <c r="AN383" s="92"/>
      <c r="AO383" s="92"/>
      <c r="AP383" s="92"/>
      <c r="AQ383" s="92"/>
      <c r="AR383" s="92"/>
      <c r="AS383" s="92"/>
      <c r="AT383" s="92"/>
      <c r="AU383" s="92"/>
      <c r="AV383" s="92"/>
      <c r="AW383" s="92"/>
      <c r="AX383" s="92"/>
      <c r="AZ383" s="32" t="s">
        <v>3142</v>
      </c>
    </row>
    <row r="384" spans="1:63" s="32" customFormat="1" ht="4.5" customHeight="1">
      <c r="A384" s="86"/>
      <c r="B384" s="92"/>
      <c r="C384" s="86"/>
      <c r="D384" s="93"/>
      <c r="E384" s="92"/>
      <c r="F384" s="92"/>
      <c r="G384" s="270"/>
      <c r="H384" s="86"/>
      <c r="I384" s="88"/>
      <c r="J384" s="92"/>
      <c r="K384" s="281"/>
      <c r="L384" s="280"/>
      <c r="M384" s="51"/>
      <c r="N384" s="280"/>
      <c r="O384" s="51"/>
      <c r="P384" s="51"/>
      <c r="Q384" s="280"/>
      <c r="R384" s="280"/>
      <c r="S384" s="280"/>
      <c r="T384" s="280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88"/>
      <c r="AH384" s="86"/>
      <c r="AI384" s="257"/>
      <c r="AK384" s="23"/>
      <c r="AL384" s="24"/>
      <c r="AM384" s="23"/>
      <c r="AN384" s="92"/>
      <c r="AO384" s="92"/>
      <c r="AP384" s="92"/>
      <c r="AQ384" s="92"/>
      <c r="AR384" s="92"/>
      <c r="AS384" s="92"/>
      <c r="AT384" s="92"/>
      <c r="AU384" s="92"/>
      <c r="AV384" s="92"/>
      <c r="AW384" s="92"/>
      <c r="AX384" s="92"/>
      <c r="AZ384" s="32" t="s">
        <v>3142</v>
      </c>
      <c r="BA384" s="433"/>
      <c r="BB384" s="434"/>
      <c r="BE384" s="92"/>
      <c r="BF384" s="92"/>
      <c r="BG384" s="92"/>
      <c r="BH384" s="92"/>
      <c r="BI384" s="92"/>
      <c r="BJ384" s="92"/>
    </row>
    <row r="385" spans="1:63" ht="21" customHeight="1">
      <c r="A385" s="67"/>
      <c r="B385" s="69"/>
      <c r="C385" s="67"/>
      <c r="D385" s="67"/>
      <c r="E385" s="67"/>
      <c r="F385" s="67"/>
      <c r="G385" s="118"/>
      <c r="H385" s="67"/>
      <c r="I385" s="285"/>
      <c r="J385" s="69"/>
      <c r="K385" s="259" t="s">
        <v>152</v>
      </c>
      <c r="L385" s="13"/>
      <c r="M385" s="67"/>
      <c r="N385" s="13"/>
      <c r="O385" s="67"/>
      <c r="P385" s="124"/>
      <c r="Q385" s="69"/>
      <c r="R385" s="13"/>
      <c r="S385" s="13"/>
      <c r="T385" s="13"/>
      <c r="U385" s="444"/>
      <c r="V385" s="267"/>
      <c r="W385" s="267"/>
      <c r="X385" s="267"/>
      <c r="Y385" s="267"/>
      <c r="Z385" s="267"/>
      <c r="AA385" s="267"/>
      <c r="AB385" s="267"/>
      <c r="AC385" s="267"/>
      <c r="AD385" s="267"/>
      <c r="AE385" s="267"/>
      <c r="AF385" s="267"/>
      <c r="AG385" s="285"/>
      <c r="AH385" s="67"/>
      <c r="AI385" s="68"/>
      <c r="AK385" s="23"/>
      <c r="AL385" s="24"/>
      <c r="AM385" s="23"/>
      <c r="AZ385" s="32" t="s">
        <v>3142</v>
      </c>
    </row>
    <row r="386" spans="1:63">
      <c r="A386" s="86"/>
      <c r="C386" s="86"/>
      <c r="D386" s="87"/>
      <c r="E386" s="86"/>
      <c r="F386" s="86"/>
      <c r="G386" s="88"/>
      <c r="H386" s="86"/>
      <c r="I386" s="88"/>
      <c r="K386" s="16" t="s">
        <v>22</v>
      </c>
      <c r="M386" s="86"/>
      <c r="O386" s="86"/>
      <c r="P386" s="86"/>
      <c r="U386"/>
      <c r="V386" s="122"/>
      <c r="W386" s="122"/>
      <c r="X386" s="122"/>
      <c r="Y386" s="122"/>
      <c r="Z386" s="122"/>
      <c r="AA386" s="122"/>
      <c r="AB386" s="122"/>
      <c r="AC386" s="122"/>
      <c r="AD386" s="122"/>
      <c r="AE386" s="122"/>
      <c r="AF386" s="122"/>
      <c r="AG386" s="88"/>
      <c r="AH386" s="86"/>
      <c r="AI386" s="257"/>
      <c r="AK386" s="23"/>
      <c r="AL386" s="24"/>
      <c r="AM386" s="23"/>
      <c r="AZ386" s="32" t="s">
        <v>3142</v>
      </c>
    </row>
    <row r="387" spans="1:63" s="32" customFormat="1" ht="15" customHeight="1">
      <c r="A387" s="17">
        <v>31</v>
      </c>
      <c r="B387" s="99">
        <v>0</v>
      </c>
      <c r="C387" s="17" t="s">
        <v>23</v>
      </c>
      <c r="D387" s="18" t="s">
        <v>341</v>
      </c>
      <c r="E387" s="17" t="s">
        <v>181</v>
      </c>
      <c r="F387" s="17" t="s">
        <v>336</v>
      </c>
      <c r="G387" s="18" t="s">
        <v>342</v>
      </c>
      <c r="H387" s="18" t="s">
        <v>27</v>
      </c>
      <c r="I387" s="18">
        <v>30073367</v>
      </c>
      <c r="J387" s="112" t="str">
        <f t="shared" ref="J387:J391" si="329">CONCATENATE(I387,"-",H387)</f>
        <v>30073367-EJECUCION</v>
      </c>
      <c r="K387" s="442" t="s">
        <v>343</v>
      </c>
      <c r="L387" s="100">
        <v>325284447</v>
      </c>
      <c r="M387" s="19">
        <v>366555844</v>
      </c>
      <c r="N387" s="100">
        <v>247512347</v>
      </c>
      <c r="O387" s="19">
        <v>247599347</v>
      </c>
      <c r="P387" s="19">
        <v>75656100</v>
      </c>
      <c r="Q387" s="19">
        <v>0</v>
      </c>
      <c r="R387" s="101">
        <v>77772100</v>
      </c>
      <c r="S387" s="20">
        <v>0</v>
      </c>
      <c r="T387" s="21">
        <v>0</v>
      </c>
      <c r="U387" s="21">
        <v>118956497</v>
      </c>
      <c r="V387" s="266">
        <v>0</v>
      </c>
      <c r="W387" s="266">
        <v>0</v>
      </c>
      <c r="X387" s="266">
        <v>0</v>
      </c>
      <c r="Y387" s="266">
        <f t="shared" ref="Y387:Y392" si="330">V387+W387+X387</f>
        <v>0</v>
      </c>
      <c r="Z387" s="266">
        <v>0</v>
      </c>
      <c r="AA387" s="266">
        <v>0</v>
      </c>
      <c r="AB387" s="266">
        <v>0</v>
      </c>
      <c r="AC387" s="266">
        <v>0</v>
      </c>
      <c r="AD387" s="266">
        <f t="shared" ref="AD387:AD392" si="331">V387+W387+X387+Z387+AA387+AB387+AC387</f>
        <v>0</v>
      </c>
      <c r="AE387" s="266">
        <f t="shared" ref="AE387:AE392" si="332">U387-AD387</f>
        <v>118956497</v>
      </c>
      <c r="AF387" s="266">
        <f t="shared" ref="AF387:AF392" si="333">M387-(O387+U387)</f>
        <v>0</v>
      </c>
      <c r="AG387" s="18" t="s">
        <v>3419</v>
      </c>
      <c r="AH387" s="17" t="s">
        <v>684</v>
      </c>
      <c r="AI387" s="81" t="s">
        <v>74</v>
      </c>
      <c r="AJ387" s="22" t="s">
        <v>31</v>
      </c>
      <c r="AK387" s="23" t="s">
        <v>30</v>
      </c>
      <c r="AL387" s="24" t="s">
        <v>58</v>
      </c>
      <c r="AM387" s="23" t="s">
        <v>45</v>
      </c>
      <c r="AN387" t="str">
        <f t="shared" ref="AN387:AN391" si="334">CONCATENATE( "OR PRO.CODIGO=",I387)</f>
        <v>OR PRO.CODIGO=30073367</v>
      </c>
      <c r="AO387">
        <f t="shared" ref="AO387:AO392" si="335">LEN(I387)</f>
        <v>8</v>
      </c>
      <c r="AP387" t="e">
        <f>VLOOKUP(J387,#REF!,5,FALSE)</f>
        <v>#REF!</v>
      </c>
      <c r="AQ387"/>
      <c r="AR387" t="e">
        <f>VLOOKUP(J387,#REF!,6,FALSE)</f>
        <v>#REF!</v>
      </c>
      <c r="AS387" s="32" t="str">
        <f>VLOOKUP(I387,'convenios 2017'!A$2:O$82,15,FALSE)</f>
        <v>en tramite</v>
      </c>
      <c r="AT387" s="373">
        <f t="shared" ref="AT387:AT392" si="336">O387+AD387</f>
        <v>247599347</v>
      </c>
      <c r="AU387" s="32" t="str">
        <f>VLOOKUP(I387,'convenio 2016'!A$2:N$196,14,FALSE)</f>
        <v>toma razon</v>
      </c>
      <c r="AV387" s="32">
        <f>VLOOKUP(I387,'convenio 2015'!A$4:M$228,13,FALSE)</f>
        <v>0</v>
      </c>
      <c r="AW387" s="32" t="e">
        <f>VLOOKUP(J387,#REF!,6,FALSE)</f>
        <v>#REF!</v>
      </c>
      <c r="AX387" s="373">
        <f t="shared" ref="AX387:AX392" si="337">O387+AD387</f>
        <v>247599347</v>
      </c>
      <c r="AY387" s="32" t="s">
        <v>1763</v>
      </c>
      <c r="AZ387" s="32" t="s">
        <v>3164</v>
      </c>
      <c r="BA387" s="377">
        <v>823</v>
      </c>
      <c r="BB387" s="431">
        <v>42857</v>
      </c>
      <c r="BC387" s="32" t="str">
        <f>VLOOKUP(J387,'RATE JUNIO '!F$2:K$346,6,FALSE)</f>
        <v>RS</v>
      </c>
      <c r="BD387" s="32" t="s">
        <v>3458</v>
      </c>
      <c r="BE387" s="92" t="str">
        <f>VLOOKUP(J387,'RATES 30-06-2017'!F$2:K$374,6,FALSE)</f>
        <v>RS</v>
      </c>
      <c r="BF387" s="92"/>
      <c r="BG387" s="92" t="str">
        <f>VLOOKUP(J387,Hoja4!C$2:E$268,2,FALSE)</f>
        <v>FAR</v>
      </c>
      <c r="BH387" s="92">
        <f>VLOOKUP(J387,Hoja4!C$2:E$268,3,FALSE)</f>
        <v>31</v>
      </c>
      <c r="BI387" s="92"/>
      <c r="BJ387" s="92"/>
      <c r="BK387" s="32" t="str">
        <f>VLOOKUP(J387,RATES!F$2:K$309,6,FALSE)</f>
        <v>RE</v>
      </c>
    </row>
    <row r="388" spans="1:63" s="32" customFormat="1" ht="15" customHeight="1">
      <c r="A388" s="17">
        <v>31</v>
      </c>
      <c r="B388" s="99">
        <v>0</v>
      </c>
      <c r="C388" s="17" t="s">
        <v>23</v>
      </c>
      <c r="D388" s="18" t="s">
        <v>90</v>
      </c>
      <c r="E388" s="17" t="s">
        <v>181</v>
      </c>
      <c r="F388" s="17" t="s">
        <v>336</v>
      </c>
      <c r="G388" s="18" t="s">
        <v>158</v>
      </c>
      <c r="H388" s="18" t="s">
        <v>35</v>
      </c>
      <c r="I388" s="18">
        <v>30135967</v>
      </c>
      <c r="J388" s="112" t="str">
        <f t="shared" si="329"/>
        <v>30135967-DISEÑO</v>
      </c>
      <c r="K388" s="442" t="s">
        <v>3307</v>
      </c>
      <c r="L388" s="100">
        <v>90000000</v>
      </c>
      <c r="M388" s="19">
        <v>108000000</v>
      </c>
      <c r="N388" s="100">
        <v>49500000</v>
      </c>
      <c r="O388" s="19">
        <v>49500000</v>
      </c>
      <c r="P388" s="19">
        <v>58500000</v>
      </c>
      <c r="Q388" s="19">
        <v>0</v>
      </c>
      <c r="R388" s="101">
        <v>40500000</v>
      </c>
      <c r="S388" s="20">
        <v>0</v>
      </c>
      <c r="T388" s="21">
        <v>0</v>
      </c>
      <c r="U388" s="21">
        <v>40500000</v>
      </c>
      <c r="V388" s="266">
        <v>0</v>
      </c>
      <c r="W388" s="266">
        <v>0</v>
      </c>
      <c r="X388" s="266">
        <v>0</v>
      </c>
      <c r="Y388" s="266">
        <f t="shared" si="330"/>
        <v>0</v>
      </c>
      <c r="Z388" s="266">
        <v>18000000</v>
      </c>
      <c r="AA388" s="266">
        <v>0</v>
      </c>
      <c r="AB388" s="266">
        <v>0</v>
      </c>
      <c r="AC388" s="266">
        <v>0</v>
      </c>
      <c r="AD388" s="266">
        <f t="shared" si="331"/>
        <v>18000000</v>
      </c>
      <c r="AE388" s="266">
        <f t="shared" si="332"/>
        <v>22500000</v>
      </c>
      <c r="AF388" s="266">
        <f t="shared" si="333"/>
        <v>18000000</v>
      </c>
      <c r="AG388" s="18" t="s">
        <v>3419</v>
      </c>
      <c r="AH388" s="17" t="s">
        <v>92</v>
      </c>
      <c r="AI388" s="81" t="s">
        <v>30</v>
      </c>
      <c r="AJ388" s="22" t="s">
        <v>31</v>
      </c>
      <c r="AK388" s="23" t="s">
        <v>30</v>
      </c>
      <c r="AL388" s="24" t="s">
        <v>264</v>
      </c>
      <c r="AM388" s="23" t="s">
        <v>45</v>
      </c>
      <c r="AN388" t="str">
        <f t="shared" si="334"/>
        <v>OR PRO.CODIGO=30135967</v>
      </c>
      <c r="AO388">
        <f t="shared" si="335"/>
        <v>8</v>
      </c>
      <c r="AP388" t="e">
        <f>VLOOKUP(J388,#REF!,5,FALSE)</f>
        <v>#REF!</v>
      </c>
      <c r="AQ388"/>
      <c r="AR388" t="e">
        <f>VLOOKUP(J388,#REF!,6,FALSE)</f>
        <v>#REF!</v>
      </c>
      <c r="AS388" s="32" t="e">
        <f>VLOOKUP(I388,'convenios 2017'!A$2:O$82,15,FALSE)</f>
        <v>#N/A</v>
      </c>
      <c r="AT388" s="373">
        <f t="shared" si="336"/>
        <v>67500000</v>
      </c>
      <c r="AU388" s="32" t="e">
        <f>VLOOKUP(I388,'convenio 2016'!A$2:N$196,14,FALSE)</f>
        <v>#N/A</v>
      </c>
      <c r="AV388" s="32" t="e">
        <f>VLOOKUP(I388,'convenio 2015'!A$4:M$228,13,FALSE)</f>
        <v>#N/A</v>
      </c>
      <c r="AW388" s="32" t="e">
        <f>VLOOKUP(J388,#REF!,6,FALSE)</f>
        <v>#REF!</v>
      </c>
      <c r="AX388" s="373">
        <f t="shared" si="337"/>
        <v>67500000</v>
      </c>
      <c r="AY388" s="32" t="e">
        <v>#N/A</v>
      </c>
      <c r="AZ388" s="32" t="e">
        <v>#N/A</v>
      </c>
      <c r="BA388" s="377" t="e">
        <v>#N/A</v>
      </c>
      <c r="BB388" s="431"/>
      <c r="BC388" s="32" t="str">
        <f>VLOOKUP(J388,'RATE JUNIO '!F$2:K$346,6,FALSE)</f>
        <v>RS</v>
      </c>
      <c r="BD388" s="32" t="s">
        <v>3458</v>
      </c>
      <c r="BE388" s="92" t="str">
        <f>VLOOKUP(J388,'RATES 30-06-2017'!F$2:K$374,6,FALSE)</f>
        <v>RS</v>
      </c>
      <c r="BF388" s="92"/>
      <c r="BG388" s="92" t="str">
        <f>VLOOKUP(J388,Hoja4!C$2:E$268,2,FALSE)</f>
        <v>RSD</v>
      </c>
      <c r="BH388" s="92">
        <f>VLOOKUP(J388,Hoja4!C$2:E$268,3,FALSE)</f>
        <v>31</v>
      </c>
      <c r="BI388" s="92"/>
      <c r="BJ388" s="92"/>
      <c r="BK388" s="32" t="str">
        <f>VLOOKUP(J388,RATES!F$2:K$309,6,FALSE)</f>
        <v>RS</v>
      </c>
    </row>
    <row r="389" spans="1:63" s="32" customFormat="1" ht="15" customHeight="1">
      <c r="A389" s="17">
        <v>24</v>
      </c>
      <c r="B389" s="99">
        <v>0</v>
      </c>
      <c r="C389" s="17" t="s">
        <v>23</v>
      </c>
      <c r="D389" s="18" t="s">
        <v>81</v>
      </c>
      <c r="E389" s="17" t="s">
        <v>181</v>
      </c>
      <c r="F389" s="17" t="s">
        <v>336</v>
      </c>
      <c r="G389" s="18" t="s">
        <v>158</v>
      </c>
      <c r="H389" s="18" t="s">
        <v>27</v>
      </c>
      <c r="I389" s="18">
        <v>30133915</v>
      </c>
      <c r="J389" s="112" t="str">
        <f t="shared" si="329"/>
        <v>30133915-EJECUCION</v>
      </c>
      <c r="K389" s="442" t="s">
        <v>3308</v>
      </c>
      <c r="L389" s="100">
        <v>180000000</v>
      </c>
      <c r="M389" s="19">
        <v>2412293146</v>
      </c>
      <c r="N389" s="100">
        <v>0</v>
      </c>
      <c r="O389" s="19">
        <v>594343146</v>
      </c>
      <c r="P389" s="19">
        <v>1817950000</v>
      </c>
      <c r="Q389" s="19">
        <v>0</v>
      </c>
      <c r="R389" s="101">
        <v>180000000</v>
      </c>
      <c r="S389" s="20">
        <v>0</v>
      </c>
      <c r="T389" s="21">
        <v>0</v>
      </c>
      <c r="U389" s="21">
        <v>1763669676</v>
      </c>
      <c r="V389" s="266">
        <v>0</v>
      </c>
      <c r="W389" s="266">
        <v>0</v>
      </c>
      <c r="X389" s="266">
        <v>0</v>
      </c>
      <c r="Y389" s="266">
        <f t="shared" si="330"/>
        <v>0</v>
      </c>
      <c r="Z389" s="266">
        <v>0</v>
      </c>
      <c r="AA389" s="266">
        <v>62913093</v>
      </c>
      <c r="AB389" s="266">
        <v>0</v>
      </c>
      <c r="AC389" s="266">
        <v>0</v>
      </c>
      <c r="AD389" s="266">
        <f t="shared" si="331"/>
        <v>62913093</v>
      </c>
      <c r="AE389" s="266">
        <f t="shared" si="332"/>
        <v>1700756583</v>
      </c>
      <c r="AF389" s="266">
        <f t="shared" si="333"/>
        <v>54280324</v>
      </c>
      <c r="AG389" s="18" t="s">
        <v>3419</v>
      </c>
      <c r="AH389" s="17" t="s">
        <v>83</v>
      </c>
      <c r="AI389" s="81" t="s">
        <v>353</v>
      </c>
      <c r="AJ389" s="22"/>
      <c r="AK389" s="23"/>
      <c r="AL389" s="24"/>
      <c r="AM389" s="23" t="s">
        <v>45</v>
      </c>
      <c r="AN389" t="str">
        <f t="shared" si="334"/>
        <v>OR PRO.CODIGO=30133915</v>
      </c>
      <c r="AO389">
        <f t="shared" si="335"/>
        <v>8</v>
      </c>
      <c r="AP389" t="e">
        <f>VLOOKUP(J389,#REF!,5,FALSE)</f>
        <v>#REF!</v>
      </c>
      <c r="AQ389"/>
      <c r="AR389" t="e">
        <f>VLOOKUP(J389,#REF!,6,FALSE)</f>
        <v>#REF!</v>
      </c>
      <c r="AS389" s="32" t="e">
        <f>VLOOKUP(I389,'convenios 2017'!A$2:O$82,15,FALSE)</f>
        <v>#N/A</v>
      </c>
      <c r="AT389" s="373">
        <f t="shared" si="336"/>
        <v>657256239</v>
      </c>
      <c r="AU389" s="32" t="e">
        <f>VLOOKUP(I389,'convenio 2016'!A$2:N$196,14,FALSE)</f>
        <v>#N/A</v>
      </c>
      <c r="AV389" s="32" t="e">
        <f>VLOOKUP(I389,'convenio 2015'!A$4:M$228,13,FALSE)</f>
        <v>#N/A</v>
      </c>
      <c r="AW389" s="32" t="e">
        <f>VLOOKUP(J389,#REF!,6,FALSE)</f>
        <v>#REF!</v>
      </c>
      <c r="AX389" s="373">
        <f t="shared" si="337"/>
        <v>657256239</v>
      </c>
      <c r="AY389" s="32" t="e">
        <v>#N/A</v>
      </c>
      <c r="AZ389" s="32" t="e">
        <v>#N/A</v>
      </c>
      <c r="BA389" s="377" t="e">
        <v>#N/A</v>
      </c>
      <c r="BB389" s="431"/>
      <c r="BC389" s="32">
        <f>VLOOKUP(J389,'RATE JUNIO '!F$2:K$346,6,FALSE)</f>
        <v>0</v>
      </c>
      <c r="BD389" s="32" t="s">
        <v>3458</v>
      </c>
      <c r="BE389" s="92">
        <f>VLOOKUP(J389,'RATES 30-06-2017'!F$2:K$374,6,FALSE)</f>
        <v>0</v>
      </c>
      <c r="BF389" s="92"/>
      <c r="BG389" s="92" t="str">
        <f>VLOOKUP(J389,Hoja4!C$2:E$268,2,FALSE)</f>
        <v>ENERGIZACION</v>
      </c>
      <c r="BH389" s="92">
        <f>VLOOKUP(J389,Hoja4!C$2:E$268,3,FALSE)</f>
        <v>24</v>
      </c>
      <c r="BI389" s="92"/>
      <c r="BJ389" s="92"/>
      <c r="BK389" s="32">
        <f>VLOOKUP(J389,RATES!F$2:K$309,6,FALSE)</f>
        <v>0</v>
      </c>
    </row>
    <row r="390" spans="1:63" s="32" customFormat="1" ht="15" customHeight="1">
      <c r="A390" s="17">
        <v>31</v>
      </c>
      <c r="B390" s="99">
        <v>0</v>
      </c>
      <c r="C390" s="17" t="s">
        <v>23</v>
      </c>
      <c r="D390" s="18" t="s">
        <v>33</v>
      </c>
      <c r="E390" s="17" t="s">
        <v>181</v>
      </c>
      <c r="F390" s="17" t="s">
        <v>336</v>
      </c>
      <c r="G390" s="18" t="s">
        <v>345</v>
      </c>
      <c r="H390" s="18" t="s">
        <v>27</v>
      </c>
      <c r="I390" s="18">
        <v>30154323</v>
      </c>
      <c r="J390" s="112" t="str">
        <f t="shared" si="329"/>
        <v>30154323-EJECUCION</v>
      </c>
      <c r="K390" s="442" t="s">
        <v>346</v>
      </c>
      <c r="L390" s="100">
        <v>1186150979</v>
      </c>
      <c r="M390" s="19">
        <v>1265798000</v>
      </c>
      <c r="N390" s="100">
        <v>5697000</v>
      </c>
      <c r="O390" s="19">
        <v>5697000</v>
      </c>
      <c r="P390" s="19">
        <v>1000000000</v>
      </c>
      <c r="Q390" s="19">
        <v>260101000</v>
      </c>
      <c r="R390" s="101">
        <v>1000000000</v>
      </c>
      <c r="S390" s="20">
        <v>180453979</v>
      </c>
      <c r="T390" s="21">
        <v>0</v>
      </c>
      <c r="U390" s="21">
        <v>1107372815</v>
      </c>
      <c r="V390" s="266">
        <v>44182156</v>
      </c>
      <c r="W390" s="266">
        <v>90462771</v>
      </c>
      <c r="X390" s="266">
        <v>96684051</v>
      </c>
      <c r="Y390" s="266">
        <f t="shared" si="330"/>
        <v>231328978</v>
      </c>
      <c r="Z390" s="266">
        <v>1483300</v>
      </c>
      <c r="AA390" s="266">
        <v>197144037</v>
      </c>
      <c r="AB390" s="266">
        <v>101345583</v>
      </c>
      <c r="AC390" s="266">
        <v>104412650</v>
      </c>
      <c r="AD390" s="266">
        <f t="shared" si="331"/>
        <v>635714548</v>
      </c>
      <c r="AE390" s="266">
        <f t="shared" si="332"/>
        <v>471658267</v>
      </c>
      <c r="AF390" s="266">
        <f t="shared" si="333"/>
        <v>152728185</v>
      </c>
      <c r="AG390" s="18" t="s">
        <v>3419</v>
      </c>
      <c r="AH390" s="17" t="s">
        <v>684</v>
      </c>
      <c r="AI390" s="81" t="s">
        <v>30</v>
      </c>
      <c r="AJ390" s="22" t="s">
        <v>31</v>
      </c>
      <c r="AK390" s="23" t="s">
        <v>30</v>
      </c>
      <c r="AL390" s="24" t="s">
        <v>185</v>
      </c>
      <c r="AM390" s="23" t="s">
        <v>45</v>
      </c>
      <c r="AN390" t="str">
        <f t="shared" si="334"/>
        <v>OR PRO.CODIGO=30154323</v>
      </c>
      <c r="AO390">
        <f t="shared" si="335"/>
        <v>8</v>
      </c>
      <c r="AP390" t="e">
        <f>VLOOKUP(J390,#REF!,5,FALSE)</f>
        <v>#REF!</v>
      </c>
      <c r="AQ390"/>
      <c r="AR390" t="e">
        <f>VLOOKUP(J390,#REF!,6,FALSE)</f>
        <v>#REF!</v>
      </c>
      <c r="AS390" s="32" t="e">
        <f>VLOOKUP(I390,'convenios 2017'!A$2:O$82,15,FALSE)</f>
        <v>#N/A</v>
      </c>
      <c r="AT390" s="373">
        <f t="shared" si="336"/>
        <v>641411548</v>
      </c>
      <c r="AU390" s="32" t="e">
        <f>VLOOKUP(I390,'convenio 2016'!A$2:N$196,14,FALSE)</f>
        <v>#N/A</v>
      </c>
      <c r="AV390" s="32" t="str">
        <f>VLOOKUP(I390,'convenio 2015'!A$4:M$228,13,FALSE)</f>
        <v>en convenio</v>
      </c>
      <c r="AW390" s="32" t="e">
        <f>VLOOKUP(J390,#REF!,6,FALSE)</f>
        <v>#REF!</v>
      </c>
      <c r="AX390" s="373">
        <f t="shared" si="337"/>
        <v>641411548</v>
      </c>
      <c r="AY390" s="32" t="e">
        <v>#N/A</v>
      </c>
      <c r="AZ390" s="32">
        <v>1080</v>
      </c>
      <c r="BA390" s="377">
        <v>1080</v>
      </c>
      <c r="BB390" s="431">
        <v>42150</v>
      </c>
      <c r="BC390" s="32" t="str">
        <f>VLOOKUP(J390,'RATE JUNIO '!F$2:K$346,6,FALSE)</f>
        <v>RS</v>
      </c>
      <c r="BD390" s="32" t="s">
        <v>3458</v>
      </c>
      <c r="BE390" s="92" t="str">
        <f>VLOOKUP(J390,'RATES 30-06-2017'!F$2:K$374,6,FALSE)</f>
        <v>RS</v>
      </c>
      <c r="BF390" s="92"/>
      <c r="BG390" s="92" t="str">
        <f>VLOOKUP(J390,Hoja4!C$2:E$268,2,FALSE)</f>
        <v>FAR</v>
      </c>
      <c r="BH390" s="92">
        <f>VLOOKUP(J390,Hoja4!C$2:E$268,3,FALSE)</f>
        <v>31</v>
      </c>
      <c r="BI390" s="92"/>
      <c r="BJ390" s="92"/>
      <c r="BK390" s="32" t="str">
        <f>VLOOKUP(J390,RATES!F$2:K$309,6,FALSE)</f>
        <v>RS</v>
      </c>
    </row>
    <row r="391" spans="1:63" s="32" customFormat="1" ht="15" customHeight="1">
      <c r="A391" s="17">
        <v>31</v>
      </c>
      <c r="B391" s="99">
        <v>0</v>
      </c>
      <c r="C391" s="17" t="s">
        <v>23</v>
      </c>
      <c r="D391" s="18" t="s">
        <v>90</v>
      </c>
      <c r="E391" s="17" t="s">
        <v>181</v>
      </c>
      <c r="F391" s="17" t="s">
        <v>336</v>
      </c>
      <c r="G391" s="18" t="s">
        <v>345</v>
      </c>
      <c r="H391" s="18" t="s">
        <v>27</v>
      </c>
      <c r="I391" s="77">
        <v>30087486</v>
      </c>
      <c r="J391" s="112" t="str">
        <f t="shared" si="329"/>
        <v>30087486-EJECUCION</v>
      </c>
      <c r="K391" s="442" t="s">
        <v>699</v>
      </c>
      <c r="L391" s="100"/>
      <c r="M391" s="19">
        <v>11465610140</v>
      </c>
      <c r="N391" s="100"/>
      <c r="O391" s="19">
        <v>11309191971</v>
      </c>
      <c r="P391" s="19">
        <v>156418169</v>
      </c>
      <c r="Q391" s="19">
        <v>0</v>
      </c>
      <c r="R391" s="101"/>
      <c r="S391" s="20"/>
      <c r="T391" s="21"/>
      <c r="U391" s="446">
        <v>0</v>
      </c>
      <c r="V391" s="266">
        <v>0</v>
      </c>
      <c r="W391" s="266">
        <v>0</v>
      </c>
      <c r="X391" s="266">
        <v>0</v>
      </c>
      <c r="Y391" s="266">
        <f t="shared" si="330"/>
        <v>0</v>
      </c>
      <c r="Z391" s="266">
        <v>0</v>
      </c>
      <c r="AA391" s="266">
        <v>0</v>
      </c>
      <c r="AB391" s="266">
        <v>0</v>
      </c>
      <c r="AC391" s="266">
        <v>0</v>
      </c>
      <c r="AD391" s="266">
        <f t="shared" si="331"/>
        <v>0</v>
      </c>
      <c r="AE391" s="266">
        <f t="shared" si="332"/>
        <v>0</v>
      </c>
      <c r="AF391" s="266">
        <f t="shared" si="333"/>
        <v>156418169</v>
      </c>
      <c r="AG391" s="18" t="s">
        <v>3419</v>
      </c>
      <c r="AH391" s="17" t="s">
        <v>92</v>
      </c>
      <c r="AI391" s="81" t="s">
        <v>30</v>
      </c>
      <c r="AJ391" s="22"/>
      <c r="AK391" s="23"/>
      <c r="AL391" s="24"/>
      <c r="AM391" s="23"/>
      <c r="AN391" t="str">
        <f t="shared" si="334"/>
        <v>OR PRO.CODIGO=30087486</v>
      </c>
      <c r="AO391">
        <f t="shared" si="335"/>
        <v>8</v>
      </c>
      <c r="AP391" t="e">
        <f>VLOOKUP(J391,#REF!,5,FALSE)</f>
        <v>#REF!</v>
      </c>
      <c r="AQ391"/>
      <c r="AR391" t="e">
        <f>VLOOKUP(J391,#REF!,6,FALSE)</f>
        <v>#REF!</v>
      </c>
      <c r="AS391" s="32" t="e">
        <f>VLOOKUP(I391,'convenios 2017'!A$2:O$82,15,FALSE)</f>
        <v>#N/A</v>
      </c>
      <c r="AT391" s="373">
        <f t="shared" si="336"/>
        <v>11309191971</v>
      </c>
      <c r="AU391" s="32" t="str">
        <f>VLOOKUP(I391,'convenio 2016'!A$2:N$196,14,FALSE)</f>
        <v>en tramite</v>
      </c>
      <c r="AV391" s="32" t="str">
        <f>VLOOKUP(I391,'convenio 2015'!A$4:M$228,13,FALSE)</f>
        <v>en convenio</v>
      </c>
      <c r="AW391" s="32" t="e">
        <f>VLOOKUP(J391,#REF!,6,FALSE)</f>
        <v>#REF!</v>
      </c>
      <c r="AX391" s="373">
        <f t="shared" si="337"/>
        <v>11309191971</v>
      </c>
      <c r="AY391" s="32" t="s">
        <v>1761</v>
      </c>
      <c r="AZ391" s="32">
        <v>0</v>
      </c>
      <c r="BA391" s="377"/>
      <c r="BB391" s="431"/>
      <c r="BC391" s="32" t="e">
        <f>VLOOKUP(J391,'RATE JUNIO '!F$2:K$346,6,FALSE)</f>
        <v>#N/A</v>
      </c>
      <c r="BD391" s="32" t="s">
        <v>3458</v>
      </c>
      <c r="BE391" s="92" t="e">
        <f>VLOOKUP(J391,'RATES 30-06-2017'!F$2:K$374,6,FALSE)</f>
        <v>#N/A</v>
      </c>
      <c r="BF391" s="92"/>
      <c r="BG391" s="92" t="e">
        <f>VLOOKUP(J391,Hoja4!C$2:E$268,2,FALSE)</f>
        <v>#N/A</v>
      </c>
      <c r="BH391" s="92" t="e">
        <f>VLOOKUP(J391,Hoja4!C$2:E$268,3,FALSE)</f>
        <v>#N/A</v>
      </c>
      <c r="BI391" s="92"/>
      <c r="BJ391" s="92"/>
      <c r="BK391" s="32" t="e">
        <f>VLOOKUP(J391,RATES!F$2:K$309,6,FALSE)</f>
        <v>#N/A</v>
      </c>
    </row>
    <row r="392" spans="1:63" s="32" customFormat="1" ht="15" customHeight="1">
      <c r="A392" s="17">
        <v>31</v>
      </c>
      <c r="B392" s="99">
        <v>0</v>
      </c>
      <c r="C392" s="17" t="s">
        <v>23</v>
      </c>
      <c r="D392" s="18" t="s">
        <v>38</v>
      </c>
      <c r="E392" s="17" t="s">
        <v>181</v>
      </c>
      <c r="F392" s="17" t="s">
        <v>336</v>
      </c>
      <c r="G392" s="18" t="s">
        <v>172</v>
      </c>
      <c r="H392" s="18" t="s">
        <v>27</v>
      </c>
      <c r="I392" s="18" t="s">
        <v>347</v>
      </c>
      <c r="J392" s="112" t="str">
        <f t="shared" ref="J392" si="338">CONCATENATE(I392,"-",H392)</f>
        <v>20144598-3-EJECUCION</v>
      </c>
      <c r="K392" s="442" t="s">
        <v>348</v>
      </c>
      <c r="L392" s="100">
        <v>636206428</v>
      </c>
      <c r="M392" s="125">
        <v>699172704</v>
      </c>
      <c r="N392" s="100">
        <v>104495348</v>
      </c>
      <c r="O392" s="125">
        <v>104495348</v>
      </c>
      <c r="P392" s="125">
        <v>465333498</v>
      </c>
      <c r="Q392" s="19">
        <v>129343858</v>
      </c>
      <c r="R392" s="101">
        <v>531711080</v>
      </c>
      <c r="S392" s="20">
        <v>0</v>
      </c>
      <c r="T392" s="21">
        <v>0</v>
      </c>
      <c r="U392" s="21">
        <f>356986054</f>
        <v>356986054</v>
      </c>
      <c r="V392" s="266">
        <v>0</v>
      </c>
      <c r="W392" s="266">
        <v>0</v>
      </c>
      <c r="X392" s="266">
        <v>0</v>
      </c>
      <c r="Y392" s="266">
        <f t="shared" si="330"/>
        <v>0</v>
      </c>
      <c r="Z392" s="266">
        <v>0</v>
      </c>
      <c r="AA392" s="266">
        <v>0</v>
      </c>
      <c r="AB392" s="266">
        <v>0</v>
      </c>
      <c r="AC392" s="266">
        <v>0</v>
      </c>
      <c r="AD392" s="266">
        <f t="shared" si="331"/>
        <v>0</v>
      </c>
      <c r="AE392" s="266">
        <f t="shared" si="332"/>
        <v>356986054</v>
      </c>
      <c r="AF392" s="266">
        <f t="shared" si="333"/>
        <v>237691302</v>
      </c>
      <c r="AG392" s="18" t="s">
        <v>3419</v>
      </c>
      <c r="AH392" s="17" t="s">
        <v>684</v>
      </c>
      <c r="AI392" s="81" t="s">
        <v>30</v>
      </c>
      <c r="AJ392" s="22" t="s">
        <v>31</v>
      </c>
      <c r="AK392" s="23"/>
      <c r="AL392" s="24"/>
      <c r="AM392" s="23"/>
      <c r="AN392" t="str">
        <f t="shared" ref="AN392" si="339">CONCATENATE( "OR PRO.CODIGO=",I392)</f>
        <v>OR PRO.CODIGO=20144598-3</v>
      </c>
      <c r="AO392">
        <f t="shared" si="335"/>
        <v>10</v>
      </c>
      <c r="AP392"/>
      <c r="AQ392"/>
      <c r="AR392"/>
      <c r="AS392" s="32" t="e">
        <f>VLOOKUP(I392,'convenios 2017'!A$2:O$82,15,FALSE)</f>
        <v>#N/A</v>
      </c>
      <c r="AT392" s="373">
        <f t="shared" si="336"/>
        <v>104495348</v>
      </c>
      <c r="AU392" s="32" t="e">
        <f>VLOOKUP(I392,'convenio 2016'!A$2:N$196,14,FALSE)</f>
        <v>#N/A</v>
      </c>
      <c r="AV392" s="32" t="e">
        <f>VLOOKUP(I392,'convenio 2015'!A$4:M$228,13,FALSE)</f>
        <v>#N/A</v>
      </c>
      <c r="AW392" s="32" t="e">
        <f>VLOOKUP(J392,#REF!,6,FALSE)</f>
        <v>#REF!</v>
      </c>
      <c r="AX392" s="373">
        <f t="shared" si="337"/>
        <v>104495348</v>
      </c>
      <c r="AY392" s="32" t="e">
        <v>#N/A</v>
      </c>
      <c r="AZ392" s="32" t="e">
        <v>#N/A</v>
      </c>
      <c r="BA392" s="377" t="e">
        <v>#N/A</v>
      </c>
      <c r="BB392" s="431"/>
      <c r="BD392" s="32" t="s">
        <v>3458</v>
      </c>
      <c r="BE392" s="92" t="e">
        <f>VLOOKUP(J392,'RATES 30-06-2017'!F$2:K$374,6,FALSE)</f>
        <v>#N/A</v>
      </c>
      <c r="BF392" s="92"/>
      <c r="BG392" s="92" t="str">
        <f>VLOOKUP(J392,Hoja4!C$2:E$268,2,FALSE)</f>
        <v>FAR</v>
      </c>
      <c r="BH392" s="92">
        <f>VLOOKUP(J392,Hoja4!C$2:E$268,3,FALSE)</f>
        <v>31</v>
      </c>
      <c r="BI392" s="92"/>
      <c r="BJ392" s="92"/>
    </row>
    <row r="393" spans="1:63">
      <c r="A393" s="86"/>
      <c r="C393" s="86"/>
      <c r="D393" s="87"/>
      <c r="E393" s="86"/>
      <c r="F393" s="86"/>
      <c r="G393" s="88"/>
      <c r="H393" s="86"/>
      <c r="I393" s="88"/>
      <c r="K393" s="110" t="s">
        <v>47</v>
      </c>
      <c r="L393" s="25">
        <f>SUBTOTAL(9,L387:L392)</f>
        <v>2417641854</v>
      </c>
      <c r="M393" s="111">
        <f>SUBTOTAL(9,M387:M392)</f>
        <v>16317429834</v>
      </c>
      <c r="N393" s="25">
        <f>SUBTOTAL(9,N387:N392)</f>
        <v>407204695</v>
      </c>
      <c r="O393" s="111">
        <f>SUBTOTAL(9,O387:O392)</f>
        <v>12310826812</v>
      </c>
      <c r="P393" s="111">
        <f>SUBTOTAL(9,P387:P392)</f>
        <v>3573857767</v>
      </c>
      <c r="Q393" s="109">
        <v>389444858</v>
      </c>
      <c r="R393" s="25">
        <v>1829983180</v>
      </c>
      <c r="S393" s="25">
        <v>180453979</v>
      </c>
      <c r="T393" s="25">
        <v>0</v>
      </c>
      <c r="U393" s="111">
        <f t="shared" ref="U393:AF393" si="340">SUBTOTAL(9,U387:U392)</f>
        <v>3387485042</v>
      </c>
      <c r="V393" s="111">
        <f t="shared" si="340"/>
        <v>44182156</v>
      </c>
      <c r="W393" s="111">
        <f t="shared" si="340"/>
        <v>90462771</v>
      </c>
      <c r="X393" s="111">
        <f t="shared" si="340"/>
        <v>96684051</v>
      </c>
      <c r="Y393" s="111">
        <f t="shared" si="340"/>
        <v>231328978</v>
      </c>
      <c r="Z393" s="111">
        <f t="shared" si="340"/>
        <v>19483300</v>
      </c>
      <c r="AA393" s="111">
        <f t="shared" si="340"/>
        <v>260057130</v>
      </c>
      <c r="AB393" s="111">
        <f t="shared" si="340"/>
        <v>101345583</v>
      </c>
      <c r="AC393" s="111">
        <f t="shared" si="340"/>
        <v>104412650</v>
      </c>
      <c r="AD393" s="111">
        <f t="shared" si="340"/>
        <v>716627641</v>
      </c>
      <c r="AE393" s="111">
        <f t="shared" si="340"/>
        <v>2670857401</v>
      </c>
      <c r="AF393" s="111">
        <f t="shared" si="340"/>
        <v>619117980</v>
      </c>
      <c r="AG393" s="88"/>
      <c r="AH393" s="86"/>
      <c r="AI393" s="257"/>
      <c r="AK393" s="23"/>
      <c r="AL393" s="24"/>
      <c r="AM393" s="23"/>
      <c r="AN393" s="92"/>
      <c r="AO393" s="92"/>
      <c r="AP393" s="92"/>
      <c r="AQ393" s="92"/>
      <c r="AR393" s="92"/>
      <c r="AS393" s="92"/>
      <c r="AT393" s="92"/>
      <c r="AU393" s="92"/>
      <c r="AV393" s="92"/>
      <c r="AW393" s="92"/>
      <c r="AX393" s="92"/>
      <c r="AZ393" s="32" t="s">
        <v>3142</v>
      </c>
    </row>
    <row r="394" spans="1:63" ht="3.75" customHeight="1">
      <c r="A394" s="86"/>
      <c r="C394" s="86"/>
      <c r="D394" s="87"/>
      <c r="E394" s="86"/>
      <c r="F394" s="86"/>
      <c r="G394" s="88"/>
      <c r="H394" s="86"/>
      <c r="I394" s="88"/>
      <c r="K394" s="303"/>
      <c r="M394" s="86"/>
      <c r="O394" s="86"/>
      <c r="P394" s="86"/>
      <c r="Q394" s="302"/>
      <c r="U394"/>
      <c r="V394" s="122"/>
      <c r="W394" s="122"/>
      <c r="X394" s="122"/>
      <c r="Y394" s="122"/>
      <c r="Z394" s="122"/>
      <c r="AA394" s="122"/>
      <c r="AB394" s="122"/>
      <c r="AC394" s="122"/>
      <c r="AD394" s="122"/>
      <c r="AE394" s="122"/>
      <c r="AF394" s="122"/>
      <c r="AG394" s="88"/>
      <c r="AH394" s="86"/>
      <c r="AI394" s="257"/>
      <c r="AK394" s="23"/>
      <c r="AL394" s="24"/>
      <c r="AM394" s="23"/>
      <c r="AZ394" s="32" t="s">
        <v>3142</v>
      </c>
    </row>
    <row r="395" spans="1:63">
      <c r="A395" s="86"/>
      <c r="B395" s="302"/>
      <c r="C395" s="86"/>
      <c r="D395" s="87"/>
      <c r="E395" s="86"/>
      <c r="F395" s="86"/>
      <c r="G395" s="88"/>
      <c r="H395" s="86"/>
      <c r="I395" s="88"/>
      <c r="J395" s="302"/>
      <c r="K395" s="16" t="s">
        <v>48</v>
      </c>
      <c r="L395" s="302"/>
      <c r="M395" s="86"/>
      <c r="N395" s="302"/>
      <c r="O395" s="86"/>
      <c r="P395" s="86"/>
      <c r="R395" s="302"/>
      <c r="S395" s="302"/>
      <c r="T395" s="302"/>
      <c r="U395" s="302"/>
      <c r="V395" s="122"/>
      <c r="W395" s="122"/>
      <c r="X395" s="122"/>
      <c r="Y395" s="122"/>
      <c r="Z395" s="122"/>
      <c r="AA395" s="122"/>
      <c r="AB395" s="122"/>
      <c r="AC395" s="122"/>
      <c r="AD395" s="122"/>
      <c r="AE395" s="122"/>
      <c r="AF395" s="122"/>
      <c r="AG395" s="88"/>
      <c r="AH395" s="86"/>
      <c r="AI395" s="257"/>
      <c r="AK395" s="23"/>
      <c r="AL395" s="24"/>
      <c r="AM395" s="23"/>
      <c r="AZ395" s="32" t="s">
        <v>3142</v>
      </c>
    </row>
    <row r="396" spans="1:63" s="32" customFormat="1" ht="15" customHeight="1">
      <c r="A396" s="17">
        <v>31</v>
      </c>
      <c r="B396" s="99">
        <v>0</v>
      </c>
      <c r="C396" s="17" t="s">
        <v>49</v>
      </c>
      <c r="D396" s="18" t="s">
        <v>90</v>
      </c>
      <c r="E396" s="17" t="s">
        <v>181</v>
      </c>
      <c r="F396" s="17" t="s">
        <v>336</v>
      </c>
      <c r="G396" s="18" t="s">
        <v>158</v>
      </c>
      <c r="H396" s="18" t="s">
        <v>27</v>
      </c>
      <c r="I396" s="18">
        <v>30137333</v>
      </c>
      <c r="J396" s="112" t="str">
        <f t="shared" ref="J396:J397" si="341">CONCATENATE(I396,"-",H396)</f>
        <v>30137333-EJECUCION</v>
      </c>
      <c r="K396" s="442" t="s">
        <v>349</v>
      </c>
      <c r="L396" s="100">
        <v>490306123</v>
      </c>
      <c r="M396" s="19">
        <v>490306123</v>
      </c>
      <c r="N396" s="100">
        <v>0</v>
      </c>
      <c r="O396" s="19">
        <v>0</v>
      </c>
      <c r="P396" s="19">
        <v>264892831</v>
      </c>
      <c r="Q396" s="19">
        <v>225413292</v>
      </c>
      <c r="R396" s="101">
        <v>421311000</v>
      </c>
      <c r="S396" s="20">
        <v>68995123</v>
      </c>
      <c r="T396" s="21">
        <v>0</v>
      </c>
      <c r="U396" s="21">
        <v>365000000</v>
      </c>
      <c r="V396" s="266">
        <v>0</v>
      </c>
      <c r="W396" s="266">
        <v>0</v>
      </c>
      <c r="X396" s="266">
        <v>0</v>
      </c>
      <c r="Y396" s="266">
        <f t="shared" ref="Y396:Y401" si="342">V396+W396+X396</f>
        <v>0</v>
      </c>
      <c r="Z396" s="266">
        <v>0</v>
      </c>
      <c r="AA396" s="266">
        <v>0</v>
      </c>
      <c r="AB396" s="266">
        <v>0</v>
      </c>
      <c r="AC396" s="266">
        <v>0</v>
      </c>
      <c r="AD396" s="266">
        <f t="shared" ref="AD396:AD401" si="343">V396+W396+X396+Z396+AA396+AB396+AC396</f>
        <v>0</v>
      </c>
      <c r="AE396" s="266">
        <f t="shared" ref="AE396:AE401" si="344">U396-AD396</f>
        <v>365000000</v>
      </c>
      <c r="AF396" s="266">
        <f t="shared" ref="AF396:AF401" si="345">M396-(O396+U396)</f>
        <v>125306123</v>
      </c>
      <c r="AG396" s="18" t="s">
        <v>1763</v>
      </c>
      <c r="AH396" s="17" t="s">
        <v>685</v>
      </c>
      <c r="AI396" s="81" t="s">
        <v>40</v>
      </c>
      <c r="AJ396" s="22" t="s">
        <v>45</v>
      </c>
      <c r="AK396" s="23"/>
      <c r="AL396" s="24" t="s">
        <v>350</v>
      </c>
      <c r="AM396" s="23" t="s">
        <v>45</v>
      </c>
      <c r="AN396" t="str">
        <f t="shared" ref="AN396:AN397" si="346">CONCATENATE( "OR PRO.CODIGO=",I396)</f>
        <v>OR PRO.CODIGO=30137333</v>
      </c>
      <c r="AO396">
        <f t="shared" ref="AO396:AO401" si="347">LEN(I396)</f>
        <v>8</v>
      </c>
      <c r="AP396" t="e">
        <f>VLOOKUP(J396,#REF!,5,FALSE)</f>
        <v>#REF!</v>
      </c>
      <c r="AQ396"/>
      <c r="AR396" t="e">
        <f>VLOOKUP(J396,#REF!,6,FALSE)</f>
        <v>#REF!</v>
      </c>
      <c r="AS396" s="32" t="str">
        <f>VLOOKUP(I396,'convenios 2017'!A$2:O$82,15,FALSE)</f>
        <v>con convenio</v>
      </c>
      <c r="AT396" s="373">
        <f t="shared" ref="AT396:AT401" si="348">O396+AD396</f>
        <v>0</v>
      </c>
      <c r="AU396" s="32" t="str">
        <f>VLOOKUP(I396,'convenio 2016'!A$2:N$196,14,FALSE)</f>
        <v>sectorialista</v>
      </c>
      <c r="AV396" s="32" t="e">
        <f>VLOOKUP(I396,'convenio 2015'!A$4:M$228,13,FALSE)</f>
        <v>#N/A</v>
      </c>
      <c r="AW396" s="32" t="e">
        <f>VLOOKUP(J396,#REF!,6,FALSE)</f>
        <v>#REF!</v>
      </c>
      <c r="AX396" s="373">
        <f t="shared" ref="AX396:AX401" si="349">O396+AD396</f>
        <v>0</v>
      </c>
      <c r="AY396" s="32" t="s">
        <v>1763</v>
      </c>
      <c r="AZ396" s="32" t="s">
        <v>3165</v>
      </c>
      <c r="BA396" s="377">
        <v>350</v>
      </c>
      <c r="BB396" s="431">
        <v>42783</v>
      </c>
      <c r="BC396" s="32">
        <f>VLOOKUP(J396,'RATE JUNIO '!F$2:K$346,6,FALSE)</f>
        <v>0</v>
      </c>
      <c r="BD396" s="32" t="s">
        <v>3458</v>
      </c>
      <c r="BE396" s="92">
        <f>VLOOKUP(J396,'RATES 30-06-2017'!F$2:K$374,6,FALSE)</f>
        <v>0</v>
      </c>
      <c r="BF396" s="92"/>
      <c r="BG396" s="92" t="str">
        <f>VLOOKUP(J396,Hoja4!C$2:E$268,2,FALSE)</f>
        <v>LIBRE</v>
      </c>
      <c r="BH396" s="92">
        <f>VLOOKUP(J396,Hoja4!C$2:E$268,3,FALSE)</f>
        <v>31</v>
      </c>
      <c r="BI396" s="459">
        <v>265000000</v>
      </c>
      <c r="BJ396" s="92"/>
      <c r="BK396" s="32">
        <f>VLOOKUP(J396,RATES!F$2:K$309,6,FALSE)</f>
        <v>0</v>
      </c>
    </row>
    <row r="397" spans="1:63" s="32" customFormat="1" ht="15" customHeight="1">
      <c r="A397" s="17">
        <v>31</v>
      </c>
      <c r="B397" s="99">
        <v>18</v>
      </c>
      <c r="C397" s="17" t="s">
        <v>49</v>
      </c>
      <c r="D397" s="18" t="s">
        <v>41</v>
      </c>
      <c r="E397" s="17" t="s">
        <v>181</v>
      </c>
      <c r="F397" s="17" t="s">
        <v>336</v>
      </c>
      <c r="G397" s="18" t="s">
        <v>183</v>
      </c>
      <c r="H397" s="18" t="s">
        <v>27</v>
      </c>
      <c r="I397" s="18">
        <v>30115395</v>
      </c>
      <c r="J397" s="112" t="str">
        <f t="shared" si="341"/>
        <v>30115395-EJECUCION</v>
      </c>
      <c r="K397" s="442" t="s">
        <v>3309</v>
      </c>
      <c r="L397" s="100">
        <v>790552000</v>
      </c>
      <c r="M397" s="19">
        <v>790552000</v>
      </c>
      <c r="N397" s="100">
        <v>0</v>
      </c>
      <c r="O397" s="19">
        <v>0</v>
      </c>
      <c r="P397" s="19">
        <v>100000000</v>
      </c>
      <c r="Q397" s="19">
        <v>690552000</v>
      </c>
      <c r="R397" s="101">
        <v>100000000</v>
      </c>
      <c r="S397" s="20">
        <v>690552000</v>
      </c>
      <c r="T397" s="21">
        <v>0</v>
      </c>
      <c r="U397" s="446">
        <v>0</v>
      </c>
      <c r="V397" s="266">
        <v>0</v>
      </c>
      <c r="W397" s="266">
        <v>0</v>
      </c>
      <c r="X397" s="266">
        <v>0</v>
      </c>
      <c r="Y397" s="266">
        <f t="shared" si="342"/>
        <v>0</v>
      </c>
      <c r="Z397" s="266">
        <v>0</v>
      </c>
      <c r="AA397" s="266">
        <v>0</v>
      </c>
      <c r="AB397" s="266">
        <v>0</v>
      </c>
      <c r="AC397" s="266">
        <v>0</v>
      </c>
      <c r="AD397" s="266">
        <f t="shared" si="343"/>
        <v>0</v>
      </c>
      <c r="AE397" s="266">
        <f t="shared" si="344"/>
        <v>0</v>
      </c>
      <c r="AF397" s="266">
        <f t="shared" si="345"/>
        <v>790552000</v>
      </c>
      <c r="AG397" s="18" t="s">
        <v>1763</v>
      </c>
      <c r="AH397" s="17" t="s">
        <v>685</v>
      </c>
      <c r="AI397" s="81" t="s">
        <v>30</v>
      </c>
      <c r="AJ397" s="22" t="s">
        <v>31</v>
      </c>
      <c r="AK397" s="23" t="s">
        <v>30</v>
      </c>
      <c r="AL397" s="24" t="s">
        <v>205</v>
      </c>
      <c r="AM397" s="23" t="s">
        <v>45</v>
      </c>
      <c r="AN397" t="str">
        <f t="shared" si="346"/>
        <v>OR PRO.CODIGO=30115395</v>
      </c>
      <c r="AO397">
        <f t="shared" si="347"/>
        <v>8</v>
      </c>
      <c r="AP397" t="e">
        <f>VLOOKUP(J397,#REF!,5,FALSE)</f>
        <v>#REF!</v>
      </c>
      <c r="AQ397"/>
      <c r="AR397" t="e">
        <f>VLOOKUP(J397,#REF!,6,FALSE)</f>
        <v>#REF!</v>
      </c>
      <c r="AS397" s="32" t="str">
        <f>VLOOKUP(I397,'convenios 2017'!A$2:O$82,15,FALSE)</f>
        <v>en revisión</v>
      </c>
      <c r="AT397" s="373">
        <f t="shared" si="348"/>
        <v>0</v>
      </c>
      <c r="AU397" s="32" t="e">
        <f>VLOOKUP(I397,'convenio 2016'!A$2:N$196,14,FALSE)</f>
        <v>#N/A</v>
      </c>
      <c r="AV397" s="32" t="e">
        <f>VLOOKUP(I397,'convenio 2015'!A$4:M$228,13,FALSE)</f>
        <v>#N/A</v>
      </c>
      <c r="AW397" s="32" t="e">
        <f>VLOOKUP(J397,#REF!,6,FALSE)</f>
        <v>#REF!</v>
      </c>
      <c r="AX397" s="373">
        <f t="shared" si="349"/>
        <v>0</v>
      </c>
      <c r="AY397" s="32" t="s">
        <v>1763</v>
      </c>
      <c r="AZ397" s="32" t="s">
        <v>3166</v>
      </c>
      <c r="BA397" s="377">
        <v>989</v>
      </c>
      <c r="BB397" s="431">
        <v>42870</v>
      </c>
      <c r="BC397" s="32" t="str">
        <f>VLOOKUP(J397,'RATE JUNIO '!F$2:K$346,6,FALSE)</f>
        <v>RS</v>
      </c>
      <c r="BD397" s="32" t="s">
        <v>3458</v>
      </c>
      <c r="BE397" s="92" t="str">
        <f>VLOOKUP(J397,'RATES 30-06-2017'!F$2:K$374,6,FALSE)</f>
        <v>RS</v>
      </c>
      <c r="BF397" s="92"/>
      <c r="BG397" s="92" t="e">
        <f>VLOOKUP(J397,Hoja4!C$2:E$268,2,FALSE)</f>
        <v>#N/A</v>
      </c>
      <c r="BH397" s="92" t="e">
        <f>VLOOKUP(J397,Hoja4!C$2:E$268,3,FALSE)</f>
        <v>#N/A</v>
      </c>
      <c r="BI397" s="92"/>
      <c r="BJ397" s="92"/>
      <c r="BK397" s="32" t="str">
        <f>VLOOKUP(J397,RATES!F$2:K$309,6,FALSE)</f>
        <v>RS</v>
      </c>
    </row>
    <row r="398" spans="1:63" s="32" customFormat="1" ht="15" customHeight="1">
      <c r="A398" s="17">
        <v>24</v>
      </c>
      <c r="B398" s="99">
        <v>0</v>
      </c>
      <c r="C398" s="17" t="s">
        <v>49</v>
      </c>
      <c r="D398" s="18" t="s">
        <v>24</v>
      </c>
      <c r="E398" s="17" t="s">
        <v>181</v>
      </c>
      <c r="F398" s="17" t="s">
        <v>336</v>
      </c>
      <c r="G398" s="18" t="s">
        <v>158</v>
      </c>
      <c r="H398" s="18" t="s">
        <v>27</v>
      </c>
      <c r="I398" s="18" t="s">
        <v>163</v>
      </c>
      <c r="J398" s="112" t="str">
        <f t="shared" ref="J398:J401" si="350">CONCATENATE(I398,"-",H398)</f>
        <v>24.01.001-EJECUCION</v>
      </c>
      <c r="K398" s="442" t="s">
        <v>164</v>
      </c>
      <c r="L398" s="100">
        <v>430000000</v>
      </c>
      <c r="M398" s="19">
        <v>416500000</v>
      </c>
      <c r="N398" s="100">
        <v>0</v>
      </c>
      <c r="O398" s="19">
        <v>0</v>
      </c>
      <c r="P398" s="19">
        <v>430000000</v>
      </c>
      <c r="Q398" s="19">
        <v>0</v>
      </c>
      <c r="R398" s="101">
        <v>430000000</v>
      </c>
      <c r="S398" s="20">
        <v>0</v>
      </c>
      <c r="T398" s="21">
        <v>0</v>
      </c>
      <c r="U398" s="266">
        <v>416500000</v>
      </c>
      <c r="V398" s="266">
        <v>0</v>
      </c>
      <c r="W398" s="266">
        <v>0</v>
      </c>
      <c r="X398" s="266">
        <v>0</v>
      </c>
      <c r="Y398" s="266">
        <f t="shared" si="342"/>
        <v>0</v>
      </c>
      <c r="Z398" s="266">
        <v>174990</v>
      </c>
      <c r="AA398" s="266">
        <v>0</v>
      </c>
      <c r="AB398" s="266">
        <v>239000000</v>
      </c>
      <c r="AC398" s="266">
        <v>3000000</v>
      </c>
      <c r="AD398" s="266">
        <f t="shared" si="343"/>
        <v>242174990</v>
      </c>
      <c r="AE398" s="266">
        <f t="shared" si="344"/>
        <v>174325010</v>
      </c>
      <c r="AF398" s="266">
        <f t="shared" si="345"/>
        <v>0</v>
      </c>
      <c r="AG398" s="18" t="s">
        <v>3419</v>
      </c>
      <c r="AH398" s="17" t="s">
        <v>685</v>
      </c>
      <c r="AI398" s="81" t="s">
        <v>353</v>
      </c>
      <c r="AJ398" s="22" t="s">
        <v>31</v>
      </c>
      <c r="AK398" s="23"/>
      <c r="AL398" s="24"/>
      <c r="AM398" s="23"/>
      <c r="AN398" t="str">
        <f t="shared" ref="AN398:AN401" si="351">CONCATENATE( "OR PRO.CODIGO=",I398)</f>
        <v>OR PRO.CODIGO=24.01.001</v>
      </c>
      <c r="AO398">
        <f t="shared" si="347"/>
        <v>9</v>
      </c>
      <c r="AP398"/>
      <c r="AQ398"/>
      <c r="AR398"/>
      <c r="AS398" s="32" t="e">
        <f>VLOOKUP(I398,'convenios 2017'!A$2:O$82,15,FALSE)</f>
        <v>#N/A</v>
      </c>
      <c r="AT398" s="373">
        <f t="shared" si="348"/>
        <v>242174990</v>
      </c>
      <c r="AU398" s="32" t="e">
        <f>VLOOKUP(I398,'convenio 2016'!A$2:N$196,14,FALSE)</f>
        <v>#N/A</v>
      </c>
      <c r="AV398" s="32" t="e">
        <f>VLOOKUP(I398,'convenio 2015'!A$4:M$228,13,FALSE)</f>
        <v>#N/A</v>
      </c>
      <c r="AW398" s="32" t="e">
        <f>VLOOKUP(J398,#REF!,6,FALSE)</f>
        <v>#REF!</v>
      </c>
      <c r="AX398" s="373">
        <f t="shared" si="349"/>
        <v>242174990</v>
      </c>
      <c r="AY398" s="32" t="e">
        <v>#N/A</v>
      </c>
      <c r="AZ398" s="32" t="e">
        <v>#N/A</v>
      </c>
      <c r="BA398" s="377" t="e">
        <v>#N/A</v>
      </c>
      <c r="BB398" s="431"/>
      <c r="BD398" s="32" t="s">
        <v>3458</v>
      </c>
      <c r="BE398" s="92" t="e">
        <f>VLOOKUP(J398,'RATES 30-06-2017'!F$2:K$374,6,FALSE)</f>
        <v>#N/A</v>
      </c>
      <c r="BF398" s="92"/>
      <c r="BG398" s="92" t="e">
        <f>VLOOKUP(J398,Hoja4!C$2:E$268,2,FALSE)</f>
        <v>#N/A</v>
      </c>
      <c r="BH398" s="92" t="e">
        <f>VLOOKUP(J398,Hoja4!C$2:E$268,3,FALSE)</f>
        <v>#N/A</v>
      </c>
      <c r="BI398" s="92"/>
      <c r="BJ398" s="92"/>
    </row>
    <row r="399" spans="1:63" s="32" customFormat="1" ht="15" customHeight="1">
      <c r="A399" s="17">
        <v>24</v>
      </c>
      <c r="B399" s="99">
        <v>0</v>
      </c>
      <c r="C399" s="17" t="s">
        <v>49</v>
      </c>
      <c r="D399" s="18" t="s">
        <v>689</v>
      </c>
      <c r="E399" s="17" t="s">
        <v>181</v>
      </c>
      <c r="F399" s="17" t="s">
        <v>336</v>
      </c>
      <c r="G399" s="18" t="s">
        <v>158</v>
      </c>
      <c r="H399" s="18" t="s">
        <v>27</v>
      </c>
      <c r="I399" s="18" t="s">
        <v>165</v>
      </c>
      <c r="J399" s="112" t="str">
        <f t="shared" si="350"/>
        <v>24.01.003-EJECUCION</v>
      </c>
      <c r="K399" s="442" t="s">
        <v>166</v>
      </c>
      <c r="L399" s="100">
        <v>430000000</v>
      </c>
      <c r="M399" s="19">
        <v>416500000</v>
      </c>
      <c r="N399" s="100">
        <v>0</v>
      </c>
      <c r="O399" s="19">
        <v>0</v>
      </c>
      <c r="P399" s="19">
        <v>430000000</v>
      </c>
      <c r="Q399" s="19">
        <v>0</v>
      </c>
      <c r="R399" s="101">
        <v>430000000</v>
      </c>
      <c r="S399" s="20">
        <v>0</v>
      </c>
      <c r="T399" s="21">
        <v>0</v>
      </c>
      <c r="U399" s="266">
        <v>416500000</v>
      </c>
      <c r="V399" s="266">
        <v>0</v>
      </c>
      <c r="W399" s="266">
        <v>0</v>
      </c>
      <c r="X399" s="266">
        <v>0</v>
      </c>
      <c r="Y399" s="266">
        <f t="shared" si="342"/>
        <v>0</v>
      </c>
      <c r="Z399" s="266">
        <v>0</v>
      </c>
      <c r="AA399" s="266">
        <v>0</v>
      </c>
      <c r="AB399" s="266">
        <v>99565121</v>
      </c>
      <c r="AC399" s="266">
        <v>1500000</v>
      </c>
      <c r="AD399" s="266">
        <f t="shared" si="343"/>
        <v>101065121</v>
      </c>
      <c r="AE399" s="266">
        <f t="shared" si="344"/>
        <v>315434879</v>
      </c>
      <c r="AF399" s="266">
        <f t="shared" si="345"/>
        <v>0</v>
      </c>
      <c r="AG399" s="18" t="s">
        <v>3419</v>
      </c>
      <c r="AH399" s="17" t="s">
        <v>685</v>
      </c>
      <c r="AI399" s="81" t="s">
        <v>353</v>
      </c>
      <c r="AJ399" s="22" t="s">
        <v>31</v>
      </c>
      <c r="AK399" s="23"/>
      <c r="AL399" s="24"/>
      <c r="AM399" s="23"/>
      <c r="AN399" t="str">
        <f t="shared" si="351"/>
        <v>OR PRO.CODIGO=24.01.003</v>
      </c>
      <c r="AO399">
        <f t="shared" si="347"/>
        <v>9</v>
      </c>
      <c r="AP399"/>
      <c r="AQ399"/>
      <c r="AR399"/>
      <c r="AS399" s="32" t="e">
        <f>VLOOKUP(I399,'convenios 2017'!A$2:O$82,15,FALSE)</f>
        <v>#N/A</v>
      </c>
      <c r="AT399" s="373">
        <f t="shared" si="348"/>
        <v>101065121</v>
      </c>
      <c r="AU399" s="32" t="e">
        <f>VLOOKUP(I399,'convenio 2016'!A$2:N$196,14,FALSE)</f>
        <v>#N/A</v>
      </c>
      <c r="AV399" s="32" t="e">
        <f>VLOOKUP(I399,'convenio 2015'!A$4:M$228,13,FALSE)</f>
        <v>#N/A</v>
      </c>
      <c r="AW399" s="32" t="e">
        <f>VLOOKUP(J399,#REF!,6,FALSE)</f>
        <v>#REF!</v>
      </c>
      <c r="AX399" s="373">
        <f t="shared" si="349"/>
        <v>101065121</v>
      </c>
      <c r="AY399" s="32" t="e">
        <v>#N/A</v>
      </c>
      <c r="AZ399" s="32" t="e">
        <v>#N/A</v>
      </c>
      <c r="BA399" s="377" t="e">
        <v>#N/A</v>
      </c>
      <c r="BB399" s="431"/>
      <c r="BD399" s="32" t="s">
        <v>3458</v>
      </c>
      <c r="BE399" s="92" t="e">
        <f>VLOOKUP(J399,'RATES 30-06-2017'!F$2:K$374,6,FALSE)</f>
        <v>#N/A</v>
      </c>
      <c r="BF399" s="92"/>
      <c r="BG399" s="92" t="e">
        <f>VLOOKUP(J399,Hoja4!C$2:E$268,2,FALSE)</f>
        <v>#N/A</v>
      </c>
      <c r="BH399" s="92" t="e">
        <f>VLOOKUP(J399,Hoja4!C$2:E$268,3,FALSE)</f>
        <v>#N/A</v>
      </c>
      <c r="BI399" s="92"/>
      <c r="BJ399" s="92"/>
    </row>
    <row r="400" spans="1:63" s="32" customFormat="1" ht="15" customHeight="1">
      <c r="A400" s="17">
        <v>24</v>
      </c>
      <c r="B400" s="99">
        <v>0</v>
      </c>
      <c r="C400" s="17" t="s">
        <v>49</v>
      </c>
      <c r="D400" s="18" t="s">
        <v>90</v>
      </c>
      <c r="E400" s="17" t="s">
        <v>181</v>
      </c>
      <c r="F400" s="17" t="s">
        <v>336</v>
      </c>
      <c r="G400" s="18" t="s">
        <v>158</v>
      </c>
      <c r="H400" s="18" t="s">
        <v>27</v>
      </c>
      <c r="I400" s="18" t="s">
        <v>167</v>
      </c>
      <c r="J400" s="112" t="str">
        <f t="shared" si="350"/>
        <v>24.01.005-EJECUCION</v>
      </c>
      <c r="K400" s="442" t="s">
        <v>168</v>
      </c>
      <c r="L400" s="100">
        <v>430000000</v>
      </c>
      <c r="M400" s="19">
        <v>416500000</v>
      </c>
      <c r="N400" s="100">
        <v>0</v>
      </c>
      <c r="O400" s="19">
        <v>0</v>
      </c>
      <c r="P400" s="19">
        <v>430000000</v>
      </c>
      <c r="Q400" s="19">
        <v>0</v>
      </c>
      <c r="R400" s="101">
        <v>430000000</v>
      </c>
      <c r="S400" s="20">
        <v>0</v>
      </c>
      <c r="T400" s="21">
        <v>0</v>
      </c>
      <c r="U400" s="266">
        <v>416500000</v>
      </c>
      <c r="V400" s="266">
        <v>0</v>
      </c>
      <c r="W400" s="266">
        <v>0</v>
      </c>
      <c r="X400" s="266">
        <v>0</v>
      </c>
      <c r="Y400" s="266">
        <f t="shared" si="342"/>
        <v>0</v>
      </c>
      <c r="Z400" s="266">
        <v>0</v>
      </c>
      <c r="AA400" s="266">
        <v>0</v>
      </c>
      <c r="AB400" s="266">
        <v>0</v>
      </c>
      <c r="AC400" s="266">
        <v>9839880</v>
      </c>
      <c r="AD400" s="266">
        <f t="shared" si="343"/>
        <v>9839880</v>
      </c>
      <c r="AE400" s="266">
        <f t="shared" si="344"/>
        <v>406660120</v>
      </c>
      <c r="AF400" s="266">
        <f t="shared" si="345"/>
        <v>0</v>
      </c>
      <c r="AG400" s="18" t="s">
        <v>3419</v>
      </c>
      <c r="AH400" s="17" t="s">
        <v>685</v>
      </c>
      <c r="AI400" s="81" t="s">
        <v>353</v>
      </c>
      <c r="AJ400" s="22" t="s">
        <v>31</v>
      </c>
      <c r="AK400" s="23"/>
      <c r="AL400" s="24"/>
      <c r="AM400" s="23"/>
      <c r="AN400" t="str">
        <f t="shared" si="351"/>
        <v>OR PRO.CODIGO=24.01.005</v>
      </c>
      <c r="AO400">
        <f t="shared" si="347"/>
        <v>9</v>
      </c>
      <c r="AP400"/>
      <c r="AQ400"/>
      <c r="AR400"/>
      <c r="AS400" s="32" t="e">
        <f>VLOOKUP(I400,'convenios 2017'!A$2:O$82,15,FALSE)</f>
        <v>#N/A</v>
      </c>
      <c r="AT400" s="373">
        <f t="shared" si="348"/>
        <v>9839880</v>
      </c>
      <c r="AU400" s="32" t="e">
        <f>VLOOKUP(I400,'convenio 2016'!A$2:N$196,14,FALSE)</f>
        <v>#N/A</v>
      </c>
      <c r="AV400" s="32" t="e">
        <f>VLOOKUP(I400,'convenio 2015'!A$4:M$228,13,FALSE)</f>
        <v>#N/A</v>
      </c>
      <c r="AW400" s="32" t="e">
        <f>VLOOKUP(J400,#REF!,6,FALSE)</f>
        <v>#REF!</v>
      </c>
      <c r="AX400" s="373">
        <f t="shared" si="349"/>
        <v>9839880</v>
      </c>
      <c r="AY400" s="32" t="e">
        <v>#N/A</v>
      </c>
      <c r="AZ400" s="32" t="e">
        <v>#N/A</v>
      </c>
      <c r="BA400" s="377" t="e">
        <v>#N/A</v>
      </c>
      <c r="BB400" s="431"/>
      <c r="BD400" s="32" t="s">
        <v>3458</v>
      </c>
      <c r="BE400" s="92" t="e">
        <f>VLOOKUP(J400,'RATES 30-06-2017'!F$2:K$374,6,FALSE)</f>
        <v>#N/A</v>
      </c>
      <c r="BF400" s="92"/>
      <c r="BG400" s="92" t="e">
        <f>VLOOKUP(J400,Hoja4!C$2:E$268,2,FALSE)</f>
        <v>#N/A</v>
      </c>
      <c r="BH400" s="92" t="e">
        <f>VLOOKUP(J400,Hoja4!C$2:E$268,3,FALSE)</f>
        <v>#N/A</v>
      </c>
      <c r="BI400" s="92"/>
      <c r="BJ400" s="92"/>
    </row>
    <row r="401" spans="1:63" s="32" customFormat="1" ht="15" customHeight="1">
      <c r="A401" s="17">
        <v>33</v>
      </c>
      <c r="B401" s="99">
        <v>0</v>
      </c>
      <c r="C401" s="17" t="s">
        <v>49</v>
      </c>
      <c r="D401" s="18" t="s">
        <v>90</v>
      </c>
      <c r="E401" s="17" t="s">
        <v>181</v>
      </c>
      <c r="F401" s="17" t="s">
        <v>336</v>
      </c>
      <c r="G401" s="18" t="s">
        <v>158</v>
      </c>
      <c r="H401" s="18" t="s">
        <v>27</v>
      </c>
      <c r="I401" s="287" t="s">
        <v>169</v>
      </c>
      <c r="J401" s="112" t="str">
        <f t="shared" si="350"/>
        <v>33.0125-EJECUCION</v>
      </c>
      <c r="K401" s="442" t="s">
        <v>170</v>
      </c>
      <c r="L401" s="19">
        <v>1267033923</v>
      </c>
      <c r="M401" s="125">
        <v>1765172321</v>
      </c>
      <c r="N401" s="100">
        <v>0</v>
      </c>
      <c r="O401" s="19">
        <v>0</v>
      </c>
      <c r="P401" s="19">
        <f>L401</f>
        <v>1267033923</v>
      </c>
      <c r="Q401" s="19">
        <v>0</v>
      </c>
      <c r="R401" s="101">
        <v>1600000000</v>
      </c>
      <c r="S401" s="20">
        <v>0</v>
      </c>
      <c r="T401" s="21">
        <v>0</v>
      </c>
      <c r="U401" s="266">
        <v>1765172321</v>
      </c>
      <c r="V401" s="266">
        <v>235962890</v>
      </c>
      <c r="W401" s="266">
        <v>104649989</v>
      </c>
      <c r="X401" s="266">
        <v>50379530</v>
      </c>
      <c r="Y401" s="266">
        <f t="shared" si="342"/>
        <v>390992409</v>
      </c>
      <c r="Z401" s="266">
        <v>50994964</v>
      </c>
      <c r="AA401" s="266">
        <v>39541642</v>
      </c>
      <c r="AB401" s="266">
        <v>105969184</v>
      </c>
      <c r="AC401" s="266">
        <v>54709980</v>
      </c>
      <c r="AD401" s="266">
        <f t="shared" si="343"/>
        <v>642208179</v>
      </c>
      <c r="AE401" s="266">
        <f t="shared" si="344"/>
        <v>1122964142</v>
      </c>
      <c r="AF401" s="266">
        <f t="shared" si="345"/>
        <v>0</v>
      </c>
      <c r="AG401" s="18" t="s">
        <v>3419</v>
      </c>
      <c r="AH401" s="17" t="s">
        <v>1457</v>
      </c>
      <c r="AI401" s="81" t="s">
        <v>155</v>
      </c>
      <c r="AJ401" s="22" t="s">
        <v>31</v>
      </c>
      <c r="AK401" s="23"/>
      <c r="AL401" s="24"/>
      <c r="AM401" s="23"/>
      <c r="AN401" t="str">
        <f t="shared" si="351"/>
        <v>OR PRO.CODIGO=33.0125</v>
      </c>
      <c r="AO401">
        <f t="shared" si="347"/>
        <v>7</v>
      </c>
      <c r="AP401"/>
      <c r="AQ401"/>
      <c r="AR401"/>
      <c r="AS401" s="32" t="e">
        <f>VLOOKUP(I401,'convenios 2017'!A$2:O$82,15,FALSE)</f>
        <v>#N/A</v>
      </c>
      <c r="AT401" s="373">
        <f t="shared" si="348"/>
        <v>642208179</v>
      </c>
      <c r="AU401" s="32" t="e">
        <f>VLOOKUP(I401,'convenio 2016'!A$2:N$196,14,FALSE)</f>
        <v>#N/A</v>
      </c>
      <c r="AV401" s="32" t="e">
        <f>VLOOKUP(I401,'convenio 2015'!A$4:M$228,13,FALSE)</f>
        <v>#N/A</v>
      </c>
      <c r="AW401" s="32" t="e">
        <f>VLOOKUP(J401,#REF!,6,FALSE)</f>
        <v>#REF!</v>
      </c>
      <c r="AX401" s="373">
        <f t="shared" si="349"/>
        <v>642208179</v>
      </c>
      <c r="AY401" s="32" t="e">
        <v>#N/A</v>
      </c>
      <c r="AZ401" s="32" t="e">
        <v>#N/A</v>
      </c>
      <c r="BA401" s="377" t="e">
        <v>#N/A</v>
      </c>
      <c r="BB401" s="431"/>
      <c r="BD401" s="32" t="s">
        <v>3458</v>
      </c>
      <c r="BE401" s="92" t="e">
        <f>VLOOKUP(J401,'RATES 30-06-2017'!F$2:K$374,6,FALSE)</f>
        <v>#N/A</v>
      </c>
      <c r="BF401" s="92"/>
      <c r="BG401" s="92" t="e">
        <f>VLOOKUP(J401,Hoja4!C$2:E$268,2,FALSE)</f>
        <v>#N/A</v>
      </c>
      <c r="BH401" s="92" t="e">
        <f>VLOOKUP(J401,Hoja4!C$2:E$268,3,FALSE)</f>
        <v>#N/A</v>
      </c>
      <c r="BI401" s="92"/>
      <c r="BJ401" s="92"/>
    </row>
    <row r="402" spans="1:63">
      <c r="A402" s="86"/>
      <c r="B402" s="302"/>
      <c r="C402" s="86"/>
      <c r="D402" s="87"/>
      <c r="E402" s="86"/>
      <c r="F402" s="86"/>
      <c r="G402" s="88"/>
      <c r="H402" s="86"/>
      <c r="I402" s="88"/>
      <c r="J402" s="302"/>
      <c r="K402" s="110" t="s">
        <v>52</v>
      </c>
      <c r="L402" s="25">
        <f>SUBTOTAL(9,L396:L401)</f>
        <v>3837892046</v>
      </c>
      <c r="M402" s="111">
        <f>SUBTOTAL(9,M396:M401)</f>
        <v>4295530444</v>
      </c>
      <c r="N402" s="25">
        <f>SUBTOTAL(9,N396:N401)</f>
        <v>0</v>
      </c>
      <c r="O402" s="111">
        <f>SUBTOTAL(9,O396:O401)</f>
        <v>0</v>
      </c>
      <c r="P402" s="111">
        <f>SUBTOTAL(9,P396:P401)</f>
        <v>2921926754</v>
      </c>
      <c r="Q402" s="109">
        <v>915965292</v>
      </c>
      <c r="R402" s="25">
        <v>3411311000</v>
      </c>
      <c r="S402" s="25">
        <v>759547123</v>
      </c>
      <c r="T402" s="25">
        <v>0</v>
      </c>
      <c r="U402" s="111">
        <f t="shared" ref="U402:AF402" si="352">SUBTOTAL(9,U396:U401)</f>
        <v>3379672321</v>
      </c>
      <c r="V402" s="111">
        <f t="shared" si="352"/>
        <v>235962890</v>
      </c>
      <c r="W402" s="111">
        <f t="shared" si="352"/>
        <v>104649989</v>
      </c>
      <c r="X402" s="111">
        <f t="shared" si="352"/>
        <v>50379530</v>
      </c>
      <c r="Y402" s="111">
        <f t="shared" si="352"/>
        <v>390992409</v>
      </c>
      <c r="Z402" s="111">
        <f t="shared" si="352"/>
        <v>51169954</v>
      </c>
      <c r="AA402" s="111">
        <f t="shared" si="352"/>
        <v>39541642</v>
      </c>
      <c r="AB402" s="111">
        <f t="shared" si="352"/>
        <v>444534305</v>
      </c>
      <c r="AC402" s="111">
        <f t="shared" si="352"/>
        <v>69049860</v>
      </c>
      <c r="AD402" s="111">
        <f t="shared" si="352"/>
        <v>995288170</v>
      </c>
      <c r="AE402" s="111">
        <f t="shared" si="352"/>
        <v>2384384151</v>
      </c>
      <c r="AF402" s="111">
        <f t="shared" si="352"/>
        <v>915858123</v>
      </c>
      <c r="AG402" s="88"/>
      <c r="AH402" s="86"/>
      <c r="AI402" s="257"/>
      <c r="AK402" s="23"/>
      <c r="AL402" s="24"/>
      <c r="AM402" s="23"/>
      <c r="AN402" s="92"/>
      <c r="AO402" s="92"/>
      <c r="AP402" s="92"/>
      <c r="AQ402" s="92"/>
      <c r="AR402" s="92"/>
      <c r="AS402" s="92"/>
      <c r="AT402" s="92"/>
      <c r="AU402" s="92"/>
      <c r="AV402" s="92"/>
      <c r="AW402" s="92"/>
      <c r="AX402" s="92"/>
      <c r="AZ402" s="32" t="s">
        <v>3142</v>
      </c>
    </row>
    <row r="403" spans="1:63" ht="6.75" customHeight="1">
      <c r="A403" s="86"/>
      <c r="C403" s="86"/>
      <c r="D403" s="87"/>
      <c r="E403" s="86"/>
      <c r="F403" s="86"/>
      <c r="G403" s="88"/>
      <c r="H403" s="86"/>
      <c r="I403" s="88"/>
      <c r="K403" s="303"/>
      <c r="M403" s="86"/>
      <c r="O403" s="86"/>
      <c r="P403" s="86"/>
      <c r="Q403" s="302"/>
      <c r="U403"/>
      <c r="V403" s="122"/>
      <c r="W403" s="122"/>
      <c r="X403" s="122"/>
      <c r="Y403" s="122"/>
      <c r="Z403" s="122"/>
      <c r="AA403" s="122"/>
      <c r="AB403" s="122"/>
      <c r="AC403" s="122"/>
      <c r="AD403" s="122"/>
      <c r="AE403" s="122"/>
      <c r="AF403" s="122"/>
      <c r="AG403" s="88"/>
      <c r="AH403" s="86"/>
      <c r="AI403" s="257"/>
      <c r="AK403" s="23"/>
      <c r="AL403" s="24"/>
      <c r="AM403" s="23"/>
      <c r="AZ403" s="32" t="s">
        <v>3142</v>
      </c>
    </row>
    <row r="404" spans="1:63">
      <c r="A404" s="86"/>
      <c r="B404" s="302"/>
      <c r="C404" s="86"/>
      <c r="D404" s="87"/>
      <c r="E404" s="86"/>
      <c r="F404" s="86"/>
      <c r="G404" s="88"/>
      <c r="H404" s="86"/>
      <c r="I404" s="88"/>
      <c r="J404" s="302"/>
      <c r="K404" s="16" t="s">
        <v>53</v>
      </c>
      <c r="L404" s="302"/>
      <c r="M404" s="86"/>
      <c r="N404" s="302"/>
      <c r="O404" s="86"/>
      <c r="P404" s="86"/>
      <c r="R404" s="302"/>
      <c r="S404" s="302"/>
      <c r="T404" s="302"/>
      <c r="U404" s="302"/>
      <c r="V404" s="122"/>
      <c r="W404" s="122"/>
      <c r="X404" s="122"/>
      <c r="Y404" s="122"/>
      <c r="Z404" s="122"/>
      <c r="AA404" s="122"/>
      <c r="AB404" s="122"/>
      <c r="AC404" s="122"/>
      <c r="AD404" s="122"/>
      <c r="AE404" s="122"/>
      <c r="AF404" s="122"/>
      <c r="AG404" s="88"/>
      <c r="AH404" s="86"/>
      <c r="AI404" s="257"/>
      <c r="AK404" s="23"/>
      <c r="AL404" s="24"/>
      <c r="AM404" s="23"/>
      <c r="AZ404" s="32" t="s">
        <v>3142</v>
      </c>
    </row>
    <row r="405" spans="1:63" s="32" customFormat="1" ht="15" customHeight="1">
      <c r="A405" s="17">
        <v>31</v>
      </c>
      <c r="B405" s="99">
        <v>0</v>
      </c>
      <c r="C405" s="17" t="s">
        <v>54</v>
      </c>
      <c r="D405" s="18" t="s">
        <v>33</v>
      </c>
      <c r="E405" s="17" t="s">
        <v>181</v>
      </c>
      <c r="F405" s="18" t="s">
        <v>336</v>
      </c>
      <c r="G405" s="18" t="s">
        <v>284</v>
      </c>
      <c r="H405" s="18" t="s">
        <v>27</v>
      </c>
      <c r="I405" s="18">
        <v>30310824</v>
      </c>
      <c r="J405" s="112" t="str">
        <f t="shared" ref="J405:J408" si="353">CONCATENATE(I405,"-",H405)</f>
        <v>30310824-EJECUCION</v>
      </c>
      <c r="K405" s="442" t="s">
        <v>354</v>
      </c>
      <c r="L405" s="100">
        <v>1000000000</v>
      </c>
      <c r="M405" s="19">
        <v>1000000000</v>
      </c>
      <c r="N405" s="100">
        <v>0</v>
      </c>
      <c r="O405" s="19">
        <v>0</v>
      </c>
      <c r="P405" s="19">
        <v>1000000000</v>
      </c>
      <c r="Q405" s="19">
        <v>0</v>
      </c>
      <c r="R405" s="101">
        <v>1000000000</v>
      </c>
      <c r="S405" s="20">
        <v>0</v>
      </c>
      <c r="T405" s="21">
        <v>0</v>
      </c>
      <c r="U405" s="446">
        <v>0</v>
      </c>
      <c r="V405" s="266">
        <v>0</v>
      </c>
      <c r="W405" s="266">
        <v>0</v>
      </c>
      <c r="X405" s="266">
        <v>0</v>
      </c>
      <c r="Y405" s="266">
        <f t="shared" ref="Y405:Y408" si="354">V405+W405+X405</f>
        <v>0</v>
      </c>
      <c r="Z405" s="266">
        <v>0</v>
      </c>
      <c r="AA405" s="266">
        <v>0</v>
      </c>
      <c r="AB405" s="266">
        <v>0</v>
      </c>
      <c r="AC405" s="266">
        <v>0</v>
      </c>
      <c r="AD405" s="266">
        <f t="shared" ref="AD405:AD408" si="355">V405+W405+X405+Z405+AA405+AB405+AC405</f>
        <v>0</v>
      </c>
      <c r="AE405" s="266">
        <f t="shared" ref="AE405:AE408" si="356">U405-AD405</f>
        <v>0</v>
      </c>
      <c r="AF405" s="266">
        <f t="shared" ref="AF405:AF408" si="357">M405-(O405+U405)</f>
        <v>1000000000</v>
      </c>
      <c r="AG405" s="18" t="s">
        <v>2985</v>
      </c>
      <c r="AH405" s="17" t="s">
        <v>685</v>
      </c>
      <c r="AI405" s="81" t="s">
        <v>57</v>
      </c>
      <c r="AJ405" s="22" t="s">
        <v>31</v>
      </c>
      <c r="AK405" s="23"/>
      <c r="AL405" s="24"/>
      <c r="AM405" s="23" t="s">
        <v>45</v>
      </c>
      <c r="AN405" t="str">
        <f>CONCATENATE( "OR PRO.CODIGO=",I405)</f>
        <v>OR PRO.CODIGO=30310824</v>
      </c>
      <c r="AO405">
        <f>LEN(I405)</f>
        <v>8</v>
      </c>
      <c r="AP405" t="e">
        <f>VLOOKUP(J405,#REF!,5,FALSE)</f>
        <v>#REF!</v>
      </c>
      <c r="AQ405"/>
      <c r="AR405" t="e">
        <f>VLOOKUP(J405,#REF!,6,FALSE)</f>
        <v>#REF!</v>
      </c>
      <c r="AS405" s="32" t="e">
        <f>VLOOKUP(I405,'convenios 2017'!A$2:O$82,15,FALSE)</f>
        <v>#N/A</v>
      </c>
      <c r="AT405" s="373">
        <f>O405+AD405</f>
        <v>0</v>
      </c>
      <c r="AU405" s="32" t="e">
        <f>VLOOKUP(I405,'convenio 2016'!A$2:N$196,14,FALSE)</f>
        <v>#N/A</v>
      </c>
      <c r="AV405" s="32" t="e">
        <f>VLOOKUP(I405,'convenio 2015'!A$4:M$228,13,FALSE)</f>
        <v>#N/A</v>
      </c>
      <c r="AW405" s="32" t="e">
        <f>VLOOKUP(J405,#REF!,6,FALSE)</f>
        <v>#REF!</v>
      </c>
      <c r="AX405" s="373">
        <f>O405+AD405</f>
        <v>0</v>
      </c>
      <c r="AY405" s="32" t="e">
        <v>#N/A</v>
      </c>
      <c r="AZ405" s="32" t="e">
        <v>#N/A</v>
      </c>
      <c r="BA405" s="377" t="e">
        <v>#N/A</v>
      </c>
      <c r="BB405" s="431"/>
      <c r="BC405" s="32" t="e">
        <f>VLOOKUP(J405,'RATE JUNIO '!F$2:K$346,6,FALSE)</f>
        <v>#N/A</v>
      </c>
      <c r="BE405" s="92" t="e">
        <f>VLOOKUP(J405,'RATES 30-06-2017'!F$2:K$374,6,FALSE)</f>
        <v>#N/A</v>
      </c>
      <c r="BF405" s="92"/>
      <c r="BG405" s="92" t="e">
        <f>VLOOKUP(J405,Hoja4!C$2:E$268,2,FALSE)</f>
        <v>#N/A</v>
      </c>
      <c r="BH405" s="92" t="e">
        <f>VLOOKUP(J405,Hoja4!C$2:E$268,3,FALSE)</f>
        <v>#N/A</v>
      </c>
      <c r="BI405" s="92"/>
      <c r="BJ405" s="92"/>
    </row>
    <row r="406" spans="1:63" s="32" customFormat="1" ht="15" customHeight="1">
      <c r="A406" s="17">
        <v>31</v>
      </c>
      <c r="B406" s="99">
        <v>29</v>
      </c>
      <c r="C406" s="17" t="s">
        <v>54</v>
      </c>
      <c r="D406" s="18" t="s">
        <v>38</v>
      </c>
      <c r="E406" s="17" t="s">
        <v>181</v>
      </c>
      <c r="F406" s="17" t="s">
        <v>336</v>
      </c>
      <c r="G406" s="18" t="s">
        <v>183</v>
      </c>
      <c r="H406" s="18" t="s">
        <v>35</v>
      </c>
      <c r="I406" s="18">
        <v>30390873</v>
      </c>
      <c r="J406" s="112" t="str">
        <f t="shared" si="353"/>
        <v>30390873-DISEÑO</v>
      </c>
      <c r="K406" s="442" t="s">
        <v>3310</v>
      </c>
      <c r="L406" s="100">
        <v>50000000</v>
      </c>
      <c r="M406" s="19">
        <v>50000000</v>
      </c>
      <c r="N406" s="100">
        <v>0</v>
      </c>
      <c r="O406" s="19">
        <v>0</v>
      </c>
      <c r="P406" s="19">
        <v>50000000</v>
      </c>
      <c r="Q406" s="19">
        <v>0</v>
      </c>
      <c r="R406" s="101">
        <v>50000000</v>
      </c>
      <c r="S406" s="20">
        <v>0</v>
      </c>
      <c r="T406" s="21">
        <v>0</v>
      </c>
      <c r="U406" s="446">
        <v>0</v>
      </c>
      <c r="V406" s="266">
        <v>0</v>
      </c>
      <c r="W406" s="266">
        <v>0</v>
      </c>
      <c r="X406" s="266">
        <v>0</v>
      </c>
      <c r="Y406" s="266">
        <f t="shared" si="354"/>
        <v>0</v>
      </c>
      <c r="Z406" s="266">
        <v>0</v>
      </c>
      <c r="AA406" s="266">
        <v>0</v>
      </c>
      <c r="AB406" s="266">
        <v>0</v>
      </c>
      <c r="AC406" s="266">
        <v>0</v>
      </c>
      <c r="AD406" s="266">
        <f t="shared" si="355"/>
        <v>0</v>
      </c>
      <c r="AE406" s="266">
        <f t="shared" si="356"/>
        <v>0</v>
      </c>
      <c r="AF406" s="266">
        <f t="shared" si="357"/>
        <v>50000000</v>
      </c>
      <c r="AG406" s="18" t="s">
        <v>51</v>
      </c>
      <c r="AH406" s="17" t="s">
        <v>684</v>
      </c>
      <c r="AI406" s="81" t="s">
        <v>64</v>
      </c>
      <c r="AJ406" s="22" t="s">
        <v>31</v>
      </c>
      <c r="AK406" s="23"/>
      <c r="AL406" s="24"/>
      <c r="AM406" s="23"/>
      <c r="AN406" t="str">
        <f>CONCATENATE( "OR PRO.CODIGO=",I406)</f>
        <v>OR PRO.CODIGO=30390873</v>
      </c>
      <c r="AO406">
        <f>LEN(I406)</f>
        <v>8</v>
      </c>
      <c r="AP406" s="301" t="e">
        <f>VLOOKUP(J406,#REF!,5,FALSE)</f>
        <v>#REF!</v>
      </c>
      <c r="AQ406"/>
      <c r="AR406" t="e">
        <f>VLOOKUP(J406,#REF!,6,FALSE)</f>
        <v>#REF!</v>
      </c>
      <c r="AS406" s="32" t="e">
        <f>VLOOKUP(I406,'convenios 2017'!A$2:O$82,15,FALSE)</f>
        <v>#N/A</v>
      </c>
      <c r="AT406" s="373">
        <f>O406+AD406</f>
        <v>0</v>
      </c>
      <c r="AU406" s="32" t="e">
        <f>VLOOKUP(I406,'convenio 2016'!A$2:N$196,14,FALSE)</f>
        <v>#N/A</v>
      </c>
      <c r="AV406" s="32" t="e">
        <f>VLOOKUP(I406,'convenio 2015'!A$4:M$228,13,FALSE)</f>
        <v>#N/A</v>
      </c>
      <c r="AW406" s="32" t="e">
        <f>VLOOKUP(J406,#REF!,6,FALSE)</f>
        <v>#REF!</v>
      </c>
      <c r="AX406" s="373">
        <f>O406+AD406</f>
        <v>0</v>
      </c>
      <c r="AY406" s="32" t="e">
        <v>#N/A</v>
      </c>
      <c r="AZ406" s="32" t="e">
        <v>#N/A</v>
      </c>
      <c r="BA406" s="377" t="e">
        <v>#N/A</v>
      </c>
      <c r="BB406" s="431"/>
      <c r="BC406" s="32" t="e">
        <f>VLOOKUP(J406,'RATE JUNIO '!F$2:K$346,6,FALSE)</f>
        <v>#N/A</v>
      </c>
      <c r="BD406" s="32" t="s">
        <v>3458</v>
      </c>
      <c r="BE406" s="92" t="e">
        <f>VLOOKUP(J406,'RATES 30-06-2017'!F$2:K$374,6,FALSE)</f>
        <v>#N/A</v>
      </c>
      <c r="BF406" s="92"/>
      <c r="BG406" s="92" t="e">
        <f>VLOOKUP(J406,Hoja4!C$2:E$268,2,FALSE)</f>
        <v>#N/A</v>
      </c>
      <c r="BH406" s="92" t="e">
        <f>VLOOKUP(J406,Hoja4!C$2:E$268,3,FALSE)</f>
        <v>#N/A</v>
      </c>
      <c r="BI406" s="92"/>
      <c r="BJ406" s="92"/>
    </row>
    <row r="407" spans="1:63" s="32" customFormat="1" ht="15" customHeight="1">
      <c r="A407" s="17">
        <v>31</v>
      </c>
      <c r="B407" s="99">
        <v>19</v>
      </c>
      <c r="C407" s="17" t="s">
        <v>54</v>
      </c>
      <c r="D407" s="18" t="s">
        <v>90</v>
      </c>
      <c r="E407" s="17" t="s">
        <v>181</v>
      </c>
      <c r="F407" s="17" t="s">
        <v>336</v>
      </c>
      <c r="G407" s="18" t="s">
        <v>183</v>
      </c>
      <c r="H407" s="18" t="s">
        <v>27</v>
      </c>
      <c r="I407" s="18">
        <v>30104476</v>
      </c>
      <c r="J407" s="112" t="str">
        <f t="shared" si="353"/>
        <v>30104476-EJECUCION</v>
      </c>
      <c r="K407" s="442" t="s">
        <v>3311</v>
      </c>
      <c r="L407" s="100">
        <v>1677447000</v>
      </c>
      <c r="M407" s="19">
        <v>1677447000</v>
      </c>
      <c r="N407" s="100">
        <v>0</v>
      </c>
      <c r="O407" s="19">
        <v>0</v>
      </c>
      <c r="P407" s="19">
        <v>200000000</v>
      </c>
      <c r="Q407" s="19">
        <v>1477447000</v>
      </c>
      <c r="R407" s="101">
        <v>200000000</v>
      </c>
      <c r="S407" s="20">
        <v>1477447000</v>
      </c>
      <c r="T407" s="21">
        <v>0</v>
      </c>
      <c r="U407" s="21">
        <v>2101000</v>
      </c>
      <c r="V407" s="266">
        <v>0</v>
      </c>
      <c r="W407" s="266">
        <v>0</v>
      </c>
      <c r="X407" s="266">
        <v>0</v>
      </c>
      <c r="Y407" s="266">
        <f t="shared" si="354"/>
        <v>0</v>
      </c>
      <c r="Z407" s="266">
        <v>0</v>
      </c>
      <c r="AA407" s="266">
        <v>0</v>
      </c>
      <c r="AB407" s="266">
        <v>2101000</v>
      </c>
      <c r="AC407" s="266">
        <v>0</v>
      </c>
      <c r="AD407" s="266">
        <f t="shared" si="355"/>
        <v>2101000</v>
      </c>
      <c r="AE407" s="266">
        <f t="shared" si="356"/>
        <v>0</v>
      </c>
      <c r="AF407" s="266">
        <f t="shared" si="357"/>
        <v>1675346000</v>
      </c>
      <c r="AG407" s="18" t="s">
        <v>1456</v>
      </c>
      <c r="AH407" s="17" t="s">
        <v>92</v>
      </c>
      <c r="AI407" s="81" t="s">
        <v>30</v>
      </c>
      <c r="AJ407" s="22" t="s">
        <v>31</v>
      </c>
      <c r="AK407" s="23"/>
      <c r="AL407" s="24"/>
      <c r="AM407" s="23" t="s">
        <v>45</v>
      </c>
      <c r="AN407" t="str">
        <f t="shared" ref="AN407:AN408" si="358">CONCATENATE( "OR PRO.CODIGO=",I407)</f>
        <v>OR PRO.CODIGO=30104476</v>
      </c>
      <c r="AO407">
        <f>LEN(I407)</f>
        <v>8</v>
      </c>
      <c r="AP407" t="e">
        <f>VLOOKUP(J407,#REF!,5,FALSE)</f>
        <v>#REF!</v>
      </c>
      <c r="AQ407"/>
      <c r="AR407" t="e">
        <f>VLOOKUP(J407,#REF!,6,FALSE)</f>
        <v>#REF!</v>
      </c>
      <c r="AS407" s="32" t="str">
        <f>VLOOKUP(I407,'convenios 2017'!A$2:O$82,15,FALSE)</f>
        <v>en revisión</v>
      </c>
      <c r="AT407" s="373">
        <f>O407+AD407</f>
        <v>2101000</v>
      </c>
      <c r="AU407" s="32" t="e">
        <f>VLOOKUP(I407,'convenio 2016'!A$2:N$196,14,FALSE)</f>
        <v>#N/A</v>
      </c>
      <c r="AV407" s="32" t="e">
        <f>VLOOKUP(I407,'convenio 2015'!A$4:M$228,13,FALSE)</f>
        <v>#N/A</v>
      </c>
      <c r="AW407" s="32" t="e">
        <f>VLOOKUP(J407,#REF!,6,FALSE)</f>
        <v>#REF!</v>
      </c>
      <c r="AX407" s="373">
        <f>O407+AD407</f>
        <v>2101000</v>
      </c>
      <c r="AY407" s="32" t="s">
        <v>1763</v>
      </c>
      <c r="AZ407" s="32" t="s">
        <v>3167</v>
      </c>
      <c r="BA407" s="377">
        <v>101</v>
      </c>
      <c r="BB407" s="431">
        <v>42877</v>
      </c>
      <c r="BC407" s="32" t="str">
        <f>VLOOKUP(J407,'RATE JUNIO '!F$2:K$346,6,FALSE)</f>
        <v>RS</v>
      </c>
      <c r="BD407" s="32" t="s">
        <v>3458</v>
      </c>
      <c r="BE407" s="92" t="str">
        <f>VLOOKUP(J407,'RATES 30-06-2017'!F$2:K$374,6,FALSE)</f>
        <v>RS</v>
      </c>
      <c r="BF407" s="92"/>
      <c r="BG407" s="92" t="str">
        <f>VLOOKUP(J407,Hoja4!C$2:E$268,2,FALSE)</f>
        <v>LIBRE</v>
      </c>
      <c r="BH407" s="92">
        <f>VLOOKUP(J407,Hoja4!C$2:E$268,3,FALSE)</f>
        <v>31</v>
      </c>
      <c r="BI407" s="92"/>
      <c r="BJ407" s="92"/>
      <c r="BK407" s="32" t="str">
        <f>VLOOKUP(J407,RATES!F$2:K$309,6,FALSE)</f>
        <v>RS</v>
      </c>
    </row>
    <row r="408" spans="1:63" s="32" customFormat="1" ht="15" customHeight="1">
      <c r="A408" s="17">
        <v>31</v>
      </c>
      <c r="B408" s="99">
        <v>0</v>
      </c>
      <c r="C408" s="17" t="s">
        <v>54</v>
      </c>
      <c r="D408" s="18" t="s">
        <v>38</v>
      </c>
      <c r="E408" s="17" t="s">
        <v>181</v>
      </c>
      <c r="F408" s="17" t="s">
        <v>336</v>
      </c>
      <c r="G408" s="18" t="s">
        <v>357</v>
      </c>
      <c r="H408" s="18" t="s">
        <v>27</v>
      </c>
      <c r="I408" s="18">
        <v>30396578</v>
      </c>
      <c r="J408" s="112" t="str">
        <f t="shared" si="353"/>
        <v>30396578-EJECUCION</v>
      </c>
      <c r="K408" s="442" t="s">
        <v>358</v>
      </c>
      <c r="L408" s="100">
        <v>1965875000</v>
      </c>
      <c r="M408" s="125">
        <v>1965875000</v>
      </c>
      <c r="N408" s="100">
        <v>0</v>
      </c>
      <c r="O408" s="125">
        <v>0</v>
      </c>
      <c r="P408" s="125">
        <v>0</v>
      </c>
      <c r="Q408" s="19">
        <v>1965875000</v>
      </c>
      <c r="R408" s="101">
        <v>0</v>
      </c>
      <c r="S408" s="20">
        <v>1965875000</v>
      </c>
      <c r="T408" s="21">
        <v>0</v>
      </c>
      <c r="U408" s="446">
        <v>0</v>
      </c>
      <c r="V408" s="266">
        <v>0</v>
      </c>
      <c r="W408" s="266">
        <v>0</v>
      </c>
      <c r="X408" s="266">
        <v>0</v>
      </c>
      <c r="Y408" s="266">
        <f t="shared" si="354"/>
        <v>0</v>
      </c>
      <c r="Z408" s="266">
        <v>0</v>
      </c>
      <c r="AA408" s="266">
        <v>0</v>
      </c>
      <c r="AB408" s="266">
        <v>0</v>
      </c>
      <c r="AC408" s="266">
        <v>0</v>
      </c>
      <c r="AD408" s="266">
        <f t="shared" si="355"/>
        <v>0</v>
      </c>
      <c r="AE408" s="266">
        <f t="shared" si="356"/>
        <v>0</v>
      </c>
      <c r="AF408" s="266">
        <f t="shared" si="357"/>
        <v>1965875000</v>
      </c>
      <c r="AG408" s="18" t="s">
        <v>51</v>
      </c>
      <c r="AH408" s="17" t="s">
        <v>684</v>
      </c>
      <c r="AI408" s="81" t="s">
        <v>40</v>
      </c>
      <c r="AJ408" s="22" t="s">
        <v>31</v>
      </c>
      <c r="AK408" s="23"/>
      <c r="AL408" s="24" t="s">
        <v>359</v>
      </c>
      <c r="AM408" s="23" t="s">
        <v>45</v>
      </c>
      <c r="AN408" t="str">
        <f t="shared" si="358"/>
        <v>OR PRO.CODIGO=30396578</v>
      </c>
      <c r="AO408">
        <f>LEN(I408)</f>
        <v>8</v>
      </c>
      <c r="AP408" t="e">
        <f>VLOOKUP(J408,#REF!,5,FALSE)</f>
        <v>#REF!</v>
      </c>
      <c r="AQ408"/>
      <c r="AR408" t="e">
        <f>VLOOKUP(J408,#REF!,6,FALSE)</f>
        <v>#REF!</v>
      </c>
      <c r="AS408" s="32" t="e">
        <f>VLOOKUP(I408,'convenios 2017'!A$2:O$82,15,FALSE)</f>
        <v>#N/A</v>
      </c>
      <c r="AT408" s="373">
        <f>O408+AD408</f>
        <v>0</v>
      </c>
      <c r="AU408" s="32" t="e">
        <f>VLOOKUP(I408,'convenio 2016'!A$2:N$196,14,FALSE)</f>
        <v>#N/A</v>
      </c>
      <c r="AV408" s="32" t="e">
        <f>VLOOKUP(I408,'convenio 2015'!A$4:M$228,13,FALSE)</f>
        <v>#N/A</v>
      </c>
      <c r="AW408" s="32" t="e">
        <f>VLOOKUP(J408,#REF!,6,FALSE)</f>
        <v>#REF!</v>
      </c>
      <c r="AX408" s="373">
        <f>O408+AD408</f>
        <v>0</v>
      </c>
      <c r="AY408" s="32" t="e">
        <v>#N/A</v>
      </c>
      <c r="AZ408" s="32" t="e">
        <v>#N/A</v>
      </c>
      <c r="BA408" s="377" t="e">
        <v>#N/A</v>
      </c>
      <c r="BB408" s="431"/>
      <c r="BC408" s="32" t="e">
        <f>VLOOKUP(J408,'RATE JUNIO '!F$2:K$346,6,FALSE)</f>
        <v>#N/A</v>
      </c>
      <c r="BD408" s="32" t="s">
        <v>3458</v>
      </c>
      <c r="BE408" s="92" t="e">
        <f>VLOOKUP(J408,'RATES 30-06-2017'!F$2:K$374,6,FALSE)</f>
        <v>#N/A</v>
      </c>
      <c r="BF408" s="448"/>
      <c r="BG408" s="92" t="e">
        <f>VLOOKUP(J408,Hoja4!C$2:E$268,2,FALSE)</f>
        <v>#N/A</v>
      </c>
      <c r="BH408" s="92" t="e">
        <f>VLOOKUP(J408,Hoja4!C$2:E$268,3,FALSE)</f>
        <v>#N/A</v>
      </c>
      <c r="BI408" s="92"/>
      <c r="BJ408" s="92"/>
      <c r="BK408" s="32" t="e">
        <f>VLOOKUP(J408,RATES!F$2:K$309,6,FALSE)</f>
        <v>#N/A</v>
      </c>
    </row>
    <row r="409" spans="1:63">
      <c r="A409" s="86"/>
      <c r="B409" s="302"/>
      <c r="C409" s="86"/>
      <c r="D409" s="87"/>
      <c r="E409" s="86"/>
      <c r="F409" s="88"/>
      <c r="G409" s="119"/>
      <c r="H409" s="86"/>
      <c r="I409" s="88"/>
      <c r="J409" s="302"/>
      <c r="K409" s="110" t="s">
        <v>66</v>
      </c>
      <c r="L409" s="25">
        <f>SUBTOTAL(9,L405:L408)</f>
        <v>4693322000</v>
      </c>
      <c r="M409" s="111">
        <f>SUBTOTAL(9,M405:M408)</f>
        <v>4693322000</v>
      </c>
      <c r="N409" s="25">
        <f>SUBTOTAL(9,N405:N408)</f>
        <v>0</v>
      </c>
      <c r="O409" s="111">
        <f>SUBTOTAL(9,O405:O408)</f>
        <v>0</v>
      </c>
      <c r="P409" s="111">
        <f>SUBTOTAL(9,P405:P408)</f>
        <v>1250000000</v>
      </c>
      <c r="Q409" s="109">
        <v>3443322000</v>
      </c>
      <c r="R409" s="25">
        <v>1250000000</v>
      </c>
      <c r="S409" s="25">
        <v>3443322000</v>
      </c>
      <c r="T409" s="25">
        <v>0</v>
      </c>
      <c r="U409" s="111">
        <f t="shared" ref="U409:AF409" si="359">SUBTOTAL(9,U405:U408)</f>
        <v>2101000</v>
      </c>
      <c r="V409" s="111">
        <f t="shared" si="359"/>
        <v>0</v>
      </c>
      <c r="W409" s="111">
        <f t="shared" si="359"/>
        <v>0</v>
      </c>
      <c r="X409" s="111">
        <f t="shared" si="359"/>
        <v>0</v>
      </c>
      <c r="Y409" s="111">
        <f t="shared" si="359"/>
        <v>0</v>
      </c>
      <c r="Z409" s="111">
        <f t="shared" si="359"/>
        <v>0</v>
      </c>
      <c r="AA409" s="111">
        <f t="shared" si="359"/>
        <v>0</v>
      </c>
      <c r="AB409" s="111">
        <f t="shared" si="359"/>
        <v>2101000</v>
      </c>
      <c r="AC409" s="111">
        <f t="shared" si="359"/>
        <v>0</v>
      </c>
      <c r="AD409" s="111">
        <f t="shared" si="359"/>
        <v>2101000</v>
      </c>
      <c r="AE409" s="111">
        <f t="shared" si="359"/>
        <v>0</v>
      </c>
      <c r="AF409" s="111">
        <f t="shared" si="359"/>
        <v>4691221000</v>
      </c>
      <c r="AG409" s="88"/>
      <c r="AH409" s="86"/>
      <c r="AI409" s="257"/>
      <c r="AK409" s="23"/>
      <c r="AL409" s="24"/>
      <c r="AM409" s="23"/>
      <c r="AN409" s="92"/>
      <c r="AO409" s="92"/>
      <c r="AP409" s="92"/>
      <c r="AQ409" s="92"/>
      <c r="AR409" s="92"/>
      <c r="AS409" s="92"/>
      <c r="AT409" s="92"/>
      <c r="AU409" s="92"/>
      <c r="AV409" s="92"/>
      <c r="AW409" s="92"/>
      <c r="AX409" s="92"/>
      <c r="AZ409" s="32" t="s">
        <v>3142</v>
      </c>
    </row>
    <row r="410" spans="1:63" ht="4.5" customHeight="1">
      <c r="A410" s="86"/>
      <c r="C410" s="86"/>
      <c r="D410" s="87"/>
      <c r="E410" s="86"/>
      <c r="F410" s="86"/>
      <c r="G410" s="88"/>
      <c r="H410" s="86"/>
      <c r="I410" s="88"/>
      <c r="K410" s="303"/>
      <c r="L410" s="302"/>
      <c r="M410" s="86"/>
      <c r="N410" s="302"/>
      <c r="O410" s="86"/>
      <c r="P410" s="86"/>
      <c r="Q410" s="302"/>
      <c r="R410" s="302"/>
      <c r="S410" s="302"/>
      <c r="T410" s="302"/>
      <c r="U410" s="302"/>
      <c r="V410" s="122"/>
      <c r="W410" s="122"/>
      <c r="X410" s="122"/>
      <c r="Y410" s="122"/>
      <c r="Z410" s="122"/>
      <c r="AA410" s="122"/>
      <c r="AB410" s="122"/>
      <c r="AC410" s="122"/>
      <c r="AD410" s="122"/>
      <c r="AE410" s="122"/>
      <c r="AF410" s="122"/>
      <c r="AG410" s="88"/>
      <c r="AH410" s="86"/>
      <c r="AI410" s="257"/>
      <c r="AK410" s="23"/>
      <c r="AL410" s="24"/>
      <c r="AM410" s="23"/>
      <c r="AZ410" s="32" t="s">
        <v>3142</v>
      </c>
    </row>
    <row r="411" spans="1:63" ht="19.5">
      <c r="A411" s="86"/>
      <c r="C411" s="86"/>
      <c r="D411" s="87"/>
      <c r="E411" s="86"/>
      <c r="F411" s="86"/>
      <c r="G411" s="88"/>
      <c r="H411" s="86"/>
      <c r="I411" s="88"/>
      <c r="K411" s="260" t="s">
        <v>178</v>
      </c>
      <c r="L411" s="25">
        <f>L409+L402+L393</f>
        <v>10948855900</v>
      </c>
      <c r="M411" s="111">
        <f>M409+M402+M393</f>
        <v>25306282278</v>
      </c>
      <c r="N411" s="25">
        <f>N409+N402+N393</f>
        <v>407204695</v>
      </c>
      <c r="O411" s="111">
        <f>O409+O402+O393</f>
        <v>12310826812</v>
      </c>
      <c r="P411" s="111">
        <f>P409+P402+P393</f>
        <v>7745784521</v>
      </c>
      <c r="Q411" s="111">
        <v>4748732150</v>
      </c>
      <c r="R411" s="25">
        <v>6491294180</v>
      </c>
      <c r="S411" s="25">
        <v>4383323102</v>
      </c>
      <c r="T411" s="25">
        <v>0</v>
      </c>
      <c r="U411" s="111">
        <f t="shared" ref="U411:AF411" si="360">U409+U402+U393</f>
        <v>6769258363</v>
      </c>
      <c r="V411" s="111">
        <f t="shared" si="360"/>
        <v>280145046</v>
      </c>
      <c r="W411" s="111">
        <f t="shared" si="360"/>
        <v>195112760</v>
      </c>
      <c r="X411" s="111">
        <f t="shared" si="360"/>
        <v>147063581</v>
      </c>
      <c r="Y411" s="111">
        <f t="shared" si="360"/>
        <v>622321387</v>
      </c>
      <c r="Z411" s="111">
        <f t="shared" si="360"/>
        <v>70653254</v>
      </c>
      <c r="AA411" s="111">
        <f t="shared" si="360"/>
        <v>299598772</v>
      </c>
      <c r="AB411" s="111">
        <f t="shared" si="360"/>
        <v>547980888</v>
      </c>
      <c r="AC411" s="111">
        <f t="shared" si="360"/>
        <v>173462510</v>
      </c>
      <c r="AD411" s="111">
        <f t="shared" si="360"/>
        <v>1714016811</v>
      </c>
      <c r="AE411" s="111">
        <f t="shared" si="360"/>
        <v>5055241552</v>
      </c>
      <c r="AF411" s="111">
        <f t="shared" si="360"/>
        <v>6226197103</v>
      </c>
      <c r="AG411" s="88"/>
      <c r="AH411" s="86"/>
      <c r="AI411" s="257"/>
      <c r="AK411" s="23"/>
      <c r="AL411" s="24"/>
      <c r="AM411" s="23"/>
      <c r="AN411" s="92"/>
      <c r="AO411" s="92"/>
      <c r="AP411" s="92"/>
      <c r="AQ411" s="92"/>
      <c r="AR411" s="92"/>
      <c r="AS411" s="92"/>
      <c r="AT411" s="92"/>
      <c r="AU411" s="92"/>
      <c r="AV411" s="92"/>
      <c r="AW411" s="92"/>
      <c r="AX411" s="92"/>
      <c r="AZ411" s="32" t="s">
        <v>3142</v>
      </c>
    </row>
    <row r="412" spans="1:63" ht="3.75" customHeight="1">
      <c r="A412" s="86"/>
      <c r="C412" s="86"/>
      <c r="D412" s="87"/>
      <c r="E412" s="86"/>
      <c r="F412" s="86"/>
      <c r="G412" s="88"/>
      <c r="H412" s="86"/>
      <c r="I412" s="88"/>
      <c r="K412" s="303"/>
      <c r="M412" s="86"/>
      <c r="O412" s="86"/>
      <c r="P412" s="122"/>
      <c r="Q412" s="302"/>
      <c r="U412"/>
      <c r="V412" s="122"/>
      <c r="W412" s="122"/>
      <c r="X412" s="122"/>
      <c r="Y412" s="122"/>
      <c r="Z412" s="122"/>
      <c r="AA412" s="122"/>
      <c r="AB412" s="122"/>
      <c r="AC412" s="122"/>
      <c r="AD412" s="122"/>
      <c r="AE412" s="122"/>
      <c r="AF412" s="122"/>
      <c r="AG412" s="88"/>
      <c r="AH412" s="86"/>
      <c r="AI412" s="257"/>
      <c r="AK412" s="23"/>
      <c r="AL412" s="24"/>
      <c r="AM412" s="23"/>
      <c r="AZ412" s="32" t="s">
        <v>3142</v>
      </c>
    </row>
    <row r="413" spans="1:63" ht="15" customHeight="1">
      <c r="A413" s="86"/>
      <c r="B413" s="302"/>
      <c r="C413" s="86"/>
      <c r="D413" s="87"/>
      <c r="E413" s="86"/>
      <c r="F413" s="86"/>
      <c r="G413" s="88"/>
      <c r="H413" s="86"/>
      <c r="I413" s="88"/>
      <c r="J413" s="302"/>
      <c r="K413" s="260" t="s">
        <v>360</v>
      </c>
      <c r="L413" s="57">
        <f>L411+L383+L356+L332+L308+L295+L266+L243+L222+L208</f>
        <v>85569397890</v>
      </c>
      <c r="M413" s="111">
        <f>M411+M383+M356+M332+M308+M295+M266+M243+M222+M208</f>
        <v>118482250633</v>
      </c>
      <c r="N413" s="57">
        <f>N411+N383+N356+N332+N308+N295+N266+N243+N222+N208</f>
        <v>28844682853</v>
      </c>
      <c r="O413" s="111">
        <f>O411+O383+O356+O332+O308+O295+O266+O243+O222+O208</f>
        <v>51229477562</v>
      </c>
      <c r="P413" s="111">
        <f>P411+P383+P356+P332+P308+P295+P266+P243+P222+P208</f>
        <v>25807454892</v>
      </c>
      <c r="Q413" s="111">
        <v>35606764554</v>
      </c>
      <c r="R413" s="57">
        <v>23658334890</v>
      </c>
      <c r="S413" s="57">
        <v>36903465095</v>
      </c>
      <c r="T413" s="57">
        <v>0</v>
      </c>
      <c r="U413" s="111">
        <f t="shared" ref="U413:AF413" si="361">U411+U383+U356+U332+U308+U295+U266+U243+U222+U208</f>
        <v>21099474126</v>
      </c>
      <c r="V413" s="111">
        <f t="shared" si="361"/>
        <v>1912970019</v>
      </c>
      <c r="W413" s="111">
        <f t="shared" si="361"/>
        <v>2368150451</v>
      </c>
      <c r="X413" s="111">
        <f t="shared" si="361"/>
        <v>1043410407</v>
      </c>
      <c r="Y413" s="111">
        <f t="shared" si="361"/>
        <v>5324530877</v>
      </c>
      <c r="Z413" s="111">
        <f t="shared" si="361"/>
        <v>1361850600</v>
      </c>
      <c r="AA413" s="111">
        <f t="shared" si="361"/>
        <v>1607329807</v>
      </c>
      <c r="AB413" s="111">
        <f t="shared" si="361"/>
        <v>2481945584</v>
      </c>
      <c r="AC413" s="111">
        <f t="shared" si="361"/>
        <v>749956217</v>
      </c>
      <c r="AD413" s="111">
        <f t="shared" si="361"/>
        <v>11525613085</v>
      </c>
      <c r="AE413" s="111">
        <f t="shared" si="361"/>
        <v>9573861041</v>
      </c>
      <c r="AF413" s="111">
        <f t="shared" si="361"/>
        <v>46153298945</v>
      </c>
      <c r="AG413" s="88"/>
      <c r="AH413" s="86"/>
      <c r="AI413" s="257"/>
      <c r="AK413" s="23"/>
      <c r="AL413" s="24"/>
      <c r="AM413" s="23"/>
      <c r="AN413" s="92"/>
      <c r="AO413" s="92"/>
      <c r="AP413" s="92"/>
      <c r="AQ413" s="92"/>
      <c r="AR413" s="92"/>
      <c r="AS413" s="92"/>
      <c r="AT413" s="92"/>
      <c r="AU413" s="92"/>
      <c r="AV413" s="92"/>
      <c r="AW413" s="92"/>
      <c r="AX413" s="92"/>
      <c r="AZ413" s="32" t="s">
        <v>3142</v>
      </c>
    </row>
    <row r="414" spans="1:63" s="92" customFormat="1" ht="12" customHeight="1">
      <c r="A414" s="86"/>
      <c r="C414" s="86"/>
      <c r="D414" s="87"/>
      <c r="E414" s="86"/>
      <c r="F414" s="86"/>
      <c r="G414" s="88"/>
      <c r="H414" s="86"/>
      <c r="I414" s="88"/>
      <c r="K414" s="89"/>
      <c r="L414" s="51"/>
      <c r="M414" s="78"/>
      <c r="N414" s="51"/>
      <c r="O414" s="78"/>
      <c r="P414" s="78"/>
      <c r="Q414" s="51"/>
      <c r="R414" s="51"/>
      <c r="S414" s="51"/>
      <c r="T414" s="51"/>
      <c r="U414" s="51"/>
      <c r="V414" s="78"/>
      <c r="W414" s="78"/>
      <c r="X414" s="78"/>
      <c r="Y414" s="78"/>
      <c r="Z414" s="78"/>
      <c r="AA414" s="78"/>
      <c r="AB414" s="78"/>
      <c r="AC414" s="78"/>
      <c r="AD414" s="78"/>
      <c r="AE414" s="78"/>
      <c r="AF414" s="78"/>
      <c r="AG414" s="88"/>
      <c r="AH414" s="86"/>
      <c r="AI414" s="257"/>
      <c r="AK414" s="90"/>
      <c r="AL414" s="22"/>
      <c r="AM414" s="90"/>
      <c r="AZ414" s="32" t="s">
        <v>3142</v>
      </c>
      <c r="BA414" s="93"/>
      <c r="BB414" s="435"/>
    </row>
    <row r="415" spans="1:63" s="86" customFormat="1" ht="12" customHeight="1">
      <c r="D415" s="87"/>
      <c r="G415" s="88"/>
      <c r="I415" s="88"/>
      <c r="K415" s="89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  <c r="AD415" s="78"/>
      <c r="AE415" s="78"/>
      <c r="AF415" s="78"/>
      <c r="AG415" s="88"/>
      <c r="AI415" s="257"/>
      <c r="AK415" s="79"/>
      <c r="AL415" s="75"/>
      <c r="AM415" s="79"/>
      <c r="AZ415" s="32" t="s">
        <v>3142</v>
      </c>
      <c r="BA415" s="87"/>
      <c r="BB415" s="432"/>
    </row>
    <row r="416" spans="1:63" ht="15" customHeight="1">
      <c r="A416" s="67"/>
      <c r="B416" s="69"/>
      <c r="C416" s="67"/>
      <c r="D416" s="67"/>
      <c r="E416" s="67"/>
      <c r="F416" s="67"/>
      <c r="G416" s="118"/>
      <c r="H416" s="67"/>
      <c r="I416" s="285"/>
      <c r="J416" s="69"/>
      <c r="K416" s="259" t="s">
        <v>361</v>
      </c>
      <c r="L416" s="13"/>
      <c r="M416" s="67"/>
      <c r="N416" s="13"/>
      <c r="O416" s="67"/>
      <c r="P416" s="67"/>
      <c r="Q416" s="68"/>
      <c r="R416" s="13"/>
      <c r="S416" s="13"/>
      <c r="T416" s="13"/>
      <c r="U416" s="444"/>
      <c r="V416" s="267"/>
      <c r="W416" s="267"/>
      <c r="X416" s="267"/>
      <c r="Y416" s="267"/>
      <c r="Z416" s="267"/>
      <c r="AA416" s="267"/>
      <c r="AB416" s="267"/>
      <c r="AC416" s="267"/>
      <c r="AD416" s="267"/>
      <c r="AE416" s="267"/>
      <c r="AF416" s="267"/>
      <c r="AG416" s="285"/>
      <c r="AH416" s="67"/>
      <c r="AI416" s="68"/>
      <c r="AK416" s="23"/>
      <c r="AL416" s="24"/>
      <c r="AM416" s="23"/>
      <c r="AZ416" s="32" t="s">
        <v>3142</v>
      </c>
    </row>
    <row r="417" spans="1:63">
      <c r="A417" s="86"/>
      <c r="B417" s="302"/>
      <c r="C417" s="86"/>
      <c r="D417" s="87"/>
      <c r="E417" s="86"/>
      <c r="F417" s="86"/>
      <c r="G417" s="88"/>
      <c r="H417" s="86"/>
      <c r="I417" s="88"/>
      <c r="J417" s="302"/>
      <c r="K417" s="16" t="s">
        <v>22</v>
      </c>
      <c r="L417" s="302"/>
      <c r="M417" s="86"/>
      <c r="N417" s="302"/>
      <c r="O417" s="86"/>
      <c r="P417" s="86"/>
      <c r="R417" s="302"/>
      <c r="S417" s="302"/>
      <c r="T417" s="302"/>
      <c r="U417" s="302"/>
      <c r="V417" s="122"/>
      <c r="W417" s="122"/>
      <c r="X417" s="122"/>
      <c r="Y417" s="122"/>
      <c r="Z417" s="122"/>
      <c r="AA417" s="122"/>
      <c r="AB417" s="122"/>
      <c r="AC417" s="122"/>
      <c r="AD417" s="122"/>
      <c r="AE417" s="122"/>
      <c r="AF417" s="122"/>
      <c r="AG417" s="88"/>
      <c r="AH417" s="86"/>
      <c r="AI417" s="257"/>
      <c r="AK417" s="23"/>
      <c r="AL417" s="24"/>
      <c r="AM417" s="23"/>
      <c r="AZ417" s="32" t="s">
        <v>3142</v>
      </c>
    </row>
    <row r="418" spans="1:63" s="32" customFormat="1" ht="15" customHeight="1">
      <c r="A418" s="17">
        <v>31</v>
      </c>
      <c r="B418" s="99">
        <v>1</v>
      </c>
      <c r="C418" s="17" t="s">
        <v>23</v>
      </c>
      <c r="D418" s="18" t="s">
        <v>62</v>
      </c>
      <c r="E418" s="17" t="s">
        <v>362</v>
      </c>
      <c r="F418" s="17" t="s">
        <v>363</v>
      </c>
      <c r="G418" s="18" t="s">
        <v>364</v>
      </c>
      <c r="H418" s="18" t="s">
        <v>27</v>
      </c>
      <c r="I418" s="18">
        <v>30094891</v>
      </c>
      <c r="J418" s="112" t="str">
        <f t="shared" ref="J418:J419" si="362">CONCATENATE(I418,"-",H418)</f>
        <v>30094891-EJECUCION</v>
      </c>
      <c r="K418" s="442" t="s">
        <v>365</v>
      </c>
      <c r="L418" s="100">
        <v>3927288148</v>
      </c>
      <c r="M418" s="19">
        <v>4078618654</v>
      </c>
      <c r="N418" s="100">
        <v>2383396495</v>
      </c>
      <c r="O418" s="19">
        <v>1709354859</v>
      </c>
      <c r="P418" s="19">
        <v>2368064268</v>
      </c>
      <c r="Q418" s="19">
        <v>657320523</v>
      </c>
      <c r="R418" s="101">
        <v>1543891653</v>
      </c>
      <c r="S418" s="20">
        <v>0</v>
      </c>
      <c r="T418" s="21">
        <v>0</v>
      </c>
      <c r="U418" s="21">
        <v>2369263795</v>
      </c>
      <c r="V418" s="266">
        <v>975722147</v>
      </c>
      <c r="W418" s="266">
        <v>1200000</v>
      </c>
      <c r="X418" s="266">
        <v>785343251</v>
      </c>
      <c r="Y418" s="266">
        <f t="shared" ref="Y418:Y419" si="363">V418+W418+X418</f>
        <v>1762265398</v>
      </c>
      <c r="Z418" s="266">
        <v>366680918</v>
      </c>
      <c r="AA418" s="266">
        <v>105518050</v>
      </c>
      <c r="AB418" s="266">
        <v>106203093</v>
      </c>
      <c r="AC418" s="266">
        <v>27476940</v>
      </c>
      <c r="AD418" s="266">
        <f t="shared" ref="AD418:AD419" si="364">V418+W418+X418+Z418+AA418+AB418+AC418</f>
        <v>2368144399</v>
      </c>
      <c r="AE418" s="266">
        <f t="shared" ref="AE418:AE419" si="365">U418-AD418</f>
        <v>1119396</v>
      </c>
      <c r="AF418" s="266">
        <f t="shared" ref="AF418:AF419" si="366">M418-(O418+U418)</f>
        <v>0</v>
      </c>
      <c r="AG418" s="18" t="s">
        <v>3419</v>
      </c>
      <c r="AH418" s="17" t="s">
        <v>684</v>
      </c>
      <c r="AI418" s="81" t="s">
        <v>30</v>
      </c>
      <c r="AJ418" s="22" t="s">
        <v>31</v>
      </c>
      <c r="AK418" s="23" t="s">
        <v>30</v>
      </c>
      <c r="AL418" s="24" t="s">
        <v>185</v>
      </c>
      <c r="AM418" s="23" t="s">
        <v>45</v>
      </c>
      <c r="AN418" t="str">
        <f t="shared" ref="AN418:AN419" si="367">CONCATENATE( "OR PRO.CODIGO=",I418)</f>
        <v>OR PRO.CODIGO=30094891</v>
      </c>
      <c r="AO418">
        <f>LEN(I418)</f>
        <v>8</v>
      </c>
      <c r="AP418" t="e">
        <f>VLOOKUP(J418,#REF!,5,FALSE)</f>
        <v>#REF!</v>
      </c>
      <c r="AQ418"/>
      <c r="AR418" t="e">
        <f>VLOOKUP(J418,#REF!,6,FALSE)</f>
        <v>#REF!</v>
      </c>
      <c r="AS418" s="32" t="str">
        <f>VLOOKUP(I418,'convenios 2017'!A$2:O$82,15,FALSE)</f>
        <v>con convenio</v>
      </c>
      <c r="AT418" s="373">
        <f>O418+AD418</f>
        <v>4077499258</v>
      </c>
      <c r="AU418" s="32" t="e">
        <f>VLOOKUP(I418,'convenio 2016'!A$2:N$196,14,FALSE)</f>
        <v>#N/A</v>
      </c>
      <c r="AV418" s="32" t="str">
        <f>VLOOKUP(I418,'convenio 2015'!A$4:M$228,13,FALSE)</f>
        <v>en convenio</v>
      </c>
      <c r="AW418" s="32" t="e">
        <f>VLOOKUP(J418,#REF!,6,FALSE)</f>
        <v>#REF!</v>
      </c>
      <c r="AX418" s="373">
        <f>O418+AD418</f>
        <v>4077499258</v>
      </c>
      <c r="AY418" s="32" t="s">
        <v>1763</v>
      </c>
      <c r="AZ418" s="32" t="s">
        <v>3168</v>
      </c>
      <c r="BA418" s="377">
        <v>489</v>
      </c>
      <c r="BB418" s="431">
        <v>42810</v>
      </c>
      <c r="BC418" s="32" t="str">
        <f>VLOOKUP(J418,'RATE JUNIO '!F$2:K$346,6,FALSE)</f>
        <v>RS</v>
      </c>
      <c r="BD418" s="32" t="s">
        <v>3458</v>
      </c>
      <c r="BE418" s="92" t="str">
        <f>VLOOKUP(J418,'RATES 30-06-2017'!F$2:K$374,6,FALSE)</f>
        <v>RS</v>
      </c>
      <c r="BF418" s="92"/>
      <c r="BG418" s="92" t="str">
        <f>VLOOKUP(J418,Hoja4!C$2:E$268,2,FALSE)</f>
        <v>FAR</v>
      </c>
      <c r="BH418" s="92">
        <f>VLOOKUP(J418,Hoja4!C$2:E$268,3,FALSE)</f>
        <v>31</v>
      </c>
      <c r="BI418" s="92"/>
      <c r="BJ418" s="92"/>
      <c r="BK418" s="32" t="str">
        <f>VLOOKUP(J418,RATES!F$2:K$309,6,FALSE)</f>
        <v>RS</v>
      </c>
    </row>
    <row r="419" spans="1:63" s="32" customFormat="1" ht="15" customHeight="1">
      <c r="A419" s="17">
        <v>31</v>
      </c>
      <c r="B419" s="99">
        <v>2</v>
      </c>
      <c r="C419" s="17" t="s">
        <v>23</v>
      </c>
      <c r="D419" s="18" t="s">
        <v>689</v>
      </c>
      <c r="E419" s="17" t="s">
        <v>362</v>
      </c>
      <c r="F419" s="17" t="s">
        <v>363</v>
      </c>
      <c r="G419" s="18" t="s">
        <v>364</v>
      </c>
      <c r="H419" s="18" t="s">
        <v>27</v>
      </c>
      <c r="I419" s="18">
        <v>30076119</v>
      </c>
      <c r="J419" s="112" t="str">
        <f t="shared" si="362"/>
        <v>30076119-EJECUCION</v>
      </c>
      <c r="K419" s="442" t="s">
        <v>366</v>
      </c>
      <c r="L419" s="100">
        <v>2503838378</v>
      </c>
      <c r="M419" s="19">
        <v>2425361377</v>
      </c>
      <c r="N419" s="100">
        <v>1439368727</v>
      </c>
      <c r="O419" s="125">
        <v>1108226144</v>
      </c>
      <c r="P419" s="125">
        <v>900000000</v>
      </c>
      <c r="Q419" s="19">
        <v>409499934</v>
      </c>
      <c r="R419" s="101">
        <v>900000000</v>
      </c>
      <c r="S419" s="20">
        <v>164469651</v>
      </c>
      <c r="T419" s="21">
        <v>0</v>
      </c>
      <c r="U419" s="21">
        <v>1317135233</v>
      </c>
      <c r="V419" s="266">
        <v>159964373</v>
      </c>
      <c r="W419" s="266">
        <v>46778144</v>
      </c>
      <c r="X419" s="266">
        <v>60707414</v>
      </c>
      <c r="Y419" s="266">
        <f t="shared" si="363"/>
        <v>267449931</v>
      </c>
      <c r="Z419" s="266">
        <v>0</v>
      </c>
      <c r="AA419" s="266">
        <v>162886217</v>
      </c>
      <c r="AB419" s="266">
        <v>82041990</v>
      </c>
      <c r="AC419" s="266">
        <v>101702982</v>
      </c>
      <c r="AD419" s="266">
        <f t="shared" si="364"/>
        <v>614081120</v>
      </c>
      <c r="AE419" s="266">
        <f t="shared" si="365"/>
        <v>703054113</v>
      </c>
      <c r="AF419" s="266">
        <f t="shared" si="366"/>
        <v>0</v>
      </c>
      <c r="AG419" s="18" t="s">
        <v>3419</v>
      </c>
      <c r="AH419" s="17" t="s">
        <v>684</v>
      </c>
      <c r="AI419" s="81" t="s">
        <v>30</v>
      </c>
      <c r="AJ419" s="22" t="s">
        <v>31</v>
      </c>
      <c r="AK419" s="23" t="s">
        <v>30</v>
      </c>
      <c r="AL419" s="24" t="s">
        <v>185</v>
      </c>
      <c r="AM419" s="23" t="s">
        <v>45</v>
      </c>
      <c r="AN419" t="str">
        <f t="shared" si="367"/>
        <v>OR PRO.CODIGO=30076119</v>
      </c>
      <c r="AO419">
        <f>LEN(I419)</f>
        <v>8</v>
      </c>
      <c r="AP419" t="e">
        <f>VLOOKUP(J419,#REF!,5,FALSE)</f>
        <v>#REF!</v>
      </c>
      <c r="AQ419"/>
      <c r="AR419" t="e">
        <f>VLOOKUP(J419,#REF!,6,FALSE)</f>
        <v>#REF!</v>
      </c>
      <c r="AS419" s="32" t="str">
        <f>VLOOKUP(I419,'convenios 2017'!A$2:O$82,15,FALSE)</f>
        <v>con convenio</v>
      </c>
      <c r="AT419" s="373">
        <f>O419+AD419</f>
        <v>1722307264</v>
      </c>
      <c r="AU419" s="32" t="e">
        <f>VLOOKUP(I419,'convenio 2016'!A$2:N$196,14,FALSE)</f>
        <v>#N/A</v>
      </c>
      <c r="AV419" s="32">
        <f>VLOOKUP(I419,'convenio 2015'!A$4:M$228,13,FALSE)</f>
        <v>0</v>
      </c>
      <c r="AW419" s="32" t="e">
        <f>VLOOKUP(J419,#REF!,6,FALSE)</f>
        <v>#REF!</v>
      </c>
      <c r="AX419" s="373">
        <f>O419+AD419</f>
        <v>1722307264</v>
      </c>
      <c r="AY419" s="32" t="s">
        <v>1763</v>
      </c>
      <c r="AZ419" s="32" t="s">
        <v>3169</v>
      </c>
      <c r="BA419" s="377">
        <v>491</v>
      </c>
      <c r="BB419" s="431">
        <v>42808</v>
      </c>
      <c r="BC419" s="32" t="str">
        <f>VLOOKUP(J419,'RATE JUNIO '!F$2:K$346,6,FALSE)</f>
        <v>RS</v>
      </c>
      <c r="BD419" s="32" t="s">
        <v>3458</v>
      </c>
      <c r="BE419" s="92" t="str">
        <f>VLOOKUP(J419,'RATES 30-06-2017'!F$2:K$374,6,FALSE)</f>
        <v>RS</v>
      </c>
      <c r="BF419" s="92"/>
      <c r="BG419" s="92" t="str">
        <f>VLOOKUP(J419,Hoja4!C$2:E$268,2,FALSE)</f>
        <v>FAR</v>
      </c>
      <c r="BH419" s="92">
        <f>VLOOKUP(J419,Hoja4!C$2:E$268,3,FALSE)</f>
        <v>31</v>
      </c>
      <c r="BI419" s="92"/>
      <c r="BJ419" s="92"/>
      <c r="BK419" s="32" t="str">
        <f>VLOOKUP(J419,RATES!F$2:K$309,6,FALSE)</f>
        <v>RS</v>
      </c>
    </row>
    <row r="420" spans="1:63">
      <c r="A420" s="86"/>
      <c r="C420" s="86"/>
      <c r="D420" s="87"/>
      <c r="E420" s="86"/>
      <c r="F420" s="86"/>
      <c r="G420" s="88"/>
      <c r="H420" s="86"/>
      <c r="I420" s="88"/>
      <c r="K420" s="110" t="s">
        <v>47</v>
      </c>
      <c r="L420" s="25">
        <f>SUBTOTAL(9,L418:L419)</f>
        <v>6431126526</v>
      </c>
      <c r="M420" s="111">
        <f>SUBTOTAL(9,M418:M419)</f>
        <v>6503980031</v>
      </c>
      <c r="N420" s="25">
        <v>3822765222</v>
      </c>
      <c r="O420" s="111">
        <f>SUBTOTAL(9,O418:O419)</f>
        <v>2817581003</v>
      </c>
      <c r="P420" s="111">
        <f>SUBTOTAL(9,P418:P419)</f>
        <v>3268064268</v>
      </c>
      <c r="Q420" s="109">
        <v>1066820457</v>
      </c>
      <c r="R420" s="25">
        <v>2443891653</v>
      </c>
      <c r="S420" s="25">
        <v>164469651</v>
      </c>
      <c r="T420" s="25">
        <v>0</v>
      </c>
      <c r="U420" s="111">
        <f t="shared" ref="U420:AF420" si="368">SUBTOTAL(9,U418:U419)</f>
        <v>3686399028</v>
      </c>
      <c r="V420" s="111">
        <f t="shared" si="368"/>
        <v>1135686520</v>
      </c>
      <c r="W420" s="111">
        <f t="shared" si="368"/>
        <v>47978144</v>
      </c>
      <c r="X420" s="111">
        <f t="shared" si="368"/>
        <v>846050665</v>
      </c>
      <c r="Y420" s="111">
        <f t="shared" si="368"/>
        <v>2029715329</v>
      </c>
      <c r="Z420" s="111">
        <f t="shared" si="368"/>
        <v>366680918</v>
      </c>
      <c r="AA420" s="111">
        <f t="shared" si="368"/>
        <v>268404267</v>
      </c>
      <c r="AB420" s="111">
        <f t="shared" si="368"/>
        <v>188245083</v>
      </c>
      <c r="AC420" s="111">
        <f t="shared" si="368"/>
        <v>129179922</v>
      </c>
      <c r="AD420" s="111">
        <f t="shared" si="368"/>
        <v>2982225519</v>
      </c>
      <c r="AE420" s="111">
        <f t="shared" si="368"/>
        <v>704173509</v>
      </c>
      <c r="AF420" s="111">
        <f t="shared" si="368"/>
        <v>0</v>
      </c>
      <c r="AG420" s="88"/>
      <c r="AH420" s="86"/>
      <c r="AI420" s="257"/>
      <c r="AK420" s="23"/>
      <c r="AL420" s="24"/>
      <c r="AM420" s="23"/>
      <c r="AN420" s="92"/>
      <c r="AO420" s="92"/>
      <c r="AP420" s="92"/>
      <c r="AQ420" s="92"/>
      <c r="AR420" s="92"/>
      <c r="AS420" s="92"/>
      <c r="AT420" s="92"/>
      <c r="AU420" s="92"/>
      <c r="AV420" s="92"/>
      <c r="AW420" s="92"/>
      <c r="AX420" s="92"/>
      <c r="AZ420" s="32" t="s">
        <v>3142</v>
      </c>
    </row>
    <row r="421" spans="1:63" ht="6.75" customHeight="1">
      <c r="A421" s="86"/>
      <c r="C421" s="86"/>
      <c r="D421" s="87"/>
      <c r="E421" s="86"/>
      <c r="F421" s="86"/>
      <c r="G421" s="88"/>
      <c r="H421" s="86"/>
      <c r="I421" s="88"/>
      <c r="K421" s="303"/>
      <c r="M421" s="86"/>
      <c r="O421" s="86"/>
      <c r="P421" s="86"/>
      <c r="Q421" s="302"/>
      <c r="U421"/>
      <c r="V421" s="122"/>
      <c r="W421" s="122"/>
      <c r="X421" s="122"/>
      <c r="Y421" s="122"/>
      <c r="Z421" s="122"/>
      <c r="AA421" s="122"/>
      <c r="AB421" s="122"/>
      <c r="AC421" s="122"/>
      <c r="AD421" s="122"/>
      <c r="AE421" s="122"/>
      <c r="AF421" s="122"/>
      <c r="AG421" s="88"/>
      <c r="AH421" s="86"/>
      <c r="AI421" s="257"/>
      <c r="AK421" s="23"/>
      <c r="AL421" s="24"/>
      <c r="AM421" s="23"/>
      <c r="AZ421" s="32" t="s">
        <v>3142</v>
      </c>
    </row>
    <row r="422" spans="1:63">
      <c r="A422" s="86"/>
      <c r="B422" s="302"/>
      <c r="C422" s="86"/>
      <c r="D422" s="87"/>
      <c r="E422" s="86"/>
      <c r="F422" s="86"/>
      <c r="G422" s="88"/>
      <c r="H422" s="86"/>
      <c r="I422" s="88"/>
      <c r="J422" s="302"/>
      <c r="K422" s="16" t="s">
        <v>48</v>
      </c>
      <c r="L422" s="302"/>
      <c r="M422" s="86"/>
      <c r="N422" s="302"/>
      <c r="O422" s="86"/>
      <c r="P422" s="86"/>
      <c r="Q422" s="302"/>
      <c r="R422" s="302"/>
      <c r="S422" s="302"/>
      <c r="T422" s="302"/>
      <c r="U422" s="302"/>
      <c r="V422" s="122"/>
      <c r="W422" s="122"/>
      <c r="X422" s="122"/>
      <c r="Y422" s="122"/>
      <c r="Z422" s="122"/>
      <c r="AA422" s="122"/>
      <c r="AB422" s="122"/>
      <c r="AC422" s="122"/>
      <c r="AD422" s="122"/>
      <c r="AE422" s="122"/>
      <c r="AF422" s="122"/>
      <c r="AG422" s="88"/>
      <c r="AH422" s="86"/>
      <c r="AI422" s="257"/>
      <c r="AK422" s="23"/>
      <c r="AL422" s="24"/>
      <c r="AM422" s="23"/>
      <c r="AZ422" s="32" t="s">
        <v>3142</v>
      </c>
    </row>
    <row r="423" spans="1:63" s="32" customFormat="1" ht="15" customHeight="1">
      <c r="A423" s="17">
        <v>31</v>
      </c>
      <c r="B423" s="99">
        <v>3</v>
      </c>
      <c r="C423" s="17" t="s">
        <v>49</v>
      </c>
      <c r="D423" s="18" t="s">
        <v>69</v>
      </c>
      <c r="E423" s="17" t="s">
        <v>362</v>
      </c>
      <c r="F423" s="17" t="s">
        <v>363</v>
      </c>
      <c r="G423" s="18" t="s">
        <v>364</v>
      </c>
      <c r="H423" s="18" t="s">
        <v>27</v>
      </c>
      <c r="I423" s="18">
        <v>30121787</v>
      </c>
      <c r="J423" s="112" t="str">
        <f>CONCATENATE(I423,"-",H423)</f>
        <v>30121787-EJECUCION</v>
      </c>
      <c r="K423" s="442" t="s">
        <v>3234</v>
      </c>
      <c r="L423" s="289">
        <f>449410000+216976003</f>
        <v>666386003</v>
      </c>
      <c r="M423" s="19">
        <v>666386003</v>
      </c>
      <c r="N423" s="289">
        <v>0</v>
      </c>
      <c r="O423" s="125">
        <v>0</v>
      </c>
      <c r="P423" s="125">
        <v>100000000</v>
      </c>
      <c r="Q423" s="290">
        <v>349410000</v>
      </c>
      <c r="R423" s="291">
        <v>100000000</v>
      </c>
      <c r="S423" s="292">
        <v>349410000</v>
      </c>
      <c r="T423" s="293">
        <v>0</v>
      </c>
      <c r="U423" s="21">
        <v>205075000</v>
      </c>
      <c r="V423" s="266">
        <v>0</v>
      </c>
      <c r="W423" s="266">
        <v>0</v>
      </c>
      <c r="X423" s="266">
        <v>0</v>
      </c>
      <c r="Y423" s="266">
        <f>V423+W423+X423</f>
        <v>0</v>
      </c>
      <c r="Z423" s="266">
        <v>0</v>
      </c>
      <c r="AA423" s="266">
        <v>0</v>
      </c>
      <c r="AB423" s="266">
        <v>0</v>
      </c>
      <c r="AC423" s="266">
        <v>0</v>
      </c>
      <c r="AD423" s="266">
        <f>V423+W423+X423+Z423+AA423+AB423+AC423</f>
        <v>0</v>
      </c>
      <c r="AE423" s="266">
        <f>U423-AD423</f>
        <v>205075000</v>
      </c>
      <c r="AF423" s="266">
        <f>M423-(O423+U423)</f>
        <v>461311003</v>
      </c>
      <c r="AG423" s="18" t="s">
        <v>3419</v>
      </c>
      <c r="AH423" s="17" t="s">
        <v>685</v>
      </c>
      <c r="AI423" s="81" t="s">
        <v>30</v>
      </c>
      <c r="AJ423" s="295" t="s">
        <v>31</v>
      </c>
      <c r="AK423" s="296" t="s">
        <v>74</v>
      </c>
      <c r="AL423" s="297" t="s">
        <v>368</v>
      </c>
      <c r="AM423" s="296" t="s">
        <v>45</v>
      </c>
      <c r="AN423" t="str">
        <f>CONCATENATE( "OR PRO.CODIGO=",I423)</f>
        <v>OR PRO.CODIGO=30121787</v>
      </c>
      <c r="AO423">
        <f>LEN(I423)</f>
        <v>8</v>
      </c>
      <c r="AP423" t="e">
        <f>VLOOKUP(J423,#REF!,5,FALSE)</f>
        <v>#REF!</v>
      </c>
      <c r="AR423" t="e">
        <f>VLOOKUP(J423,#REF!,6,FALSE)</f>
        <v>#REF!</v>
      </c>
      <c r="AS423" s="32" t="str">
        <f>VLOOKUP(I423,'convenios 2017'!A$2:O$82,15,FALSE)</f>
        <v>con convenio</v>
      </c>
      <c r="AT423" s="373">
        <f>O423+AD423</f>
        <v>0</v>
      </c>
      <c r="AU423" s="32" t="str">
        <f>VLOOKUP(I423,'convenio 2016'!A$2:N$196,14,FALSE)</f>
        <v>toma razon</v>
      </c>
      <c r="AV423" s="32" t="str">
        <f>VLOOKUP(I423,'convenio 2015'!A$4:M$228,13,FALSE)</f>
        <v>en convenio</v>
      </c>
      <c r="AW423" s="32" t="e">
        <f>VLOOKUP(J423,#REF!,6,FALSE)</f>
        <v>#REF!</v>
      </c>
      <c r="AX423" s="373">
        <f>O423+AD423</f>
        <v>0</v>
      </c>
      <c r="AY423" s="32" t="s">
        <v>1763</v>
      </c>
      <c r="AZ423" s="32" t="s">
        <v>3170</v>
      </c>
      <c r="BA423" s="377">
        <v>805</v>
      </c>
      <c r="BB423" s="431">
        <v>42849</v>
      </c>
      <c r="BC423" s="32" t="str">
        <f>VLOOKUP(J423,'RATE JUNIO '!F$2:K$346,6,FALSE)</f>
        <v>RS</v>
      </c>
      <c r="BD423" s="32" t="s">
        <v>3458</v>
      </c>
      <c r="BE423" s="92" t="str">
        <f>VLOOKUP(J423,'RATES 30-06-2017'!F$2:K$374,6,FALSE)</f>
        <v>RS</v>
      </c>
      <c r="BF423" s="92"/>
      <c r="BG423" s="92" t="str">
        <f>VLOOKUP(J423,Hoja4!C$2:E$268,2,FALSE)</f>
        <v>FAR</v>
      </c>
      <c r="BH423" s="92">
        <f>VLOOKUP(J423,Hoja4!C$2:E$268,3,FALSE)</f>
        <v>31</v>
      </c>
      <c r="BI423" s="92"/>
      <c r="BJ423" s="92"/>
      <c r="BK423" s="32" t="str">
        <f>VLOOKUP(J423,RATES!F$2:K$309,6,FALSE)</f>
        <v>RS</v>
      </c>
    </row>
    <row r="424" spans="1:63">
      <c r="A424" s="86"/>
      <c r="B424" s="302"/>
      <c r="C424" s="86"/>
      <c r="D424" s="87"/>
      <c r="E424" s="86"/>
      <c r="F424" s="86"/>
      <c r="G424" s="88"/>
      <c r="H424" s="86"/>
      <c r="I424" s="88"/>
      <c r="J424" s="302"/>
      <c r="K424" s="110" t="s">
        <v>52</v>
      </c>
      <c r="L424" s="25">
        <f>SUBTOTAL(9,L423)</f>
        <v>666386003</v>
      </c>
      <c r="M424" s="111">
        <f>SUBTOTAL(9,M423)</f>
        <v>666386003</v>
      </c>
      <c r="N424" s="25">
        <v>0</v>
      </c>
      <c r="O424" s="111">
        <f>SUBTOTAL(9,O423)</f>
        <v>0</v>
      </c>
      <c r="P424" s="111">
        <f>SUBTOTAL(9,P423)</f>
        <v>100000000</v>
      </c>
      <c r="Q424" s="109">
        <v>349410000</v>
      </c>
      <c r="R424" s="25">
        <v>100000000</v>
      </c>
      <c r="S424" s="25">
        <v>349410000</v>
      </c>
      <c r="T424" s="25">
        <v>0</v>
      </c>
      <c r="U424" s="111">
        <f t="shared" ref="U424:AF424" si="369">SUBTOTAL(9,U423)</f>
        <v>205075000</v>
      </c>
      <c r="V424" s="111">
        <f t="shared" si="369"/>
        <v>0</v>
      </c>
      <c r="W424" s="111">
        <f t="shared" si="369"/>
        <v>0</v>
      </c>
      <c r="X424" s="111">
        <f t="shared" si="369"/>
        <v>0</v>
      </c>
      <c r="Y424" s="111">
        <f t="shared" si="369"/>
        <v>0</v>
      </c>
      <c r="Z424" s="111">
        <f t="shared" si="369"/>
        <v>0</v>
      </c>
      <c r="AA424" s="111">
        <f t="shared" si="369"/>
        <v>0</v>
      </c>
      <c r="AB424" s="111">
        <f t="shared" si="369"/>
        <v>0</v>
      </c>
      <c r="AC424" s="111">
        <f t="shared" si="369"/>
        <v>0</v>
      </c>
      <c r="AD424" s="111">
        <f t="shared" si="369"/>
        <v>0</v>
      </c>
      <c r="AE424" s="111">
        <f t="shared" si="369"/>
        <v>205075000</v>
      </c>
      <c r="AF424" s="111">
        <f t="shared" si="369"/>
        <v>461311003</v>
      </c>
      <c r="AG424" s="88"/>
      <c r="AH424" s="86"/>
      <c r="AI424" s="257"/>
      <c r="AK424" s="23"/>
      <c r="AL424" s="24"/>
      <c r="AM424" s="23"/>
      <c r="AN424" s="92"/>
      <c r="AO424" s="92"/>
      <c r="AP424" s="92"/>
      <c r="AQ424" s="92"/>
      <c r="AR424" s="92"/>
      <c r="AS424" s="92"/>
      <c r="AT424" s="92"/>
      <c r="AU424" s="92"/>
      <c r="AV424" s="92"/>
      <c r="AW424" s="92"/>
      <c r="AX424" s="92"/>
      <c r="AZ424" s="32" t="s">
        <v>3142</v>
      </c>
    </row>
    <row r="425" spans="1:63" ht="8.25" customHeight="1">
      <c r="A425" s="86"/>
      <c r="B425" s="302"/>
      <c r="C425" s="86"/>
      <c r="D425" s="87"/>
      <c r="E425" s="86"/>
      <c r="F425" s="86"/>
      <c r="G425" s="88"/>
      <c r="H425" s="86"/>
      <c r="I425" s="88"/>
      <c r="J425" s="302"/>
      <c r="K425" s="303"/>
      <c r="L425" s="302"/>
      <c r="M425" s="86"/>
      <c r="N425" s="302"/>
      <c r="O425" s="86"/>
      <c r="P425" s="86"/>
      <c r="R425" s="302"/>
      <c r="S425" s="302"/>
      <c r="T425" s="302"/>
      <c r="U425" s="302"/>
      <c r="V425" s="122"/>
      <c r="W425" s="122"/>
      <c r="X425" s="122"/>
      <c r="Y425" s="122"/>
      <c r="Z425" s="122"/>
      <c r="AA425" s="122"/>
      <c r="AB425" s="122"/>
      <c r="AC425" s="122"/>
      <c r="AD425" s="122"/>
      <c r="AE425" s="122"/>
      <c r="AF425" s="122"/>
      <c r="AG425" s="88"/>
      <c r="AH425" s="86"/>
      <c r="AI425" s="257"/>
      <c r="AK425" s="23"/>
      <c r="AL425" s="24"/>
      <c r="AM425" s="23"/>
      <c r="AZ425" s="32" t="s">
        <v>3142</v>
      </c>
    </row>
    <row r="426" spans="1:63">
      <c r="A426" s="86"/>
      <c r="C426" s="86"/>
      <c r="D426" s="87"/>
      <c r="E426" s="86"/>
      <c r="F426" s="86"/>
      <c r="G426" s="88"/>
      <c r="H426" s="86"/>
      <c r="I426" s="88"/>
      <c r="K426" s="16" t="s">
        <v>53</v>
      </c>
      <c r="L426" s="302"/>
      <c r="M426" s="86"/>
      <c r="N426" s="302"/>
      <c r="O426" s="86"/>
      <c r="P426" s="86"/>
      <c r="Q426" s="302"/>
      <c r="R426" s="302"/>
      <c r="S426" s="302"/>
      <c r="T426" s="302"/>
      <c r="U426" s="302"/>
      <c r="V426" s="122"/>
      <c r="W426" s="122"/>
      <c r="X426" s="122"/>
      <c r="Y426" s="122"/>
      <c r="Z426" s="122"/>
      <c r="AA426" s="122"/>
      <c r="AB426" s="122"/>
      <c r="AC426" s="122"/>
      <c r="AD426" s="122"/>
      <c r="AE426" s="122"/>
      <c r="AF426" s="122"/>
      <c r="AG426" s="88"/>
      <c r="AH426" s="86"/>
      <c r="AI426" s="257"/>
      <c r="AK426" s="23"/>
      <c r="AL426" s="24"/>
      <c r="AM426" s="23"/>
      <c r="AZ426" s="32" t="s">
        <v>3142</v>
      </c>
    </row>
    <row r="427" spans="1:63" s="32" customFormat="1" ht="15" customHeight="1">
      <c r="A427" s="17">
        <v>31</v>
      </c>
      <c r="B427" s="99">
        <v>6</v>
      </c>
      <c r="C427" s="17" t="s">
        <v>54</v>
      </c>
      <c r="D427" s="18" t="s">
        <v>33</v>
      </c>
      <c r="E427" s="17" t="s">
        <v>362</v>
      </c>
      <c r="F427" s="17" t="s">
        <v>363</v>
      </c>
      <c r="G427" s="18" t="s">
        <v>364</v>
      </c>
      <c r="H427" s="18" t="s">
        <v>27</v>
      </c>
      <c r="I427" s="18">
        <v>20140221</v>
      </c>
      <c r="J427" s="112" t="str">
        <f t="shared" ref="J427:J429" si="370">CONCATENATE(I427,"-",H427)</f>
        <v>20140221-EJECUCION</v>
      </c>
      <c r="K427" s="442" t="s">
        <v>3312</v>
      </c>
      <c r="L427" s="100">
        <v>387963000</v>
      </c>
      <c r="M427" s="19">
        <v>387963000</v>
      </c>
      <c r="N427" s="100">
        <v>0</v>
      </c>
      <c r="O427" s="19">
        <v>0</v>
      </c>
      <c r="P427" s="19">
        <v>50000000</v>
      </c>
      <c r="Q427" s="19">
        <v>337963000</v>
      </c>
      <c r="R427" s="101">
        <v>50000000</v>
      </c>
      <c r="S427" s="20">
        <v>337963000</v>
      </c>
      <c r="T427" s="21">
        <v>0</v>
      </c>
      <c r="U427" s="446">
        <v>0</v>
      </c>
      <c r="V427" s="266">
        <v>0</v>
      </c>
      <c r="W427" s="266">
        <v>0</v>
      </c>
      <c r="X427" s="266">
        <v>0</v>
      </c>
      <c r="Y427" s="266">
        <f t="shared" ref="Y427:Y429" si="371">V427+W427+X427</f>
        <v>0</v>
      </c>
      <c r="Z427" s="266">
        <v>0</v>
      </c>
      <c r="AA427" s="266">
        <v>0</v>
      </c>
      <c r="AB427" s="266">
        <v>0</v>
      </c>
      <c r="AC427" s="266">
        <v>0</v>
      </c>
      <c r="AD427" s="266">
        <f t="shared" ref="AD427:AD429" si="372">V427+W427+X427+Z427+AA427+AB427+AC427</f>
        <v>0</v>
      </c>
      <c r="AE427" s="266">
        <f t="shared" ref="AE427:AE429" si="373">U427-AD427</f>
        <v>0</v>
      </c>
      <c r="AF427" s="266">
        <f t="shared" ref="AF427:AF429" si="374">M427-(O427+U427)</f>
        <v>387963000</v>
      </c>
      <c r="AG427" s="18" t="s">
        <v>51</v>
      </c>
      <c r="AH427" s="17" t="s">
        <v>685</v>
      </c>
      <c r="AI427" s="81" t="s">
        <v>60</v>
      </c>
      <c r="AJ427" s="22" t="s">
        <v>31</v>
      </c>
      <c r="AK427" s="23" t="s">
        <v>60</v>
      </c>
      <c r="AL427" s="24" t="s">
        <v>370</v>
      </c>
      <c r="AM427" s="23" t="s">
        <v>45</v>
      </c>
      <c r="AN427" t="str">
        <f>CONCATENATE( "OR PRO.CODIGO=",I427)</f>
        <v>OR PRO.CODIGO=20140221</v>
      </c>
      <c r="AO427">
        <f>LEN(I427)</f>
        <v>8</v>
      </c>
      <c r="AP427" t="e">
        <f>VLOOKUP(J427,#REF!,5,FALSE)</f>
        <v>#REF!</v>
      </c>
      <c r="AQ427"/>
      <c r="AR427" t="e">
        <f>VLOOKUP(J427,#REF!,6,FALSE)</f>
        <v>#REF!</v>
      </c>
      <c r="AS427" s="32" t="e">
        <f>VLOOKUP(I427,'convenios 2017'!A$2:O$82,15,FALSE)</f>
        <v>#N/A</v>
      </c>
      <c r="AT427" s="373">
        <f>O427+AD427</f>
        <v>0</v>
      </c>
      <c r="AU427" s="32" t="e">
        <f>VLOOKUP(I427,'convenio 2016'!A$2:N$196,14,FALSE)</f>
        <v>#N/A</v>
      </c>
      <c r="AV427" s="32" t="e">
        <f>VLOOKUP(I427,'convenio 2015'!A$4:M$228,13,FALSE)</f>
        <v>#N/A</v>
      </c>
      <c r="AW427" s="32" t="e">
        <f>VLOOKUP(J427,#REF!,6,FALSE)</f>
        <v>#REF!</v>
      </c>
      <c r="AX427" s="373">
        <f>O427+AD427</f>
        <v>0</v>
      </c>
      <c r="AY427" s="32" t="e">
        <v>#N/A</v>
      </c>
      <c r="AZ427" s="32" t="e">
        <v>#N/A</v>
      </c>
      <c r="BA427" s="377" t="e">
        <v>#N/A</v>
      </c>
      <c r="BB427" s="431"/>
      <c r="BC427" s="32" t="str">
        <f>VLOOKUP(J427,'RATE JUNIO '!F$2:K$346,6,FALSE)</f>
        <v>FI</v>
      </c>
      <c r="BD427" s="32" t="s">
        <v>3458</v>
      </c>
      <c r="BE427" s="92" t="str">
        <f>VLOOKUP(J427,'RATES 30-06-2017'!F$2:K$374,6,FALSE)</f>
        <v>FI</v>
      </c>
      <c r="BF427" s="92"/>
      <c r="BG427" s="92" t="e">
        <f>VLOOKUP(J427,Hoja4!C$2:E$268,2,FALSE)</f>
        <v>#N/A</v>
      </c>
      <c r="BH427" s="92" t="e">
        <f>VLOOKUP(J427,Hoja4!C$2:E$268,3,FALSE)</f>
        <v>#N/A</v>
      </c>
      <c r="BI427" s="92"/>
      <c r="BJ427" s="92"/>
    </row>
    <row r="428" spans="1:63" s="32" customFormat="1" ht="15" customHeight="1">
      <c r="A428" s="17">
        <v>31</v>
      </c>
      <c r="B428" s="99">
        <v>0</v>
      </c>
      <c r="C428" s="17" t="s">
        <v>54</v>
      </c>
      <c r="D428" s="18" t="s">
        <v>38</v>
      </c>
      <c r="E428" s="17" t="s">
        <v>362</v>
      </c>
      <c r="F428" s="17" t="s">
        <v>363</v>
      </c>
      <c r="G428" s="18" t="s">
        <v>364</v>
      </c>
      <c r="H428" s="18" t="s">
        <v>27</v>
      </c>
      <c r="I428" s="18">
        <v>30464752</v>
      </c>
      <c r="J428" s="112" t="str">
        <f t="shared" si="370"/>
        <v>30464752-EJECUCION</v>
      </c>
      <c r="K428" s="442" t="s">
        <v>1123</v>
      </c>
      <c r="L428" s="100">
        <v>472546000</v>
      </c>
      <c r="M428" s="125">
        <v>472546000</v>
      </c>
      <c r="N428" s="100"/>
      <c r="O428" s="125">
        <v>0</v>
      </c>
      <c r="P428" s="125">
        <v>81800000</v>
      </c>
      <c r="Q428" s="19"/>
      <c r="R428" s="101"/>
      <c r="S428" s="20"/>
      <c r="T428" s="21"/>
      <c r="U428" s="21">
        <v>409000000</v>
      </c>
      <c r="V428" s="266">
        <v>0</v>
      </c>
      <c r="W428" s="266">
        <v>0</v>
      </c>
      <c r="X428" s="266">
        <v>0</v>
      </c>
      <c r="Y428" s="266">
        <f t="shared" si="371"/>
        <v>0</v>
      </c>
      <c r="Z428" s="266">
        <v>0</v>
      </c>
      <c r="AA428" s="266">
        <v>0</v>
      </c>
      <c r="AB428" s="266">
        <v>0</v>
      </c>
      <c r="AC428" s="266">
        <v>0</v>
      </c>
      <c r="AD428" s="266">
        <f t="shared" si="372"/>
        <v>0</v>
      </c>
      <c r="AE428" s="266">
        <f t="shared" si="373"/>
        <v>409000000</v>
      </c>
      <c r="AF428" s="266">
        <f t="shared" si="374"/>
        <v>63546000</v>
      </c>
      <c r="AG428" s="18" t="s">
        <v>1763</v>
      </c>
      <c r="AH428" s="17" t="s">
        <v>684</v>
      </c>
      <c r="AI428" s="81" t="s">
        <v>30</v>
      </c>
      <c r="AJ428" s="22"/>
      <c r="AK428" s="23"/>
      <c r="AL428" s="24"/>
      <c r="AM428" s="23"/>
      <c r="AN428" t="str">
        <f t="shared" ref="AN428:AN429" si="375">CONCATENATE( "OR PRO.CODIGO=",I428)</f>
        <v>OR PRO.CODIGO=30464752</v>
      </c>
      <c r="AO428">
        <f>LEN(I428)</f>
        <v>8</v>
      </c>
      <c r="AP428"/>
      <c r="AQ428"/>
      <c r="AR428" t="e">
        <f>VLOOKUP(J428,#REF!,6,FALSE)</f>
        <v>#REF!</v>
      </c>
      <c r="AS428" s="32" t="str">
        <f>VLOOKUP(I428,'convenios 2017'!A$2:O$82,15,FALSE)</f>
        <v>con convenio</v>
      </c>
      <c r="AT428" s="373">
        <f>O428+AD428</f>
        <v>0</v>
      </c>
      <c r="AU428" s="32" t="e">
        <f>VLOOKUP(I428,'convenio 2016'!A$2:N$196,14,FALSE)</f>
        <v>#N/A</v>
      </c>
      <c r="AV428" s="32" t="e">
        <f>VLOOKUP(I428,'convenio 2015'!A$4:M$228,13,FALSE)</f>
        <v>#N/A</v>
      </c>
      <c r="AW428" s="32" t="e">
        <f>VLOOKUP(J428,#REF!,6,FALSE)</f>
        <v>#REF!</v>
      </c>
      <c r="AX428" s="373">
        <f>O428+AD428</f>
        <v>0</v>
      </c>
      <c r="AY428" s="32" t="s">
        <v>1763</v>
      </c>
      <c r="AZ428" s="32" t="s">
        <v>3171</v>
      </c>
      <c r="BA428" s="377">
        <v>602</v>
      </c>
      <c r="BB428" s="431">
        <v>42818</v>
      </c>
      <c r="BC428" s="32" t="str">
        <f>VLOOKUP(J428,'RATE JUNIO '!F$2:K$346,6,FALSE)</f>
        <v>RS</v>
      </c>
      <c r="BD428" s="32" t="s">
        <v>3458</v>
      </c>
      <c r="BE428" s="92" t="str">
        <f>VLOOKUP(J428,'RATES 30-06-2017'!F$2:K$374,6,FALSE)</f>
        <v>RS</v>
      </c>
      <c r="BF428" s="92"/>
      <c r="BG428" s="92" t="str">
        <f>VLOOKUP(J428,Hoja4!C$2:E$268,2,FALSE)</f>
        <v>LIBRE</v>
      </c>
      <c r="BH428" s="92">
        <f>VLOOKUP(J428,Hoja4!C$2:E$268,3,FALSE)</f>
        <v>31</v>
      </c>
      <c r="BI428" s="459">
        <v>309000000</v>
      </c>
      <c r="BJ428" s="92"/>
      <c r="BK428" s="32" t="str">
        <f>VLOOKUP(J428,RATES!F$2:K$309,6,FALSE)</f>
        <v>RS</v>
      </c>
    </row>
    <row r="429" spans="1:63" s="32" customFormat="1" ht="15" customHeight="1">
      <c r="A429" s="17">
        <v>31</v>
      </c>
      <c r="B429" s="99">
        <v>5</v>
      </c>
      <c r="C429" s="17" t="s">
        <v>54</v>
      </c>
      <c r="D429" s="18" t="s">
        <v>24</v>
      </c>
      <c r="E429" s="17" t="s">
        <v>362</v>
      </c>
      <c r="F429" s="17" t="s">
        <v>363</v>
      </c>
      <c r="G429" s="18" t="s">
        <v>364</v>
      </c>
      <c r="H429" s="18" t="s">
        <v>27</v>
      </c>
      <c r="I429" s="18">
        <v>30092606</v>
      </c>
      <c r="J429" s="112" t="str">
        <f t="shared" si="370"/>
        <v>30092606-EJECUCION</v>
      </c>
      <c r="K429" s="442" t="s">
        <v>3313</v>
      </c>
      <c r="L429" s="100">
        <v>1023626000</v>
      </c>
      <c r="M429" s="125">
        <v>1132852000</v>
      </c>
      <c r="N429" s="100">
        <v>0</v>
      </c>
      <c r="O429" s="125">
        <v>0</v>
      </c>
      <c r="P429" s="125">
        <v>207087800</v>
      </c>
      <c r="Q429" s="19">
        <v>816538200</v>
      </c>
      <c r="R429" s="101">
        <v>207087800</v>
      </c>
      <c r="S429" s="20">
        <v>816538200</v>
      </c>
      <c r="T429" s="21">
        <v>0</v>
      </c>
      <c r="U429" s="446">
        <v>0</v>
      </c>
      <c r="V429" s="266">
        <v>0</v>
      </c>
      <c r="W429" s="266">
        <v>0</v>
      </c>
      <c r="X429" s="266">
        <v>0</v>
      </c>
      <c r="Y429" s="266">
        <f t="shared" si="371"/>
        <v>0</v>
      </c>
      <c r="Z429" s="266">
        <v>0</v>
      </c>
      <c r="AA429" s="266">
        <v>0</v>
      </c>
      <c r="AB429" s="266">
        <v>0</v>
      </c>
      <c r="AC429" s="266">
        <v>0</v>
      </c>
      <c r="AD429" s="266">
        <f t="shared" si="372"/>
        <v>0</v>
      </c>
      <c r="AE429" s="266">
        <f t="shared" si="373"/>
        <v>0</v>
      </c>
      <c r="AF429" s="266">
        <f t="shared" si="374"/>
        <v>1132852000</v>
      </c>
      <c r="AG429" s="18" t="s">
        <v>1459</v>
      </c>
      <c r="AH429" s="17" t="s">
        <v>109</v>
      </c>
      <c r="AI429" s="81" t="s">
        <v>30</v>
      </c>
      <c r="AJ429" s="22" t="s">
        <v>31</v>
      </c>
      <c r="AK429" s="23" t="s">
        <v>30</v>
      </c>
      <c r="AL429" s="24" t="s">
        <v>372</v>
      </c>
      <c r="AM429" s="23" t="s">
        <v>45</v>
      </c>
      <c r="AN429" t="str">
        <f t="shared" si="375"/>
        <v>OR PRO.CODIGO=30092606</v>
      </c>
      <c r="AO429">
        <f>LEN(I429)</f>
        <v>8</v>
      </c>
      <c r="AP429" t="e">
        <f>VLOOKUP(J429,#REF!,5,FALSE)</f>
        <v>#REF!</v>
      </c>
      <c r="AQ429"/>
      <c r="AR429" t="e">
        <f>VLOOKUP(J429,#REF!,6,FALSE)</f>
        <v>#REF!</v>
      </c>
      <c r="AS429" s="32" t="e">
        <f>VLOOKUP(I429,'convenios 2017'!A$2:O$82,15,FALSE)</f>
        <v>#N/A</v>
      </c>
      <c r="AT429" s="373">
        <f>O429+AD429</f>
        <v>0</v>
      </c>
      <c r="AU429" s="32" t="e">
        <f>VLOOKUP(I429,'convenio 2016'!A$2:N$196,14,FALSE)</f>
        <v>#N/A</v>
      </c>
      <c r="AV429" s="32" t="e">
        <f>VLOOKUP(I429,'convenio 2015'!A$4:M$228,13,FALSE)</f>
        <v>#N/A</v>
      </c>
      <c r="AW429" s="32" t="e">
        <f>VLOOKUP(J429,#REF!,6,FALSE)</f>
        <v>#REF!</v>
      </c>
      <c r="AX429" s="373">
        <f>O429+AD429</f>
        <v>0</v>
      </c>
      <c r="AY429" s="32" t="e">
        <v>#N/A</v>
      </c>
      <c r="AZ429" s="32" t="e">
        <v>#N/A</v>
      </c>
      <c r="BA429" s="377" t="e">
        <v>#N/A</v>
      </c>
      <c r="BB429" s="431"/>
      <c r="BC429" s="32" t="str">
        <f>VLOOKUP(J429,'RATE JUNIO '!F$2:K$346,6,FALSE)</f>
        <v>RS</v>
      </c>
      <c r="BD429" s="32" t="s">
        <v>3458</v>
      </c>
      <c r="BE429" s="92" t="str">
        <f>VLOOKUP(J429,'RATES 30-06-2017'!F$2:K$374,6,FALSE)</f>
        <v>RS</v>
      </c>
      <c r="BF429" s="92"/>
      <c r="BG429" s="92" t="e">
        <f>VLOOKUP(J429,Hoja4!C$2:E$268,2,FALSE)</f>
        <v>#N/A</v>
      </c>
      <c r="BH429" s="92" t="e">
        <f>VLOOKUP(J429,Hoja4!C$2:E$268,3,FALSE)</f>
        <v>#N/A</v>
      </c>
      <c r="BI429" s="92"/>
      <c r="BJ429" s="92"/>
      <c r="BK429" s="32" t="str">
        <f>VLOOKUP(J429,RATES!F$2:K$309,6,FALSE)</f>
        <v>RS</v>
      </c>
    </row>
    <row r="430" spans="1:63">
      <c r="A430" s="86"/>
      <c r="C430" s="86"/>
      <c r="D430" s="87"/>
      <c r="E430" s="86"/>
      <c r="F430" s="86"/>
      <c r="G430" s="88"/>
      <c r="H430" s="86"/>
      <c r="I430" s="88"/>
      <c r="K430" s="110" t="s">
        <v>66</v>
      </c>
      <c r="L430" s="25">
        <f>SUBTOTAL(9,L427:L429)</f>
        <v>1884135000</v>
      </c>
      <c r="M430" s="111">
        <f>SUBTOTAL(9,M427:M429)</f>
        <v>1993361000</v>
      </c>
      <c r="N430" s="25">
        <v>0</v>
      </c>
      <c r="O430" s="111">
        <f>SUBTOTAL(9,O427:O429)</f>
        <v>0</v>
      </c>
      <c r="P430" s="111">
        <f>SUBTOTAL(9,P427:P429)</f>
        <v>338887800</v>
      </c>
      <c r="Q430" s="109">
        <v>1154501200</v>
      </c>
      <c r="R430" s="25">
        <v>257087800</v>
      </c>
      <c r="S430" s="25">
        <v>1154501200</v>
      </c>
      <c r="T430" s="25">
        <v>0</v>
      </c>
      <c r="U430" s="111">
        <f t="shared" ref="U430:AF430" si="376">SUBTOTAL(9,U427:U429)</f>
        <v>409000000</v>
      </c>
      <c r="V430" s="111">
        <f t="shared" si="376"/>
        <v>0</v>
      </c>
      <c r="W430" s="111">
        <f t="shared" si="376"/>
        <v>0</v>
      </c>
      <c r="X430" s="111">
        <f t="shared" si="376"/>
        <v>0</v>
      </c>
      <c r="Y430" s="111">
        <f t="shared" si="376"/>
        <v>0</v>
      </c>
      <c r="Z430" s="111">
        <f t="shared" si="376"/>
        <v>0</v>
      </c>
      <c r="AA430" s="111">
        <f t="shared" si="376"/>
        <v>0</v>
      </c>
      <c r="AB430" s="111">
        <f t="shared" si="376"/>
        <v>0</v>
      </c>
      <c r="AC430" s="111">
        <f t="shared" si="376"/>
        <v>0</v>
      </c>
      <c r="AD430" s="111">
        <f t="shared" si="376"/>
        <v>0</v>
      </c>
      <c r="AE430" s="111">
        <f t="shared" si="376"/>
        <v>409000000</v>
      </c>
      <c r="AF430" s="111">
        <f t="shared" si="376"/>
        <v>1584361000</v>
      </c>
      <c r="AG430" s="88"/>
      <c r="AH430" s="86"/>
      <c r="AI430" s="257"/>
      <c r="AK430" s="23"/>
      <c r="AL430" s="24"/>
      <c r="AM430" s="23"/>
      <c r="AN430" s="92"/>
      <c r="AO430" s="92"/>
      <c r="AP430" s="92"/>
      <c r="AQ430" s="92"/>
      <c r="AR430" s="92"/>
      <c r="AS430" s="92"/>
      <c r="AT430" s="92"/>
      <c r="AU430" s="92"/>
      <c r="AV430" s="92"/>
      <c r="AW430" s="92"/>
      <c r="AX430" s="92"/>
      <c r="AZ430" s="32" t="s">
        <v>3142</v>
      </c>
    </row>
    <row r="431" spans="1:63" ht="6" customHeight="1">
      <c r="A431" s="86"/>
      <c r="C431" s="86"/>
      <c r="D431" s="87"/>
      <c r="E431" s="86"/>
      <c r="F431" s="86"/>
      <c r="G431" s="88"/>
      <c r="H431" s="86"/>
      <c r="I431" s="88"/>
      <c r="K431" s="303"/>
      <c r="L431" s="302"/>
      <c r="M431" s="86"/>
      <c r="N431" s="302"/>
      <c r="O431" s="86"/>
      <c r="P431" s="86"/>
      <c r="R431" s="302"/>
      <c r="S431" s="302"/>
      <c r="T431" s="302"/>
      <c r="U431" s="302"/>
      <c r="V431" s="122"/>
      <c r="W431" s="122"/>
      <c r="X431" s="122"/>
      <c r="Y431" s="122"/>
      <c r="Z431" s="122"/>
      <c r="AA431" s="122"/>
      <c r="AB431" s="122"/>
      <c r="AC431" s="122"/>
      <c r="AD431" s="122"/>
      <c r="AE431" s="122"/>
      <c r="AF431" s="122"/>
      <c r="AG431" s="88"/>
      <c r="AH431" s="86"/>
      <c r="AI431" s="257"/>
      <c r="AK431" s="23"/>
      <c r="AL431" s="24"/>
      <c r="AM431" s="23"/>
      <c r="AZ431" s="32" t="s">
        <v>3142</v>
      </c>
    </row>
    <row r="432" spans="1:63" ht="15" customHeight="1">
      <c r="A432" s="86"/>
      <c r="C432" s="86"/>
      <c r="D432" s="87"/>
      <c r="E432" s="86"/>
      <c r="F432" s="86"/>
      <c r="G432" s="88"/>
      <c r="H432" s="86"/>
      <c r="I432" s="88"/>
      <c r="K432" s="260" t="s">
        <v>373</v>
      </c>
      <c r="L432" s="57">
        <f>L430++L424+L420</f>
        <v>8981647529</v>
      </c>
      <c r="M432" s="111">
        <f>M430++M424+M420</f>
        <v>9163727034</v>
      </c>
      <c r="N432" s="57">
        <v>3822765222</v>
      </c>
      <c r="O432" s="111">
        <f>O430++O424+O420</f>
        <v>2817581003</v>
      </c>
      <c r="P432" s="111">
        <f>P430++P424+P420</f>
        <v>3706952068</v>
      </c>
      <c r="Q432" s="111">
        <v>2570731657</v>
      </c>
      <c r="R432" s="57">
        <v>2800979453</v>
      </c>
      <c r="S432" s="57">
        <v>1668380851</v>
      </c>
      <c r="T432" s="57">
        <v>0</v>
      </c>
      <c r="U432" s="111">
        <f t="shared" ref="U432:AF432" si="377">U430++U424+U420</f>
        <v>4300474028</v>
      </c>
      <c r="V432" s="111">
        <f t="shared" si="377"/>
        <v>1135686520</v>
      </c>
      <c r="W432" s="111">
        <f t="shared" si="377"/>
        <v>47978144</v>
      </c>
      <c r="X432" s="111">
        <f t="shared" si="377"/>
        <v>846050665</v>
      </c>
      <c r="Y432" s="111">
        <f t="shared" si="377"/>
        <v>2029715329</v>
      </c>
      <c r="Z432" s="111">
        <f t="shared" si="377"/>
        <v>366680918</v>
      </c>
      <c r="AA432" s="111">
        <f t="shared" si="377"/>
        <v>268404267</v>
      </c>
      <c r="AB432" s="111">
        <f t="shared" si="377"/>
        <v>188245083</v>
      </c>
      <c r="AC432" s="111">
        <f t="shared" si="377"/>
        <v>129179922</v>
      </c>
      <c r="AD432" s="111">
        <f t="shared" si="377"/>
        <v>2982225519</v>
      </c>
      <c r="AE432" s="111">
        <f t="shared" si="377"/>
        <v>1318248509</v>
      </c>
      <c r="AF432" s="111">
        <f t="shared" si="377"/>
        <v>2045672003</v>
      </c>
      <c r="AG432" s="88"/>
      <c r="AH432" s="86"/>
      <c r="AI432" s="257"/>
      <c r="AK432" s="23"/>
      <c r="AL432" s="24"/>
      <c r="AM432" s="23"/>
      <c r="AN432" s="92"/>
      <c r="AO432" s="92"/>
      <c r="AP432" s="92"/>
      <c r="AQ432" s="92"/>
      <c r="AR432" s="92"/>
      <c r="AS432" s="92"/>
      <c r="AT432" s="92"/>
      <c r="AU432" s="92"/>
      <c r="AV432" s="92"/>
      <c r="AW432" s="92"/>
      <c r="AX432" s="92"/>
      <c r="AZ432" s="32" t="s">
        <v>3142</v>
      </c>
    </row>
    <row r="433" spans="1:63" s="92" customFormat="1" ht="8.25" customHeight="1">
      <c r="A433" s="86"/>
      <c r="C433" s="86"/>
      <c r="D433" s="87"/>
      <c r="E433" s="86"/>
      <c r="F433" s="86"/>
      <c r="G433" s="88"/>
      <c r="H433" s="86"/>
      <c r="I433" s="88"/>
      <c r="K433" s="89"/>
      <c r="L433" s="51"/>
      <c r="M433" s="78"/>
      <c r="N433" s="51"/>
      <c r="O433" s="78"/>
      <c r="P433" s="78"/>
      <c r="Q433" s="51"/>
      <c r="R433" s="51"/>
      <c r="S433" s="51"/>
      <c r="T433" s="51"/>
      <c r="U433" s="51"/>
      <c r="V433" s="78"/>
      <c r="W433" s="78"/>
      <c r="X433" s="78"/>
      <c r="Y433" s="78"/>
      <c r="Z433" s="78"/>
      <c r="AA433" s="78"/>
      <c r="AB433" s="78"/>
      <c r="AC433" s="78"/>
      <c r="AD433" s="78"/>
      <c r="AE433" s="78"/>
      <c r="AF433" s="78"/>
      <c r="AG433" s="88"/>
      <c r="AH433" s="86"/>
      <c r="AI433" s="257"/>
      <c r="AK433" s="90"/>
      <c r="AL433" s="22"/>
      <c r="AM433" s="90"/>
      <c r="AZ433" s="32" t="s">
        <v>3142</v>
      </c>
      <c r="BA433" s="93"/>
      <c r="BB433" s="435"/>
    </row>
    <row r="434" spans="1:63" ht="15" customHeight="1">
      <c r="A434" s="67"/>
      <c r="B434" s="69"/>
      <c r="C434" s="67"/>
      <c r="D434" s="67"/>
      <c r="E434" s="67"/>
      <c r="F434" s="67"/>
      <c r="G434" s="118"/>
      <c r="H434" s="67"/>
      <c r="I434" s="285"/>
      <c r="J434" s="69"/>
      <c r="K434" s="259" t="s">
        <v>374</v>
      </c>
      <c r="L434" s="13"/>
      <c r="M434" s="67"/>
      <c r="N434" s="13"/>
      <c r="O434" s="67"/>
      <c r="P434" s="67"/>
      <c r="Q434" s="68"/>
      <c r="R434" s="13"/>
      <c r="S434" s="13"/>
      <c r="T434" s="13"/>
      <c r="U434" s="444"/>
      <c r="V434" s="267"/>
      <c r="W434" s="267"/>
      <c r="X434" s="267"/>
      <c r="Y434" s="267"/>
      <c r="Z434" s="267"/>
      <c r="AA434" s="267"/>
      <c r="AB434" s="267"/>
      <c r="AC434" s="267"/>
      <c r="AD434" s="267"/>
      <c r="AE434" s="267"/>
      <c r="AF434" s="267"/>
      <c r="AG434" s="285"/>
      <c r="AH434" s="67"/>
      <c r="AI434" s="68"/>
      <c r="AK434" s="23"/>
      <c r="AL434" s="24"/>
      <c r="AM434" s="23"/>
      <c r="AZ434" s="32" t="s">
        <v>3142</v>
      </c>
    </row>
    <row r="435" spans="1:63">
      <c r="A435" s="86"/>
      <c r="B435" s="302"/>
      <c r="C435" s="86"/>
      <c r="D435" s="87"/>
      <c r="E435" s="86"/>
      <c r="F435" s="86"/>
      <c r="G435" s="88"/>
      <c r="H435" s="86"/>
      <c r="I435" s="88"/>
      <c r="J435" s="302"/>
      <c r="K435" s="16" t="s">
        <v>22</v>
      </c>
      <c r="L435" s="302"/>
      <c r="M435" s="86"/>
      <c r="N435" s="302"/>
      <c r="O435" s="86"/>
      <c r="P435" s="86"/>
      <c r="Q435" s="302"/>
      <c r="R435" s="302"/>
      <c r="S435" s="302"/>
      <c r="T435" s="302"/>
      <c r="U435" s="302"/>
      <c r="V435" s="122"/>
      <c r="W435" s="122"/>
      <c r="X435" s="122"/>
      <c r="Y435" s="122"/>
      <c r="Z435" s="122"/>
      <c r="AA435" s="122"/>
      <c r="AB435" s="122"/>
      <c r="AC435" s="122"/>
      <c r="AD435" s="122"/>
      <c r="AE435" s="122"/>
      <c r="AF435" s="122"/>
      <c r="AG435" s="88"/>
      <c r="AH435" s="86"/>
      <c r="AI435" s="257"/>
      <c r="AK435" s="23"/>
      <c r="AL435" s="24"/>
      <c r="AM435" s="23"/>
      <c r="AZ435" s="32" t="s">
        <v>3142</v>
      </c>
    </row>
    <row r="436" spans="1:63" s="32" customFormat="1" ht="15" customHeight="1">
      <c r="A436" s="17">
        <v>31</v>
      </c>
      <c r="B436" s="99">
        <v>0</v>
      </c>
      <c r="C436" s="17" t="s">
        <v>23</v>
      </c>
      <c r="D436" s="18" t="s">
        <v>90</v>
      </c>
      <c r="E436" s="17" t="s">
        <v>362</v>
      </c>
      <c r="F436" s="17" t="s">
        <v>375</v>
      </c>
      <c r="G436" s="18" t="s">
        <v>376</v>
      </c>
      <c r="H436" s="18" t="s">
        <v>27</v>
      </c>
      <c r="I436" s="18">
        <v>30083781</v>
      </c>
      <c r="J436" s="112" t="str">
        <f t="shared" ref="J436:J438" si="378">CONCATENATE(I436,"-",H436)</f>
        <v>30083781-EJECUCION</v>
      </c>
      <c r="K436" s="442" t="s">
        <v>378</v>
      </c>
      <c r="L436" s="100">
        <v>93500000</v>
      </c>
      <c r="M436" s="19">
        <v>118300000</v>
      </c>
      <c r="N436" s="100">
        <v>84125000</v>
      </c>
      <c r="O436" s="19">
        <v>93439000</v>
      </c>
      <c r="P436" s="19">
        <v>24861000</v>
      </c>
      <c r="Q436" s="19">
        <v>0</v>
      </c>
      <c r="R436" s="101">
        <v>9375000</v>
      </c>
      <c r="S436" s="20">
        <v>0</v>
      </c>
      <c r="T436" s="21"/>
      <c r="U436" s="21">
        <v>9375000</v>
      </c>
      <c r="V436" s="266">
        <v>0</v>
      </c>
      <c r="W436" s="266">
        <v>0</v>
      </c>
      <c r="X436" s="266">
        <v>0</v>
      </c>
      <c r="Y436" s="266">
        <f t="shared" ref="Y436:Y438" si="379">V436+W436+X436</f>
        <v>0</v>
      </c>
      <c r="Z436" s="266">
        <v>0</v>
      </c>
      <c r="AA436" s="266">
        <v>0</v>
      </c>
      <c r="AB436" s="266">
        <v>0</v>
      </c>
      <c r="AC436" s="266">
        <v>0</v>
      </c>
      <c r="AD436" s="266">
        <f t="shared" ref="AD436:AD438" si="380">V436+W436+X436+Z436+AA436+AB436+AC436</f>
        <v>0</v>
      </c>
      <c r="AE436" s="266">
        <f t="shared" ref="AE436:AE438" si="381">U436-AD436</f>
        <v>9375000</v>
      </c>
      <c r="AF436" s="266">
        <f t="shared" ref="AF436:AF438" si="382">M436-(O436+U436)</f>
        <v>15486000</v>
      </c>
      <c r="AG436" s="18" t="s">
        <v>3419</v>
      </c>
      <c r="AH436" s="17" t="s">
        <v>319</v>
      </c>
      <c r="AI436" s="81" t="s">
        <v>30</v>
      </c>
      <c r="AJ436" s="22"/>
      <c r="AK436" s="23"/>
      <c r="AL436" s="24"/>
      <c r="AM436" s="23"/>
      <c r="AN436" t="str">
        <f t="shared" ref="AN436:AN438" si="383">CONCATENATE( "OR PRO.CODIGO=",I436)</f>
        <v>OR PRO.CODIGO=30083781</v>
      </c>
      <c r="AO436">
        <f>LEN(I436)</f>
        <v>8</v>
      </c>
      <c r="AP436" t="e">
        <f>VLOOKUP(J436,#REF!,5,FALSE)</f>
        <v>#REF!</v>
      </c>
      <c r="AQ436"/>
      <c r="AR436" t="e">
        <f>VLOOKUP(J436,#REF!,6,FALSE)</f>
        <v>#REF!</v>
      </c>
      <c r="AS436" s="32" t="e">
        <f>VLOOKUP(I436,'convenios 2017'!A$2:O$82,15,FALSE)</f>
        <v>#N/A</v>
      </c>
      <c r="AT436" s="373">
        <f>O436+AD436</f>
        <v>93439000</v>
      </c>
      <c r="AU436" s="32" t="str">
        <f>VLOOKUP(I436,'convenio 2016'!A$2:N$196,14,FALSE)</f>
        <v>toma razon</v>
      </c>
      <c r="AV436" s="32" t="str">
        <f>VLOOKUP(I436,'convenio 2015'!A$4:M$228,13,FALSE)</f>
        <v>en convenio</v>
      </c>
      <c r="AW436" s="32" t="e">
        <f>VLOOKUP(J436,#REF!,6,FALSE)</f>
        <v>#REF!</v>
      </c>
      <c r="AX436" s="373">
        <f>O436+AD436</f>
        <v>93439000</v>
      </c>
      <c r="AY436" s="32" t="s">
        <v>2408</v>
      </c>
      <c r="AZ436" s="32" t="s">
        <v>2401</v>
      </c>
      <c r="BA436" s="377">
        <v>3677</v>
      </c>
      <c r="BB436" s="431">
        <v>42734</v>
      </c>
      <c r="BC436" s="32">
        <f>VLOOKUP(J436,'RATE JUNIO '!F$2:K$346,6,FALSE)</f>
        <v>0</v>
      </c>
      <c r="BD436" s="32" t="s">
        <v>3458</v>
      </c>
      <c r="BE436" s="92">
        <f>VLOOKUP(J436,'RATES 30-06-2017'!F$2:K$374,6,FALSE)</f>
        <v>0</v>
      </c>
      <c r="BF436" s="92"/>
      <c r="BG436" s="92" t="str">
        <f>VLOOKUP(J436,Hoja4!C$2:E$268,2,FALSE)</f>
        <v>PVP</v>
      </c>
      <c r="BH436" s="92">
        <f>VLOOKUP(J436,Hoja4!C$2:E$268,3,FALSE)</f>
        <v>31</v>
      </c>
      <c r="BI436" s="92"/>
      <c r="BJ436" s="92"/>
      <c r="BK436" s="32">
        <f>VLOOKUP(J436,RATES!F$2:K$309,6,FALSE)</f>
        <v>0</v>
      </c>
    </row>
    <row r="437" spans="1:63" s="32" customFormat="1" ht="15" customHeight="1">
      <c r="A437" s="17">
        <v>31</v>
      </c>
      <c r="B437" s="99">
        <v>0</v>
      </c>
      <c r="C437" s="17" t="s">
        <v>23</v>
      </c>
      <c r="D437" s="18" t="s">
        <v>689</v>
      </c>
      <c r="E437" s="17" t="s">
        <v>362</v>
      </c>
      <c r="F437" s="17" t="s">
        <v>375</v>
      </c>
      <c r="G437" s="18" t="s">
        <v>376</v>
      </c>
      <c r="H437" s="18" t="s">
        <v>27</v>
      </c>
      <c r="I437" s="18">
        <v>30234772</v>
      </c>
      <c r="J437" s="112" t="str">
        <f t="shared" si="378"/>
        <v>30234772-EJECUCION</v>
      </c>
      <c r="K437" s="442" t="s">
        <v>700</v>
      </c>
      <c r="L437" s="100"/>
      <c r="M437" s="19">
        <v>79932525</v>
      </c>
      <c r="N437" s="100"/>
      <c r="O437" s="19">
        <v>75698372</v>
      </c>
      <c r="P437" s="19">
        <v>4234153</v>
      </c>
      <c r="Q437" s="19">
        <v>0</v>
      </c>
      <c r="R437" s="101"/>
      <c r="S437" s="20"/>
      <c r="T437" s="21"/>
      <c r="U437" s="21">
        <v>4234153</v>
      </c>
      <c r="V437" s="266">
        <v>0</v>
      </c>
      <c r="W437" s="266">
        <v>0</v>
      </c>
      <c r="X437" s="266">
        <v>0</v>
      </c>
      <c r="Y437" s="266">
        <f t="shared" si="379"/>
        <v>0</v>
      </c>
      <c r="Z437" s="266">
        <v>0</v>
      </c>
      <c r="AA437" s="266">
        <v>4234153</v>
      </c>
      <c r="AB437" s="266">
        <v>0</v>
      </c>
      <c r="AC437" s="266">
        <v>0</v>
      </c>
      <c r="AD437" s="266">
        <f t="shared" si="380"/>
        <v>4234153</v>
      </c>
      <c r="AE437" s="266">
        <f t="shared" si="381"/>
        <v>0</v>
      </c>
      <c r="AF437" s="266">
        <f t="shared" si="382"/>
        <v>0</v>
      </c>
      <c r="AG437" s="18" t="s">
        <v>758</v>
      </c>
      <c r="AH437" s="17" t="s">
        <v>684</v>
      </c>
      <c r="AI437" s="81" t="s">
        <v>30</v>
      </c>
      <c r="AJ437" s="22"/>
      <c r="AK437" s="23"/>
      <c r="AL437" s="24"/>
      <c r="AM437" s="23"/>
      <c r="AN437" t="str">
        <f t="shared" si="383"/>
        <v>OR PRO.CODIGO=30234772</v>
      </c>
      <c r="AO437">
        <f>LEN(I437)</f>
        <v>8</v>
      </c>
      <c r="AP437" t="e">
        <f>VLOOKUP(J437,#REF!,5,FALSE)</f>
        <v>#REF!</v>
      </c>
      <c r="AQ437"/>
      <c r="AR437" t="e">
        <f>VLOOKUP(J437,#REF!,6,FALSE)</f>
        <v>#REF!</v>
      </c>
      <c r="AS437" s="32" t="e">
        <f>VLOOKUP(I437,'convenios 2017'!A$2:O$82,15,FALSE)</f>
        <v>#N/A</v>
      </c>
      <c r="AT437" s="373">
        <f>O437+AD437</f>
        <v>79932525</v>
      </c>
      <c r="AU437" s="32" t="e">
        <f>VLOOKUP(I437,'convenio 2016'!A$2:N$196,14,FALSE)</f>
        <v>#N/A</v>
      </c>
      <c r="AV437" s="32" t="str">
        <f>VLOOKUP(I437,'convenio 2015'!A$4:M$228,13,FALSE)</f>
        <v>en convenio</v>
      </c>
      <c r="AW437" s="32" t="e">
        <f>VLOOKUP(J437,#REF!,6,FALSE)</f>
        <v>#REF!</v>
      </c>
      <c r="AX437" s="373">
        <f>O437+AD437</f>
        <v>79932525</v>
      </c>
      <c r="AY437" s="32" t="e">
        <v>#N/A</v>
      </c>
      <c r="AZ437" s="32">
        <v>3051</v>
      </c>
      <c r="BA437" s="377">
        <v>3051</v>
      </c>
      <c r="BB437" s="431">
        <v>42333</v>
      </c>
      <c r="BC437" s="32">
        <f>VLOOKUP(J437,'RATE JUNIO '!F$2:K$346,6,FALSE)</f>
        <v>0</v>
      </c>
      <c r="BD437" s="32" t="s">
        <v>3458</v>
      </c>
      <c r="BE437" s="92">
        <f>VLOOKUP(J437,'RATES 30-06-2017'!F$2:K$374,6,FALSE)</f>
        <v>0</v>
      </c>
      <c r="BF437" s="92"/>
      <c r="BG437" s="92" t="str">
        <f>VLOOKUP(J437,Hoja4!C$2:E$268,2,FALSE)</f>
        <v>FAR</v>
      </c>
      <c r="BH437" s="92">
        <f>VLOOKUP(J437,Hoja4!C$2:E$268,3,FALSE)</f>
        <v>31</v>
      </c>
      <c r="BI437" s="92"/>
      <c r="BJ437" s="92"/>
      <c r="BK437" s="32">
        <f>VLOOKUP(J437,RATES!F$2:K$309,6,FALSE)</f>
        <v>0</v>
      </c>
    </row>
    <row r="438" spans="1:63" s="32" customFormat="1" ht="15" customHeight="1">
      <c r="A438" s="17">
        <v>31</v>
      </c>
      <c r="B438" s="99">
        <v>0</v>
      </c>
      <c r="C438" s="17" t="s">
        <v>23</v>
      </c>
      <c r="D438" s="18" t="s">
        <v>33</v>
      </c>
      <c r="E438" s="17" t="s">
        <v>362</v>
      </c>
      <c r="F438" s="17" t="s">
        <v>375</v>
      </c>
      <c r="G438" s="18" t="s">
        <v>376</v>
      </c>
      <c r="H438" s="18" t="s">
        <v>35</v>
      </c>
      <c r="I438" s="18">
        <v>30112093</v>
      </c>
      <c r="J438" s="112" t="str">
        <f t="shared" si="378"/>
        <v>30112093-DISEÑO</v>
      </c>
      <c r="K438" s="442" t="s">
        <v>379</v>
      </c>
      <c r="L438" s="100">
        <v>95469000</v>
      </c>
      <c r="M438" s="125">
        <v>95469000</v>
      </c>
      <c r="N438" s="100">
        <v>90001000</v>
      </c>
      <c r="O438" s="125">
        <v>90001000</v>
      </c>
      <c r="P438" s="125">
        <v>5468000</v>
      </c>
      <c r="Q438" s="19">
        <v>0</v>
      </c>
      <c r="R438" s="101">
        <v>5468000</v>
      </c>
      <c r="S438" s="20">
        <v>0</v>
      </c>
      <c r="T438" s="21"/>
      <c r="U438" s="21">
        <v>5468000</v>
      </c>
      <c r="V438" s="266">
        <v>0</v>
      </c>
      <c r="W438" s="266">
        <v>0</v>
      </c>
      <c r="X438" s="266">
        <v>0</v>
      </c>
      <c r="Y438" s="266">
        <f t="shared" si="379"/>
        <v>0</v>
      </c>
      <c r="Z438" s="266">
        <v>0</v>
      </c>
      <c r="AA438" s="266">
        <v>0</v>
      </c>
      <c r="AB438" s="266">
        <v>0</v>
      </c>
      <c r="AC438" s="266">
        <v>0</v>
      </c>
      <c r="AD438" s="266">
        <f t="shared" si="380"/>
        <v>0</v>
      </c>
      <c r="AE438" s="266">
        <f t="shared" si="381"/>
        <v>5468000</v>
      </c>
      <c r="AF438" s="266">
        <f t="shared" si="382"/>
        <v>0</v>
      </c>
      <c r="AG438" s="18" t="s">
        <v>3419</v>
      </c>
      <c r="AH438" s="17" t="s">
        <v>685</v>
      </c>
      <c r="AI438" s="81" t="s">
        <v>30</v>
      </c>
      <c r="AJ438" s="22"/>
      <c r="AK438" s="23"/>
      <c r="AL438" s="24"/>
      <c r="AM438" s="23"/>
      <c r="AN438" t="str">
        <f t="shared" si="383"/>
        <v>OR PRO.CODIGO=30112093</v>
      </c>
      <c r="AO438">
        <f>LEN(I438)</f>
        <v>8</v>
      </c>
      <c r="AP438" t="e">
        <f>VLOOKUP(J438,#REF!,5,FALSE)</f>
        <v>#REF!</v>
      </c>
      <c r="AQ438"/>
      <c r="AR438" t="e">
        <f>VLOOKUP(J438,#REF!,6,FALSE)</f>
        <v>#REF!</v>
      </c>
      <c r="AS438" s="32" t="str">
        <f>VLOOKUP(I438,'convenios 2017'!A$2:O$82,15,FALSE)</f>
        <v>con convenio</v>
      </c>
      <c r="AT438" s="373">
        <f>O438+AD438</f>
        <v>90001000</v>
      </c>
      <c r="AU438" s="32" t="e">
        <f>VLOOKUP(I438,'convenio 2016'!A$2:N$196,14,FALSE)</f>
        <v>#N/A</v>
      </c>
      <c r="AV438" s="32" t="e">
        <f>VLOOKUP(I438,'convenio 2015'!A$4:M$228,13,FALSE)</f>
        <v>#N/A</v>
      </c>
      <c r="AW438" s="32" t="e">
        <f>VLOOKUP(J438,#REF!,6,FALSE)</f>
        <v>#REF!</v>
      </c>
      <c r="AX438" s="373">
        <f>O438+AD438</f>
        <v>90001000</v>
      </c>
      <c r="AY438" s="32" t="s">
        <v>1763</v>
      </c>
      <c r="AZ438" s="32" t="s">
        <v>3172</v>
      </c>
      <c r="BA438" s="377">
        <v>675</v>
      </c>
      <c r="BB438" s="431">
        <v>42804</v>
      </c>
      <c r="BC438" s="32" t="str">
        <f>VLOOKUP(J438,'RATE JUNIO '!F$2:K$346,6,FALSE)</f>
        <v>RS</v>
      </c>
      <c r="BD438" s="32" t="s">
        <v>3458</v>
      </c>
      <c r="BE438" s="92" t="str">
        <f>VLOOKUP(J438,'RATES 30-06-2017'!F$2:K$374,6,FALSE)</f>
        <v>RS</v>
      </c>
      <c r="BF438" s="92"/>
      <c r="BG438" s="92" t="str">
        <f>VLOOKUP(J438,Hoja4!C$2:E$268,2,FALSE)</f>
        <v>LIBRE</v>
      </c>
      <c r="BH438" s="92">
        <f>VLOOKUP(J438,Hoja4!C$2:E$268,3,FALSE)</f>
        <v>31</v>
      </c>
      <c r="BI438" s="92"/>
      <c r="BJ438" s="92"/>
      <c r="BK438" s="32" t="str">
        <f>VLOOKUP(J438,RATES!F$2:K$309,6,FALSE)</f>
        <v>RS</v>
      </c>
    </row>
    <row r="439" spans="1:63">
      <c r="A439" s="86"/>
      <c r="C439" s="86"/>
      <c r="D439" s="87"/>
      <c r="E439" s="86"/>
      <c r="F439" s="86"/>
      <c r="G439" s="88"/>
      <c r="H439" s="86"/>
      <c r="I439" s="88"/>
      <c r="K439" s="110" t="s">
        <v>47</v>
      </c>
      <c r="L439" s="25">
        <f>SUBTOTAL(9,L436:L438)</f>
        <v>188969000</v>
      </c>
      <c r="M439" s="111">
        <f>SUBTOTAL(9,M436:M438)</f>
        <v>293701525</v>
      </c>
      <c r="N439" s="109">
        <f>SUBTOTAL(9,N436:N438)</f>
        <v>174126000</v>
      </c>
      <c r="O439" s="111">
        <f>SUBTOTAL(9,O436:O438)</f>
        <v>259138372</v>
      </c>
      <c r="P439" s="111">
        <f>SUBTOTAL(9,P436:P438)</f>
        <v>34563153</v>
      </c>
      <c r="Q439" s="109">
        <v>0</v>
      </c>
      <c r="R439" s="109">
        <v>14843000</v>
      </c>
      <c r="S439" s="109">
        <v>0</v>
      </c>
      <c r="T439" s="109">
        <v>0</v>
      </c>
      <c r="U439" s="111">
        <f t="shared" ref="U439:AF439" si="384">SUBTOTAL(9,U436:U438)</f>
        <v>19077153</v>
      </c>
      <c r="V439" s="111">
        <f t="shared" si="384"/>
        <v>0</v>
      </c>
      <c r="W439" s="111">
        <f t="shared" si="384"/>
        <v>0</v>
      </c>
      <c r="X439" s="111">
        <f t="shared" si="384"/>
        <v>0</v>
      </c>
      <c r="Y439" s="111">
        <f t="shared" si="384"/>
        <v>0</v>
      </c>
      <c r="Z439" s="111">
        <f t="shared" si="384"/>
        <v>0</v>
      </c>
      <c r="AA439" s="111">
        <f t="shared" si="384"/>
        <v>4234153</v>
      </c>
      <c r="AB439" s="111">
        <f t="shared" si="384"/>
        <v>0</v>
      </c>
      <c r="AC439" s="111">
        <f t="shared" si="384"/>
        <v>0</v>
      </c>
      <c r="AD439" s="111">
        <f t="shared" si="384"/>
        <v>4234153</v>
      </c>
      <c r="AE439" s="111">
        <f t="shared" si="384"/>
        <v>14843000</v>
      </c>
      <c r="AF439" s="111">
        <f t="shared" si="384"/>
        <v>15486000</v>
      </c>
      <c r="AG439" s="88"/>
      <c r="AH439" s="86"/>
      <c r="AI439" s="257"/>
      <c r="AK439" s="23"/>
      <c r="AL439" s="24"/>
      <c r="AM439" s="23"/>
      <c r="AN439" s="92"/>
      <c r="AO439" s="92"/>
      <c r="AP439" s="92"/>
      <c r="AQ439" s="92"/>
      <c r="AR439" s="92"/>
      <c r="AS439" s="92"/>
      <c r="AT439" s="92"/>
      <c r="AU439" s="92"/>
      <c r="AV439" s="92"/>
      <c r="AW439" s="92"/>
      <c r="AX439" s="92"/>
      <c r="AZ439" s="32" t="s">
        <v>3142</v>
      </c>
    </row>
    <row r="440" spans="1:63" ht="7.5" customHeight="1">
      <c r="A440" s="86"/>
      <c r="C440" s="86"/>
      <c r="D440" s="87"/>
      <c r="E440" s="86"/>
      <c r="F440" s="86"/>
      <c r="G440" s="88"/>
      <c r="H440" s="86"/>
      <c r="I440" s="88"/>
      <c r="K440" s="303"/>
      <c r="L440" s="302"/>
      <c r="M440" s="86"/>
      <c r="N440" s="302"/>
      <c r="O440" s="86"/>
      <c r="P440" s="86"/>
      <c r="R440" s="302"/>
      <c r="S440" s="302"/>
      <c r="T440" s="302"/>
      <c r="U440" s="302"/>
      <c r="V440" s="122"/>
      <c r="W440" s="122"/>
      <c r="X440" s="122"/>
      <c r="Y440" s="122"/>
      <c r="Z440" s="122"/>
      <c r="AA440" s="122"/>
      <c r="AB440" s="122"/>
      <c r="AC440" s="122"/>
      <c r="AD440" s="122"/>
      <c r="AE440" s="122"/>
      <c r="AF440" s="122"/>
      <c r="AG440" s="88"/>
      <c r="AH440" s="86"/>
      <c r="AI440" s="257"/>
      <c r="AK440" s="23"/>
      <c r="AL440" s="24"/>
      <c r="AM440" s="23"/>
      <c r="AZ440" s="32" t="s">
        <v>3142</v>
      </c>
    </row>
    <row r="441" spans="1:63">
      <c r="A441" s="86"/>
      <c r="C441" s="86"/>
      <c r="D441" s="87"/>
      <c r="E441" s="86"/>
      <c r="F441" s="86"/>
      <c r="G441" s="88"/>
      <c r="H441" s="86"/>
      <c r="I441" s="88"/>
      <c r="K441" s="16" t="s">
        <v>48</v>
      </c>
      <c r="M441" s="86"/>
      <c r="O441" s="86"/>
      <c r="P441" s="86"/>
      <c r="U441"/>
      <c r="V441" s="122"/>
      <c r="W441" s="122"/>
      <c r="X441" s="122"/>
      <c r="Y441" s="122"/>
      <c r="Z441" s="122"/>
      <c r="AA441" s="122"/>
      <c r="AB441" s="122"/>
      <c r="AC441" s="122"/>
      <c r="AD441" s="122"/>
      <c r="AE441" s="122"/>
      <c r="AF441" s="122"/>
      <c r="AG441" s="88"/>
      <c r="AH441" s="86"/>
      <c r="AI441" s="257"/>
      <c r="AK441" s="23"/>
      <c r="AL441" s="24"/>
      <c r="AM441" s="23"/>
      <c r="AZ441" s="32" t="s">
        <v>3142</v>
      </c>
    </row>
    <row r="442" spans="1:63" s="32" customFormat="1" ht="15" customHeight="1">
      <c r="A442" s="17">
        <v>31</v>
      </c>
      <c r="B442" s="99">
        <v>15</v>
      </c>
      <c r="C442" s="17" t="s">
        <v>49</v>
      </c>
      <c r="D442" s="18" t="s">
        <v>69</v>
      </c>
      <c r="E442" s="17" t="s">
        <v>362</v>
      </c>
      <c r="F442" s="17" t="s">
        <v>375</v>
      </c>
      <c r="G442" s="18" t="s">
        <v>376</v>
      </c>
      <c r="H442" s="18" t="s">
        <v>27</v>
      </c>
      <c r="I442" s="18">
        <v>30115252</v>
      </c>
      <c r="J442" s="112" t="str">
        <f t="shared" ref="J442:J445" si="385">CONCATENATE(I442,"-",H442)</f>
        <v>30115252-EJECUCION</v>
      </c>
      <c r="K442" s="442" t="s">
        <v>3235</v>
      </c>
      <c r="L442" s="100">
        <v>469412000</v>
      </c>
      <c r="M442" s="19">
        <v>469412000</v>
      </c>
      <c r="N442" s="100">
        <v>6000000</v>
      </c>
      <c r="O442" s="19">
        <v>0</v>
      </c>
      <c r="P442" s="19">
        <v>469412000</v>
      </c>
      <c r="Q442" s="19">
        <v>0</v>
      </c>
      <c r="R442" s="101">
        <v>463412000</v>
      </c>
      <c r="S442" s="20">
        <v>0</v>
      </c>
      <c r="T442" s="21">
        <v>0</v>
      </c>
      <c r="U442" s="21">
        <v>454703852</v>
      </c>
      <c r="V442" s="266">
        <v>0</v>
      </c>
      <c r="W442" s="266">
        <v>0</v>
      </c>
      <c r="X442" s="266">
        <v>0</v>
      </c>
      <c r="Y442" s="266">
        <f t="shared" ref="Y442:Y445" si="386">V442+W442+X442</f>
        <v>0</v>
      </c>
      <c r="Z442" s="266">
        <v>0</v>
      </c>
      <c r="AA442" s="266">
        <v>131184825</v>
      </c>
      <c r="AB442" s="266">
        <v>107581537</v>
      </c>
      <c r="AC442" s="266">
        <v>43703265</v>
      </c>
      <c r="AD442" s="266">
        <f t="shared" ref="AD442:AD445" si="387">V442+W442+X442+Z442+AA442+AB442+AC442</f>
        <v>282469627</v>
      </c>
      <c r="AE442" s="266">
        <f t="shared" ref="AE442:AE445" si="388">U442-AD442</f>
        <v>172234225</v>
      </c>
      <c r="AF442" s="266">
        <f t="shared" ref="AF442:AF445" si="389">M442-(O442+U442)</f>
        <v>14708148</v>
      </c>
      <c r="AG442" s="18" t="s">
        <v>3419</v>
      </c>
      <c r="AH442" s="17" t="s">
        <v>687</v>
      </c>
      <c r="AI442" s="81" t="s">
        <v>30</v>
      </c>
      <c r="AJ442" s="22" t="s">
        <v>45</v>
      </c>
      <c r="AK442" s="23" t="s">
        <v>30</v>
      </c>
      <c r="AL442" s="24" t="s">
        <v>381</v>
      </c>
      <c r="AM442" s="23" t="s">
        <v>45</v>
      </c>
      <c r="AN442" t="str">
        <f t="shared" ref="AN442:AN445" si="390">CONCATENATE( "OR PRO.CODIGO=",I442)</f>
        <v>OR PRO.CODIGO=30115252</v>
      </c>
      <c r="AO442">
        <f>LEN(I442)</f>
        <v>8</v>
      </c>
      <c r="AP442" t="e">
        <f>VLOOKUP(J442,#REF!,5,FALSE)</f>
        <v>#REF!</v>
      </c>
      <c r="AQ442"/>
      <c r="AR442" t="e">
        <f>VLOOKUP(J442,#REF!,6,FALSE)</f>
        <v>#REF!</v>
      </c>
      <c r="AS442" s="32" t="e">
        <f>VLOOKUP(I442,'convenios 2017'!A$2:O$82,15,FALSE)</f>
        <v>#N/A</v>
      </c>
      <c r="AT442" s="373">
        <f>O442+AD442</f>
        <v>282469627</v>
      </c>
      <c r="AU442" s="32" t="str">
        <f>VLOOKUP(I442,'convenio 2016'!A$2:N$196,14,FALSE)</f>
        <v>toma razon</v>
      </c>
      <c r="AV442" s="32" t="e">
        <f>VLOOKUP(I442,'convenio 2015'!A$4:M$228,13,FALSE)</f>
        <v>#N/A</v>
      </c>
      <c r="AW442" s="32" t="e">
        <f>VLOOKUP(J442,#REF!,6,FALSE)</f>
        <v>#REF!</v>
      </c>
      <c r="AX442" s="373">
        <f>O442+AD442</f>
        <v>282469627</v>
      </c>
      <c r="AY442" s="32" t="s">
        <v>2408</v>
      </c>
      <c r="AZ442" s="32" t="s">
        <v>1910</v>
      </c>
      <c r="BA442" s="377">
        <v>550</v>
      </c>
      <c r="BB442" s="431">
        <v>42473</v>
      </c>
      <c r="BC442" s="32" t="str">
        <f>VLOOKUP(J442,'RATE JUNIO '!F$2:K$346,6,FALSE)</f>
        <v>RS</v>
      </c>
      <c r="BD442" s="32" t="s">
        <v>3458</v>
      </c>
      <c r="BE442" s="92" t="str">
        <f>VLOOKUP(J442,'RATES 30-06-2017'!F$2:K$374,6,FALSE)</f>
        <v>RS</v>
      </c>
      <c r="BF442" s="92"/>
      <c r="BG442" s="92" t="str">
        <f>VLOOKUP(J442,Hoja4!C$2:E$268,2,FALSE)</f>
        <v>FAR</v>
      </c>
      <c r="BH442" s="92">
        <f>VLOOKUP(J442,Hoja4!C$2:E$268,3,FALSE)</f>
        <v>31</v>
      </c>
      <c r="BI442" s="92"/>
      <c r="BJ442" s="92"/>
      <c r="BK442" s="32" t="str">
        <f>VLOOKUP(J442,RATES!F$2:K$309,6,FALSE)</f>
        <v>RS</v>
      </c>
    </row>
    <row r="443" spans="1:63" s="32" customFormat="1" ht="15" customHeight="1">
      <c r="A443" s="17">
        <v>31</v>
      </c>
      <c r="B443" s="99">
        <v>0</v>
      </c>
      <c r="C443" s="17" t="s">
        <v>49</v>
      </c>
      <c r="D443" s="18" t="s">
        <v>689</v>
      </c>
      <c r="E443" s="17" t="s">
        <v>362</v>
      </c>
      <c r="F443" s="17" t="s">
        <v>375</v>
      </c>
      <c r="G443" s="18" t="s">
        <v>376</v>
      </c>
      <c r="H443" s="18" t="s">
        <v>27</v>
      </c>
      <c r="I443" s="18">
        <v>30210322</v>
      </c>
      <c r="J443" s="112" t="str">
        <f t="shared" si="385"/>
        <v>30210322-EJECUCION</v>
      </c>
      <c r="K443" s="442" t="s">
        <v>377</v>
      </c>
      <c r="L443" s="100">
        <v>80000000</v>
      </c>
      <c r="M443" s="19">
        <v>85138817</v>
      </c>
      <c r="N443" s="100">
        <v>60000000</v>
      </c>
      <c r="O443" s="19">
        <v>0</v>
      </c>
      <c r="P443" s="19">
        <v>85138817</v>
      </c>
      <c r="Q443" s="19">
        <v>0</v>
      </c>
      <c r="R443" s="101">
        <v>20000000</v>
      </c>
      <c r="S443" s="20">
        <v>0</v>
      </c>
      <c r="T443" s="21">
        <v>0</v>
      </c>
      <c r="U443" s="21">
        <v>85138817</v>
      </c>
      <c r="V443" s="266">
        <v>0</v>
      </c>
      <c r="W443" s="266">
        <v>24540317</v>
      </c>
      <c r="X443" s="266">
        <v>24340192</v>
      </c>
      <c r="Y443" s="266">
        <f t="shared" si="386"/>
        <v>48880509</v>
      </c>
      <c r="Z443" s="266">
        <v>0</v>
      </c>
      <c r="AA443" s="266">
        <v>30798625</v>
      </c>
      <c r="AB443" s="266">
        <v>0</v>
      </c>
      <c r="AC443" s="266">
        <v>0</v>
      </c>
      <c r="AD443" s="266">
        <f t="shared" si="387"/>
        <v>79679134</v>
      </c>
      <c r="AE443" s="266">
        <f t="shared" si="388"/>
        <v>5459683</v>
      </c>
      <c r="AF443" s="266">
        <f t="shared" si="389"/>
        <v>0</v>
      </c>
      <c r="AG443" s="18" t="s">
        <v>3419</v>
      </c>
      <c r="AH443" s="17" t="s">
        <v>685</v>
      </c>
      <c r="AI443" s="81" t="s">
        <v>30</v>
      </c>
      <c r="AJ443" s="22"/>
      <c r="AK443" s="23"/>
      <c r="AL443" s="24"/>
      <c r="AM443" s="23" t="s">
        <v>45</v>
      </c>
      <c r="AN443" t="str">
        <f t="shared" si="390"/>
        <v>OR PRO.CODIGO=30210322</v>
      </c>
      <c r="AO443">
        <f>LEN(I443)</f>
        <v>8</v>
      </c>
      <c r="AP443" t="e">
        <f>VLOOKUP(J443,#REF!,5,FALSE)</f>
        <v>#REF!</v>
      </c>
      <c r="AQ443"/>
      <c r="AR443" t="e">
        <f>VLOOKUP(J443,#REF!,6,FALSE)</f>
        <v>#REF!</v>
      </c>
      <c r="AS443" s="32" t="e">
        <f>VLOOKUP(I443,'convenios 2017'!A$2:O$82,15,FALSE)</f>
        <v>#N/A</v>
      </c>
      <c r="AT443" s="373">
        <f>O443+AD443</f>
        <v>79679134</v>
      </c>
      <c r="AU443" s="32" t="str">
        <f>VLOOKUP(I443,'convenio 2016'!A$2:N$196,14,FALSE)</f>
        <v>sectorialista</v>
      </c>
      <c r="AV443" s="32" t="e">
        <f>VLOOKUP(I443,'convenio 2015'!A$4:M$228,13,FALSE)</f>
        <v>#N/A</v>
      </c>
      <c r="AW443" s="32" t="e">
        <f>VLOOKUP(J443,#REF!,6,FALSE)</f>
        <v>#REF!</v>
      </c>
      <c r="AX443" s="373">
        <f>O443+AD443</f>
        <v>79679134</v>
      </c>
      <c r="AY443" s="32" t="s">
        <v>2409</v>
      </c>
      <c r="AZ443" s="32">
        <v>0</v>
      </c>
      <c r="BA443" s="377"/>
      <c r="BB443" s="431"/>
      <c r="BC443" s="32">
        <f>VLOOKUP(J443,'RATE JUNIO '!F$2:K$346,6,FALSE)</f>
        <v>0</v>
      </c>
      <c r="BD443" s="32" t="s">
        <v>3458</v>
      </c>
      <c r="BE443" s="92">
        <f>VLOOKUP(J443,'RATES 30-06-2017'!F$2:K$374,6,FALSE)</f>
        <v>0</v>
      </c>
      <c r="BF443" s="92"/>
      <c r="BG443" s="92" t="str">
        <f>VLOOKUP(J443,Hoja4!C$2:E$268,2,FALSE)</f>
        <v>LIBRE</v>
      </c>
      <c r="BH443" s="92">
        <f>VLOOKUP(J443,Hoja4!C$2:E$268,3,FALSE)</f>
        <v>31</v>
      </c>
      <c r="BI443" s="92"/>
      <c r="BJ443" s="92"/>
      <c r="BK443" s="32">
        <f>VLOOKUP(J443,RATES!F$2:K$309,6,FALSE)</f>
        <v>0</v>
      </c>
    </row>
    <row r="444" spans="1:63" s="32" customFormat="1" ht="15" customHeight="1">
      <c r="A444" s="17">
        <v>31</v>
      </c>
      <c r="B444" s="99">
        <v>7</v>
      </c>
      <c r="C444" s="17" t="s">
        <v>49</v>
      </c>
      <c r="D444" s="18" t="s">
        <v>38</v>
      </c>
      <c r="E444" s="17" t="s">
        <v>362</v>
      </c>
      <c r="F444" s="17" t="s">
        <v>375</v>
      </c>
      <c r="G444" s="18" t="s">
        <v>376</v>
      </c>
      <c r="H444" s="18" t="s">
        <v>27</v>
      </c>
      <c r="I444" s="18">
        <v>30137881</v>
      </c>
      <c r="J444" s="112" t="str">
        <f t="shared" si="385"/>
        <v>30137881-EJECUCION</v>
      </c>
      <c r="K444" s="442" t="s">
        <v>2988</v>
      </c>
      <c r="L444" s="100">
        <v>460895000</v>
      </c>
      <c r="M444" s="19">
        <v>460895000</v>
      </c>
      <c r="N444" s="100">
        <v>0</v>
      </c>
      <c r="O444" s="19">
        <v>0</v>
      </c>
      <c r="P444" s="19">
        <v>460895000</v>
      </c>
      <c r="Q444" s="19">
        <v>0</v>
      </c>
      <c r="R444" s="101">
        <v>460895000</v>
      </c>
      <c r="S444" s="20">
        <v>0</v>
      </c>
      <c r="T444" s="21">
        <v>0</v>
      </c>
      <c r="U444" s="446">
        <v>0</v>
      </c>
      <c r="V444" s="266">
        <v>0</v>
      </c>
      <c r="W444" s="266">
        <v>0</v>
      </c>
      <c r="X444" s="266">
        <v>0</v>
      </c>
      <c r="Y444" s="266">
        <f t="shared" si="386"/>
        <v>0</v>
      </c>
      <c r="Z444" s="266">
        <v>0</v>
      </c>
      <c r="AA444" s="266">
        <v>0</v>
      </c>
      <c r="AB444" s="266">
        <v>0</v>
      </c>
      <c r="AC444" s="266">
        <v>0</v>
      </c>
      <c r="AD444" s="266">
        <f t="shared" si="387"/>
        <v>0</v>
      </c>
      <c r="AE444" s="266">
        <f t="shared" si="388"/>
        <v>0</v>
      </c>
      <c r="AF444" s="266">
        <f t="shared" si="389"/>
        <v>460895000</v>
      </c>
      <c r="AG444" s="18" t="s">
        <v>51</v>
      </c>
      <c r="AH444" s="17" t="s">
        <v>684</v>
      </c>
      <c r="AI444" s="81" t="s">
        <v>40</v>
      </c>
      <c r="AJ444" s="22" t="s">
        <v>31</v>
      </c>
      <c r="AK444" s="23"/>
      <c r="AL444" s="24">
        <v>2014</v>
      </c>
      <c r="AM444" s="23" t="s">
        <v>45</v>
      </c>
      <c r="AN444" t="str">
        <f t="shared" si="390"/>
        <v>OR PRO.CODIGO=30137881</v>
      </c>
      <c r="AO444">
        <f>LEN(I444)</f>
        <v>8</v>
      </c>
      <c r="AP444" t="e">
        <f>VLOOKUP(J444,#REF!,5,FALSE)</f>
        <v>#REF!</v>
      </c>
      <c r="AQ444"/>
      <c r="AR444" t="e">
        <f>VLOOKUP(J444,#REF!,6,FALSE)</f>
        <v>#REF!</v>
      </c>
      <c r="AS444" s="32" t="e">
        <f>VLOOKUP(I444,'convenios 2017'!A$2:O$82,15,FALSE)</f>
        <v>#N/A</v>
      </c>
      <c r="AT444" s="373">
        <f>O444+AD444</f>
        <v>0</v>
      </c>
      <c r="AU444" s="32" t="e">
        <f>VLOOKUP(I444,'convenio 2016'!A$2:N$196,14,FALSE)</f>
        <v>#N/A</v>
      </c>
      <c r="AV444" s="32" t="e">
        <f>VLOOKUP(I444,'convenio 2015'!A$4:M$228,13,FALSE)</f>
        <v>#N/A</v>
      </c>
      <c r="AW444" s="32" t="e">
        <f>VLOOKUP(J444,#REF!,6,FALSE)</f>
        <v>#REF!</v>
      </c>
      <c r="AX444" s="373">
        <f>O444+AD444</f>
        <v>0</v>
      </c>
      <c r="AY444" s="32" t="e">
        <v>#N/A</v>
      </c>
      <c r="AZ444" s="32" t="e">
        <v>#N/A</v>
      </c>
      <c r="BA444" s="377" t="e">
        <v>#N/A</v>
      </c>
      <c r="BB444" s="431"/>
      <c r="BC444" s="32">
        <f>VLOOKUP(J444,'RATE JUNIO '!F$2:K$346,6,FALSE)</f>
        <v>0</v>
      </c>
      <c r="BD444" s="32" t="s">
        <v>3458</v>
      </c>
      <c r="BE444" s="92">
        <f>VLOOKUP(J444,'RATES 30-06-2017'!F$2:K$374,6,FALSE)</f>
        <v>0</v>
      </c>
      <c r="BF444" s="448"/>
      <c r="BG444" s="92" t="e">
        <f>VLOOKUP(J444,Hoja4!C$2:E$268,2,FALSE)</f>
        <v>#N/A</v>
      </c>
      <c r="BH444" s="92" t="e">
        <f>VLOOKUP(J444,Hoja4!C$2:E$268,3,FALSE)</f>
        <v>#N/A</v>
      </c>
      <c r="BI444" s="92"/>
      <c r="BJ444" s="92"/>
      <c r="BK444" s="32">
        <f>VLOOKUP(J444,RATES!F$2:K$309,6,FALSE)</f>
        <v>0</v>
      </c>
    </row>
    <row r="445" spans="1:63" s="32" customFormat="1" ht="15" customHeight="1">
      <c r="A445" s="17">
        <v>31</v>
      </c>
      <c r="B445" s="99">
        <v>3</v>
      </c>
      <c r="C445" s="17" t="s">
        <v>49</v>
      </c>
      <c r="D445" s="18" t="s">
        <v>90</v>
      </c>
      <c r="E445" s="17" t="s">
        <v>362</v>
      </c>
      <c r="F445" s="17" t="s">
        <v>375</v>
      </c>
      <c r="G445" s="18" t="s">
        <v>376</v>
      </c>
      <c r="H445" s="18" t="s">
        <v>27</v>
      </c>
      <c r="I445" s="18">
        <v>30103434</v>
      </c>
      <c r="J445" s="112" t="str">
        <f t="shared" si="385"/>
        <v>30103434-EJECUCION</v>
      </c>
      <c r="K445" s="442" t="s">
        <v>3029</v>
      </c>
      <c r="L445" s="100">
        <v>325625000</v>
      </c>
      <c r="M445" s="125">
        <v>357112000</v>
      </c>
      <c r="N445" s="100">
        <v>0</v>
      </c>
      <c r="O445" s="125">
        <v>0</v>
      </c>
      <c r="P445" s="125">
        <v>200000000</v>
      </c>
      <c r="Q445" s="19">
        <v>125625000</v>
      </c>
      <c r="R445" s="101">
        <v>200000000</v>
      </c>
      <c r="S445" s="20">
        <v>125625000</v>
      </c>
      <c r="T445" s="21">
        <v>0</v>
      </c>
      <c r="U445" s="446">
        <v>0</v>
      </c>
      <c r="V445" s="266">
        <v>0</v>
      </c>
      <c r="W445" s="266">
        <v>0</v>
      </c>
      <c r="X445" s="266">
        <v>0</v>
      </c>
      <c r="Y445" s="266">
        <f t="shared" si="386"/>
        <v>0</v>
      </c>
      <c r="Z445" s="266">
        <v>0</v>
      </c>
      <c r="AA445" s="266">
        <v>0</v>
      </c>
      <c r="AB445" s="266">
        <v>0</v>
      </c>
      <c r="AC445" s="266">
        <v>0</v>
      </c>
      <c r="AD445" s="266">
        <f t="shared" si="387"/>
        <v>0</v>
      </c>
      <c r="AE445" s="266">
        <f t="shared" si="388"/>
        <v>0</v>
      </c>
      <c r="AF445" s="266">
        <f t="shared" si="389"/>
        <v>357112000</v>
      </c>
      <c r="AG445" s="18" t="s">
        <v>1125</v>
      </c>
      <c r="AH445" s="17" t="s">
        <v>685</v>
      </c>
      <c r="AI445" s="81" t="s">
        <v>30</v>
      </c>
      <c r="AJ445" s="22" t="s">
        <v>31</v>
      </c>
      <c r="AK445" s="23" t="s">
        <v>30</v>
      </c>
      <c r="AL445" s="24" t="s">
        <v>185</v>
      </c>
      <c r="AM445" s="23" t="s">
        <v>45</v>
      </c>
      <c r="AN445" t="str">
        <f t="shared" si="390"/>
        <v>OR PRO.CODIGO=30103434</v>
      </c>
      <c r="AO445">
        <f>LEN(I445)</f>
        <v>8</v>
      </c>
      <c r="AP445" t="e">
        <f>VLOOKUP(J445,#REF!,5,FALSE)</f>
        <v>#REF!</v>
      </c>
      <c r="AQ445"/>
      <c r="AR445" t="e">
        <f>VLOOKUP(J445,#REF!,6,FALSE)</f>
        <v>#REF!</v>
      </c>
      <c r="AS445" s="32" t="e">
        <f>VLOOKUP(I445,'convenios 2017'!A$2:O$82,15,FALSE)</f>
        <v>#N/A</v>
      </c>
      <c r="AT445" s="373">
        <f>O445+AD445</f>
        <v>0</v>
      </c>
      <c r="AU445" s="32" t="e">
        <f>VLOOKUP(I445,'convenio 2016'!A$2:N$196,14,FALSE)</f>
        <v>#N/A</v>
      </c>
      <c r="AV445" s="32" t="e">
        <f>VLOOKUP(I445,'convenio 2015'!A$4:M$228,13,FALSE)</f>
        <v>#N/A</v>
      </c>
      <c r="AW445" s="32" t="e">
        <f>VLOOKUP(J445,#REF!,6,FALSE)</f>
        <v>#REF!</v>
      </c>
      <c r="AX445" s="373">
        <f>O445+AD445</f>
        <v>0</v>
      </c>
      <c r="AY445" s="32" t="e">
        <v>#N/A</v>
      </c>
      <c r="AZ445" s="32" t="e">
        <v>#N/A</v>
      </c>
      <c r="BA445" s="377" t="e">
        <v>#N/A</v>
      </c>
      <c r="BB445" s="431"/>
      <c r="BC445" s="32" t="str">
        <f>VLOOKUP(J445,'RATE JUNIO '!F$2:K$346,6,FALSE)</f>
        <v>RS</v>
      </c>
      <c r="BD445" s="32" t="s">
        <v>3458</v>
      </c>
      <c r="BE445" s="92" t="str">
        <f>VLOOKUP(J445,'RATES 30-06-2017'!F$2:K$374,6,FALSE)</f>
        <v>RS</v>
      </c>
      <c r="BF445" s="92"/>
      <c r="BG445" s="92" t="e">
        <f>VLOOKUP(J445,Hoja4!C$2:E$268,2,FALSE)</f>
        <v>#N/A</v>
      </c>
      <c r="BH445" s="92" t="e">
        <f>VLOOKUP(J445,Hoja4!C$2:E$268,3,FALSE)</f>
        <v>#N/A</v>
      </c>
      <c r="BI445" s="92"/>
      <c r="BJ445" s="92"/>
      <c r="BK445" s="32" t="str">
        <f>VLOOKUP(J445,RATES!F$2:K$309,6,FALSE)</f>
        <v>RS</v>
      </c>
    </row>
    <row r="446" spans="1:63">
      <c r="A446" s="86"/>
      <c r="C446" s="86"/>
      <c r="D446" s="87"/>
      <c r="E446" s="86"/>
      <c r="F446" s="86"/>
      <c r="G446" s="88"/>
      <c r="H446" s="86"/>
      <c r="I446" s="88"/>
      <c r="K446" s="110" t="s">
        <v>52</v>
      </c>
      <c r="L446" s="25">
        <f>SUBTOTAL(9,L442:L445)</f>
        <v>1335932000</v>
      </c>
      <c r="M446" s="111">
        <f>SUBTOTAL(9,M442:M445)</f>
        <v>1372557817</v>
      </c>
      <c r="N446" s="25">
        <f>SUBTOTAL(9,N442:N445)</f>
        <v>66000000</v>
      </c>
      <c r="O446" s="111">
        <f>SUBTOTAL(9,O442:O445)</f>
        <v>0</v>
      </c>
      <c r="P446" s="111">
        <f>SUBTOTAL(9,P442:P445)</f>
        <v>1215445817</v>
      </c>
      <c r="Q446" s="109">
        <v>125625000</v>
      </c>
      <c r="R446" s="25">
        <v>1144307000</v>
      </c>
      <c r="S446" s="25">
        <v>125625000</v>
      </c>
      <c r="T446" s="25">
        <v>0</v>
      </c>
      <c r="U446" s="111">
        <f t="shared" ref="U446:AF446" si="391">SUBTOTAL(9,U442:U445)</f>
        <v>539842669</v>
      </c>
      <c r="V446" s="111">
        <f t="shared" si="391"/>
        <v>0</v>
      </c>
      <c r="W446" s="111">
        <f t="shared" si="391"/>
        <v>24540317</v>
      </c>
      <c r="X446" s="111">
        <f t="shared" si="391"/>
        <v>24340192</v>
      </c>
      <c r="Y446" s="111">
        <f t="shared" si="391"/>
        <v>48880509</v>
      </c>
      <c r="Z446" s="111">
        <f t="shared" si="391"/>
        <v>0</v>
      </c>
      <c r="AA446" s="111">
        <f t="shared" si="391"/>
        <v>161983450</v>
      </c>
      <c r="AB446" s="111">
        <f t="shared" si="391"/>
        <v>107581537</v>
      </c>
      <c r="AC446" s="111">
        <f t="shared" si="391"/>
        <v>43703265</v>
      </c>
      <c r="AD446" s="111">
        <f t="shared" si="391"/>
        <v>362148761</v>
      </c>
      <c r="AE446" s="111">
        <f t="shared" si="391"/>
        <v>177693908</v>
      </c>
      <c r="AF446" s="111">
        <f t="shared" si="391"/>
        <v>832715148</v>
      </c>
      <c r="AG446" s="88"/>
      <c r="AH446" s="86"/>
      <c r="AI446" s="257"/>
      <c r="AK446" s="23"/>
      <c r="AL446" s="24"/>
      <c r="AM446" s="23"/>
      <c r="AN446" s="92"/>
      <c r="AO446" s="92"/>
      <c r="AP446" s="92"/>
      <c r="AQ446" s="92"/>
      <c r="AR446" s="92"/>
      <c r="AS446" s="92"/>
      <c r="AT446" s="92"/>
      <c r="AU446" s="92"/>
      <c r="AV446" s="92"/>
      <c r="AW446" s="92"/>
      <c r="AX446" s="92"/>
      <c r="AZ446" s="32" t="s">
        <v>3142</v>
      </c>
    </row>
    <row r="447" spans="1:63" ht="9.75" customHeight="1">
      <c r="A447" s="86"/>
      <c r="C447" s="86"/>
      <c r="D447" s="87"/>
      <c r="E447" s="86"/>
      <c r="F447" s="86"/>
      <c r="G447" s="88"/>
      <c r="H447" s="86"/>
      <c r="I447" s="88"/>
      <c r="K447" s="261"/>
      <c r="M447" s="86"/>
      <c r="O447" s="86"/>
      <c r="P447" s="86"/>
      <c r="Q447" s="302"/>
      <c r="U447"/>
      <c r="V447" s="122"/>
      <c r="W447" s="122"/>
      <c r="X447" s="122"/>
      <c r="Y447" s="122"/>
      <c r="Z447" s="122"/>
      <c r="AA447" s="122"/>
      <c r="AB447" s="122"/>
      <c r="AC447" s="122"/>
      <c r="AD447" s="122"/>
      <c r="AE447" s="122"/>
      <c r="AF447" s="122"/>
      <c r="AG447" s="88"/>
      <c r="AH447" s="86"/>
      <c r="AI447" s="257"/>
      <c r="AK447" s="23"/>
      <c r="AL447" s="24"/>
      <c r="AM447" s="23"/>
      <c r="AZ447" s="32" t="s">
        <v>3142</v>
      </c>
    </row>
    <row r="448" spans="1:63">
      <c r="A448" s="86"/>
      <c r="C448" s="86"/>
      <c r="D448" s="87"/>
      <c r="E448" s="86"/>
      <c r="F448" s="86"/>
      <c r="G448" s="88"/>
      <c r="H448" s="86"/>
      <c r="I448" s="88"/>
      <c r="K448" s="16" t="s">
        <v>53</v>
      </c>
      <c r="L448" s="302"/>
      <c r="M448" s="86"/>
      <c r="N448" s="302"/>
      <c r="O448" s="86"/>
      <c r="P448" s="86"/>
      <c r="Q448" s="302"/>
      <c r="R448" s="302"/>
      <c r="S448" s="302"/>
      <c r="T448" s="302"/>
      <c r="U448" s="302"/>
      <c r="V448" s="122"/>
      <c r="W448" s="122"/>
      <c r="X448" s="122"/>
      <c r="Y448" s="122"/>
      <c r="Z448" s="122"/>
      <c r="AA448" s="122"/>
      <c r="AB448" s="122"/>
      <c r="AC448" s="122"/>
      <c r="AD448" s="122"/>
      <c r="AE448" s="122"/>
      <c r="AF448" s="122"/>
      <c r="AG448" s="88"/>
      <c r="AH448" s="86"/>
      <c r="AI448" s="257"/>
      <c r="AK448" s="23"/>
      <c r="AL448" s="24"/>
      <c r="AM448" s="23"/>
      <c r="AZ448" s="32" t="s">
        <v>3142</v>
      </c>
    </row>
    <row r="449" spans="1:63" s="32" customFormat="1" ht="15" customHeight="1">
      <c r="A449" s="17">
        <v>31</v>
      </c>
      <c r="B449" s="99">
        <v>1</v>
      </c>
      <c r="C449" s="17" t="s">
        <v>54</v>
      </c>
      <c r="D449" s="18" t="s">
        <v>689</v>
      </c>
      <c r="E449" s="17" t="s">
        <v>362</v>
      </c>
      <c r="F449" s="17" t="s">
        <v>375</v>
      </c>
      <c r="G449" s="18" t="s">
        <v>376</v>
      </c>
      <c r="H449" s="18" t="s">
        <v>27</v>
      </c>
      <c r="I449" s="18">
        <v>30062429</v>
      </c>
      <c r="J449" s="112" t="str">
        <f t="shared" ref="J449:J453" si="392">CONCATENATE(I449,"-",H449)</f>
        <v>30062429-EJECUCION</v>
      </c>
      <c r="K449" s="442" t="s">
        <v>3314</v>
      </c>
      <c r="L449" s="100">
        <v>322329000</v>
      </c>
      <c r="M449" s="19">
        <v>322329000</v>
      </c>
      <c r="N449" s="100">
        <v>0</v>
      </c>
      <c r="O449" s="19">
        <v>0</v>
      </c>
      <c r="P449" s="19">
        <v>100000000</v>
      </c>
      <c r="Q449" s="19">
        <v>222329000</v>
      </c>
      <c r="R449" s="101">
        <v>100000000</v>
      </c>
      <c r="S449" s="20">
        <v>222329000</v>
      </c>
      <c r="T449" s="21">
        <v>0</v>
      </c>
      <c r="U449" s="446">
        <v>0</v>
      </c>
      <c r="V449" s="266">
        <v>0</v>
      </c>
      <c r="W449" s="266">
        <v>0</v>
      </c>
      <c r="X449" s="266">
        <v>0</v>
      </c>
      <c r="Y449" s="266">
        <f t="shared" ref="Y449:Y453" si="393">V449+W449+X449</f>
        <v>0</v>
      </c>
      <c r="Z449" s="266">
        <v>0</v>
      </c>
      <c r="AA449" s="266">
        <v>0</v>
      </c>
      <c r="AB449" s="266">
        <v>0</v>
      </c>
      <c r="AC449" s="266">
        <v>0</v>
      </c>
      <c r="AD449" s="266">
        <f t="shared" ref="AD449:AD453" si="394">V449+W449+X449+Z449+AA449+AB449+AC449</f>
        <v>0</v>
      </c>
      <c r="AE449" s="266">
        <f t="shared" ref="AE449:AE453" si="395">U449-AD449</f>
        <v>0</v>
      </c>
      <c r="AF449" s="266">
        <f t="shared" ref="AF449:AF453" si="396">M449-(O449+U449)</f>
        <v>322329000</v>
      </c>
      <c r="AG449" s="18" t="s">
        <v>51</v>
      </c>
      <c r="AH449" s="17" t="s">
        <v>685</v>
      </c>
      <c r="AI449" s="81" t="s">
        <v>57</v>
      </c>
      <c r="AJ449" s="22" t="s">
        <v>31</v>
      </c>
      <c r="AK449" s="23" t="s">
        <v>64</v>
      </c>
      <c r="AL449" s="24" t="s">
        <v>384</v>
      </c>
      <c r="AM449" s="23"/>
      <c r="AN449" t="str">
        <f>CONCATENATE( "OR PRO.CODIGO=",I449)</f>
        <v>OR PRO.CODIGO=30062429</v>
      </c>
      <c r="AO449">
        <f>LEN(I449)</f>
        <v>8</v>
      </c>
      <c r="AP449" t="e">
        <f>VLOOKUP(J449,#REF!,5,FALSE)</f>
        <v>#REF!</v>
      </c>
      <c r="AQ449"/>
      <c r="AR449" t="e">
        <f>VLOOKUP(J449,#REF!,6,FALSE)</f>
        <v>#REF!</v>
      </c>
      <c r="AS449" s="32" t="e">
        <f>VLOOKUP(I449,'convenios 2017'!A$2:O$82,15,FALSE)</f>
        <v>#N/A</v>
      </c>
      <c r="AT449" s="373">
        <f>O449+AD449</f>
        <v>0</v>
      </c>
      <c r="AU449" s="32" t="e">
        <f>VLOOKUP(I449,'convenio 2016'!A$2:N$196,14,FALSE)</f>
        <v>#N/A</v>
      </c>
      <c r="AV449" s="32" t="e">
        <f>VLOOKUP(I449,'convenio 2015'!A$4:M$228,13,FALSE)</f>
        <v>#N/A</v>
      </c>
      <c r="AW449" s="32" t="e">
        <f>VLOOKUP(J449,#REF!,6,FALSE)</f>
        <v>#REF!</v>
      </c>
      <c r="AX449" s="373">
        <f>O449+AD449</f>
        <v>0</v>
      </c>
      <c r="AY449" s="32" t="e">
        <v>#N/A</v>
      </c>
      <c r="AZ449" s="32" t="e">
        <v>#N/A</v>
      </c>
      <c r="BA449" s="377" t="e">
        <v>#N/A</v>
      </c>
      <c r="BB449" s="431"/>
      <c r="BC449" s="32">
        <f>VLOOKUP(J449,'RATE JUNIO '!F$2:K$346,6,FALSE)</f>
        <v>0</v>
      </c>
      <c r="BE449" s="92">
        <f>VLOOKUP(J449,'RATES 30-06-2017'!F$2:K$374,6,FALSE)</f>
        <v>0</v>
      </c>
      <c r="BF449" s="92"/>
      <c r="BG449" s="92" t="e">
        <f>VLOOKUP(J449,Hoja4!C$2:E$268,2,FALSE)</f>
        <v>#N/A</v>
      </c>
      <c r="BH449" s="92" t="e">
        <f>VLOOKUP(J449,Hoja4!C$2:E$268,3,FALSE)</f>
        <v>#N/A</v>
      </c>
      <c r="BI449" s="92"/>
      <c r="BJ449" s="92"/>
    </row>
    <row r="450" spans="1:63" s="32" customFormat="1" ht="15" customHeight="1">
      <c r="A450" s="17">
        <v>29</v>
      </c>
      <c r="B450" s="99"/>
      <c r="C450" s="17" t="s">
        <v>54</v>
      </c>
      <c r="D450" s="18" t="s">
        <v>90</v>
      </c>
      <c r="E450" s="17" t="s">
        <v>362</v>
      </c>
      <c r="F450" s="17" t="s">
        <v>375</v>
      </c>
      <c r="G450" s="18"/>
      <c r="H450" s="18" t="s">
        <v>27</v>
      </c>
      <c r="I450" s="18">
        <v>30481764</v>
      </c>
      <c r="J450" s="112" t="str">
        <f t="shared" si="392"/>
        <v>30481764-EJECUCION</v>
      </c>
      <c r="K450" s="442" t="s">
        <v>3455</v>
      </c>
      <c r="L450" s="100"/>
      <c r="M450" s="19">
        <v>159936000</v>
      </c>
      <c r="N450" s="100"/>
      <c r="O450" s="125">
        <v>0</v>
      </c>
      <c r="P450" s="125">
        <v>0</v>
      </c>
      <c r="Q450" s="19"/>
      <c r="R450" s="101"/>
      <c r="S450" s="20"/>
      <c r="T450" s="21"/>
      <c r="U450" s="446">
        <v>0</v>
      </c>
      <c r="V450" s="266">
        <v>0</v>
      </c>
      <c r="W450" s="266">
        <v>0</v>
      </c>
      <c r="X450" s="266">
        <v>0</v>
      </c>
      <c r="Y450" s="266">
        <f t="shared" si="393"/>
        <v>0</v>
      </c>
      <c r="Z450" s="266">
        <v>0</v>
      </c>
      <c r="AA450" s="266">
        <v>0</v>
      </c>
      <c r="AB450" s="266">
        <v>0</v>
      </c>
      <c r="AC450" s="266">
        <v>0</v>
      </c>
      <c r="AD450" s="266">
        <f t="shared" si="394"/>
        <v>0</v>
      </c>
      <c r="AE450" s="266">
        <f t="shared" si="395"/>
        <v>0</v>
      </c>
      <c r="AF450" s="266">
        <f t="shared" si="396"/>
        <v>159936000</v>
      </c>
      <c r="AG450" s="18" t="s">
        <v>1125</v>
      </c>
      <c r="AH450" s="17" t="s">
        <v>685</v>
      </c>
      <c r="AI450" s="81" t="s">
        <v>40</v>
      </c>
      <c r="AJ450" s="22"/>
      <c r="AK450" s="23"/>
      <c r="AL450" s="24"/>
      <c r="AM450" s="23"/>
      <c r="AN450" t="str">
        <f t="shared" ref="AN450:AN452" si="397">CONCATENATE( "OR PRO.CODIGO=",I450)</f>
        <v>OR PRO.CODIGO=30481764</v>
      </c>
      <c r="AO450">
        <f>LEN(I450)</f>
        <v>8</v>
      </c>
      <c r="AP450"/>
      <c r="AQ450"/>
      <c r="AR450"/>
      <c r="AT450" s="373"/>
      <c r="AX450" s="373"/>
      <c r="BA450" s="377"/>
      <c r="BB450" s="431"/>
      <c r="BD450" s="32" t="s">
        <v>3458</v>
      </c>
      <c r="BE450" s="92">
        <f>VLOOKUP(J450,'RATES 30-06-2017'!F$2:K$374,6,FALSE)</f>
        <v>0</v>
      </c>
      <c r="BF450" s="92"/>
      <c r="BG450" s="92" t="e">
        <f>VLOOKUP(J450,Hoja4!C$2:E$268,2,FALSE)</f>
        <v>#N/A</v>
      </c>
      <c r="BH450" s="92" t="e">
        <f>VLOOKUP(J450,Hoja4!C$2:E$268,3,FALSE)</f>
        <v>#N/A</v>
      </c>
      <c r="BI450" s="92"/>
      <c r="BJ450" s="92"/>
      <c r="BK450" s="32">
        <f>VLOOKUP(J450,RATES!F$2:K$309,6,FALSE)</f>
        <v>0</v>
      </c>
    </row>
    <row r="451" spans="1:63" s="32" customFormat="1" ht="15" customHeight="1">
      <c r="A451" s="17">
        <v>31</v>
      </c>
      <c r="B451" s="99">
        <v>2</v>
      </c>
      <c r="C451" s="17" t="s">
        <v>54</v>
      </c>
      <c r="D451" s="18" t="s">
        <v>24</v>
      </c>
      <c r="E451" s="17" t="s">
        <v>362</v>
      </c>
      <c r="F451" s="17" t="s">
        <v>375</v>
      </c>
      <c r="G451" s="18" t="s">
        <v>376</v>
      </c>
      <c r="H451" s="18" t="s">
        <v>27</v>
      </c>
      <c r="I451" s="18">
        <v>30085972</v>
      </c>
      <c r="J451" s="112" t="str">
        <f t="shared" si="392"/>
        <v>30085972-EJECUCION</v>
      </c>
      <c r="K451" s="442" t="s">
        <v>3315</v>
      </c>
      <c r="L451" s="100">
        <v>1467700000</v>
      </c>
      <c r="M451" s="19">
        <v>1467700000</v>
      </c>
      <c r="N451" s="100">
        <v>0</v>
      </c>
      <c r="O451" s="19">
        <v>0</v>
      </c>
      <c r="P451" s="19">
        <v>114279847</v>
      </c>
      <c r="Q451" s="19">
        <v>1353420153</v>
      </c>
      <c r="R451" s="101">
        <v>200000000</v>
      </c>
      <c r="S451" s="20">
        <v>1267700000</v>
      </c>
      <c r="T451" s="21">
        <v>0</v>
      </c>
      <c r="U451" s="446">
        <v>0</v>
      </c>
      <c r="V451" s="266">
        <v>0</v>
      </c>
      <c r="W451" s="266">
        <v>0</v>
      </c>
      <c r="X451" s="266">
        <v>0</v>
      </c>
      <c r="Y451" s="266">
        <f t="shared" si="393"/>
        <v>0</v>
      </c>
      <c r="Z451" s="266">
        <v>0</v>
      </c>
      <c r="AA451" s="266">
        <v>0</v>
      </c>
      <c r="AB451" s="266">
        <v>0</v>
      </c>
      <c r="AC451" s="266">
        <v>0</v>
      </c>
      <c r="AD451" s="266">
        <f t="shared" si="394"/>
        <v>0</v>
      </c>
      <c r="AE451" s="266">
        <f t="shared" si="395"/>
        <v>0</v>
      </c>
      <c r="AF451" s="266">
        <f t="shared" si="396"/>
        <v>1467700000</v>
      </c>
      <c r="AG451" s="18" t="s">
        <v>1763</v>
      </c>
      <c r="AH451" s="17" t="s">
        <v>109</v>
      </c>
      <c r="AI451" s="81" t="s">
        <v>30</v>
      </c>
      <c r="AJ451" s="22" t="s">
        <v>31</v>
      </c>
      <c r="AK451" s="23" t="s">
        <v>30</v>
      </c>
      <c r="AL451" s="24" t="s">
        <v>320</v>
      </c>
      <c r="AM451" s="23"/>
      <c r="AN451" t="str">
        <f t="shared" si="397"/>
        <v>OR PRO.CODIGO=30085972</v>
      </c>
      <c r="AO451">
        <f>LEN(I451)</f>
        <v>8</v>
      </c>
      <c r="AP451" t="e">
        <f>VLOOKUP(J451,#REF!,5,FALSE)</f>
        <v>#REF!</v>
      </c>
      <c r="AQ451"/>
      <c r="AR451" t="e">
        <f>VLOOKUP(J451,#REF!,6,FALSE)</f>
        <v>#REF!</v>
      </c>
      <c r="AS451" s="32" t="str">
        <f>VLOOKUP(I451,'convenios 2017'!A$2:O$82,15,FALSE)</f>
        <v>en tramite</v>
      </c>
      <c r="AT451" s="373">
        <f>O451+AD451</f>
        <v>0</v>
      </c>
      <c r="AU451" s="32" t="e">
        <f>VLOOKUP(I451,'convenio 2016'!A$2:N$196,14,FALSE)</f>
        <v>#N/A</v>
      </c>
      <c r="AV451" s="32" t="e">
        <f>VLOOKUP(I451,'convenio 2015'!A$4:M$228,13,FALSE)</f>
        <v>#N/A</v>
      </c>
      <c r="AW451" s="32" t="e">
        <f>VLOOKUP(J451,#REF!,6,FALSE)</f>
        <v>#REF!</v>
      </c>
      <c r="AX451" s="373">
        <f>O451+AD451</f>
        <v>0</v>
      </c>
      <c r="AY451" s="32" t="s">
        <v>1763</v>
      </c>
      <c r="AZ451" s="32" t="s">
        <v>3173</v>
      </c>
      <c r="BA451" s="377">
        <v>824</v>
      </c>
      <c r="BB451" s="431">
        <v>42857</v>
      </c>
      <c r="BC451" s="32" t="str">
        <f>VLOOKUP(J451,'RATE JUNIO '!F$2:K$346,6,FALSE)</f>
        <v>RS</v>
      </c>
      <c r="BD451" s="32" t="s">
        <v>3458</v>
      </c>
      <c r="BE451" s="92" t="str">
        <f>VLOOKUP(J451,'RATES 30-06-2017'!F$2:K$374,6,FALSE)</f>
        <v>RS</v>
      </c>
      <c r="BF451" s="92"/>
      <c r="BG451" s="92" t="e">
        <f>VLOOKUP(J451,Hoja4!C$2:E$268,2,FALSE)</f>
        <v>#N/A</v>
      </c>
      <c r="BH451" s="92" t="e">
        <f>VLOOKUP(J451,Hoja4!C$2:E$268,3,FALSE)</f>
        <v>#N/A</v>
      </c>
      <c r="BI451" s="92"/>
      <c r="BJ451" s="92"/>
      <c r="BK451" s="32" t="str">
        <f>VLOOKUP(J451,RATES!F$2:K$309,6,FALSE)</f>
        <v>RS</v>
      </c>
    </row>
    <row r="452" spans="1:63" s="32" customFormat="1" ht="15" customHeight="1">
      <c r="A452" s="17">
        <v>31</v>
      </c>
      <c r="B452" s="99">
        <v>0</v>
      </c>
      <c r="C452" s="17" t="s">
        <v>54</v>
      </c>
      <c r="D452" s="18" t="s">
        <v>33</v>
      </c>
      <c r="E452" s="17" t="s">
        <v>362</v>
      </c>
      <c r="F452" s="17" t="s">
        <v>375</v>
      </c>
      <c r="G452" s="18"/>
      <c r="H452" s="18" t="s">
        <v>27</v>
      </c>
      <c r="I452" s="18">
        <v>30083300</v>
      </c>
      <c r="J452" s="112" t="str">
        <f t="shared" si="392"/>
        <v>30083300-EJECUCION</v>
      </c>
      <c r="K452" s="442" t="s">
        <v>1127</v>
      </c>
      <c r="L452" s="289">
        <v>444287000</v>
      </c>
      <c r="M452" s="19">
        <v>444287000</v>
      </c>
      <c r="N452" s="289"/>
      <c r="O452" s="125">
        <v>0</v>
      </c>
      <c r="P452" s="125">
        <v>0</v>
      </c>
      <c r="Q452" s="290"/>
      <c r="R452" s="291"/>
      <c r="S452" s="292"/>
      <c r="T452" s="293"/>
      <c r="U452" s="446">
        <v>0</v>
      </c>
      <c r="V452" s="266">
        <v>0</v>
      </c>
      <c r="W452" s="266">
        <v>0</v>
      </c>
      <c r="X452" s="266">
        <v>0</v>
      </c>
      <c r="Y452" s="266">
        <f t="shared" si="393"/>
        <v>0</v>
      </c>
      <c r="Z452" s="266">
        <v>0</v>
      </c>
      <c r="AA452" s="266">
        <v>0</v>
      </c>
      <c r="AB452" s="266">
        <v>0</v>
      </c>
      <c r="AC452" s="266">
        <v>0</v>
      </c>
      <c r="AD452" s="266">
        <f t="shared" si="394"/>
        <v>0</v>
      </c>
      <c r="AE452" s="266">
        <f t="shared" si="395"/>
        <v>0</v>
      </c>
      <c r="AF452" s="266">
        <f t="shared" si="396"/>
        <v>444287000</v>
      </c>
      <c r="AG452" s="18" t="s">
        <v>1125</v>
      </c>
      <c r="AH452" s="17" t="s">
        <v>684</v>
      </c>
      <c r="AI452" s="81" t="s">
        <v>30</v>
      </c>
      <c r="AJ452" s="295"/>
      <c r="AK452" s="296"/>
      <c r="AL452" s="297"/>
      <c r="AM452" s="296"/>
      <c r="AN452" t="str">
        <f t="shared" si="397"/>
        <v>OR PRO.CODIGO=30083300</v>
      </c>
      <c r="AO452">
        <f>LEN(I452)</f>
        <v>8</v>
      </c>
      <c r="AP452" t="e">
        <f>VLOOKUP(J452,#REF!,5,FALSE)</f>
        <v>#REF!</v>
      </c>
      <c r="AR452" t="e">
        <f>VLOOKUP(J452,#REF!,6,FALSE)</f>
        <v>#REF!</v>
      </c>
      <c r="AS452" s="32" t="e">
        <f>VLOOKUP(I452,'convenios 2017'!A$2:O$82,15,FALSE)</f>
        <v>#N/A</v>
      </c>
      <c r="AT452" s="373">
        <f>O452+AD452</f>
        <v>0</v>
      </c>
      <c r="AU452" s="32" t="e">
        <f>VLOOKUP(I452,'convenio 2016'!A$2:N$196,14,FALSE)</f>
        <v>#N/A</v>
      </c>
      <c r="AV452" s="32" t="e">
        <f>VLOOKUP(I452,'convenio 2015'!A$4:M$228,13,FALSE)</f>
        <v>#N/A</v>
      </c>
      <c r="AW452" s="32" t="e">
        <f>VLOOKUP(J452,#REF!,6,FALSE)</f>
        <v>#REF!</v>
      </c>
      <c r="AX452" s="373">
        <f>O452+AD452</f>
        <v>0</v>
      </c>
      <c r="AY452" s="32" t="e">
        <v>#N/A</v>
      </c>
      <c r="AZ452" s="32" t="e">
        <v>#N/A</v>
      </c>
      <c r="BA452" s="377" t="e">
        <v>#N/A</v>
      </c>
      <c r="BB452" s="431"/>
      <c r="BC452" s="32" t="str">
        <f>VLOOKUP(J452,'RATE JUNIO '!F$2:K$346,6,FALSE)</f>
        <v>RS</v>
      </c>
      <c r="BD452" s="32" t="s">
        <v>3458</v>
      </c>
      <c r="BE452" s="92" t="str">
        <f>VLOOKUP(J452,'RATES 30-06-2017'!F$2:K$374,6,FALSE)</f>
        <v>RS</v>
      </c>
      <c r="BF452" s="92"/>
      <c r="BG452" s="92" t="e">
        <f>VLOOKUP(J452,Hoja4!C$2:E$268,2,FALSE)</f>
        <v>#N/A</v>
      </c>
      <c r="BH452" s="92" t="e">
        <f>VLOOKUP(J452,Hoja4!C$2:E$268,3,FALSE)</f>
        <v>#N/A</v>
      </c>
      <c r="BI452" s="92"/>
      <c r="BJ452" s="92"/>
      <c r="BK452" s="32" t="str">
        <f>VLOOKUP(J452,RATES!F$2:K$309,6,FALSE)</f>
        <v>RS</v>
      </c>
    </row>
    <row r="453" spans="1:63" s="32" customFormat="1" ht="15" customHeight="1">
      <c r="A453" s="17">
        <v>31</v>
      </c>
      <c r="B453" s="99">
        <v>5</v>
      </c>
      <c r="C453" s="17" t="s">
        <v>54</v>
      </c>
      <c r="D453" s="18" t="s">
        <v>69</v>
      </c>
      <c r="E453" s="17" t="s">
        <v>362</v>
      </c>
      <c r="F453" s="17" t="s">
        <v>375</v>
      </c>
      <c r="G453" s="18" t="s">
        <v>376</v>
      </c>
      <c r="H453" s="18" t="s">
        <v>27</v>
      </c>
      <c r="I453" s="18">
        <v>30109898</v>
      </c>
      <c r="J453" s="112" t="str">
        <f t="shared" si="392"/>
        <v>30109898-EJECUCION</v>
      </c>
      <c r="K453" s="442" t="s">
        <v>3236</v>
      </c>
      <c r="L453" s="100">
        <v>305903000</v>
      </c>
      <c r="M453" s="125">
        <v>305903000</v>
      </c>
      <c r="N453" s="100">
        <v>0</v>
      </c>
      <c r="O453" s="125">
        <v>0</v>
      </c>
      <c r="P453" s="125">
        <v>100000000</v>
      </c>
      <c r="Q453" s="19">
        <v>205903000</v>
      </c>
      <c r="R453" s="101">
        <v>100000000</v>
      </c>
      <c r="S453" s="20">
        <v>205903000</v>
      </c>
      <c r="T453" s="21">
        <v>0</v>
      </c>
      <c r="U453" s="446">
        <v>0</v>
      </c>
      <c r="V453" s="266">
        <v>0</v>
      </c>
      <c r="W453" s="266">
        <v>0</v>
      </c>
      <c r="X453" s="266">
        <v>0</v>
      </c>
      <c r="Y453" s="266">
        <f t="shared" si="393"/>
        <v>0</v>
      </c>
      <c r="Z453" s="266">
        <v>0</v>
      </c>
      <c r="AA453" s="266">
        <v>0</v>
      </c>
      <c r="AB453" s="266">
        <v>0</v>
      </c>
      <c r="AC453" s="266">
        <v>0</v>
      </c>
      <c r="AD453" s="266">
        <f t="shared" si="394"/>
        <v>0</v>
      </c>
      <c r="AE453" s="266">
        <f t="shared" si="395"/>
        <v>0</v>
      </c>
      <c r="AF453" s="266">
        <f t="shared" si="396"/>
        <v>305903000</v>
      </c>
      <c r="AG453" s="18" t="s">
        <v>51</v>
      </c>
      <c r="AH453" s="17" t="s">
        <v>73</v>
      </c>
      <c r="AI453" s="81" t="s">
        <v>64</v>
      </c>
      <c r="AJ453" s="22" t="s">
        <v>31</v>
      </c>
      <c r="AK453" s="23"/>
      <c r="AL453" s="24"/>
      <c r="AM453" s="23"/>
      <c r="AN453" t="str">
        <f>CONCATENATE( "OR PRO.CODIGO=",I453)</f>
        <v>OR PRO.CODIGO=30109898</v>
      </c>
      <c r="AO453">
        <f>LEN(I453)</f>
        <v>8</v>
      </c>
      <c r="AP453" t="e">
        <f>VLOOKUP(J453,#REF!,5,FALSE)</f>
        <v>#REF!</v>
      </c>
      <c r="AQ453"/>
      <c r="AR453" t="e">
        <f>VLOOKUP(J453,#REF!,6,FALSE)</f>
        <v>#REF!</v>
      </c>
      <c r="AS453" s="32" t="e">
        <f>VLOOKUP(I453,'convenios 2017'!A$2:O$82,15,FALSE)</f>
        <v>#N/A</v>
      </c>
      <c r="AT453" s="373">
        <f>O453+AD453</f>
        <v>0</v>
      </c>
      <c r="AU453" s="32" t="e">
        <f>VLOOKUP(I453,'convenio 2016'!A$2:N$196,14,FALSE)</f>
        <v>#N/A</v>
      </c>
      <c r="AV453" s="32" t="e">
        <f>VLOOKUP(I453,'convenio 2015'!A$4:M$228,13,FALSE)</f>
        <v>#N/A</v>
      </c>
      <c r="AW453" s="32" t="e">
        <f>VLOOKUP(J453,#REF!,6,FALSE)</f>
        <v>#REF!</v>
      </c>
      <c r="AX453" s="373">
        <f>O453+AD453</f>
        <v>0</v>
      </c>
      <c r="AY453" s="32" t="e">
        <v>#N/A</v>
      </c>
      <c r="AZ453" s="32" t="e">
        <v>#N/A</v>
      </c>
      <c r="BA453" s="377" t="e">
        <v>#N/A</v>
      </c>
      <c r="BB453" s="431"/>
      <c r="BC453" s="32" t="str">
        <f>VLOOKUP(J453,'RATE JUNIO '!F$2:K$346,6,FALSE)</f>
        <v>OT</v>
      </c>
      <c r="BD453" s="32" t="s">
        <v>3458</v>
      </c>
      <c r="BE453" s="92" t="str">
        <f>VLOOKUP(J453,'RATES 30-06-2017'!F$2:K$374,6,FALSE)</f>
        <v>OT</v>
      </c>
      <c r="BF453" s="92"/>
      <c r="BG453" s="92" t="e">
        <f>VLOOKUP(J453,Hoja4!C$2:E$268,2,FALSE)</f>
        <v>#N/A</v>
      </c>
      <c r="BH453" s="92" t="e">
        <f>VLOOKUP(J453,Hoja4!C$2:E$268,3,FALSE)</f>
        <v>#N/A</v>
      </c>
      <c r="BI453" s="92"/>
      <c r="BJ453" s="92"/>
    </row>
    <row r="454" spans="1:63">
      <c r="A454" s="86"/>
      <c r="B454" s="302"/>
      <c r="C454" s="86"/>
      <c r="D454" s="87"/>
      <c r="E454" s="86"/>
      <c r="F454" s="86"/>
      <c r="G454" s="88"/>
      <c r="H454" s="86"/>
      <c r="I454" s="88"/>
      <c r="J454" s="302"/>
      <c r="K454" s="110" t="s">
        <v>66</v>
      </c>
      <c r="L454" s="25">
        <f>SUBTOTAL(9,L449:L453)</f>
        <v>2540219000</v>
      </c>
      <c r="M454" s="111">
        <f>SUBTOTAL(9,M449:M453)</f>
        <v>2700155000</v>
      </c>
      <c r="N454" s="25">
        <v>0</v>
      </c>
      <c r="O454" s="111">
        <f>SUBTOTAL(9,O449:O453)</f>
        <v>0</v>
      </c>
      <c r="P454" s="111">
        <f>SUBTOTAL(9,P449:P453)</f>
        <v>314279847</v>
      </c>
      <c r="Q454" s="109">
        <v>1781652153</v>
      </c>
      <c r="R454" s="25">
        <v>400000000</v>
      </c>
      <c r="S454" s="25">
        <v>1695932000</v>
      </c>
      <c r="T454" s="25">
        <v>0</v>
      </c>
      <c r="U454" s="111">
        <f t="shared" ref="U454:AF454" si="398">SUBTOTAL(9,U449:U453)</f>
        <v>0</v>
      </c>
      <c r="V454" s="111">
        <f t="shared" si="398"/>
        <v>0</v>
      </c>
      <c r="W454" s="111">
        <f t="shared" si="398"/>
        <v>0</v>
      </c>
      <c r="X454" s="111">
        <f t="shared" si="398"/>
        <v>0</v>
      </c>
      <c r="Y454" s="111">
        <f t="shared" si="398"/>
        <v>0</v>
      </c>
      <c r="Z454" s="111">
        <f t="shared" si="398"/>
        <v>0</v>
      </c>
      <c r="AA454" s="111">
        <f t="shared" si="398"/>
        <v>0</v>
      </c>
      <c r="AB454" s="111">
        <f t="shared" si="398"/>
        <v>0</v>
      </c>
      <c r="AC454" s="111">
        <f t="shared" si="398"/>
        <v>0</v>
      </c>
      <c r="AD454" s="111">
        <f t="shared" si="398"/>
        <v>0</v>
      </c>
      <c r="AE454" s="111">
        <f t="shared" si="398"/>
        <v>0</v>
      </c>
      <c r="AF454" s="111">
        <f t="shared" si="398"/>
        <v>2700155000</v>
      </c>
      <c r="AG454" s="88"/>
      <c r="AH454" s="86"/>
      <c r="AI454" s="257"/>
      <c r="AK454" s="23"/>
      <c r="AL454" s="24"/>
      <c r="AM454" s="23"/>
      <c r="AN454" s="92"/>
      <c r="AO454" s="92"/>
      <c r="AP454" s="92"/>
      <c r="AQ454" s="92"/>
      <c r="AR454" s="92"/>
      <c r="AS454" s="92"/>
      <c r="AT454" s="92"/>
      <c r="AU454" s="92"/>
      <c r="AV454" s="92"/>
      <c r="AW454" s="92"/>
      <c r="AX454" s="92"/>
      <c r="AZ454" s="32" t="s">
        <v>3142</v>
      </c>
    </row>
    <row r="455" spans="1:63" ht="6.75" customHeight="1">
      <c r="A455" s="86"/>
      <c r="B455" s="302"/>
      <c r="C455" s="86"/>
      <c r="D455" s="87"/>
      <c r="E455" s="86"/>
      <c r="F455" s="86"/>
      <c r="G455" s="88"/>
      <c r="H455" s="86"/>
      <c r="I455" s="88"/>
      <c r="J455" s="302"/>
      <c r="K455" s="303"/>
      <c r="L455" s="302"/>
      <c r="M455" s="86"/>
      <c r="N455" s="302"/>
      <c r="O455" s="86"/>
      <c r="P455" s="86"/>
      <c r="R455" s="302"/>
      <c r="S455" s="302"/>
      <c r="T455" s="302"/>
      <c r="U455" s="302"/>
      <c r="V455" s="122"/>
      <c r="W455" s="122"/>
      <c r="X455" s="122"/>
      <c r="Y455" s="122"/>
      <c r="Z455" s="122"/>
      <c r="AA455" s="122"/>
      <c r="AB455" s="122"/>
      <c r="AC455" s="122"/>
      <c r="AD455" s="122"/>
      <c r="AE455" s="122"/>
      <c r="AF455" s="122"/>
      <c r="AG455" s="88"/>
      <c r="AH455" s="86"/>
      <c r="AI455" s="257"/>
      <c r="AK455" s="23"/>
      <c r="AL455" s="24"/>
      <c r="AM455" s="23"/>
      <c r="AZ455" s="32" t="s">
        <v>3142</v>
      </c>
    </row>
    <row r="456" spans="1:63" ht="15" customHeight="1">
      <c r="A456" s="86"/>
      <c r="C456" s="86"/>
      <c r="D456" s="87"/>
      <c r="E456" s="86"/>
      <c r="F456" s="86"/>
      <c r="G456" s="88"/>
      <c r="H456" s="86"/>
      <c r="I456" s="88"/>
      <c r="K456" s="260" t="s">
        <v>387</v>
      </c>
      <c r="L456" s="57">
        <f>L454+L446+L439</f>
        <v>4065120000</v>
      </c>
      <c r="M456" s="111">
        <f>M454+M446+M439</f>
        <v>4366414342</v>
      </c>
      <c r="N456" s="57">
        <v>240126000</v>
      </c>
      <c r="O456" s="111">
        <f>O454+O446+O439</f>
        <v>259138372</v>
      </c>
      <c r="P456" s="111">
        <f>P454+P446+P439</f>
        <v>1564288817</v>
      </c>
      <c r="Q456" s="111">
        <v>1907277153</v>
      </c>
      <c r="R456" s="57">
        <v>1559150000</v>
      </c>
      <c r="S456" s="57">
        <v>1821557000</v>
      </c>
      <c r="T456" s="57">
        <v>0</v>
      </c>
      <c r="U456" s="111">
        <f t="shared" ref="U456:AF456" si="399">U454+U446+U439</f>
        <v>558919822</v>
      </c>
      <c r="V456" s="111">
        <f t="shared" si="399"/>
        <v>0</v>
      </c>
      <c r="W456" s="111">
        <f t="shared" si="399"/>
        <v>24540317</v>
      </c>
      <c r="X456" s="111">
        <f t="shared" si="399"/>
        <v>24340192</v>
      </c>
      <c r="Y456" s="111">
        <f t="shared" si="399"/>
        <v>48880509</v>
      </c>
      <c r="Z456" s="111">
        <f t="shared" si="399"/>
        <v>0</v>
      </c>
      <c r="AA456" s="111">
        <f t="shared" si="399"/>
        <v>166217603</v>
      </c>
      <c r="AB456" s="111">
        <f t="shared" si="399"/>
        <v>107581537</v>
      </c>
      <c r="AC456" s="111">
        <f t="shared" si="399"/>
        <v>43703265</v>
      </c>
      <c r="AD456" s="111">
        <f t="shared" si="399"/>
        <v>366382914</v>
      </c>
      <c r="AE456" s="111">
        <f t="shared" si="399"/>
        <v>192536908</v>
      </c>
      <c r="AF456" s="111">
        <f t="shared" si="399"/>
        <v>3548356148</v>
      </c>
      <c r="AG456" s="88"/>
      <c r="AH456" s="86"/>
      <c r="AI456" s="257"/>
      <c r="AK456" s="23"/>
      <c r="AL456" s="24"/>
      <c r="AM456" s="23"/>
      <c r="AN456" s="92"/>
      <c r="AO456" s="92"/>
      <c r="AP456" s="92"/>
      <c r="AQ456" s="92"/>
      <c r="AR456" s="92"/>
      <c r="AS456" s="92"/>
      <c r="AT456" s="92"/>
      <c r="AU456" s="92"/>
      <c r="AV456" s="92"/>
      <c r="AW456" s="92"/>
      <c r="AX456" s="92"/>
      <c r="AZ456" s="32" t="s">
        <v>3142</v>
      </c>
    </row>
    <row r="457" spans="1:63" s="86" customFormat="1" ht="12" customHeight="1">
      <c r="D457" s="87"/>
      <c r="G457" s="88"/>
      <c r="I457" s="88"/>
      <c r="K457" s="89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  <c r="AA457" s="78"/>
      <c r="AB457" s="78"/>
      <c r="AC457" s="78"/>
      <c r="AD457" s="78"/>
      <c r="AE457" s="78"/>
      <c r="AF457" s="78"/>
      <c r="AG457" s="88"/>
      <c r="AI457" s="257"/>
      <c r="AK457" s="79"/>
      <c r="AL457" s="75"/>
      <c r="AM457" s="79"/>
      <c r="AZ457" s="32" t="s">
        <v>3142</v>
      </c>
      <c r="BA457" s="87"/>
      <c r="BB457" s="432"/>
    </row>
    <row r="458" spans="1:63" ht="15" customHeight="1">
      <c r="A458" s="67"/>
      <c r="B458" s="69"/>
      <c r="C458" s="67"/>
      <c r="D458" s="67"/>
      <c r="E458" s="67"/>
      <c r="F458" s="67"/>
      <c r="G458" s="118"/>
      <c r="H458" s="67"/>
      <c r="I458" s="285"/>
      <c r="J458" s="69"/>
      <c r="K458" s="259" t="s">
        <v>388</v>
      </c>
      <c r="L458" s="13"/>
      <c r="M458" s="67"/>
      <c r="N458" s="13"/>
      <c r="O458" s="67"/>
      <c r="P458" s="67"/>
      <c r="Q458" s="68"/>
      <c r="R458" s="13"/>
      <c r="S458" s="13"/>
      <c r="T458" s="13"/>
      <c r="U458" s="444"/>
      <c r="V458" s="267"/>
      <c r="W458" s="267"/>
      <c r="X458" s="267"/>
      <c r="Y458" s="267"/>
      <c r="Z458" s="267"/>
      <c r="AA458" s="267"/>
      <c r="AB458" s="267"/>
      <c r="AC458" s="267"/>
      <c r="AD458" s="267"/>
      <c r="AE458" s="267"/>
      <c r="AF458" s="267"/>
      <c r="AG458" s="285"/>
      <c r="AH458" s="67"/>
      <c r="AI458" s="68"/>
      <c r="AK458" s="23"/>
      <c r="AL458" s="24"/>
      <c r="AM458" s="23"/>
      <c r="AZ458" s="32" t="s">
        <v>3142</v>
      </c>
    </row>
    <row r="459" spans="1:63">
      <c r="A459" s="86"/>
      <c r="B459" s="302"/>
      <c r="C459" s="86"/>
      <c r="D459" s="87"/>
      <c r="E459" s="86"/>
      <c r="F459" s="86"/>
      <c r="G459" s="88"/>
      <c r="H459" s="86"/>
      <c r="I459" s="88"/>
      <c r="J459" s="302"/>
      <c r="K459" s="16" t="s">
        <v>22</v>
      </c>
      <c r="L459" s="302"/>
      <c r="M459" s="86"/>
      <c r="N459" s="302"/>
      <c r="O459" s="86"/>
      <c r="P459" s="86"/>
      <c r="Q459" s="302"/>
      <c r="R459" s="302"/>
      <c r="S459" s="302"/>
      <c r="T459" s="302"/>
      <c r="U459" s="302"/>
      <c r="V459" s="122"/>
      <c r="W459" s="122"/>
      <c r="X459" s="122"/>
      <c r="Y459" s="122"/>
      <c r="Z459" s="122"/>
      <c r="AA459" s="122"/>
      <c r="AB459" s="122"/>
      <c r="AC459" s="122"/>
      <c r="AD459" s="122"/>
      <c r="AE459" s="122"/>
      <c r="AF459" s="122"/>
      <c r="AG459" s="88"/>
      <c r="AH459" s="86"/>
      <c r="AI459" s="257"/>
      <c r="AK459" s="23"/>
      <c r="AL459" s="24"/>
      <c r="AM459" s="23"/>
      <c r="AZ459" s="32" t="s">
        <v>3142</v>
      </c>
    </row>
    <row r="460" spans="1:63" s="32" customFormat="1" ht="15" customHeight="1">
      <c r="A460" s="17">
        <v>31</v>
      </c>
      <c r="B460" s="99">
        <v>0</v>
      </c>
      <c r="C460" s="17" t="s">
        <v>23</v>
      </c>
      <c r="D460" s="18" t="s">
        <v>69</v>
      </c>
      <c r="E460" s="17" t="s">
        <v>362</v>
      </c>
      <c r="F460" s="17" t="s">
        <v>389</v>
      </c>
      <c r="G460" s="18" t="s">
        <v>390</v>
      </c>
      <c r="H460" s="18" t="s">
        <v>27</v>
      </c>
      <c r="I460" s="18">
        <v>30310674</v>
      </c>
      <c r="J460" s="112" t="str">
        <f t="shared" ref="J460:J464" si="400">CONCATENATE(I460,"-",H460)</f>
        <v>30310674-EJECUCION</v>
      </c>
      <c r="K460" s="442" t="s">
        <v>3406</v>
      </c>
      <c r="L460" s="100">
        <v>636869051</v>
      </c>
      <c r="M460" s="19">
        <v>636868051</v>
      </c>
      <c r="N460" s="100">
        <v>631914206</v>
      </c>
      <c r="O460" s="19">
        <v>514913206</v>
      </c>
      <c r="P460" s="19">
        <v>121954845</v>
      </c>
      <c r="Q460" s="19">
        <v>0</v>
      </c>
      <c r="R460" s="101">
        <v>4954845</v>
      </c>
      <c r="S460" s="20">
        <v>0</v>
      </c>
      <c r="T460" s="21"/>
      <c r="U460" s="21">
        <v>121954845</v>
      </c>
      <c r="V460" s="266">
        <v>0</v>
      </c>
      <c r="W460" s="266">
        <v>0</v>
      </c>
      <c r="X460" s="266">
        <v>0</v>
      </c>
      <c r="Y460" s="266">
        <f t="shared" ref="Y460:Y464" si="401">V460+W460+X460</f>
        <v>0</v>
      </c>
      <c r="Z460" s="266">
        <v>0</v>
      </c>
      <c r="AA460" s="266">
        <v>0</v>
      </c>
      <c r="AB460" s="266">
        <v>95514395</v>
      </c>
      <c r="AC460" s="266">
        <v>0</v>
      </c>
      <c r="AD460" s="266">
        <f t="shared" ref="AD460:AD464" si="402">V460+W460+X460+Z460+AA460+AB460+AC460</f>
        <v>95514395</v>
      </c>
      <c r="AE460" s="266">
        <f t="shared" ref="AE460:AE464" si="403">U460-AD460</f>
        <v>26440450</v>
      </c>
      <c r="AF460" s="266">
        <f t="shared" ref="AF460:AF464" si="404">M460-(O460+U460)</f>
        <v>0</v>
      </c>
      <c r="AG460" s="18" t="s">
        <v>3419</v>
      </c>
      <c r="AH460" s="17" t="s">
        <v>687</v>
      </c>
      <c r="AI460" s="81" t="s">
        <v>30</v>
      </c>
      <c r="AJ460" s="22"/>
      <c r="AK460" s="23"/>
      <c r="AL460" s="24"/>
      <c r="AM460" s="23"/>
      <c r="AN460" t="str">
        <f t="shared" ref="AN460:AN464" si="405">CONCATENATE( "OR PRO.CODIGO=",I460)</f>
        <v>OR PRO.CODIGO=30310674</v>
      </c>
      <c r="AO460">
        <f>LEN(I460)</f>
        <v>8</v>
      </c>
      <c r="AP460" t="e">
        <f>VLOOKUP(J460,#REF!,5,FALSE)</f>
        <v>#REF!</v>
      </c>
      <c r="AQ460"/>
      <c r="AR460" t="e">
        <f>VLOOKUP(J460,#REF!,6,FALSE)</f>
        <v>#REF!</v>
      </c>
      <c r="AS460" s="32" t="e">
        <f>VLOOKUP(I460,'convenios 2017'!A$2:O$82,15,FALSE)</f>
        <v>#N/A</v>
      </c>
      <c r="AT460" s="373">
        <f>O460+AD460</f>
        <v>610427601</v>
      </c>
      <c r="AU460" s="32" t="e">
        <f>VLOOKUP(I460,'convenio 2016'!A$2:N$196,14,FALSE)</f>
        <v>#N/A</v>
      </c>
      <c r="AV460" s="32" t="str">
        <f>VLOOKUP(I460,'convenio 2015'!A$4:M$228,13,FALSE)</f>
        <v>en convenio</v>
      </c>
      <c r="AW460" s="32" t="e">
        <f>VLOOKUP(J460,#REF!,6,FALSE)</f>
        <v>#REF!</v>
      </c>
      <c r="AX460" s="373">
        <f>O460+AD460</f>
        <v>610427601</v>
      </c>
      <c r="AY460" s="32" t="e">
        <v>#N/A</v>
      </c>
      <c r="AZ460" s="32">
        <v>1486</v>
      </c>
      <c r="BA460" s="377">
        <v>1486</v>
      </c>
      <c r="BB460" s="431">
        <v>42209</v>
      </c>
      <c r="BC460" s="32" t="str">
        <f>VLOOKUP(J460,'RATE JUNIO '!F$2:K$346,6,FALSE)</f>
        <v>RS</v>
      </c>
      <c r="BD460" s="32" t="s">
        <v>3458</v>
      </c>
      <c r="BE460" s="92" t="str">
        <f>VLOOKUP(J460,'RATES 30-06-2017'!F$2:K$374,6,FALSE)</f>
        <v>RS</v>
      </c>
      <c r="BF460" s="92"/>
      <c r="BG460" s="92" t="str">
        <f>VLOOKUP(J460,Hoja4!C$2:E$268,2,FALSE)</f>
        <v>PIR</v>
      </c>
      <c r="BH460" s="92">
        <f>VLOOKUP(J460,Hoja4!C$2:E$268,3,FALSE)</f>
        <v>31</v>
      </c>
      <c r="BI460" s="92"/>
      <c r="BJ460" s="92"/>
      <c r="BK460" s="32" t="str">
        <f>VLOOKUP(J460,RATES!F$2:K$309,6,FALSE)</f>
        <v>RS</v>
      </c>
    </row>
    <row r="461" spans="1:63" s="32" customFormat="1" ht="15" customHeight="1">
      <c r="A461" s="17">
        <v>33</v>
      </c>
      <c r="B461" s="99">
        <v>0</v>
      </c>
      <c r="C461" s="17" t="s">
        <v>23</v>
      </c>
      <c r="D461" s="18" t="s">
        <v>69</v>
      </c>
      <c r="E461" s="17" t="s">
        <v>362</v>
      </c>
      <c r="F461" s="17" t="s">
        <v>389</v>
      </c>
      <c r="G461" s="18" t="s">
        <v>390</v>
      </c>
      <c r="H461" s="18" t="s">
        <v>27</v>
      </c>
      <c r="I461" s="18">
        <v>30091901</v>
      </c>
      <c r="J461" s="112" t="str">
        <f t="shared" si="400"/>
        <v>30091901-EJECUCION</v>
      </c>
      <c r="K461" s="442" t="s">
        <v>392</v>
      </c>
      <c r="L461" s="100">
        <v>378809664</v>
      </c>
      <c r="M461" s="19">
        <v>382722000</v>
      </c>
      <c r="N461" s="100">
        <v>361809664</v>
      </c>
      <c r="O461" s="19">
        <v>219892030</v>
      </c>
      <c r="P461" s="19">
        <f>162829970-33248327</f>
        <v>129581643</v>
      </c>
      <c r="Q461" s="19">
        <v>0</v>
      </c>
      <c r="R461" s="101">
        <v>17000000</v>
      </c>
      <c r="S461" s="20">
        <v>0</v>
      </c>
      <c r="T461" s="21"/>
      <c r="U461" s="446">
        <v>0</v>
      </c>
      <c r="V461" s="266">
        <v>0</v>
      </c>
      <c r="W461" s="266">
        <v>0</v>
      </c>
      <c r="X461" s="266">
        <v>0</v>
      </c>
      <c r="Y461" s="266">
        <f t="shared" si="401"/>
        <v>0</v>
      </c>
      <c r="Z461" s="266">
        <v>0</v>
      </c>
      <c r="AA461" s="266">
        <v>0</v>
      </c>
      <c r="AB461" s="266">
        <v>0</v>
      </c>
      <c r="AC461" s="266">
        <v>0</v>
      </c>
      <c r="AD461" s="266">
        <f t="shared" si="402"/>
        <v>0</v>
      </c>
      <c r="AE461" s="266">
        <f t="shared" si="403"/>
        <v>0</v>
      </c>
      <c r="AF461" s="266">
        <f t="shared" si="404"/>
        <v>162829970</v>
      </c>
      <c r="AG461" s="18" t="s">
        <v>3419</v>
      </c>
      <c r="AH461" s="17" t="s">
        <v>73</v>
      </c>
      <c r="AI461" s="81" t="s">
        <v>155</v>
      </c>
      <c r="AJ461" s="22"/>
      <c r="AK461" s="23"/>
      <c r="AL461" s="24"/>
      <c r="AM461" s="23"/>
      <c r="AN461" t="str">
        <f t="shared" si="405"/>
        <v>OR PRO.CODIGO=30091901</v>
      </c>
      <c r="AO461">
        <f>LEN(I461)</f>
        <v>8</v>
      </c>
      <c r="AP461" t="e">
        <f>VLOOKUP(J461,#REF!,5,FALSE)</f>
        <v>#REF!</v>
      </c>
      <c r="AQ461"/>
      <c r="AR461" t="e">
        <f>VLOOKUP(J461,#REF!,6,FALSE)</f>
        <v>#REF!</v>
      </c>
      <c r="AS461" s="32" t="e">
        <f>VLOOKUP(I461,'convenios 2017'!A$2:O$82,15,FALSE)</f>
        <v>#N/A</v>
      </c>
      <c r="AT461" s="373">
        <f>O461+AD461</f>
        <v>219892030</v>
      </c>
      <c r="AU461" s="32" t="e">
        <f>VLOOKUP(I461,'convenio 2016'!A$2:N$196,14,FALSE)</f>
        <v>#N/A</v>
      </c>
      <c r="AV461" s="32">
        <f>VLOOKUP(I461,'convenio 2015'!A$4:M$228,13,FALSE)</f>
        <v>0</v>
      </c>
      <c r="AW461" s="32" t="e">
        <f>VLOOKUP(J461,#REF!,6,FALSE)</f>
        <v>#REF!</v>
      </c>
      <c r="AX461" s="373">
        <f>O461+AD461</f>
        <v>219892030</v>
      </c>
      <c r="AY461" s="32" t="e">
        <v>#N/A</v>
      </c>
      <c r="AZ461" s="32" t="e">
        <v>#N/A</v>
      </c>
      <c r="BA461" s="377">
        <v>0</v>
      </c>
      <c r="BB461" s="431"/>
      <c r="BC461" s="32" t="e">
        <f>VLOOKUP(J461,'RATE JUNIO '!F$2:K$346,6,FALSE)</f>
        <v>#N/A</v>
      </c>
      <c r="BD461" s="32" t="s">
        <v>3458</v>
      </c>
      <c r="BE461" s="92" t="e">
        <f>VLOOKUP(J461,'RATES 30-06-2017'!F$2:K$374,6,FALSE)</f>
        <v>#N/A</v>
      </c>
      <c r="BF461" s="92"/>
      <c r="BG461" s="92" t="str">
        <f>VLOOKUP(J461,Hoja4!C$2:E$268,2,FALSE)</f>
        <v>SS</v>
      </c>
      <c r="BH461" s="92">
        <f>VLOOKUP(J461,Hoja4!C$2:E$268,3,FALSE)</f>
        <v>33</v>
      </c>
      <c r="BI461" s="92"/>
      <c r="BJ461" s="92"/>
      <c r="BK461" s="32" t="e">
        <f>VLOOKUP(J461,RATES!F$2:K$309,6,FALSE)</f>
        <v>#N/A</v>
      </c>
    </row>
    <row r="462" spans="1:63" s="32" customFormat="1" ht="15" customHeight="1">
      <c r="A462" s="17">
        <v>31</v>
      </c>
      <c r="B462" s="99">
        <v>0</v>
      </c>
      <c r="C462" s="17" t="s">
        <v>23</v>
      </c>
      <c r="D462" s="18" t="s">
        <v>69</v>
      </c>
      <c r="E462" s="17" t="s">
        <v>362</v>
      </c>
      <c r="F462" s="17" t="s">
        <v>389</v>
      </c>
      <c r="G462" s="18" t="s">
        <v>390</v>
      </c>
      <c r="H462" s="18" t="s">
        <v>27</v>
      </c>
      <c r="I462" s="18">
        <v>30103279</v>
      </c>
      <c r="J462" s="112" t="str">
        <f t="shared" si="400"/>
        <v>30103279-EJECUCION</v>
      </c>
      <c r="K462" s="442" t="s">
        <v>3407</v>
      </c>
      <c r="L462" s="100">
        <v>694194527</v>
      </c>
      <c r="M462" s="19">
        <v>694194527</v>
      </c>
      <c r="N462" s="100">
        <v>659194527</v>
      </c>
      <c r="O462" s="19">
        <v>550380874</v>
      </c>
      <c r="P462" s="19">
        <v>143813653</v>
      </c>
      <c r="Q462" s="19">
        <v>0</v>
      </c>
      <c r="R462" s="101">
        <v>35000000</v>
      </c>
      <c r="S462" s="20">
        <v>0</v>
      </c>
      <c r="T462" s="21"/>
      <c r="U462" s="21">
        <v>143813653</v>
      </c>
      <c r="V462" s="266">
        <v>0</v>
      </c>
      <c r="W462" s="266">
        <v>0</v>
      </c>
      <c r="X462" s="266">
        <v>0</v>
      </c>
      <c r="Y462" s="266">
        <f t="shared" si="401"/>
        <v>0</v>
      </c>
      <c r="Z462" s="266">
        <v>0</v>
      </c>
      <c r="AA462" s="266">
        <v>0</v>
      </c>
      <c r="AB462" s="266">
        <v>143813653</v>
      </c>
      <c r="AC462" s="266">
        <v>0</v>
      </c>
      <c r="AD462" s="266">
        <f t="shared" si="402"/>
        <v>143813653</v>
      </c>
      <c r="AE462" s="266">
        <f t="shared" si="403"/>
        <v>0</v>
      </c>
      <c r="AF462" s="266">
        <f t="shared" si="404"/>
        <v>0</v>
      </c>
      <c r="AG462" s="18" t="s">
        <v>758</v>
      </c>
      <c r="AH462" s="17" t="s">
        <v>73</v>
      </c>
      <c r="AI462" s="81" t="s">
        <v>30</v>
      </c>
      <c r="AJ462" s="22"/>
      <c r="AK462" s="23"/>
      <c r="AL462" s="24"/>
      <c r="AM462" s="23"/>
      <c r="AN462" t="str">
        <f t="shared" si="405"/>
        <v>OR PRO.CODIGO=30103279</v>
      </c>
      <c r="AO462">
        <f>LEN(I462)</f>
        <v>8</v>
      </c>
      <c r="AP462" t="e">
        <f>VLOOKUP(J462,#REF!,5,FALSE)</f>
        <v>#REF!</v>
      </c>
      <c r="AQ462"/>
      <c r="AR462" t="e">
        <f>VLOOKUP(J462,#REF!,6,FALSE)</f>
        <v>#REF!</v>
      </c>
      <c r="AS462" s="32" t="e">
        <f>VLOOKUP(I462,'convenios 2017'!A$2:O$82,15,FALSE)</f>
        <v>#N/A</v>
      </c>
      <c r="AT462" s="373">
        <f>O462+AD462</f>
        <v>694194527</v>
      </c>
      <c r="AU462" s="32" t="str">
        <f>VLOOKUP(I462,'convenio 2016'!A$2:N$196,14,FALSE)</f>
        <v>toma razon</v>
      </c>
      <c r="AV462" s="32" t="str">
        <f>VLOOKUP(I462,'convenio 2015'!A$4:M$228,13,FALSE)</f>
        <v>en convenio</v>
      </c>
      <c r="AW462" s="32" t="e">
        <f>VLOOKUP(J462,#REF!,6,FALSE)</f>
        <v>#REF!</v>
      </c>
      <c r="AX462" s="373">
        <f>O462+AD462</f>
        <v>694194527</v>
      </c>
      <c r="AY462" s="32" t="s">
        <v>2408</v>
      </c>
      <c r="AZ462" s="32" t="s">
        <v>2263</v>
      </c>
      <c r="BA462" s="377">
        <v>2808</v>
      </c>
      <c r="BB462" s="431">
        <v>42648</v>
      </c>
      <c r="BC462" s="32" t="str">
        <f>VLOOKUP(J462,'RATE JUNIO '!F$2:K$346,6,FALSE)</f>
        <v>RS</v>
      </c>
      <c r="BD462" s="32" t="s">
        <v>3458</v>
      </c>
      <c r="BE462" s="92" t="str">
        <f>VLOOKUP(J462,'RATES 30-06-2017'!F$2:K$374,6,FALSE)</f>
        <v>RS</v>
      </c>
      <c r="BF462" s="92"/>
      <c r="BG462" s="92" t="str">
        <f>VLOOKUP(J462,Hoja4!C$2:E$268,2,FALSE)</f>
        <v>SS</v>
      </c>
      <c r="BH462" s="92">
        <f>VLOOKUP(J462,Hoja4!C$2:E$268,3,FALSE)</f>
        <v>31</v>
      </c>
      <c r="BI462" s="92"/>
      <c r="BJ462" s="92"/>
      <c r="BK462" s="32" t="str">
        <f>VLOOKUP(J462,RATES!F$2:K$309,6,FALSE)</f>
        <v>RS</v>
      </c>
    </row>
    <row r="463" spans="1:63" s="32" customFormat="1" ht="15" customHeight="1">
      <c r="A463" s="17">
        <v>31</v>
      </c>
      <c r="B463" s="99">
        <v>0</v>
      </c>
      <c r="C463" s="17" t="s">
        <v>23</v>
      </c>
      <c r="D463" s="18" t="s">
        <v>689</v>
      </c>
      <c r="E463" s="17" t="s">
        <v>362</v>
      </c>
      <c r="F463" s="17" t="s">
        <v>389</v>
      </c>
      <c r="G463" s="18" t="s">
        <v>390</v>
      </c>
      <c r="H463" s="18" t="s">
        <v>27</v>
      </c>
      <c r="I463" s="18">
        <v>30079324</v>
      </c>
      <c r="J463" s="112" t="str">
        <f t="shared" si="400"/>
        <v>30079324-EJECUCION</v>
      </c>
      <c r="K463" s="442" t="s">
        <v>394</v>
      </c>
      <c r="L463" s="100">
        <v>1601826221</v>
      </c>
      <c r="M463" s="19">
        <v>1599765221</v>
      </c>
      <c r="N463" s="100">
        <v>1597276421</v>
      </c>
      <c r="O463" s="19">
        <v>1595215421</v>
      </c>
      <c r="P463" s="19">
        <v>4549800</v>
      </c>
      <c r="Q463" s="19">
        <v>0</v>
      </c>
      <c r="R463" s="101">
        <v>4549800</v>
      </c>
      <c r="S463" s="20">
        <v>0</v>
      </c>
      <c r="T463" s="21"/>
      <c r="U463" s="446">
        <v>0</v>
      </c>
      <c r="V463" s="266">
        <v>0</v>
      </c>
      <c r="W463" s="266">
        <v>0</v>
      </c>
      <c r="X463" s="266">
        <v>0</v>
      </c>
      <c r="Y463" s="266">
        <f t="shared" si="401"/>
        <v>0</v>
      </c>
      <c r="Z463" s="266">
        <v>0</v>
      </c>
      <c r="AA463" s="266">
        <v>0</v>
      </c>
      <c r="AB463" s="266">
        <v>0</v>
      </c>
      <c r="AC463" s="266">
        <v>0</v>
      </c>
      <c r="AD463" s="266">
        <f t="shared" si="402"/>
        <v>0</v>
      </c>
      <c r="AE463" s="266">
        <f t="shared" si="403"/>
        <v>0</v>
      </c>
      <c r="AF463" s="266">
        <f t="shared" si="404"/>
        <v>4549800</v>
      </c>
      <c r="AG463" s="18" t="s">
        <v>3419</v>
      </c>
      <c r="AH463" s="17" t="s">
        <v>685</v>
      </c>
      <c r="AI463" s="81" t="s">
        <v>30</v>
      </c>
      <c r="AJ463" s="22"/>
      <c r="AK463" s="23"/>
      <c r="AL463" s="24"/>
      <c r="AM463" s="23"/>
      <c r="AN463" t="str">
        <f t="shared" si="405"/>
        <v>OR PRO.CODIGO=30079324</v>
      </c>
      <c r="AO463">
        <f>LEN(I463)</f>
        <v>8</v>
      </c>
      <c r="AP463" t="e">
        <f>VLOOKUP(J463,#REF!,5,FALSE)</f>
        <v>#REF!</v>
      </c>
      <c r="AQ463"/>
      <c r="AR463" t="e">
        <f>VLOOKUP(J463,#REF!,6,FALSE)</f>
        <v>#REF!</v>
      </c>
      <c r="AS463" s="32" t="e">
        <f>VLOOKUP(I463,'convenios 2017'!A$2:O$82,15,FALSE)</f>
        <v>#N/A</v>
      </c>
      <c r="AT463" s="373">
        <f>O463+AD463</f>
        <v>1595215421</v>
      </c>
      <c r="AU463" s="32" t="str">
        <f>VLOOKUP(I463,'convenio 2016'!A$2:N$196,14,FALSE)</f>
        <v>toma razon</v>
      </c>
      <c r="AV463" s="32" t="e">
        <f>VLOOKUP(I463,'convenio 2015'!A$4:M$228,13,FALSE)</f>
        <v>#N/A</v>
      </c>
      <c r="AW463" s="32" t="e">
        <f>VLOOKUP(J463,#REF!,6,FALSE)</f>
        <v>#REF!</v>
      </c>
      <c r="AX463" s="373">
        <f>O463+AD463</f>
        <v>1595215421</v>
      </c>
      <c r="AY463" s="32" t="s">
        <v>2408</v>
      </c>
      <c r="AZ463" s="32" t="s">
        <v>1982</v>
      </c>
      <c r="BA463" s="377">
        <v>622</v>
      </c>
      <c r="BB463" s="431">
        <v>42485</v>
      </c>
      <c r="BC463" s="32" t="str">
        <f>VLOOKUP(J463,'RATE JUNIO '!F$2:K$346,6,FALSE)</f>
        <v>RS</v>
      </c>
      <c r="BD463" s="32" t="s">
        <v>3458</v>
      </c>
      <c r="BE463" s="92" t="str">
        <f>VLOOKUP(J463,'RATES 30-06-2017'!F$2:K$374,6,FALSE)</f>
        <v>RS</v>
      </c>
      <c r="BF463" s="92"/>
      <c r="BG463" s="92" t="str">
        <f>VLOOKUP(J463,Hoja4!C$2:E$268,2,FALSE)</f>
        <v>LIBRE</v>
      </c>
      <c r="BH463" s="92">
        <f>VLOOKUP(J463,Hoja4!C$2:E$268,3,FALSE)</f>
        <v>31</v>
      </c>
      <c r="BI463" s="92"/>
      <c r="BJ463" s="92"/>
      <c r="BK463" s="32" t="str">
        <f>VLOOKUP(J463,RATES!F$2:K$309,6,FALSE)</f>
        <v>RS</v>
      </c>
    </row>
    <row r="464" spans="1:63" s="32" customFormat="1" ht="15" customHeight="1">
      <c r="A464" s="17">
        <v>31</v>
      </c>
      <c r="B464" s="99">
        <v>0</v>
      </c>
      <c r="C464" s="17" t="s">
        <v>23</v>
      </c>
      <c r="D464" s="18" t="s">
        <v>24</v>
      </c>
      <c r="E464" s="17" t="s">
        <v>362</v>
      </c>
      <c r="F464" s="17" t="s">
        <v>389</v>
      </c>
      <c r="G464" s="18" t="s">
        <v>390</v>
      </c>
      <c r="H464" s="18" t="s">
        <v>35</v>
      </c>
      <c r="I464" s="18">
        <v>30103252</v>
      </c>
      <c r="J464" s="112" t="str">
        <f t="shared" si="400"/>
        <v>30103252-DISEÑO</v>
      </c>
      <c r="K464" s="442" t="s">
        <v>395</v>
      </c>
      <c r="L464" s="289">
        <v>64076000</v>
      </c>
      <c r="M464" s="19">
        <v>64076000</v>
      </c>
      <c r="N464" s="289">
        <v>21085000</v>
      </c>
      <c r="O464" s="125">
        <v>21085000</v>
      </c>
      <c r="P464" s="125">
        <v>42991000</v>
      </c>
      <c r="Q464" s="290">
        <v>0</v>
      </c>
      <c r="R464" s="291">
        <v>42991000</v>
      </c>
      <c r="S464" s="292">
        <v>0</v>
      </c>
      <c r="T464" s="293"/>
      <c r="U464" s="21">
        <v>41075000</v>
      </c>
      <c r="V464" s="266">
        <v>0</v>
      </c>
      <c r="W464" s="266">
        <v>0</v>
      </c>
      <c r="X464" s="266">
        <v>0</v>
      </c>
      <c r="Y464" s="266">
        <f t="shared" si="401"/>
        <v>0</v>
      </c>
      <c r="Z464" s="266">
        <v>0</v>
      </c>
      <c r="AA464" s="266">
        <v>0</v>
      </c>
      <c r="AB464" s="266">
        <v>13080000</v>
      </c>
      <c r="AC464" s="266">
        <v>0</v>
      </c>
      <c r="AD464" s="266">
        <f t="shared" si="402"/>
        <v>13080000</v>
      </c>
      <c r="AE464" s="266">
        <f t="shared" si="403"/>
        <v>27995000</v>
      </c>
      <c r="AF464" s="266">
        <f t="shared" si="404"/>
        <v>1916000</v>
      </c>
      <c r="AG464" s="18" t="s">
        <v>3419</v>
      </c>
      <c r="AH464" s="17" t="s">
        <v>685</v>
      </c>
      <c r="AI464" s="81" t="s">
        <v>30</v>
      </c>
      <c r="AJ464" s="295"/>
      <c r="AK464" s="296"/>
      <c r="AL464" s="297"/>
      <c r="AM464" s="296"/>
      <c r="AN464" t="str">
        <f t="shared" si="405"/>
        <v>OR PRO.CODIGO=30103252</v>
      </c>
      <c r="AO464">
        <f>LEN(I464)</f>
        <v>8</v>
      </c>
      <c r="AP464" t="e">
        <f>VLOOKUP(J464,#REF!,5,FALSE)</f>
        <v>#REF!</v>
      </c>
      <c r="AR464" t="e">
        <f>VLOOKUP(J464,#REF!,6,FALSE)</f>
        <v>#REF!</v>
      </c>
      <c r="AS464" s="32" t="str">
        <f>VLOOKUP(I464,'convenios 2017'!A$2:O$82,15,FALSE)</f>
        <v>con convenio</v>
      </c>
      <c r="AT464" s="373">
        <f>O464+AD464</f>
        <v>34165000</v>
      </c>
      <c r="AU464" s="32" t="e">
        <f>VLOOKUP(I464,'convenio 2016'!A$2:N$196,14,FALSE)</f>
        <v>#N/A</v>
      </c>
      <c r="AV464" s="32" t="e">
        <f>VLOOKUP(I464,'convenio 2015'!A$4:M$228,13,FALSE)</f>
        <v>#N/A</v>
      </c>
      <c r="AW464" s="32" t="e">
        <f>VLOOKUP(J464,#REF!,6,FALSE)</f>
        <v>#REF!</v>
      </c>
      <c r="AX464" s="373">
        <f>O464+AD464</f>
        <v>34165000</v>
      </c>
      <c r="AY464" s="32" t="s">
        <v>1763</v>
      </c>
      <c r="AZ464" s="32" t="s">
        <v>3174</v>
      </c>
      <c r="BA464" s="377">
        <v>349</v>
      </c>
      <c r="BB464" s="431">
        <v>42783</v>
      </c>
      <c r="BC464" s="32" t="str">
        <f>VLOOKUP(J464,'RATE JUNIO '!F$2:K$346,6,FALSE)</f>
        <v>RS</v>
      </c>
      <c r="BD464" s="32" t="s">
        <v>3458</v>
      </c>
      <c r="BE464" s="92" t="str">
        <f>VLOOKUP(J464,'RATES 30-06-2017'!F$2:K$374,6,FALSE)</f>
        <v>RS</v>
      </c>
      <c r="BF464" s="92"/>
      <c r="BG464" s="92" t="str">
        <f>VLOOKUP(J464,Hoja4!C$2:E$268,2,FALSE)</f>
        <v>FAR</v>
      </c>
      <c r="BH464" s="92">
        <f>VLOOKUP(J464,Hoja4!C$2:E$268,3,FALSE)</f>
        <v>31</v>
      </c>
      <c r="BI464" s="92"/>
      <c r="BJ464" s="92"/>
      <c r="BK464" s="32" t="str">
        <f>VLOOKUP(J464,RATES!F$2:K$309,6,FALSE)</f>
        <v>RS</v>
      </c>
    </row>
    <row r="465" spans="1:63">
      <c r="A465" s="86"/>
      <c r="C465" s="86"/>
      <c r="D465" s="87"/>
      <c r="E465" s="86"/>
      <c r="F465" s="86"/>
      <c r="G465" s="88"/>
      <c r="H465" s="86"/>
      <c r="I465" s="88"/>
      <c r="K465" s="110" t="s">
        <v>47</v>
      </c>
      <c r="L465" s="25">
        <f>SUBTOTAL(9,L460:L464)</f>
        <v>3375775463</v>
      </c>
      <c r="M465" s="111">
        <f>SUBTOTAL(9,M460:M464)</f>
        <v>3377625799</v>
      </c>
      <c r="N465" s="25">
        <v>3271279818</v>
      </c>
      <c r="O465" s="111">
        <f>SUBTOTAL(9,O460:O464)</f>
        <v>2901486531</v>
      </c>
      <c r="P465" s="111">
        <f>SUBTOTAL(9,P460:P464)</f>
        <v>442890941</v>
      </c>
      <c r="Q465" s="109">
        <v>0</v>
      </c>
      <c r="R465" s="25">
        <v>104495645</v>
      </c>
      <c r="S465" s="25">
        <v>0</v>
      </c>
      <c r="T465" s="25">
        <v>0</v>
      </c>
      <c r="U465" s="111">
        <f t="shared" ref="U465:AF465" si="406">SUBTOTAL(9,U460:U464)</f>
        <v>306843498</v>
      </c>
      <c r="V465" s="111">
        <f t="shared" si="406"/>
        <v>0</v>
      </c>
      <c r="W465" s="111">
        <f t="shared" si="406"/>
        <v>0</v>
      </c>
      <c r="X465" s="111">
        <f t="shared" si="406"/>
        <v>0</v>
      </c>
      <c r="Y465" s="111">
        <f t="shared" si="406"/>
        <v>0</v>
      </c>
      <c r="Z465" s="111">
        <f t="shared" si="406"/>
        <v>0</v>
      </c>
      <c r="AA465" s="111">
        <f t="shared" si="406"/>
        <v>0</v>
      </c>
      <c r="AB465" s="111">
        <f t="shared" si="406"/>
        <v>252408048</v>
      </c>
      <c r="AC465" s="111">
        <f t="shared" si="406"/>
        <v>0</v>
      </c>
      <c r="AD465" s="111">
        <f t="shared" si="406"/>
        <v>252408048</v>
      </c>
      <c r="AE465" s="111">
        <f t="shared" si="406"/>
        <v>54435450</v>
      </c>
      <c r="AF465" s="111">
        <f t="shared" si="406"/>
        <v>169295770</v>
      </c>
      <c r="AG465" s="88"/>
      <c r="AH465" s="86"/>
      <c r="AI465" s="257"/>
      <c r="AK465" s="23"/>
      <c r="AL465" s="24"/>
      <c r="AM465" s="23"/>
      <c r="AN465" s="92"/>
      <c r="AO465" s="92"/>
      <c r="AP465" s="92"/>
      <c r="AQ465" s="92"/>
      <c r="AR465" s="92"/>
      <c r="AS465" s="92"/>
      <c r="AT465" s="92"/>
      <c r="AU465" s="92"/>
      <c r="AV465" s="92"/>
      <c r="AW465" s="92"/>
      <c r="AX465" s="92"/>
      <c r="AZ465" s="32" t="s">
        <v>3142</v>
      </c>
    </row>
    <row r="466" spans="1:63" ht="12" customHeight="1">
      <c r="A466" s="86"/>
      <c r="B466" s="302"/>
      <c r="C466" s="86"/>
      <c r="D466" s="87"/>
      <c r="E466" s="86"/>
      <c r="F466" s="86"/>
      <c r="G466" s="88"/>
      <c r="H466" s="86"/>
      <c r="I466" s="88"/>
      <c r="J466" s="302"/>
      <c r="K466" s="303"/>
      <c r="L466" s="302"/>
      <c r="M466" s="86"/>
      <c r="N466" s="302"/>
      <c r="O466" s="86"/>
      <c r="P466" s="86"/>
      <c r="Q466" s="302"/>
      <c r="R466" s="302"/>
      <c r="S466" s="302"/>
      <c r="T466" s="302"/>
      <c r="U466" s="302"/>
      <c r="V466" s="122"/>
      <c r="W466" s="122"/>
      <c r="X466" s="122"/>
      <c r="Y466" s="122"/>
      <c r="Z466" s="122"/>
      <c r="AA466" s="122"/>
      <c r="AB466" s="122"/>
      <c r="AC466" s="122"/>
      <c r="AD466" s="122"/>
      <c r="AE466" s="122"/>
      <c r="AF466" s="122"/>
      <c r="AG466" s="88"/>
      <c r="AH466" s="86"/>
      <c r="AI466" s="257"/>
      <c r="AK466" s="23"/>
      <c r="AL466" s="24"/>
      <c r="AM466" s="23"/>
      <c r="AZ466" s="32" t="s">
        <v>3142</v>
      </c>
    </row>
    <row r="467" spans="1:63">
      <c r="A467" s="86"/>
      <c r="B467" s="302"/>
      <c r="C467" s="86"/>
      <c r="D467" s="87"/>
      <c r="E467" s="86"/>
      <c r="F467" s="86"/>
      <c r="G467" s="88"/>
      <c r="H467" s="86"/>
      <c r="I467" s="88"/>
      <c r="J467" s="302"/>
      <c r="K467" s="16" t="s">
        <v>48</v>
      </c>
      <c r="L467" s="302"/>
      <c r="M467" s="86"/>
      <c r="N467" s="302"/>
      <c r="O467" s="86"/>
      <c r="P467" s="86"/>
      <c r="R467" s="302"/>
      <c r="S467" s="302"/>
      <c r="T467" s="302"/>
      <c r="U467" s="302"/>
      <c r="V467" s="122"/>
      <c r="W467" s="122"/>
      <c r="X467" s="122"/>
      <c r="Y467" s="122"/>
      <c r="Z467" s="122"/>
      <c r="AA467" s="122"/>
      <c r="AB467" s="122"/>
      <c r="AC467" s="122"/>
      <c r="AD467" s="122"/>
      <c r="AE467" s="122"/>
      <c r="AF467" s="122"/>
      <c r="AG467" s="88"/>
      <c r="AH467" s="86"/>
      <c r="AI467" s="257"/>
      <c r="AK467" s="23"/>
      <c r="AL467" s="24"/>
      <c r="AM467" s="23"/>
      <c r="AZ467" s="32" t="s">
        <v>3142</v>
      </c>
    </row>
    <row r="468" spans="1:63" s="32" customFormat="1" ht="15" customHeight="1">
      <c r="A468" s="17">
        <v>22</v>
      </c>
      <c r="B468" s="99">
        <v>3</v>
      </c>
      <c r="C468" s="17" t="s">
        <v>49</v>
      </c>
      <c r="D468" s="18" t="s">
        <v>90</v>
      </c>
      <c r="E468" s="17" t="s">
        <v>362</v>
      </c>
      <c r="F468" s="17" t="s">
        <v>389</v>
      </c>
      <c r="G468" s="18" t="s">
        <v>390</v>
      </c>
      <c r="H468" s="18" t="s">
        <v>27</v>
      </c>
      <c r="I468" s="18">
        <v>30126522</v>
      </c>
      <c r="J468" s="112" t="str">
        <f>CONCATENATE(I468,"-",H468)</f>
        <v>30126522-EJECUCION</v>
      </c>
      <c r="K468" s="442" t="s">
        <v>396</v>
      </c>
      <c r="L468" s="289">
        <v>120000000</v>
      </c>
      <c r="M468" s="19">
        <v>120000000</v>
      </c>
      <c r="N468" s="289">
        <v>0</v>
      </c>
      <c r="O468" s="125">
        <v>0</v>
      </c>
      <c r="P468" s="125">
        <v>30000000</v>
      </c>
      <c r="Q468" s="290">
        <v>90000000</v>
      </c>
      <c r="R468" s="291">
        <v>30000000</v>
      </c>
      <c r="S468" s="292">
        <v>90000000</v>
      </c>
      <c r="T468" s="293">
        <v>0</v>
      </c>
      <c r="U468" s="446">
        <v>0</v>
      </c>
      <c r="V468" s="266">
        <v>0</v>
      </c>
      <c r="W468" s="266">
        <v>0</v>
      </c>
      <c r="X468" s="266">
        <v>0</v>
      </c>
      <c r="Y468" s="266">
        <f>V468+W468+X468</f>
        <v>0</v>
      </c>
      <c r="Z468" s="266">
        <v>0</v>
      </c>
      <c r="AA468" s="266">
        <v>0</v>
      </c>
      <c r="AB468" s="266">
        <v>0</v>
      </c>
      <c r="AC468" s="266">
        <v>0</v>
      </c>
      <c r="AD468" s="266">
        <f>V468+W468+X468+Z468+AA468+AB468+AC468</f>
        <v>0</v>
      </c>
      <c r="AE468" s="266">
        <f>U468-AD468</f>
        <v>0</v>
      </c>
      <c r="AF468" s="266">
        <f>M468-(O468+U468)</f>
        <v>120000000</v>
      </c>
      <c r="AG468" s="18" t="s">
        <v>3419</v>
      </c>
      <c r="AH468" s="17" t="s">
        <v>685</v>
      </c>
      <c r="AI468" s="81" t="s">
        <v>40</v>
      </c>
      <c r="AJ468" s="295" t="s">
        <v>31</v>
      </c>
      <c r="AK468" s="296"/>
      <c r="AL468" s="297">
        <v>2015</v>
      </c>
      <c r="AM468" s="296" t="s">
        <v>45</v>
      </c>
      <c r="AN468" t="str">
        <f>CONCATENATE( "OR PRO.CODIGO=",I468)</f>
        <v>OR PRO.CODIGO=30126522</v>
      </c>
      <c r="AO468">
        <f>LEN(I468)</f>
        <v>8</v>
      </c>
      <c r="AP468" t="e">
        <f>VLOOKUP(J468,#REF!,5,FALSE)</f>
        <v>#REF!</v>
      </c>
      <c r="AR468" t="e">
        <f>VLOOKUP(J468,#REF!,6,FALSE)</f>
        <v>#REF!</v>
      </c>
      <c r="AS468" s="32" t="e">
        <f>VLOOKUP(I468,'convenios 2017'!A$2:O$82,15,FALSE)</f>
        <v>#N/A</v>
      </c>
      <c r="AT468" s="373">
        <f>O468+AD468</f>
        <v>0</v>
      </c>
      <c r="AU468" s="32" t="str">
        <f>VLOOKUP(I468,'convenio 2016'!A$2:N$196,14,FALSE)</f>
        <v>toma razon</v>
      </c>
      <c r="AV468" s="32" t="e">
        <f>VLOOKUP(I468,'convenio 2015'!A$4:M$228,13,FALSE)</f>
        <v>#N/A</v>
      </c>
      <c r="AW468" s="32" t="e">
        <f>VLOOKUP(J468,#REF!,6,FALSE)</f>
        <v>#REF!</v>
      </c>
      <c r="AX468" s="373">
        <f>O468+AD468</f>
        <v>0</v>
      </c>
      <c r="AY468" s="32" t="s">
        <v>2408</v>
      </c>
      <c r="AZ468" s="32" t="s">
        <v>2088</v>
      </c>
      <c r="BA468" s="377">
        <v>1051</v>
      </c>
      <c r="BB468" s="431">
        <v>42552</v>
      </c>
      <c r="BC468" s="32">
        <f>VLOOKUP(J468,'RATE JUNIO '!F$2:K$346,6,FALSE)</f>
        <v>0</v>
      </c>
      <c r="BD468" s="32" t="s">
        <v>3458</v>
      </c>
      <c r="BE468" s="92">
        <f>VLOOKUP(J468,'RATES 30-06-2017'!F$2:K$374,6,FALSE)</f>
        <v>0</v>
      </c>
      <c r="BF468" s="92"/>
      <c r="BG468" s="92" t="str">
        <f>VLOOKUP(J468,Hoja4!C$2:E$268,2,FALSE)</f>
        <v>LIBRE</v>
      </c>
      <c r="BH468" s="92">
        <f>VLOOKUP(J468,Hoja4!C$2:E$268,3,FALSE)</f>
        <v>22</v>
      </c>
      <c r="BI468" s="92"/>
      <c r="BJ468" s="92"/>
      <c r="BK468" s="32">
        <f>VLOOKUP(J468,RATES!F$2:K$309,6,FALSE)</f>
        <v>0</v>
      </c>
    </row>
    <row r="469" spans="1:63">
      <c r="A469" s="86"/>
      <c r="C469" s="86"/>
      <c r="D469" s="87"/>
      <c r="E469" s="86"/>
      <c r="F469" s="86"/>
      <c r="G469" s="88"/>
      <c r="H469" s="86"/>
      <c r="I469" s="88"/>
      <c r="K469" s="110" t="s">
        <v>52</v>
      </c>
      <c r="L469" s="25">
        <f>SUBTOTAL(9,L468)</f>
        <v>120000000</v>
      </c>
      <c r="M469" s="111">
        <f>SUBTOTAL(9,M468)</f>
        <v>120000000</v>
      </c>
      <c r="N469" s="25">
        <v>0</v>
      </c>
      <c r="O469" s="111">
        <f>SUBTOTAL(9,O468)</f>
        <v>0</v>
      </c>
      <c r="P469" s="111">
        <f>SUBTOTAL(9,P468)</f>
        <v>30000000</v>
      </c>
      <c r="Q469" s="109">
        <v>90000000</v>
      </c>
      <c r="R469" s="25">
        <v>30000000</v>
      </c>
      <c r="S469" s="25">
        <v>90000000</v>
      </c>
      <c r="T469" s="25">
        <v>0</v>
      </c>
      <c r="U469" s="111">
        <f t="shared" ref="U469:AF469" si="407">SUBTOTAL(9,U468)</f>
        <v>0</v>
      </c>
      <c r="V469" s="111">
        <f t="shared" si="407"/>
        <v>0</v>
      </c>
      <c r="W469" s="111">
        <f t="shared" si="407"/>
        <v>0</v>
      </c>
      <c r="X469" s="111">
        <f t="shared" si="407"/>
        <v>0</v>
      </c>
      <c r="Y469" s="111">
        <f t="shared" si="407"/>
        <v>0</v>
      </c>
      <c r="Z469" s="111">
        <f t="shared" si="407"/>
        <v>0</v>
      </c>
      <c r="AA469" s="111">
        <f t="shared" si="407"/>
        <v>0</v>
      </c>
      <c r="AB469" s="111">
        <f t="shared" si="407"/>
        <v>0</v>
      </c>
      <c r="AC469" s="111">
        <f t="shared" si="407"/>
        <v>0</v>
      </c>
      <c r="AD469" s="111">
        <f t="shared" si="407"/>
        <v>0</v>
      </c>
      <c r="AE469" s="111">
        <f t="shared" si="407"/>
        <v>0</v>
      </c>
      <c r="AF469" s="111">
        <f t="shared" si="407"/>
        <v>120000000</v>
      </c>
      <c r="AG469" s="88"/>
      <c r="AH469" s="86"/>
      <c r="AI469" s="257"/>
      <c r="AK469" s="23"/>
      <c r="AL469" s="24"/>
      <c r="AM469" s="23"/>
      <c r="AN469" s="92"/>
      <c r="AO469" s="92"/>
      <c r="AP469" s="92"/>
      <c r="AQ469" s="92"/>
      <c r="AR469" s="92"/>
      <c r="AS469" s="92"/>
      <c r="AT469" s="92"/>
      <c r="AU469" s="92"/>
      <c r="AV469" s="92"/>
      <c r="AW469" s="92"/>
      <c r="AX469" s="92"/>
      <c r="AZ469" s="32" t="s">
        <v>3142</v>
      </c>
    </row>
    <row r="470" spans="1:63" ht="8.25" customHeight="1">
      <c r="A470" s="86"/>
      <c r="C470" s="86"/>
      <c r="D470" s="87"/>
      <c r="E470" s="86"/>
      <c r="F470" s="86"/>
      <c r="G470" s="88"/>
      <c r="H470" s="86"/>
      <c r="I470" s="88"/>
      <c r="K470" s="261"/>
      <c r="M470" s="86"/>
      <c r="O470" s="86"/>
      <c r="P470" s="86"/>
      <c r="U470"/>
      <c r="V470" s="122"/>
      <c r="W470" s="122"/>
      <c r="X470" s="122"/>
      <c r="Y470" s="122"/>
      <c r="Z470" s="122"/>
      <c r="AA470" s="122"/>
      <c r="AB470" s="122"/>
      <c r="AC470" s="122"/>
      <c r="AD470" s="122"/>
      <c r="AE470" s="122"/>
      <c r="AF470" s="122"/>
      <c r="AG470" s="88"/>
      <c r="AH470" s="86"/>
      <c r="AI470" s="257"/>
      <c r="AK470" s="23"/>
      <c r="AL470" s="24"/>
      <c r="AM470" s="23"/>
      <c r="AZ470" s="32" t="s">
        <v>3142</v>
      </c>
    </row>
    <row r="471" spans="1:63">
      <c r="A471" s="86"/>
      <c r="C471" s="86"/>
      <c r="D471" s="87"/>
      <c r="E471" s="86"/>
      <c r="F471" s="86"/>
      <c r="G471" s="88"/>
      <c r="H471" s="86"/>
      <c r="I471" s="88"/>
      <c r="K471" s="16" t="s">
        <v>53</v>
      </c>
      <c r="L471" s="302"/>
      <c r="M471" s="86"/>
      <c r="N471" s="302"/>
      <c r="O471" s="86"/>
      <c r="P471" s="86"/>
      <c r="Q471" s="302"/>
      <c r="R471" s="302"/>
      <c r="S471" s="302"/>
      <c r="T471" s="302"/>
      <c r="U471" s="302"/>
      <c r="V471" s="122"/>
      <c r="W471" s="122"/>
      <c r="X471" s="122"/>
      <c r="Y471" s="122"/>
      <c r="Z471" s="122"/>
      <c r="AA471" s="122"/>
      <c r="AB471" s="122"/>
      <c r="AC471" s="122"/>
      <c r="AD471" s="122"/>
      <c r="AE471" s="122"/>
      <c r="AF471" s="122"/>
      <c r="AG471" s="88"/>
      <c r="AH471" s="86"/>
      <c r="AI471" s="257"/>
      <c r="AK471" s="23"/>
      <c r="AL471" s="24"/>
      <c r="AM471" s="23"/>
      <c r="AZ471" s="32" t="s">
        <v>3142</v>
      </c>
    </row>
    <row r="472" spans="1:63" s="32" customFormat="1" ht="15" customHeight="1">
      <c r="A472" s="17">
        <v>31</v>
      </c>
      <c r="B472" s="99">
        <v>2</v>
      </c>
      <c r="C472" s="17" t="s">
        <v>54</v>
      </c>
      <c r="D472" s="18" t="s">
        <v>81</v>
      </c>
      <c r="E472" s="17" t="s">
        <v>362</v>
      </c>
      <c r="F472" s="17" t="s">
        <v>389</v>
      </c>
      <c r="G472" s="18" t="s">
        <v>390</v>
      </c>
      <c r="H472" s="18" t="s">
        <v>27</v>
      </c>
      <c r="I472" s="18">
        <v>30131132</v>
      </c>
      <c r="J472" s="112" t="str">
        <f>CONCATENATE(I472,"-",H472)</f>
        <v>30131132-EJECUCION</v>
      </c>
      <c r="K472" s="442" t="s">
        <v>3316</v>
      </c>
      <c r="L472" s="100">
        <v>49150000</v>
      </c>
      <c r="M472" s="19">
        <v>49150000</v>
      </c>
      <c r="N472" s="100">
        <v>0</v>
      </c>
      <c r="O472" s="19">
        <v>0</v>
      </c>
      <c r="P472" s="19">
        <v>49150000</v>
      </c>
      <c r="Q472" s="19">
        <v>0</v>
      </c>
      <c r="R472" s="101">
        <v>49150000</v>
      </c>
      <c r="S472" s="20">
        <v>0</v>
      </c>
      <c r="T472" s="21">
        <v>0</v>
      </c>
      <c r="U472" s="21">
        <v>49150000</v>
      </c>
      <c r="V472" s="266">
        <v>0</v>
      </c>
      <c r="W472" s="266">
        <v>0</v>
      </c>
      <c r="X472" s="266">
        <v>0</v>
      </c>
      <c r="Y472" s="266">
        <f t="shared" ref="Y472:Y478" si="408">V472+W472+X472</f>
        <v>0</v>
      </c>
      <c r="Z472" s="266">
        <v>0</v>
      </c>
      <c r="AA472" s="266">
        <v>0</v>
      </c>
      <c r="AB472" s="266">
        <v>0</v>
      </c>
      <c r="AC472" s="266">
        <v>0</v>
      </c>
      <c r="AD472" s="266">
        <f t="shared" ref="AD472:AD478" si="409">V472+W472+X472+Z472+AA472+AB472+AC472</f>
        <v>0</v>
      </c>
      <c r="AE472" s="266">
        <f t="shared" ref="AE472:AE478" si="410">U472-AD472</f>
        <v>49150000</v>
      </c>
      <c r="AF472" s="266">
        <f t="shared" ref="AF472:AF478" si="411">M472-(O472+U472)</f>
        <v>0</v>
      </c>
      <c r="AG472" s="18" t="s">
        <v>3419</v>
      </c>
      <c r="AH472" s="17" t="s">
        <v>83</v>
      </c>
      <c r="AI472" s="81" t="s">
        <v>30</v>
      </c>
      <c r="AJ472" s="22" t="s">
        <v>31</v>
      </c>
      <c r="AK472" s="23" t="s">
        <v>30</v>
      </c>
      <c r="AL472" s="24" t="s">
        <v>398</v>
      </c>
      <c r="AM472" s="23"/>
      <c r="AN472" t="str">
        <f>CONCATENATE( "OR PRO.CODIGO=",I472)</f>
        <v>OR PRO.CODIGO=30131132</v>
      </c>
      <c r="AO472">
        <f t="shared" ref="AO472:AO478" si="412">LEN(I472)</f>
        <v>8</v>
      </c>
      <c r="AP472" t="e">
        <f>VLOOKUP(J472,#REF!,5,FALSE)</f>
        <v>#REF!</v>
      </c>
      <c r="AQ472"/>
      <c r="AR472" t="e">
        <f>VLOOKUP(J472,#REF!,6,FALSE)</f>
        <v>#REF!</v>
      </c>
      <c r="AS472" s="32" t="e">
        <f>VLOOKUP(I472,'convenios 2017'!A$2:O$82,15,FALSE)</f>
        <v>#N/A</v>
      </c>
      <c r="AT472" s="373">
        <f>O472+AD472</f>
        <v>0</v>
      </c>
      <c r="AU472" s="32" t="e">
        <f>VLOOKUP(I472,'convenio 2016'!A$2:N$196,14,FALSE)</f>
        <v>#N/A</v>
      </c>
      <c r="AV472" s="32" t="e">
        <f>VLOOKUP(I472,'convenio 2015'!A$4:M$228,13,FALSE)</f>
        <v>#N/A</v>
      </c>
      <c r="AW472" s="32" t="e">
        <f>VLOOKUP(J472,#REF!,6,FALSE)</f>
        <v>#REF!</v>
      </c>
      <c r="AX472" s="373">
        <f t="shared" ref="AX472:AX478" si="413">O472+AD472</f>
        <v>0</v>
      </c>
      <c r="AY472" s="32" t="e">
        <v>#N/A</v>
      </c>
      <c r="AZ472" s="32" t="e">
        <v>#N/A</v>
      </c>
      <c r="BA472" s="377" t="e">
        <v>#N/A</v>
      </c>
      <c r="BB472" s="431"/>
      <c r="BC472" s="32" t="str">
        <f>VLOOKUP(J472,'RATE JUNIO '!F$2:K$346,6,FALSE)</f>
        <v>RS</v>
      </c>
      <c r="BD472" s="32" t="s">
        <v>3458</v>
      </c>
      <c r="BE472" s="92" t="str">
        <f>VLOOKUP(J472,'RATES 30-06-2017'!F$2:K$374,6,FALSE)</f>
        <v>RS</v>
      </c>
      <c r="BF472" s="92"/>
      <c r="BG472" s="92" t="str">
        <f>VLOOKUP(J472,Hoja4!C$2:E$268,2,FALSE)</f>
        <v>ENERGIZACION</v>
      </c>
      <c r="BH472" s="92">
        <f>VLOOKUP(J472,Hoja4!C$2:E$268,3,FALSE)</f>
        <v>31</v>
      </c>
      <c r="BI472" s="92"/>
      <c r="BJ472" s="92"/>
      <c r="BK472" s="32" t="str">
        <f>VLOOKUP(J472,RATES!F$2:K$309,6,FALSE)</f>
        <v>RS</v>
      </c>
    </row>
    <row r="473" spans="1:63" s="32" customFormat="1" ht="15" customHeight="1">
      <c r="A473" s="17">
        <v>31</v>
      </c>
      <c r="B473" s="99">
        <v>0</v>
      </c>
      <c r="C473" s="17" t="s">
        <v>54</v>
      </c>
      <c r="D473" s="18" t="s">
        <v>41</v>
      </c>
      <c r="E473" s="17" t="s">
        <v>362</v>
      </c>
      <c r="F473" s="17" t="s">
        <v>389</v>
      </c>
      <c r="G473" s="18" t="s">
        <v>390</v>
      </c>
      <c r="H473" s="18" t="s">
        <v>27</v>
      </c>
      <c r="I473" s="18">
        <v>30126506</v>
      </c>
      <c r="J473" s="112" t="str">
        <f t="shared" ref="J473:J478" si="414">CONCATENATE(I473,"-",H473)</f>
        <v>30126506-EJECUCION</v>
      </c>
      <c r="K473" s="442" t="s">
        <v>399</v>
      </c>
      <c r="L473" s="289">
        <v>599792000</v>
      </c>
      <c r="M473" s="19">
        <v>599792000</v>
      </c>
      <c r="N473" s="289">
        <v>0</v>
      </c>
      <c r="O473" s="19">
        <v>0</v>
      </c>
      <c r="P473" s="19">
        <v>65924000</v>
      </c>
      <c r="Q473" s="290">
        <v>533868000</v>
      </c>
      <c r="R473" s="291">
        <v>65924000</v>
      </c>
      <c r="S473" s="292">
        <v>533868000</v>
      </c>
      <c r="T473" s="293"/>
      <c r="U473" s="446">
        <v>0</v>
      </c>
      <c r="V473" s="266">
        <v>0</v>
      </c>
      <c r="W473" s="266">
        <v>0</v>
      </c>
      <c r="X473" s="266">
        <v>0</v>
      </c>
      <c r="Y473" s="266">
        <f t="shared" si="408"/>
        <v>0</v>
      </c>
      <c r="Z473" s="266">
        <v>0</v>
      </c>
      <c r="AA473" s="266">
        <v>0</v>
      </c>
      <c r="AB473" s="266">
        <v>0</v>
      </c>
      <c r="AC473" s="266">
        <v>0</v>
      </c>
      <c r="AD473" s="266">
        <f t="shared" si="409"/>
        <v>0</v>
      </c>
      <c r="AE473" s="266">
        <f t="shared" si="410"/>
        <v>0</v>
      </c>
      <c r="AF473" s="266">
        <f t="shared" si="411"/>
        <v>599792000</v>
      </c>
      <c r="AG473" s="18" t="s">
        <v>51</v>
      </c>
      <c r="AH473" s="17" t="s">
        <v>685</v>
      </c>
      <c r="AI473" s="81" t="s">
        <v>57</v>
      </c>
      <c r="AJ473" s="295"/>
      <c r="AK473" s="296"/>
      <c r="AL473" s="297"/>
      <c r="AM473" s="296"/>
      <c r="AN473" t="str">
        <f t="shared" ref="AN473:AN478" si="415">CONCATENATE( "OR PRO.CODIGO=",I473)</f>
        <v>OR PRO.CODIGO=30126506</v>
      </c>
      <c r="AO473">
        <f t="shared" si="412"/>
        <v>8</v>
      </c>
      <c r="AP473" t="e">
        <f>VLOOKUP(J473,#REF!,5,FALSE)</f>
        <v>#REF!</v>
      </c>
      <c r="AR473" t="e">
        <f>VLOOKUP(J473,#REF!,6,FALSE)</f>
        <v>#REF!</v>
      </c>
      <c r="AS473" s="32" t="e">
        <f>VLOOKUP(I473,'convenios 2017'!A$2:O$82,15,FALSE)</f>
        <v>#N/A</v>
      </c>
      <c r="AT473" s="373">
        <f>O473+AD473</f>
        <v>0</v>
      </c>
      <c r="AU473" s="32" t="e">
        <f>VLOOKUP(I473,'convenio 2016'!A$2:N$196,14,FALSE)</f>
        <v>#N/A</v>
      </c>
      <c r="AV473" s="32" t="e">
        <f>VLOOKUP(I473,'convenio 2015'!A$4:M$228,13,FALSE)</f>
        <v>#N/A</v>
      </c>
      <c r="AW473" s="32" t="e">
        <f>VLOOKUP(J473,#REF!,6,FALSE)</f>
        <v>#REF!</v>
      </c>
      <c r="AX473" s="373">
        <f t="shared" si="413"/>
        <v>0</v>
      </c>
      <c r="AY473" s="32" t="e">
        <v>#N/A</v>
      </c>
      <c r="AZ473" s="32" t="e">
        <v>#N/A</v>
      </c>
      <c r="BA473" s="377" t="e">
        <v>#N/A</v>
      </c>
      <c r="BB473" s="431"/>
      <c r="BC473" s="32">
        <f>VLOOKUP(J473,'RATE JUNIO '!F$2:K$346,6,FALSE)</f>
        <v>0</v>
      </c>
      <c r="BD473" s="32" t="s">
        <v>3458</v>
      </c>
      <c r="BE473" s="92">
        <f>VLOOKUP(J473,'RATES 30-06-2017'!F$2:K$374,6,FALSE)</f>
        <v>0</v>
      </c>
      <c r="BF473" s="92"/>
      <c r="BG473" s="92" t="e">
        <f>VLOOKUP(J473,Hoja4!C$2:E$268,2,FALSE)</f>
        <v>#N/A</v>
      </c>
      <c r="BH473" s="92" t="e">
        <f>VLOOKUP(J473,Hoja4!C$2:E$268,3,FALSE)</f>
        <v>#N/A</v>
      </c>
      <c r="BI473" s="92"/>
      <c r="BJ473" s="92"/>
    </row>
    <row r="474" spans="1:63" s="32" customFormat="1" ht="15" customHeight="1">
      <c r="A474" s="17">
        <v>31</v>
      </c>
      <c r="B474" s="99">
        <v>10</v>
      </c>
      <c r="C474" s="17" t="s">
        <v>54</v>
      </c>
      <c r="D474" s="18" t="s">
        <v>24</v>
      </c>
      <c r="E474" s="17" t="s">
        <v>362</v>
      </c>
      <c r="F474" s="17" t="s">
        <v>389</v>
      </c>
      <c r="G474" s="18" t="s">
        <v>390</v>
      </c>
      <c r="H474" s="18" t="s">
        <v>35</v>
      </c>
      <c r="I474" s="18">
        <v>20157700</v>
      </c>
      <c r="J474" s="112" t="str">
        <f t="shared" si="414"/>
        <v>20157700-DISEÑO</v>
      </c>
      <c r="K474" s="442" t="s">
        <v>3237</v>
      </c>
      <c r="L474" s="100">
        <v>60468000</v>
      </c>
      <c r="M474" s="19">
        <v>60468000</v>
      </c>
      <c r="N474" s="100">
        <v>0</v>
      </c>
      <c r="O474" s="19">
        <v>0</v>
      </c>
      <c r="P474" s="19">
        <v>60468000</v>
      </c>
      <c r="Q474" s="19">
        <v>0</v>
      </c>
      <c r="R474" s="101">
        <v>60468000</v>
      </c>
      <c r="S474" s="20">
        <v>0</v>
      </c>
      <c r="T474" s="21">
        <v>0</v>
      </c>
      <c r="U474" s="446">
        <v>0</v>
      </c>
      <c r="V474" s="266">
        <v>0</v>
      </c>
      <c r="W474" s="266">
        <v>0</v>
      </c>
      <c r="X474" s="266">
        <v>0</v>
      </c>
      <c r="Y474" s="266">
        <f t="shared" si="408"/>
        <v>0</v>
      </c>
      <c r="Z474" s="266">
        <v>0</v>
      </c>
      <c r="AA474" s="266">
        <v>0</v>
      </c>
      <c r="AB474" s="266">
        <v>0</v>
      </c>
      <c r="AC474" s="266">
        <v>0</v>
      </c>
      <c r="AD474" s="266">
        <f t="shared" si="409"/>
        <v>0</v>
      </c>
      <c r="AE474" s="266">
        <f t="shared" si="410"/>
        <v>0</v>
      </c>
      <c r="AF474" s="266">
        <f t="shared" si="411"/>
        <v>60468000</v>
      </c>
      <c r="AG474" s="18" t="s">
        <v>51</v>
      </c>
      <c r="AH474" s="17" t="s">
        <v>109</v>
      </c>
      <c r="AI474" s="81" t="s">
        <v>30</v>
      </c>
      <c r="AJ474" s="22" t="s">
        <v>31</v>
      </c>
      <c r="AK474" s="23" t="s">
        <v>30</v>
      </c>
      <c r="AL474" s="24" t="s">
        <v>401</v>
      </c>
      <c r="AM474" s="23"/>
      <c r="AN474" t="str">
        <f t="shared" si="415"/>
        <v>OR PRO.CODIGO=20157700</v>
      </c>
      <c r="AO474">
        <f t="shared" si="412"/>
        <v>8</v>
      </c>
      <c r="AP474" t="e">
        <f>VLOOKUP(J474,#REF!,5,FALSE)</f>
        <v>#REF!</v>
      </c>
      <c r="AQ474"/>
      <c r="AR474" t="e">
        <f>VLOOKUP(J474,#REF!,6,FALSE)</f>
        <v>#REF!</v>
      </c>
      <c r="AS474" s="32" t="e">
        <f>VLOOKUP(I474,'convenios 2017'!A$2:O$82,15,FALSE)</f>
        <v>#N/A</v>
      </c>
      <c r="AT474" s="373">
        <f>O474+AD474</f>
        <v>0</v>
      </c>
      <c r="AU474" s="32" t="e">
        <f>VLOOKUP(I474,'convenio 2016'!A$2:N$196,14,FALSE)</f>
        <v>#N/A</v>
      </c>
      <c r="AV474" s="32" t="e">
        <f>VLOOKUP(I474,'convenio 2015'!A$4:M$228,13,FALSE)</f>
        <v>#N/A</v>
      </c>
      <c r="AW474" s="32" t="e">
        <f>VLOOKUP(J474,#REF!,6,FALSE)</f>
        <v>#REF!</v>
      </c>
      <c r="AX474" s="373">
        <f t="shared" si="413"/>
        <v>0</v>
      </c>
      <c r="AY474" s="32" t="e">
        <v>#N/A</v>
      </c>
      <c r="AZ474" s="32" t="e">
        <v>#N/A</v>
      </c>
      <c r="BA474" s="377" t="e">
        <v>#N/A</v>
      </c>
      <c r="BB474" s="431"/>
      <c r="BC474" s="32" t="str">
        <f>VLOOKUP(J474,'RATE JUNIO '!F$2:K$346,6,FALSE)</f>
        <v>RS</v>
      </c>
      <c r="BD474" s="32" t="s">
        <v>3458</v>
      </c>
      <c r="BE474" s="92" t="str">
        <f>VLOOKUP(J474,'RATES 30-06-2017'!F$2:K$374,6,FALSE)</f>
        <v>RS</v>
      </c>
      <c r="BF474" s="92"/>
      <c r="BG474" s="92" t="e">
        <f>VLOOKUP(J474,Hoja4!C$2:E$268,2,FALSE)</f>
        <v>#N/A</v>
      </c>
      <c r="BH474" s="92" t="e">
        <f>VLOOKUP(J474,Hoja4!C$2:E$268,3,FALSE)</f>
        <v>#N/A</v>
      </c>
      <c r="BI474" s="92"/>
      <c r="BJ474" s="92"/>
      <c r="BK474" s="32" t="str">
        <f>VLOOKUP(J474,RATES!F$2:K$309,6,FALSE)</f>
        <v>RS</v>
      </c>
    </row>
    <row r="475" spans="1:63" s="32" customFormat="1" ht="15" customHeight="1">
      <c r="A475" s="17">
        <v>31</v>
      </c>
      <c r="B475" s="99">
        <v>1</v>
      </c>
      <c r="C475" s="17" t="s">
        <v>54</v>
      </c>
      <c r="D475" s="18" t="s">
        <v>81</v>
      </c>
      <c r="E475" s="17" t="s">
        <v>362</v>
      </c>
      <c r="F475" s="17" t="s">
        <v>389</v>
      </c>
      <c r="G475" s="18" t="s">
        <v>390</v>
      </c>
      <c r="H475" s="18" t="s">
        <v>27</v>
      </c>
      <c r="I475" s="18">
        <v>30131130</v>
      </c>
      <c r="J475" s="112" t="str">
        <f t="shared" si="414"/>
        <v>30131130-EJECUCION</v>
      </c>
      <c r="K475" s="442" t="s">
        <v>3317</v>
      </c>
      <c r="L475" s="100">
        <v>53956000</v>
      </c>
      <c r="M475" s="19">
        <v>53956000</v>
      </c>
      <c r="N475" s="100">
        <v>0</v>
      </c>
      <c r="O475" s="19">
        <v>0</v>
      </c>
      <c r="P475" s="19">
        <v>53956000</v>
      </c>
      <c r="Q475" s="19">
        <v>0</v>
      </c>
      <c r="R475" s="101">
        <v>53956000</v>
      </c>
      <c r="S475" s="20">
        <v>0</v>
      </c>
      <c r="T475" s="21">
        <v>0</v>
      </c>
      <c r="U475" s="21">
        <v>53596000</v>
      </c>
      <c r="V475" s="266">
        <v>0</v>
      </c>
      <c r="W475" s="266">
        <v>0</v>
      </c>
      <c r="X475" s="266">
        <v>0</v>
      </c>
      <c r="Y475" s="266">
        <f t="shared" si="408"/>
        <v>0</v>
      </c>
      <c r="Z475" s="266">
        <v>0</v>
      </c>
      <c r="AA475" s="266">
        <v>0</v>
      </c>
      <c r="AB475" s="266">
        <v>0</v>
      </c>
      <c r="AC475" s="266">
        <v>0</v>
      </c>
      <c r="AD475" s="266">
        <f t="shared" si="409"/>
        <v>0</v>
      </c>
      <c r="AE475" s="266">
        <f t="shared" si="410"/>
        <v>53596000</v>
      </c>
      <c r="AF475" s="266">
        <f t="shared" si="411"/>
        <v>360000</v>
      </c>
      <c r="AG475" s="18" t="s">
        <v>3419</v>
      </c>
      <c r="AH475" s="17" t="s">
        <v>83</v>
      </c>
      <c r="AI475" s="81" t="s">
        <v>30</v>
      </c>
      <c r="AJ475" s="22" t="s">
        <v>31</v>
      </c>
      <c r="AK475" s="23" t="s">
        <v>30</v>
      </c>
      <c r="AL475" s="24" t="s">
        <v>398</v>
      </c>
      <c r="AM475" s="23"/>
      <c r="AN475" t="str">
        <f t="shared" si="415"/>
        <v>OR PRO.CODIGO=30131130</v>
      </c>
      <c r="AO475">
        <f t="shared" si="412"/>
        <v>8</v>
      </c>
      <c r="AP475" t="e">
        <f>VLOOKUP(J475,#REF!,5,FALSE)</f>
        <v>#REF!</v>
      </c>
      <c r="AQ475"/>
      <c r="AR475" t="e">
        <f>VLOOKUP(J475,#REF!,6,FALSE)</f>
        <v>#REF!</v>
      </c>
      <c r="AS475" s="32" t="e">
        <f>VLOOKUP(I475,'convenios 2017'!A$2:O$82,15,FALSE)</f>
        <v>#N/A</v>
      </c>
      <c r="AT475" s="373">
        <f>O475+AD475</f>
        <v>0</v>
      </c>
      <c r="AU475" s="32" t="e">
        <f>VLOOKUP(I475,'convenio 2016'!A$2:N$196,14,FALSE)</f>
        <v>#N/A</v>
      </c>
      <c r="AV475" s="32" t="e">
        <f>VLOOKUP(I475,'convenio 2015'!A$4:M$228,13,FALSE)</f>
        <v>#N/A</v>
      </c>
      <c r="AW475" s="32" t="e">
        <f>VLOOKUP(J475,#REF!,6,FALSE)</f>
        <v>#REF!</v>
      </c>
      <c r="AX475" s="373">
        <f t="shared" si="413"/>
        <v>0</v>
      </c>
      <c r="AY475" s="32" t="e">
        <v>#N/A</v>
      </c>
      <c r="AZ475" s="32" t="e">
        <v>#N/A</v>
      </c>
      <c r="BA475" s="377" t="e">
        <v>#N/A</v>
      </c>
      <c r="BB475" s="431"/>
      <c r="BC475" s="32" t="str">
        <f>VLOOKUP(J475,'RATE JUNIO '!F$2:K$346,6,FALSE)</f>
        <v>RS</v>
      </c>
      <c r="BD475" s="32" t="s">
        <v>3458</v>
      </c>
      <c r="BE475" s="92" t="str">
        <f>VLOOKUP(J475,'RATES 30-06-2017'!F$2:K$374,6,FALSE)</f>
        <v>RS</v>
      </c>
      <c r="BF475" s="92"/>
      <c r="BG475" s="92" t="str">
        <f>VLOOKUP(J475,Hoja4!C$2:E$268,2,FALSE)</f>
        <v>ENERGIZACION</v>
      </c>
      <c r="BH475" s="92">
        <f>VLOOKUP(J475,Hoja4!C$2:E$268,3,FALSE)</f>
        <v>31</v>
      </c>
      <c r="BI475" s="92"/>
      <c r="BJ475" s="92"/>
      <c r="BK475" s="32" t="str">
        <f>VLOOKUP(J475,RATES!F$2:K$309,6,FALSE)</f>
        <v>RS</v>
      </c>
    </row>
    <row r="476" spans="1:63" s="32" customFormat="1" ht="15" customHeight="1">
      <c r="A476" s="17">
        <v>31</v>
      </c>
      <c r="B476" s="99">
        <v>6</v>
      </c>
      <c r="C476" s="17" t="s">
        <v>54</v>
      </c>
      <c r="D476" s="18" t="s">
        <v>69</v>
      </c>
      <c r="E476" s="17" t="s">
        <v>362</v>
      </c>
      <c r="F476" s="17" t="s">
        <v>389</v>
      </c>
      <c r="G476" s="18" t="s">
        <v>390</v>
      </c>
      <c r="H476" s="18" t="s">
        <v>27</v>
      </c>
      <c r="I476" s="18">
        <v>30135406</v>
      </c>
      <c r="J476" s="112" t="str">
        <f t="shared" si="414"/>
        <v>30135406-EJECUCION</v>
      </c>
      <c r="K476" s="442" t="s">
        <v>3238</v>
      </c>
      <c r="L476" s="100">
        <v>524202000</v>
      </c>
      <c r="M476" s="19">
        <v>524202000</v>
      </c>
      <c r="N476" s="100">
        <v>0</v>
      </c>
      <c r="O476" s="19">
        <v>0</v>
      </c>
      <c r="P476" s="19">
        <v>70000000</v>
      </c>
      <c r="Q476" s="19">
        <v>454202000</v>
      </c>
      <c r="R476" s="101">
        <v>70000000</v>
      </c>
      <c r="S476" s="20">
        <v>454202000</v>
      </c>
      <c r="T476" s="21">
        <v>0</v>
      </c>
      <c r="U476" s="446">
        <v>0</v>
      </c>
      <c r="V476" s="266">
        <v>0</v>
      </c>
      <c r="W476" s="266">
        <v>0</v>
      </c>
      <c r="X476" s="266">
        <v>0</v>
      </c>
      <c r="Y476" s="266">
        <f t="shared" si="408"/>
        <v>0</v>
      </c>
      <c r="Z476" s="266">
        <v>0</v>
      </c>
      <c r="AA476" s="266">
        <v>0</v>
      </c>
      <c r="AB476" s="266">
        <v>0</v>
      </c>
      <c r="AC476" s="266">
        <v>0</v>
      </c>
      <c r="AD476" s="266">
        <f t="shared" si="409"/>
        <v>0</v>
      </c>
      <c r="AE476" s="266">
        <f t="shared" si="410"/>
        <v>0</v>
      </c>
      <c r="AF476" s="266">
        <f t="shared" si="411"/>
        <v>524202000</v>
      </c>
      <c r="AG476" s="18" t="s">
        <v>51</v>
      </c>
      <c r="AH476" s="17" t="s">
        <v>73</v>
      </c>
      <c r="AI476" s="81" t="s">
        <v>57</v>
      </c>
      <c r="AJ476" s="22" t="s">
        <v>31</v>
      </c>
      <c r="AK476" s="23"/>
      <c r="AL476" s="24"/>
      <c r="AM476" s="23" t="s">
        <v>45</v>
      </c>
      <c r="AN476" t="str">
        <f t="shared" si="415"/>
        <v>OR PRO.CODIGO=30135406</v>
      </c>
      <c r="AO476">
        <f t="shared" si="412"/>
        <v>8</v>
      </c>
      <c r="AP476" t="e">
        <f>VLOOKUP(J476,#REF!,5,FALSE)</f>
        <v>#REF!</v>
      </c>
      <c r="AQ476"/>
      <c r="AR476" t="e">
        <f>VLOOKUP(J476,#REF!,6,FALSE)</f>
        <v>#REF!</v>
      </c>
      <c r="AS476" s="32" t="e">
        <f>VLOOKUP(I476,'convenios 2017'!A$2:O$82,15,FALSE)</f>
        <v>#N/A</v>
      </c>
      <c r="AT476" s="373">
        <f>O476+AD476</f>
        <v>0</v>
      </c>
      <c r="AU476" s="32" t="e">
        <f>VLOOKUP(I476,'convenio 2016'!A$2:N$196,14,FALSE)</f>
        <v>#N/A</v>
      </c>
      <c r="AV476" s="32" t="e">
        <f>VLOOKUP(I476,'convenio 2015'!A$4:M$228,13,FALSE)</f>
        <v>#N/A</v>
      </c>
      <c r="AW476" s="32" t="e">
        <f>VLOOKUP(J476,#REF!,6,FALSE)</f>
        <v>#REF!</v>
      </c>
      <c r="AX476" s="373">
        <f t="shared" si="413"/>
        <v>0</v>
      </c>
      <c r="AY476" s="32" t="e">
        <v>#N/A</v>
      </c>
      <c r="AZ476" s="32" t="e">
        <v>#N/A</v>
      </c>
      <c r="BA476" s="377" t="e">
        <v>#N/A</v>
      </c>
      <c r="BB476" s="431"/>
      <c r="BC476" s="32">
        <f>VLOOKUP(J476,'RATE JUNIO '!F$2:K$346,6,FALSE)</f>
        <v>0</v>
      </c>
      <c r="BD476" s="32" t="s">
        <v>3458</v>
      </c>
      <c r="BE476" s="92">
        <f>VLOOKUP(J476,'RATES 30-06-2017'!F$2:K$374,6,FALSE)</f>
        <v>0</v>
      </c>
      <c r="BF476" s="92"/>
      <c r="BG476" s="92" t="e">
        <f>VLOOKUP(J476,Hoja4!C$2:E$268,2,FALSE)</f>
        <v>#N/A</v>
      </c>
      <c r="BH476" s="92" t="e">
        <f>VLOOKUP(J476,Hoja4!C$2:E$268,3,FALSE)</f>
        <v>#N/A</v>
      </c>
      <c r="BI476" s="92"/>
      <c r="BJ476" s="92"/>
    </row>
    <row r="477" spans="1:63" s="32" customFormat="1" ht="15" customHeight="1">
      <c r="A477" s="17">
        <v>31</v>
      </c>
      <c r="B477" s="99"/>
      <c r="C477" s="17" t="s">
        <v>54</v>
      </c>
      <c r="D477" s="18" t="s">
        <v>69</v>
      </c>
      <c r="E477" s="17" t="s">
        <v>362</v>
      </c>
      <c r="F477" s="17" t="s">
        <v>389</v>
      </c>
      <c r="G477" s="18"/>
      <c r="H477" s="18" t="s">
        <v>27</v>
      </c>
      <c r="I477" s="18">
        <v>30466433</v>
      </c>
      <c r="J477" s="112" t="str">
        <f>CONCATENATE(I477,"-",H477)</f>
        <v>30466433-EJECUCION</v>
      </c>
      <c r="K477" s="442" t="s">
        <v>3028</v>
      </c>
      <c r="L477" s="100"/>
      <c r="M477" s="125">
        <v>674063000</v>
      </c>
      <c r="N477" s="100"/>
      <c r="O477" s="125">
        <v>0</v>
      </c>
      <c r="P477" s="125">
        <v>0</v>
      </c>
      <c r="Q477" s="19"/>
      <c r="R477" s="101"/>
      <c r="S477" s="20"/>
      <c r="T477" s="21"/>
      <c r="U477" s="446">
        <v>0</v>
      </c>
      <c r="V477" s="266">
        <v>0</v>
      </c>
      <c r="W477" s="266">
        <v>0</v>
      </c>
      <c r="X477" s="266">
        <v>0</v>
      </c>
      <c r="Y477" s="266">
        <f t="shared" si="408"/>
        <v>0</v>
      </c>
      <c r="Z477" s="266">
        <v>0</v>
      </c>
      <c r="AA477" s="266">
        <v>0</v>
      </c>
      <c r="AB477" s="266">
        <v>0</v>
      </c>
      <c r="AC477" s="266">
        <v>0</v>
      </c>
      <c r="AD477" s="266">
        <f t="shared" si="409"/>
        <v>0</v>
      </c>
      <c r="AE477" s="266">
        <f t="shared" si="410"/>
        <v>0</v>
      </c>
      <c r="AF477" s="266">
        <f t="shared" si="411"/>
        <v>674063000</v>
      </c>
      <c r="AG477" s="18" t="s">
        <v>1125</v>
      </c>
      <c r="AH477" s="17" t="s">
        <v>685</v>
      </c>
      <c r="AI477" s="81" t="s">
        <v>30</v>
      </c>
      <c r="AJ477" s="22"/>
      <c r="AK477" s="23"/>
      <c r="AL477" s="24"/>
      <c r="AM477" s="23"/>
      <c r="AN477" t="str">
        <f>CONCATENATE( "OR PRO.CODIGO=",I477)</f>
        <v>OR PRO.CODIGO=30466433</v>
      </c>
      <c r="AO477">
        <f t="shared" si="412"/>
        <v>8</v>
      </c>
      <c r="AP477" t="e">
        <f>VLOOKUP(J477,#REF!,5,FALSE)</f>
        <v>#REF!</v>
      </c>
      <c r="AQ477"/>
      <c r="AR477" t="e">
        <f>VLOOKUP(J477,#REF!,6,FALSE)</f>
        <v>#REF!</v>
      </c>
      <c r="AT477" s="373"/>
      <c r="AX477" s="373">
        <f t="shared" si="413"/>
        <v>0</v>
      </c>
      <c r="AY477" s="32" t="e">
        <v>#N/A</v>
      </c>
      <c r="AZ477" s="32" t="e">
        <v>#N/A</v>
      </c>
      <c r="BA477" s="377" t="e">
        <v>#N/A</v>
      </c>
      <c r="BB477" s="431"/>
      <c r="BC477" s="32" t="str">
        <f>VLOOKUP(J477,'RATE JUNIO '!F$2:K$346,6,FALSE)</f>
        <v>RS</v>
      </c>
      <c r="BD477" s="32" t="s">
        <v>3458</v>
      </c>
      <c r="BE477" s="92" t="str">
        <f>VLOOKUP(J477,'RATES 30-06-2017'!F$2:K$374,6,FALSE)</f>
        <v>RS</v>
      </c>
      <c r="BF477" s="92"/>
      <c r="BG477" s="92" t="e">
        <f>VLOOKUP(J477,Hoja4!C$2:E$268,2,FALSE)</f>
        <v>#N/A</v>
      </c>
      <c r="BH477" s="92" t="e">
        <f>VLOOKUP(J477,Hoja4!C$2:E$268,3,FALSE)</f>
        <v>#N/A</v>
      </c>
      <c r="BI477" s="92"/>
      <c r="BJ477" s="92"/>
      <c r="BK477" s="32" t="str">
        <f>VLOOKUP(J477,RATES!F$2:K$309,6,FALSE)</f>
        <v>RS</v>
      </c>
    </row>
    <row r="478" spans="1:63" s="32" customFormat="1" ht="15" customHeight="1">
      <c r="A478" s="17">
        <v>31</v>
      </c>
      <c r="B478" s="99">
        <v>9</v>
      </c>
      <c r="C478" s="17" t="s">
        <v>54</v>
      </c>
      <c r="D478" s="18" t="s">
        <v>24</v>
      </c>
      <c r="E478" s="17" t="s">
        <v>362</v>
      </c>
      <c r="F478" s="17" t="s">
        <v>389</v>
      </c>
      <c r="G478" s="18" t="s">
        <v>390</v>
      </c>
      <c r="H478" s="18" t="s">
        <v>35</v>
      </c>
      <c r="I478" s="18">
        <v>30126487</v>
      </c>
      <c r="J478" s="112" t="str">
        <f t="shared" si="414"/>
        <v>30126487-DISEÑO</v>
      </c>
      <c r="K478" s="442" t="s">
        <v>3318</v>
      </c>
      <c r="L478" s="100">
        <v>60350000</v>
      </c>
      <c r="M478" s="125">
        <v>60350000</v>
      </c>
      <c r="N478" s="100">
        <v>0</v>
      </c>
      <c r="O478" s="125">
        <v>0</v>
      </c>
      <c r="P478" s="125">
        <v>60350000</v>
      </c>
      <c r="Q478" s="19">
        <v>0</v>
      </c>
      <c r="R478" s="101">
        <v>60350000</v>
      </c>
      <c r="S478" s="20">
        <v>0</v>
      </c>
      <c r="T478" s="21">
        <v>0</v>
      </c>
      <c r="U478" s="446">
        <v>0</v>
      </c>
      <c r="V478" s="266">
        <v>0</v>
      </c>
      <c r="W478" s="266">
        <v>0</v>
      </c>
      <c r="X478" s="266">
        <v>0</v>
      </c>
      <c r="Y478" s="266">
        <f t="shared" si="408"/>
        <v>0</v>
      </c>
      <c r="Z478" s="266">
        <v>0</v>
      </c>
      <c r="AA478" s="266">
        <v>0</v>
      </c>
      <c r="AB478" s="266">
        <v>0</v>
      </c>
      <c r="AC478" s="266">
        <v>0</v>
      </c>
      <c r="AD478" s="266">
        <f t="shared" si="409"/>
        <v>0</v>
      </c>
      <c r="AE478" s="266">
        <f t="shared" si="410"/>
        <v>0</v>
      </c>
      <c r="AF478" s="266">
        <f t="shared" si="411"/>
        <v>60350000</v>
      </c>
      <c r="AG478" s="18" t="s">
        <v>51</v>
      </c>
      <c r="AH478" s="17" t="s">
        <v>109</v>
      </c>
      <c r="AI478" s="81" t="s">
        <v>60</v>
      </c>
      <c r="AJ478" s="22" t="s">
        <v>31</v>
      </c>
      <c r="AK478" s="23"/>
      <c r="AL478" s="24"/>
      <c r="AM478" s="23"/>
      <c r="AN478" t="str">
        <f t="shared" si="415"/>
        <v>OR PRO.CODIGO=30126487</v>
      </c>
      <c r="AO478">
        <f t="shared" si="412"/>
        <v>8</v>
      </c>
      <c r="AP478" t="e">
        <f>VLOOKUP(J478,#REF!,5,FALSE)</f>
        <v>#REF!</v>
      </c>
      <c r="AQ478"/>
      <c r="AR478" t="e">
        <f>VLOOKUP(J478,#REF!,6,FALSE)</f>
        <v>#REF!</v>
      </c>
      <c r="AS478" s="32" t="e">
        <f>VLOOKUP(I478,'convenios 2017'!A$2:O$82,15,FALSE)</f>
        <v>#N/A</v>
      </c>
      <c r="AT478" s="373">
        <f>O478+AD478</f>
        <v>0</v>
      </c>
      <c r="AU478" s="32" t="e">
        <f>VLOOKUP(I478,'convenio 2016'!A$2:N$196,14,FALSE)</f>
        <v>#N/A</v>
      </c>
      <c r="AV478" s="32" t="e">
        <f>VLOOKUP(I478,'convenio 2015'!A$4:M$228,13,FALSE)</f>
        <v>#N/A</v>
      </c>
      <c r="AW478" s="32" t="e">
        <f>VLOOKUP(J478,#REF!,6,FALSE)</f>
        <v>#REF!</v>
      </c>
      <c r="AX478" s="373">
        <f t="shared" si="413"/>
        <v>0</v>
      </c>
      <c r="AY478" s="32" t="e">
        <v>#N/A</v>
      </c>
      <c r="AZ478" s="32" t="e">
        <v>#N/A</v>
      </c>
      <c r="BA478" s="377" t="e">
        <v>#N/A</v>
      </c>
      <c r="BB478" s="431"/>
      <c r="BC478" s="32" t="str">
        <f>VLOOKUP(J478,'RATE JUNIO '!F$2:K$346,6,FALSE)</f>
        <v>FI</v>
      </c>
      <c r="BD478" s="32" t="s">
        <v>3458</v>
      </c>
      <c r="BE478" s="92" t="str">
        <f>VLOOKUP(J478,'RATES 30-06-2017'!F$2:K$374,6,FALSE)</f>
        <v>FI</v>
      </c>
      <c r="BF478" s="92"/>
      <c r="BG478" s="92" t="e">
        <f>VLOOKUP(J478,Hoja4!C$2:E$268,2,FALSE)</f>
        <v>#N/A</v>
      </c>
      <c r="BH478" s="92" t="e">
        <f>VLOOKUP(J478,Hoja4!C$2:E$268,3,FALSE)</f>
        <v>#N/A</v>
      </c>
      <c r="BI478" s="92"/>
      <c r="BJ478" s="92"/>
    </row>
    <row r="479" spans="1:63">
      <c r="A479" s="86"/>
      <c r="B479" s="302"/>
      <c r="C479" s="86"/>
      <c r="D479" s="87"/>
      <c r="E479" s="86"/>
      <c r="F479" s="86"/>
      <c r="G479" s="88"/>
      <c r="H479" s="86"/>
      <c r="I479" s="88"/>
      <c r="J479" s="302"/>
      <c r="K479" s="110" t="s">
        <v>66</v>
      </c>
      <c r="L479" s="25">
        <f>SUBTOTAL(9,L472:L478)</f>
        <v>1347918000</v>
      </c>
      <c r="M479" s="111">
        <f>SUBTOTAL(9,M472:M478)</f>
        <v>2021981000</v>
      </c>
      <c r="N479" s="25">
        <v>0</v>
      </c>
      <c r="O479" s="111">
        <f>SUBTOTAL(9,O472:O478)</f>
        <v>0</v>
      </c>
      <c r="P479" s="111">
        <f>SUBTOTAL(9,P472:P478)</f>
        <v>359848000</v>
      </c>
      <c r="Q479" s="109">
        <v>988070000</v>
      </c>
      <c r="R479" s="25">
        <v>359848000</v>
      </c>
      <c r="S479" s="25">
        <v>988070000</v>
      </c>
      <c r="T479" s="25">
        <v>0</v>
      </c>
      <c r="U479" s="111">
        <f t="shared" ref="U479:AF479" si="416">SUBTOTAL(9,U472:U478)</f>
        <v>102746000</v>
      </c>
      <c r="V479" s="111">
        <f t="shared" si="416"/>
        <v>0</v>
      </c>
      <c r="W479" s="111">
        <f t="shared" si="416"/>
        <v>0</v>
      </c>
      <c r="X479" s="111">
        <f t="shared" si="416"/>
        <v>0</v>
      </c>
      <c r="Y479" s="111">
        <f t="shared" si="416"/>
        <v>0</v>
      </c>
      <c r="Z479" s="111">
        <f t="shared" si="416"/>
        <v>0</v>
      </c>
      <c r="AA479" s="111">
        <f t="shared" si="416"/>
        <v>0</v>
      </c>
      <c r="AB479" s="111">
        <f t="shared" si="416"/>
        <v>0</v>
      </c>
      <c r="AC479" s="111">
        <f t="shared" si="416"/>
        <v>0</v>
      </c>
      <c r="AD479" s="111">
        <f t="shared" si="416"/>
        <v>0</v>
      </c>
      <c r="AE479" s="111">
        <f t="shared" si="416"/>
        <v>102746000</v>
      </c>
      <c r="AF479" s="111">
        <f t="shared" si="416"/>
        <v>1919235000</v>
      </c>
      <c r="AG479" s="88"/>
      <c r="AH479" s="86"/>
      <c r="AI479" s="257"/>
      <c r="AK479" s="23"/>
      <c r="AL479" s="24"/>
      <c r="AM479" s="23"/>
      <c r="AN479" s="92"/>
      <c r="AO479" s="92"/>
      <c r="AP479" s="92"/>
      <c r="AQ479" s="92"/>
      <c r="AR479" s="92"/>
      <c r="AS479" s="92"/>
      <c r="AT479" s="92"/>
      <c r="AU479" s="92"/>
      <c r="AV479" s="92"/>
      <c r="AW479" s="92"/>
      <c r="AX479" s="92"/>
      <c r="AZ479" s="32" t="s">
        <v>3142</v>
      </c>
    </row>
    <row r="480" spans="1:63" ht="7.5" customHeight="1">
      <c r="A480" s="86"/>
      <c r="C480" s="86"/>
      <c r="D480" s="87"/>
      <c r="E480" s="86"/>
      <c r="F480" s="86"/>
      <c r="G480" s="88"/>
      <c r="H480" s="86"/>
      <c r="I480" s="88"/>
      <c r="K480" s="303"/>
      <c r="L480" s="302"/>
      <c r="M480" s="86"/>
      <c r="N480" s="302"/>
      <c r="O480" s="86"/>
      <c r="P480" s="86"/>
      <c r="Q480" s="302"/>
      <c r="R480" s="302"/>
      <c r="S480" s="302"/>
      <c r="T480" s="302"/>
      <c r="U480" s="302"/>
      <c r="V480" s="122"/>
      <c r="W480" s="122"/>
      <c r="X480" s="122"/>
      <c r="Y480" s="122"/>
      <c r="Z480" s="122"/>
      <c r="AA480" s="122"/>
      <c r="AB480" s="122"/>
      <c r="AC480" s="122"/>
      <c r="AD480" s="122"/>
      <c r="AE480" s="122"/>
      <c r="AF480" s="122"/>
      <c r="AG480" s="88"/>
      <c r="AH480" s="86"/>
      <c r="AI480" s="257"/>
      <c r="AK480" s="23"/>
      <c r="AL480" s="24"/>
      <c r="AM480" s="23"/>
      <c r="AZ480" s="32" t="s">
        <v>3142</v>
      </c>
    </row>
    <row r="481" spans="1:63" ht="15" customHeight="1">
      <c r="A481" s="86"/>
      <c r="C481" s="86"/>
      <c r="D481" s="87"/>
      <c r="E481" s="86"/>
      <c r="F481" s="86"/>
      <c r="G481" s="88"/>
      <c r="H481" s="86"/>
      <c r="I481" s="88"/>
      <c r="K481" s="260" t="s">
        <v>405</v>
      </c>
      <c r="L481" s="57">
        <f>L479+L469+L465</f>
        <v>4843693463</v>
      </c>
      <c r="M481" s="111">
        <f>M479+M469+M465</f>
        <v>5519606799</v>
      </c>
      <c r="N481" s="57">
        <v>3271279818</v>
      </c>
      <c r="O481" s="111">
        <f>O479+O469+O465</f>
        <v>2901486531</v>
      </c>
      <c r="P481" s="111">
        <f>P479+P469+P465</f>
        <v>832738941</v>
      </c>
      <c r="Q481" s="111">
        <v>1078070000</v>
      </c>
      <c r="R481" s="57">
        <v>494343645</v>
      </c>
      <c r="S481" s="57">
        <v>1078070000</v>
      </c>
      <c r="T481" s="57">
        <v>0</v>
      </c>
      <c r="U481" s="111">
        <f t="shared" ref="U481:AF481" si="417">U479+U469+U465</f>
        <v>409589498</v>
      </c>
      <c r="V481" s="111">
        <f t="shared" si="417"/>
        <v>0</v>
      </c>
      <c r="W481" s="111">
        <f t="shared" si="417"/>
        <v>0</v>
      </c>
      <c r="X481" s="111">
        <f t="shared" si="417"/>
        <v>0</v>
      </c>
      <c r="Y481" s="111">
        <f t="shared" si="417"/>
        <v>0</v>
      </c>
      <c r="Z481" s="111">
        <f t="shared" si="417"/>
        <v>0</v>
      </c>
      <c r="AA481" s="111">
        <f t="shared" si="417"/>
        <v>0</v>
      </c>
      <c r="AB481" s="111">
        <f t="shared" si="417"/>
        <v>252408048</v>
      </c>
      <c r="AC481" s="111">
        <f t="shared" si="417"/>
        <v>0</v>
      </c>
      <c r="AD481" s="111">
        <f t="shared" si="417"/>
        <v>252408048</v>
      </c>
      <c r="AE481" s="111">
        <f t="shared" si="417"/>
        <v>157181450</v>
      </c>
      <c r="AF481" s="111">
        <f t="shared" si="417"/>
        <v>2208530770</v>
      </c>
      <c r="AG481" s="88"/>
      <c r="AH481" s="86"/>
      <c r="AI481" s="257"/>
      <c r="AK481" s="23"/>
      <c r="AL481" s="24"/>
      <c r="AM481" s="23"/>
      <c r="AN481" s="92"/>
      <c r="AO481" s="92"/>
      <c r="AP481" s="92"/>
      <c r="AQ481" s="92"/>
      <c r="AR481" s="92"/>
      <c r="AS481" s="92"/>
      <c r="AT481" s="92"/>
      <c r="AU481" s="92"/>
      <c r="AV481" s="92"/>
      <c r="AW481" s="92"/>
      <c r="AX481" s="92"/>
      <c r="AZ481" s="32" t="s">
        <v>3142</v>
      </c>
    </row>
    <row r="482" spans="1:63" s="86" customFormat="1" ht="6.75" customHeight="1">
      <c r="D482" s="87"/>
      <c r="G482" s="88"/>
      <c r="I482" s="88"/>
      <c r="K482" s="89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  <c r="AA482" s="78"/>
      <c r="AB482" s="78"/>
      <c r="AC482" s="78"/>
      <c r="AD482" s="78"/>
      <c r="AE482" s="78"/>
      <c r="AF482" s="78"/>
      <c r="AG482" s="88"/>
      <c r="AI482" s="257"/>
      <c r="AK482" s="79"/>
      <c r="AL482" s="75"/>
      <c r="AM482" s="79"/>
      <c r="AZ482" s="32" t="s">
        <v>3142</v>
      </c>
      <c r="BA482" s="87"/>
      <c r="BB482" s="432"/>
    </row>
    <row r="483" spans="1:63" ht="15" customHeight="1">
      <c r="A483" s="67"/>
      <c r="B483" s="69"/>
      <c r="C483" s="67"/>
      <c r="D483" s="67"/>
      <c r="E483" s="67"/>
      <c r="F483" s="67"/>
      <c r="G483" s="118"/>
      <c r="H483" s="67"/>
      <c r="I483" s="285"/>
      <c r="J483" s="69"/>
      <c r="K483" s="259" t="s">
        <v>406</v>
      </c>
      <c r="L483" s="13"/>
      <c r="M483" s="67"/>
      <c r="N483" s="13"/>
      <c r="O483" s="67"/>
      <c r="P483" s="67"/>
      <c r="Q483" s="68"/>
      <c r="R483" s="13"/>
      <c r="S483" s="13"/>
      <c r="T483" s="13"/>
      <c r="U483" s="444"/>
      <c r="V483" s="267"/>
      <c r="W483" s="267"/>
      <c r="X483" s="267"/>
      <c r="Y483" s="267"/>
      <c r="Z483" s="267"/>
      <c r="AA483" s="267"/>
      <c r="AB483" s="267"/>
      <c r="AC483" s="267"/>
      <c r="AD483" s="267"/>
      <c r="AE483" s="267"/>
      <c r="AF483" s="267"/>
      <c r="AG483" s="285"/>
      <c r="AH483" s="67"/>
      <c r="AI483" s="68"/>
      <c r="AK483" s="23"/>
      <c r="AL483" s="24"/>
      <c r="AM483" s="23"/>
      <c r="AZ483" s="32" t="s">
        <v>3142</v>
      </c>
    </row>
    <row r="484" spans="1:63">
      <c r="A484" s="86"/>
      <c r="C484" s="86"/>
      <c r="D484" s="87"/>
      <c r="E484" s="86"/>
      <c r="F484" s="86"/>
      <c r="G484" s="88"/>
      <c r="H484" s="86"/>
      <c r="I484" s="88"/>
      <c r="K484" s="16" t="s">
        <v>22</v>
      </c>
      <c r="M484" s="86"/>
      <c r="O484" s="86"/>
      <c r="P484" s="86"/>
      <c r="U484"/>
      <c r="V484" s="122"/>
      <c r="W484" s="122"/>
      <c r="X484" s="122"/>
      <c r="Y484" s="122"/>
      <c r="Z484" s="122"/>
      <c r="AA484" s="122"/>
      <c r="AB484" s="122"/>
      <c r="AC484" s="122"/>
      <c r="AD484" s="122"/>
      <c r="AE484" s="122"/>
      <c r="AF484" s="122"/>
      <c r="AG484" s="88"/>
      <c r="AH484" s="86"/>
      <c r="AI484" s="257"/>
      <c r="AK484" s="23"/>
      <c r="AL484" s="24"/>
      <c r="AM484" s="23"/>
      <c r="AZ484" s="32" t="s">
        <v>3142</v>
      </c>
    </row>
    <row r="485" spans="1:63" s="32" customFormat="1" ht="15" customHeight="1">
      <c r="A485" s="17">
        <v>31</v>
      </c>
      <c r="B485" s="99">
        <v>0</v>
      </c>
      <c r="C485" s="17" t="s">
        <v>23</v>
      </c>
      <c r="D485" s="18" t="s">
        <v>69</v>
      </c>
      <c r="E485" s="17" t="s">
        <v>362</v>
      </c>
      <c r="F485" s="17" t="s">
        <v>407</v>
      </c>
      <c r="G485" s="18" t="s">
        <v>408</v>
      </c>
      <c r="H485" s="18" t="s">
        <v>27</v>
      </c>
      <c r="I485" s="18">
        <v>30115770</v>
      </c>
      <c r="J485" s="112" t="str">
        <f>CONCATENATE(I485,"-",H485)</f>
        <v>30115770-EJECUCION</v>
      </c>
      <c r="K485" s="442" t="s">
        <v>409</v>
      </c>
      <c r="L485" s="100">
        <v>1117040819</v>
      </c>
      <c r="M485" s="19">
        <v>1113222487</v>
      </c>
      <c r="N485" s="100">
        <v>902930711</v>
      </c>
      <c r="O485" s="19">
        <v>821570168</v>
      </c>
      <c r="P485" s="19">
        <v>252532834</v>
      </c>
      <c r="Q485" s="19">
        <v>0</v>
      </c>
      <c r="R485" s="101">
        <v>214110108</v>
      </c>
      <c r="S485" s="20">
        <v>0</v>
      </c>
      <c r="T485" s="21"/>
      <c r="U485" s="21">
        <v>291652319</v>
      </c>
      <c r="V485" s="266">
        <v>0</v>
      </c>
      <c r="W485" s="266">
        <v>29121323</v>
      </c>
      <c r="X485" s="266">
        <v>0</v>
      </c>
      <c r="Y485" s="266">
        <f t="shared" ref="Y485:Y487" si="418">V485+W485+X485</f>
        <v>29121323</v>
      </c>
      <c r="Z485" s="266">
        <v>0</v>
      </c>
      <c r="AA485" s="266">
        <v>0</v>
      </c>
      <c r="AB485" s="266">
        <v>262530996</v>
      </c>
      <c r="AC485" s="266">
        <v>0</v>
      </c>
      <c r="AD485" s="266">
        <f t="shared" ref="AD485:AD487" si="419">V485+W485+X485+Z485+AA485+AB485+AC485</f>
        <v>291652319</v>
      </c>
      <c r="AE485" s="266">
        <f t="shared" ref="AE485:AE487" si="420">U485-AD485</f>
        <v>0</v>
      </c>
      <c r="AF485" s="266">
        <f t="shared" ref="AF485:AF487" si="421">M485-(O485+U485)</f>
        <v>0</v>
      </c>
      <c r="AG485" s="18" t="s">
        <v>758</v>
      </c>
      <c r="AH485" s="17" t="s">
        <v>73</v>
      </c>
      <c r="AI485" s="81" t="s">
        <v>30</v>
      </c>
      <c r="AJ485" s="22"/>
      <c r="AK485" s="23"/>
      <c r="AL485" s="24"/>
      <c r="AM485" s="23"/>
      <c r="AN485" t="str">
        <f>CONCATENATE( "OR PRO.CODIGO=",I485)</f>
        <v>OR PRO.CODIGO=30115770</v>
      </c>
      <c r="AO485">
        <f>LEN(I485)</f>
        <v>8</v>
      </c>
      <c r="AP485" t="e">
        <f>VLOOKUP(J485,#REF!,5,FALSE)</f>
        <v>#REF!</v>
      </c>
      <c r="AQ485"/>
      <c r="AR485" t="e">
        <f>VLOOKUP(J485,#REF!,6,FALSE)</f>
        <v>#REF!</v>
      </c>
      <c r="AS485" s="32" t="e">
        <f>VLOOKUP(I485,'convenios 2017'!A$2:O$82,15,FALSE)</f>
        <v>#N/A</v>
      </c>
      <c r="AT485" s="373">
        <f>O485+AD485</f>
        <v>1113222487</v>
      </c>
      <c r="AU485" s="32" t="str">
        <f>VLOOKUP(I485,'convenio 2016'!A$2:N$196,14,FALSE)</f>
        <v>en tramite</v>
      </c>
      <c r="AV485" s="32" t="e">
        <f>VLOOKUP(I485,'convenio 2015'!A$4:M$228,13,FALSE)</f>
        <v>#N/A</v>
      </c>
      <c r="AW485" s="32" t="e">
        <f>VLOOKUP(J485,#REF!,6,FALSE)</f>
        <v>#REF!</v>
      </c>
      <c r="AX485" s="373">
        <f>O485+AD485</f>
        <v>1113222487</v>
      </c>
      <c r="AY485" s="32" t="s">
        <v>1761</v>
      </c>
      <c r="AZ485" s="32">
        <v>0</v>
      </c>
      <c r="BA485" s="377"/>
      <c r="BB485" s="431"/>
      <c r="BC485" s="32" t="str">
        <f>VLOOKUP(J485,'RATE JUNIO '!F$2:K$346,6,FALSE)</f>
        <v>RS</v>
      </c>
      <c r="BD485" s="32" t="s">
        <v>3458</v>
      </c>
      <c r="BE485" s="92" t="str">
        <f>VLOOKUP(J485,'RATES 30-06-2017'!F$2:K$374,6,FALSE)</f>
        <v>RS</v>
      </c>
      <c r="BF485" s="92"/>
      <c r="BG485" s="92" t="str">
        <f>VLOOKUP(J485,Hoja4!C$2:E$268,2,FALSE)</f>
        <v>SS</v>
      </c>
      <c r="BH485" s="92">
        <f>VLOOKUP(J485,Hoja4!C$2:E$268,3,FALSE)</f>
        <v>31</v>
      </c>
      <c r="BI485" s="92"/>
      <c r="BJ485" s="92"/>
      <c r="BK485" s="32" t="str">
        <f>VLOOKUP(J485,RATES!F$2:K$309,6,FALSE)</f>
        <v>RS</v>
      </c>
    </row>
    <row r="486" spans="1:63" s="32" customFormat="1" ht="15" customHeight="1">
      <c r="A486" s="17">
        <v>31</v>
      </c>
      <c r="B486" s="99">
        <v>2</v>
      </c>
      <c r="C486" s="17" t="s">
        <v>23</v>
      </c>
      <c r="D486" s="18" t="s">
        <v>689</v>
      </c>
      <c r="E486" s="17" t="s">
        <v>362</v>
      </c>
      <c r="F486" s="17" t="s">
        <v>407</v>
      </c>
      <c r="G486" s="18" t="s">
        <v>408</v>
      </c>
      <c r="H486" s="18" t="s">
        <v>35</v>
      </c>
      <c r="I486" s="18">
        <v>30095333</v>
      </c>
      <c r="J486" s="112" t="str">
        <f t="shared" ref="J486" si="422">CONCATENATE(I486,"-",H486)</f>
        <v>30095333-DISEÑO</v>
      </c>
      <c r="K486" s="442" t="s">
        <v>3239</v>
      </c>
      <c r="L486" s="100">
        <v>180000000</v>
      </c>
      <c r="M486" s="19">
        <v>34472000</v>
      </c>
      <c r="N486" s="100">
        <v>0</v>
      </c>
      <c r="O486" s="19">
        <v>19560000</v>
      </c>
      <c r="P486" s="19">
        <v>14912000</v>
      </c>
      <c r="Q486" s="19">
        <v>0</v>
      </c>
      <c r="R486" s="101">
        <v>180000000</v>
      </c>
      <c r="S486" s="20">
        <v>0</v>
      </c>
      <c r="T486" s="21">
        <v>0</v>
      </c>
      <c r="U486" s="446">
        <v>0</v>
      </c>
      <c r="V486" s="266">
        <v>0</v>
      </c>
      <c r="W486" s="266">
        <v>0</v>
      </c>
      <c r="X486" s="266">
        <v>0</v>
      </c>
      <c r="Y486" s="266">
        <f t="shared" si="418"/>
        <v>0</v>
      </c>
      <c r="Z486" s="266">
        <v>0</v>
      </c>
      <c r="AA486" s="266">
        <v>0</v>
      </c>
      <c r="AB486" s="266">
        <v>0</v>
      </c>
      <c r="AC486" s="266">
        <v>0</v>
      </c>
      <c r="AD486" s="266">
        <f t="shared" si="419"/>
        <v>0</v>
      </c>
      <c r="AE486" s="266">
        <f t="shared" si="420"/>
        <v>0</v>
      </c>
      <c r="AF486" s="266">
        <f t="shared" si="421"/>
        <v>14912000</v>
      </c>
      <c r="AG486" s="18" t="s">
        <v>3487</v>
      </c>
      <c r="AH486" s="17" t="s">
        <v>685</v>
      </c>
      <c r="AI486" s="81" t="s">
        <v>60</v>
      </c>
      <c r="AJ486" s="22" t="s">
        <v>31</v>
      </c>
      <c r="AK486" s="23"/>
      <c r="AL486" s="24"/>
      <c r="AM486" s="23" t="s">
        <v>45</v>
      </c>
      <c r="AN486" t="str">
        <f>CONCATENATE( "OR PRO.CODIGO=",I486)</f>
        <v>OR PRO.CODIGO=30095333</v>
      </c>
      <c r="AO486">
        <f>LEN(I486)</f>
        <v>8</v>
      </c>
      <c r="AP486" t="e">
        <f>VLOOKUP(J486,#REF!,5,FALSE)</f>
        <v>#REF!</v>
      </c>
      <c r="AQ486"/>
      <c r="AR486" t="e">
        <f>VLOOKUP(J486,#REF!,6,FALSE)</f>
        <v>#REF!</v>
      </c>
      <c r="AS486" s="32" t="e">
        <f>VLOOKUP(I486,'convenios 2017'!A$2:O$82,15,FALSE)</f>
        <v>#N/A</v>
      </c>
      <c r="AT486" s="373">
        <f>O486+AD486</f>
        <v>19560000</v>
      </c>
      <c r="AU486" s="32" t="e">
        <f>VLOOKUP(I486,'convenio 2016'!A$2:N$196,14,FALSE)</f>
        <v>#N/A</v>
      </c>
      <c r="AV486" s="32" t="e">
        <f>VLOOKUP(I486,'convenio 2015'!A$4:M$228,13,FALSE)</f>
        <v>#N/A</v>
      </c>
      <c r="AW486" s="32" t="e">
        <f>VLOOKUP(J486,#REF!,6,FALSE)</f>
        <v>#REF!</v>
      </c>
      <c r="AX486" s="373">
        <f>O486+AD486</f>
        <v>19560000</v>
      </c>
      <c r="AY486" s="32" t="e">
        <v>#N/A</v>
      </c>
      <c r="AZ486" s="32" t="e">
        <v>#N/A</v>
      </c>
      <c r="BA486" s="377" t="e">
        <v>#N/A</v>
      </c>
      <c r="BB486" s="431"/>
      <c r="BC486" s="32">
        <f>VLOOKUP(J486,'RATE JUNIO '!F$2:K$346,6,FALSE)</f>
        <v>0</v>
      </c>
      <c r="BD486" s="32" t="s">
        <v>3458</v>
      </c>
      <c r="BE486" s="92" t="str">
        <f>VLOOKUP(J486,'RATES 30-06-2017'!F$2:K$374,6,FALSE)</f>
        <v>FI</v>
      </c>
      <c r="BF486" s="92"/>
      <c r="BG486" s="92" t="e">
        <f>VLOOKUP(J486,Hoja4!C$2:E$268,2,FALSE)</f>
        <v>#N/A</v>
      </c>
      <c r="BH486" s="92" t="e">
        <f>VLOOKUP(J486,Hoja4!C$2:E$268,3,FALSE)</f>
        <v>#N/A</v>
      </c>
      <c r="BI486" s="92"/>
      <c r="BJ486" s="92"/>
    </row>
    <row r="487" spans="1:63" s="32" customFormat="1" ht="15" customHeight="1">
      <c r="A487" s="17">
        <v>31</v>
      </c>
      <c r="B487" s="99">
        <v>1</v>
      </c>
      <c r="C487" s="17" t="s">
        <v>23</v>
      </c>
      <c r="D487" s="18" t="s">
        <v>24</v>
      </c>
      <c r="E487" s="17" t="s">
        <v>362</v>
      </c>
      <c r="F487" s="17" t="s">
        <v>407</v>
      </c>
      <c r="G487" s="18" t="s">
        <v>408</v>
      </c>
      <c r="H487" s="18" t="s">
        <v>27</v>
      </c>
      <c r="I487" s="18">
        <v>30093309</v>
      </c>
      <c r="J487" s="112" t="str">
        <f>CONCATENATE(I487,"-",H487)</f>
        <v>30093309-EJECUCION</v>
      </c>
      <c r="K487" s="442" t="s">
        <v>1620</v>
      </c>
      <c r="L487" s="100">
        <v>6453211162</v>
      </c>
      <c r="M487" s="19">
        <v>6445064669</v>
      </c>
      <c r="N487" s="100">
        <v>4832536750</v>
      </c>
      <c r="O487" s="125">
        <v>3416832892</v>
      </c>
      <c r="P487" s="125">
        <v>2847560777</v>
      </c>
      <c r="Q487" s="19">
        <v>964158591</v>
      </c>
      <c r="R487" s="101">
        <v>1620674412</v>
      </c>
      <c r="S487" s="20">
        <v>0</v>
      </c>
      <c r="T487" s="21">
        <v>0</v>
      </c>
      <c r="U487" s="21">
        <v>3028231777</v>
      </c>
      <c r="V487" s="266">
        <v>1271768414</v>
      </c>
      <c r="W487" s="266">
        <v>1629298</v>
      </c>
      <c r="X487" s="266">
        <v>600417309</v>
      </c>
      <c r="Y487" s="266">
        <f t="shared" si="418"/>
        <v>1873815021</v>
      </c>
      <c r="Z487" s="266">
        <v>843831085</v>
      </c>
      <c r="AA487" s="266">
        <v>116905408</v>
      </c>
      <c r="AB487" s="266">
        <v>0</v>
      </c>
      <c r="AC487" s="266">
        <v>0</v>
      </c>
      <c r="AD487" s="266">
        <f t="shared" si="419"/>
        <v>2834551514</v>
      </c>
      <c r="AE487" s="266">
        <f t="shared" si="420"/>
        <v>193680263</v>
      </c>
      <c r="AF487" s="266">
        <f t="shared" si="421"/>
        <v>0</v>
      </c>
      <c r="AG487" s="18" t="s">
        <v>3419</v>
      </c>
      <c r="AH487" s="17" t="s">
        <v>109</v>
      </c>
      <c r="AI487" s="81" t="s">
        <v>30</v>
      </c>
      <c r="AJ487" s="22" t="s">
        <v>31</v>
      </c>
      <c r="AK487" s="23" t="s">
        <v>30</v>
      </c>
      <c r="AL487" s="24" t="s">
        <v>187</v>
      </c>
      <c r="AM487" s="23" t="s">
        <v>45</v>
      </c>
      <c r="AN487" t="str">
        <f>CONCATENATE( "OR PRO.CODIGO=",I487)</f>
        <v>OR PRO.CODIGO=30093309</v>
      </c>
      <c r="AO487">
        <f>LEN(I487)</f>
        <v>8</v>
      </c>
      <c r="AP487" t="e">
        <f>VLOOKUP(J487,#REF!,5,FALSE)</f>
        <v>#REF!</v>
      </c>
      <c r="AQ487"/>
      <c r="AR487" t="e">
        <f>VLOOKUP(J487,#REF!,6,FALSE)</f>
        <v>#REF!</v>
      </c>
      <c r="AS487" s="32" t="str">
        <f>VLOOKUP(I487,'convenios 2017'!A$2:O$82,15,FALSE)</f>
        <v>en revisión</v>
      </c>
      <c r="AT487" s="373">
        <f>O487+AD487</f>
        <v>6251384406</v>
      </c>
      <c r="AU487" s="32" t="e">
        <f>VLOOKUP(I487,'convenio 2016'!A$2:N$196,14,FALSE)</f>
        <v>#N/A</v>
      </c>
      <c r="AV487" s="32" t="str">
        <f>VLOOKUP(I487,'convenio 2015'!A$4:M$228,13,FALSE)</f>
        <v>en convenio</v>
      </c>
      <c r="AW487" s="32" t="e">
        <f>VLOOKUP(J487,#REF!,6,FALSE)</f>
        <v>#REF!</v>
      </c>
      <c r="AX487" s="373">
        <f>O487+AD487</f>
        <v>6251384406</v>
      </c>
      <c r="AY487" s="32" t="s">
        <v>3031</v>
      </c>
      <c r="BA487" s="377"/>
      <c r="BB487" s="431"/>
      <c r="BC487" s="32" t="str">
        <f>VLOOKUP(J487,'RATE JUNIO '!F$2:K$346,6,FALSE)</f>
        <v>RS</v>
      </c>
      <c r="BD487" s="32" t="s">
        <v>3458</v>
      </c>
      <c r="BE487" s="92" t="str">
        <f>VLOOKUP(J487,'RATES 30-06-2017'!F$2:K$374,6,FALSE)</f>
        <v>RS</v>
      </c>
      <c r="BF487" s="92"/>
      <c r="BG487" s="92" t="str">
        <f>VLOOKUP(J487,Hoja4!C$2:E$268,2,FALSE)</f>
        <v>FIE</v>
      </c>
      <c r="BH487" s="92">
        <f>VLOOKUP(J487,Hoja4!C$2:E$268,3,FALSE)</f>
        <v>31</v>
      </c>
      <c r="BI487" s="92"/>
      <c r="BJ487" s="92"/>
      <c r="BK487" s="32" t="str">
        <f>VLOOKUP(J487,RATES!F$2:K$309,6,FALSE)</f>
        <v>RS</v>
      </c>
    </row>
    <row r="488" spans="1:63">
      <c r="A488" s="86"/>
      <c r="B488" s="302"/>
      <c r="C488" s="86"/>
      <c r="D488" s="87"/>
      <c r="E488" s="86"/>
      <c r="F488" s="86"/>
      <c r="G488" s="88"/>
      <c r="H488" s="86"/>
      <c r="I488" s="88"/>
      <c r="J488" s="302"/>
      <c r="K488" s="110" t="s">
        <v>47</v>
      </c>
      <c r="L488" s="25">
        <f>SUBTOTAL(9,L485:L487)</f>
        <v>7750251981</v>
      </c>
      <c r="M488" s="111">
        <f>SUBTOTAL(9,M485:M487)</f>
        <v>7592759156</v>
      </c>
      <c r="N488" s="25">
        <f>SUBTOTAL(9,N485:N487)</f>
        <v>5735467461</v>
      </c>
      <c r="O488" s="111">
        <f>SUBTOTAL(9,O485:O487)</f>
        <v>4257963060</v>
      </c>
      <c r="P488" s="111">
        <f>SUBTOTAL(9,P485:P487)</f>
        <v>3115005611</v>
      </c>
      <c r="Q488" s="109">
        <v>964158591</v>
      </c>
      <c r="R488" s="25">
        <v>2014784520</v>
      </c>
      <c r="S488" s="25">
        <v>0</v>
      </c>
      <c r="T488" s="25">
        <v>0</v>
      </c>
      <c r="U488" s="111">
        <f t="shared" ref="U488:AF488" si="423">SUBTOTAL(9,U485:U487)</f>
        <v>3319884096</v>
      </c>
      <c r="V488" s="111">
        <f t="shared" si="423"/>
        <v>1271768414</v>
      </c>
      <c r="W488" s="111">
        <f t="shared" si="423"/>
        <v>30750621</v>
      </c>
      <c r="X488" s="111">
        <f t="shared" si="423"/>
        <v>600417309</v>
      </c>
      <c r="Y488" s="111">
        <f t="shared" si="423"/>
        <v>1902936344</v>
      </c>
      <c r="Z488" s="111">
        <f t="shared" si="423"/>
        <v>843831085</v>
      </c>
      <c r="AA488" s="111">
        <f t="shared" si="423"/>
        <v>116905408</v>
      </c>
      <c r="AB488" s="111">
        <f t="shared" si="423"/>
        <v>262530996</v>
      </c>
      <c r="AC488" s="111">
        <f t="shared" si="423"/>
        <v>0</v>
      </c>
      <c r="AD488" s="111">
        <f t="shared" si="423"/>
        <v>3126203833</v>
      </c>
      <c r="AE488" s="111">
        <f t="shared" si="423"/>
        <v>193680263</v>
      </c>
      <c r="AF488" s="111">
        <f t="shared" si="423"/>
        <v>14912000</v>
      </c>
      <c r="AG488" s="88"/>
      <c r="AH488" s="86"/>
      <c r="AI488" s="257"/>
      <c r="AK488" s="23"/>
      <c r="AL488" s="24"/>
      <c r="AM488" s="23"/>
      <c r="AN488" s="92"/>
      <c r="AO488" s="92"/>
      <c r="AP488" s="92"/>
      <c r="AQ488" s="92"/>
      <c r="AR488" s="92"/>
      <c r="AS488" s="92"/>
      <c r="AT488" s="92"/>
      <c r="AU488" s="92"/>
      <c r="AV488" s="92"/>
      <c r="AW488" s="92"/>
      <c r="AX488" s="92"/>
      <c r="AZ488" s="32" t="s">
        <v>3142</v>
      </c>
    </row>
    <row r="489" spans="1:63" ht="6.75" customHeight="1">
      <c r="A489" s="86"/>
      <c r="B489" s="92"/>
      <c r="C489" s="86"/>
      <c r="D489" s="87"/>
      <c r="E489" s="86"/>
      <c r="F489" s="86"/>
      <c r="G489" s="88"/>
      <c r="H489" s="86"/>
      <c r="I489" s="88"/>
      <c r="J489" s="92"/>
      <c r="K489" s="89"/>
      <c r="L489" s="51"/>
      <c r="M489" s="78"/>
      <c r="N489" s="51"/>
      <c r="O489" s="78"/>
      <c r="P489" s="78"/>
      <c r="Q489" s="51"/>
      <c r="R489" s="51"/>
      <c r="S489" s="51"/>
      <c r="T489" s="51"/>
      <c r="U489" s="51"/>
      <c r="V489" s="78"/>
      <c r="W489" s="78"/>
      <c r="X489" s="78"/>
      <c r="Y489" s="78"/>
      <c r="Z489" s="78"/>
      <c r="AA489" s="78"/>
      <c r="AB489" s="78"/>
      <c r="AC489" s="78"/>
      <c r="AD489" s="78"/>
      <c r="AE489" s="78"/>
      <c r="AF489" s="78"/>
      <c r="AG489" s="88"/>
      <c r="AH489" s="86"/>
      <c r="AI489" s="257"/>
      <c r="AJ489" s="32"/>
      <c r="AK489" s="23"/>
      <c r="AL489" s="24"/>
      <c r="AM489" s="23"/>
      <c r="AZ489" s="32" t="s">
        <v>3142</v>
      </c>
    </row>
    <row r="490" spans="1:63">
      <c r="A490" s="86"/>
      <c r="B490" s="302"/>
      <c r="C490" s="86"/>
      <c r="D490" s="87"/>
      <c r="E490" s="86"/>
      <c r="F490" s="86"/>
      <c r="G490" s="88"/>
      <c r="H490" s="86"/>
      <c r="I490" s="88"/>
      <c r="J490" s="302"/>
      <c r="K490" s="16" t="s">
        <v>53</v>
      </c>
      <c r="L490" s="302"/>
      <c r="M490" s="86"/>
      <c r="N490" s="302"/>
      <c r="O490" s="86"/>
      <c r="P490" s="86"/>
      <c r="R490" s="302"/>
      <c r="S490" s="302"/>
      <c r="T490" s="302"/>
      <c r="U490" s="302"/>
      <c r="V490" s="122"/>
      <c r="W490" s="122"/>
      <c r="X490" s="122"/>
      <c r="Y490" s="122"/>
      <c r="Z490" s="122"/>
      <c r="AA490" s="122"/>
      <c r="AB490" s="122"/>
      <c r="AC490" s="122"/>
      <c r="AD490" s="122"/>
      <c r="AE490" s="122"/>
      <c r="AF490" s="122"/>
      <c r="AG490" s="88"/>
      <c r="AH490" s="86"/>
      <c r="AI490" s="257"/>
      <c r="AK490" s="23"/>
      <c r="AL490" s="24"/>
      <c r="AM490" s="23"/>
      <c r="AZ490" s="32" t="s">
        <v>3142</v>
      </c>
    </row>
    <row r="491" spans="1:63" s="32" customFormat="1" ht="15" customHeight="1">
      <c r="A491" s="17">
        <v>31</v>
      </c>
      <c r="B491" s="99">
        <v>3</v>
      </c>
      <c r="C491" s="17" t="s">
        <v>54</v>
      </c>
      <c r="D491" s="18" t="s">
        <v>33</v>
      </c>
      <c r="E491" s="17" t="s">
        <v>362</v>
      </c>
      <c r="F491" s="17" t="s">
        <v>407</v>
      </c>
      <c r="G491" s="18" t="s">
        <v>408</v>
      </c>
      <c r="H491" s="18" t="s">
        <v>27</v>
      </c>
      <c r="I491" s="18">
        <v>30135738</v>
      </c>
      <c r="J491" s="112" t="str">
        <f t="shared" ref="J491:J492" si="424">CONCATENATE(I491,"-",H491)</f>
        <v>30135738-EJECUCION</v>
      </c>
      <c r="K491" s="442" t="s">
        <v>3240</v>
      </c>
      <c r="L491" s="100">
        <v>400000000</v>
      </c>
      <c r="M491" s="19">
        <v>400000000</v>
      </c>
      <c r="N491" s="100">
        <v>0</v>
      </c>
      <c r="O491" s="19">
        <v>0</v>
      </c>
      <c r="P491" s="19">
        <v>50000000</v>
      </c>
      <c r="Q491" s="19">
        <v>350000000</v>
      </c>
      <c r="R491" s="101">
        <v>50000000</v>
      </c>
      <c r="S491" s="20">
        <v>350000000</v>
      </c>
      <c r="T491" s="21">
        <v>0</v>
      </c>
      <c r="U491" s="446">
        <v>0</v>
      </c>
      <c r="V491" s="266">
        <v>0</v>
      </c>
      <c r="W491" s="266">
        <v>0</v>
      </c>
      <c r="X491" s="266">
        <v>0</v>
      </c>
      <c r="Y491" s="266">
        <f t="shared" ref="Y491:Y492" si="425">V491+W491+X491</f>
        <v>0</v>
      </c>
      <c r="Z491" s="266">
        <v>0</v>
      </c>
      <c r="AA491" s="266">
        <v>0</v>
      </c>
      <c r="AB491" s="266">
        <v>0</v>
      </c>
      <c r="AC491" s="266">
        <v>0</v>
      </c>
      <c r="AD491" s="266">
        <f t="shared" ref="AD491:AD492" si="426">V491+W491+X491+Z491+AA491+AB491+AC491</f>
        <v>0</v>
      </c>
      <c r="AE491" s="266">
        <f t="shared" ref="AE491:AE492" si="427">U491-AD491</f>
        <v>0</v>
      </c>
      <c r="AF491" s="266">
        <f t="shared" ref="AF491:AF492" si="428">M491-(O491+U491)</f>
        <v>400000000</v>
      </c>
      <c r="AG491" s="18" t="s">
        <v>51</v>
      </c>
      <c r="AH491" s="17" t="s">
        <v>685</v>
      </c>
      <c r="AI491" s="81" t="s">
        <v>57</v>
      </c>
      <c r="AJ491" s="22" t="s">
        <v>31</v>
      </c>
      <c r="AK491" s="23"/>
      <c r="AL491" s="24"/>
      <c r="AM491" s="23"/>
      <c r="AN491" t="str">
        <f>CONCATENATE( "OR PRO.CODIGO=",I491)</f>
        <v>OR PRO.CODIGO=30135738</v>
      </c>
      <c r="AO491">
        <f>LEN(I491)</f>
        <v>8</v>
      </c>
      <c r="AP491" t="e">
        <f>VLOOKUP(J491,#REF!,5,FALSE)</f>
        <v>#REF!</v>
      </c>
      <c r="AQ491"/>
      <c r="AR491" t="e">
        <f>VLOOKUP(J491,#REF!,6,FALSE)</f>
        <v>#REF!</v>
      </c>
      <c r="AS491" s="32" t="e">
        <f>VLOOKUP(I491,'convenios 2017'!A$2:O$82,15,FALSE)</f>
        <v>#N/A</v>
      </c>
      <c r="AT491" s="373">
        <f>O491+AD491</f>
        <v>0</v>
      </c>
      <c r="AU491" s="32" t="e">
        <f>VLOOKUP(I491,'convenio 2016'!A$2:N$196,14,FALSE)</f>
        <v>#N/A</v>
      </c>
      <c r="AV491" s="32" t="e">
        <f>VLOOKUP(I491,'convenio 2015'!A$4:M$228,13,FALSE)</f>
        <v>#N/A</v>
      </c>
      <c r="AW491" s="32" t="e">
        <f>VLOOKUP(J491,#REF!,6,FALSE)</f>
        <v>#REF!</v>
      </c>
      <c r="AX491" s="373">
        <f>O491+AD491</f>
        <v>0</v>
      </c>
      <c r="AY491" s="32" t="e">
        <v>#N/A</v>
      </c>
      <c r="AZ491" s="32" t="e">
        <v>#N/A</v>
      </c>
      <c r="BA491" s="377" t="e">
        <v>#N/A</v>
      </c>
      <c r="BB491" s="431"/>
      <c r="BC491" s="32">
        <f>VLOOKUP(J491,'RATE JUNIO '!F$2:K$346,6,FALSE)</f>
        <v>0</v>
      </c>
      <c r="BE491" s="92">
        <f>VLOOKUP(J491,'RATES 30-06-2017'!F$2:K$374,6,FALSE)</f>
        <v>0</v>
      </c>
      <c r="BF491" s="92"/>
      <c r="BG491" s="92" t="e">
        <f>VLOOKUP(J491,Hoja4!C$2:E$268,2,FALSE)</f>
        <v>#N/A</v>
      </c>
      <c r="BH491" s="92" t="e">
        <f>VLOOKUP(J491,Hoja4!C$2:E$268,3,FALSE)</f>
        <v>#N/A</v>
      </c>
      <c r="BI491" s="92"/>
      <c r="BJ491" s="92"/>
    </row>
    <row r="492" spans="1:63" s="32" customFormat="1" ht="15" customHeight="1">
      <c r="A492" s="17">
        <v>31</v>
      </c>
      <c r="B492" s="99">
        <v>4</v>
      </c>
      <c r="C492" s="17" t="s">
        <v>54</v>
      </c>
      <c r="D492" s="18" t="s">
        <v>33</v>
      </c>
      <c r="E492" s="17" t="s">
        <v>362</v>
      </c>
      <c r="F492" s="17" t="s">
        <v>407</v>
      </c>
      <c r="G492" s="18" t="s">
        <v>408</v>
      </c>
      <c r="H492" s="18" t="s">
        <v>27</v>
      </c>
      <c r="I492" s="18">
        <v>30135739</v>
      </c>
      <c r="J492" s="112" t="str">
        <f t="shared" si="424"/>
        <v>30135739-EJECUCION</v>
      </c>
      <c r="K492" s="442" t="s">
        <v>3241</v>
      </c>
      <c r="L492" s="100">
        <v>400000000</v>
      </c>
      <c r="M492" s="125">
        <v>400000000</v>
      </c>
      <c r="N492" s="100">
        <v>0</v>
      </c>
      <c r="O492" s="125">
        <v>0</v>
      </c>
      <c r="P492" s="125">
        <v>100000000</v>
      </c>
      <c r="Q492" s="19">
        <v>300000000</v>
      </c>
      <c r="R492" s="101">
        <v>100000000</v>
      </c>
      <c r="S492" s="20">
        <v>300000000</v>
      </c>
      <c r="T492" s="21">
        <v>0</v>
      </c>
      <c r="U492" s="446">
        <v>0</v>
      </c>
      <c r="V492" s="266">
        <v>0</v>
      </c>
      <c r="W492" s="266">
        <v>0</v>
      </c>
      <c r="X492" s="266">
        <v>0</v>
      </c>
      <c r="Y492" s="266">
        <f t="shared" si="425"/>
        <v>0</v>
      </c>
      <c r="Z492" s="266">
        <v>0</v>
      </c>
      <c r="AA492" s="266">
        <v>0</v>
      </c>
      <c r="AB492" s="266">
        <v>0</v>
      </c>
      <c r="AC492" s="266">
        <v>0</v>
      </c>
      <c r="AD492" s="266">
        <f t="shared" si="426"/>
        <v>0</v>
      </c>
      <c r="AE492" s="266">
        <f t="shared" si="427"/>
        <v>0</v>
      </c>
      <c r="AF492" s="266">
        <f t="shared" si="428"/>
        <v>400000000</v>
      </c>
      <c r="AG492" s="18" t="s">
        <v>51</v>
      </c>
      <c r="AH492" s="17" t="s">
        <v>685</v>
      </c>
      <c r="AI492" s="81" t="s">
        <v>57</v>
      </c>
      <c r="AJ492" s="22" t="s">
        <v>31</v>
      </c>
      <c r="AK492" s="23"/>
      <c r="AL492" s="24"/>
      <c r="AM492" s="23"/>
      <c r="AN492" t="str">
        <f>CONCATENATE( "OR PRO.CODIGO=",I492)</f>
        <v>OR PRO.CODIGO=30135739</v>
      </c>
      <c r="AO492">
        <f>LEN(I492)</f>
        <v>8</v>
      </c>
      <c r="AP492" t="e">
        <f>VLOOKUP(J492,#REF!,5,FALSE)</f>
        <v>#REF!</v>
      </c>
      <c r="AQ492"/>
      <c r="AR492" t="e">
        <f>VLOOKUP(J492,#REF!,6,FALSE)</f>
        <v>#REF!</v>
      </c>
      <c r="AS492" s="32" t="e">
        <f>VLOOKUP(I492,'convenios 2017'!A$2:O$82,15,FALSE)</f>
        <v>#N/A</v>
      </c>
      <c r="AT492" s="373">
        <f>O492+AD492</f>
        <v>0</v>
      </c>
      <c r="AU492" s="32" t="e">
        <f>VLOOKUP(I492,'convenio 2016'!A$2:N$196,14,FALSE)</f>
        <v>#N/A</v>
      </c>
      <c r="AV492" s="32" t="e">
        <f>VLOOKUP(I492,'convenio 2015'!A$4:M$228,13,FALSE)</f>
        <v>#N/A</v>
      </c>
      <c r="AW492" s="32" t="e">
        <f>VLOOKUP(J492,#REF!,6,FALSE)</f>
        <v>#REF!</v>
      </c>
      <c r="AX492" s="373">
        <f>O492+AD492</f>
        <v>0</v>
      </c>
      <c r="AY492" s="32" t="e">
        <v>#N/A</v>
      </c>
      <c r="AZ492" s="32" t="e">
        <v>#N/A</v>
      </c>
      <c r="BA492" s="377" t="e">
        <v>#N/A</v>
      </c>
      <c r="BB492" s="431"/>
      <c r="BC492" s="32">
        <f>VLOOKUP(J492,'RATE JUNIO '!F$2:K$346,6,FALSE)</f>
        <v>0</v>
      </c>
      <c r="BE492" s="92">
        <f>VLOOKUP(J492,'RATES 30-06-2017'!F$2:K$374,6,FALSE)</f>
        <v>0</v>
      </c>
      <c r="BF492" s="92"/>
      <c r="BG492" s="92" t="e">
        <f>VLOOKUP(J492,Hoja4!C$2:E$268,2,FALSE)</f>
        <v>#N/A</v>
      </c>
      <c r="BH492" s="92" t="e">
        <f>VLOOKUP(J492,Hoja4!C$2:E$268,3,FALSE)</f>
        <v>#N/A</v>
      </c>
      <c r="BI492" s="92"/>
      <c r="BJ492" s="92"/>
    </row>
    <row r="493" spans="1:63">
      <c r="A493" s="86"/>
      <c r="C493" s="86"/>
      <c r="D493" s="87"/>
      <c r="E493" s="86"/>
      <c r="F493" s="86"/>
      <c r="G493" s="88"/>
      <c r="H493" s="86"/>
      <c r="I493" s="88"/>
      <c r="K493" s="110" t="s">
        <v>66</v>
      </c>
      <c r="L493" s="25">
        <f>SUBTOTAL(9,L486:L492)</f>
        <v>7433211162</v>
      </c>
      <c r="M493" s="111">
        <f>SUBTOTAL(9,M491:M492)</f>
        <v>800000000</v>
      </c>
      <c r="N493" s="25">
        <f>SUBTOTAL(9,N491:N492)</f>
        <v>0</v>
      </c>
      <c r="O493" s="111">
        <f>SUBTOTAL(9,O491:O492)</f>
        <v>0</v>
      </c>
      <c r="P493" s="111">
        <f>SUBTOTAL(9,P491:P492)</f>
        <v>150000000</v>
      </c>
      <c r="Q493" s="109">
        <v>650000000</v>
      </c>
      <c r="R493" s="25">
        <v>150000000</v>
      </c>
      <c r="S493" s="25">
        <v>650000000</v>
      </c>
      <c r="T493" s="25">
        <v>0</v>
      </c>
      <c r="U493" s="111">
        <f t="shared" ref="U493:AF493" si="429">SUBTOTAL(9,U491:U492)</f>
        <v>0</v>
      </c>
      <c r="V493" s="111">
        <f t="shared" si="429"/>
        <v>0</v>
      </c>
      <c r="W493" s="111">
        <f t="shared" si="429"/>
        <v>0</v>
      </c>
      <c r="X493" s="111">
        <f t="shared" si="429"/>
        <v>0</v>
      </c>
      <c r="Y493" s="111">
        <f t="shared" si="429"/>
        <v>0</v>
      </c>
      <c r="Z493" s="111">
        <f t="shared" si="429"/>
        <v>0</v>
      </c>
      <c r="AA493" s="111">
        <f t="shared" si="429"/>
        <v>0</v>
      </c>
      <c r="AB493" s="111">
        <f t="shared" si="429"/>
        <v>0</v>
      </c>
      <c r="AC493" s="111">
        <f t="shared" si="429"/>
        <v>0</v>
      </c>
      <c r="AD493" s="111">
        <f t="shared" si="429"/>
        <v>0</v>
      </c>
      <c r="AE493" s="111">
        <f t="shared" si="429"/>
        <v>0</v>
      </c>
      <c r="AF493" s="111">
        <f t="shared" si="429"/>
        <v>800000000</v>
      </c>
      <c r="AG493" s="88"/>
      <c r="AH493" s="86"/>
      <c r="AI493" s="257"/>
      <c r="AK493" s="23"/>
      <c r="AL493" s="24"/>
      <c r="AM493" s="23"/>
      <c r="AN493" s="92"/>
      <c r="AO493" s="92"/>
      <c r="AP493" s="92"/>
      <c r="AQ493" s="92"/>
      <c r="AR493" s="92"/>
      <c r="AS493" s="92"/>
      <c r="AT493" s="92"/>
      <c r="AU493" s="92"/>
      <c r="AV493" s="92"/>
      <c r="AW493" s="92"/>
      <c r="AX493" s="92"/>
      <c r="AZ493" s="32" t="s">
        <v>3142</v>
      </c>
    </row>
    <row r="494" spans="1:63" ht="5.25" customHeight="1">
      <c r="A494" s="86"/>
      <c r="C494" s="86"/>
      <c r="D494" s="87"/>
      <c r="E494" s="86"/>
      <c r="F494" s="86"/>
      <c r="G494" s="88"/>
      <c r="H494" s="86"/>
      <c r="I494" s="88"/>
      <c r="K494" s="303"/>
      <c r="L494" s="302"/>
      <c r="M494" s="86"/>
      <c r="N494" s="302"/>
      <c r="O494" s="86"/>
      <c r="P494" s="86"/>
      <c r="Q494" s="302"/>
      <c r="R494" s="302"/>
      <c r="S494" s="302"/>
      <c r="T494" s="302"/>
      <c r="U494" s="302"/>
      <c r="V494" s="122"/>
      <c r="W494" s="122"/>
      <c r="X494" s="122"/>
      <c r="Y494" s="122"/>
      <c r="Z494" s="122"/>
      <c r="AA494" s="122"/>
      <c r="AB494" s="122"/>
      <c r="AC494" s="122"/>
      <c r="AD494" s="122"/>
      <c r="AE494" s="122"/>
      <c r="AF494" s="122"/>
      <c r="AG494" s="88"/>
      <c r="AH494" s="86"/>
      <c r="AI494" s="257"/>
      <c r="AK494" s="23"/>
      <c r="AL494" s="24"/>
      <c r="AM494" s="23"/>
      <c r="AZ494" s="32" t="s">
        <v>3142</v>
      </c>
    </row>
    <row r="495" spans="1:63" ht="15" customHeight="1">
      <c r="A495" s="86"/>
      <c r="B495" s="302"/>
      <c r="C495" s="86"/>
      <c r="D495" s="87"/>
      <c r="E495" s="86"/>
      <c r="F495" s="86"/>
      <c r="G495" s="88"/>
      <c r="H495" s="86"/>
      <c r="I495" s="88"/>
      <c r="J495" s="302"/>
      <c r="K495" s="260" t="s">
        <v>414</v>
      </c>
      <c r="L495" s="57">
        <f>L493+L488</f>
        <v>15183463143</v>
      </c>
      <c r="M495" s="111">
        <f>M493+M488</f>
        <v>8392759156</v>
      </c>
      <c r="N495" s="57">
        <v>5735467461</v>
      </c>
      <c r="O495" s="111">
        <f>O493+O488</f>
        <v>4257963060</v>
      </c>
      <c r="P495" s="111">
        <f>P493+P488</f>
        <v>3265005611</v>
      </c>
      <c r="Q495" s="111">
        <v>1614158591</v>
      </c>
      <c r="R495" s="57">
        <v>2164784520</v>
      </c>
      <c r="S495" s="57">
        <v>650000000</v>
      </c>
      <c r="T495" s="57">
        <v>0</v>
      </c>
      <c r="U495" s="111">
        <f t="shared" ref="U495:AF495" si="430">U493+U488</f>
        <v>3319884096</v>
      </c>
      <c r="V495" s="111">
        <f t="shared" si="430"/>
        <v>1271768414</v>
      </c>
      <c r="W495" s="111">
        <f t="shared" si="430"/>
        <v>30750621</v>
      </c>
      <c r="X495" s="111">
        <f t="shared" si="430"/>
        <v>600417309</v>
      </c>
      <c r="Y495" s="111">
        <f t="shared" si="430"/>
        <v>1902936344</v>
      </c>
      <c r="Z495" s="111">
        <f t="shared" si="430"/>
        <v>843831085</v>
      </c>
      <c r="AA495" s="111">
        <f t="shared" si="430"/>
        <v>116905408</v>
      </c>
      <c r="AB495" s="111">
        <f t="shared" si="430"/>
        <v>262530996</v>
      </c>
      <c r="AC495" s="111">
        <f t="shared" si="430"/>
        <v>0</v>
      </c>
      <c r="AD495" s="111">
        <f t="shared" si="430"/>
        <v>3126203833</v>
      </c>
      <c r="AE495" s="111">
        <f t="shared" si="430"/>
        <v>193680263</v>
      </c>
      <c r="AF495" s="111">
        <f t="shared" si="430"/>
        <v>814912000</v>
      </c>
      <c r="AG495" s="88"/>
      <c r="AH495" s="86"/>
      <c r="AI495" s="257"/>
      <c r="AK495" s="23"/>
      <c r="AL495" s="24"/>
      <c r="AM495" s="23"/>
      <c r="AN495" s="92"/>
      <c r="AO495" s="92"/>
      <c r="AP495" s="92"/>
      <c r="AQ495" s="92"/>
      <c r="AR495" s="92"/>
      <c r="AS495" s="92"/>
      <c r="AT495" s="92"/>
      <c r="AU495" s="92"/>
      <c r="AV495" s="92"/>
      <c r="AW495" s="92"/>
      <c r="AX495" s="92"/>
      <c r="AZ495" s="32" t="s">
        <v>3142</v>
      </c>
    </row>
    <row r="496" spans="1:63" s="86" customFormat="1" ht="12" customHeight="1">
      <c r="D496" s="87"/>
      <c r="G496" s="88"/>
      <c r="I496" s="88"/>
      <c r="K496" s="89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  <c r="AA496" s="78"/>
      <c r="AB496" s="78"/>
      <c r="AC496" s="78"/>
      <c r="AD496" s="78"/>
      <c r="AE496" s="78"/>
      <c r="AF496" s="78"/>
      <c r="AG496" s="88"/>
      <c r="AI496" s="257"/>
      <c r="AK496" s="79"/>
      <c r="AL496" s="75"/>
      <c r="AM496" s="79"/>
      <c r="AZ496" s="32" t="s">
        <v>3142</v>
      </c>
      <c r="BA496" s="87"/>
      <c r="BB496" s="432"/>
    </row>
    <row r="497" spans="1:63" ht="15" customHeight="1">
      <c r="A497" s="67"/>
      <c r="B497" s="69"/>
      <c r="C497" s="67"/>
      <c r="D497" s="67"/>
      <c r="E497" s="67"/>
      <c r="F497" s="67"/>
      <c r="G497" s="118"/>
      <c r="H497" s="67"/>
      <c r="I497" s="285"/>
      <c r="J497" s="69"/>
      <c r="K497" s="259" t="s">
        <v>415</v>
      </c>
      <c r="L497" s="13"/>
      <c r="M497" s="67"/>
      <c r="N497" s="13"/>
      <c r="O497" s="67"/>
      <c r="P497" s="67"/>
      <c r="Q497" s="68"/>
      <c r="R497" s="13"/>
      <c r="S497" s="13"/>
      <c r="T497" s="13"/>
      <c r="U497" s="444"/>
      <c r="V497" s="267"/>
      <c r="W497" s="267"/>
      <c r="X497" s="267"/>
      <c r="Y497" s="267"/>
      <c r="Z497" s="267"/>
      <c r="AA497" s="267"/>
      <c r="AB497" s="267"/>
      <c r="AC497" s="267"/>
      <c r="AD497" s="267"/>
      <c r="AE497" s="267"/>
      <c r="AF497" s="267"/>
      <c r="AG497" s="285"/>
      <c r="AH497" s="67"/>
      <c r="AI497" s="68"/>
      <c r="AK497" s="23"/>
      <c r="AL497" s="24"/>
      <c r="AM497" s="23"/>
      <c r="AZ497" s="32" t="s">
        <v>3142</v>
      </c>
    </row>
    <row r="498" spans="1:63">
      <c r="A498" s="86"/>
      <c r="B498" s="302"/>
      <c r="C498" s="86"/>
      <c r="D498" s="87"/>
      <c r="E498" s="86"/>
      <c r="F498" s="86"/>
      <c r="G498" s="88"/>
      <c r="H498" s="86"/>
      <c r="I498" s="88"/>
      <c r="J498" s="302"/>
      <c r="K498" s="16" t="s">
        <v>22</v>
      </c>
      <c r="L498" s="302"/>
      <c r="M498" s="86"/>
      <c r="N498" s="302"/>
      <c r="O498" s="86"/>
      <c r="P498" s="86"/>
      <c r="Q498" s="302"/>
      <c r="R498" s="302"/>
      <c r="S498" s="302"/>
      <c r="T498" s="302"/>
      <c r="U498" s="302"/>
      <c r="V498" s="122"/>
      <c r="W498" s="122"/>
      <c r="X498" s="122"/>
      <c r="Y498" s="122"/>
      <c r="Z498" s="122"/>
      <c r="AA498" s="122"/>
      <c r="AB498" s="122"/>
      <c r="AC498" s="122"/>
      <c r="AD498" s="122"/>
      <c r="AE498" s="122"/>
      <c r="AF498" s="122"/>
      <c r="AG498" s="88"/>
      <c r="AH498" s="86"/>
      <c r="AI498" s="257"/>
      <c r="AK498" s="23"/>
      <c r="AL498" s="24"/>
      <c r="AM498" s="23"/>
      <c r="AZ498" s="32" t="s">
        <v>3142</v>
      </c>
    </row>
    <row r="499" spans="1:63" s="32" customFormat="1" ht="15" customHeight="1">
      <c r="A499" s="17">
        <v>31</v>
      </c>
      <c r="B499" s="99">
        <v>1</v>
      </c>
      <c r="C499" s="17" t="s">
        <v>23</v>
      </c>
      <c r="D499" s="18" t="s">
        <v>689</v>
      </c>
      <c r="E499" s="17" t="s">
        <v>362</v>
      </c>
      <c r="F499" s="17" t="s">
        <v>416</v>
      </c>
      <c r="G499" s="18" t="s">
        <v>417</v>
      </c>
      <c r="H499" s="18" t="s">
        <v>27</v>
      </c>
      <c r="I499" s="18">
        <v>30094005</v>
      </c>
      <c r="J499" s="112" t="str">
        <f>CONCATENATE(I499,"-",H499)</f>
        <v>30094005-EJECUCION</v>
      </c>
      <c r="K499" s="442" t="s">
        <v>3242</v>
      </c>
      <c r="L499" s="100">
        <v>740753466</v>
      </c>
      <c r="M499" s="19">
        <v>739204818</v>
      </c>
      <c r="N499" s="100">
        <v>724288466</v>
      </c>
      <c r="O499" s="19">
        <v>683623581</v>
      </c>
      <c r="P499" s="19">
        <v>55581237</v>
      </c>
      <c r="Q499" s="19">
        <v>0</v>
      </c>
      <c r="R499" s="101">
        <v>16465000</v>
      </c>
      <c r="S499" s="20">
        <v>0</v>
      </c>
      <c r="T499" s="21">
        <v>0</v>
      </c>
      <c r="U499" s="21">
        <v>55581237</v>
      </c>
      <c r="V499" s="266">
        <v>0</v>
      </c>
      <c r="W499" s="266">
        <v>0</v>
      </c>
      <c r="X499" s="266">
        <v>0</v>
      </c>
      <c r="Y499" s="266">
        <f t="shared" ref="Y499:Y501" si="431">V499+W499+X499</f>
        <v>0</v>
      </c>
      <c r="Z499" s="266">
        <v>0</v>
      </c>
      <c r="AA499" s="266">
        <v>0</v>
      </c>
      <c r="AB499" s="266">
        <v>0</v>
      </c>
      <c r="AC499" s="266">
        <v>0</v>
      </c>
      <c r="AD499" s="266">
        <f t="shared" ref="AD499:AD501" si="432">V499+W499+X499+Z499+AA499+AB499+AC499</f>
        <v>0</v>
      </c>
      <c r="AE499" s="266">
        <f t="shared" ref="AE499:AE501" si="433">U499-AD499</f>
        <v>55581237</v>
      </c>
      <c r="AF499" s="266">
        <f t="shared" ref="AF499:AF501" si="434">M499-(O499+U499)</f>
        <v>0</v>
      </c>
      <c r="AG499" s="18" t="s">
        <v>3419</v>
      </c>
      <c r="AH499" s="17" t="s">
        <v>685</v>
      </c>
      <c r="AI499" s="81" t="s">
        <v>30</v>
      </c>
      <c r="AJ499" s="22" t="s">
        <v>45</v>
      </c>
      <c r="AK499" s="23" t="s">
        <v>30</v>
      </c>
      <c r="AL499" s="24" t="s">
        <v>189</v>
      </c>
      <c r="AM499" s="23" t="s">
        <v>45</v>
      </c>
      <c r="AN499" t="str">
        <f>CONCATENATE( "OR PRO.CODIGO=",I499)</f>
        <v>OR PRO.CODIGO=30094005</v>
      </c>
      <c r="AO499">
        <f>LEN(I499)</f>
        <v>8</v>
      </c>
      <c r="AP499" t="e">
        <f>VLOOKUP(J499,#REF!,5,FALSE)</f>
        <v>#REF!</v>
      </c>
      <c r="AQ499"/>
      <c r="AR499" t="e">
        <f>VLOOKUP(J499,#REF!,6,FALSE)</f>
        <v>#REF!</v>
      </c>
      <c r="AS499" s="32" t="str">
        <f>VLOOKUP(I499,'convenios 2017'!A$2:O$82,15,FALSE)</f>
        <v>con convenio</v>
      </c>
      <c r="AT499" s="373">
        <f>O499+AD499</f>
        <v>683623581</v>
      </c>
      <c r="AU499" s="32" t="str">
        <f>VLOOKUP(I499,'convenio 2016'!A$2:N$196,14,FALSE)</f>
        <v>toma razon</v>
      </c>
      <c r="AV499" s="32" t="str">
        <f>VLOOKUP(I499,'convenio 2015'!A$4:M$228,13,FALSE)</f>
        <v>en convenio</v>
      </c>
      <c r="AW499" s="32" t="e">
        <f>VLOOKUP(J499,#REF!,6,FALSE)</f>
        <v>#REF!</v>
      </c>
      <c r="AX499" s="373">
        <f>O499+AD499</f>
        <v>683623581</v>
      </c>
      <c r="AY499" s="32" t="s">
        <v>1763</v>
      </c>
      <c r="AZ499" s="32" t="s">
        <v>3175</v>
      </c>
      <c r="BA499" s="377">
        <v>344</v>
      </c>
      <c r="BB499" s="431">
        <v>42783</v>
      </c>
      <c r="BC499" s="32" t="str">
        <f>VLOOKUP(J499,'RATE JUNIO '!F$2:K$346,6,FALSE)</f>
        <v>RS</v>
      </c>
      <c r="BD499" s="32" t="s">
        <v>3458</v>
      </c>
      <c r="BE499" s="92" t="str">
        <f>VLOOKUP(J499,'RATES 30-06-2017'!F$2:K$374,6,FALSE)</f>
        <v>RS</v>
      </c>
      <c r="BF499" s="92"/>
      <c r="BG499" s="92" t="str">
        <f>VLOOKUP(J499,Hoja4!C$2:E$268,2,FALSE)</f>
        <v>FAR</v>
      </c>
      <c r="BH499" s="92">
        <f>VLOOKUP(J499,Hoja4!C$2:E$268,3,FALSE)</f>
        <v>31</v>
      </c>
      <c r="BI499" s="92"/>
      <c r="BJ499" s="92"/>
      <c r="BK499" s="32" t="str">
        <f>VLOOKUP(J499,RATES!F$2:K$309,6,FALSE)</f>
        <v>RS</v>
      </c>
    </row>
    <row r="500" spans="1:63" s="32" customFormat="1" ht="15" customHeight="1">
      <c r="A500" s="17">
        <v>31</v>
      </c>
      <c r="B500" s="99"/>
      <c r="C500" s="17" t="s">
        <v>23</v>
      </c>
      <c r="D500" s="18" t="s">
        <v>90</v>
      </c>
      <c r="E500" s="17" t="s">
        <v>362</v>
      </c>
      <c r="F500" s="17" t="s">
        <v>416</v>
      </c>
      <c r="G500" s="18" t="s">
        <v>417</v>
      </c>
      <c r="H500" s="18" t="s">
        <v>35</v>
      </c>
      <c r="I500" s="18">
        <v>30129912</v>
      </c>
      <c r="J500" s="112" t="str">
        <f t="shared" ref="J500" si="435">CONCATENATE(I500,"-",H500)</f>
        <v>30129912-DISEÑO</v>
      </c>
      <c r="K500" s="442" t="s">
        <v>1448</v>
      </c>
      <c r="L500" s="100"/>
      <c r="M500" s="19">
        <v>123523912</v>
      </c>
      <c r="N500" s="100"/>
      <c r="O500" s="125">
        <v>30129912</v>
      </c>
      <c r="P500" s="125">
        <v>0</v>
      </c>
      <c r="Q500" s="19"/>
      <c r="R500" s="101"/>
      <c r="S500" s="20"/>
      <c r="T500" s="21"/>
      <c r="U500" s="21">
        <v>93394000</v>
      </c>
      <c r="V500" s="266">
        <v>0</v>
      </c>
      <c r="W500" s="266">
        <v>0</v>
      </c>
      <c r="X500" s="266">
        <v>0</v>
      </c>
      <c r="Y500" s="266">
        <f t="shared" si="431"/>
        <v>0</v>
      </c>
      <c r="Z500" s="266">
        <v>0</v>
      </c>
      <c r="AA500" s="266">
        <v>0</v>
      </c>
      <c r="AB500" s="266">
        <v>0</v>
      </c>
      <c r="AC500" s="266">
        <v>0</v>
      </c>
      <c r="AD500" s="266">
        <f t="shared" si="432"/>
        <v>0</v>
      </c>
      <c r="AE500" s="266">
        <f t="shared" si="433"/>
        <v>93394000</v>
      </c>
      <c r="AF500" s="266">
        <f t="shared" si="434"/>
        <v>0</v>
      </c>
      <c r="AG500" s="18" t="s">
        <v>2984</v>
      </c>
      <c r="AH500" s="17" t="s">
        <v>685</v>
      </c>
      <c r="AI500" s="81" t="s">
        <v>74</v>
      </c>
      <c r="AJ500" s="22"/>
      <c r="AK500" s="23"/>
      <c r="AL500" s="24"/>
      <c r="AM500" s="23"/>
      <c r="AN500"/>
      <c r="AO500"/>
      <c r="AP500"/>
      <c r="AQ500"/>
      <c r="AR500"/>
      <c r="AT500" s="373"/>
      <c r="AX500" s="373"/>
      <c r="BA500" s="377"/>
      <c r="BB500" s="431"/>
      <c r="BE500" s="92"/>
      <c r="BF500" s="92"/>
      <c r="BG500" s="92" t="e">
        <f>VLOOKUP(J500,Hoja4!C$2:E$268,2,FALSE)</f>
        <v>#N/A</v>
      </c>
      <c r="BH500" s="92" t="e">
        <f>VLOOKUP(J500,Hoja4!C$2:E$268,3,FALSE)</f>
        <v>#N/A</v>
      </c>
      <c r="BI500" s="92"/>
      <c r="BJ500" s="92"/>
    </row>
    <row r="501" spans="1:63" s="32" customFormat="1" ht="15" customHeight="1">
      <c r="A501" s="17">
        <v>31</v>
      </c>
      <c r="B501" s="99">
        <v>2</v>
      </c>
      <c r="C501" s="17" t="s">
        <v>23</v>
      </c>
      <c r="D501" s="18" t="s">
        <v>33</v>
      </c>
      <c r="E501" s="17" t="s">
        <v>362</v>
      </c>
      <c r="F501" s="17" t="s">
        <v>416</v>
      </c>
      <c r="G501" s="18" t="s">
        <v>417</v>
      </c>
      <c r="H501" s="18" t="s">
        <v>27</v>
      </c>
      <c r="I501" s="18">
        <v>30134020</v>
      </c>
      <c r="J501" s="112" t="str">
        <f>CONCATENATE(I501,"-",H501)</f>
        <v>30134020-EJECUCION</v>
      </c>
      <c r="K501" s="442" t="s">
        <v>3319</v>
      </c>
      <c r="L501" s="100">
        <v>383583000</v>
      </c>
      <c r="M501" s="125">
        <v>434774917</v>
      </c>
      <c r="N501" s="100">
        <v>145817000</v>
      </c>
      <c r="O501" s="125">
        <v>106507565</v>
      </c>
      <c r="P501" s="125">
        <v>263244743</v>
      </c>
      <c r="Q501" s="19">
        <v>122585626</v>
      </c>
      <c r="R501" s="101">
        <v>177766000</v>
      </c>
      <c r="S501" s="20">
        <v>60000000</v>
      </c>
      <c r="T501" s="21">
        <v>0</v>
      </c>
      <c r="U501" s="21">
        <v>299146654</v>
      </c>
      <c r="V501" s="266">
        <v>70974233</v>
      </c>
      <c r="W501" s="266">
        <v>0</v>
      </c>
      <c r="X501" s="266">
        <v>100028653</v>
      </c>
      <c r="Y501" s="266">
        <f t="shared" si="431"/>
        <v>171002886</v>
      </c>
      <c r="Z501" s="266">
        <v>2241857</v>
      </c>
      <c r="AA501" s="266">
        <v>56590546</v>
      </c>
      <c r="AB501" s="266">
        <v>45180980</v>
      </c>
      <c r="AC501" s="266">
        <v>2241857</v>
      </c>
      <c r="AD501" s="266">
        <f t="shared" si="432"/>
        <v>277258126</v>
      </c>
      <c r="AE501" s="266">
        <f t="shared" si="433"/>
        <v>21888528</v>
      </c>
      <c r="AF501" s="266">
        <f t="shared" si="434"/>
        <v>29120698</v>
      </c>
      <c r="AG501" s="18" t="s">
        <v>3419</v>
      </c>
      <c r="AH501" s="17" t="s">
        <v>685</v>
      </c>
      <c r="AI501" s="81" t="s">
        <v>30</v>
      </c>
      <c r="AJ501" s="22" t="s">
        <v>31</v>
      </c>
      <c r="AK501" s="23" t="s">
        <v>30</v>
      </c>
      <c r="AL501" s="24" t="s">
        <v>205</v>
      </c>
      <c r="AM501" s="23" t="s">
        <v>45</v>
      </c>
      <c r="AN501" t="str">
        <f>CONCATENATE( "OR PRO.CODIGO=",I501)</f>
        <v>OR PRO.CODIGO=30134020</v>
      </c>
      <c r="AO501">
        <f>LEN(I501)</f>
        <v>8</v>
      </c>
      <c r="AP501" t="e">
        <f>VLOOKUP(J501,#REF!,5,FALSE)</f>
        <v>#REF!</v>
      </c>
      <c r="AQ501"/>
      <c r="AR501" t="e">
        <f>VLOOKUP(J501,#REF!,6,FALSE)</f>
        <v>#REF!</v>
      </c>
      <c r="AS501" s="32" t="str">
        <f>VLOOKUP(I501,'convenios 2017'!A$2:O$82,15,FALSE)</f>
        <v>con convenio</v>
      </c>
      <c r="AT501" s="373">
        <f>O501+AD501</f>
        <v>383765691</v>
      </c>
      <c r="AU501" s="32" t="str">
        <f>VLOOKUP(I501,'convenio 2016'!A$2:N$196,14,FALSE)</f>
        <v>toma razon</v>
      </c>
      <c r="AV501" s="32" t="e">
        <f>VLOOKUP(I501,'convenio 2015'!A$4:M$228,13,FALSE)</f>
        <v>#N/A</v>
      </c>
      <c r="AW501" s="32" t="e">
        <f>VLOOKUP(J501,#REF!,6,FALSE)</f>
        <v>#REF!</v>
      </c>
      <c r="AX501" s="373">
        <f>O501+AD501</f>
        <v>383765691</v>
      </c>
      <c r="AY501" s="32" t="s">
        <v>1763</v>
      </c>
      <c r="AZ501" s="32" t="s">
        <v>3176</v>
      </c>
      <c r="BA501" s="377">
        <v>525</v>
      </c>
      <c r="BB501" s="431">
        <v>42811</v>
      </c>
      <c r="BC501" s="32" t="str">
        <f>VLOOKUP(J501,'RATE JUNIO '!F$2:K$346,6,FALSE)</f>
        <v>RS</v>
      </c>
      <c r="BD501" s="32" t="s">
        <v>3458</v>
      </c>
      <c r="BE501" s="92" t="str">
        <f>VLOOKUP(J501,'RATES 30-06-2017'!F$2:K$374,6,FALSE)</f>
        <v>RS</v>
      </c>
      <c r="BF501" s="92"/>
      <c r="BG501" s="92" t="str">
        <f>VLOOKUP(J501,Hoja4!C$2:E$268,2,FALSE)</f>
        <v>FAR</v>
      </c>
      <c r="BH501" s="92">
        <f>VLOOKUP(J501,Hoja4!C$2:E$268,3,FALSE)</f>
        <v>31</v>
      </c>
      <c r="BI501" s="92"/>
      <c r="BJ501" s="92"/>
      <c r="BK501" s="32" t="str">
        <f>VLOOKUP(J501,RATES!F$2:K$309,6,FALSE)</f>
        <v>RS</v>
      </c>
    </row>
    <row r="502" spans="1:63">
      <c r="A502" s="86" t="s">
        <v>421</v>
      </c>
      <c r="C502" s="86"/>
      <c r="D502" s="87"/>
      <c r="E502" s="86"/>
      <c r="F502" s="86"/>
      <c r="G502" s="88"/>
      <c r="H502" s="86"/>
      <c r="I502" s="88"/>
      <c r="K502" s="110" t="s">
        <v>47</v>
      </c>
      <c r="L502" s="25">
        <f>SUBTOTAL(9,L499:L501)</f>
        <v>1124336466</v>
      </c>
      <c r="M502" s="111">
        <f>SUBTOTAL(9,M499:M501)</f>
        <v>1297503647</v>
      </c>
      <c r="N502" s="25">
        <f>SUBTOTAL(9,N499:N501)</f>
        <v>870105466</v>
      </c>
      <c r="O502" s="111">
        <f>SUBTOTAL(9,O499:O501)</f>
        <v>820261058</v>
      </c>
      <c r="P502" s="111">
        <f>SUBTOTAL(9,P499:P501)</f>
        <v>318825980</v>
      </c>
      <c r="Q502" s="109">
        <v>122585626</v>
      </c>
      <c r="R502" s="25">
        <v>194231000</v>
      </c>
      <c r="S502" s="25">
        <v>60000000</v>
      </c>
      <c r="T502" s="25">
        <v>0</v>
      </c>
      <c r="U502" s="111">
        <f t="shared" ref="U502:AF502" si="436">SUBTOTAL(9,U499:U501)</f>
        <v>448121891</v>
      </c>
      <c r="V502" s="111">
        <f t="shared" si="436"/>
        <v>70974233</v>
      </c>
      <c r="W502" s="111">
        <f t="shared" si="436"/>
        <v>0</v>
      </c>
      <c r="X502" s="111">
        <f t="shared" si="436"/>
        <v>100028653</v>
      </c>
      <c r="Y502" s="111">
        <f t="shared" si="436"/>
        <v>171002886</v>
      </c>
      <c r="Z502" s="111">
        <f t="shared" si="436"/>
        <v>2241857</v>
      </c>
      <c r="AA502" s="111">
        <f t="shared" si="436"/>
        <v>56590546</v>
      </c>
      <c r="AB502" s="111">
        <f t="shared" si="436"/>
        <v>45180980</v>
      </c>
      <c r="AC502" s="111">
        <f t="shared" si="436"/>
        <v>2241857</v>
      </c>
      <c r="AD502" s="111">
        <f t="shared" si="436"/>
        <v>277258126</v>
      </c>
      <c r="AE502" s="111">
        <f t="shared" si="436"/>
        <v>170863765</v>
      </c>
      <c r="AF502" s="111">
        <f t="shared" si="436"/>
        <v>29120698</v>
      </c>
      <c r="AG502" s="88"/>
      <c r="AH502" s="86"/>
      <c r="AI502" s="257"/>
      <c r="AK502" s="23"/>
      <c r="AL502" s="24"/>
      <c r="AM502" s="23"/>
      <c r="AN502" s="92"/>
      <c r="AO502" s="92"/>
      <c r="AP502" s="92"/>
      <c r="AQ502" s="92"/>
      <c r="AR502" s="92"/>
      <c r="AS502" s="92"/>
      <c r="AT502" s="92"/>
      <c r="AU502" s="92"/>
      <c r="AV502" s="92"/>
      <c r="AW502" s="92"/>
      <c r="AX502" s="92"/>
      <c r="AZ502" s="32" t="s">
        <v>3142</v>
      </c>
    </row>
    <row r="503" spans="1:63" ht="6.75" customHeight="1">
      <c r="A503" s="86"/>
      <c r="C503" s="86"/>
      <c r="D503" s="87"/>
      <c r="E503" s="86"/>
      <c r="F503" s="86"/>
      <c r="G503" s="88"/>
      <c r="H503" s="86"/>
      <c r="I503" s="88"/>
      <c r="K503" s="303"/>
      <c r="M503" s="86"/>
      <c r="O503" s="86"/>
      <c r="P503" s="86"/>
      <c r="U503"/>
      <c r="V503" s="122"/>
      <c r="W503" s="122"/>
      <c r="X503" s="122"/>
      <c r="Y503" s="122"/>
      <c r="Z503" s="122"/>
      <c r="AA503" s="122"/>
      <c r="AB503" s="122"/>
      <c r="AC503" s="122"/>
      <c r="AD503" s="122"/>
      <c r="AE503" s="122"/>
      <c r="AF503" s="122"/>
      <c r="AG503" s="88"/>
      <c r="AH503" s="86"/>
      <c r="AI503" s="257"/>
      <c r="AK503" s="23"/>
      <c r="AL503" s="24"/>
      <c r="AM503" s="23"/>
      <c r="AZ503" s="32" t="s">
        <v>3142</v>
      </c>
    </row>
    <row r="504" spans="1:63">
      <c r="A504" s="86"/>
      <c r="B504" s="302"/>
      <c r="C504" s="86"/>
      <c r="D504" s="87"/>
      <c r="E504" s="86"/>
      <c r="F504" s="86"/>
      <c r="G504" s="88"/>
      <c r="H504" s="86"/>
      <c r="I504" s="88"/>
      <c r="J504" s="302"/>
      <c r="K504" s="16" t="s">
        <v>48</v>
      </c>
      <c r="L504" s="302"/>
      <c r="M504" s="86"/>
      <c r="N504" s="302"/>
      <c r="O504" s="86"/>
      <c r="P504" s="86"/>
      <c r="R504" s="302"/>
      <c r="S504" s="302"/>
      <c r="T504" s="302"/>
      <c r="U504" s="302"/>
      <c r="V504" s="122"/>
      <c r="W504" s="122"/>
      <c r="X504" s="122"/>
      <c r="Y504" s="122"/>
      <c r="Z504" s="122"/>
      <c r="AA504" s="122"/>
      <c r="AB504" s="122"/>
      <c r="AC504" s="122"/>
      <c r="AD504" s="122"/>
      <c r="AE504" s="122"/>
      <c r="AF504" s="122"/>
      <c r="AG504" s="88"/>
      <c r="AH504" s="86"/>
      <c r="AI504" s="257"/>
      <c r="AK504" s="23"/>
      <c r="AL504" s="24"/>
      <c r="AM504" s="23"/>
      <c r="AZ504" s="32" t="s">
        <v>3142</v>
      </c>
    </row>
    <row r="505" spans="1:63" s="32" customFormat="1" ht="15" customHeight="1">
      <c r="A505" s="17">
        <v>29</v>
      </c>
      <c r="B505" s="99">
        <v>0</v>
      </c>
      <c r="C505" s="17" t="s">
        <v>49</v>
      </c>
      <c r="D505" s="18" t="s">
        <v>38</v>
      </c>
      <c r="E505" s="17" t="s">
        <v>362</v>
      </c>
      <c r="F505" s="18" t="s">
        <v>416</v>
      </c>
      <c r="G505" s="18" t="s">
        <v>417</v>
      </c>
      <c r="H505" s="18" t="s">
        <v>27</v>
      </c>
      <c r="I505" s="18">
        <v>30257324</v>
      </c>
      <c r="J505" s="112" t="str">
        <f>CONCATENATE(I505,"-",H505)</f>
        <v>30257324-EJECUCION</v>
      </c>
      <c r="K505" s="442" t="s">
        <v>3384</v>
      </c>
      <c r="L505" s="100">
        <v>23205000</v>
      </c>
      <c r="M505" s="19">
        <v>23205000</v>
      </c>
      <c r="N505" s="100">
        <v>0</v>
      </c>
      <c r="O505" s="19">
        <v>0</v>
      </c>
      <c r="P505" s="19">
        <v>23205000</v>
      </c>
      <c r="Q505" s="19">
        <v>0</v>
      </c>
      <c r="R505" s="101">
        <v>23205000</v>
      </c>
      <c r="S505" s="20">
        <v>0</v>
      </c>
      <c r="T505" s="21">
        <v>0</v>
      </c>
      <c r="U505" s="21">
        <v>23205000</v>
      </c>
      <c r="V505" s="266">
        <v>0</v>
      </c>
      <c r="W505" s="266">
        <v>0</v>
      </c>
      <c r="X505" s="266">
        <v>0</v>
      </c>
      <c r="Y505" s="266">
        <f>V505+W505+X505</f>
        <v>0</v>
      </c>
      <c r="Z505" s="266">
        <v>0</v>
      </c>
      <c r="AA505" s="266">
        <v>0</v>
      </c>
      <c r="AB505" s="266">
        <v>23000000</v>
      </c>
      <c r="AC505" s="266">
        <v>0</v>
      </c>
      <c r="AD505" s="266">
        <f>V505+W505+X505+Z505+AA505+AB505+AC505</f>
        <v>23000000</v>
      </c>
      <c r="AE505" s="266">
        <f>U505-AD505</f>
        <v>205000</v>
      </c>
      <c r="AF505" s="266">
        <f>M505-(O505+U505)</f>
        <v>0</v>
      </c>
      <c r="AG505" s="18" t="s">
        <v>3419</v>
      </c>
      <c r="AH505" s="17" t="s">
        <v>684</v>
      </c>
      <c r="AI505" s="81" t="s">
        <v>40</v>
      </c>
      <c r="AJ505" s="22" t="s">
        <v>31</v>
      </c>
      <c r="AK505" s="23"/>
      <c r="AL505" s="24">
        <v>2014</v>
      </c>
      <c r="AM505" s="23" t="s">
        <v>45</v>
      </c>
      <c r="AN505" t="str">
        <f>CONCATENATE( "OR PRO.CODIGO=",I505)</f>
        <v>OR PRO.CODIGO=30257324</v>
      </c>
      <c r="AO505">
        <f>LEN(I505)</f>
        <v>8</v>
      </c>
      <c r="AP505" t="e">
        <f>VLOOKUP(J505,#REF!,5,FALSE)</f>
        <v>#REF!</v>
      </c>
      <c r="AQ505"/>
      <c r="AR505" t="e">
        <f>VLOOKUP(J505,#REF!,6,FALSE)</f>
        <v>#REF!</v>
      </c>
      <c r="AS505" s="32" t="str">
        <f>VLOOKUP(I505,'convenios 2017'!A$2:O$82,15,FALSE)</f>
        <v>con convenio</v>
      </c>
      <c r="AT505" s="373">
        <f>O505+AD505</f>
        <v>23000000</v>
      </c>
      <c r="AU505" s="32" t="str">
        <f>VLOOKUP(I505,'convenio 2016'!A$2:N$196,14,FALSE)</f>
        <v>sectorialista</v>
      </c>
      <c r="AV505" s="32" t="e">
        <f>VLOOKUP(I505,'convenio 2015'!A$4:M$228,13,FALSE)</f>
        <v>#N/A</v>
      </c>
      <c r="AW505" s="32" t="e">
        <f>VLOOKUP(J505,#REF!,6,FALSE)</f>
        <v>#REF!</v>
      </c>
      <c r="AX505" s="373">
        <f>O505+AD505</f>
        <v>23000000</v>
      </c>
      <c r="AY505" s="32" t="s">
        <v>1763</v>
      </c>
      <c r="AZ505" s="32" t="s">
        <v>3177</v>
      </c>
      <c r="BA505" s="377">
        <v>603</v>
      </c>
      <c r="BB505" s="431">
        <v>42818</v>
      </c>
      <c r="BC505" s="32">
        <f>VLOOKUP(J505,'RATE JUNIO '!F$2:K$346,6,FALSE)</f>
        <v>0</v>
      </c>
      <c r="BD505" s="32" t="s">
        <v>3458</v>
      </c>
      <c r="BE505" s="92">
        <f>VLOOKUP(J505,'RATES 30-06-2017'!F$2:K$374,6,FALSE)</f>
        <v>0</v>
      </c>
      <c r="BF505" s="92"/>
      <c r="BG505" s="92" t="str">
        <f>VLOOKUP(J505,Hoja4!C$2:E$268,2,FALSE)</f>
        <v>LIBRE</v>
      </c>
      <c r="BH505" s="92">
        <f>VLOOKUP(J505,Hoja4!C$2:E$268,3,FALSE)</f>
        <v>29</v>
      </c>
      <c r="BI505" s="92"/>
      <c r="BJ505" s="92"/>
      <c r="BK505" s="32">
        <f>VLOOKUP(J505,RATES!F$2:K$309,6,FALSE)</f>
        <v>0</v>
      </c>
    </row>
    <row r="506" spans="1:63">
      <c r="A506" s="86"/>
      <c r="C506" s="86"/>
      <c r="D506" s="87"/>
      <c r="E506" s="86"/>
      <c r="F506" s="86"/>
      <c r="G506" s="88"/>
      <c r="H506" s="86"/>
      <c r="I506" s="88"/>
      <c r="K506" s="110" t="s">
        <v>52</v>
      </c>
      <c r="L506" s="25">
        <f>SUBTOTAL(9,L505)</f>
        <v>23205000</v>
      </c>
      <c r="M506" s="111">
        <f>SUBTOTAL(9,M505:M505)</f>
        <v>23205000</v>
      </c>
      <c r="N506" s="25">
        <f>SUBTOTAL(9,N505:N505)</f>
        <v>0</v>
      </c>
      <c r="O506" s="111">
        <f>SUBTOTAL(9,O505:O505)</f>
        <v>0</v>
      </c>
      <c r="P506" s="111">
        <f>SUBTOTAL(9,P505:P505)</f>
        <v>23205000</v>
      </c>
      <c r="Q506" s="109">
        <v>0</v>
      </c>
      <c r="R506" s="25">
        <v>61582350</v>
      </c>
      <c r="S506" s="25">
        <v>0</v>
      </c>
      <c r="T506" s="25">
        <v>0</v>
      </c>
      <c r="U506" s="111">
        <f t="shared" ref="U506:AF506" si="437">SUBTOTAL(9,U505:U505)</f>
        <v>23205000</v>
      </c>
      <c r="V506" s="111">
        <f t="shared" si="437"/>
        <v>0</v>
      </c>
      <c r="W506" s="111">
        <f t="shared" si="437"/>
        <v>0</v>
      </c>
      <c r="X506" s="111">
        <f t="shared" si="437"/>
        <v>0</v>
      </c>
      <c r="Y506" s="111">
        <f t="shared" si="437"/>
        <v>0</v>
      </c>
      <c r="Z506" s="111">
        <f t="shared" si="437"/>
        <v>0</v>
      </c>
      <c r="AA506" s="111">
        <f t="shared" si="437"/>
        <v>0</v>
      </c>
      <c r="AB506" s="111">
        <f t="shared" si="437"/>
        <v>23000000</v>
      </c>
      <c r="AC506" s="111">
        <f t="shared" si="437"/>
        <v>0</v>
      </c>
      <c r="AD506" s="111">
        <f t="shared" si="437"/>
        <v>23000000</v>
      </c>
      <c r="AE506" s="111">
        <f t="shared" si="437"/>
        <v>205000</v>
      </c>
      <c r="AF506" s="111">
        <f t="shared" si="437"/>
        <v>0</v>
      </c>
      <c r="AG506" s="88"/>
      <c r="AH506" s="86"/>
      <c r="AI506" s="257"/>
      <c r="AK506" s="23"/>
      <c r="AL506" s="24"/>
      <c r="AM506" s="23"/>
      <c r="AN506" s="92"/>
      <c r="AO506" s="92"/>
      <c r="AP506" s="92"/>
      <c r="AQ506" s="92"/>
      <c r="AR506" s="92"/>
      <c r="AS506" s="92"/>
      <c r="AT506" s="92"/>
      <c r="AU506" s="92"/>
      <c r="AV506" s="92"/>
      <c r="AW506" s="92"/>
      <c r="AX506" s="92"/>
      <c r="AZ506" s="32" t="s">
        <v>3142</v>
      </c>
    </row>
    <row r="507" spans="1:63" ht="5.25" customHeight="1">
      <c r="A507" s="86"/>
      <c r="C507" s="86"/>
      <c r="D507" s="87"/>
      <c r="E507" s="86"/>
      <c r="F507" s="86"/>
      <c r="G507" s="88"/>
      <c r="H507" s="86"/>
      <c r="I507" s="88"/>
      <c r="K507" s="303"/>
      <c r="L507" s="302"/>
      <c r="M507" s="86"/>
      <c r="N507" s="302"/>
      <c r="O507" s="86"/>
      <c r="P507" s="86"/>
      <c r="R507" s="302"/>
      <c r="S507" s="302"/>
      <c r="T507" s="302"/>
      <c r="U507" s="302"/>
      <c r="V507" s="122"/>
      <c r="W507" s="122"/>
      <c r="X507" s="122"/>
      <c r="Y507" s="122"/>
      <c r="Z507" s="122"/>
      <c r="AA507" s="122"/>
      <c r="AB507" s="122"/>
      <c r="AC507" s="122"/>
      <c r="AD507" s="122"/>
      <c r="AE507" s="122"/>
      <c r="AF507" s="122"/>
      <c r="AG507" s="88"/>
      <c r="AH507" s="86"/>
      <c r="AI507" s="257"/>
      <c r="AK507" s="23"/>
      <c r="AL507" s="24"/>
      <c r="AM507" s="23"/>
      <c r="AZ507" s="32" t="s">
        <v>3142</v>
      </c>
    </row>
    <row r="508" spans="1:63">
      <c r="A508" s="86"/>
      <c r="C508" s="86"/>
      <c r="D508" s="87"/>
      <c r="E508" s="86"/>
      <c r="F508" s="86"/>
      <c r="G508" s="88"/>
      <c r="H508" s="86"/>
      <c r="I508" s="88"/>
      <c r="K508" s="16" t="s">
        <v>53</v>
      </c>
      <c r="L508" s="302"/>
      <c r="M508" s="86"/>
      <c r="N508" s="302"/>
      <c r="O508" s="86"/>
      <c r="P508" s="86"/>
      <c r="R508" s="302"/>
      <c r="S508" s="302"/>
      <c r="T508" s="302"/>
      <c r="U508" s="302"/>
      <c r="V508" s="122"/>
      <c r="W508" s="122"/>
      <c r="X508" s="122"/>
      <c r="Y508" s="122"/>
      <c r="Z508" s="122"/>
      <c r="AA508" s="122"/>
      <c r="AB508" s="122"/>
      <c r="AC508" s="122"/>
      <c r="AD508" s="122"/>
      <c r="AE508" s="122"/>
      <c r="AF508" s="122"/>
      <c r="AG508" s="88"/>
      <c r="AH508" s="86"/>
      <c r="AI508" s="257"/>
      <c r="AK508" s="23"/>
      <c r="AL508" s="24"/>
      <c r="AM508" s="23"/>
      <c r="AZ508" s="32" t="s">
        <v>3142</v>
      </c>
    </row>
    <row r="509" spans="1:63" s="32" customFormat="1" ht="15" customHeight="1">
      <c r="A509" s="17">
        <v>31</v>
      </c>
      <c r="B509" s="99">
        <v>3</v>
      </c>
      <c r="C509" s="17" t="s">
        <v>54</v>
      </c>
      <c r="D509" s="18" t="s">
        <v>689</v>
      </c>
      <c r="E509" s="17" t="s">
        <v>362</v>
      </c>
      <c r="F509" s="17" t="s">
        <v>416</v>
      </c>
      <c r="G509" s="18" t="s">
        <v>417</v>
      </c>
      <c r="H509" s="18" t="s">
        <v>27</v>
      </c>
      <c r="I509" s="18">
        <v>30134014</v>
      </c>
      <c r="J509" s="112" t="str">
        <f>CONCATENATE(I509,"-",H509)</f>
        <v>30134014-EJECUCION</v>
      </c>
      <c r="K509" s="442" t="s">
        <v>3320</v>
      </c>
      <c r="L509" s="100">
        <v>348637000</v>
      </c>
      <c r="M509" s="19">
        <v>348637000</v>
      </c>
      <c r="N509" s="100">
        <v>0</v>
      </c>
      <c r="O509" s="19">
        <v>0</v>
      </c>
      <c r="P509" s="19">
        <v>100000000</v>
      </c>
      <c r="Q509" s="19">
        <v>248637000</v>
      </c>
      <c r="R509" s="101">
        <v>150000000</v>
      </c>
      <c r="S509" s="20">
        <v>198637000</v>
      </c>
      <c r="T509" s="21">
        <v>0</v>
      </c>
      <c r="U509" s="446">
        <v>0</v>
      </c>
      <c r="V509" s="266">
        <v>0</v>
      </c>
      <c r="W509" s="266">
        <v>0</v>
      </c>
      <c r="X509" s="266">
        <v>0</v>
      </c>
      <c r="Y509" s="266">
        <f t="shared" ref="Y509:Y511" si="438">V509+W509+X509</f>
        <v>0</v>
      </c>
      <c r="Z509" s="266">
        <v>0</v>
      </c>
      <c r="AA509" s="266">
        <v>0</v>
      </c>
      <c r="AB509" s="266">
        <v>0</v>
      </c>
      <c r="AC509" s="266">
        <v>0</v>
      </c>
      <c r="AD509" s="266">
        <f t="shared" ref="AD509:AD511" si="439">V509+W509+X509+Z509+AA509+AB509+AC509</f>
        <v>0</v>
      </c>
      <c r="AE509" s="266">
        <f t="shared" ref="AE509:AE511" si="440">U509-AD509</f>
        <v>0</v>
      </c>
      <c r="AF509" s="266">
        <f t="shared" ref="AF509:AF511" si="441">M509-(O509+U509)</f>
        <v>348637000</v>
      </c>
      <c r="AG509" s="18" t="s">
        <v>51</v>
      </c>
      <c r="AH509" s="17" t="s">
        <v>685</v>
      </c>
      <c r="AI509" s="81" t="s">
        <v>30</v>
      </c>
      <c r="AJ509" s="22" t="s">
        <v>31</v>
      </c>
      <c r="AK509" s="23" t="s">
        <v>60</v>
      </c>
      <c r="AL509" s="24" t="s">
        <v>424</v>
      </c>
      <c r="AM509" s="23" t="s">
        <v>45</v>
      </c>
      <c r="AN509" t="str">
        <f>CONCATENATE( "OR PRO.CODIGO=",I509)</f>
        <v>OR PRO.CODIGO=30134014</v>
      </c>
      <c r="AO509">
        <f>LEN(I509)</f>
        <v>8</v>
      </c>
      <c r="AP509" t="e">
        <f>VLOOKUP(J509,#REF!,5,FALSE)</f>
        <v>#REF!</v>
      </c>
      <c r="AQ509"/>
      <c r="AR509" t="e">
        <f>VLOOKUP(J509,#REF!,6,FALSE)</f>
        <v>#REF!</v>
      </c>
      <c r="AS509" s="32" t="e">
        <f>VLOOKUP(I509,'convenios 2017'!A$2:O$82,15,FALSE)</f>
        <v>#N/A</v>
      </c>
      <c r="AT509" s="373">
        <f>O509+AD509</f>
        <v>0</v>
      </c>
      <c r="AU509" s="32" t="e">
        <f>VLOOKUP(I509,'convenio 2016'!A$2:N$196,14,FALSE)</f>
        <v>#N/A</v>
      </c>
      <c r="AV509" s="32" t="e">
        <f>VLOOKUP(I509,'convenio 2015'!A$4:M$228,13,FALSE)</f>
        <v>#N/A</v>
      </c>
      <c r="AW509" s="32" t="e">
        <f>VLOOKUP(J509,#REF!,6,FALSE)</f>
        <v>#REF!</v>
      </c>
      <c r="AX509" s="373">
        <f>O509+AD509</f>
        <v>0</v>
      </c>
      <c r="AY509" s="32" t="e">
        <v>#N/A</v>
      </c>
      <c r="AZ509" s="32" t="e">
        <v>#N/A</v>
      </c>
      <c r="BA509" s="377" t="e">
        <v>#N/A</v>
      </c>
      <c r="BB509" s="431"/>
      <c r="BC509" s="32" t="str">
        <f>VLOOKUP(J509,'RATE JUNIO '!F$2:K$346,6,FALSE)</f>
        <v>RS</v>
      </c>
      <c r="BD509" s="32" t="s">
        <v>3458</v>
      </c>
      <c r="BE509" s="92" t="str">
        <f>VLOOKUP(J509,'RATES 30-06-2017'!F$2:K$374,6,FALSE)</f>
        <v>RS</v>
      </c>
      <c r="BF509" s="92"/>
      <c r="BG509" s="92" t="e">
        <f>VLOOKUP(J509,Hoja4!C$2:E$268,2,FALSE)</f>
        <v>#N/A</v>
      </c>
      <c r="BH509" s="92" t="e">
        <f>VLOOKUP(J509,Hoja4!C$2:E$268,3,FALSE)</f>
        <v>#N/A</v>
      </c>
      <c r="BI509" s="92"/>
      <c r="BJ509" s="92"/>
      <c r="BK509" s="32" t="str">
        <f>VLOOKUP(J509,RATES!F$2:K$309,6,FALSE)</f>
        <v>RS</v>
      </c>
    </row>
    <row r="510" spans="1:63" s="32" customFormat="1" ht="15" customHeight="1">
      <c r="A510" s="17">
        <v>29</v>
      </c>
      <c r="B510" s="99"/>
      <c r="C510" s="17" t="s">
        <v>54</v>
      </c>
      <c r="D510" s="18" t="s">
        <v>90</v>
      </c>
      <c r="E510" s="17" t="s">
        <v>362</v>
      </c>
      <c r="F510" s="17" t="s">
        <v>416</v>
      </c>
      <c r="G510" s="18"/>
      <c r="H510" s="18" t="s">
        <v>27</v>
      </c>
      <c r="I510" s="18">
        <v>30132124</v>
      </c>
      <c r="J510" s="112" t="str">
        <f t="shared" ref="J510" si="442">CONCATENATE(I510,"-",H510)</f>
        <v>30132124-EJECUCION</v>
      </c>
      <c r="K510" s="442" t="s">
        <v>3478</v>
      </c>
      <c r="L510" s="100"/>
      <c r="M510" s="125">
        <v>26180000</v>
      </c>
      <c r="N510" s="100"/>
      <c r="O510" s="125">
        <v>0</v>
      </c>
      <c r="P510" s="125">
        <v>0</v>
      </c>
      <c r="Q510" s="19"/>
      <c r="R510" s="101"/>
      <c r="S510" s="20"/>
      <c r="T510" s="21"/>
      <c r="U510" s="266">
        <v>26180000</v>
      </c>
      <c r="V510" s="266">
        <v>0</v>
      </c>
      <c r="W510" s="266">
        <v>0</v>
      </c>
      <c r="X510" s="266">
        <v>0</v>
      </c>
      <c r="Y510" s="266">
        <f t="shared" si="438"/>
        <v>0</v>
      </c>
      <c r="Z510" s="266">
        <v>0</v>
      </c>
      <c r="AA510" s="266">
        <v>0</v>
      </c>
      <c r="AB510" s="266">
        <v>26180000</v>
      </c>
      <c r="AC510" s="266">
        <v>0</v>
      </c>
      <c r="AD510" s="266">
        <f t="shared" si="439"/>
        <v>26180000</v>
      </c>
      <c r="AE510" s="266">
        <f t="shared" si="440"/>
        <v>0</v>
      </c>
      <c r="AF510" s="266">
        <f t="shared" si="441"/>
        <v>0</v>
      </c>
      <c r="AG510" s="18" t="s">
        <v>758</v>
      </c>
      <c r="AH510" s="17" t="s">
        <v>685</v>
      </c>
      <c r="AI510" s="81" t="s">
        <v>40</v>
      </c>
      <c r="AJ510" s="22"/>
      <c r="AK510" s="23"/>
      <c r="AL510" s="24"/>
      <c r="AM510" s="23"/>
      <c r="AN510"/>
      <c r="AO510"/>
      <c r="AP510"/>
      <c r="AQ510"/>
      <c r="AR510"/>
      <c r="AT510" s="373"/>
      <c r="AX510" s="373"/>
      <c r="BA510" s="377"/>
      <c r="BB510" s="431"/>
      <c r="BE510" s="92"/>
      <c r="BF510" s="92"/>
      <c r="BG510" s="92" t="str">
        <f>VLOOKUP(J510,Hoja4!C$2:E$268,2,FALSE)</f>
        <v>LIBRE</v>
      </c>
      <c r="BH510" s="92">
        <f>VLOOKUP(J510,Hoja4!C$2:E$268,3,FALSE)</f>
        <v>29</v>
      </c>
      <c r="BI510" s="92"/>
      <c r="BJ510" s="92"/>
    </row>
    <row r="511" spans="1:63" s="32" customFormat="1" ht="15" customHeight="1">
      <c r="A511" s="17">
        <v>31</v>
      </c>
      <c r="B511" s="99">
        <v>4</v>
      </c>
      <c r="C511" s="17" t="s">
        <v>54</v>
      </c>
      <c r="D511" s="18" t="s">
        <v>69</v>
      </c>
      <c r="E511" s="17" t="s">
        <v>362</v>
      </c>
      <c r="F511" s="17" t="s">
        <v>416</v>
      </c>
      <c r="G511" s="18" t="s">
        <v>417</v>
      </c>
      <c r="H511" s="18" t="s">
        <v>27</v>
      </c>
      <c r="I511" s="18">
        <v>30395727</v>
      </c>
      <c r="J511" s="112" t="str">
        <f>CONCATENATE(I511,"-",H511)</f>
        <v>30395727-EJECUCION</v>
      </c>
      <c r="K511" s="442" t="s">
        <v>3321</v>
      </c>
      <c r="L511" s="100">
        <v>594003000</v>
      </c>
      <c r="M511" s="125">
        <v>594003000</v>
      </c>
      <c r="N511" s="100">
        <v>0</v>
      </c>
      <c r="O511" s="125">
        <v>0</v>
      </c>
      <c r="P511" s="125">
        <v>105867113</v>
      </c>
      <c r="Q511" s="19">
        <v>488135887</v>
      </c>
      <c r="R511" s="101">
        <v>150000000</v>
      </c>
      <c r="S511" s="20">
        <v>444003000</v>
      </c>
      <c r="T511" s="21">
        <v>0</v>
      </c>
      <c r="U511" s="446">
        <v>0</v>
      </c>
      <c r="V511" s="266">
        <v>0</v>
      </c>
      <c r="W511" s="266">
        <v>0</v>
      </c>
      <c r="X511" s="266">
        <v>0</v>
      </c>
      <c r="Y511" s="266">
        <f t="shared" si="438"/>
        <v>0</v>
      </c>
      <c r="Z511" s="266">
        <v>0</v>
      </c>
      <c r="AA511" s="266">
        <v>0</v>
      </c>
      <c r="AB511" s="266">
        <v>0</v>
      </c>
      <c r="AC511" s="266">
        <v>0</v>
      </c>
      <c r="AD511" s="266">
        <f t="shared" si="439"/>
        <v>0</v>
      </c>
      <c r="AE511" s="266">
        <f t="shared" si="440"/>
        <v>0</v>
      </c>
      <c r="AF511" s="266">
        <f t="shared" si="441"/>
        <v>594003000</v>
      </c>
      <c r="AG511" s="18" t="s">
        <v>51</v>
      </c>
      <c r="AH511" s="17" t="s">
        <v>73</v>
      </c>
      <c r="AI511" s="81" t="s">
        <v>30</v>
      </c>
      <c r="AJ511" s="22" t="s">
        <v>31</v>
      </c>
      <c r="AK511" s="23" t="s">
        <v>64</v>
      </c>
      <c r="AL511" s="24" t="s">
        <v>426</v>
      </c>
      <c r="AM511" s="23" t="s">
        <v>45</v>
      </c>
      <c r="AN511" t="str">
        <f>CONCATENATE( "OR PRO.CODIGO=",I511)</f>
        <v>OR PRO.CODIGO=30395727</v>
      </c>
      <c r="AO511">
        <f>LEN(I511)</f>
        <v>8</v>
      </c>
      <c r="AP511" t="e">
        <f>VLOOKUP(J511,#REF!,5,FALSE)</f>
        <v>#REF!</v>
      </c>
      <c r="AQ511"/>
      <c r="AR511" t="e">
        <f>VLOOKUP(J511,#REF!,6,FALSE)</f>
        <v>#REF!</v>
      </c>
      <c r="AS511" s="32" t="e">
        <f>VLOOKUP(I511,'convenios 2017'!A$2:O$82,15,FALSE)</f>
        <v>#N/A</v>
      </c>
      <c r="AT511" s="373">
        <f>O511+AD511</f>
        <v>0</v>
      </c>
      <c r="AU511" s="32" t="e">
        <f>VLOOKUP(I511,'convenio 2016'!A$2:N$196,14,FALSE)</f>
        <v>#N/A</v>
      </c>
      <c r="AV511" s="32" t="e">
        <f>VLOOKUP(I511,'convenio 2015'!A$4:M$228,13,FALSE)</f>
        <v>#N/A</v>
      </c>
      <c r="AW511" s="32" t="e">
        <f>VLOOKUP(J511,#REF!,6,FALSE)</f>
        <v>#REF!</v>
      </c>
      <c r="AX511" s="373">
        <f>O511+AD511</f>
        <v>0</v>
      </c>
      <c r="AY511" s="32" t="e">
        <v>#N/A</v>
      </c>
      <c r="AZ511" s="32" t="e">
        <v>#N/A</v>
      </c>
      <c r="BA511" s="377" t="e">
        <v>#N/A</v>
      </c>
      <c r="BB511" s="431"/>
      <c r="BC511" s="32" t="str">
        <f>VLOOKUP(J511,'RATE JUNIO '!F$2:K$346,6,FALSE)</f>
        <v>RS</v>
      </c>
      <c r="BD511" s="32" t="s">
        <v>3458</v>
      </c>
      <c r="BE511" s="92" t="str">
        <f>VLOOKUP(J511,'RATES 30-06-2017'!F$2:K$374,6,FALSE)</f>
        <v>RS</v>
      </c>
      <c r="BF511" s="92"/>
      <c r="BG511" s="92" t="e">
        <f>VLOOKUP(J511,Hoja4!C$2:E$268,2,FALSE)</f>
        <v>#N/A</v>
      </c>
      <c r="BH511" s="92" t="e">
        <f>VLOOKUP(J511,Hoja4!C$2:E$268,3,FALSE)</f>
        <v>#N/A</v>
      </c>
      <c r="BI511" s="92"/>
      <c r="BJ511" s="92"/>
      <c r="BK511" s="32" t="str">
        <f>VLOOKUP(J511,RATES!F$2:K$309,6,FALSE)</f>
        <v>RS</v>
      </c>
    </row>
    <row r="512" spans="1:63">
      <c r="A512" s="86"/>
      <c r="B512" s="302"/>
      <c r="C512" s="86"/>
      <c r="D512" s="87"/>
      <c r="E512" s="86"/>
      <c r="F512" s="86"/>
      <c r="G512" s="88"/>
      <c r="H512" s="86"/>
      <c r="I512" s="88"/>
      <c r="J512" s="302"/>
      <c r="K512" s="110" t="s">
        <v>66</v>
      </c>
      <c r="L512" s="25">
        <f>SUBTOTAL(9,L509:L511)</f>
        <v>942640000</v>
      </c>
      <c r="M512" s="111">
        <f>SUBTOTAL(9,M509:M511)</f>
        <v>968820000</v>
      </c>
      <c r="N512" s="25">
        <v>0</v>
      </c>
      <c r="O512" s="111">
        <f>SUBTOTAL(9,O509:O511)</f>
        <v>0</v>
      </c>
      <c r="P512" s="111">
        <f>SUBTOTAL(9,P509:P511)</f>
        <v>205867113</v>
      </c>
      <c r="Q512" s="109">
        <v>736772887</v>
      </c>
      <c r="R512" s="25">
        <v>300000000</v>
      </c>
      <c r="S512" s="25">
        <v>642640000</v>
      </c>
      <c r="T512" s="25">
        <v>0</v>
      </c>
      <c r="U512" s="111">
        <f t="shared" ref="U512:AF512" si="443">SUBTOTAL(9,U509:U511)</f>
        <v>26180000</v>
      </c>
      <c r="V512" s="111">
        <f t="shared" si="443"/>
        <v>0</v>
      </c>
      <c r="W512" s="111">
        <f t="shared" si="443"/>
        <v>0</v>
      </c>
      <c r="X512" s="111">
        <f t="shared" si="443"/>
        <v>0</v>
      </c>
      <c r="Y512" s="111">
        <f t="shared" si="443"/>
        <v>0</v>
      </c>
      <c r="Z512" s="111">
        <f t="shared" si="443"/>
        <v>0</v>
      </c>
      <c r="AA512" s="111">
        <f t="shared" si="443"/>
        <v>0</v>
      </c>
      <c r="AB512" s="111">
        <f t="shared" si="443"/>
        <v>26180000</v>
      </c>
      <c r="AC512" s="111">
        <f t="shared" si="443"/>
        <v>0</v>
      </c>
      <c r="AD512" s="111">
        <f t="shared" si="443"/>
        <v>26180000</v>
      </c>
      <c r="AE512" s="111">
        <f t="shared" si="443"/>
        <v>0</v>
      </c>
      <c r="AF512" s="111">
        <f t="shared" si="443"/>
        <v>942640000</v>
      </c>
      <c r="AG512" s="88"/>
      <c r="AH512" s="86"/>
      <c r="AI512" s="257"/>
      <c r="AK512" s="23"/>
      <c r="AL512" s="24"/>
      <c r="AM512" s="23"/>
      <c r="AN512" s="92"/>
      <c r="AO512" s="92"/>
      <c r="AP512" s="92"/>
      <c r="AQ512" s="92"/>
      <c r="AR512" s="92"/>
      <c r="AS512" s="92"/>
      <c r="AT512" s="92"/>
      <c r="AU512" s="92"/>
      <c r="AV512" s="92"/>
      <c r="AW512" s="92"/>
      <c r="AX512" s="92"/>
      <c r="AZ512" s="32" t="s">
        <v>3142</v>
      </c>
    </row>
    <row r="513" spans="1:63" ht="3.75" customHeight="1">
      <c r="A513" s="86"/>
      <c r="B513" s="302"/>
      <c r="C513" s="86"/>
      <c r="D513" s="87"/>
      <c r="E513" s="86"/>
      <c r="F513" s="86"/>
      <c r="G513" s="88"/>
      <c r="H513" s="86"/>
      <c r="I513" s="88"/>
      <c r="J513" s="302"/>
      <c r="K513" s="303"/>
      <c r="L513" s="302"/>
      <c r="M513" s="86"/>
      <c r="N513" s="302"/>
      <c r="O513" s="86"/>
      <c r="P513" s="86"/>
      <c r="Q513" s="302"/>
      <c r="R513" s="302"/>
      <c r="S513" s="302"/>
      <c r="T513" s="302"/>
      <c r="U513" s="302"/>
      <c r="V513" s="122"/>
      <c r="W513" s="122"/>
      <c r="X513" s="122"/>
      <c r="Y513" s="122"/>
      <c r="Z513" s="122"/>
      <c r="AA513" s="122"/>
      <c r="AB513" s="122"/>
      <c r="AC513" s="122"/>
      <c r="AD513" s="122"/>
      <c r="AE513" s="122"/>
      <c r="AF513" s="122"/>
      <c r="AG513" s="88"/>
      <c r="AH513" s="86"/>
      <c r="AI513" s="257"/>
      <c r="AK513" s="23"/>
      <c r="AL513" s="24"/>
      <c r="AM513" s="23"/>
      <c r="AZ513" s="32" t="s">
        <v>3142</v>
      </c>
    </row>
    <row r="514" spans="1:63" ht="15" customHeight="1">
      <c r="A514" s="86"/>
      <c r="C514" s="86"/>
      <c r="D514" s="87"/>
      <c r="E514" s="86"/>
      <c r="F514" s="86"/>
      <c r="G514" s="88"/>
      <c r="H514" s="86"/>
      <c r="I514" s="88"/>
      <c r="K514" s="260" t="s">
        <v>427</v>
      </c>
      <c r="L514" s="57">
        <f>L512+L506+L502</f>
        <v>2090181466</v>
      </c>
      <c r="M514" s="111">
        <f>M512+M506+M502</f>
        <v>2289528647</v>
      </c>
      <c r="N514" s="57">
        <v>925122116</v>
      </c>
      <c r="O514" s="111">
        <f>O512+O506+O502</f>
        <v>820261058</v>
      </c>
      <c r="P514" s="111">
        <f>P512+P506+P502</f>
        <v>547898093</v>
      </c>
      <c r="Q514" s="111">
        <v>859358513</v>
      </c>
      <c r="R514" s="57">
        <v>555813350</v>
      </c>
      <c r="S514" s="57">
        <v>702640000</v>
      </c>
      <c r="T514" s="57">
        <v>0</v>
      </c>
      <c r="U514" s="111">
        <f t="shared" ref="U514:AF514" si="444">U512+U506+U502</f>
        <v>497506891</v>
      </c>
      <c r="V514" s="111">
        <f t="shared" si="444"/>
        <v>70974233</v>
      </c>
      <c r="W514" s="111">
        <f t="shared" si="444"/>
        <v>0</v>
      </c>
      <c r="X514" s="111">
        <f t="shared" si="444"/>
        <v>100028653</v>
      </c>
      <c r="Y514" s="111">
        <f t="shared" si="444"/>
        <v>171002886</v>
      </c>
      <c r="Z514" s="111">
        <f t="shared" si="444"/>
        <v>2241857</v>
      </c>
      <c r="AA514" s="111">
        <f t="shared" si="444"/>
        <v>56590546</v>
      </c>
      <c r="AB514" s="111">
        <f t="shared" si="444"/>
        <v>94360980</v>
      </c>
      <c r="AC514" s="111">
        <f t="shared" si="444"/>
        <v>2241857</v>
      </c>
      <c r="AD514" s="111">
        <f t="shared" si="444"/>
        <v>326438126</v>
      </c>
      <c r="AE514" s="111">
        <f t="shared" si="444"/>
        <v>171068765</v>
      </c>
      <c r="AF514" s="111">
        <f t="shared" si="444"/>
        <v>971760698</v>
      </c>
      <c r="AG514" s="88"/>
      <c r="AH514" s="86"/>
      <c r="AI514" s="257"/>
      <c r="AK514" s="23"/>
      <c r="AL514" s="24"/>
      <c r="AM514" s="23"/>
      <c r="AN514" s="92"/>
      <c r="AO514" s="92"/>
      <c r="AP514" s="92"/>
      <c r="AQ514" s="92"/>
      <c r="AR514" s="92"/>
      <c r="AS514" s="92"/>
      <c r="AT514" s="92"/>
      <c r="AU514" s="92"/>
      <c r="AV514" s="92"/>
      <c r="AW514" s="92"/>
      <c r="AX514" s="92"/>
      <c r="AZ514" s="32" t="s">
        <v>3142</v>
      </c>
    </row>
    <row r="515" spans="1:63" s="86" customFormat="1" ht="4.5" customHeight="1">
      <c r="D515" s="87"/>
      <c r="G515" s="88"/>
      <c r="I515" s="88"/>
      <c r="K515" s="89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  <c r="AA515" s="78"/>
      <c r="AB515" s="78"/>
      <c r="AC515" s="78"/>
      <c r="AD515" s="78"/>
      <c r="AE515" s="78"/>
      <c r="AF515" s="78"/>
      <c r="AG515" s="88"/>
      <c r="AI515" s="257"/>
      <c r="AK515" s="79"/>
      <c r="AL515" s="75"/>
      <c r="AM515" s="79"/>
      <c r="AZ515" s="32" t="s">
        <v>3142</v>
      </c>
      <c r="BA515" s="87"/>
      <c r="BB515" s="432"/>
    </row>
    <row r="516" spans="1:63" ht="15" customHeight="1">
      <c r="A516" s="67"/>
      <c r="B516" s="69"/>
      <c r="C516" s="67"/>
      <c r="D516" s="67"/>
      <c r="E516" s="67"/>
      <c r="F516" s="67"/>
      <c r="G516" s="118"/>
      <c r="H516" s="67"/>
      <c r="I516" s="285"/>
      <c r="J516" s="69"/>
      <c r="K516" s="259" t="s">
        <v>428</v>
      </c>
      <c r="L516" s="13"/>
      <c r="M516" s="67"/>
      <c r="N516" s="13"/>
      <c r="O516" s="67"/>
      <c r="P516" s="124"/>
      <c r="Q516" s="68"/>
      <c r="R516" s="13"/>
      <c r="S516" s="13"/>
      <c r="T516" s="13"/>
      <c r="U516" s="444"/>
      <c r="V516" s="267"/>
      <c r="W516" s="267"/>
      <c r="X516" s="267"/>
      <c r="Y516" s="267"/>
      <c r="Z516" s="267"/>
      <c r="AA516" s="267"/>
      <c r="AB516" s="267"/>
      <c r="AC516" s="267"/>
      <c r="AD516" s="267"/>
      <c r="AE516" s="267"/>
      <c r="AF516" s="267"/>
      <c r="AG516" s="285"/>
      <c r="AH516" s="67"/>
      <c r="AI516" s="68"/>
      <c r="AK516" s="23"/>
      <c r="AL516" s="24"/>
      <c r="AM516" s="23"/>
      <c r="AZ516" s="32" t="s">
        <v>3142</v>
      </c>
    </row>
    <row r="517" spans="1:63">
      <c r="A517" s="86"/>
      <c r="B517" s="302"/>
      <c r="C517" s="86"/>
      <c r="D517" s="87"/>
      <c r="E517" s="86"/>
      <c r="F517" s="86"/>
      <c r="G517" s="88"/>
      <c r="H517" s="86"/>
      <c r="I517" s="88"/>
      <c r="J517" s="302"/>
      <c r="K517" s="16" t="s">
        <v>22</v>
      </c>
      <c r="L517" s="302"/>
      <c r="M517" s="86"/>
      <c r="N517" s="302"/>
      <c r="O517" s="86"/>
      <c r="P517" s="86"/>
      <c r="Q517" s="302"/>
      <c r="R517" s="302"/>
      <c r="S517" s="302"/>
      <c r="T517" s="302"/>
      <c r="U517" s="302"/>
      <c r="V517" s="122"/>
      <c r="W517" s="122"/>
      <c r="X517" s="122"/>
      <c r="Y517" s="122"/>
      <c r="Z517" s="122"/>
      <c r="AA517" s="122"/>
      <c r="AB517" s="122"/>
      <c r="AC517" s="122"/>
      <c r="AD517" s="122"/>
      <c r="AE517" s="122"/>
      <c r="AF517" s="122"/>
      <c r="AG517" s="88"/>
      <c r="AH517" s="86"/>
      <c r="AI517" s="257"/>
      <c r="AK517" s="23"/>
      <c r="AL517" s="24"/>
      <c r="AM517" s="23"/>
      <c r="AZ517" s="32" t="s">
        <v>3142</v>
      </c>
    </row>
    <row r="518" spans="1:63" s="32" customFormat="1" ht="15" customHeight="1">
      <c r="A518" s="17">
        <v>31</v>
      </c>
      <c r="B518" s="99">
        <v>2</v>
      </c>
      <c r="C518" s="17" t="s">
        <v>23</v>
      </c>
      <c r="D518" s="18" t="s">
        <v>33</v>
      </c>
      <c r="E518" s="17" t="s">
        <v>362</v>
      </c>
      <c r="F518" s="17" t="s">
        <v>429</v>
      </c>
      <c r="G518" s="18" t="s">
        <v>430</v>
      </c>
      <c r="H518" s="18" t="s">
        <v>27</v>
      </c>
      <c r="I518" s="18">
        <v>30042613</v>
      </c>
      <c r="J518" s="112" t="str">
        <f>CONCATENATE(I518,"-",H518)</f>
        <v>30042613-EJECUCION</v>
      </c>
      <c r="K518" s="442" t="s">
        <v>1211</v>
      </c>
      <c r="L518" s="100">
        <v>3134954000</v>
      </c>
      <c r="M518" s="125">
        <v>3005834000</v>
      </c>
      <c r="N518" s="100">
        <v>50000000</v>
      </c>
      <c r="O518" s="125">
        <v>3000000</v>
      </c>
      <c r="P518" s="125">
        <v>1500000000</v>
      </c>
      <c r="Q518" s="19">
        <v>1502834000</v>
      </c>
      <c r="R518" s="101">
        <v>1500000000</v>
      </c>
      <c r="S518" s="20">
        <v>1584954000</v>
      </c>
      <c r="T518" s="21">
        <v>0</v>
      </c>
      <c r="U518" s="21">
        <f>2108357010-23044987</f>
        <v>2085312023</v>
      </c>
      <c r="V518" s="266">
        <v>326117741</v>
      </c>
      <c r="W518" s="266">
        <v>0</v>
      </c>
      <c r="X518" s="266">
        <v>311343171</v>
      </c>
      <c r="Y518" s="266">
        <f>V518+W518+X518</f>
        <v>637460912</v>
      </c>
      <c r="Z518" s="266">
        <v>0</v>
      </c>
      <c r="AA518" s="266">
        <v>426885688</v>
      </c>
      <c r="AB518" s="266">
        <v>134410402</v>
      </c>
      <c r="AC518" s="266">
        <v>243739265</v>
      </c>
      <c r="AD518" s="266">
        <f>V518+W518+X518+Z518+AA518+AB518+AC518</f>
        <v>1442496267</v>
      </c>
      <c r="AE518" s="266">
        <f>U518-AD518</f>
        <v>642815756</v>
      </c>
      <c r="AF518" s="266">
        <f>M518-(O518+U518)</f>
        <v>917521977</v>
      </c>
      <c r="AG518" s="18" t="s">
        <v>3419</v>
      </c>
      <c r="AH518" s="17" t="s">
        <v>684</v>
      </c>
      <c r="AI518" s="81" t="s">
        <v>30</v>
      </c>
      <c r="AJ518" s="22" t="s">
        <v>45</v>
      </c>
      <c r="AK518" s="23" t="s">
        <v>30</v>
      </c>
      <c r="AL518" s="24" t="s">
        <v>432</v>
      </c>
      <c r="AM518" s="23" t="s">
        <v>45</v>
      </c>
      <c r="AN518" t="str">
        <f>CONCATENATE( "OR PRO.CODIGO=",I518)</f>
        <v>OR PRO.CODIGO=30042613</v>
      </c>
      <c r="AO518">
        <f>LEN(I518)</f>
        <v>8</v>
      </c>
      <c r="AP518" t="e">
        <f>VLOOKUP(J518,#REF!,5,FALSE)</f>
        <v>#REF!</v>
      </c>
      <c r="AQ518"/>
      <c r="AR518" t="e">
        <f>VLOOKUP(J518,#REF!,6,FALSE)</f>
        <v>#REF!</v>
      </c>
      <c r="AS518" s="32" t="e">
        <f>VLOOKUP(I518,'convenios 2017'!A$2:O$82,15,FALSE)</f>
        <v>#N/A</v>
      </c>
      <c r="AT518" s="373">
        <f>O518+AD518</f>
        <v>1445496267</v>
      </c>
      <c r="AU518" s="32" t="str">
        <f>VLOOKUP(I518,'convenio 2016'!A$2:N$196,14,FALSE)</f>
        <v>toma razon</v>
      </c>
      <c r="AV518" s="32" t="str">
        <f>VLOOKUP(I518,'convenio 2015'!A$4:M$228,13,FALSE)</f>
        <v>en convenio</v>
      </c>
      <c r="AW518" s="32" t="e">
        <f>VLOOKUP(J518,#REF!,6,FALSE)</f>
        <v>#REF!</v>
      </c>
      <c r="AX518" s="373">
        <f>O518+AD518</f>
        <v>1445496267</v>
      </c>
      <c r="AY518" s="32" t="s">
        <v>2408</v>
      </c>
      <c r="AZ518" s="32" t="s">
        <v>2143</v>
      </c>
      <c r="BA518" s="377">
        <v>1304</v>
      </c>
      <c r="BB518" s="431">
        <v>42577</v>
      </c>
      <c r="BC518" s="32" t="str">
        <f>VLOOKUP(J518,'RATE JUNIO '!F$2:K$346,6,FALSE)</f>
        <v>RS</v>
      </c>
      <c r="BD518" s="32" t="s">
        <v>3458</v>
      </c>
      <c r="BE518" s="92" t="str">
        <f>VLOOKUP(J518,'RATES 30-06-2017'!F$2:K$374,6,FALSE)</f>
        <v>RS</v>
      </c>
      <c r="BF518" s="92"/>
      <c r="BG518" s="92" t="str">
        <f>VLOOKUP(J518,Hoja4!C$2:E$268,2,FALSE)</f>
        <v>FAR</v>
      </c>
      <c r="BH518" s="92">
        <f>VLOOKUP(J518,Hoja4!C$2:E$268,3,FALSE)</f>
        <v>31</v>
      </c>
      <c r="BI518" s="92"/>
      <c r="BJ518" s="92"/>
      <c r="BK518" s="32" t="str">
        <f>VLOOKUP(J518,RATES!F$2:K$309,6,FALSE)</f>
        <v>RS</v>
      </c>
    </row>
    <row r="519" spans="1:63">
      <c r="A519" s="86"/>
      <c r="C519" s="86"/>
      <c r="D519" s="87"/>
      <c r="E519" s="86"/>
      <c r="F519" s="86"/>
      <c r="G519" s="88"/>
      <c r="H519" s="86"/>
      <c r="I519" s="88"/>
      <c r="K519" s="110" t="s">
        <v>47</v>
      </c>
      <c r="L519" s="25">
        <f>SUBTOTAL(9,L518)</f>
        <v>3134954000</v>
      </c>
      <c r="M519" s="111">
        <f>SUBTOTAL(9,M518)</f>
        <v>3005834000</v>
      </c>
      <c r="N519" s="25">
        <v>50000000</v>
      </c>
      <c r="O519" s="111">
        <f>SUBTOTAL(9,O518)</f>
        <v>3000000</v>
      </c>
      <c r="P519" s="111">
        <f>SUBTOTAL(9,P518)</f>
        <v>1500000000</v>
      </c>
      <c r="Q519" s="109">
        <v>1502834000</v>
      </c>
      <c r="R519" s="25">
        <v>1500000000</v>
      </c>
      <c r="S519" s="25">
        <v>1584954000</v>
      </c>
      <c r="T519" s="25">
        <v>0</v>
      </c>
      <c r="U519" s="111">
        <f t="shared" ref="U519:AF519" si="445">SUBTOTAL(9,U518)</f>
        <v>2085312023</v>
      </c>
      <c r="V519" s="111">
        <f t="shared" si="445"/>
        <v>326117741</v>
      </c>
      <c r="W519" s="111">
        <f t="shared" si="445"/>
        <v>0</v>
      </c>
      <c r="X519" s="111">
        <f t="shared" si="445"/>
        <v>311343171</v>
      </c>
      <c r="Y519" s="111">
        <f t="shared" si="445"/>
        <v>637460912</v>
      </c>
      <c r="Z519" s="111">
        <f t="shared" si="445"/>
        <v>0</v>
      </c>
      <c r="AA519" s="111">
        <f t="shared" si="445"/>
        <v>426885688</v>
      </c>
      <c r="AB519" s="111">
        <f t="shared" si="445"/>
        <v>134410402</v>
      </c>
      <c r="AC519" s="111">
        <f t="shared" si="445"/>
        <v>243739265</v>
      </c>
      <c r="AD519" s="111">
        <f t="shared" si="445"/>
        <v>1442496267</v>
      </c>
      <c r="AE519" s="111">
        <f t="shared" si="445"/>
        <v>642815756</v>
      </c>
      <c r="AF519" s="111">
        <f t="shared" si="445"/>
        <v>917521977</v>
      </c>
      <c r="AG519" s="88"/>
      <c r="AH519" s="86"/>
      <c r="AI519" s="257"/>
      <c r="AK519" s="23"/>
      <c r="AL519" s="24"/>
      <c r="AM519" s="23"/>
      <c r="AN519" s="92"/>
      <c r="AO519" s="92"/>
      <c r="AP519" s="92"/>
      <c r="AQ519" s="92"/>
      <c r="AR519" s="92"/>
      <c r="AS519" s="92"/>
      <c r="AT519" s="92"/>
      <c r="AU519" s="92"/>
      <c r="AV519" s="92"/>
      <c r="AW519" s="92"/>
      <c r="AX519" s="92"/>
      <c r="AZ519" s="32" t="s">
        <v>3142</v>
      </c>
    </row>
    <row r="520" spans="1:63" ht="7.5" customHeight="1">
      <c r="A520" s="86"/>
      <c r="C520" s="86"/>
      <c r="D520" s="87"/>
      <c r="E520" s="86"/>
      <c r="F520" s="86"/>
      <c r="G520" s="88"/>
      <c r="H520" s="86"/>
      <c r="I520" s="88"/>
      <c r="K520" s="261"/>
      <c r="M520" s="86"/>
      <c r="O520" s="86"/>
      <c r="P520" s="86"/>
      <c r="U520"/>
      <c r="V520" s="122"/>
      <c r="W520" s="122"/>
      <c r="X520" s="122"/>
      <c r="Y520" s="122"/>
      <c r="Z520" s="122"/>
      <c r="AA520" s="122"/>
      <c r="AB520" s="122"/>
      <c r="AC520" s="122"/>
      <c r="AD520" s="122"/>
      <c r="AE520" s="122"/>
      <c r="AF520" s="122"/>
      <c r="AG520" s="88"/>
      <c r="AH520" s="86"/>
      <c r="AI520" s="257"/>
      <c r="AK520" s="23"/>
      <c r="AL520" s="24"/>
      <c r="AM520" s="23"/>
      <c r="AZ520" s="32" t="s">
        <v>3142</v>
      </c>
    </row>
    <row r="521" spans="1:63">
      <c r="A521" s="86"/>
      <c r="C521" s="86"/>
      <c r="D521" s="87"/>
      <c r="E521" s="86"/>
      <c r="F521" s="86"/>
      <c r="G521" s="88"/>
      <c r="H521" s="86"/>
      <c r="I521" s="88"/>
      <c r="K521" s="16" t="s">
        <v>48</v>
      </c>
      <c r="M521" s="86"/>
      <c r="O521" s="86"/>
      <c r="P521" s="86"/>
      <c r="U521"/>
      <c r="V521" s="122"/>
      <c r="W521" s="122"/>
      <c r="X521" s="122"/>
      <c r="Y521" s="122"/>
      <c r="Z521" s="122"/>
      <c r="AA521" s="122"/>
      <c r="AB521" s="122"/>
      <c r="AC521" s="122"/>
      <c r="AD521" s="122"/>
      <c r="AE521" s="122"/>
      <c r="AF521" s="122"/>
      <c r="AG521" s="88"/>
      <c r="AH521" s="86"/>
      <c r="AI521" s="257"/>
      <c r="AK521" s="23"/>
      <c r="AL521" s="24"/>
      <c r="AM521" s="23"/>
      <c r="AZ521" s="32" t="s">
        <v>3142</v>
      </c>
    </row>
    <row r="522" spans="1:63" s="32" customFormat="1" ht="15" customHeight="1">
      <c r="A522" s="17">
        <v>31</v>
      </c>
      <c r="B522" s="99">
        <v>1</v>
      </c>
      <c r="C522" s="17" t="s">
        <v>49</v>
      </c>
      <c r="D522" s="18" t="s">
        <v>38</v>
      </c>
      <c r="E522" s="17" t="s">
        <v>362</v>
      </c>
      <c r="F522" s="17" t="s">
        <v>429</v>
      </c>
      <c r="G522" s="18" t="s">
        <v>433</v>
      </c>
      <c r="H522" s="18" t="s">
        <v>27</v>
      </c>
      <c r="I522" s="18">
        <v>30365273</v>
      </c>
      <c r="J522" s="112" t="str">
        <f>CONCATENATE(I522,"-",H522)</f>
        <v>30365273-EJECUCION</v>
      </c>
      <c r="K522" s="442" t="s">
        <v>3243</v>
      </c>
      <c r="L522" s="100">
        <v>268593000</v>
      </c>
      <c r="M522" s="125">
        <v>268593000</v>
      </c>
      <c r="N522" s="100">
        <v>0</v>
      </c>
      <c r="O522" s="125">
        <v>0</v>
      </c>
      <c r="P522" s="125">
        <v>268593000</v>
      </c>
      <c r="Q522" s="19">
        <v>0</v>
      </c>
      <c r="R522" s="101">
        <v>268593000</v>
      </c>
      <c r="S522" s="20">
        <v>0</v>
      </c>
      <c r="T522" s="21">
        <v>0</v>
      </c>
      <c r="U522" s="21">
        <v>196400000</v>
      </c>
      <c r="V522" s="266">
        <v>0</v>
      </c>
      <c r="W522" s="266">
        <v>0</v>
      </c>
      <c r="X522" s="266">
        <v>0</v>
      </c>
      <c r="Y522" s="266">
        <f>V522+W522+X522</f>
        <v>0</v>
      </c>
      <c r="Z522" s="266">
        <v>0</v>
      </c>
      <c r="AA522" s="266">
        <v>0</v>
      </c>
      <c r="AB522" s="266">
        <v>0</v>
      </c>
      <c r="AC522" s="266">
        <v>0</v>
      </c>
      <c r="AD522" s="266">
        <f>V522+W522+X522+Z522+AA522+AB522+AC522</f>
        <v>0</v>
      </c>
      <c r="AE522" s="266">
        <f>U522-AD522</f>
        <v>196400000</v>
      </c>
      <c r="AF522" s="266">
        <f>M522-(O522+U522)</f>
        <v>72193000</v>
      </c>
      <c r="AG522" s="18" t="s">
        <v>1763</v>
      </c>
      <c r="AH522" s="17" t="s">
        <v>684</v>
      </c>
      <c r="AI522" s="81" t="s">
        <v>40</v>
      </c>
      <c r="AJ522" s="22" t="s">
        <v>31</v>
      </c>
      <c r="AK522" s="23"/>
      <c r="AL522" s="24">
        <v>2015</v>
      </c>
      <c r="AM522" s="23" t="s">
        <v>45</v>
      </c>
      <c r="AN522" t="str">
        <f>CONCATENATE( "OR PRO.CODIGO=",I522)</f>
        <v>OR PRO.CODIGO=30365273</v>
      </c>
      <c r="AO522">
        <f>LEN(I522)</f>
        <v>8</v>
      </c>
      <c r="AP522" t="e">
        <f>VLOOKUP(J522,#REF!,5,FALSE)</f>
        <v>#REF!</v>
      </c>
      <c r="AQ522"/>
      <c r="AR522" t="e">
        <f>VLOOKUP(J522,#REF!,6,FALSE)</f>
        <v>#REF!</v>
      </c>
      <c r="AS522" s="32" t="str">
        <f>VLOOKUP(I522,'convenios 2017'!A$2:O$82,15,FALSE)</f>
        <v>con convenio</v>
      </c>
      <c r="AT522" s="373">
        <f>O522+AD522</f>
        <v>0</v>
      </c>
      <c r="AU522" s="32" t="e">
        <f>VLOOKUP(I522,'convenio 2016'!A$2:N$196,14,FALSE)</f>
        <v>#N/A</v>
      </c>
      <c r="AV522" s="32" t="e">
        <f>VLOOKUP(I522,'convenio 2015'!A$4:M$228,13,FALSE)</f>
        <v>#N/A</v>
      </c>
      <c r="AW522" s="32" t="e">
        <f>VLOOKUP(J522,#REF!,6,FALSE)</f>
        <v>#REF!</v>
      </c>
      <c r="AX522" s="373">
        <f>O522+AD522</f>
        <v>0</v>
      </c>
      <c r="AY522" s="32" t="s">
        <v>1763</v>
      </c>
      <c r="AZ522" s="32" t="s">
        <v>3178</v>
      </c>
      <c r="BA522" s="377">
        <v>429</v>
      </c>
      <c r="BB522" s="431">
        <v>42797</v>
      </c>
      <c r="BC522" s="32">
        <f>VLOOKUP(J522,'RATE JUNIO '!F$2:K$346,6,FALSE)</f>
        <v>0</v>
      </c>
      <c r="BD522" s="32" t="s">
        <v>3458</v>
      </c>
      <c r="BE522" s="92">
        <f>VLOOKUP(J522,'RATES 30-06-2017'!F$2:K$374,6,FALSE)</f>
        <v>0</v>
      </c>
      <c r="BF522" s="92"/>
      <c r="BG522" s="92" t="str">
        <f>VLOOKUP(J522,Hoja4!C$2:E$268,2,FALSE)</f>
        <v>LIBRE</v>
      </c>
      <c r="BH522" s="92">
        <f>VLOOKUP(J522,Hoja4!C$2:E$268,3,FALSE)</f>
        <v>31</v>
      </c>
      <c r="BI522" s="92"/>
      <c r="BJ522" s="92"/>
      <c r="BK522" s="32">
        <f>VLOOKUP(J522,RATES!F$2:K$309,6,FALSE)</f>
        <v>0</v>
      </c>
    </row>
    <row r="523" spans="1:63">
      <c r="A523" s="86"/>
      <c r="B523" s="302"/>
      <c r="C523" s="86"/>
      <c r="D523" s="87"/>
      <c r="E523" s="86"/>
      <c r="F523" s="86"/>
      <c r="G523" s="88"/>
      <c r="H523" s="86"/>
      <c r="I523" s="88"/>
      <c r="J523" s="302"/>
      <c r="K523" s="110" t="s">
        <v>52</v>
      </c>
      <c r="L523" s="25">
        <f>SUBTOTAL(9,L522)</f>
        <v>268593000</v>
      </c>
      <c r="M523" s="111">
        <f>SUBTOTAL(9,M522)</f>
        <v>268593000</v>
      </c>
      <c r="N523" s="25">
        <v>0</v>
      </c>
      <c r="O523" s="111">
        <f>SUBTOTAL(9,O522)</f>
        <v>0</v>
      </c>
      <c r="P523" s="111">
        <f>SUBTOTAL(9,P522)</f>
        <v>268593000</v>
      </c>
      <c r="Q523" s="109">
        <v>0</v>
      </c>
      <c r="R523" s="25">
        <v>268593000</v>
      </c>
      <c r="S523" s="25">
        <v>0</v>
      </c>
      <c r="T523" s="25">
        <v>0</v>
      </c>
      <c r="U523" s="111">
        <f t="shared" ref="U523:AF523" si="446">SUBTOTAL(9,U522)</f>
        <v>196400000</v>
      </c>
      <c r="V523" s="111">
        <f t="shared" si="446"/>
        <v>0</v>
      </c>
      <c r="W523" s="111">
        <f t="shared" si="446"/>
        <v>0</v>
      </c>
      <c r="X523" s="111">
        <f t="shared" si="446"/>
        <v>0</v>
      </c>
      <c r="Y523" s="111">
        <f t="shared" si="446"/>
        <v>0</v>
      </c>
      <c r="Z523" s="111">
        <f t="shared" si="446"/>
        <v>0</v>
      </c>
      <c r="AA523" s="111">
        <f t="shared" si="446"/>
        <v>0</v>
      </c>
      <c r="AB523" s="111">
        <f t="shared" si="446"/>
        <v>0</v>
      </c>
      <c r="AC523" s="111">
        <f t="shared" si="446"/>
        <v>0</v>
      </c>
      <c r="AD523" s="111">
        <f t="shared" si="446"/>
        <v>0</v>
      </c>
      <c r="AE523" s="111">
        <f t="shared" si="446"/>
        <v>196400000</v>
      </c>
      <c r="AF523" s="111">
        <f t="shared" si="446"/>
        <v>72193000</v>
      </c>
      <c r="AG523" s="88"/>
      <c r="AH523" s="86"/>
      <c r="AI523" s="257"/>
      <c r="AK523" s="23"/>
      <c r="AL523" s="24"/>
      <c r="AM523" s="23"/>
      <c r="AN523" s="92"/>
      <c r="AO523" s="92"/>
      <c r="AP523" s="92"/>
      <c r="AQ523" s="92"/>
      <c r="AR523" s="92"/>
      <c r="AS523" s="92"/>
      <c r="AT523" s="92"/>
      <c r="AU523" s="92"/>
      <c r="AV523" s="92"/>
      <c r="AW523" s="92"/>
      <c r="AX523" s="92"/>
      <c r="AZ523" s="32" t="s">
        <v>3142</v>
      </c>
    </row>
    <row r="524" spans="1:63" ht="6" customHeight="1">
      <c r="A524" s="86"/>
      <c r="C524" s="86"/>
      <c r="D524" s="87"/>
      <c r="E524" s="86"/>
      <c r="F524" s="86"/>
      <c r="G524" s="88"/>
      <c r="H524" s="86"/>
      <c r="I524" s="88"/>
      <c r="K524" s="303"/>
      <c r="L524" s="302"/>
      <c r="M524" s="86"/>
      <c r="N524" s="302"/>
      <c r="O524" s="86"/>
      <c r="P524" s="86"/>
      <c r="R524" s="302"/>
      <c r="S524" s="302"/>
      <c r="T524" s="302"/>
      <c r="U524" s="302"/>
      <c r="V524" s="122"/>
      <c r="W524" s="122"/>
      <c r="X524" s="122"/>
      <c r="Y524" s="122"/>
      <c r="Z524" s="122"/>
      <c r="AA524" s="122"/>
      <c r="AB524" s="122"/>
      <c r="AC524" s="122"/>
      <c r="AD524" s="122"/>
      <c r="AE524" s="122"/>
      <c r="AF524" s="122"/>
      <c r="AG524" s="88"/>
      <c r="AH524" s="86"/>
      <c r="AI524" s="257"/>
      <c r="AK524" s="23"/>
      <c r="AL524" s="24"/>
      <c r="AM524" s="23"/>
      <c r="AZ524" s="32" t="s">
        <v>3142</v>
      </c>
    </row>
    <row r="525" spans="1:63">
      <c r="A525" s="86"/>
      <c r="C525" s="86"/>
      <c r="D525" s="87"/>
      <c r="E525" s="86"/>
      <c r="F525" s="86"/>
      <c r="G525" s="88"/>
      <c r="H525" s="86"/>
      <c r="I525" s="88"/>
      <c r="K525" s="16" t="s">
        <v>53</v>
      </c>
      <c r="M525" s="86"/>
      <c r="O525" s="86"/>
      <c r="P525" s="86"/>
      <c r="U525"/>
      <c r="V525" s="122"/>
      <c r="W525" s="122"/>
      <c r="X525" s="122"/>
      <c r="Y525" s="122"/>
      <c r="Z525" s="122"/>
      <c r="AA525" s="122"/>
      <c r="AB525" s="122"/>
      <c r="AC525" s="122"/>
      <c r="AD525" s="122"/>
      <c r="AE525" s="122"/>
      <c r="AF525" s="122"/>
      <c r="AG525" s="88"/>
      <c r="AH525" s="86"/>
      <c r="AI525" s="257"/>
      <c r="AK525" s="23"/>
      <c r="AL525" s="24"/>
      <c r="AM525" s="23"/>
      <c r="AZ525" s="32" t="s">
        <v>3142</v>
      </c>
    </row>
    <row r="526" spans="1:63" s="32" customFormat="1" ht="15" customHeight="1">
      <c r="A526" s="17">
        <v>31</v>
      </c>
      <c r="B526" s="99">
        <v>0</v>
      </c>
      <c r="C526" s="17" t="s">
        <v>54</v>
      </c>
      <c r="D526" s="18" t="s">
        <v>90</v>
      </c>
      <c r="E526" s="17" t="s">
        <v>362</v>
      </c>
      <c r="F526" s="17" t="s">
        <v>429</v>
      </c>
      <c r="G526" s="18" t="s">
        <v>120</v>
      </c>
      <c r="H526" s="18" t="s">
        <v>27</v>
      </c>
      <c r="I526" s="18">
        <v>30127949</v>
      </c>
      <c r="J526" s="112" t="str">
        <f t="shared" ref="J526:J527" si="447">CONCATENATE(I526,"-",H526)</f>
        <v>30127949-EJECUCION</v>
      </c>
      <c r="K526" s="442" t="s">
        <v>3322</v>
      </c>
      <c r="L526" s="100">
        <v>703022000</v>
      </c>
      <c r="M526" s="19">
        <v>703022000</v>
      </c>
      <c r="N526" s="100">
        <v>0</v>
      </c>
      <c r="O526" s="19">
        <v>0</v>
      </c>
      <c r="P526" s="19">
        <v>200000000</v>
      </c>
      <c r="Q526" s="19">
        <v>503022000</v>
      </c>
      <c r="R526" s="101">
        <v>200000000</v>
      </c>
      <c r="S526" s="20">
        <v>503022000</v>
      </c>
      <c r="T526" s="21">
        <v>0</v>
      </c>
      <c r="U526" s="446">
        <v>0</v>
      </c>
      <c r="V526" s="266">
        <v>0</v>
      </c>
      <c r="W526" s="266">
        <v>0</v>
      </c>
      <c r="X526" s="266">
        <v>0</v>
      </c>
      <c r="Y526" s="266">
        <f t="shared" ref="Y526:Y527" si="448">V526+W526+X526</f>
        <v>0</v>
      </c>
      <c r="Z526" s="266">
        <v>0</v>
      </c>
      <c r="AA526" s="266">
        <v>0</v>
      </c>
      <c r="AB526" s="266">
        <v>0</v>
      </c>
      <c r="AC526" s="266">
        <v>0</v>
      </c>
      <c r="AD526" s="266">
        <f t="shared" ref="AD526:AD527" si="449">V526+W526+X526+Z526+AA526+AB526+AC526</f>
        <v>0</v>
      </c>
      <c r="AE526" s="266">
        <f t="shared" ref="AE526:AE527" si="450">U526-AD526</f>
        <v>0</v>
      </c>
      <c r="AF526" s="266">
        <f t="shared" ref="AF526:AF527" si="451">M526-(O526+U526)</f>
        <v>703022000</v>
      </c>
      <c r="AG526" s="18" t="s">
        <v>51</v>
      </c>
      <c r="AH526" s="17" t="s">
        <v>319</v>
      </c>
      <c r="AI526" s="81" t="s">
        <v>57</v>
      </c>
      <c r="AJ526" s="22" t="s">
        <v>31</v>
      </c>
      <c r="AK526" s="23"/>
      <c r="AL526" s="24"/>
      <c r="AM526" s="23"/>
      <c r="AN526" t="str">
        <f>CONCATENATE( "OR PRO.CODIGO=",I526)</f>
        <v>OR PRO.CODIGO=30127949</v>
      </c>
      <c r="AO526">
        <f>LEN(I526)</f>
        <v>8</v>
      </c>
      <c r="AP526" t="e">
        <f>VLOOKUP(J526,#REF!,5,FALSE)</f>
        <v>#REF!</v>
      </c>
      <c r="AQ526"/>
      <c r="AR526" t="e">
        <f>VLOOKUP(J526,#REF!,6,FALSE)</f>
        <v>#REF!</v>
      </c>
      <c r="AS526" s="32" t="e">
        <f>VLOOKUP(I526,'convenios 2017'!A$2:O$82,15,FALSE)</f>
        <v>#N/A</v>
      </c>
      <c r="AT526" s="373">
        <f>O526+AD526</f>
        <v>0</v>
      </c>
      <c r="AU526" s="32" t="e">
        <f>VLOOKUP(I526,'convenio 2016'!A$2:N$196,14,FALSE)</f>
        <v>#N/A</v>
      </c>
      <c r="AV526" s="32" t="e">
        <f>VLOOKUP(I526,'convenio 2015'!A$4:M$228,13,FALSE)</f>
        <v>#N/A</v>
      </c>
      <c r="AW526" s="32" t="e">
        <f>VLOOKUP(J526,#REF!,6,FALSE)</f>
        <v>#REF!</v>
      </c>
      <c r="AX526" s="373">
        <f>O526+AD526</f>
        <v>0</v>
      </c>
      <c r="AY526" s="32" t="e">
        <v>#N/A</v>
      </c>
      <c r="AZ526" s="32" t="e">
        <v>#N/A</v>
      </c>
      <c r="BA526" s="377" t="e">
        <v>#N/A</v>
      </c>
      <c r="BB526" s="431"/>
      <c r="BC526" s="32">
        <f>VLOOKUP(J526,'RATE JUNIO '!F$2:K$346,6,FALSE)</f>
        <v>0</v>
      </c>
      <c r="BE526" s="92">
        <f>VLOOKUP(J526,'RATES 30-06-2017'!F$2:K$374,6,FALSE)</f>
        <v>0</v>
      </c>
      <c r="BF526" s="92"/>
      <c r="BG526" s="92" t="e">
        <f>VLOOKUP(J526,Hoja4!C$2:E$268,2,FALSE)</f>
        <v>#N/A</v>
      </c>
      <c r="BH526" s="92" t="e">
        <f>VLOOKUP(J526,Hoja4!C$2:E$268,3,FALSE)</f>
        <v>#N/A</v>
      </c>
      <c r="BI526" s="92"/>
      <c r="BJ526" s="92"/>
    </row>
    <row r="527" spans="1:63" s="32" customFormat="1" ht="15" customHeight="1">
      <c r="A527" s="17">
        <v>31</v>
      </c>
      <c r="B527" s="99">
        <v>5</v>
      </c>
      <c r="C527" s="17" t="s">
        <v>54</v>
      </c>
      <c r="D527" s="18" t="s">
        <v>90</v>
      </c>
      <c r="E527" s="17" t="s">
        <v>362</v>
      </c>
      <c r="F527" s="17" t="s">
        <v>429</v>
      </c>
      <c r="G527" s="18" t="s">
        <v>433</v>
      </c>
      <c r="H527" s="18" t="s">
        <v>35</v>
      </c>
      <c r="I527" s="18">
        <v>30395772</v>
      </c>
      <c r="J527" s="112" t="str">
        <f t="shared" si="447"/>
        <v>30395772-DISEÑO</v>
      </c>
      <c r="K527" s="442" t="s">
        <v>3244</v>
      </c>
      <c r="L527" s="100">
        <v>75000000</v>
      </c>
      <c r="M527" s="125">
        <v>75000000</v>
      </c>
      <c r="N527" s="100">
        <v>0</v>
      </c>
      <c r="O527" s="125">
        <v>0</v>
      </c>
      <c r="P527" s="125">
        <v>22500000</v>
      </c>
      <c r="Q527" s="19">
        <v>52500000</v>
      </c>
      <c r="R527" s="101">
        <v>22500000</v>
      </c>
      <c r="S527" s="20">
        <v>52500000</v>
      </c>
      <c r="T527" s="21">
        <v>0</v>
      </c>
      <c r="U527" s="446">
        <v>0</v>
      </c>
      <c r="V527" s="266">
        <v>0</v>
      </c>
      <c r="W527" s="266">
        <v>0</v>
      </c>
      <c r="X527" s="266">
        <v>0</v>
      </c>
      <c r="Y527" s="266">
        <f t="shared" si="448"/>
        <v>0</v>
      </c>
      <c r="Z527" s="266">
        <v>0</v>
      </c>
      <c r="AA527" s="266">
        <v>0</v>
      </c>
      <c r="AB527" s="266">
        <v>0</v>
      </c>
      <c r="AC527" s="266">
        <v>0</v>
      </c>
      <c r="AD527" s="266">
        <f t="shared" si="449"/>
        <v>0</v>
      </c>
      <c r="AE527" s="266">
        <f t="shared" si="450"/>
        <v>0</v>
      </c>
      <c r="AF527" s="266">
        <f t="shared" si="451"/>
        <v>75000000</v>
      </c>
      <c r="AG527" s="18" t="s">
        <v>51</v>
      </c>
      <c r="AH527" s="17" t="s">
        <v>685</v>
      </c>
      <c r="AI527" s="81" t="s">
        <v>57</v>
      </c>
      <c r="AJ527" s="22" t="s">
        <v>31</v>
      </c>
      <c r="AK527" s="23"/>
      <c r="AL527" s="24"/>
      <c r="AM527" s="23" t="s">
        <v>45</v>
      </c>
      <c r="AN527" t="str">
        <f>CONCATENATE( "OR PRO.CODIGO=",I527)</f>
        <v>OR PRO.CODIGO=30395772</v>
      </c>
      <c r="AO527">
        <f>LEN(I527)</f>
        <v>8</v>
      </c>
      <c r="AP527" t="e">
        <f>VLOOKUP(J527,#REF!,5,FALSE)</f>
        <v>#REF!</v>
      </c>
      <c r="AQ527"/>
      <c r="AR527" t="e">
        <f>VLOOKUP(J527,#REF!,6,FALSE)</f>
        <v>#REF!</v>
      </c>
      <c r="AS527" s="32" t="e">
        <f>VLOOKUP(I527,'convenios 2017'!A$2:O$82,15,FALSE)</f>
        <v>#N/A</v>
      </c>
      <c r="AT527" s="373">
        <f>O527+AD527</f>
        <v>0</v>
      </c>
      <c r="AU527" s="32" t="e">
        <f>VLOOKUP(I527,'convenio 2016'!A$2:N$196,14,FALSE)</f>
        <v>#N/A</v>
      </c>
      <c r="AV527" s="32" t="e">
        <f>VLOOKUP(I527,'convenio 2015'!A$4:M$228,13,FALSE)</f>
        <v>#N/A</v>
      </c>
      <c r="AW527" s="32" t="e">
        <f>VLOOKUP(J527,#REF!,6,FALSE)</f>
        <v>#REF!</v>
      </c>
      <c r="AX527" s="373">
        <f>O527+AD527</f>
        <v>0</v>
      </c>
      <c r="AY527" s="32" t="e">
        <v>#N/A</v>
      </c>
      <c r="AZ527" s="32" t="e">
        <v>#N/A</v>
      </c>
      <c r="BA527" s="377" t="e">
        <v>#N/A</v>
      </c>
      <c r="BB527" s="431"/>
      <c r="BC527" s="32">
        <f>VLOOKUP(J527,'RATE JUNIO '!F$2:K$346,6,FALSE)</f>
        <v>0</v>
      </c>
      <c r="BE527" s="92">
        <f>VLOOKUP(J527,'RATES 30-06-2017'!F$2:K$374,6,FALSE)</f>
        <v>0</v>
      </c>
      <c r="BF527" s="92"/>
      <c r="BG527" s="92" t="e">
        <f>VLOOKUP(J527,Hoja4!C$2:E$268,2,FALSE)</f>
        <v>#N/A</v>
      </c>
      <c r="BH527" s="92" t="e">
        <f>VLOOKUP(J527,Hoja4!C$2:E$268,3,FALSE)</f>
        <v>#N/A</v>
      </c>
      <c r="BI527" s="92"/>
      <c r="BJ527" s="92"/>
    </row>
    <row r="528" spans="1:63">
      <c r="A528" s="86"/>
      <c r="B528" s="302"/>
      <c r="C528" s="86"/>
      <c r="D528" s="87"/>
      <c r="E528" s="86"/>
      <c r="F528" s="86"/>
      <c r="G528" s="88"/>
      <c r="H528" s="86"/>
      <c r="I528" s="88"/>
      <c r="J528" s="302"/>
      <c r="K528" s="110" t="s">
        <v>66</v>
      </c>
      <c r="L528" s="25">
        <f>SUBTOTAL(9,L526:L527)</f>
        <v>778022000</v>
      </c>
      <c r="M528" s="111">
        <f>SUBTOTAL(9,M526:M527)</f>
        <v>778022000</v>
      </c>
      <c r="N528" s="25">
        <v>0</v>
      </c>
      <c r="O528" s="111">
        <f>SUBTOTAL(9,O526:O527)</f>
        <v>0</v>
      </c>
      <c r="P528" s="111">
        <f>SUBTOTAL(9,P526:P527)</f>
        <v>222500000</v>
      </c>
      <c r="Q528" s="109">
        <v>555522000</v>
      </c>
      <c r="R528" s="25">
        <v>222500000</v>
      </c>
      <c r="S528" s="25">
        <v>555522000</v>
      </c>
      <c r="T528" s="25">
        <v>0</v>
      </c>
      <c r="U528" s="111">
        <f t="shared" ref="U528:AF528" si="452">SUBTOTAL(9,U526:U527)</f>
        <v>0</v>
      </c>
      <c r="V528" s="111">
        <f t="shared" si="452"/>
        <v>0</v>
      </c>
      <c r="W528" s="111">
        <f t="shared" si="452"/>
        <v>0</v>
      </c>
      <c r="X528" s="111">
        <f t="shared" si="452"/>
        <v>0</v>
      </c>
      <c r="Y528" s="111">
        <f t="shared" si="452"/>
        <v>0</v>
      </c>
      <c r="Z528" s="111">
        <f t="shared" si="452"/>
        <v>0</v>
      </c>
      <c r="AA528" s="111">
        <f t="shared" si="452"/>
        <v>0</v>
      </c>
      <c r="AB528" s="111">
        <f t="shared" si="452"/>
        <v>0</v>
      </c>
      <c r="AC528" s="111">
        <f t="shared" si="452"/>
        <v>0</v>
      </c>
      <c r="AD528" s="111">
        <f t="shared" si="452"/>
        <v>0</v>
      </c>
      <c r="AE528" s="111">
        <f t="shared" si="452"/>
        <v>0</v>
      </c>
      <c r="AF528" s="111">
        <f t="shared" si="452"/>
        <v>778022000</v>
      </c>
      <c r="AG528" s="88"/>
      <c r="AH528" s="86"/>
      <c r="AI528" s="257"/>
      <c r="AK528" s="23"/>
      <c r="AL528" s="24"/>
      <c r="AM528" s="23"/>
      <c r="AN528" s="92"/>
      <c r="AO528" s="92"/>
      <c r="AP528" s="92"/>
      <c r="AQ528" s="92"/>
      <c r="AR528" s="92"/>
      <c r="AS528" s="92"/>
      <c r="AT528" s="92"/>
      <c r="AU528" s="92"/>
      <c r="AV528" s="92"/>
      <c r="AW528" s="92"/>
      <c r="AX528" s="92"/>
      <c r="AZ528" s="32" t="s">
        <v>3142</v>
      </c>
    </row>
    <row r="529" spans="1:63" ht="7.5" customHeight="1">
      <c r="A529" s="86"/>
      <c r="C529" s="86"/>
      <c r="D529" s="87"/>
      <c r="E529" s="86"/>
      <c r="F529" s="86"/>
      <c r="G529" s="88"/>
      <c r="H529" s="86"/>
      <c r="I529" s="88"/>
      <c r="K529" s="303"/>
      <c r="M529" s="86"/>
      <c r="O529" s="86"/>
      <c r="P529" s="86"/>
      <c r="U529"/>
      <c r="V529" s="122"/>
      <c r="W529" s="122"/>
      <c r="X529" s="122"/>
      <c r="Y529" s="122"/>
      <c r="Z529" s="122"/>
      <c r="AA529" s="122"/>
      <c r="AB529" s="122"/>
      <c r="AC529" s="122"/>
      <c r="AD529" s="122"/>
      <c r="AE529" s="122"/>
      <c r="AF529" s="122"/>
      <c r="AG529" s="88"/>
      <c r="AH529" s="86"/>
      <c r="AI529" s="257"/>
      <c r="AK529" s="23"/>
      <c r="AL529" s="24"/>
      <c r="AM529" s="23"/>
      <c r="AZ529" s="32" t="s">
        <v>3142</v>
      </c>
    </row>
    <row r="530" spans="1:63" ht="15" customHeight="1">
      <c r="A530" s="86"/>
      <c r="B530" s="302"/>
      <c r="C530" s="86"/>
      <c r="D530" s="87"/>
      <c r="E530" s="86"/>
      <c r="F530" s="86"/>
      <c r="G530" s="88"/>
      <c r="H530" s="86"/>
      <c r="I530" s="88"/>
      <c r="J530" s="302"/>
      <c r="K530" s="260" t="s">
        <v>437</v>
      </c>
      <c r="L530" s="57">
        <f>L528+L523+L519</f>
        <v>4181569000</v>
      </c>
      <c r="M530" s="111">
        <f>M528+M523+M519</f>
        <v>4052449000</v>
      </c>
      <c r="N530" s="57">
        <v>50000000</v>
      </c>
      <c r="O530" s="111">
        <f>O528+O523+O519</f>
        <v>3000000</v>
      </c>
      <c r="P530" s="111">
        <f>P528+P523+P519</f>
        <v>1991093000</v>
      </c>
      <c r="Q530" s="111">
        <v>2058356000</v>
      </c>
      <c r="R530" s="57">
        <v>1991093000</v>
      </c>
      <c r="S530" s="57">
        <v>2140476000</v>
      </c>
      <c r="T530" s="57">
        <v>0</v>
      </c>
      <c r="U530" s="111">
        <f t="shared" ref="U530:AF530" si="453">U528+U523+U519</f>
        <v>2281712023</v>
      </c>
      <c r="V530" s="111">
        <f t="shared" si="453"/>
        <v>326117741</v>
      </c>
      <c r="W530" s="111">
        <f t="shared" si="453"/>
        <v>0</v>
      </c>
      <c r="X530" s="111">
        <f t="shared" si="453"/>
        <v>311343171</v>
      </c>
      <c r="Y530" s="111">
        <f t="shared" si="453"/>
        <v>637460912</v>
      </c>
      <c r="Z530" s="111">
        <f t="shared" si="453"/>
        <v>0</v>
      </c>
      <c r="AA530" s="111">
        <f t="shared" si="453"/>
        <v>426885688</v>
      </c>
      <c r="AB530" s="111">
        <f t="shared" si="453"/>
        <v>134410402</v>
      </c>
      <c r="AC530" s="111">
        <f t="shared" si="453"/>
        <v>243739265</v>
      </c>
      <c r="AD530" s="111">
        <f t="shared" si="453"/>
        <v>1442496267</v>
      </c>
      <c r="AE530" s="111">
        <f t="shared" si="453"/>
        <v>839215756</v>
      </c>
      <c r="AF530" s="111">
        <f t="shared" si="453"/>
        <v>1767736977</v>
      </c>
      <c r="AG530" s="88"/>
      <c r="AH530" s="86"/>
      <c r="AI530" s="257"/>
      <c r="AK530" s="23"/>
      <c r="AL530" s="24"/>
      <c r="AM530" s="23"/>
      <c r="AN530" s="92"/>
      <c r="AO530" s="92"/>
      <c r="AP530" s="92"/>
      <c r="AQ530" s="92"/>
      <c r="AR530" s="92"/>
      <c r="AS530" s="92"/>
      <c r="AT530" s="92"/>
      <c r="AU530" s="92"/>
      <c r="AV530" s="92"/>
      <c r="AW530" s="92"/>
      <c r="AX530" s="92"/>
      <c r="AZ530" s="32" t="s">
        <v>3142</v>
      </c>
    </row>
    <row r="531" spans="1:63" s="86" customFormat="1" ht="7.5" customHeight="1">
      <c r="D531" s="87"/>
      <c r="G531" s="88"/>
      <c r="I531" s="88"/>
      <c r="K531" s="89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  <c r="AA531" s="78"/>
      <c r="AB531" s="78"/>
      <c r="AC531" s="78"/>
      <c r="AD531" s="78"/>
      <c r="AE531" s="78"/>
      <c r="AF531" s="78"/>
      <c r="AG531" s="88"/>
      <c r="AI531" s="257"/>
      <c r="AK531" s="79"/>
      <c r="AL531" s="75"/>
      <c r="AM531" s="79"/>
      <c r="AZ531" s="32" t="s">
        <v>3142</v>
      </c>
      <c r="BA531" s="87"/>
      <c r="BB531" s="432"/>
    </row>
    <row r="532" spans="1:63" ht="15" customHeight="1">
      <c r="A532" s="67"/>
      <c r="B532" s="69"/>
      <c r="C532" s="67"/>
      <c r="D532" s="67"/>
      <c r="E532" s="67"/>
      <c r="F532" s="67"/>
      <c r="G532" s="118"/>
      <c r="H532" s="67"/>
      <c r="I532" s="285"/>
      <c r="J532" s="69"/>
      <c r="K532" s="259" t="s">
        <v>438</v>
      </c>
      <c r="L532" s="13"/>
      <c r="M532" s="67"/>
      <c r="N532" s="13"/>
      <c r="O532" s="67"/>
      <c r="P532" s="67"/>
      <c r="Q532" s="68"/>
      <c r="R532" s="13"/>
      <c r="S532" s="13"/>
      <c r="T532" s="13"/>
      <c r="U532" s="444"/>
      <c r="V532" s="267"/>
      <c r="W532" s="267"/>
      <c r="X532" s="267"/>
      <c r="Y532" s="267"/>
      <c r="Z532" s="267"/>
      <c r="AA532" s="267"/>
      <c r="AB532" s="267"/>
      <c r="AC532" s="267"/>
      <c r="AD532" s="267"/>
      <c r="AE532" s="267"/>
      <c r="AF532" s="267"/>
      <c r="AG532" s="285"/>
      <c r="AH532" s="67"/>
      <c r="AI532" s="68"/>
      <c r="AK532" s="23"/>
      <c r="AL532" s="24"/>
      <c r="AM532" s="23"/>
      <c r="AZ532" s="32" t="s">
        <v>3142</v>
      </c>
    </row>
    <row r="533" spans="1:63">
      <c r="A533" s="86"/>
      <c r="C533" s="86"/>
      <c r="D533" s="87"/>
      <c r="E533" s="86"/>
      <c r="F533" s="86"/>
      <c r="G533" s="88"/>
      <c r="H533" s="86"/>
      <c r="I533" s="88"/>
      <c r="K533" s="16" t="s">
        <v>22</v>
      </c>
      <c r="M533" s="86"/>
      <c r="O533" s="86"/>
      <c r="P533" s="86"/>
      <c r="Q533" s="302"/>
      <c r="U533"/>
      <c r="V533" s="122"/>
      <c r="W533" s="122"/>
      <c r="X533" s="122"/>
      <c r="Y533" s="122"/>
      <c r="Z533" s="122"/>
      <c r="AA533" s="122"/>
      <c r="AB533" s="122"/>
      <c r="AC533" s="122"/>
      <c r="AD533" s="122"/>
      <c r="AE533" s="122"/>
      <c r="AF533" s="122"/>
      <c r="AG533" s="88"/>
      <c r="AH533" s="86"/>
      <c r="AI533" s="257"/>
      <c r="AK533" s="23"/>
      <c r="AL533" s="24"/>
      <c r="AM533" s="23"/>
      <c r="AZ533" s="32" t="s">
        <v>3142</v>
      </c>
    </row>
    <row r="534" spans="1:63" s="32" customFormat="1" ht="15" customHeight="1">
      <c r="A534" s="17">
        <v>31</v>
      </c>
      <c r="B534" s="99">
        <v>0</v>
      </c>
      <c r="C534" s="17" t="s">
        <v>23</v>
      </c>
      <c r="D534" s="18" t="s">
        <v>41</v>
      </c>
      <c r="E534" s="17" t="s">
        <v>362</v>
      </c>
      <c r="F534" s="17" t="s">
        <v>439</v>
      </c>
      <c r="G534" s="18" t="s">
        <v>440</v>
      </c>
      <c r="H534" s="18" t="s">
        <v>27</v>
      </c>
      <c r="I534" s="18">
        <v>30051749</v>
      </c>
      <c r="J534" s="112" t="str">
        <f>CONCATENATE(I534,"-",H534)</f>
        <v>30051749-EJECUCION</v>
      </c>
      <c r="K534" s="442" t="s">
        <v>441</v>
      </c>
      <c r="L534" s="100">
        <v>645394770</v>
      </c>
      <c r="M534" s="125">
        <v>644406404</v>
      </c>
      <c r="N534" s="100">
        <v>641394770</v>
      </c>
      <c r="O534" s="125">
        <v>585379404</v>
      </c>
      <c r="P534" s="125">
        <v>59027000</v>
      </c>
      <c r="Q534" s="19">
        <v>0</v>
      </c>
      <c r="R534" s="101">
        <v>4000000</v>
      </c>
      <c r="S534" s="20">
        <v>0</v>
      </c>
      <c r="T534" s="21"/>
      <c r="U534" s="21">
        <v>46795137</v>
      </c>
      <c r="V534" s="266">
        <v>42795137</v>
      </c>
      <c r="W534" s="266">
        <v>0</v>
      </c>
      <c r="X534" s="266">
        <v>0</v>
      </c>
      <c r="Y534" s="266">
        <f>V534+W534+X534</f>
        <v>42795137</v>
      </c>
      <c r="Z534" s="266">
        <v>0</v>
      </c>
      <c r="AA534" s="266">
        <v>0</v>
      </c>
      <c r="AB534" s="266">
        <v>0</v>
      </c>
      <c r="AC534" s="266">
        <v>0</v>
      </c>
      <c r="AD534" s="266">
        <f>V534+W534+X534+Z534+AA534+AB534+AC534</f>
        <v>42795137</v>
      </c>
      <c r="AE534" s="266">
        <f>U534-AD534</f>
        <v>4000000</v>
      </c>
      <c r="AF534" s="266">
        <f>M534-(O534+U534)</f>
        <v>12231863</v>
      </c>
      <c r="AG534" s="18" t="s">
        <v>3419</v>
      </c>
      <c r="AH534" s="17" t="s">
        <v>685</v>
      </c>
      <c r="AI534" s="81" t="s">
        <v>30</v>
      </c>
      <c r="AJ534" s="22"/>
      <c r="AK534" s="23"/>
      <c r="AL534" s="24"/>
      <c r="AM534" s="23"/>
      <c r="AN534" t="str">
        <f>CONCATENATE( "OR PRO.CODIGO=",I534)</f>
        <v>OR PRO.CODIGO=30051749</v>
      </c>
      <c r="AO534">
        <f>LEN(I534)</f>
        <v>8</v>
      </c>
      <c r="AP534" t="e">
        <f>VLOOKUP(J534,#REF!,5,FALSE)</f>
        <v>#REF!</v>
      </c>
      <c r="AQ534"/>
      <c r="AR534" t="e">
        <f>VLOOKUP(J534,#REF!,6,FALSE)</f>
        <v>#REF!</v>
      </c>
      <c r="AS534" s="32" t="e">
        <f>VLOOKUP(I534,'convenios 2017'!A$2:O$82,15,FALSE)</f>
        <v>#N/A</v>
      </c>
      <c r="AT534" s="373">
        <f>O534+AD534</f>
        <v>628174541</v>
      </c>
      <c r="AU534" s="32" t="str">
        <f>VLOOKUP(I534,'convenio 2016'!A$2:N$196,14,FALSE)</f>
        <v>toma razon</v>
      </c>
      <c r="AV534" s="32" t="str">
        <f>VLOOKUP(I534,'convenio 2015'!A$4:M$228,13,FALSE)</f>
        <v>en convenio</v>
      </c>
      <c r="AW534" s="32" t="e">
        <f>VLOOKUP(J534,#REF!,6,FALSE)</f>
        <v>#REF!</v>
      </c>
      <c r="AX534" s="373">
        <f>O534+AD534</f>
        <v>628174541</v>
      </c>
      <c r="AY534" s="32" t="s">
        <v>2408</v>
      </c>
      <c r="AZ534" s="32" t="s">
        <v>1831</v>
      </c>
      <c r="BA534" s="377">
        <v>222</v>
      </c>
      <c r="BB534" s="431">
        <v>42417</v>
      </c>
      <c r="BC534" s="32" t="str">
        <f>VLOOKUP(J534,'RATE JUNIO '!F$2:K$346,6,FALSE)</f>
        <v>RS</v>
      </c>
      <c r="BD534" s="32" t="s">
        <v>3458</v>
      </c>
      <c r="BE534" s="92" t="str">
        <f>VLOOKUP(J534,'RATES 30-06-2017'!F$2:K$374,6,FALSE)</f>
        <v>RS</v>
      </c>
      <c r="BF534" s="92"/>
      <c r="BG534" s="92" t="str">
        <f>VLOOKUP(J534,Hoja4!C$2:E$268,2,FALSE)</f>
        <v>FAR</v>
      </c>
      <c r="BH534" s="92">
        <f>VLOOKUP(J534,Hoja4!C$2:E$268,3,FALSE)</f>
        <v>31</v>
      </c>
      <c r="BI534" s="92"/>
      <c r="BJ534" s="92"/>
      <c r="BK534" s="32" t="str">
        <f>VLOOKUP(J534,RATES!F$2:K$309,6,FALSE)</f>
        <v>RS</v>
      </c>
    </row>
    <row r="535" spans="1:63">
      <c r="A535" s="86"/>
      <c r="C535" s="86"/>
      <c r="D535" s="87"/>
      <c r="E535" s="86"/>
      <c r="F535" s="86"/>
      <c r="G535" s="88"/>
      <c r="H535" s="86"/>
      <c r="I535" s="88"/>
      <c r="K535" s="110" t="s">
        <v>47</v>
      </c>
      <c r="L535" s="25">
        <f>SUBTOTAL(9,L534)</f>
        <v>645394770</v>
      </c>
      <c r="M535" s="111">
        <f>SUBTOTAL(9,M534)</f>
        <v>644406404</v>
      </c>
      <c r="N535" s="25">
        <v>641394770</v>
      </c>
      <c r="O535" s="111">
        <f>SUBTOTAL(9,O534)</f>
        <v>585379404</v>
      </c>
      <c r="P535" s="111">
        <f>SUBTOTAL(9,P534)</f>
        <v>59027000</v>
      </c>
      <c r="Q535" s="109">
        <v>0</v>
      </c>
      <c r="R535" s="25">
        <v>4000000</v>
      </c>
      <c r="S535" s="25">
        <v>0</v>
      </c>
      <c r="T535" s="25">
        <v>0</v>
      </c>
      <c r="U535" s="111">
        <f t="shared" ref="U535:AF535" si="454">SUBTOTAL(9,U534)</f>
        <v>46795137</v>
      </c>
      <c r="V535" s="111">
        <f t="shared" si="454"/>
        <v>42795137</v>
      </c>
      <c r="W535" s="111">
        <f t="shared" si="454"/>
        <v>0</v>
      </c>
      <c r="X535" s="111">
        <f t="shared" si="454"/>
        <v>0</v>
      </c>
      <c r="Y535" s="111">
        <f t="shared" si="454"/>
        <v>42795137</v>
      </c>
      <c r="Z535" s="111">
        <f t="shared" si="454"/>
        <v>0</v>
      </c>
      <c r="AA535" s="111">
        <f t="shared" si="454"/>
        <v>0</v>
      </c>
      <c r="AB535" s="111">
        <f t="shared" si="454"/>
        <v>0</v>
      </c>
      <c r="AC535" s="111">
        <f t="shared" si="454"/>
        <v>0</v>
      </c>
      <c r="AD535" s="111">
        <f t="shared" si="454"/>
        <v>42795137</v>
      </c>
      <c r="AE535" s="111">
        <f t="shared" si="454"/>
        <v>4000000</v>
      </c>
      <c r="AF535" s="111">
        <f t="shared" si="454"/>
        <v>12231863</v>
      </c>
      <c r="AG535" s="88"/>
      <c r="AH535" s="86"/>
      <c r="AI535" s="257"/>
      <c r="AK535" s="23"/>
      <c r="AL535" s="24"/>
      <c r="AM535" s="23"/>
      <c r="AN535" s="92"/>
      <c r="AO535" s="92"/>
      <c r="AP535" s="92"/>
      <c r="AQ535" s="92"/>
      <c r="AR535" s="92"/>
      <c r="AS535" s="92"/>
      <c r="AT535" s="92"/>
      <c r="AU535" s="92"/>
      <c r="AV535" s="92"/>
      <c r="AW535" s="92"/>
      <c r="AX535" s="92"/>
      <c r="AZ535" s="32" t="s">
        <v>3142</v>
      </c>
    </row>
    <row r="536" spans="1:63" ht="12" customHeight="1">
      <c r="A536" s="86"/>
      <c r="C536" s="86"/>
      <c r="D536" s="87"/>
      <c r="E536" s="86"/>
      <c r="F536" s="86"/>
      <c r="G536" s="88"/>
      <c r="H536" s="86"/>
      <c r="I536" s="88"/>
      <c r="K536" s="261"/>
      <c r="M536" s="86"/>
      <c r="O536" s="86"/>
      <c r="P536" s="86"/>
      <c r="U536"/>
      <c r="V536" s="122"/>
      <c r="W536" s="122"/>
      <c r="X536" s="122"/>
      <c r="Y536" s="122"/>
      <c r="Z536" s="122"/>
      <c r="AA536" s="122"/>
      <c r="AB536" s="122"/>
      <c r="AC536" s="122"/>
      <c r="AD536" s="122"/>
      <c r="AE536" s="122"/>
      <c r="AF536" s="122"/>
      <c r="AG536" s="88"/>
      <c r="AH536" s="86"/>
      <c r="AI536" s="257"/>
      <c r="AK536" s="23"/>
      <c r="AL536" s="24"/>
      <c r="AM536" s="23"/>
      <c r="AZ536" s="32" t="s">
        <v>3142</v>
      </c>
    </row>
    <row r="537" spans="1:63">
      <c r="A537" s="86"/>
      <c r="C537" s="86"/>
      <c r="D537" s="87"/>
      <c r="E537" s="86"/>
      <c r="F537" s="86"/>
      <c r="G537" s="88"/>
      <c r="H537" s="86"/>
      <c r="I537" s="88"/>
      <c r="K537" s="16" t="s">
        <v>48</v>
      </c>
      <c r="M537" s="86"/>
      <c r="O537" s="86"/>
      <c r="P537" s="86"/>
      <c r="U537"/>
      <c r="V537" s="122"/>
      <c r="W537" s="122"/>
      <c r="X537" s="122"/>
      <c r="Y537" s="122"/>
      <c r="Z537" s="122"/>
      <c r="AA537" s="122"/>
      <c r="AB537" s="122"/>
      <c r="AC537" s="122"/>
      <c r="AD537" s="122"/>
      <c r="AE537" s="122"/>
      <c r="AF537" s="122"/>
      <c r="AG537" s="88"/>
      <c r="AH537" s="86"/>
      <c r="AI537" s="257"/>
      <c r="AK537" s="23"/>
      <c r="AL537" s="24"/>
      <c r="AM537" s="23"/>
      <c r="AZ537" s="32" t="s">
        <v>3142</v>
      </c>
    </row>
    <row r="538" spans="1:63" s="32" customFormat="1" ht="15" customHeight="1">
      <c r="A538" s="17">
        <v>31</v>
      </c>
      <c r="B538" s="99">
        <v>1</v>
      </c>
      <c r="C538" s="17" t="s">
        <v>49</v>
      </c>
      <c r="D538" s="18" t="s">
        <v>24</v>
      </c>
      <c r="E538" s="17" t="s">
        <v>362</v>
      </c>
      <c r="F538" s="17" t="s">
        <v>439</v>
      </c>
      <c r="G538" s="18" t="s">
        <v>440</v>
      </c>
      <c r="H538" s="18" t="s">
        <v>27</v>
      </c>
      <c r="I538" s="18">
        <v>30343540</v>
      </c>
      <c r="J538" s="112" t="str">
        <f>CONCATENATE(I538,"-",H538)</f>
        <v>30343540-EJECUCION</v>
      </c>
      <c r="K538" s="442" t="s">
        <v>3245</v>
      </c>
      <c r="L538" s="100">
        <v>752134000</v>
      </c>
      <c r="M538" s="19">
        <v>1025337000</v>
      </c>
      <c r="N538" s="100">
        <v>51500000</v>
      </c>
      <c r="O538" s="19">
        <v>0</v>
      </c>
      <c r="P538" s="19">
        <v>611073000</v>
      </c>
      <c r="Q538" s="19">
        <v>141061000</v>
      </c>
      <c r="R538" s="101">
        <v>666100000</v>
      </c>
      <c r="S538" s="20">
        <v>34534000</v>
      </c>
      <c r="T538" s="21">
        <v>0</v>
      </c>
      <c r="U538" s="21">
        <v>406000000</v>
      </c>
      <c r="V538" s="266">
        <v>0</v>
      </c>
      <c r="W538" s="266">
        <v>0</v>
      </c>
      <c r="X538" s="266">
        <v>0</v>
      </c>
      <c r="Y538" s="266">
        <f t="shared" ref="Y538:Y539" si="455">V538+W538+X538</f>
        <v>0</v>
      </c>
      <c r="Z538" s="266">
        <v>0</v>
      </c>
      <c r="AA538" s="266">
        <v>0</v>
      </c>
      <c r="AB538" s="266">
        <v>0</v>
      </c>
      <c r="AC538" s="266">
        <v>0</v>
      </c>
      <c r="AD538" s="266">
        <f t="shared" ref="AD538:AD539" si="456">V538+W538+X538+Z538+AA538+AB538+AC538</f>
        <v>0</v>
      </c>
      <c r="AE538" s="266">
        <f t="shared" ref="AE538:AE539" si="457">U538-AD538</f>
        <v>406000000</v>
      </c>
      <c r="AF538" s="266">
        <f t="shared" ref="AF538:AF539" si="458">M538-(O538+U538)</f>
        <v>619337000</v>
      </c>
      <c r="AG538" s="18" t="s">
        <v>3419</v>
      </c>
      <c r="AH538" s="17" t="s">
        <v>109</v>
      </c>
      <c r="AI538" s="81" t="s">
        <v>30</v>
      </c>
      <c r="AJ538" s="22" t="s">
        <v>31</v>
      </c>
      <c r="AK538" s="23" t="s">
        <v>30</v>
      </c>
      <c r="AL538" s="24" t="s">
        <v>189</v>
      </c>
      <c r="AM538" s="23" t="s">
        <v>45</v>
      </c>
      <c r="AN538" t="str">
        <f>CONCATENATE( "OR PRO.CODIGO=",I538)</f>
        <v>OR PRO.CODIGO=30343540</v>
      </c>
      <c r="AO538">
        <f>LEN(I538)</f>
        <v>8</v>
      </c>
      <c r="AP538" t="e">
        <f>VLOOKUP(J538,#REF!,5,FALSE)</f>
        <v>#REF!</v>
      </c>
      <c r="AQ538"/>
      <c r="AR538" t="e">
        <f>VLOOKUP(J538,#REF!,6,FALSE)</f>
        <v>#REF!</v>
      </c>
      <c r="AS538" s="32" t="e">
        <f>VLOOKUP(I538,'convenios 2017'!A$2:O$82,15,FALSE)</f>
        <v>#N/A</v>
      </c>
      <c r="AT538" s="373">
        <f>O538+AD538</f>
        <v>0</v>
      </c>
      <c r="AU538" s="32" t="str">
        <f>VLOOKUP(I538,'convenio 2016'!A$2:N$196,14,FALSE)</f>
        <v>toma razon</v>
      </c>
      <c r="AV538" s="32" t="e">
        <f>VLOOKUP(I538,'convenio 2015'!A$4:M$228,13,FALSE)</f>
        <v>#N/A</v>
      </c>
      <c r="AW538" s="32" t="e">
        <f>VLOOKUP(J538,#REF!,6,FALSE)</f>
        <v>#REF!</v>
      </c>
      <c r="AX538" s="373">
        <f>O538+AD538</f>
        <v>0</v>
      </c>
      <c r="AY538" s="32" t="s">
        <v>3031</v>
      </c>
      <c r="BA538" s="377"/>
      <c r="BB538" s="431"/>
      <c r="BC538" s="32" t="str">
        <f>VLOOKUP(J538,'RATE JUNIO '!F$2:K$346,6,FALSE)</f>
        <v>RS</v>
      </c>
      <c r="BD538" s="32" t="s">
        <v>3458</v>
      </c>
      <c r="BE538" s="92" t="str">
        <f>VLOOKUP(J538,'RATES 30-06-2017'!F$2:K$374,6,FALSE)</f>
        <v>RS</v>
      </c>
      <c r="BF538" s="92"/>
      <c r="BG538" s="92" t="str">
        <f>VLOOKUP(J538,Hoja4!C$2:E$268,2,FALSE)</f>
        <v>FIE</v>
      </c>
      <c r="BH538" s="92">
        <f>VLOOKUP(J538,Hoja4!C$2:E$268,3,FALSE)</f>
        <v>31</v>
      </c>
      <c r="BI538" s="92"/>
      <c r="BJ538" s="92"/>
      <c r="BK538" s="32" t="str">
        <f>VLOOKUP(J538,RATES!F$2:K$309,6,FALSE)</f>
        <v>RS</v>
      </c>
    </row>
    <row r="539" spans="1:63" s="32" customFormat="1" ht="15" customHeight="1">
      <c r="A539" s="17">
        <v>31</v>
      </c>
      <c r="B539" s="99">
        <v>5</v>
      </c>
      <c r="C539" s="17" t="s">
        <v>49</v>
      </c>
      <c r="D539" s="18" t="s">
        <v>81</v>
      </c>
      <c r="E539" s="17" t="s">
        <v>362</v>
      </c>
      <c r="F539" s="17" t="s">
        <v>439</v>
      </c>
      <c r="G539" s="18" t="s">
        <v>440</v>
      </c>
      <c r="H539" s="18" t="s">
        <v>27</v>
      </c>
      <c r="I539" s="18">
        <v>30388222</v>
      </c>
      <c r="J539" s="112" t="str">
        <f t="shared" ref="J539" si="459">CONCATENATE(I539,"-",H539)</f>
        <v>30388222-EJECUCION</v>
      </c>
      <c r="K539" s="442" t="s">
        <v>3323</v>
      </c>
      <c r="L539" s="100">
        <v>87723000</v>
      </c>
      <c r="M539" s="125">
        <v>87723000</v>
      </c>
      <c r="N539" s="100">
        <v>0</v>
      </c>
      <c r="O539" s="125">
        <v>0</v>
      </c>
      <c r="P539" s="125">
        <v>87723000</v>
      </c>
      <c r="Q539" s="19">
        <v>0</v>
      </c>
      <c r="R539" s="101">
        <v>87723000</v>
      </c>
      <c r="S539" s="20">
        <v>0</v>
      </c>
      <c r="T539" s="21">
        <v>0</v>
      </c>
      <c r="U539" s="446">
        <v>0</v>
      </c>
      <c r="V539" s="266">
        <v>0</v>
      </c>
      <c r="W539" s="266">
        <v>0</v>
      </c>
      <c r="X539" s="266">
        <v>0</v>
      </c>
      <c r="Y539" s="266">
        <f t="shared" si="455"/>
        <v>0</v>
      </c>
      <c r="Z539" s="266">
        <v>0</v>
      </c>
      <c r="AA539" s="266">
        <v>0</v>
      </c>
      <c r="AB539" s="266">
        <v>0</v>
      </c>
      <c r="AC539" s="266">
        <v>0</v>
      </c>
      <c r="AD539" s="266">
        <f t="shared" si="456"/>
        <v>0</v>
      </c>
      <c r="AE539" s="266">
        <f t="shared" si="457"/>
        <v>0</v>
      </c>
      <c r="AF539" s="266">
        <f t="shared" si="458"/>
        <v>87723000</v>
      </c>
      <c r="AG539" s="18" t="s">
        <v>51</v>
      </c>
      <c r="AH539" s="17" t="s">
        <v>83</v>
      </c>
      <c r="AI539" s="81" t="s">
        <v>57</v>
      </c>
      <c r="AJ539" s="22" t="s">
        <v>31</v>
      </c>
      <c r="AK539" s="23"/>
      <c r="AL539" s="52">
        <v>42228</v>
      </c>
      <c r="AM539" s="23" t="s">
        <v>45</v>
      </c>
      <c r="AN539" t="str">
        <f>CONCATENATE( "OR PRO.CODIGO=",I539)</f>
        <v>OR PRO.CODIGO=30388222</v>
      </c>
      <c r="AO539">
        <f>LEN(I539)</f>
        <v>8</v>
      </c>
      <c r="AP539" t="e">
        <f>VLOOKUP(J539,#REF!,5,FALSE)</f>
        <v>#REF!</v>
      </c>
      <c r="AQ539"/>
      <c r="AR539" t="e">
        <f>VLOOKUP(J539,#REF!,6,FALSE)</f>
        <v>#REF!</v>
      </c>
      <c r="AS539" s="32" t="e">
        <f>VLOOKUP(I539,'convenios 2017'!A$2:O$82,15,FALSE)</f>
        <v>#N/A</v>
      </c>
      <c r="AT539" s="373">
        <f>O539+AD539</f>
        <v>0</v>
      </c>
      <c r="AU539" s="32" t="e">
        <f>VLOOKUP(I539,'convenio 2016'!A$2:N$196,14,FALSE)</f>
        <v>#N/A</v>
      </c>
      <c r="AV539" s="32" t="e">
        <f>VLOOKUP(I539,'convenio 2015'!A$4:M$228,13,FALSE)</f>
        <v>#N/A</v>
      </c>
      <c r="AW539" s="32" t="e">
        <f>VLOOKUP(J539,#REF!,6,FALSE)</f>
        <v>#REF!</v>
      </c>
      <c r="AX539" s="373">
        <f>O539+AD539</f>
        <v>0</v>
      </c>
      <c r="AY539" s="32" t="e">
        <v>#N/A</v>
      </c>
      <c r="AZ539" s="32" t="e">
        <v>#N/A</v>
      </c>
      <c r="BA539" s="377" t="e">
        <v>#N/A</v>
      </c>
      <c r="BB539" s="431"/>
      <c r="BC539" s="32" t="e">
        <f>VLOOKUP(J539,'RATE JUNIO '!F$2:K$346,6,FALSE)</f>
        <v>#N/A</v>
      </c>
      <c r="BE539" s="92">
        <f>VLOOKUP(J539,'RATES 30-06-2017'!F$2:K$374,6,FALSE)</f>
        <v>0</v>
      </c>
      <c r="BF539" s="92"/>
      <c r="BG539" s="92" t="e">
        <f>VLOOKUP(J539,Hoja4!C$2:E$268,2,FALSE)</f>
        <v>#N/A</v>
      </c>
      <c r="BH539" s="92" t="e">
        <f>VLOOKUP(J539,Hoja4!C$2:E$268,3,FALSE)</f>
        <v>#N/A</v>
      </c>
      <c r="BI539" s="92"/>
      <c r="BJ539" s="92"/>
    </row>
    <row r="540" spans="1:63">
      <c r="A540" s="86"/>
      <c r="C540" s="86"/>
      <c r="D540" s="87"/>
      <c r="E540" s="86"/>
      <c r="F540" s="86"/>
      <c r="G540" s="88"/>
      <c r="H540" s="86"/>
      <c r="I540" s="88"/>
      <c r="K540" s="110" t="s">
        <v>52</v>
      </c>
      <c r="L540" s="25">
        <f>SUBTOTAL(9,L538:L539)</f>
        <v>839857000</v>
      </c>
      <c r="M540" s="111">
        <f>SUBTOTAL(9,M538:M539)</f>
        <v>1113060000</v>
      </c>
      <c r="N540" s="25">
        <v>51500000</v>
      </c>
      <c r="O540" s="111">
        <f>SUBTOTAL(9,O538:O539)</f>
        <v>0</v>
      </c>
      <c r="P540" s="111">
        <f>SUBTOTAL(9,P538:P539)</f>
        <v>698796000</v>
      </c>
      <c r="Q540" s="109">
        <v>141061000</v>
      </c>
      <c r="R540" s="25">
        <v>753823000</v>
      </c>
      <c r="S540" s="25">
        <v>34534000</v>
      </c>
      <c r="T540" s="25">
        <v>0</v>
      </c>
      <c r="U540" s="111">
        <f t="shared" ref="U540:AF540" si="460">SUBTOTAL(9,U538:U539)</f>
        <v>406000000</v>
      </c>
      <c r="V540" s="111">
        <f t="shared" si="460"/>
        <v>0</v>
      </c>
      <c r="W540" s="111">
        <f t="shared" si="460"/>
        <v>0</v>
      </c>
      <c r="X540" s="111">
        <f t="shared" si="460"/>
        <v>0</v>
      </c>
      <c r="Y540" s="111">
        <f t="shared" si="460"/>
        <v>0</v>
      </c>
      <c r="Z540" s="111">
        <f t="shared" si="460"/>
        <v>0</v>
      </c>
      <c r="AA540" s="111">
        <f t="shared" si="460"/>
        <v>0</v>
      </c>
      <c r="AB540" s="111">
        <f t="shared" si="460"/>
        <v>0</v>
      </c>
      <c r="AC540" s="111">
        <f t="shared" si="460"/>
        <v>0</v>
      </c>
      <c r="AD540" s="111">
        <f t="shared" si="460"/>
        <v>0</v>
      </c>
      <c r="AE540" s="111">
        <f t="shared" si="460"/>
        <v>406000000</v>
      </c>
      <c r="AF540" s="111">
        <f t="shared" si="460"/>
        <v>707060000</v>
      </c>
      <c r="AG540" s="88"/>
      <c r="AH540" s="86"/>
      <c r="AI540" s="257"/>
      <c r="AK540" s="23"/>
      <c r="AL540" s="24"/>
      <c r="AM540" s="23"/>
      <c r="AN540" s="92"/>
      <c r="AO540" s="92"/>
      <c r="AP540" s="92"/>
      <c r="AQ540" s="92"/>
      <c r="AR540" s="92"/>
      <c r="AS540" s="92"/>
      <c r="AT540" s="92"/>
      <c r="AU540" s="92"/>
      <c r="AV540" s="92"/>
      <c r="AW540" s="92"/>
      <c r="AX540" s="92"/>
      <c r="AZ540" s="32" t="s">
        <v>3142</v>
      </c>
    </row>
    <row r="541" spans="1:63" ht="12" customHeight="1">
      <c r="A541" s="86"/>
      <c r="C541" s="86"/>
      <c r="D541" s="87"/>
      <c r="E541" s="86"/>
      <c r="F541" s="86"/>
      <c r="G541" s="88"/>
      <c r="H541" s="86"/>
      <c r="I541" s="88"/>
      <c r="K541" s="261"/>
      <c r="M541" s="86"/>
      <c r="O541" s="86"/>
      <c r="P541" s="86"/>
      <c r="U541"/>
      <c r="V541" s="122"/>
      <c r="W541" s="122"/>
      <c r="X541" s="122"/>
      <c r="Y541" s="122"/>
      <c r="Z541" s="122"/>
      <c r="AA541" s="122"/>
      <c r="AB541" s="122"/>
      <c r="AC541" s="122"/>
      <c r="AD541" s="122"/>
      <c r="AE541" s="122"/>
      <c r="AF541" s="122"/>
      <c r="AG541" s="88"/>
      <c r="AH541" s="86"/>
      <c r="AI541" s="257"/>
      <c r="AK541" s="23"/>
      <c r="AL541" s="24"/>
      <c r="AM541" s="23"/>
      <c r="AZ541" s="32" t="s">
        <v>3142</v>
      </c>
    </row>
    <row r="542" spans="1:63">
      <c r="A542" s="86"/>
      <c r="C542" s="86"/>
      <c r="D542" s="87"/>
      <c r="E542" s="86"/>
      <c r="F542" s="86"/>
      <c r="G542" s="88"/>
      <c r="H542" s="86"/>
      <c r="I542" s="88"/>
      <c r="K542" s="16" t="s">
        <v>53</v>
      </c>
      <c r="L542" s="302"/>
      <c r="M542" s="86"/>
      <c r="N542" s="302"/>
      <c r="O542" s="86"/>
      <c r="P542" s="86"/>
      <c r="Q542" s="302"/>
      <c r="R542" s="302"/>
      <c r="S542" s="302"/>
      <c r="T542" s="302"/>
      <c r="U542" s="302"/>
      <c r="V542" s="122"/>
      <c r="W542" s="122"/>
      <c r="X542" s="122"/>
      <c r="Y542" s="122"/>
      <c r="Z542" s="122"/>
      <c r="AA542" s="122"/>
      <c r="AB542" s="122"/>
      <c r="AC542" s="122"/>
      <c r="AD542" s="122"/>
      <c r="AE542" s="122"/>
      <c r="AF542" s="122"/>
      <c r="AG542" s="88"/>
      <c r="AH542" s="86"/>
      <c r="AI542" s="257"/>
      <c r="AK542" s="23"/>
      <c r="AL542" s="24"/>
      <c r="AM542" s="23"/>
      <c r="AZ542" s="32" t="s">
        <v>3142</v>
      </c>
    </row>
    <row r="543" spans="1:63" s="32" customFormat="1" ht="15" customHeight="1">
      <c r="A543" s="17">
        <v>31</v>
      </c>
      <c r="B543" s="99">
        <v>3</v>
      </c>
      <c r="C543" s="17" t="s">
        <v>54</v>
      </c>
      <c r="D543" s="18" t="s">
        <v>689</v>
      </c>
      <c r="E543" s="17" t="s">
        <v>362</v>
      </c>
      <c r="F543" s="17" t="s">
        <v>439</v>
      </c>
      <c r="G543" s="18" t="s">
        <v>440</v>
      </c>
      <c r="H543" s="18" t="s">
        <v>35</v>
      </c>
      <c r="I543" s="18">
        <v>30135053</v>
      </c>
      <c r="J543" s="112" t="str">
        <f t="shared" ref="J543:J547" si="461">CONCATENATE(I543,"-",H543)</f>
        <v>30135053-DISEÑO</v>
      </c>
      <c r="K543" s="442" t="s">
        <v>3324</v>
      </c>
      <c r="L543" s="100">
        <v>67990000</v>
      </c>
      <c r="M543" s="19">
        <v>67990000</v>
      </c>
      <c r="N543" s="100">
        <v>0</v>
      </c>
      <c r="O543" s="19">
        <v>0</v>
      </c>
      <c r="P543" s="19">
        <v>67990000</v>
      </c>
      <c r="Q543" s="19">
        <v>0</v>
      </c>
      <c r="R543" s="101">
        <v>67990000</v>
      </c>
      <c r="S543" s="20">
        <v>0</v>
      </c>
      <c r="T543" s="21">
        <v>0</v>
      </c>
      <c r="U543" s="446">
        <v>0</v>
      </c>
      <c r="V543" s="266">
        <v>0</v>
      </c>
      <c r="W543" s="266">
        <v>0</v>
      </c>
      <c r="X543" s="266">
        <v>0</v>
      </c>
      <c r="Y543" s="266">
        <f t="shared" ref="Y543:Y547" si="462">V543+W543+X543</f>
        <v>0</v>
      </c>
      <c r="Z543" s="266">
        <v>0</v>
      </c>
      <c r="AA543" s="266">
        <v>0</v>
      </c>
      <c r="AB543" s="266">
        <v>0</v>
      </c>
      <c r="AC543" s="266">
        <v>0</v>
      </c>
      <c r="AD543" s="266">
        <f t="shared" ref="AD543:AD547" si="463">V543+W543+X543+Z543+AA543+AB543+AC543</f>
        <v>0</v>
      </c>
      <c r="AE543" s="266">
        <f t="shared" ref="AE543:AE547" si="464">U543-AD543</f>
        <v>0</v>
      </c>
      <c r="AF543" s="266">
        <f t="shared" ref="AF543:AF547" si="465">M543-(O543+U543)</f>
        <v>67990000</v>
      </c>
      <c r="AG543" s="18" t="s">
        <v>51</v>
      </c>
      <c r="AH543" s="17" t="s">
        <v>685</v>
      </c>
      <c r="AI543" s="81" t="s">
        <v>60</v>
      </c>
      <c r="AJ543" s="22" t="s">
        <v>31</v>
      </c>
      <c r="AK543" s="23" t="s">
        <v>60</v>
      </c>
      <c r="AL543" s="24" t="s">
        <v>445</v>
      </c>
      <c r="AM543" s="23"/>
      <c r="AN543" t="str">
        <f>CONCATENATE( "OR PRO.CODIGO=",I543)</f>
        <v>OR PRO.CODIGO=30135053</v>
      </c>
      <c r="AO543">
        <f>LEN(I543)</f>
        <v>8</v>
      </c>
      <c r="AP543" t="e">
        <f>VLOOKUP(J543,#REF!,5,FALSE)</f>
        <v>#REF!</v>
      </c>
      <c r="AQ543"/>
      <c r="AR543" t="e">
        <f>VLOOKUP(J543,#REF!,6,FALSE)</f>
        <v>#REF!</v>
      </c>
      <c r="AS543" s="32" t="e">
        <f>VLOOKUP(I543,'convenios 2017'!A$2:O$82,15,FALSE)</f>
        <v>#N/A</v>
      </c>
      <c r="AT543" s="373">
        <f>O543+AD543</f>
        <v>0</v>
      </c>
      <c r="AU543" s="32" t="e">
        <f>VLOOKUP(I543,'convenio 2016'!A$2:N$196,14,FALSE)</f>
        <v>#N/A</v>
      </c>
      <c r="AV543" s="32" t="e">
        <f>VLOOKUP(I543,'convenio 2015'!A$4:M$228,13,FALSE)</f>
        <v>#N/A</v>
      </c>
      <c r="AW543" s="32" t="e">
        <f>VLOOKUP(J543,#REF!,6,FALSE)</f>
        <v>#REF!</v>
      </c>
      <c r="AX543" s="373">
        <f>O543+AD543</f>
        <v>0</v>
      </c>
      <c r="AY543" s="32" t="e">
        <v>#N/A</v>
      </c>
      <c r="AZ543" s="32" t="e">
        <v>#N/A</v>
      </c>
      <c r="BA543" s="377" t="e">
        <v>#N/A</v>
      </c>
      <c r="BB543" s="431"/>
      <c r="BC543" s="32" t="str">
        <f>VLOOKUP(J543,'RATE JUNIO '!F$2:K$346,6,FALSE)</f>
        <v>FI</v>
      </c>
      <c r="BD543" s="32" t="s">
        <v>3458</v>
      </c>
      <c r="BE543" s="92" t="str">
        <f>VLOOKUP(J543,'RATES 30-06-2017'!F$2:K$374,6,FALSE)</f>
        <v>FI</v>
      </c>
      <c r="BF543" s="92"/>
      <c r="BG543" s="92" t="e">
        <f>VLOOKUP(J543,Hoja4!C$2:E$268,2,FALSE)</f>
        <v>#N/A</v>
      </c>
      <c r="BH543" s="92" t="e">
        <f>VLOOKUP(J543,Hoja4!C$2:E$268,3,FALSE)</f>
        <v>#N/A</v>
      </c>
      <c r="BI543" s="92"/>
      <c r="BJ543" s="92"/>
    </row>
    <row r="544" spans="1:63" s="32" customFormat="1" ht="15" customHeight="1">
      <c r="A544" s="17">
        <v>31</v>
      </c>
      <c r="B544" s="99">
        <v>4</v>
      </c>
      <c r="C544" s="17" t="s">
        <v>54</v>
      </c>
      <c r="D544" s="18" t="s">
        <v>24</v>
      </c>
      <c r="E544" s="17" t="s">
        <v>362</v>
      </c>
      <c r="F544" s="17" t="s">
        <v>439</v>
      </c>
      <c r="G544" s="18" t="s">
        <v>440</v>
      </c>
      <c r="H544" s="18" t="s">
        <v>27</v>
      </c>
      <c r="I544" s="18">
        <v>30183122</v>
      </c>
      <c r="J544" s="112" t="str">
        <f t="shared" si="461"/>
        <v>30183122-EJECUCION</v>
      </c>
      <c r="K544" s="442" t="s">
        <v>3325</v>
      </c>
      <c r="L544" s="100">
        <v>962450750</v>
      </c>
      <c r="M544" s="19">
        <v>962450750</v>
      </c>
      <c r="N544" s="100">
        <v>0</v>
      </c>
      <c r="O544" s="19">
        <v>0</v>
      </c>
      <c r="P544" s="19">
        <v>150000000</v>
      </c>
      <c r="Q544" s="19">
        <v>812450750</v>
      </c>
      <c r="R544" s="101">
        <v>150000000</v>
      </c>
      <c r="S544" s="20">
        <v>812450750</v>
      </c>
      <c r="T544" s="21">
        <v>0</v>
      </c>
      <c r="U544" s="446">
        <v>0</v>
      </c>
      <c r="V544" s="266">
        <v>0</v>
      </c>
      <c r="W544" s="266">
        <v>0</v>
      </c>
      <c r="X544" s="266">
        <v>0</v>
      </c>
      <c r="Y544" s="266">
        <f t="shared" si="462"/>
        <v>0</v>
      </c>
      <c r="Z544" s="266">
        <v>0</v>
      </c>
      <c r="AA544" s="266">
        <v>0</v>
      </c>
      <c r="AB544" s="266">
        <v>0</v>
      </c>
      <c r="AC544" s="266">
        <v>0</v>
      </c>
      <c r="AD544" s="266">
        <f t="shared" si="463"/>
        <v>0</v>
      </c>
      <c r="AE544" s="266">
        <f t="shared" si="464"/>
        <v>0</v>
      </c>
      <c r="AF544" s="266">
        <f t="shared" si="465"/>
        <v>962450750</v>
      </c>
      <c r="AG544" s="18" t="s">
        <v>51</v>
      </c>
      <c r="AH544" s="17" t="s">
        <v>109</v>
      </c>
      <c r="AI544" s="81" t="s">
        <v>57</v>
      </c>
      <c r="AJ544" s="22" t="s">
        <v>31</v>
      </c>
      <c r="AK544" s="23" t="s">
        <v>64</v>
      </c>
      <c r="AL544" s="24" t="s">
        <v>447</v>
      </c>
      <c r="AM544" s="23" t="s">
        <v>45</v>
      </c>
      <c r="AN544" t="str">
        <f>CONCATENATE( "OR PRO.CODIGO=",I544)</f>
        <v>OR PRO.CODIGO=30183122</v>
      </c>
      <c r="AO544">
        <f>LEN(I544)</f>
        <v>8</v>
      </c>
      <c r="AP544" t="e">
        <f>VLOOKUP(J544,#REF!,5,FALSE)</f>
        <v>#REF!</v>
      </c>
      <c r="AQ544"/>
      <c r="AR544" t="e">
        <f>VLOOKUP(J544,#REF!,6,FALSE)</f>
        <v>#REF!</v>
      </c>
      <c r="AS544" s="32" t="e">
        <f>VLOOKUP(I544,'convenios 2017'!A$2:O$82,15,FALSE)</f>
        <v>#N/A</v>
      </c>
      <c r="AT544" s="373">
        <f>O544+AD544</f>
        <v>0</v>
      </c>
      <c r="AU544" s="32" t="e">
        <f>VLOOKUP(I544,'convenio 2016'!A$2:N$196,14,FALSE)</f>
        <v>#N/A</v>
      </c>
      <c r="AV544" s="32" t="e">
        <f>VLOOKUP(I544,'convenio 2015'!A$4:M$228,13,FALSE)</f>
        <v>#N/A</v>
      </c>
      <c r="AW544" s="32" t="e">
        <f>VLOOKUP(J544,#REF!,6,FALSE)</f>
        <v>#REF!</v>
      </c>
      <c r="AX544" s="373">
        <f>O544+AD544</f>
        <v>0</v>
      </c>
      <c r="AY544" s="32" t="e">
        <v>#N/A</v>
      </c>
      <c r="AZ544" s="32" t="e">
        <v>#N/A</v>
      </c>
      <c r="BA544" s="377" t="e">
        <v>#N/A</v>
      </c>
      <c r="BB544" s="431"/>
      <c r="BC544" s="32" t="e">
        <f>VLOOKUP(J544,'RATE JUNIO '!F$2:K$346,6,FALSE)</f>
        <v>#N/A</v>
      </c>
      <c r="BD544" s="32" t="s">
        <v>3458</v>
      </c>
      <c r="BE544" s="92" t="e">
        <f>VLOOKUP(J544,'RATES 30-06-2017'!F$2:K$374,6,FALSE)</f>
        <v>#N/A</v>
      </c>
      <c r="BF544" s="92"/>
      <c r="BG544" s="92" t="e">
        <f>VLOOKUP(J544,Hoja4!C$2:E$268,2,FALSE)</f>
        <v>#N/A</v>
      </c>
      <c r="BH544" s="92" t="e">
        <f>VLOOKUP(J544,Hoja4!C$2:E$268,3,FALSE)</f>
        <v>#N/A</v>
      </c>
      <c r="BI544" s="92"/>
      <c r="BJ544" s="92"/>
    </row>
    <row r="545" spans="1:63" s="32" customFormat="1" ht="15" customHeight="1">
      <c r="A545" s="17">
        <v>31</v>
      </c>
      <c r="B545" s="99">
        <v>0</v>
      </c>
      <c r="C545" s="17" t="s">
        <v>54</v>
      </c>
      <c r="D545" s="18" t="s">
        <v>33</v>
      </c>
      <c r="E545" s="17" t="s">
        <v>362</v>
      </c>
      <c r="F545" s="17" t="s">
        <v>439</v>
      </c>
      <c r="G545" s="18"/>
      <c r="H545" s="18" t="s">
        <v>27</v>
      </c>
      <c r="I545" s="18">
        <v>30071949</v>
      </c>
      <c r="J545" s="112" t="str">
        <f>CONCATENATE(I545,"-",H545)</f>
        <v>30071949-EJECUCION</v>
      </c>
      <c r="K545" s="442" t="s">
        <v>1128</v>
      </c>
      <c r="L545" s="289">
        <v>274126000</v>
      </c>
      <c r="M545" s="19">
        <v>274126000</v>
      </c>
      <c r="N545" s="289"/>
      <c r="O545" s="125">
        <v>0</v>
      </c>
      <c r="P545" s="125">
        <v>0</v>
      </c>
      <c r="Q545" s="290"/>
      <c r="R545" s="291"/>
      <c r="S545" s="292"/>
      <c r="T545" s="293"/>
      <c r="U545" s="446">
        <v>0</v>
      </c>
      <c r="V545" s="266">
        <v>0</v>
      </c>
      <c r="W545" s="266">
        <v>0</v>
      </c>
      <c r="X545" s="266">
        <v>0</v>
      </c>
      <c r="Y545" s="266">
        <f t="shared" si="462"/>
        <v>0</v>
      </c>
      <c r="Z545" s="266">
        <v>0</v>
      </c>
      <c r="AA545" s="266">
        <v>0</v>
      </c>
      <c r="AB545" s="266">
        <v>0</v>
      </c>
      <c r="AC545" s="266">
        <v>0</v>
      </c>
      <c r="AD545" s="266">
        <f t="shared" si="463"/>
        <v>0</v>
      </c>
      <c r="AE545" s="266">
        <f t="shared" si="464"/>
        <v>0</v>
      </c>
      <c r="AF545" s="266">
        <f t="shared" si="465"/>
        <v>274126000</v>
      </c>
      <c r="AG545" s="18" t="s">
        <v>1125</v>
      </c>
      <c r="AH545" s="17" t="s">
        <v>684</v>
      </c>
      <c r="AI545" s="81" t="s">
        <v>30</v>
      </c>
      <c r="AJ545" s="295"/>
      <c r="AK545" s="296"/>
      <c r="AL545" s="297"/>
      <c r="AM545" s="296"/>
      <c r="AN545" t="str">
        <f>CONCATENATE( "OR PRO.CODIGO=",I545)</f>
        <v>OR PRO.CODIGO=30071949</v>
      </c>
      <c r="AO545">
        <f>LEN(I545)</f>
        <v>8</v>
      </c>
      <c r="AP545" t="e">
        <f>VLOOKUP(J545,#REF!,5,FALSE)</f>
        <v>#REF!</v>
      </c>
      <c r="AR545" t="e">
        <f>VLOOKUP(J545,#REF!,6,FALSE)</f>
        <v>#REF!</v>
      </c>
      <c r="AS545" s="32" t="e">
        <f>VLOOKUP(I545,'convenios 2017'!A$2:O$82,15,FALSE)</f>
        <v>#N/A</v>
      </c>
      <c r="AT545" s="373">
        <f>O545+AD545</f>
        <v>0</v>
      </c>
      <c r="AU545" s="32" t="e">
        <f>VLOOKUP(I545,'convenio 2016'!A$2:N$196,14,FALSE)</f>
        <v>#N/A</v>
      </c>
      <c r="AV545" s="32" t="e">
        <f>VLOOKUP(I545,'convenio 2015'!A$4:M$228,13,FALSE)</f>
        <v>#N/A</v>
      </c>
      <c r="AW545" s="32" t="e">
        <f>VLOOKUP(J545,#REF!,6,FALSE)</f>
        <v>#REF!</v>
      </c>
      <c r="AX545" s="373">
        <f>O545+AD545</f>
        <v>0</v>
      </c>
      <c r="AY545" s="32" t="e">
        <v>#N/A</v>
      </c>
      <c r="AZ545" s="32" t="e">
        <v>#N/A</v>
      </c>
      <c r="BA545" s="377" t="e">
        <v>#N/A</v>
      </c>
      <c r="BB545" s="431"/>
      <c r="BC545" s="32" t="str">
        <f>VLOOKUP(J545,'RATE JUNIO '!F$2:K$346,6,FALSE)</f>
        <v>RS</v>
      </c>
      <c r="BD545" s="32" t="s">
        <v>3458</v>
      </c>
      <c r="BE545" s="92" t="str">
        <f>VLOOKUP(J545,'RATES 30-06-2017'!F$2:K$374,6,FALSE)</f>
        <v>RS</v>
      </c>
      <c r="BF545" s="92"/>
      <c r="BG545" s="92" t="e">
        <f>VLOOKUP(J545,Hoja4!C$2:E$268,2,FALSE)</f>
        <v>#N/A</v>
      </c>
      <c r="BH545" s="92" t="e">
        <f>VLOOKUP(J545,Hoja4!C$2:E$268,3,FALSE)</f>
        <v>#N/A</v>
      </c>
      <c r="BI545" s="92"/>
      <c r="BJ545" s="92"/>
      <c r="BK545" s="32" t="str">
        <f>VLOOKUP(J545,RATES!F$2:K$309,6,FALSE)</f>
        <v>RS</v>
      </c>
    </row>
    <row r="546" spans="1:63" s="32" customFormat="1" ht="15" customHeight="1">
      <c r="A546" s="17">
        <v>29</v>
      </c>
      <c r="B546" s="99"/>
      <c r="C546" s="17" t="s">
        <v>54</v>
      </c>
      <c r="D546" s="18" t="s">
        <v>90</v>
      </c>
      <c r="E546" s="17" t="s">
        <v>362</v>
      </c>
      <c r="F546" s="17" t="s">
        <v>439</v>
      </c>
      <c r="G546" s="18" t="s">
        <v>440</v>
      </c>
      <c r="H546" s="18" t="s">
        <v>27</v>
      </c>
      <c r="I546" s="18">
        <v>30408779</v>
      </c>
      <c r="J546" s="112"/>
      <c r="K546" s="442" t="s">
        <v>3569</v>
      </c>
      <c r="L546" s="289"/>
      <c r="M546" s="125">
        <v>175838000</v>
      </c>
      <c r="N546" s="289"/>
      <c r="O546" s="125">
        <v>0</v>
      </c>
      <c r="P546" s="125"/>
      <c r="Q546" s="290"/>
      <c r="R546" s="291"/>
      <c r="S546" s="292"/>
      <c r="T546" s="293"/>
      <c r="U546" s="446">
        <v>0</v>
      </c>
      <c r="V546" s="266"/>
      <c r="W546" s="266"/>
      <c r="X546" s="266"/>
      <c r="Y546" s="266">
        <f t="shared" si="462"/>
        <v>0</v>
      </c>
      <c r="Z546" s="266">
        <v>0</v>
      </c>
      <c r="AA546" s="266">
        <v>0</v>
      </c>
      <c r="AB546" s="266">
        <v>0</v>
      </c>
      <c r="AC546" s="266">
        <v>0</v>
      </c>
      <c r="AD546" s="266">
        <f t="shared" si="463"/>
        <v>0</v>
      </c>
      <c r="AE546" s="266">
        <f t="shared" si="464"/>
        <v>0</v>
      </c>
      <c r="AF546" s="266">
        <f t="shared" si="465"/>
        <v>175838000</v>
      </c>
      <c r="AG546" s="18" t="s">
        <v>1125</v>
      </c>
      <c r="AH546" s="17" t="s">
        <v>685</v>
      </c>
      <c r="AI546" s="81" t="s">
        <v>40</v>
      </c>
      <c r="AJ546" s="295"/>
      <c r="AK546" s="296"/>
      <c r="AL546" s="297"/>
      <c r="AM546" s="296"/>
      <c r="AN546"/>
      <c r="AO546"/>
      <c r="AP546"/>
      <c r="AR546"/>
      <c r="AT546" s="373"/>
      <c r="AX546" s="373"/>
      <c r="BA546" s="377"/>
      <c r="BB546" s="431"/>
      <c r="BE546" s="92"/>
      <c r="BF546" s="92"/>
      <c r="BG546" s="92"/>
      <c r="BH546" s="92"/>
      <c r="BI546" s="92"/>
      <c r="BJ546" s="92"/>
    </row>
    <row r="547" spans="1:63" s="32" customFormat="1" ht="15" customHeight="1">
      <c r="A547" s="17">
        <v>31</v>
      </c>
      <c r="B547" s="99">
        <v>7</v>
      </c>
      <c r="C547" s="17" t="s">
        <v>54</v>
      </c>
      <c r="D547" s="18" t="s">
        <v>33</v>
      </c>
      <c r="E547" s="17" t="s">
        <v>362</v>
      </c>
      <c r="F547" s="17" t="s">
        <v>439</v>
      </c>
      <c r="G547" s="18" t="s">
        <v>440</v>
      </c>
      <c r="H547" s="18" t="s">
        <v>27</v>
      </c>
      <c r="I547" s="18">
        <v>30078798</v>
      </c>
      <c r="J547" s="112" t="str">
        <f t="shared" si="461"/>
        <v>30078798-EJECUCION</v>
      </c>
      <c r="K547" s="442" t="s">
        <v>3246</v>
      </c>
      <c r="L547" s="100">
        <v>209972994</v>
      </c>
      <c r="M547" s="125">
        <v>209972994</v>
      </c>
      <c r="N547" s="100">
        <v>0</v>
      </c>
      <c r="O547" s="125">
        <v>0</v>
      </c>
      <c r="P547" s="125">
        <v>50000000</v>
      </c>
      <c r="Q547" s="19">
        <v>159972994</v>
      </c>
      <c r="R547" s="101">
        <v>50000000</v>
      </c>
      <c r="S547" s="20">
        <v>159972994</v>
      </c>
      <c r="T547" s="21">
        <v>0</v>
      </c>
      <c r="U547" s="446">
        <v>0</v>
      </c>
      <c r="V547" s="266">
        <v>0</v>
      </c>
      <c r="W547" s="266">
        <v>0</v>
      </c>
      <c r="X547" s="266">
        <v>0</v>
      </c>
      <c r="Y547" s="266">
        <f t="shared" si="462"/>
        <v>0</v>
      </c>
      <c r="Z547" s="266">
        <v>0</v>
      </c>
      <c r="AA547" s="266">
        <v>0</v>
      </c>
      <c r="AB547" s="266">
        <v>0</v>
      </c>
      <c r="AC547" s="266">
        <v>0</v>
      </c>
      <c r="AD547" s="266">
        <f t="shared" si="463"/>
        <v>0</v>
      </c>
      <c r="AE547" s="266">
        <f t="shared" si="464"/>
        <v>0</v>
      </c>
      <c r="AF547" s="266">
        <f t="shared" si="465"/>
        <v>209972994</v>
      </c>
      <c r="AG547" s="18" t="s">
        <v>51</v>
      </c>
      <c r="AH547" s="17" t="s">
        <v>685</v>
      </c>
      <c r="AI547" s="81" t="s">
        <v>57</v>
      </c>
      <c r="AJ547" s="22" t="s">
        <v>31</v>
      </c>
      <c r="AK547" s="23"/>
      <c r="AL547" s="24"/>
      <c r="AM547" s="23" t="s">
        <v>45</v>
      </c>
      <c r="AN547" t="str">
        <f>CONCATENATE( "OR PRO.CODIGO=",I547)</f>
        <v>OR PRO.CODIGO=30078798</v>
      </c>
      <c r="AO547">
        <f>LEN(I547)</f>
        <v>8</v>
      </c>
      <c r="AP547" t="e">
        <f>VLOOKUP(J547,#REF!,5,FALSE)</f>
        <v>#REF!</v>
      </c>
      <c r="AQ547"/>
      <c r="AR547" t="e">
        <f>VLOOKUP(J547,#REF!,6,FALSE)</f>
        <v>#REF!</v>
      </c>
      <c r="AS547" s="32" t="e">
        <f>VLOOKUP(I547,'convenios 2017'!A$2:O$82,15,FALSE)</f>
        <v>#N/A</v>
      </c>
      <c r="AT547" s="373">
        <f>O547+AD547</f>
        <v>0</v>
      </c>
      <c r="AU547" s="32" t="e">
        <f>VLOOKUP(I547,'convenio 2016'!A$2:N$196,14,FALSE)</f>
        <v>#N/A</v>
      </c>
      <c r="AV547" s="32" t="e">
        <f>VLOOKUP(I547,'convenio 2015'!A$4:M$228,13,FALSE)</f>
        <v>#N/A</v>
      </c>
      <c r="AW547" s="32" t="e">
        <f>VLOOKUP(J547,#REF!,6,FALSE)</f>
        <v>#REF!</v>
      </c>
      <c r="AX547" s="373">
        <f>O547+AD547</f>
        <v>0</v>
      </c>
      <c r="AY547" s="32" t="e">
        <v>#N/A</v>
      </c>
      <c r="AZ547" s="32" t="e">
        <v>#N/A</v>
      </c>
      <c r="BA547" s="377" t="e">
        <v>#N/A</v>
      </c>
      <c r="BB547" s="431"/>
      <c r="BC547" s="32" t="e">
        <f>VLOOKUP(J547,'RATE JUNIO '!F$2:K$346,6,FALSE)</f>
        <v>#N/A</v>
      </c>
      <c r="BE547" s="92">
        <f>VLOOKUP(J547,'RATES 30-06-2017'!F$2:K$374,6,FALSE)</f>
        <v>0</v>
      </c>
      <c r="BF547" s="92"/>
      <c r="BG547" s="92" t="e">
        <f>VLOOKUP(J547,Hoja4!C$2:E$268,2,FALSE)</f>
        <v>#N/A</v>
      </c>
      <c r="BH547" s="92" t="e">
        <f>VLOOKUP(J547,Hoja4!C$2:E$268,3,FALSE)</f>
        <v>#N/A</v>
      </c>
      <c r="BI547" s="92"/>
      <c r="BJ547" s="92"/>
    </row>
    <row r="548" spans="1:63">
      <c r="A548" s="86"/>
      <c r="C548" s="86"/>
      <c r="D548" s="87"/>
      <c r="E548" s="86"/>
      <c r="F548" s="86"/>
      <c r="G548" s="88"/>
      <c r="H548" s="86"/>
      <c r="I548" s="88"/>
      <c r="K548" s="110" t="s">
        <v>66</v>
      </c>
      <c r="L548" s="25">
        <f>SUBTOTAL(9,L543:L547)</f>
        <v>1514539744</v>
      </c>
      <c r="M548" s="111">
        <f>SUBTOTAL(9,M543:M547)</f>
        <v>1690377744</v>
      </c>
      <c r="N548" s="25">
        <v>0</v>
      </c>
      <c r="O548" s="111">
        <f>SUBTOTAL(9,O543:O547)</f>
        <v>0</v>
      </c>
      <c r="P548" s="111">
        <f>SUBTOTAL(9,P543:P547)</f>
        <v>267990000</v>
      </c>
      <c r="Q548" s="109">
        <v>972423744</v>
      </c>
      <c r="R548" s="25">
        <v>267990000</v>
      </c>
      <c r="S548" s="25">
        <v>972423744</v>
      </c>
      <c r="T548" s="25">
        <v>0</v>
      </c>
      <c r="U548" s="111">
        <f t="shared" ref="U548:AF548" si="466">SUBTOTAL(9,U543:U547)</f>
        <v>0</v>
      </c>
      <c r="V548" s="111">
        <f t="shared" si="466"/>
        <v>0</v>
      </c>
      <c r="W548" s="111">
        <f t="shared" si="466"/>
        <v>0</v>
      </c>
      <c r="X548" s="111">
        <f t="shared" si="466"/>
        <v>0</v>
      </c>
      <c r="Y548" s="111">
        <f t="shared" si="466"/>
        <v>0</v>
      </c>
      <c r="Z548" s="111">
        <f t="shared" si="466"/>
        <v>0</v>
      </c>
      <c r="AA548" s="111">
        <f t="shared" si="466"/>
        <v>0</v>
      </c>
      <c r="AB548" s="111">
        <f t="shared" si="466"/>
        <v>0</v>
      </c>
      <c r="AC548" s="111">
        <f t="shared" si="466"/>
        <v>0</v>
      </c>
      <c r="AD548" s="111">
        <f t="shared" si="466"/>
        <v>0</v>
      </c>
      <c r="AE548" s="111">
        <f t="shared" si="466"/>
        <v>0</v>
      </c>
      <c r="AF548" s="111">
        <f t="shared" si="466"/>
        <v>1690377744</v>
      </c>
      <c r="AG548" s="88"/>
      <c r="AH548" s="86"/>
      <c r="AI548" s="257"/>
      <c r="AK548" s="23"/>
      <c r="AL548" s="24"/>
      <c r="AM548" s="23"/>
      <c r="AN548" s="92"/>
      <c r="AO548" s="92"/>
      <c r="AP548" s="92"/>
      <c r="AQ548" s="92"/>
      <c r="AR548" s="92"/>
      <c r="AS548" s="92"/>
      <c r="AT548" s="92"/>
      <c r="AU548" s="92"/>
      <c r="AV548" s="92"/>
      <c r="AW548" s="92"/>
      <c r="AX548" s="92"/>
      <c r="AZ548" s="32" t="s">
        <v>3142</v>
      </c>
    </row>
    <row r="549" spans="1:63" ht="12" customHeight="1">
      <c r="A549" s="86"/>
      <c r="C549" s="86"/>
      <c r="D549" s="87"/>
      <c r="E549" s="86"/>
      <c r="F549" s="86"/>
      <c r="G549" s="88"/>
      <c r="H549" s="86"/>
      <c r="I549" s="88"/>
      <c r="K549" s="261"/>
      <c r="M549" s="86"/>
      <c r="O549" s="86"/>
      <c r="P549" s="86"/>
      <c r="Q549" s="302"/>
      <c r="U549"/>
      <c r="V549" s="122"/>
      <c r="W549" s="122"/>
      <c r="X549" s="122"/>
      <c r="Y549" s="122"/>
      <c r="Z549" s="122"/>
      <c r="AA549" s="122"/>
      <c r="AB549" s="122"/>
      <c r="AC549" s="122"/>
      <c r="AD549" s="122"/>
      <c r="AE549" s="122"/>
      <c r="AF549" s="122"/>
      <c r="AG549" s="88"/>
      <c r="AH549" s="86"/>
      <c r="AI549" s="257"/>
      <c r="AK549" s="23"/>
      <c r="AL549" s="24"/>
      <c r="AM549" s="23"/>
      <c r="AZ549" s="32" t="s">
        <v>3142</v>
      </c>
    </row>
    <row r="550" spans="1:63" ht="15" customHeight="1">
      <c r="A550" s="86"/>
      <c r="C550" s="86"/>
      <c r="D550" s="87"/>
      <c r="E550" s="86"/>
      <c r="F550" s="86"/>
      <c r="G550" s="88"/>
      <c r="H550" s="86"/>
      <c r="I550" s="88"/>
      <c r="K550" s="260" t="s">
        <v>449</v>
      </c>
      <c r="L550" s="57">
        <f>L548+L540+L535</f>
        <v>2999791514</v>
      </c>
      <c r="M550" s="111">
        <f>M548+M540+M535</f>
        <v>3447844148</v>
      </c>
      <c r="N550" s="57">
        <v>692894770</v>
      </c>
      <c r="O550" s="111">
        <f>O548+O540+O535</f>
        <v>585379404</v>
      </c>
      <c r="P550" s="111">
        <f>P548+P540+P535</f>
        <v>1025813000</v>
      </c>
      <c r="Q550" s="111">
        <v>1113484744</v>
      </c>
      <c r="R550" s="57">
        <v>1025813000</v>
      </c>
      <c r="S550" s="57">
        <v>1006957744</v>
      </c>
      <c r="T550" s="57">
        <v>0</v>
      </c>
      <c r="U550" s="111">
        <f t="shared" ref="U550:AF550" si="467">U548+U540+U535</f>
        <v>452795137</v>
      </c>
      <c r="V550" s="111">
        <f t="shared" si="467"/>
        <v>42795137</v>
      </c>
      <c r="W550" s="111">
        <f t="shared" si="467"/>
        <v>0</v>
      </c>
      <c r="X550" s="111">
        <f t="shared" si="467"/>
        <v>0</v>
      </c>
      <c r="Y550" s="111">
        <f t="shared" si="467"/>
        <v>42795137</v>
      </c>
      <c r="Z550" s="111">
        <f t="shared" si="467"/>
        <v>0</v>
      </c>
      <c r="AA550" s="111">
        <f t="shared" si="467"/>
        <v>0</v>
      </c>
      <c r="AB550" s="111">
        <f t="shared" si="467"/>
        <v>0</v>
      </c>
      <c r="AC550" s="111">
        <f t="shared" si="467"/>
        <v>0</v>
      </c>
      <c r="AD550" s="111">
        <f t="shared" si="467"/>
        <v>42795137</v>
      </c>
      <c r="AE550" s="111">
        <f t="shared" si="467"/>
        <v>410000000</v>
      </c>
      <c r="AF550" s="111">
        <f t="shared" si="467"/>
        <v>2409669607</v>
      </c>
      <c r="AG550" s="88"/>
      <c r="AH550" s="86"/>
      <c r="AI550" s="257"/>
      <c r="AK550" s="23"/>
      <c r="AL550" s="24"/>
      <c r="AM550" s="23"/>
      <c r="AN550" s="92"/>
      <c r="AO550" s="92"/>
      <c r="AP550" s="92"/>
      <c r="AQ550" s="92"/>
      <c r="AR550" s="92"/>
      <c r="AS550" s="92"/>
      <c r="AT550" s="92"/>
      <c r="AU550" s="92"/>
      <c r="AV550" s="92"/>
      <c r="AW550" s="92"/>
      <c r="AX550" s="92"/>
      <c r="AZ550" s="32" t="s">
        <v>3142</v>
      </c>
    </row>
    <row r="551" spans="1:63" s="86" customFormat="1" ht="12" customHeight="1">
      <c r="D551" s="87"/>
      <c r="G551" s="88"/>
      <c r="I551" s="88"/>
      <c r="K551" s="89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  <c r="AA551" s="78"/>
      <c r="AB551" s="78"/>
      <c r="AC551" s="78"/>
      <c r="AD551" s="78"/>
      <c r="AE551" s="78"/>
      <c r="AF551" s="78"/>
      <c r="AG551" s="88"/>
      <c r="AI551" s="257"/>
      <c r="AK551" s="79"/>
      <c r="AL551" s="75"/>
      <c r="AM551" s="79"/>
      <c r="AZ551" s="32" t="s">
        <v>3142</v>
      </c>
      <c r="BA551" s="87"/>
      <c r="BB551" s="432"/>
    </row>
    <row r="552" spans="1:63" ht="15" customHeight="1">
      <c r="A552" s="67"/>
      <c r="B552" s="69"/>
      <c r="C552" s="67"/>
      <c r="D552" s="67"/>
      <c r="E552" s="67"/>
      <c r="F552" s="67"/>
      <c r="G552" s="118"/>
      <c r="H552" s="67"/>
      <c r="I552" s="285"/>
      <c r="J552" s="69"/>
      <c r="K552" s="259" t="s">
        <v>450</v>
      </c>
      <c r="L552" s="13"/>
      <c r="M552" s="67"/>
      <c r="N552" s="13"/>
      <c r="O552" s="67"/>
      <c r="P552" s="67"/>
      <c r="Q552" s="68"/>
      <c r="R552" s="13"/>
      <c r="S552" s="13"/>
      <c r="T552" s="13"/>
      <c r="U552" s="444"/>
      <c r="V552" s="267"/>
      <c r="W552" s="267"/>
      <c r="X552" s="267"/>
      <c r="Y552" s="267"/>
      <c r="Z552" s="267"/>
      <c r="AA552" s="267"/>
      <c r="AB552" s="267"/>
      <c r="AC552" s="267"/>
      <c r="AD552" s="267"/>
      <c r="AE552" s="267"/>
      <c r="AF552" s="267"/>
      <c r="AG552" s="285"/>
      <c r="AH552" s="67"/>
      <c r="AI552" s="68"/>
      <c r="AK552" s="23"/>
      <c r="AL552" s="24"/>
      <c r="AM552" s="23"/>
      <c r="AZ552" s="32" t="s">
        <v>3142</v>
      </c>
    </row>
    <row r="553" spans="1:63">
      <c r="A553" s="86"/>
      <c r="C553" s="86"/>
      <c r="D553" s="87"/>
      <c r="E553" s="86"/>
      <c r="F553" s="86"/>
      <c r="G553" s="88"/>
      <c r="H553" s="86"/>
      <c r="I553" s="88"/>
      <c r="K553" s="16" t="s">
        <v>22</v>
      </c>
      <c r="L553" s="302"/>
      <c r="M553" s="86"/>
      <c r="N553" s="302"/>
      <c r="O553" s="86"/>
      <c r="P553" s="86"/>
      <c r="Q553" s="302"/>
      <c r="R553" s="302"/>
      <c r="S553" s="302"/>
      <c r="T553" s="302"/>
      <c r="U553" s="302"/>
      <c r="V553" s="122"/>
      <c r="W553" s="122"/>
      <c r="X553" s="122"/>
      <c r="Y553" s="122"/>
      <c r="Z553" s="122"/>
      <c r="AA553" s="122"/>
      <c r="AB553" s="122"/>
      <c r="AC553" s="122"/>
      <c r="AD553" s="122"/>
      <c r="AE553" s="122"/>
      <c r="AF553" s="122"/>
      <c r="AG553" s="88"/>
      <c r="AH553" s="86"/>
      <c r="AI553" s="257"/>
      <c r="AK553" s="23"/>
      <c r="AL553" s="24"/>
      <c r="AM553" s="23"/>
      <c r="AZ553" s="32" t="s">
        <v>3142</v>
      </c>
    </row>
    <row r="554" spans="1:63" s="32" customFormat="1" ht="15" customHeight="1">
      <c r="A554" s="17">
        <v>31</v>
      </c>
      <c r="B554" s="99">
        <v>0</v>
      </c>
      <c r="C554" s="17" t="s">
        <v>23</v>
      </c>
      <c r="D554" s="18" t="s">
        <v>90</v>
      </c>
      <c r="E554" s="17" t="s">
        <v>362</v>
      </c>
      <c r="F554" s="17" t="s">
        <v>451</v>
      </c>
      <c r="G554" s="18" t="s">
        <v>452</v>
      </c>
      <c r="H554" s="18" t="s">
        <v>27</v>
      </c>
      <c r="I554" s="18">
        <v>30090907</v>
      </c>
      <c r="J554" s="112" t="str">
        <f t="shared" ref="J554:J555" si="468">CONCATENATE(I554,"-",H554)</f>
        <v>30090907-EJECUCION</v>
      </c>
      <c r="K554" s="442" t="s">
        <v>3412</v>
      </c>
      <c r="L554" s="100">
        <v>57000000</v>
      </c>
      <c r="M554" s="19">
        <v>57000000</v>
      </c>
      <c r="N554" s="100">
        <v>48350000</v>
      </c>
      <c r="O554" s="19">
        <v>48350000</v>
      </c>
      <c r="P554" s="19">
        <v>8650000</v>
      </c>
      <c r="Q554" s="19">
        <v>0</v>
      </c>
      <c r="R554" s="101">
        <v>8650000</v>
      </c>
      <c r="S554" s="20">
        <v>0</v>
      </c>
      <c r="T554" s="21">
        <v>0</v>
      </c>
      <c r="U554" s="446">
        <v>0</v>
      </c>
      <c r="V554" s="266">
        <v>0</v>
      </c>
      <c r="W554" s="266">
        <v>0</v>
      </c>
      <c r="X554" s="266">
        <v>0</v>
      </c>
      <c r="Y554" s="266">
        <f t="shared" ref="Y554:Y555" si="469">V554+W554+X554</f>
        <v>0</v>
      </c>
      <c r="Z554" s="266">
        <v>0</v>
      </c>
      <c r="AA554" s="266">
        <v>0</v>
      </c>
      <c r="AB554" s="266">
        <v>0</v>
      </c>
      <c r="AC554" s="266">
        <v>0</v>
      </c>
      <c r="AD554" s="266">
        <f t="shared" ref="AD554:AD555" si="470">V554+W554+X554+Z554+AA554+AB554+AC554</f>
        <v>0</v>
      </c>
      <c r="AE554" s="266">
        <f t="shared" ref="AE554:AE555" si="471">U554-AD554</f>
        <v>0</v>
      </c>
      <c r="AF554" s="266">
        <f t="shared" ref="AF554:AF555" si="472">M554-(O554+U554)</f>
        <v>8650000</v>
      </c>
      <c r="AG554" s="18" t="s">
        <v>3419</v>
      </c>
      <c r="AH554" s="17" t="s">
        <v>685</v>
      </c>
      <c r="AI554" s="81" t="s">
        <v>30</v>
      </c>
      <c r="AJ554" s="22" t="s">
        <v>31</v>
      </c>
      <c r="AK554" s="23"/>
      <c r="AL554" s="24"/>
      <c r="AM554" s="23" t="s">
        <v>45</v>
      </c>
      <c r="AN554" t="str">
        <f t="shared" ref="AN554:AN555" si="473">CONCATENATE( "OR PRO.CODIGO=",I554)</f>
        <v>OR PRO.CODIGO=30090907</v>
      </c>
      <c r="AO554">
        <f>LEN(I554)</f>
        <v>8</v>
      </c>
      <c r="AP554" t="e">
        <f>VLOOKUP(J554,#REF!,5,FALSE)</f>
        <v>#REF!</v>
      </c>
      <c r="AQ554"/>
      <c r="AR554" t="e">
        <f>VLOOKUP(J554,#REF!,6,FALSE)</f>
        <v>#REF!</v>
      </c>
      <c r="AS554" s="32" t="e">
        <f>VLOOKUP(I554,'convenios 2017'!A$2:O$82,15,FALSE)</f>
        <v>#N/A</v>
      </c>
      <c r="AT554" s="373">
        <f>O554+AD554</f>
        <v>48350000</v>
      </c>
      <c r="AU554" s="32" t="e">
        <f>VLOOKUP(I554,'convenio 2016'!A$2:N$196,14,FALSE)</f>
        <v>#N/A</v>
      </c>
      <c r="AV554" s="32" t="e">
        <f>VLOOKUP(I554,'convenio 2015'!A$4:M$228,13,FALSE)</f>
        <v>#N/A</v>
      </c>
      <c r="AW554" s="32" t="e">
        <f>VLOOKUP(J554,#REF!,6,FALSE)</f>
        <v>#REF!</v>
      </c>
      <c r="AX554" s="373">
        <f>O554+AD554</f>
        <v>48350000</v>
      </c>
      <c r="AY554" s="32" t="e">
        <v>#N/A</v>
      </c>
      <c r="AZ554" s="32" t="e">
        <v>#N/A</v>
      </c>
      <c r="BA554" s="377" t="e">
        <v>#N/A</v>
      </c>
      <c r="BB554" s="431"/>
      <c r="BC554" s="32" t="e">
        <f>VLOOKUP(J554,'RATE JUNIO '!F$2:K$346,6,FALSE)</f>
        <v>#N/A</v>
      </c>
      <c r="BD554" s="32" t="s">
        <v>3458</v>
      </c>
      <c r="BE554" s="92" t="e">
        <f>VLOOKUP(J554,'RATES 30-06-2017'!F$2:K$374,6,FALSE)</f>
        <v>#N/A</v>
      </c>
      <c r="BF554" s="92"/>
      <c r="BG554" s="92" t="str">
        <f>VLOOKUP(J554,Hoja4!C$2:E$268,2,FALSE)</f>
        <v>LIBRE</v>
      </c>
      <c r="BH554" s="92">
        <f>VLOOKUP(J554,Hoja4!C$2:E$268,3,FALSE)</f>
        <v>31</v>
      </c>
      <c r="BI554" s="92"/>
      <c r="BJ554" s="92"/>
      <c r="BK554" s="32" t="e">
        <f>VLOOKUP(J554,RATES!F$2:K$309,6,FALSE)</f>
        <v>#N/A</v>
      </c>
    </row>
    <row r="555" spans="1:63" s="32" customFormat="1" ht="15" customHeight="1">
      <c r="A555" s="17">
        <v>31</v>
      </c>
      <c r="B555" s="99">
        <v>0</v>
      </c>
      <c r="C555" s="17" t="s">
        <v>49</v>
      </c>
      <c r="D555" s="18" t="s">
        <v>81</v>
      </c>
      <c r="E555" s="17" t="s">
        <v>362</v>
      </c>
      <c r="F555" s="17" t="s">
        <v>451</v>
      </c>
      <c r="G555" s="18" t="s">
        <v>452</v>
      </c>
      <c r="H555" s="18" t="s">
        <v>27</v>
      </c>
      <c r="I555" s="18">
        <v>30118582</v>
      </c>
      <c r="J555" s="112" t="str">
        <f t="shared" si="468"/>
        <v>30118582-EJECUCION</v>
      </c>
      <c r="K555" s="442" t="s">
        <v>454</v>
      </c>
      <c r="L555" s="100">
        <v>95417000</v>
      </c>
      <c r="M555" s="19">
        <v>151547000</v>
      </c>
      <c r="N555" s="100">
        <v>88823000</v>
      </c>
      <c r="O555" s="125">
        <v>0</v>
      </c>
      <c r="P555" s="125">
        <v>6177000</v>
      </c>
      <c r="Q555" s="19">
        <v>89240000</v>
      </c>
      <c r="R555" s="101">
        <v>6177000</v>
      </c>
      <c r="S555" s="20">
        <v>417000</v>
      </c>
      <c r="T555" s="21">
        <v>0</v>
      </c>
      <c r="U555" s="21">
        <v>151547000</v>
      </c>
      <c r="V555" s="266">
        <v>0</v>
      </c>
      <c r="W555" s="266">
        <v>0</v>
      </c>
      <c r="X555" s="266">
        <v>0</v>
      </c>
      <c r="Y555" s="266">
        <f t="shared" si="469"/>
        <v>0</v>
      </c>
      <c r="Z555" s="266">
        <v>0</v>
      </c>
      <c r="AA555" s="266">
        <v>0</v>
      </c>
      <c r="AB555" s="266">
        <v>0</v>
      </c>
      <c r="AC555" s="266">
        <v>0</v>
      </c>
      <c r="AD555" s="266">
        <f t="shared" si="470"/>
        <v>0</v>
      </c>
      <c r="AE555" s="266">
        <f t="shared" si="471"/>
        <v>151547000</v>
      </c>
      <c r="AF555" s="266">
        <f t="shared" si="472"/>
        <v>0</v>
      </c>
      <c r="AG555" s="18" t="s">
        <v>2960</v>
      </c>
      <c r="AH555" s="17" t="s">
        <v>83</v>
      </c>
      <c r="AI555" s="81" t="s">
        <v>74</v>
      </c>
      <c r="AJ555" s="22" t="s">
        <v>31</v>
      </c>
      <c r="AK555" s="23" t="s">
        <v>30</v>
      </c>
      <c r="AL555" s="24" t="s">
        <v>455</v>
      </c>
      <c r="AM555" s="23" t="s">
        <v>45</v>
      </c>
      <c r="AN555" t="str">
        <f t="shared" si="473"/>
        <v>OR PRO.CODIGO=30118582</v>
      </c>
      <c r="AO555">
        <f>LEN(I555)</f>
        <v>8</v>
      </c>
      <c r="AP555" t="e">
        <f>VLOOKUP(J555,#REF!,5,FALSE)</f>
        <v>#REF!</v>
      </c>
      <c r="AQ555"/>
      <c r="AR555" t="e">
        <f>VLOOKUP(J555,#REF!,6,FALSE)</f>
        <v>#REF!</v>
      </c>
      <c r="AS555" s="32" t="e">
        <f>VLOOKUP(I555,'convenios 2017'!A$2:O$82,15,FALSE)</f>
        <v>#N/A</v>
      </c>
      <c r="AT555" s="373">
        <f>O555+AD555</f>
        <v>0</v>
      </c>
      <c r="AU555" s="32" t="e">
        <f>VLOOKUP(I555,'convenio 2016'!A$2:N$196,14,FALSE)</f>
        <v>#N/A</v>
      </c>
      <c r="AV555" s="32" t="str">
        <f>VLOOKUP(I555,'convenio 2015'!A$4:M$228,13,FALSE)</f>
        <v>en convenio</v>
      </c>
      <c r="AW555" s="32" t="e">
        <f>VLOOKUP(J555,#REF!,6,FALSE)</f>
        <v>#REF!</v>
      </c>
      <c r="AX555" s="373">
        <f>O555+AD555</f>
        <v>0</v>
      </c>
      <c r="AY555" s="32" t="e">
        <v>#N/A</v>
      </c>
      <c r="AZ555" s="32">
        <v>2867</v>
      </c>
      <c r="BA555" s="377">
        <v>2867</v>
      </c>
      <c r="BB555" s="431">
        <v>42317</v>
      </c>
      <c r="BC555" s="32" t="str">
        <f>VLOOKUP(J555,'RATE JUNIO '!F$2:K$346,6,FALSE)</f>
        <v>RS</v>
      </c>
      <c r="BD555" s="32" t="s">
        <v>3458</v>
      </c>
      <c r="BE555" s="92" t="str">
        <f>VLOOKUP(J555,'RATES 30-06-2017'!F$2:K$374,6,FALSE)</f>
        <v>RS</v>
      </c>
      <c r="BF555" s="92"/>
      <c r="BG555" s="92" t="str">
        <f>VLOOKUP(J555,Hoja4!C$2:E$268,2,FALSE)</f>
        <v>ENERGIZACION</v>
      </c>
      <c r="BH555" s="92">
        <f>VLOOKUP(J555,Hoja4!C$2:E$268,3,FALSE)</f>
        <v>31</v>
      </c>
      <c r="BI555" s="92"/>
      <c r="BJ555" s="92"/>
      <c r="BK555" s="32" t="str">
        <f>VLOOKUP(J555,RATES!F$2:K$309,6,FALSE)</f>
        <v>RE</v>
      </c>
    </row>
    <row r="556" spans="1:63">
      <c r="A556" s="86"/>
      <c r="B556" s="302"/>
      <c r="C556" s="86"/>
      <c r="D556" s="87"/>
      <c r="E556" s="86"/>
      <c r="F556" s="86"/>
      <c r="G556" s="88"/>
      <c r="H556" s="86"/>
      <c r="I556" s="88"/>
      <c r="J556" s="302"/>
      <c r="K556" s="110" t="s">
        <v>47</v>
      </c>
      <c r="L556" s="25">
        <f>SUBTOTAL(9,L554:L555)</f>
        <v>152417000</v>
      </c>
      <c r="M556" s="111">
        <f>SUBTOTAL(9,M554:M555)</f>
        <v>208547000</v>
      </c>
      <c r="N556" s="25">
        <v>137173000</v>
      </c>
      <c r="O556" s="111">
        <f>SUBTOTAL(9,O554:O555)</f>
        <v>48350000</v>
      </c>
      <c r="P556" s="111">
        <f>SUBTOTAL(9,P554:P555)</f>
        <v>14827000</v>
      </c>
      <c r="Q556" s="109">
        <v>89240000</v>
      </c>
      <c r="R556" s="25">
        <v>14827000</v>
      </c>
      <c r="S556" s="25">
        <v>417000</v>
      </c>
      <c r="T556" s="25">
        <v>0</v>
      </c>
      <c r="U556" s="111">
        <f t="shared" ref="U556:AF556" si="474">SUBTOTAL(9,U554:U555)</f>
        <v>151547000</v>
      </c>
      <c r="V556" s="111">
        <f t="shared" si="474"/>
        <v>0</v>
      </c>
      <c r="W556" s="111">
        <f t="shared" si="474"/>
        <v>0</v>
      </c>
      <c r="X556" s="111">
        <f t="shared" si="474"/>
        <v>0</v>
      </c>
      <c r="Y556" s="111">
        <f t="shared" si="474"/>
        <v>0</v>
      </c>
      <c r="Z556" s="111">
        <f t="shared" si="474"/>
        <v>0</v>
      </c>
      <c r="AA556" s="111">
        <f t="shared" si="474"/>
        <v>0</v>
      </c>
      <c r="AB556" s="111">
        <f t="shared" si="474"/>
        <v>0</v>
      </c>
      <c r="AC556" s="111">
        <f t="shared" si="474"/>
        <v>0</v>
      </c>
      <c r="AD556" s="111">
        <f t="shared" si="474"/>
        <v>0</v>
      </c>
      <c r="AE556" s="111">
        <f t="shared" si="474"/>
        <v>151547000</v>
      </c>
      <c r="AF556" s="111">
        <f t="shared" si="474"/>
        <v>8650000</v>
      </c>
      <c r="AG556" s="88"/>
      <c r="AH556" s="86"/>
      <c r="AI556" s="257"/>
      <c r="AK556" s="23"/>
      <c r="AL556" s="24"/>
      <c r="AM556" s="23"/>
      <c r="AN556" s="92"/>
      <c r="AO556" s="92"/>
      <c r="AP556" s="92"/>
      <c r="AQ556" s="92"/>
      <c r="AR556" s="92"/>
      <c r="AS556" s="92"/>
      <c r="AT556" s="92"/>
      <c r="AU556" s="92"/>
      <c r="AV556" s="92"/>
      <c r="AW556" s="92"/>
      <c r="AX556" s="92"/>
      <c r="AZ556" s="32" t="s">
        <v>3142</v>
      </c>
    </row>
    <row r="557" spans="1:63" ht="16.5" customHeight="1">
      <c r="A557" s="86"/>
      <c r="B557" s="302"/>
      <c r="C557" s="86"/>
      <c r="D557" s="87"/>
      <c r="E557" s="86"/>
      <c r="F557" s="86"/>
      <c r="G557" s="88"/>
      <c r="H557" s="86"/>
      <c r="I557" s="88"/>
      <c r="J557" s="302"/>
      <c r="K557" s="303"/>
      <c r="L557" s="302"/>
      <c r="M557" s="86"/>
      <c r="N557" s="302"/>
      <c r="O557" s="86"/>
      <c r="P557" s="86"/>
      <c r="R557" s="302"/>
      <c r="S557" s="302"/>
      <c r="T557" s="302"/>
      <c r="U557" s="302"/>
      <c r="V557" s="122"/>
      <c r="W557" s="122"/>
      <c r="X557" s="122"/>
      <c r="Y557" s="122"/>
      <c r="Z557" s="122"/>
      <c r="AA557" s="122"/>
      <c r="AB557" s="122"/>
      <c r="AC557" s="122"/>
      <c r="AD557" s="122"/>
      <c r="AE557" s="122"/>
      <c r="AF557" s="122"/>
      <c r="AG557" s="88"/>
      <c r="AH557" s="86"/>
      <c r="AI557" s="257"/>
      <c r="AK557" s="23"/>
      <c r="AL557" s="24"/>
      <c r="AM557" s="23"/>
      <c r="AZ557" s="32" t="s">
        <v>3142</v>
      </c>
    </row>
    <row r="558" spans="1:63">
      <c r="A558" s="86"/>
      <c r="B558" s="302"/>
      <c r="C558" s="86"/>
      <c r="D558" s="87"/>
      <c r="E558" s="86"/>
      <c r="F558" s="86"/>
      <c r="G558" s="88"/>
      <c r="H558" s="86"/>
      <c r="I558" s="88"/>
      <c r="J558" s="302"/>
      <c r="K558" s="16" t="s">
        <v>53</v>
      </c>
      <c r="L558" s="302"/>
      <c r="M558" s="86"/>
      <c r="N558" s="302"/>
      <c r="O558" s="86"/>
      <c r="P558" s="86"/>
      <c r="R558" s="302"/>
      <c r="S558" s="302"/>
      <c r="T558" s="302"/>
      <c r="U558" s="302"/>
      <c r="V558" s="122"/>
      <c r="W558" s="122"/>
      <c r="X558" s="122"/>
      <c r="Y558" s="122"/>
      <c r="Z558" s="122"/>
      <c r="AA558" s="122"/>
      <c r="AB558" s="122"/>
      <c r="AC558" s="122"/>
      <c r="AD558" s="122"/>
      <c r="AE558" s="122"/>
      <c r="AF558" s="122"/>
      <c r="AG558" s="88"/>
      <c r="AH558" s="86"/>
      <c r="AI558" s="257"/>
      <c r="AK558" s="23"/>
      <c r="AL558" s="24"/>
      <c r="AM558" s="23"/>
      <c r="AZ558" s="32" t="s">
        <v>3142</v>
      </c>
    </row>
    <row r="559" spans="1:63" s="32" customFormat="1" ht="15" customHeight="1">
      <c r="A559" s="17">
        <v>31</v>
      </c>
      <c r="B559" s="99">
        <v>1</v>
      </c>
      <c r="C559" s="17" t="s">
        <v>54</v>
      </c>
      <c r="D559" s="18" t="s">
        <v>24</v>
      </c>
      <c r="E559" s="17" t="s">
        <v>362</v>
      </c>
      <c r="F559" s="17" t="s">
        <v>451</v>
      </c>
      <c r="G559" s="18" t="s">
        <v>452</v>
      </c>
      <c r="H559" s="18" t="s">
        <v>27</v>
      </c>
      <c r="I559" s="18">
        <v>30069919</v>
      </c>
      <c r="J559" s="112" t="str">
        <f t="shared" ref="J559:J565" si="475">CONCATENATE(I559,"-",H559)</f>
        <v>30069919-EJECUCION</v>
      </c>
      <c r="K559" s="442" t="s">
        <v>3326</v>
      </c>
      <c r="L559" s="100">
        <v>985097000</v>
      </c>
      <c r="M559" s="19">
        <v>985097000</v>
      </c>
      <c r="N559" s="100">
        <v>0</v>
      </c>
      <c r="O559" s="19">
        <v>0</v>
      </c>
      <c r="P559" s="19">
        <v>50000000</v>
      </c>
      <c r="Q559" s="19">
        <v>935097000</v>
      </c>
      <c r="R559" s="101">
        <v>50000000</v>
      </c>
      <c r="S559" s="20">
        <v>935097000</v>
      </c>
      <c r="T559" s="21">
        <v>0</v>
      </c>
      <c r="U559" s="446">
        <v>0</v>
      </c>
      <c r="V559" s="266">
        <v>0</v>
      </c>
      <c r="W559" s="266">
        <v>0</v>
      </c>
      <c r="X559" s="266">
        <v>0</v>
      </c>
      <c r="Y559" s="266">
        <f t="shared" ref="Y559:Y565" si="476">V559+W559+X559</f>
        <v>0</v>
      </c>
      <c r="Z559" s="266">
        <v>0</v>
      </c>
      <c r="AA559" s="266">
        <v>0</v>
      </c>
      <c r="AB559" s="266">
        <v>0</v>
      </c>
      <c r="AC559" s="266">
        <v>0</v>
      </c>
      <c r="AD559" s="266">
        <f t="shared" ref="AD559:AD565" si="477">V559+W559+X559+Z559+AA559+AB559+AC559</f>
        <v>0</v>
      </c>
      <c r="AE559" s="266">
        <f t="shared" ref="AE559:AE565" si="478">U559-AD559</f>
        <v>0</v>
      </c>
      <c r="AF559" s="266">
        <f t="shared" ref="AF559:AF565" si="479">M559-(O559+U559)</f>
        <v>985097000</v>
      </c>
      <c r="AG559" s="18" t="s">
        <v>51</v>
      </c>
      <c r="AH559" s="17" t="s">
        <v>109</v>
      </c>
      <c r="AI559" s="81" t="s">
        <v>64</v>
      </c>
      <c r="AJ559" s="22" t="s">
        <v>31</v>
      </c>
      <c r="AK559" s="23" t="s">
        <v>60</v>
      </c>
      <c r="AL559" s="24" t="s">
        <v>457</v>
      </c>
      <c r="AM559" s="23" t="s">
        <v>45</v>
      </c>
      <c r="AN559" t="str">
        <f t="shared" ref="AN559:AN565" si="480">CONCATENATE( "OR PRO.CODIGO=",I559)</f>
        <v>OR PRO.CODIGO=30069919</v>
      </c>
      <c r="AO559">
        <f t="shared" ref="AO559:AO565" si="481">LEN(I559)</f>
        <v>8</v>
      </c>
      <c r="AP559" t="e">
        <f>VLOOKUP(J559,#REF!,5,FALSE)</f>
        <v>#REF!</v>
      </c>
      <c r="AQ559"/>
      <c r="AR559" t="e">
        <f>VLOOKUP(J559,#REF!,6,FALSE)</f>
        <v>#REF!</v>
      </c>
      <c r="AS559" s="32" t="e">
        <f>VLOOKUP(I559,'convenios 2017'!A$2:O$82,15,FALSE)</f>
        <v>#N/A</v>
      </c>
      <c r="AT559" s="373">
        <f>O559+AD559</f>
        <v>0</v>
      </c>
      <c r="AU559" s="32" t="e">
        <f>VLOOKUP(I559,'convenio 2016'!A$2:N$196,14,FALSE)</f>
        <v>#N/A</v>
      </c>
      <c r="AV559" s="32" t="e">
        <f>VLOOKUP(I559,'convenio 2015'!A$4:M$228,13,FALSE)</f>
        <v>#N/A</v>
      </c>
      <c r="AW559" s="32" t="e">
        <f>VLOOKUP(J559,#REF!,6,FALSE)</f>
        <v>#REF!</v>
      </c>
      <c r="AX559" s="373">
        <f t="shared" ref="AX559:AX565" si="482">O559+AD559</f>
        <v>0</v>
      </c>
      <c r="AY559" s="32" t="e">
        <v>#N/A</v>
      </c>
      <c r="AZ559" s="32" t="e">
        <v>#N/A</v>
      </c>
      <c r="BA559" s="377" t="e">
        <v>#N/A</v>
      </c>
      <c r="BB559" s="431"/>
      <c r="BC559" s="32" t="str">
        <f>VLOOKUP(J559,'RATE JUNIO '!F$2:K$346,6,FALSE)</f>
        <v>OT</v>
      </c>
      <c r="BD559" s="32" t="s">
        <v>3458</v>
      </c>
      <c r="BE559" s="92" t="str">
        <f>VLOOKUP(J559,'RATES 30-06-2017'!F$2:K$374,6,FALSE)</f>
        <v>OT</v>
      </c>
      <c r="BF559" s="92"/>
      <c r="BG559" s="92" t="e">
        <f>VLOOKUP(J559,Hoja4!C$2:E$268,2,FALSE)</f>
        <v>#N/A</v>
      </c>
      <c r="BH559" s="92" t="e">
        <f>VLOOKUP(J559,Hoja4!C$2:E$268,3,FALSE)</f>
        <v>#N/A</v>
      </c>
      <c r="BI559" s="92"/>
      <c r="BJ559" s="92"/>
    </row>
    <row r="560" spans="1:63" s="32" customFormat="1" ht="15" customHeight="1">
      <c r="A560" s="17">
        <v>31</v>
      </c>
      <c r="B560" s="99">
        <v>2</v>
      </c>
      <c r="C560" s="17" t="s">
        <v>54</v>
      </c>
      <c r="D560" s="18" t="s">
        <v>24</v>
      </c>
      <c r="E560" s="17" t="s">
        <v>362</v>
      </c>
      <c r="F560" s="17" t="s">
        <v>451</v>
      </c>
      <c r="G560" s="18" t="s">
        <v>452</v>
      </c>
      <c r="H560" s="18" t="s">
        <v>27</v>
      </c>
      <c r="I560" s="18">
        <v>30472589</v>
      </c>
      <c r="J560" s="112" t="str">
        <f t="shared" si="475"/>
        <v>30472589-EJECUCION</v>
      </c>
      <c r="K560" s="442" t="s">
        <v>3327</v>
      </c>
      <c r="L560" s="100">
        <v>1624576000</v>
      </c>
      <c r="M560" s="19">
        <v>2492785000</v>
      </c>
      <c r="N560" s="100">
        <v>0</v>
      </c>
      <c r="O560" s="19">
        <v>0</v>
      </c>
      <c r="P560" s="19">
        <v>100000000</v>
      </c>
      <c r="Q560" s="19">
        <v>1524576000</v>
      </c>
      <c r="R560" s="101">
        <v>100000000</v>
      </c>
      <c r="S560" s="20">
        <v>1524576000</v>
      </c>
      <c r="T560" s="21">
        <v>0</v>
      </c>
      <c r="U560" s="446">
        <v>0</v>
      </c>
      <c r="V560" s="266">
        <v>0</v>
      </c>
      <c r="W560" s="266">
        <v>0</v>
      </c>
      <c r="X560" s="266">
        <v>0</v>
      </c>
      <c r="Y560" s="266">
        <f t="shared" si="476"/>
        <v>0</v>
      </c>
      <c r="Z560" s="266">
        <v>0</v>
      </c>
      <c r="AA560" s="266">
        <v>0</v>
      </c>
      <c r="AB560" s="266">
        <v>0</v>
      </c>
      <c r="AC560" s="266">
        <v>0</v>
      </c>
      <c r="AD560" s="266">
        <f t="shared" si="477"/>
        <v>0</v>
      </c>
      <c r="AE560" s="266">
        <f t="shared" si="478"/>
        <v>0</v>
      </c>
      <c r="AF560" s="266">
        <f t="shared" si="479"/>
        <v>2492785000</v>
      </c>
      <c r="AG560" s="18" t="s">
        <v>1125</v>
      </c>
      <c r="AH560" s="17" t="s">
        <v>109</v>
      </c>
      <c r="AI560" s="81" t="s">
        <v>30</v>
      </c>
      <c r="AJ560" s="22" t="s">
        <v>31</v>
      </c>
      <c r="AK560" s="23" t="s">
        <v>30</v>
      </c>
      <c r="AL560" s="24" t="s">
        <v>424</v>
      </c>
      <c r="AM560" s="23" t="e">
        <v>#N/A</v>
      </c>
      <c r="AN560" t="str">
        <f t="shared" si="480"/>
        <v>OR PRO.CODIGO=30472589</v>
      </c>
      <c r="AO560">
        <f t="shared" si="481"/>
        <v>8</v>
      </c>
      <c r="AP560" t="e">
        <f>VLOOKUP(J560,#REF!,5,FALSE)</f>
        <v>#REF!</v>
      </c>
      <c r="AQ560"/>
      <c r="AR560" t="e">
        <f>VLOOKUP(J560,#REF!,6,FALSE)</f>
        <v>#REF!</v>
      </c>
      <c r="AS560" s="32" t="e">
        <f>VLOOKUP(I560,'convenios 2017'!A$2:O$82,15,FALSE)</f>
        <v>#N/A</v>
      </c>
      <c r="AT560" s="373">
        <f>O560+AD560</f>
        <v>0</v>
      </c>
      <c r="AU560" s="32" t="e">
        <f>VLOOKUP(I560,'convenio 2016'!A$2:N$196,14,FALSE)</f>
        <v>#N/A</v>
      </c>
      <c r="AV560" s="32" t="e">
        <f>VLOOKUP(I560,'convenio 2015'!A$4:M$228,13,FALSE)</f>
        <v>#N/A</v>
      </c>
      <c r="AW560" s="32" t="e">
        <f>VLOOKUP(J560,#REF!,6,FALSE)</f>
        <v>#REF!</v>
      </c>
      <c r="AX560" s="373">
        <f t="shared" si="482"/>
        <v>0</v>
      </c>
      <c r="AY560" s="32" t="e">
        <v>#N/A</v>
      </c>
      <c r="AZ560" s="32" t="e">
        <v>#N/A</v>
      </c>
      <c r="BA560" s="377" t="e">
        <v>#N/A</v>
      </c>
      <c r="BB560" s="431"/>
      <c r="BC560" s="32" t="str">
        <f>VLOOKUP(J560,'RATE JUNIO '!F$2:K$346,6,FALSE)</f>
        <v>FI</v>
      </c>
      <c r="BD560" s="32" t="s">
        <v>3458</v>
      </c>
      <c r="BE560" s="92" t="str">
        <f>VLOOKUP(J560,'RATES 30-06-2017'!F$2:K$374,6,FALSE)</f>
        <v>FI</v>
      </c>
      <c r="BF560" s="92"/>
      <c r="BG560" s="92" t="e">
        <f>VLOOKUP(J560,Hoja4!C$2:E$268,2,FALSE)</f>
        <v>#N/A</v>
      </c>
      <c r="BH560" s="92" t="e">
        <f>VLOOKUP(J560,Hoja4!C$2:E$268,3,FALSE)</f>
        <v>#N/A</v>
      </c>
      <c r="BI560" s="92"/>
      <c r="BJ560" s="92"/>
    </row>
    <row r="561" spans="1:63" s="32" customFormat="1" ht="15" customHeight="1">
      <c r="A561" s="17">
        <v>31</v>
      </c>
      <c r="B561" s="99">
        <v>5</v>
      </c>
      <c r="C561" s="17" t="s">
        <v>54</v>
      </c>
      <c r="D561" s="18" t="s">
        <v>38</v>
      </c>
      <c r="E561" s="17" t="s">
        <v>362</v>
      </c>
      <c r="F561" s="17" t="s">
        <v>451</v>
      </c>
      <c r="G561" s="18" t="s">
        <v>452</v>
      </c>
      <c r="H561" s="18" t="s">
        <v>27</v>
      </c>
      <c r="I561" s="18">
        <v>30428524</v>
      </c>
      <c r="J561" s="112" t="str">
        <f t="shared" si="475"/>
        <v>30428524-EJECUCION</v>
      </c>
      <c r="K561" s="442" t="s">
        <v>3398</v>
      </c>
      <c r="L561" s="100">
        <v>332278000</v>
      </c>
      <c r="M561" s="19">
        <v>332278000</v>
      </c>
      <c r="N561" s="100">
        <v>0</v>
      </c>
      <c r="O561" s="19">
        <v>0</v>
      </c>
      <c r="P561" s="19">
        <v>100000000</v>
      </c>
      <c r="Q561" s="19">
        <v>232278000</v>
      </c>
      <c r="R561" s="101">
        <v>100000000</v>
      </c>
      <c r="S561" s="20">
        <v>232278000</v>
      </c>
      <c r="T561" s="21">
        <v>0</v>
      </c>
      <c r="U561" s="21">
        <v>332278000</v>
      </c>
      <c r="V561" s="266">
        <v>0</v>
      </c>
      <c r="W561" s="266">
        <v>0</v>
      </c>
      <c r="X561" s="266">
        <v>0</v>
      </c>
      <c r="Y561" s="266">
        <f t="shared" si="476"/>
        <v>0</v>
      </c>
      <c r="Z561" s="266">
        <v>0</v>
      </c>
      <c r="AA561" s="266">
        <v>0</v>
      </c>
      <c r="AB561" s="266">
        <v>0</v>
      </c>
      <c r="AC561" s="266">
        <v>0</v>
      </c>
      <c r="AD561" s="266">
        <f t="shared" si="477"/>
        <v>0</v>
      </c>
      <c r="AE561" s="266">
        <f t="shared" si="478"/>
        <v>332278000</v>
      </c>
      <c r="AF561" s="266">
        <f t="shared" si="479"/>
        <v>0</v>
      </c>
      <c r="AG561" s="18" t="s">
        <v>1763</v>
      </c>
      <c r="AH561" s="17" t="s">
        <v>687</v>
      </c>
      <c r="AI561" s="81" t="s">
        <v>40</v>
      </c>
      <c r="AJ561" s="22" t="s">
        <v>31</v>
      </c>
      <c r="AK561" s="23"/>
      <c r="AL561" s="48" t="s">
        <v>460</v>
      </c>
      <c r="AM561" s="23"/>
      <c r="AN561" t="str">
        <f t="shared" si="480"/>
        <v>OR PRO.CODIGO=30428524</v>
      </c>
      <c r="AO561">
        <f t="shared" si="481"/>
        <v>8</v>
      </c>
      <c r="AP561" t="e">
        <f>VLOOKUP(J561,#REF!,5,FALSE)</f>
        <v>#REF!</v>
      </c>
      <c r="AQ561"/>
      <c r="AR561" t="e">
        <f>VLOOKUP(J561,#REF!,6,FALSE)</f>
        <v>#REF!</v>
      </c>
      <c r="AS561" s="32" t="str">
        <f>VLOOKUP(I561,'convenios 2017'!A$2:O$82,15,FALSE)</f>
        <v>con convenio</v>
      </c>
      <c r="AT561" s="373">
        <f>O561+AD561</f>
        <v>0</v>
      </c>
      <c r="AU561" s="32" t="e">
        <f>VLOOKUP(I561,'convenio 2016'!A$2:N$196,14,FALSE)</f>
        <v>#N/A</v>
      </c>
      <c r="AV561" s="32" t="e">
        <f>VLOOKUP(I561,'convenio 2015'!A$4:M$228,13,FALSE)</f>
        <v>#N/A</v>
      </c>
      <c r="AW561" s="32" t="e">
        <f>VLOOKUP(J561,#REF!,6,FALSE)</f>
        <v>#REF!</v>
      </c>
      <c r="AX561" s="373">
        <f t="shared" si="482"/>
        <v>0</v>
      </c>
      <c r="AY561" s="32" t="s">
        <v>1763</v>
      </c>
      <c r="AZ561" s="32" t="s">
        <v>3179</v>
      </c>
      <c r="BA561" s="377">
        <v>432</v>
      </c>
      <c r="BB561" s="431">
        <v>42797</v>
      </c>
      <c r="BC561" s="32">
        <f>VLOOKUP(J561,'RATE JUNIO '!F$2:K$346,6,FALSE)</f>
        <v>0</v>
      </c>
      <c r="BD561" s="32" t="s">
        <v>3458</v>
      </c>
      <c r="BE561" s="92">
        <f>VLOOKUP(J561,'RATES 30-06-2017'!F$2:K$374,6,FALSE)</f>
        <v>0</v>
      </c>
      <c r="BF561" s="92"/>
      <c r="BG561" s="92" t="str">
        <f>VLOOKUP(J561,Hoja4!C$2:E$268,2,FALSE)</f>
        <v>LIBRE</v>
      </c>
      <c r="BH561" s="92">
        <f>VLOOKUP(J561,Hoja4!C$2:E$268,3,FALSE)</f>
        <v>31</v>
      </c>
      <c r="BI561" s="92"/>
      <c r="BJ561" s="92"/>
      <c r="BK561" s="32">
        <f>VLOOKUP(J561,RATES!F$2:K$309,6,FALSE)</f>
        <v>0</v>
      </c>
    </row>
    <row r="562" spans="1:63" s="32" customFormat="1" ht="15" customHeight="1">
      <c r="A562" s="17">
        <v>31</v>
      </c>
      <c r="B562" s="99">
        <v>6</v>
      </c>
      <c r="C562" s="17" t="s">
        <v>54</v>
      </c>
      <c r="D562" s="18" t="s">
        <v>38</v>
      </c>
      <c r="E562" s="17" t="s">
        <v>362</v>
      </c>
      <c r="F562" s="17" t="s">
        <v>451</v>
      </c>
      <c r="G562" s="18" t="s">
        <v>452</v>
      </c>
      <c r="H562" s="18" t="s">
        <v>27</v>
      </c>
      <c r="I562" s="18">
        <v>30428525</v>
      </c>
      <c r="J562" s="112" t="str">
        <f t="shared" si="475"/>
        <v>30428525-EJECUCION</v>
      </c>
      <c r="K562" s="442" t="s">
        <v>3399</v>
      </c>
      <c r="L562" s="100">
        <v>460050000</v>
      </c>
      <c r="M562" s="19">
        <v>460050000</v>
      </c>
      <c r="N562" s="100">
        <v>0</v>
      </c>
      <c r="O562" s="19">
        <v>0</v>
      </c>
      <c r="P562" s="19">
        <v>100000000</v>
      </c>
      <c r="Q562" s="19">
        <v>360050000</v>
      </c>
      <c r="R562" s="101">
        <v>100000000</v>
      </c>
      <c r="S562" s="20">
        <v>360050000</v>
      </c>
      <c r="T562" s="21">
        <v>0</v>
      </c>
      <c r="U562" s="446">
        <v>0</v>
      </c>
      <c r="V562" s="266">
        <v>0</v>
      </c>
      <c r="W562" s="266">
        <v>0</v>
      </c>
      <c r="X562" s="266">
        <v>0</v>
      </c>
      <c r="Y562" s="266">
        <f t="shared" si="476"/>
        <v>0</v>
      </c>
      <c r="Z562" s="266">
        <v>0</v>
      </c>
      <c r="AA562" s="266">
        <v>0</v>
      </c>
      <c r="AB562" s="266">
        <v>0</v>
      </c>
      <c r="AC562" s="266">
        <v>0</v>
      </c>
      <c r="AD562" s="266">
        <f t="shared" si="477"/>
        <v>0</v>
      </c>
      <c r="AE562" s="266">
        <f t="shared" si="478"/>
        <v>0</v>
      </c>
      <c r="AF562" s="266">
        <f t="shared" si="479"/>
        <v>460050000</v>
      </c>
      <c r="AG562" s="18" t="s">
        <v>51</v>
      </c>
      <c r="AH562" s="17" t="s">
        <v>687</v>
      </c>
      <c r="AI562" s="81" t="s">
        <v>40</v>
      </c>
      <c r="AJ562" s="22" t="s">
        <v>31</v>
      </c>
      <c r="AK562" s="23"/>
      <c r="AL562" s="48" t="s">
        <v>461</v>
      </c>
      <c r="AM562" s="23"/>
      <c r="AN562" t="str">
        <f t="shared" si="480"/>
        <v>OR PRO.CODIGO=30428525</v>
      </c>
      <c r="AO562">
        <f t="shared" si="481"/>
        <v>8</v>
      </c>
      <c r="AP562" t="e">
        <f>VLOOKUP(J562,#REF!,5,FALSE)</f>
        <v>#REF!</v>
      </c>
      <c r="AQ562"/>
      <c r="AR562" t="e">
        <f>VLOOKUP(J562,#REF!,6,FALSE)</f>
        <v>#REF!</v>
      </c>
      <c r="AS562" s="32" t="e">
        <f>VLOOKUP(I562,'convenios 2017'!A$2:O$82,15,FALSE)</f>
        <v>#N/A</v>
      </c>
      <c r="AT562" s="373">
        <f>O562+AD562</f>
        <v>0</v>
      </c>
      <c r="AU562" s="32" t="e">
        <f>VLOOKUP(I562,'convenio 2016'!A$2:N$196,14,FALSE)</f>
        <v>#N/A</v>
      </c>
      <c r="AV562" s="32" t="e">
        <f>VLOOKUP(I562,'convenio 2015'!A$4:M$228,13,FALSE)</f>
        <v>#N/A</v>
      </c>
      <c r="AW562" s="32" t="e">
        <f>VLOOKUP(J562,#REF!,6,FALSE)</f>
        <v>#REF!</v>
      </c>
      <c r="AX562" s="373">
        <f t="shared" si="482"/>
        <v>0</v>
      </c>
      <c r="AY562" s="32" t="e">
        <v>#N/A</v>
      </c>
      <c r="AZ562" s="32" t="e">
        <v>#N/A</v>
      </c>
      <c r="BA562" s="377" t="e">
        <v>#N/A</v>
      </c>
      <c r="BB562" s="431"/>
      <c r="BC562" s="32" t="e">
        <f>VLOOKUP(J562,'RATE JUNIO '!F$2:K$346,6,FALSE)</f>
        <v>#N/A</v>
      </c>
      <c r="BD562" s="32" t="s">
        <v>3458</v>
      </c>
      <c r="BE562" s="92">
        <f>VLOOKUP(J562,'RATES 30-06-2017'!F$2:K$374,6,FALSE)</f>
        <v>0</v>
      </c>
      <c r="BF562" s="448"/>
      <c r="BG562" s="92" t="e">
        <f>VLOOKUP(J562,Hoja4!C$2:E$268,2,FALSE)</f>
        <v>#N/A</v>
      </c>
      <c r="BH562" s="92" t="e">
        <f>VLOOKUP(J562,Hoja4!C$2:E$268,3,FALSE)</f>
        <v>#N/A</v>
      </c>
      <c r="BI562" s="92"/>
      <c r="BJ562" s="92"/>
      <c r="BK562" s="32">
        <f>VLOOKUP(J562,RATES!F$2:K$309,6,FALSE)</f>
        <v>0</v>
      </c>
    </row>
    <row r="563" spans="1:63" s="32" customFormat="1" ht="15" customHeight="1">
      <c r="A563" s="17">
        <v>31</v>
      </c>
      <c r="B563" s="99">
        <v>4</v>
      </c>
      <c r="C563" s="17" t="s">
        <v>54</v>
      </c>
      <c r="D563" s="18" t="s">
        <v>24</v>
      </c>
      <c r="E563" s="17" t="s">
        <v>362</v>
      </c>
      <c r="F563" s="17" t="s">
        <v>451</v>
      </c>
      <c r="G563" s="18" t="s">
        <v>120</v>
      </c>
      <c r="H563" s="18" t="s">
        <v>27</v>
      </c>
      <c r="I563" s="18">
        <v>30135630</v>
      </c>
      <c r="J563" s="112" t="str">
        <f t="shared" si="475"/>
        <v>30135630-EJECUCION</v>
      </c>
      <c r="K563" s="442" t="s">
        <v>3328</v>
      </c>
      <c r="L563" s="100">
        <v>1147289000</v>
      </c>
      <c r="M563" s="19">
        <v>1147289000</v>
      </c>
      <c r="N563" s="100">
        <v>0</v>
      </c>
      <c r="O563" s="19">
        <v>0</v>
      </c>
      <c r="P563" s="19">
        <v>50000000</v>
      </c>
      <c r="Q563" s="19">
        <v>1097289000</v>
      </c>
      <c r="R563" s="101">
        <v>50000000</v>
      </c>
      <c r="S563" s="20">
        <v>1097289000</v>
      </c>
      <c r="T563" s="21">
        <v>0</v>
      </c>
      <c r="U563" s="446">
        <v>0</v>
      </c>
      <c r="V563" s="266">
        <v>0</v>
      </c>
      <c r="W563" s="266">
        <v>0</v>
      </c>
      <c r="X563" s="266">
        <v>0</v>
      </c>
      <c r="Y563" s="266">
        <f t="shared" si="476"/>
        <v>0</v>
      </c>
      <c r="Z563" s="266">
        <v>0</v>
      </c>
      <c r="AA563" s="266">
        <v>0</v>
      </c>
      <c r="AB563" s="266">
        <v>0</v>
      </c>
      <c r="AC563" s="266">
        <v>0</v>
      </c>
      <c r="AD563" s="266">
        <f t="shared" si="477"/>
        <v>0</v>
      </c>
      <c r="AE563" s="266">
        <f t="shared" si="478"/>
        <v>0</v>
      </c>
      <c r="AF563" s="266">
        <f t="shared" si="479"/>
        <v>1147289000</v>
      </c>
      <c r="AG563" s="18" t="s">
        <v>51</v>
      </c>
      <c r="AH563" s="17" t="s">
        <v>109</v>
      </c>
      <c r="AI563" s="81" t="s">
        <v>60</v>
      </c>
      <c r="AJ563" s="22" t="s">
        <v>31</v>
      </c>
      <c r="AK563" s="23" t="s">
        <v>60</v>
      </c>
      <c r="AL563" s="24" t="s">
        <v>463</v>
      </c>
      <c r="AM563" s="23" t="s">
        <v>45</v>
      </c>
      <c r="AN563" t="str">
        <f t="shared" si="480"/>
        <v>OR PRO.CODIGO=30135630</v>
      </c>
      <c r="AO563">
        <f t="shared" si="481"/>
        <v>8</v>
      </c>
      <c r="AP563" t="e">
        <f>VLOOKUP(J563,#REF!,5,FALSE)</f>
        <v>#REF!</v>
      </c>
      <c r="AQ563"/>
      <c r="AR563" t="e">
        <f>VLOOKUP(J563,#REF!,6,FALSE)</f>
        <v>#REF!</v>
      </c>
      <c r="AS563" s="32" t="e">
        <f>VLOOKUP(I563,'convenios 2017'!A$2:O$82,15,FALSE)</f>
        <v>#N/A</v>
      </c>
      <c r="AT563" s="373">
        <f>O563+AD563</f>
        <v>0</v>
      </c>
      <c r="AU563" s="32" t="e">
        <f>VLOOKUP(I563,'convenio 2016'!A$2:N$196,14,FALSE)</f>
        <v>#N/A</v>
      </c>
      <c r="AV563" s="32" t="e">
        <f>VLOOKUP(I563,'convenio 2015'!A$4:M$228,13,FALSE)</f>
        <v>#N/A</v>
      </c>
      <c r="AW563" s="32" t="e">
        <f>VLOOKUP(J563,#REF!,6,FALSE)</f>
        <v>#REF!</v>
      </c>
      <c r="AX563" s="373">
        <f t="shared" si="482"/>
        <v>0</v>
      </c>
      <c r="AY563" s="32" t="e">
        <v>#N/A</v>
      </c>
      <c r="AZ563" s="32" t="e">
        <v>#N/A</v>
      </c>
      <c r="BA563" s="377" t="e">
        <v>#N/A</v>
      </c>
      <c r="BB563" s="431"/>
      <c r="BC563" s="32" t="str">
        <f>VLOOKUP(J563,'RATE JUNIO '!F$2:K$346,6,FALSE)</f>
        <v>FI</v>
      </c>
      <c r="BD563" s="32" t="s">
        <v>3458</v>
      </c>
      <c r="BE563" s="92" t="str">
        <f>VLOOKUP(J563,'RATES 30-06-2017'!F$2:K$374,6,FALSE)</f>
        <v>FI</v>
      </c>
      <c r="BF563" s="92"/>
      <c r="BG563" s="92" t="e">
        <f>VLOOKUP(J563,Hoja4!C$2:E$268,2,FALSE)</f>
        <v>#N/A</v>
      </c>
      <c r="BH563" s="92" t="e">
        <f>VLOOKUP(J563,Hoja4!C$2:E$268,3,FALSE)</f>
        <v>#N/A</v>
      </c>
      <c r="BI563" s="92"/>
      <c r="BJ563" s="92"/>
    </row>
    <row r="564" spans="1:63" s="32" customFormat="1" ht="15" customHeight="1">
      <c r="A564" s="17">
        <v>31</v>
      </c>
      <c r="B564" s="99"/>
      <c r="C564" s="17" t="s">
        <v>54</v>
      </c>
      <c r="D564" s="18" t="s">
        <v>81</v>
      </c>
      <c r="E564" s="17" t="s">
        <v>362</v>
      </c>
      <c r="F564" s="17" t="s">
        <v>451</v>
      </c>
      <c r="G564" s="18"/>
      <c r="H564" s="18" t="s">
        <v>27</v>
      </c>
      <c r="I564" s="18">
        <v>30095748</v>
      </c>
      <c r="J564" s="112" t="str">
        <f t="shared" si="475"/>
        <v>30095748-EJECUCION</v>
      </c>
      <c r="K564" s="442" t="s">
        <v>3030</v>
      </c>
      <c r="L564" s="100"/>
      <c r="M564" s="125">
        <v>53785000</v>
      </c>
      <c r="N564" s="100"/>
      <c r="O564" s="125">
        <v>0</v>
      </c>
      <c r="P564" s="125">
        <v>53785000</v>
      </c>
      <c r="Q564" s="19"/>
      <c r="R564" s="101"/>
      <c r="S564" s="20"/>
      <c r="T564" s="21"/>
      <c r="U564" s="21">
        <v>53785000</v>
      </c>
      <c r="V564" s="266">
        <v>0</v>
      </c>
      <c r="W564" s="266">
        <v>0</v>
      </c>
      <c r="X564" s="266">
        <v>0</v>
      </c>
      <c r="Y564" s="266">
        <f t="shared" si="476"/>
        <v>0</v>
      </c>
      <c r="Z564" s="266">
        <v>0</v>
      </c>
      <c r="AA564" s="266">
        <v>0</v>
      </c>
      <c r="AB564" s="266">
        <v>53785000</v>
      </c>
      <c r="AC564" s="266">
        <v>0</v>
      </c>
      <c r="AD564" s="266">
        <f t="shared" si="477"/>
        <v>53785000</v>
      </c>
      <c r="AE564" s="266">
        <f t="shared" si="478"/>
        <v>0</v>
      </c>
      <c r="AF564" s="266">
        <f t="shared" si="479"/>
        <v>0</v>
      </c>
      <c r="AG564" s="18" t="s">
        <v>758</v>
      </c>
      <c r="AH564" s="17" t="s">
        <v>83</v>
      </c>
      <c r="AI564" s="81" t="s">
        <v>30</v>
      </c>
      <c r="AJ564" s="22"/>
      <c r="AK564" s="23"/>
      <c r="AL564" s="24"/>
      <c r="AM564" s="23"/>
      <c r="AN564" t="str">
        <f t="shared" si="480"/>
        <v>OR PRO.CODIGO=30095748</v>
      </c>
      <c r="AO564">
        <f t="shared" si="481"/>
        <v>8</v>
      </c>
      <c r="AP564" t="e">
        <f>VLOOKUP(J564,#REF!,5,FALSE)</f>
        <v>#REF!</v>
      </c>
      <c r="AQ564"/>
      <c r="AR564" t="e">
        <f>VLOOKUP(J564,#REF!,6,FALSE)</f>
        <v>#REF!</v>
      </c>
      <c r="AT564" s="373"/>
      <c r="AX564" s="373">
        <f t="shared" si="482"/>
        <v>53785000</v>
      </c>
      <c r="AY564" s="32" t="e">
        <v>#N/A</v>
      </c>
      <c r="AZ564" s="32" t="e">
        <v>#N/A</v>
      </c>
      <c r="BA564" s="377" t="e">
        <v>#N/A</v>
      </c>
      <c r="BB564" s="431"/>
      <c r="BC564" s="32" t="str">
        <f>VLOOKUP(J564,'RATE JUNIO '!F$2:K$346,6,FALSE)</f>
        <v>RS</v>
      </c>
      <c r="BD564" s="32" t="s">
        <v>3458</v>
      </c>
      <c r="BE564" s="92" t="str">
        <f>VLOOKUP(J564,'RATES 30-06-2017'!F$2:K$374,6,FALSE)</f>
        <v>RS</v>
      </c>
      <c r="BF564" s="92"/>
      <c r="BG564" s="92" t="str">
        <f>VLOOKUP(J564,Hoja4!C$2:E$268,2,FALSE)</f>
        <v>ENERGIZACION</v>
      </c>
      <c r="BH564" s="92">
        <f>VLOOKUP(J564,Hoja4!C$2:E$268,3,FALSE)</f>
        <v>31</v>
      </c>
      <c r="BI564" s="92"/>
      <c r="BJ564" s="92"/>
      <c r="BK564" s="32" t="str">
        <f>VLOOKUP(J564,RATES!F$2:K$309,6,FALSE)</f>
        <v>RS</v>
      </c>
    </row>
    <row r="565" spans="1:63" s="32" customFormat="1" ht="15" customHeight="1">
      <c r="A565" s="17">
        <v>29</v>
      </c>
      <c r="B565" s="99">
        <v>8</v>
      </c>
      <c r="C565" s="17" t="s">
        <v>54</v>
      </c>
      <c r="D565" s="18" t="s">
        <v>90</v>
      </c>
      <c r="E565" s="17" t="s">
        <v>362</v>
      </c>
      <c r="F565" s="18" t="s">
        <v>451</v>
      </c>
      <c r="G565" s="18" t="s">
        <v>452</v>
      </c>
      <c r="H565" s="18" t="s">
        <v>27</v>
      </c>
      <c r="I565" s="18">
        <v>30375822</v>
      </c>
      <c r="J565" s="112" t="str">
        <f t="shared" si="475"/>
        <v>30375822-EJECUCION</v>
      </c>
      <c r="K565" s="442" t="s">
        <v>3385</v>
      </c>
      <c r="L565" s="100">
        <v>124535000</v>
      </c>
      <c r="M565" s="125">
        <v>159016000</v>
      </c>
      <c r="N565" s="100">
        <v>0</v>
      </c>
      <c r="O565" s="125">
        <v>0</v>
      </c>
      <c r="P565" s="125">
        <v>159016000</v>
      </c>
      <c r="Q565" s="19">
        <v>0</v>
      </c>
      <c r="R565" s="101">
        <v>124535000</v>
      </c>
      <c r="S565" s="20">
        <v>0</v>
      </c>
      <c r="T565" s="21">
        <v>0</v>
      </c>
      <c r="U565" s="21">
        <v>159016000</v>
      </c>
      <c r="V565" s="266">
        <v>0</v>
      </c>
      <c r="W565" s="266">
        <v>0</v>
      </c>
      <c r="X565" s="266">
        <v>0</v>
      </c>
      <c r="Y565" s="266">
        <f t="shared" si="476"/>
        <v>0</v>
      </c>
      <c r="Z565" s="266">
        <v>0</v>
      </c>
      <c r="AA565" s="266">
        <v>0</v>
      </c>
      <c r="AB565" s="266">
        <v>0</v>
      </c>
      <c r="AC565" s="266">
        <v>0</v>
      </c>
      <c r="AD565" s="266">
        <f t="shared" si="477"/>
        <v>0</v>
      </c>
      <c r="AE565" s="266">
        <f t="shared" si="478"/>
        <v>159016000</v>
      </c>
      <c r="AF565" s="266">
        <f t="shared" si="479"/>
        <v>0</v>
      </c>
      <c r="AG565" s="18" t="s">
        <v>1763</v>
      </c>
      <c r="AH565" s="17" t="s">
        <v>92</v>
      </c>
      <c r="AI565" s="81" t="s">
        <v>40</v>
      </c>
      <c r="AJ565" s="22" t="s">
        <v>31</v>
      </c>
      <c r="AK565" s="23"/>
      <c r="AL565" s="24"/>
      <c r="AM565" s="23" t="s">
        <v>45</v>
      </c>
      <c r="AN565" t="str">
        <f t="shared" si="480"/>
        <v>OR PRO.CODIGO=30375822</v>
      </c>
      <c r="AO565">
        <f t="shared" si="481"/>
        <v>8</v>
      </c>
      <c r="AP565" t="e">
        <f>VLOOKUP(J565,#REF!,5,FALSE)</f>
        <v>#REF!</v>
      </c>
      <c r="AQ565"/>
      <c r="AR565" t="e">
        <f>VLOOKUP(J565,#REF!,6,FALSE)</f>
        <v>#REF!</v>
      </c>
      <c r="AS565" s="32" t="str">
        <f>VLOOKUP(I565,'convenios 2017'!A$2:O$82,15,FALSE)</f>
        <v>en revisión</v>
      </c>
      <c r="AT565" s="373">
        <f>O565+AD565</f>
        <v>0</v>
      </c>
      <c r="AU565" s="32" t="e">
        <f>VLOOKUP(I565,'convenio 2016'!A$2:N$196,14,FALSE)</f>
        <v>#N/A</v>
      </c>
      <c r="AV565" s="32" t="e">
        <f>VLOOKUP(I565,'convenio 2015'!A$4:M$228,13,FALSE)</f>
        <v>#N/A</v>
      </c>
      <c r="AW565" s="32" t="e">
        <f>VLOOKUP(J565,#REF!,6,FALSE)</f>
        <v>#REF!</v>
      </c>
      <c r="AX565" s="373">
        <f t="shared" si="482"/>
        <v>0</v>
      </c>
      <c r="AY565" s="32" t="s">
        <v>3031</v>
      </c>
      <c r="BA565" s="377"/>
      <c r="BB565" s="431"/>
      <c r="BC565" s="32">
        <f>VLOOKUP(J565,'RATE JUNIO '!F$2:K$346,6,FALSE)</f>
        <v>0</v>
      </c>
      <c r="BD565" s="32" t="s">
        <v>3458</v>
      </c>
      <c r="BE565" s="92">
        <f>VLOOKUP(J565,'RATES 30-06-2017'!F$2:K$374,6,FALSE)</f>
        <v>0</v>
      </c>
      <c r="BF565" s="92"/>
      <c r="BG565" s="92" t="str">
        <f>VLOOKUP(J565,Hoja4!C$2:E$268,2,FALSE)</f>
        <v>LIBRE</v>
      </c>
      <c r="BH565" s="92">
        <f>VLOOKUP(J565,Hoja4!C$2:E$268,3,FALSE)</f>
        <v>29</v>
      </c>
      <c r="BI565" s="92"/>
      <c r="BJ565" s="92"/>
      <c r="BK565" s="32">
        <f>VLOOKUP(J565,RATES!F$2:K$309,6,FALSE)</f>
        <v>0</v>
      </c>
    </row>
    <row r="566" spans="1:63">
      <c r="A566" s="86"/>
      <c r="B566" s="302"/>
      <c r="C566" s="86"/>
      <c r="D566" s="87"/>
      <c r="E566" s="86"/>
      <c r="F566" s="86"/>
      <c r="G566" s="88"/>
      <c r="H566" s="86"/>
      <c r="I566" s="88"/>
      <c r="J566" s="302"/>
      <c r="K566" s="110" t="s">
        <v>66</v>
      </c>
      <c r="L566" s="25">
        <f>SUBTOTAL(9,L559:L565)</f>
        <v>4673825000</v>
      </c>
      <c r="M566" s="111">
        <f>SUBTOTAL(9,M559:M565)</f>
        <v>5630300000</v>
      </c>
      <c r="N566" s="25">
        <v>0</v>
      </c>
      <c r="O566" s="111">
        <f>SUBTOTAL(9,O559:O565)</f>
        <v>0</v>
      </c>
      <c r="P566" s="111">
        <f>SUBTOTAL(9,P559:P565)</f>
        <v>612801000</v>
      </c>
      <c r="Q566" s="109">
        <v>4149290000</v>
      </c>
      <c r="R566" s="25">
        <v>524535000</v>
      </c>
      <c r="S566" s="25">
        <v>4149290000</v>
      </c>
      <c r="T566" s="25">
        <v>0</v>
      </c>
      <c r="U566" s="111">
        <f t="shared" ref="U566:AF566" si="483">SUBTOTAL(9,U559:U565)</f>
        <v>545079000</v>
      </c>
      <c r="V566" s="111">
        <f t="shared" si="483"/>
        <v>0</v>
      </c>
      <c r="W566" s="111">
        <f t="shared" si="483"/>
        <v>0</v>
      </c>
      <c r="X566" s="111">
        <f t="shared" si="483"/>
        <v>0</v>
      </c>
      <c r="Y566" s="111">
        <f t="shared" si="483"/>
        <v>0</v>
      </c>
      <c r="Z566" s="111">
        <f t="shared" si="483"/>
        <v>0</v>
      </c>
      <c r="AA566" s="111">
        <f t="shared" si="483"/>
        <v>0</v>
      </c>
      <c r="AB566" s="111">
        <f t="shared" si="483"/>
        <v>53785000</v>
      </c>
      <c r="AC566" s="111">
        <f t="shared" si="483"/>
        <v>0</v>
      </c>
      <c r="AD566" s="111">
        <f t="shared" si="483"/>
        <v>53785000</v>
      </c>
      <c r="AE566" s="111">
        <f t="shared" si="483"/>
        <v>491294000</v>
      </c>
      <c r="AF566" s="111">
        <f t="shared" si="483"/>
        <v>5085221000</v>
      </c>
      <c r="AG566" s="88"/>
      <c r="AH566" s="86"/>
      <c r="AI566" s="257"/>
      <c r="AK566" s="23"/>
      <c r="AL566" s="24"/>
      <c r="AM566" s="23"/>
      <c r="AN566" s="92"/>
      <c r="AO566" s="92"/>
      <c r="AP566" s="92"/>
      <c r="AQ566" s="92"/>
      <c r="AR566" s="92"/>
      <c r="AS566" s="92"/>
      <c r="AT566" s="92"/>
      <c r="AU566" s="92"/>
      <c r="AV566" s="92"/>
      <c r="AW566" s="92"/>
      <c r="AX566" s="92"/>
      <c r="AZ566" s="32" t="s">
        <v>3142</v>
      </c>
    </row>
    <row r="567" spans="1:63" ht="14.25" customHeight="1">
      <c r="A567" s="86"/>
      <c r="B567" s="302"/>
      <c r="C567" s="86"/>
      <c r="D567" s="87"/>
      <c r="E567" s="86"/>
      <c r="F567" s="86"/>
      <c r="G567" s="88"/>
      <c r="H567" s="86"/>
      <c r="I567" s="88"/>
      <c r="J567" s="302"/>
      <c r="K567" s="303"/>
      <c r="L567" s="302"/>
      <c r="M567" s="86"/>
      <c r="N567" s="302"/>
      <c r="O567" s="86"/>
      <c r="P567" s="86"/>
      <c r="Q567" s="302"/>
      <c r="R567" s="302"/>
      <c r="S567" s="302"/>
      <c r="T567" s="302"/>
      <c r="U567" s="302"/>
      <c r="V567" s="122"/>
      <c r="W567" s="122"/>
      <c r="X567" s="122"/>
      <c r="Y567" s="122"/>
      <c r="Z567" s="122"/>
      <c r="AA567" s="122"/>
      <c r="AB567" s="122"/>
      <c r="AC567" s="122"/>
      <c r="AD567" s="122"/>
      <c r="AE567" s="122"/>
      <c r="AF567" s="122"/>
      <c r="AG567" s="88"/>
      <c r="AH567" s="86"/>
      <c r="AI567" s="257"/>
      <c r="AK567" s="23"/>
      <c r="AL567" s="24"/>
      <c r="AM567" s="23"/>
      <c r="AZ567" s="32" t="s">
        <v>3142</v>
      </c>
    </row>
    <row r="568" spans="1:63" ht="15" customHeight="1">
      <c r="A568" s="86"/>
      <c r="C568" s="86"/>
      <c r="D568" s="87"/>
      <c r="E568" s="86"/>
      <c r="F568" s="86"/>
      <c r="G568" s="88"/>
      <c r="H568" s="86"/>
      <c r="I568" s="88"/>
      <c r="K568" s="260" t="s">
        <v>465</v>
      </c>
      <c r="L568" s="57">
        <f>L566+L556</f>
        <v>4826242000</v>
      </c>
      <c r="M568" s="111">
        <f>M566+M556</f>
        <v>5838847000</v>
      </c>
      <c r="N568" s="57">
        <v>137173000</v>
      </c>
      <c r="O568" s="111">
        <f>O566+O556</f>
        <v>48350000</v>
      </c>
      <c r="P568" s="111">
        <f>P566+P556</f>
        <v>627628000</v>
      </c>
      <c r="Q568" s="111">
        <v>4238530000</v>
      </c>
      <c r="R568" s="57">
        <v>539362000</v>
      </c>
      <c r="S568" s="57">
        <v>4149707000</v>
      </c>
      <c r="T568" s="57">
        <v>0</v>
      </c>
      <c r="U568" s="111">
        <f t="shared" ref="U568:AF568" si="484">U566+U556</f>
        <v>696626000</v>
      </c>
      <c r="V568" s="111">
        <f t="shared" si="484"/>
        <v>0</v>
      </c>
      <c r="W568" s="111">
        <f t="shared" si="484"/>
        <v>0</v>
      </c>
      <c r="X568" s="111">
        <f t="shared" si="484"/>
        <v>0</v>
      </c>
      <c r="Y568" s="111">
        <f t="shared" si="484"/>
        <v>0</v>
      </c>
      <c r="Z568" s="111">
        <f t="shared" si="484"/>
        <v>0</v>
      </c>
      <c r="AA568" s="111">
        <f t="shared" si="484"/>
        <v>0</v>
      </c>
      <c r="AB568" s="111">
        <f t="shared" si="484"/>
        <v>53785000</v>
      </c>
      <c r="AC568" s="111">
        <f t="shared" si="484"/>
        <v>0</v>
      </c>
      <c r="AD568" s="111">
        <f t="shared" si="484"/>
        <v>53785000</v>
      </c>
      <c r="AE568" s="111">
        <f t="shared" si="484"/>
        <v>642841000</v>
      </c>
      <c r="AF568" s="111">
        <f t="shared" si="484"/>
        <v>5093871000</v>
      </c>
      <c r="AG568" s="88"/>
      <c r="AH568" s="86"/>
      <c r="AI568" s="257"/>
      <c r="AK568" s="23"/>
      <c r="AL568" s="24"/>
      <c r="AM568" s="23"/>
      <c r="AN568" s="92"/>
      <c r="AO568" s="92"/>
      <c r="AP568" s="92"/>
      <c r="AQ568" s="92"/>
      <c r="AR568" s="92"/>
      <c r="AS568" s="92"/>
      <c r="AT568" s="92"/>
      <c r="AU568" s="92"/>
      <c r="AV568" s="92"/>
      <c r="AW568" s="92"/>
      <c r="AX568" s="92"/>
      <c r="AZ568" s="32" t="s">
        <v>3142</v>
      </c>
    </row>
    <row r="569" spans="1:63" s="86" customFormat="1" ht="6.75" customHeight="1">
      <c r="D569" s="87"/>
      <c r="G569" s="88"/>
      <c r="I569" s="88"/>
      <c r="K569" s="89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  <c r="AA569" s="78"/>
      <c r="AB569" s="78"/>
      <c r="AC569" s="78"/>
      <c r="AD569" s="78"/>
      <c r="AE569" s="78"/>
      <c r="AF569" s="78"/>
      <c r="AG569" s="88"/>
      <c r="AI569" s="257"/>
      <c r="AK569" s="79"/>
      <c r="AL569" s="75"/>
      <c r="AM569" s="79"/>
      <c r="AZ569" s="32" t="s">
        <v>3142</v>
      </c>
      <c r="BA569" s="87"/>
      <c r="BB569" s="432"/>
    </row>
    <row r="570" spans="1:63" ht="15" customHeight="1">
      <c r="A570" s="67"/>
      <c r="B570" s="69"/>
      <c r="C570" s="67"/>
      <c r="D570" s="67"/>
      <c r="E570" s="67"/>
      <c r="F570" s="67"/>
      <c r="G570" s="118"/>
      <c r="H570" s="67"/>
      <c r="I570" s="285"/>
      <c r="J570" s="69"/>
      <c r="K570" s="259" t="s">
        <v>466</v>
      </c>
      <c r="L570" s="13"/>
      <c r="M570" s="67"/>
      <c r="N570" s="13"/>
      <c r="O570" s="67"/>
      <c r="P570" s="67"/>
      <c r="Q570" s="68"/>
      <c r="R570" s="13"/>
      <c r="S570" s="13"/>
      <c r="T570" s="13"/>
      <c r="U570" s="444"/>
      <c r="V570" s="267"/>
      <c r="W570" s="267"/>
      <c r="X570" s="267"/>
      <c r="Y570" s="267"/>
      <c r="Z570" s="267"/>
      <c r="AA570" s="267"/>
      <c r="AB570" s="267"/>
      <c r="AC570" s="267"/>
      <c r="AD570" s="267"/>
      <c r="AE570" s="267"/>
      <c r="AF570" s="267"/>
      <c r="AG570" s="285"/>
      <c r="AH570" s="67"/>
      <c r="AI570" s="68"/>
      <c r="AK570" s="23"/>
      <c r="AL570" s="24"/>
      <c r="AM570" s="23"/>
      <c r="AZ570" s="32" t="s">
        <v>3142</v>
      </c>
    </row>
    <row r="571" spans="1:63">
      <c r="A571" s="86"/>
      <c r="B571" s="302"/>
      <c r="C571" s="86"/>
      <c r="D571" s="87"/>
      <c r="E571" s="86"/>
      <c r="F571" s="86"/>
      <c r="G571" s="88"/>
      <c r="H571" s="86"/>
      <c r="I571" s="88"/>
      <c r="J571" s="302"/>
      <c r="K571" s="16" t="s">
        <v>22</v>
      </c>
      <c r="L571" s="302"/>
      <c r="M571" s="86"/>
      <c r="N571" s="302"/>
      <c r="O571" s="86"/>
      <c r="P571" s="86"/>
      <c r="R571" s="302"/>
      <c r="S571" s="302"/>
      <c r="T571" s="302"/>
      <c r="U571" s="302"/>
      <c r="V571" s="122"/>
      <c r="W571" s="122"/>
      <c r="X571" s="122"/>
      <c r="Y571" s="122"/>
      <c r="Z571" s="122"/>
      <c r="AA571" s="122"/>
      <c r="AB571" s="122"/>
      <c r="AC571" s="122"/>
      <c r="AD571" s="122"/>
      <c r="AE571" s="122"/>
      <c r="AF571" s="122"/>
      <c r="AG571" s="88"/>
      <c r="AH571" s="86"/>
      <c r="AI571" s="257"/>
      <c r="AK571" s="23"/>
      <c r="AL571" s="24"/>
      <c r="AM571" s="23"/>
      <c r="AZ571" s="32" t="s">
        <v>3142</v>
      </c>
    </row>
    <row r="572" spans="1:63" s="32" customFormat="1" ht="15" customHeight="1">
      <c r="A572" s="17">
        <v>31</v>
      </c>
      <c r="B572" s="99">
        <v>5</v>
      </c>
      <c r="C572" s="17" t="s">
        <v>23</v>
      </c>
      <c r="D572" s="18" t="s">
        <v>689</v>
      </c>
      <c r="E572" s="17" t="s">
        <v>362</v>
      </c>
      <c r="F572" s="17" t="s">
        <v>467</v>
      </c>
      <c r="G572" s="18" t="s">
        <v>468</v>
      </c>
      <c r="H572" s="18" t="s">
        <v>27</v>
      </c>
      <c r="I572" s="18">
        <v>30133125</v>
      </c>
      <c r="J572" s="112" t="str">
        <f t="shared" ref="J572:J573" si="485">CONCATENATE(I572,"-",H572)</f>
        <v>30133125-EJECUCION</v>
      </c>
      <c r="K572" s="442" t="s">
        <v>3329</v>
      </c>
      <c r="L572" s="100">
        <v>1389723000</v>
      </c>
      <c r="M572" s="19">
        <v>1386058000</v>
      </c>
      <c r="N572" s="100">
        <v>558895673</v>
      </c>
      <c r="O572" s="19">
        <v>506443648</v>
      </c>
      <c r="P572" s="19">
        <v>688479294</v>
      </c>
      <c r="Q572" s="19">
        <v>191135058</v>
      </c>
      <c r="R572" s="101">
        <v>765532904</v>
      </c>
      <c r="S572" s="20">
        <v>65294423</v>
      </c>
      <c r="T572" s="21">
        <v>0</v>
      </c>
      <c r="U572" s="21">
        <v>878497352</v>
      </c>
      <c r="V572" s="266">
        <v>107814972</v>
      </c>
      <c r="W572" s="266">
        <v>232718088</v>
      </c>
      <c r="X572" s="266">
        <v>53493462</v>
      </c>
      <c r="Y572" s="266">
        <f t="shared" ref="Y572:Y573" si="486">V572+W572+X572</f>
        <v>394026522</v>
      </c>
      <c r="Z572" s="266">
        <v>73546308</v>
      </c>
      <c r="AA572" s="266">
        <v>0</v>
      </c>
      <c r="AB572" s="266">
        <v>161388453</v>
      </c>
      <c r="AC572" s="266">
        <v>61063598</v>
      </c>
      <c r="AD572" s="266">
        <f t="shared" ref="AD572:AD573" si="487">V572+W572+X572+Z572+AA572+AB572+AC572</f>
        <v>690024881</v>
      </c>
      <c r="AE572" s="266">
        <f t="shared" ref="AE572:AE573" si="488">U572-AD572</f>
        <v>188472471</v>
      </c>
      <c r="AF572" s="266">
        <f t="shared" ref="AF572:AF573" si="489">M572-(O572+U572)</f>
        <v>1117000</v>
      </c>
      <c r="AG572" s="18" t="s">
        <v>3419</v>
      </c>
      <c r="AH572" s="17" t="s">
        <v>684</v>
      </c>
      <c r="AI572" s="81" t="s">
        <v>30</v>
      </c>
      <c r="AJ572" s="22" t="s">
        <v>31</v>
      </c>
      <c r="AK572" s="23" t="s">
        <v>30</v>
      </c>
      <c r="AL572" s="24" t="s">
        <v>470</v>
      </c>
      <c r="AM572" s="23" t="s">
        <v>45</v>
      </c>
      <c r="AN572" t="str">
        <f t="shared" ref="AN572:AN573" si="490">CONCATENATE( "OR PRO.CODIGO=",I572)</f>
        <v>OR PRO.CODIGO=30133125</v>
      </c>
      <c r="AO572">
        <f>LEN(I572)</f>
        <v>8</v>
      </c>
      <c r="AP572" t="e">
        <f>VLOOKUP(J572,#REF!,5,FALSE)</f>
        <v>#REF!</v>
      </c>
      <c r="AQ572"/>
      <c r="AR572" t="e">
        <f>VLOOKUP(J572,#REF!,6,FALSE)</f>
        <v>#REF!</v>
      </c>
      <c r="AS572" s="32" t="e">
        <f>VLOOKUP(I572,'convenios 2017'!A$2:O$82,15,FALSE)</f>
        <v>#N/A</v>
      </c>
      <c r="AT572" s="373">
        <f>O572+AD572</f>
        <v>1196468529</v>
      </c>
      <c r="AU572" s="32" t="e">
        <f>VLOOKUP(I572,'convenio 2016'!A$2:N$196,14,FALSE)</f>
        <v>#N/A</v>
      </c>
      <c r="AV572" s="32" t="str">
        <f>VLOOKUP(I572,'convenio 2015'!A$4:M$228,13,FALSE)</f>
        <v>en convenio</v>
      </c>
      <c r="AW572" s="32" t="e">
        <f>VLOOKUP(J572,#REF!,6,FALSE)</f>
        <v>#REF!</v>
      </c>
      <c r="AX572" s="373">
        <f>O572+AD572</f>
        <v>1196468529</v>
      </c>
      <c r="AY572" s="32" t="e">
        <v>#N/A</v>
      </c>
      <c r="AZ572" s="32">
        <v>2752</v>
      </c>
      <c r="BA572" s="377">
        <v>2752</v>
      </c>
      <c r="BB572" s="431">
        <v>42303</v>
      </c>
      <c r="BC572" s="32" t="str">
        <f>VLOOKUP(J572,'RATE JUNIO '!F$2:K$346,6,FALSE)</f>
        <v>RS</v>
      </c>
      <c r="BD572" s="32" t="s">
        <v>3458</v>
      </c>
      <c r="BE572" s="92" t="str">
        <f>VLOOKUP(J572,'RATES 30-06-2017'!F$2:K$374,6,FALSE)</f>
        <v>RS</v>
      </c>
      <c r="BF572" s="92"/>
      <c r="BG572" s="92" t="str">
        <f>VLOOKUP(J572,Hoja4!C$2:E$268,2,FALSE)</f>
        <v>FAR</v>
      </c>
      <c r="BH572" s="92">
        <f>VLOOKUP(J572,Hoja4!C$2:E$268,3,FALSE)</f>
        <v>31</v>
      </c>
      <c r="BI572" s="92"/>
      <c r="BJ572" s="92"/>
      <c r="BK572" s="32" t="str">
        <f>VLOOKUP(J572,RATES!F$2:K$309,6,FALSE)</f>
        <v>RS</v>
      </c>
    </row>
    <row r="573" spans="1:63" s="32" customFormat="1" ht="15" customHeight="1">
      <c r="A573" s="17">
        <v>31</v>
      </c>
      <c r="B573" s="99">
        <v>0</v>
      </c>
      <c r="C573" s="17" t="s">
        <v>23</v>
      </c>
      <c r="D573" s="18" t="s">
        <v>33</v>
      </c>
      <c r="E573" s="17" t="s">
        <v>362</v>
      </c>
      <c r="F573" s="17" t="s">
        <v>467</v>
      </c>
      <c r="G573" s="18"/>
      <c r="H573" s="18" t="s">
        <v>27</v>
      </c>
      <c r="I573" s="73">
        <v>30083106</v>
      </c>
      <c r="J573" s="112" t="str">
        <f t="shared" si="485"/>
        <v>30083106-EJECUCION</v>
      </c>
      <c r="K573" s="442" t="s">
        <v>701</v>
      </c>
      <c r="L573" s="102"/>
      <c r="M573" s="125">
        <v>2556541251</v>
      </c>
      <c r="N573" s="102"/>
      <c r="O573" s="125">
        <v>2479487641</v>
      </c>
      <c r="P573" s="125">
        <v>77053610</v>
      </c>
      <c r="Q573" s="19">
        <v>0</v>
      </c>
      <c r="R573" s="103"/>
      <c r="S573" s="66"/>
      <c r="T573" s="91"/>
      <c r="U573" s="21">
        <v>77046610</v>
      </c>
      <c r="V573" s="266">
        <v>0</v>
      </c>
      <c r="W573" s="266">
        <v>0</v>
      </c>
      <c r="X573" s="266">
        <v>0</v>
      </c>
      <c r="Y573" s="266">
        <f t="shared" si="486"/>
        <v>0</v>
      </c>
      <c r="Z573" s="266">
        <v>1414621</v>
      </c>
      <c r="AA573" s="266">
        <v>0</v>
      </c>
      <c r="AB573" s="266">
        <v>0</v>
      </c>
      <c r="AC573" s="266">
        <v>12037452</v>
      </c>
      <c r="AD573" s="266">
        <f t="shared" si="487"/>
        <v>13452073</v>
      </c>
      <c r="AE573" s="266">
        <f t="shared" si="488"/>
        <v>63594537</v>
      </c>
      <c r="AF573" s="266">
        <f t="shared" si="489"/>
        <v>7000</v>
      </c>
      <c r="AG573" s="18" t="s">
        <v>3419</v>
      </c>
      <c r="AH573" s="17" t="s">
        <v>685</v>
      </c>
      <c r="AI573" s="81" t="s">
        <v>30</v>
      </c>
      <c r="AJ573" s="22"/>
      <c r="AK573" s="23"/>
      <c r="AL573" s="24"/>
      <c r="AM573" s="23"/>
      <c r="AN573" t="str">
        <f t="shared" si="490"/>
        <v>OR PRO.CODIGO=30083106</v>
      </c>
      <c r="AO573">
        <f>LEN(I573)</f>
        <v>8</v>
      </c>
      <c r="AP573" t="e">
        <f>VLOOKUP(J573,#REF!,5,FALSE)</f>
        <v>#REF!</v>
      </c>
      <c r="AQ573"/>
      <c r="AR573" t="e">
        <f>VLOOKUP(J573,#REF!,6,FALSE)</f>
        <v>#REF!</v>
      </c>
      <c r="AS573" s="32" t="e">
        <f>VLOOKUP(I573,'convenios 2017'!A$2:O$82,15,FALSE)</f>
        <v>#N/A</v>
      </c>
      <c r="AT573" s="373">
        <f>O573+AD573</f>
        <v>2492939714</v>
      </c>
      <c r="AU573" s="32" t="e">
        <f>VLOOKUP(I573,'convenio 2016'!A$2:N$196,14,FALSE)</f>
        <v>#N/A</v>
      </c>
      <c r="AV573" s="32" t="str">
        <f>VLOOKUP(I573,'convenio 2015'!A$4:M$228,13,FALSE)</f>
        <v>en convenio</v>
      </c>
      <c r="AW573" s="32" t="e">
        <f>VLOOKUP(J573,#REF!,6,FALSE)</f>
        <v>#REF!</v>
      </c>
      <c r="AX573" s="373">
        <f>O573+AD573</f>
        <v>2492939714</v>
      </c>
      <c r="AY573" s="32" t="e">
        <v>#N/A</v>
      </c>
      <c r="AZ573" s="32">
        <v>1227</v>
      </c>
      <c r="BA573" s="377">
        <v>1227</v>
      </c>
      <c r="BB573" s="431">
        <v>42178</v>
      </c>
      <c r="BC573" s="32" t="str">
        <f>VLOOKUP(J573,'RATE JUNIO '!F$2:K$346,6,FALSE)</f>
        <v>RE</v>
      </c>
      <c r="BD573" s="32" t="s">
        <v>3458</v>
      </c>
      <c r="BE573" s="92" t="str">
        <f>VLOOKUP(J573,'RATES 30-06-2017'!F$2:K$374,6,FALSE)</f>
        <v>RE</v>
      </c>
      <c r="BF573" s="92"/>
      <c r="BG573" s="92" t="str">
        <f>VLOOKUP(J573,Hoja4!C$2:E$268,2,FALSE)</f>
        <v>LIBRE</v>
      </c>
      <c r="BH573" s="92">
        <f>VLOOKUP(J573,Hoja4!C$2:E$268,3,FALSE)</f>
        <v>31</v>
      </c>
      <c r="BI573" s="92"/>
      <c r="BJ573" s="92"/>
      <c r="BK573" s="32" t="str">
        <f>VLOOKUP(J573,RATES!F$2:K$309,6,FALSE)</f>
        <v>RS</v>
      </c>
    </row>
    <row r="574" spans="1:63">
      <c r="A574" s="86"/>
      <c r="B574" s="302"/>
      <c r="C574" s="86"/>
      <c r="D574" s="87"/>
      <c r="E574" s="86"/>
      <c r="F574" s="86"/>
      <c r="G574" s="88"/>
      <c r="H574" s="86"/>
      <c r="I574" s="88"/>
      <c r="J574" s="302"/>
      <c r="K574" s="110" t="s">
        <v>47</v>
      </c>
      <c r="L574" s="25">
        <f>SUBTOTAL(9,L572)</f>
        <v>1389723000</v>
      </c>
      <c r="M574" s="111">
        <f>SUBTOTAL(9,M572:M573)</f>
        <v>3942599251</v>
      </c>
      <c r="N574" s="25">
        <f>SUBTOTAL(9,N572:N573)</f>
        <v>558895673</v>
      </c>
      <c r="O574" s="111">
        <f>SUBTOTAL(9,O572:O573)</f>
        <v>2985931289</v>
      </c>
      <c r="P574" s="111">
        <f>SUBTOTAL(9,P572:P573)</f>
        <v>765532904</v>
      </c>
      <c r="Q574" s="109">
        <v>191135058</v>
      </c>
      <c r="R574" s="25">
        <v>765532904</v>
      </c>
      <c r="S574" s="25">
        <v>65294423</v>
      </c>
      <c r="T574" s="25">
        <v>0</v>
      </c>
      <c r="U574" s="111">
        <f t="shared" ref="U574:AF574" si="491">SUBTOTAL(9,U572:U573)</f>
        <v>955543962</v>
      </c>
      <c r="V574" s="111">
        <f t="shared" si="491"/>
        <v>107814972</v>
      </c>
      <c r="W574" s="111">
        <f t="shared" si="491"/>
        <v>232718088</v>
      </c>
      <c r="X574" s="111">
        <f t="shared" si="491"/>
        <v>53493462</v>
      </c>
      <c r="Y574" s="111">
        <f t="shared" si="491"/>
        <v>394026522</v>
      </c>
      <c r="Z574" s="111">
        <f t="shared" si="491"/>
        <v>74960929</v>
      </c>
      <c r="AA574" s="111">
        <f t="shared" si="491"/>
        <v>0</v>
      </c>
      <c r="AB574" s="111">
        <f t="shared" si="491"/>
        <v>161388453</v>
      </c>
      <c r="AC574" s="111">
        <f t="shared" si="491"/>
        <v>73101050</v>
      </c>
      <c r="AD574" s="111">
        <f t="shared" si="491"/>
        <v>703476954</v>
      </c>
      <c r="AE574" s="111">
        <f t="shared" si="491"/>
        <v>252067008</v>
      </c>
      <c r="AF574" s="111">
        <f t="shared" si="491"/>
        <v>1124000</v>
      </c>
      <c r="AG574" s="88"/>
      <c r="AH574" s="86"/>
      <c r="AI574" s="257"/>
      <c r="AK574" s="23"/>
      <c r="AL574" s="24"/>
      <c r="AM574" s="23"/>
      <c r="AN574" s="92"/>
      <c r="AO574" s="92"/>
      <c r="AP574" s="92"/>
      <c r="AQ574" s="92"/>
      <c r="AR574" s="92"/>
      <c r="AS574" s="92"/>
      <c r="AT574" s="92"/>
      <c r="AU574" s="92"/>
      <c r="AV574" s="92"/>
      <c r="AW574" s="92"/>
      <c r="AX574" s="92"/>
      <c r="AZ574" s="32" t="s">
        <v>3142</v>
      </c>
    </row>
    <row r="575" spans="1:63" ht="3.75" customHeight="1">
      <c r="A575" s="86"/>
      <c r="B575" s="302"/>
      <c r="C575" s="86"/>
      <c r="D575" s="87"/>
      <c r="E575" s="86"/>
      <c r="F575" s="86"/>
      <c r="G575" s="88"/>
      <c r="H575" s="86"/>
      <c r="I575" s="88"/>
      <c r="J575" s="302"/>
      <c r="K575" s="303"/>
      <c r="L575" s="302"/>
      <c r="M575" s="86"/>
      <c r="N575" s="302"/>
      <c r="O575" s="86"/>
      <c r="P575" s="86"/>
      <c r="Q575" s="302"/>
      <c r="R575" s="302"/>
      <c r="S575" s="302"/>
      <c r="T575" s="302"/>
      <c r="U575" s="302"/>
      <c r="V575" s="122"/>
      <c r="W575" s="122"/>
      <c r="X575" s="122"/>
      <c r="Y575" s="122"/>
      <c r="Z575" s="122"/>
      <c r="AA575" s="122"/>
      <c r="AB575" s="122"/>
      <c r="AC575" s="122"/>
      <c r="AD575" s="122"/>
      <c r="AE575" s="122"/>
      <c r="AF575" s="122"/>
      <c r="AG575" s="88"/>
      <c r="AH575" s="86"/>
      <c r="AI575" s="257"/>
      <c r="AK575" s="23"/>
      <c r="AL575" s="24"/>
      <c r="AM575" s="23"/>
      <c r="AZ575" s="32" t="s">
        <v>3142</v>
      </c>
    </row>
    <row r="576" spans="1:63">
      <c r="A576" s="86"/>
      <c r="B576" s="302"/>
      <c r="C576" s="86"/>
      <c r="D576" s="87"/>
      <c r="E576" s="86"/>
      <c r="F576" s="86"/>
      <c r="G576" s="88"/>
      <c r="H576" s="86"/>
      <c r="I576" s="88"/>
      <c r="J576" s="302"/>
      <c r="K576" s="16" t="s">
        <v>48</v>
      </c>
      <c r="L576" s="302"/>
      <c r="M576" s="86"/>
      <c r="N576" s="302"/>
      <c r="O576" s="86"/>
      <c r="P576" s="86"/>
      <c r="R576" s="302"/>
      <c r="S576" s="302"/>
      <c r="T576" s="302"/>
      <c r="U576" s="302"/>
      <c r="V576" s="122"/>
      <c r="W576" s="122"/>
      <c r="X576" s="122"/>
      <c r="Y576" s="122"/>
      <c r="Z576" s="122"/>
      <c r="AA576" s="122"/>
      <c r="AB576" s="122"/>
      <c r="AC576" s="122"/>
      <c r="AD576" s="122"/>
      <c r="AE576" s="122"/>
      <c r="AF576" s="122"/>
      <c r="AG576" s="88"/>
      <c r="AH576" s="86"/>
      <c r="AI576" s="257"/>
      <c r="AK576" s="23"/>
      <c r="AL576" s="24"/>
      <c r="AM576" s="23"/>
      <c r="AZ576" s="32" t="s">
        <v>3142</v>
      </c>
    </row>
    <row r="577" spans="1:63" s="32" customFormat="1" ht="15" customHeight="1">
      <c r="A577" s="17">
        <v>31</v>
      </c>
      <c r="B577" s="99">
        <v>2</v>
      </c>
      <c r="C577" s="17" t="s">
        <v>49</v>
      </c>
      <c r="D577" s="18" t="s">
        <v>81</v>
      </c>
      <c r="E577" s="17" t="s">
        <v>362</v>
      </c>
      <c r="F577" s="17" t="s">
        <v>467</v>
      </c>
      <c r="G577" s="18" t="s">
        <v>468</v>
      </c>
      <c r="H577" s="18" t="s">
        <v>27</v>
      </c>
      <c r="I577" s="18">
        <v>30396081</v>
      </c>
      <c r="J577" s="112" t="str">
        <f t="shared" ref="J577:J579" si="492">CONCATENATE(I577,"-",H577)</f>
        <v>30396081-EJECUCION</v>
      </c>
      <c r="K577" s="442" t="s">
        <v>3330</v>
      </c>
      <c r="L577" s="100">
        <v>30950000</v>
      </c>
      <c r="M577" s="19">
        <v>31169000</v>
      </c>
      <c r="N577" s="100">
        <v>0</v>
      </c>
      <c r="O577" s="19">
        <v>0</v>
      </c>
      <c r="P577" s="19">
        <v>31169000</v>
      </c>
      <c r="Q577" s="19">
        <v>0</v>
      </c>
      <c r="R577" s="101">
        <v>30950000</v>
      </c>
      <c r="S577" s="20">
        <v>0</v>
      </c>
      <c r="T577" s="21">
        <v>0</v>
      </c>
      <c r="U577" s="21">
        <v>31169000</v>
      </c>
      <c r="V577" s="266">
        <v>0</v>
      </c>
      <c r="W577" s="266">
        <v>0</v>
      </c>
      <c r="X577" s="266">
        <v>0</v>
      </c>
      <c r="Y577" s="266">
        <f t="shared" ref="Y577:Y579" si="493">V577+W577+X577</f>
        <v>0</v>
      </c>
      <c r="Z577" s="266">
        <v>0</v>
      </c>
      <c r="AA577" s="266">
        <v>0</v>
      </c>
      <c r="AB577" s="266">
        <v>30950000</v>
      </c>
      <c r="AC577" s="266">
        <v>0</v>
      </c>
      <c r="AD577" s="266">
        <f t="shared" ref="AD577:AD579" si="494">V577+W577+X577+Z577+AA577+AB577+AC577</f>
        <v>30950000</v>
      </c>
      <c r="AE577" s="266">
        <f t="shared" ref="AE577:AE579" si="495">U577-AD577</f>
        <v>219000</v>
      </c>
      <c r="AF577" s="266">
        <f t="shared" ref="AF577:AF579" si="496">M577-(O577+U577)</f>
        <v>0</v>
      </c>
      <c r="AG577" s="18" t="s">
        <v>3419</v>
      </c>
      <c r="AH577" s="17" t="s">
        <v>83</v>
      </c>
      <c r="AI577" s="81" t="s">
        <v>30</v>
      </c>
      <c r="AJ577" s="22" t="s">
        <v>31</v>
      </c>
      <c r="AK577" s="23" t="s">
        <v>30</v>
      </c>
      <c r="AL577" s="24" t="s">
        <v>264</v>
      </c>
      <c r="AM577" s="23" t="s">
        <v>45</v>
      </c>
      <c r="AN577" t="str">
        <f t="shared" ref="AN577:AN579" si="497">CONCATENATE( "OR PRO.CODIGO=",I577)</f>
        <v>OR PRO.CODIGO=30396081</v>
      </c>
      <c r="AO577">
        <f>LEN(I577)</f>
        <v>8</v>
      </c>
      <c r="AP577" t="e">
        <f>VLOOKUP(J577,#REF!,5,FALSE)</f>
        <v>#REF!</v>
      </c>
      <c r="AQ577"/>
      <c r="AR577" t="e">
        <f>VLOOKUP(J577,#REF!,6,FALSE)</f>
        <v>#REF!</v>
      </c>
      <c r="AS577" s="32" t="e">
        <f>VLOOKUP(I577,'convenios 2017'!A$2:O$82,15,FALSE)</f>
        <v>#N/A</v>
      </c>
      <c r="AT577" s="373">
        <f>O577+AD577</f>
        <v>30950000</v>
      </c>
      <c r="AU577" s="32" t="str">
        <f>VLOOKUP(I577,'convenio 2016'!A$2:N$196,14,FALSE)</f>
        <v>toma razon</v>
      </c>
      <c r="AV577" s="32" t="e">
        <f>VLOOKUP(I577,'convenio 2015'!A$4:M$228,13,FALSE)</f>
        <v>#N/A</v>
      </c>
      <c r="AW577" s="32" t="e">
        <f>VLOOKUP(J577,#REF!,6,FALSE)</f>
        <v>#REF!</v>
      </c>
      <c r="AX577" s="373">
        <f>O577+AD577</f>
        <v>30950000</v>
      </c>
      <c r="AY577" s="32" t="s">
        <v>2408</v>
      </c>
      <c r="AZ577" s="32" t="s">
        <v>2276</v>
      </c>
      <c r="BA577" s="377">
        <v>2806</v>
      </c>
      <c r="BB577" s="431">
        <v>42648</v>
      </c>
      <c r="BC577" s="32" t="str">
        <f>VLOOKUP(J577,'RATE JUNIO '!F$2:K$346,6,FALSE)</f>
        <v>RS</v>
      </c>
      <c r="BD577" s="32" t="s">
        <v>3458</v>
      </c>
      <c r="BE577" s="92" t="str">
        <f>VLOOKUP(J577,'RATES 30-06-2017'!F$2:K$374,6,FALSE)</f>
        <v>RS</v>
      </c>
      <c r="BF577" s="92"/>
      <c r="BG577" s="92" t="str">
        <f>VLOOKUP(J577,Hoja4!C$2:E$268,2,FALSE)</f>
        <v>ENERGIZACION</v>
      </c>
      <c r="BH577" s="92">
        <f>VLOOKUP(J577,Hoja4!C$2:E$268,3,FALSE)</f>
        <v>31</v>
      </c>
      <c r="BI577" s="92"/>
      <c r="BJ577" s="92"/>
      <c r="BK577" s="32" t="str">
        <f>VLOOKUP(J577,RATES!F$2:K$309,6,FALSE)</f>
        <v>RS</v>
      </c>
    </row>
    <row r="578" spans="1:63" s="32" customFormat="1" ht="15" customHeight="1">
      <c r="A578" s="17">
        <v>33</v>
      </c>
      <c r="B578" s="99">
        <v>4</v>
      </c>
      <c r="C578" s="17" t="s">
        <v>49</v>
      </c>
      <c r="D578" s="18" t="s">
        <v>69</v>
      </c>
      <c r="E578" s="17" t="s">
        <v>362</v>
      </c>
      <c r="F578" s="17" t="s">
        <v>467</v>
      </c>
      <c r="G578" s="18" t="s">
        <v>468</v>
      </c>
      <c r="H578" s="18" t="s">
        <v>27</v>
      </c>
      <c r="I578" s="18">
        <v>30101055</v>
      </c>
      <c r="J578" s="112" t="str">
        <f t="shared" si="492"/>
        <v>30101055-EJECUCION</v>
      </c>
      <c r="K578" s="442" t="s">
        <v>3247</v>
      </c>
      <c r="L578" s="100">
        <v>6054574700</v>
      </c>
      <c r="M578" s="19">
        <v>6054574700</v>
      </c>
      <c r="N578" s="100">
        <v>0</v>
      </c>
      <c r="O578" s="19">
        <v>0</v>
      </c>
      <c r="P578" s="19">
        <v>0</v>
      </c>
      <c r="Q578" s="19">
        <v>6054574700</v>
      </c>
      <c r="R578" s="101">
        <v>0</v>
      </c>
      <c r="S578" s="20">
        <v>6054574700</v>
      </c>
      <c r="T578" s="21">
        <v>0</v>
      </c>
      <c r="U578" s="446">
        <v>0</v>
      </c>
      <c r="V578" s="266">
        <v>0</v>
      </c>
      <c r="W578" s="266">
        <v>0</v>
      </c>
      <c r="X578" s="266">
        <v>0</v>
      </c>
      <c r="Y578" s="266">
        <f t="shared" si="493"/>
        <v>0</v>
      </c>
      <c r="Z578" s="266">
        <v>0</v>
      </c>
      <c r="AA578" s="266">
        <v>0</v>
      </c>
      <c r="AB578" s="266">
        <v>0</v>
      </c>
      <c r="AC578" s="266">
        <v>0</v>
      </c>
      <c r="AD578" s="266">
        <f t="shared" si="494"/>
        <v>0</v>
      </c>
      <c r="AE578" s="266">
        <f t="shared" si="495"/>
        <v>0</v>
      </c>
      <c r="AF578" s="266">
        <f t="shared" si="496"/>
        <v>6054574700</v>
      </c>
      <c r="AG578" s="18" t="s">
        <v>1763</v>
      </c>
      <c r="AH578" s="17" t="s">
        <v>73</v>
      </c>
      <c r="AI578" s="81" t="s">
        <v>155</v>
      </c>
      <c r="AJ578" s="22" t="s">
        <v>31</v>
      </c>
      <c r="AK578" s="23" t="s">
        <v>30</v>
      </c>
      <c r="AL578" s="24" t="s">
        <v>111</v>
      </c>
      <c r="AM578" s="23" t="s">
        <v>45</v>
      </c>
      <c r="AN578" t="str">
        <f t="shared" si="497"/>
        <v>OR PRO.CODIGO=30101055</v>
      </c>
      <c r="AO578">
        <f>LEN(I578)</f>
        <v>8</v>
      </c>
      <c r="AP578" t="e">
        <f>VLOOKUP(J578,#REF!,5,FALSE)</f>
        <v>#REF!</v>
      </c>
      <c r="AQ578"/>
      <c r="AR578" t="e">
        <f>VLOOKUP(J578,#REF!,6,FALSE)</f>
        <v>#REF!</v>
      </c>
      <c r="AS578" s="32" t="e">
        <f>VLOOKUP(I578,'convenios 2017'!A$2:O$82,15,FALSE)</f>
        <v>#N/A</v>
      </c>
      <c r="AT578" s="373">
        <f>O578+AD578</f>
        <v>0</v>
      </c>
      <c r="AU578" s="32" t="str">
        <f>VLOOKUP(I578,'convenio 2016'!A$2:N$196,14,FALSE)</f>
        <v>toma razon</v>
      </c>
      <c r="AV578" s="32">
        <f>VLOOKUP(I578,'convenio 2015'!A$4:M$228,13,FALSE)</f>
        <v>0</v>
      </c>
      <c r="AW578" s="32" t="e">
        <f>VLOOKUP(J578,#REF!,6,FALSE)</f>
        <v>#REF!</v>
      </c>
      <c r="AX578" s="373">
        <f>O578+AD578</f>
        <v>0</v>
      </c>
      <c r="AY578" s="32" t="s">
        <v>2408</v>
      </c>
      <c r="AZ578" s="32" t="s">
        <v>1811</v>
      </c>
      <c r="BA578" s="377" t="s">
        <v>3189</v>
      </c>
      <c r="BB578" s="431">
        <v>42416</v>
      </c>
      <c r="BC578" s="32" t="str">
        <f>VLOOKUP(J578,'RATE JUNIO '!F$2:K$346,6,FALSE)</f>
        <v>RS</v>
      </c>
      <c r="BD578" s="32" t="s">
        <v>3458</v>
      </c>
      <c r="BE578" s="92" t="str">
        <f>VLOOKUP(J578,'RATES 30-06-2017'!F$2:K$374,6,FALSE)</f>
        <v>RS</v>
      </c>
      <c r="BF578" s="92"/>
      <c r="BG578" s="92" t="str">
        <f>VLOOKUP(J578,Hoja4!C$2:E$268,2,FALSE)</f>
        <v>SS</v>
      </c>
      <c r="BH578" s="92">
        <f>VLOOKUP(J578,Hoja4!C$2:E$268,3,FALSE)</f>
        <v>33</v>
      </c>
      <c r="BI578" s="92"/>
      <c r="BJ578" s="92"/>
      <c r="BK578" s="32" t="str">
        <f>VLOOKUP(J578,RATES!F$2:K$309,6,FALSE)</f>
        <v>RS</v>
      </c>
    </row>
    <row r="579" spans="1:63" s="32" customFormat="1" ht="15" customHeight="1">
      <c r="A579" s="17">
        <v>31</v>
      </c>
      <c r="B579" s="99">
        <v>8</v>
      </c>
      <c r="C579" s="17" t="s">
        <v>49</v>
      </c>
      <c r="D579" s="18" t="s">
        <v>38</v>
      </c>
      <c r="E579" s="17" t="s">
        <v>362</v>
      </c>
      <c r="F579" s="17" t="s">
        <v>467</v>
      </c>
      <c r="G579" s="18" t="s">
        <v>468</v>
      </c>
      <c r="H579" s="18" t="s">
        <v>27</v>
      </c>
      <c r="I579" s="18">
        <v>30396026</v>
      </c>
      <c r="J579" s="112" t="str">
        <f t="shared" si="492"/>
        <v>30396026-EJECUCION</v>
      </c>
      <c r="K579" s="442" t="s">
        <v>2994</v>
      </c>
      <c r="L579" s="289">
        <v>400000000</v>
      </c>
      <c r="M579" s="19">
        <v>400000000</v>
      </c>
      <c r="N579" s="289">
        <v>0</v>
      </c>
      <c r="O579" s="125">
        <v>0</v>
      </c>
      <c r="P579" s="125">
        <v>75000000</v>
      </c>
      <c r="Q579" s="290">
        <v>325000000</v>
      </c>
      <c r="R579" s="291">
        <v>75000000</v>
      </c>
      <c r="S579" s="292">
        <v>325000000</v>
      </c>
      <c r="T579" s="293">
        <v>0</v>
      </c>
      <c r="U579" s="446">
        <v>0</v>
      </c>
      <c r="V579" s="266">
        <v>0</v>
      </c>
      <c r="W579" s="266">
        <v>0</v>
      </c>
      <c r="X579" s="266">
        <v>0</v>
      </c>
      <c r="Y579" s="266">
        <f t="shared" si="493"/>
        <v>0</v>
      </c>
      <c r="Z579" s="266">
        <v>0</v>
      </c>
      <c r="AA579" s="266">
        <v>0</v>
      </c>
      <c r="AB579" s="266">
        <v>0</v>
      </c>
      <c r="AC579" s="266">
        <v>0</v>
      </c>
      <c r="AD579" s="266">
        <f t="shared" si="494"/>
        <v>0</v>
      </c>
      <c r="AE579" s="266">
        <f t="shared" si="495"/>
        <v>0</v>
      </c>
      <c r="AF579" s="266">
        <f t="shared" si="496"/>
        <v>400000000</v>
      </c>
      <c r="AG579" s="18" t="s">
        <v>51</v>
      </c>
      <c r="AH579" s="17" t="s">
        <v>684</v>
      </c>
      <c r="AI579" s="81" t="s">
        <v>40</v>
      </c>
      <c r="AJ579" s="295" t="s">
        <v>31</v>
      </c>
      <c r="AK579" s="296"/>
      <c r="AL579" s="297" t="s">
        <v>473</v>
      </c>
      <c r="AM579" s="296" t="s">
        <v>45</v>
      </c>
      <c r="AN579" t="str">
        <f t="shared" si="497"/>
        <v>OR PRO.CODIGO=30396026</v>
      </c>
      <c r="AO579">
        <f>LEN(I579)</f>
        <v>8</v>
      </c>
      <c r="AP579" t="e">
        <f>VLOOKUP(J579,#REF!,5,FALSE)</f>
        <v>#REF!</v>
      </c>
      <c r="AR579" t="e">
        <f>VLOOKUP(J579,#REF!,6,FALSE)</f>
        <v>#REF!</v>
      </c>
      <c r="AS579" s="32" t="e">
        <f>VLOOKUP(I579,'convenios 2017'!A$2:O$82,15,FALSE)</f>
        <v>#N/A</v>
      </c>
      <c r="AT579" s="373">
        <f>O579+AD579</f>
        <v>0</v>
      </c>
      <c r="AU579" s="32" t="e">
        <f>VLOOKUP(I579,'convenio 2016'!A$2:N$196,14,FALSE)</f>
        <v>#N/A</v>
      </c>
      <c r="AV579" s="32" t="e">
        <f>VLOOKUP(I579,'convenio 2015'!A$4:M$228,13,FALSE)</f>
        <v>#N/A</v>
      </c>
      <c r="AW579" s="32" t="e">
        <f>VLOOKUP(J579,#REF!,6,FALSE)</f>
        <v>#REF!</v>
      </c>
      <c r="AX579" s="373">
        <f>O579+AD579</f>
        <v>0</v>
      </c>
      <c r="AY579" s="32" t="e">
        <v>#N/A</v>
      </c>
      <c r="AZ579" s="32" t="e">
        <v>#N/A</v>
      </c>
      <c r="BA579" s="377" t="e">
        <v>#N/A</v>
      </c>
      <c r="BB579" s="431"/>
      <c r="BC579" s="32" t="e">
        <f>VLOOKUP(J579,'RATE JUNIO '!F$2:K$346,6,FALSE)</f>
        <v>#N/A</v>
      </c>
      <c r="BD579" s="32" t="s">
        <v>3458</v>
      </c>
      <c r="BE579" s="92" t="e">
        <f>VLOOKUP(J579,'RATES 30-06-2017'!F$2:K$374,6,FALSE)</f>
        <v>#N/A</v>
      </c>
      <c r="BF579" s="448"/>
      <c r="BG579" s="92" t="e">
        <f>VLOOKUP(J579,Hoja4!C$2:E$268,2,FALSE)</f>
        <v>#N/A</v>
      </c>
      <c r="BH579" s="92" t="e">
        <f>VLOOKUP(J579,Hoja4!C$2:E$268,3,FALSE)</f>
        <v>#N/A</v>
      </c>
      <c r="BI579" s="92"/>
      <c r="BJ579" s="92"/>
      <c r="BK579" s="32" t="e">
        <f>VLOOKUP(J579,RATES!F$2:K$309,6,FALSE)</f>
        <v>#N/A</v>
      </c>
    </row>
    <row r="580" spans="1:63">
      <c r="A580" s="86"/>
      <c r="C580" s="86"/>
      <c r="D580" s="87"/>
      <c r="E580" s="86"/>
      <c r="F580" s="86"/>
      <c r="G580" s="88"/>
      <c r="H580" s="86"/>
      <c r="I580" s="88"/>
      <c r="K580" s="110" t="s">
        <v>52</v>
      </c>
      <c r="L580" s="25">
        <f>SUBTOTAL(9,L577:L579)</f>
        <v>6485524700</v>
      </c>
      <c r="M580" s="111">
        <f>SUBTOTAL(9,M577:M579)</f>
        <v>6485743700</v>
      </c>
      <c r="N580" s="25">
        <v>0</v>
      </c>
      <c r="O580" s="111">
        <f>SUBTOTAL(9,O577:O579)</f>
        <v>0</v>
      </c>
      <c r="P580" s="111">
        <f>SUBTOTAL(9,P577:P579)</f>
        <v>106169000</v>
      </c>
      <c r="Q580" s="109">
        <v>6379574700</v>
      </c>
      <c r="R580" s="25">
        <v>105950000</v>
      </c>
      <c r="S580" s="25">
        <v>6379574700</v>
      </c>
      <c r="T580" s="25">
        <v>0</v>
      </c>
      <c r="U580" s="111">
        <f t="shared" ref="U580:AF580" si="498">SUBTOTAL(9,U577:U579)</f>
        <v>31169000</v>
      </c>
      <c r="V580" s="111">
        <f t="shared" si="498"/>
        <v>0</v>
      </c>
      <c r="W580" s="111">
        <f t="shared" si="498"/>
        <v>0</v>
      </c>
      <c r="X580" s="111">
        <f t="shared" si="498"/>
        <v>0</v>
      </c>
      <c r="Y580" s="111">
        <f t="shared" si="498"/>
        <v>0</v>
      </c>
      <c r="Z580" s="111">
        <f t="shared" si="498"/>
        <v>0</v>
      </c>
      <c r="AA580" s="111">
        <f t="shared" si="498"/>
        <v>0</v>
      </c>
      <c r="AB580" s="111">
        <f t="shared" si="498"/>
        <v>30950000</v>
      </c>
      <c r="AC580" s="111">
        <f t="shared" si="498"/>
        <v>0</v>
      </c>
      <c r="AD580" s="111">
        <f t="shared" si="498"/>
        <v>30950000</v>
      </c>
      <c r="AE580" s="111">
        <f t="shared" si="498"/>
        <v>219000</v>
      </c>
      <c r="AF580" s="111">
        <f t="shared" si="498"/>
        <v>6454574700</v>
      </c>
      <c r="AG580" s="88"/>
      <c r="AH580" s="86"/>
      <c r="AI580" s="257"/>
      <c r="AK580" s="23"/>
      <c r="AL580" s="24"/>
      <c r="AM580" s="23"/>
      <c r="AN580" s="92"/>
      <c r="AO580" s="92"/>
      <c r="AP580" s="92"/>
      <c r="AQ580" s="92"/>
      <c r="AR580" s="92"/>
      <c r="AS580" s="92"/>
      <c r="AT580" s="92"/>
      <c r="AU580" s="92"/>
      <c r="AV580" s="92"/>
      <c r="AW580" s="92"/>
      <c r="AX580" s="92"/>
      <c r="AZ580" s="32" t="s">
        <v>3142</v>
      </c>
    </row>
    <row r="581" spans="1:63" ht="5.25" customHeight="1">
      <c r="A581" s="86"/>
      <c r="B581" s="302"/>
      <c r="C581" s="86"/>
      <c r="D581" s="87"/>
      <c r="E581" s="86"/>
      <c r="F581" s="86"/>
      <c r="G581" s="88"/>
      <c r="H581" s="86"/>
      <c r="I581" s="88"/>
      <c r="J581" s="302"/>
      <c r="K581" s="303"/>
      <c r="L581" s="302"/>
      <c r="M581" s="86"/>
      <c r="N581" s="302"/>
      <c r="O581" s="86"/>
      <c r="P581" s="86"/>
      <c r="R581" s="302"/>
      <c r="S581" s="302"/>
      <c r="T581" s="302"/>
      <c r="U581" s="302"/>
      <c r="V581" s="122"/>
      <c r="W581" s="122"/>
      <c r="X581" s="122"/>
      <c r="Y581" s="122"/>
      <c r="Z581" s="122"/>
      <c r="AA581" s="122"/>
      <c r="AB581" s="122"/>
      <c r="AC581" s="122"/>
      <c r="AD581" s="122"/>
      <c r="AE581" s="122"/>
      <c r="AF581" s="122"/>
      <c r="AG581" s="88"/>
      <c r="AH581" s="86"/>
      <c r="AI581" s="257"/>
      <c r="AK581" s="23"/>
      <c r="AL581" s="24"/>
      <c r="AM581" s="23"/>
      <c r="AZ581" s="32" t="s">
        <v>3142</v>
      </c>
    </row>
    <row r="582" spans="1:63">
      <c r="A582" s="86"/>
      <c r="C582" s="86"/>
      <c r="D582" s="87"/>
      <c r="E582" s="86"/>
      <c r="F582" s="86"/>
      <c r="G582" s="88"/>
      <c r="H582" s="86"/>
      <c r="I582" s="88"/>
      <c r="K582" s="16" t="s">
        <v>53</v>
      </c>
      <c r="M582" s="86"/>
      <c r="O582" s="86"/>
      <c r="P582" s="86"/>
      <c r="Q582" s="302"/>
      <c r="U582"/>
      <c r="V582" s="122"/>
      <c r="W582" s="122"/>
      <c r="X582" s="122"/>
      <c r="Y582" s="122"/>
      <c r="Z582" s="122"/>
      <c r="AA582" s="122"/>
      <c r="AB582" s="122"/>
      <c r="AC582" s="122"/>
      <c r="AD582" s="122"/>
      <c r="AE582" s="122"/>
      <c r="AF582" s="122"/>
      <c r="AG582" s="88"/>
      <c r="AH582" s="86"/>
      <c r="AI582" s="257"/>
      <c r="AK582" s="23"/>
      <c r="AL582" s="24"/>
      <c r="AM582" s="23"/>
      <c r="AZ582" s="32" t="s">
        <v>3142</v>
      </c>
    </row>
    <row r="583" spans="1:63" s="32" customFormat="1" ht="15" customHeight="1">
      <c r="A583" s="17">
        <v>31</v>
      </c>
      <c r="B583" s="99">
        <v>9</v>
      </c>
      <c r="C583" s="17" t="s">
        <v>54</v>
      </c>
      <c r="D583" s="18" t="s">
        <v>38</v>
      </c>
      <c r="E583" s="17" t="s">
        <v>362</v>
      </c>
      <c r="F583" s="17" t="s">
        <v>467</v>
      </c>
      <c r="G583" s="18" t="s">
        <v>468</v>
      </c>
      <c r="H583" s="18" t="s">
        <v>27</v>
      </c>
      <c r="I583" s="18">
        <v>30430173</v>
      </c>
      <c r="J583" s="112" t="str">
        <f t="shared" ref="J583:J587" si="499">CONCATENATE(I583,"-",H583)</f>
        <v>30430173-EJECUCION</v>
      </c>
      <c r="K583" s="442" t="s">
        <v>2995</v>
      </c>
      <c r="L583" s="289">
        <v>547411000</v>
      </c>
      <c r="M583" s="19">
        <v>547411000</v>
      </c>
      <c r="N583" s="289">
        <v>0</v>
      </c>
      <c r="O583" s="19">
        <v>0</v>
      </c>
      <c r="P583" s="19">
        <v>75000000</v>
      </c>
      <c r="Q583" s="290">
        <v>472411000</v>
      </c>
      <c r="R583" s="291">
        <v>75000000</v>
      </c>
      <c r="S583" s="292">
        <v>472411000</v>
      </c>
      <c r="T583" s="293">
        <v>0</v>
      </c>
      <c r="U583" s="446">
        <v>0</v>
      </c>
      <c r="V583" s="266">
        <v>0</v>
      </c>
      <c r="W583" s="266">
        <v>0</v>
      </c>
      <c r="X583" s="266">
        <v>0</v>
      </c>
      <c r="Y583" s="266">
        <f t="shared" ref="Y583:Y587" si="500">V583+W583+X583</f>
        <v>0</v>
      </c>
      <c r="Z583" s="266">
        <v>0</v>
      </c>
      <c r="AA583" s="266">
        <v>0</v>
      </c>
      <c r="AB583" s="266">
        <v>0</v>
      </c>
      <c r="AC583" s="266">
        <v>0</v>
      </c>
      <c r="AD583" s="266">
        <f t="shared" ref="AD583:AD587" si="501">V583+W583+X583+Z583+AA583+AB583+AC583</f>
        <v>0</v>
      </c>
      <c r="AE583" s="266">
        <f t="shared" ref="AE583:AE587" si="502">U583-AD583</f>
        <v>0</v>
      </c>
      <c r="AF583" s="266">
        <f t="shared" ref="AF583:AF587" si="503">M583-(O583+U583)</f>
        <v>547411000</v>
      </c>
      <c r="AG583" s="18" t="s">
        <v>51</v>
      </c>
      <c r="AH583" s="17" t="s">
        <v>684</v>
      </c>
      <c r="AI583" s="81" t="s">
        <v>40</v>
      </c>
      <c r="AJ583" s="295" t="s">
        <v>31</v>
      </c>
      <c r="AK583" s="296"/>
      <c r="AL583" s="297" t="s">
        <v>474</v>
      </c>
      <c r="AM583" s="296"/>
      <c r="AN583" t="str">
        <f t="shared" ref="AN583:AN587" si="504">CONCATENATE( "OR PRO.CODIGO=",I583)</f>
        <v>OR PRO.CODIGO=30430173</v>
      </c>
      <c r="AO583">
        <f>LEN(I583)</f>
        <v>8</v>
      </c>
      <c r="AP583" t="e">
        <f>VLOOKUP(J583,#REF!,5,FALSE)</f>
        <v>#REF!</v>
      </c>
      <c r="AR583" t="e">
        <f>VLOOKUP(J583,#REF!,6,FALSE)</f>
        <v>#REF!</v>
      </c>
      <c r="AS583" s="32" t="e">
        <f>VLOOKUP(I583,'convenios 2017'!A$2:O$82,15,FALSE)</f>
        <v>#N/A</v>
      </c>
      <c r="AT583" s="373">
        <f>O583+AD583</f>
        <v>0</v>
      </c>
      <c r="AU583" s="32" t="e">
        <f>VLOOKUP(I583,'convenio 2016'!A$2:N$196,14,FALSE)</f>
        <v>#N/A</v>
      </c>
      <c r="AV583" s="32" t="e">
        <f>VLOOKUP(I583,'convenio 2015'!A$4:M$228,13,FALSE)</f>
        <v>#N/A</v>
      </c>
      <c r="AW583" s="32" t="e">
        <f>VLOOKUP(J583,#REF!,6,FALSE)</f>
        <v>#REF!</v>
      </c>
      <c r="AX583" s="373">
        <f>O583+AD583</f>
        <v>0</v>
      </c>
      <c r="AY583" s="32" t="e">
        <v>#N/A</v>
      </c>
      <c r="AZ583" s="32" t="e">
        <v>#N/A</v>
      </c>
      <c r="BA583" s="377" t="e">
        <v>#N/A</v>
      </c>
      <c r="BB583" s="431"/>
      <c r="BC583" s="32" t="e">
        <f>VLOOKUP(J583,'RATE JUNIO '!F$2:K$346,6,FALSE)</f>
        <v>#N/A</v>
      </c>
      <c r="BD583" s="32" t="s">
        <v>3458</v>
      </c>
      <c r="BE583" s="92" t="e">
        <f>VLOOKUP(J583,'RATES 30-06-2017'!F$2:K$374,6,FALSE)</f>
        <v>#N/A</v>
      </c>
      <c r="BF583" s="448"/>
      <c r="BG583" s="92" t="e">
        <f>VLOOKUP(J583,Hoja4!C$2:E$268,2,FALSE)</f>
        <v>#N/A</v>
      </c>
      <c r="BH583" s="92" t="e">
        <f>VLOOKUP(J583,Hoja4!C$2:E$268,3,FALSE)</f>
        <v>#N/A</v>
      </c>
      <c r="BI583" s="92"/>
      <c r="BJ583" s="92"/>
      <c r="BK583" s="32" t="e">
        <f>VLOOKUP(J583,RATES!F$2:K$309,6,FALSE)</f>
        <v>#N/A</v>
      </c>
    </row>
    <row r="584" spans="1:63" s="32" customFormat="1" ht="15" customHeight="1">
      <c r="A584" s="17">
        <v>31</v>
      </c>
      <c r="B584" s="17"/>
      <c r="C584" s="17" t="s">
        <v>54</v>
      </c>
      <c r="D584" s="18" t="s">
        <v>81</v>
      </c>
      <c r="E584" s="17" t="s">
        <v>362</v>
      </c>
      <c r="F584" s="17" t="s">
        <v>467</v>
      </c>
      <c r="G584" s="18"/>
      <c r="H584" s="18" t="s">
        <v>27</v>
      </c>
      <c r="I584" s="18">
        <v>30396078</v>
      </c>
      <c r="J584" s="112" t="str">
        <f t="shared" si="499"/>
        <v>30396078-EJECUCION</v>
      </c>
      <c r="K584" s="442" t="s">
        <v>3426</v>
      </c>
      <c r="L584" s="289"/>
      <c r="M584" s="19">
        <v>71399000</v>
      </c>
      <c r="N584" s="289"/>
      <c r="O584" s="19">
        <v>0</v>
      </c>
      <c r="P584" s="19">
        <v>0</v>
      </c>
      <c r="Q584" s="290"/>
      <c r="R584" s="291"/>
      <c r="S584" s="292"/>
      <c r="T584" s="293"/>
      <c r="U584" s="266">
        <v>67968000</v>
      </c>
      <c r="V584" s="266">
        <v>0</v>
      </c>
      <c r="W584" s="266">
        <v>0</v>
      </c>
      <c r="X584" s="266">
        <v>0</v>
      </c>
      <c r="Y584" s="266">
        <f t="shared" si="500"/>
        <v>0</v>
      </c>
      <c r="Z584" s="266">
        <v>0</v>
      </c>
      <c r="AA584" s="266">
        <v>0</v>
      </c>
      <c r="AB584" s="266">
        <v>0</v>
      </c>
      <c r="AC584" s="266">
        <v>0</v>
      </c>
      <c r="AD584" s="266">
        <f t="shared" si="501"/>
        <v>0</v>
      </c>
      <c r="AE584" s="266">
        <f t="shared" si="502"/>
        <v>67968000</v>
      </c>
      <c r="AF584" s="266">
        <f t="shared" si="503"/>
        <v>3431000</v>
      </c>
      <c r="AG584" s="18" t="s">
        <v>1125</v>
      </c>
      <c r="AH584" s="17" t="s">
        <v>83</v>
      </c>
      <c r="AI584" s="81" t="s">
        <v>30</v>
      </c>
      <c r="AJ584" s="295"/>
      <c r="AK584" s="296"/>
      <c r="AL584" s="297"/>
      <c r="AM584" s="296"/>
      <c r="AN584" t="str">
        <f t="shared" si="504"/>
        <v>OR PRO.CODIGO=30396078</v>
      </c>
      <c r="AO584">
        <f>LEN(I584)</f>
        <v>8</v>
      </c>
      <c r="AP584"/>
      <c r="AR584"/>
      <c r="AT584" s="373"/>
      <c r="AX584" s="373"/>
      <c r="BA584" s="377"/>
      <c r="BB584" s="431"/>
      <c r="BD584" s="32" t="s">
        <v>3458</v>
      </c>
      <c r="BE584" s="92" t="str">
        <f>VLOOKUP(J584,'RATES 30-06-2017'!F$2:K$374,6,FALSE)</f>
        <v>RS</v>
      </c>
      <c r="BF584" s="92"/>
      <c r="BG584" s="92" t="str">
        <f>VLOOKUP(J584,Hoja4!C$2:E$268,2,FALSE)</f>
        <v>ENERGIZACION</v>
      </c>
      <c r="BH584" s="92">
        <f>VLOOKUP(J584,Hoja4!C$2:E$268,3,FALSE)</f>
        <v>31</v>
      </c>
      <c r="BI584" s="92"/>
      <c r="BJ584" s="92"/>
      <c r="BK584" s="32" t="str">
        <f>VLOOKUP(J584,RATES!F$2:K$309,6,FALSE)</f>
        <v>RS</v>
      </c>
    </row>
    <row r="585" spans="1:63" s="32" customFormat="1" ht="15" customHeight="1">
      <c r="A585" s="17">
        <v>31</v>
      </c>
      <c r="B585" s="17"/>
      <c r="C585" s="17" t="s">
        <v>54</v>
      </c>
      <c r="D585" s="18" t="s">
        <v>81</v>
      </c>
      <c r="E585" s="17" t="s">
        <v>362</v>
      </c>
      <c r="F585" s="17" t="s">
        <v>467</v>
      </c>
      <c r="G585" s="18"/>
      <c r="H585" s="18" t="s">
        <v>27</v>
      </c>
      <c r="I585" s="18">
        <v>30396083</v>
      </c>
      <c r="J585" s="112" t="str">
        <f t="shared" si="499"/>
        <v>30396083-EJECUCION</v>
      </c>
      <c r="K585" s="442" t="s">
        <v>3427</v>
      </c>
      <c r="L585" s="289"/>
      <c r="M585" s="19">
        <v>49674000</v>
      </c>
      <c r="N585" s="289"/>
      <c r="O585" s="19">
        <v>0</v>
      </c>
      <c r="P585" s="19">
        <v>0</v>
      </c>
      <c r="Q585" s="290"/>
      <c r="R585" s="291"/>
      <c r="S585" s="292"/>
      <c r="T585" s="293"/>
      <c r="U585" s="266">
        <v>47093000</v>
      </c>
      <c r="V585" s="266">
        <v>0</v>
      </c>
      <c r="W585" s="266">
        <v>0</v>
      </c>
      <c r="X585" s="266">
        <v>0</v>
      </c>
      <c r="Y585" s="266">
        <f t="shared" si="500"/>
        <v>0</v>
      </c>
      <c r="Z585" s="266">
        <v>0</v>
      </c>
      <c r="AA585" s="266">
        <v>0</v>
      </c>
      <c r="AB585" s="266">
        <v>0</v>
      </c>
      <c r="AC585" s="266">
        <v>0</v>
      </c>
      <c r="AD585" s="266">
        <f t="shared" si="501"/>
        <v>0</v>
      </c>
      <c r="AE585" s="266">
        <f t="shared" si="502"/>
        <v>47093000</v>
      </c>
      <c r="AF585" s="266">
        <f t="shared" si="503"/>
        <v>2581000</v>
      </c>
      <c r="AG585" s="18" t="s">
        <v>1125</v>
      </c>
      <c r="AH585" s="17" t="s">
        <v>83</v>
      </c>
      <c r="AI585" s="81" t="s">
        <v>30</v>
      </c>
      <c r="AJ585" s="295"/>
      <c r="AK585" s="296"/>
      <c r="AL585" s="297"/>
      <c r="AM585" s="296"/>
      <c r="AN585" t="str">
        <f t="shared" si="504"/>
        <v>OR PRO.CODIGO=30396083</v>
      </c>
      <c r="AO585">
        <f>LEN(I585)</f>
        <v>8</v>
      </c>
      <c r="AP585"/>
      <c r="AR585"/>
      <c r="AT585" s="373"/>
      <c r="AX585" s="373"/>
      <c r="BA585" s="377"/>
      <c r="BB585" s="431"/>
      <c r="BD585" s="32" t="s">
        <v>3458</v>
      </c>
      <c r="BE585" s="92" t="str">
        <f>VLOOKUP(J585,'RATES 30-06-2017'!F$2:K$374,6,FALSE)</f>
        <v>RS</v>
      </c>
      <c r="BF585" s="92"/>
      <c r="BG585" s="92" t="str">
        <f>VLOOKUP(J585,Hoja4!C$2:E$268,2,FALSE)</f>
        <v>ENERGIZACION</v>
      </c>
      <c r="BH585" s="92">
        <f>VLOOKUP(J585,Hoja4!C$2:E$268,3,FALSE)</f>
        <v>31</v>
      </c>
      <c r="BI585" s="92"/>
      <c r="BJ585" s="92"/>
      <c r="BK585" s="32" t="str">
        <f>VLOOKUP(J585,RATES!F$2:K$309,6,FALSE)</f>
        <v>RS</v>
      </c>
    </row>
    <row r="586" spans="1:63" s="32" customFormat="1" ht="15" customHeight="1">
      <c r="A586" s="17">
        <v>31</v>
      </c>
      <c r="B586" s="99">
        <v>0</v>
      </c>
      <c r="C586" s="17" t="s">
        <v>54</v>
      </c>
      <c r="D586" s="18" t="s">
        <v>81</v>
      </c>
      <c r="E586" s="17" t="s">
        <v>362</v>
      </c>
      <c r="F586" s="17" t="s">
        <v>467</v>
      </c>
      <c r="G586" s="18" t="s">
        <v>468</v>
      </c>
      <c r="H586" s="18" t="s">
        <v>27</v>
      </c>
      <c r="I586" s="18">
        <v>30288528</v>
      </c>
      <c r="J586" s="112" t="str">
        <f t="shared" si="499"/>
        <v>30288528-EJECUCION</v>
      </c>
      <c r="K586" s="442" t="s">
        <v>3331</v>
      </c>
      <c r="L586" s="100">
        <v>68157000</v>
      </c>
      <c r="M586" s="19">
        <v>68157000</v>
      </c>
      <c r="N586" s="100">
        <v>0</v>
      </c>
      <c r="O586" s="19">
        <v>0</v>
      </c>
      <c r="P586" s="19">
        <v>68157000</v>
      </c>
      <c r="Q586" s="19">
        <v>0</v>
      </c>
      <c r="R586" s="101">
        <v>68157000</v>
      </c>
      <c r="S586" s="20">
        <v>0</v>
      </c>
      <c r="T586" s="21">
        <v>0</v>
      </c>
      <c r="U586" s="446">
        <v>0</v>
      </c>
      <c r="V586" s="266">
        <v>0</v>
      </c>
      <c r="W586" s="266">
        <v>0</v>
      </c>
      <c r="X586" s="266">
        <v>0</v>
      </c>
      <c r="Y586" s="266">
        <f t="shared" si="500"/>
        <v>0</v>
      </c>
      <c r="Z586" s="266">
        <v>0</v>
      </c>
      <c r="AA586" s="266">
        <v>0</v>
      </c>
      <c r="AB586" s="266">
        <v>0</v>
      </c>
      <c r="AC586" s="266">
        <v>0</v>
      </c>
      <c r="AD586" s="266">
        <f t="shared" si="501"/>
        <v>0</v>
      </c>
      <c r="AE586" s="266">
        <f t="shared" si="502"/>
        <v>0</v>
      </c>
      <c r="AF586" s="266">
        <f t="shared" si="503"/>
        <v>68157000</v>
      </c>
      <c r="AG586" s="18" t="s">
        <v>1763</v>
      </c>
      <c r="AH586" s="17" t="s">
        <v>83</v>
      </c>
      <c r="AI586" s="81" t="s">
        <v>30</v>
      </c>
      <c r="AJ586" s="22"/>
      <c r="AK586" s="23"/>
      <c r="AL586" s="24"/>
      <c r="AM586" s="23" t="s">
        <v>45</v>
      </c>
      <c r="AN586" t="str">
        <f t="shared" si="504"/>
        <v>OR PRO.CODIGO=30288528</v>
      </c>
      <c r="AO586">
        <f>LEN(I586)</f>
        <v>8</v>
      </c>
      <c r="AP586" t="e">
        <f>VLOOKUP(J586,#REF!,5,FALSE)</f>
        <v>#REF!</v>
      </c>
      <c r="AQ586"/>
      <c r="AR586" t="e">
        <f>VLOOKUP(J586,#REF!,6,FALSE)</f>
        <v>#REF!</v>
      </c>
      <c r="AS586" s="32" t="e">
        <f>VLOOKUP(I586,'convenios 2017'!A$2:O$82,15,FALSE)</f>
        <v>#N/A</v>
      </c>
      <c r="AT586" s="373">
        <f>O586+AD586</f>
        <v>0</v>
      </c>
      <c r="AU586" s="32" t="str">
        <f>VLOOKUP(I586,'convenio 2016'!A$2:N$196,14,FALSE)</f>
        <v>toma razon</v>
      </c>
      <c r="AV586" s="32" t="e">
        <f>VLOOKUP(I586,'convenio 2015'!A$4:M$228,13,FALSE)</f>
        <v>#N/A</v>
      </c>
      <c r="AW586" s="32" t="e">
        <f>VLOOKUP(J586,#REF!,6,FALSE)</f>
        <v>#REF!</v>
      </c>
      <c r="AX586" s="373">
        <f>O586+AD586</f>
        <v>0</v>
      </c>
      <c r="AY586" s="32" t="s">
        <v>2408</v>
      </c>
      <c r="AZ586" s="32" t="s">
        <v>2273</v>
      </c>
      <c r="BA586" s="377">
        <v>2807</v>
      </c>
      <c r="BB586" s="431">
        <v>42648</v>
      </c>
      <c r="BC586" s="32">
        <f>VLOOKUP(J586,'RATE JUNIO '!F$2:K$346,6,FALSE)</f>
        <v>0</v>
      </c>
      <c r="BD586" s="32" t="s">
        <v>3458</v>
      </c>
      <c r="BE586" s="92">
        <f>VLOOKUP(J586,'RATES 30-06-2017'!F$2:K$374,6,FALSE)</f>
        <v>0</v>
      </c>
      <c r="BF586" s="92"/>
      <c r="BG586" s="92" t="e">
        <f>VLOOKUP(J586,Hoja4!C$2:E$268,2,FALSE)</f>
        <v>#N/A</v>
      </c>
      <c r="BH586" s="92" t="e">
        <f>VLOOKUP(J586,Hoja4!C$2:E$268,3,FALSE)</f>
        <v>#N/A</v>
      </c>
      <c r="BI586" s="92"/>
      <c r="BJ586" s="92"/>
      <c r="BK586" s="32">
        <f>VLOOKUP(J586,RATES!F$2:K$309,6,FALSE)</f>
        <v>0</v>
      </c>
    </row>
    <row r="587" spans="1:63" s="32" customFormat="1" ht="15" customHeight="1">
      <c r="A587" s="17">
        <v>31</v>
      </c>
      <c r="B587" s="99">
        <v>10</v>
      </c>
      <c r="C587" s="17" t="s">
        <v>54</v>
      </c>
      <c r="D587" s="18" t="s">
        <v>24</v>
      </c>
      <c r="E587" s="17" t="s">
        <v>362</v>
      </c>
      <c r="F587" s="17" t="s">
        <v>467</v>
      </c>
      <c r="G587" s="18" t="s">
        <v>468</v>
      </c>
      <c r="H587" s="18" t="s">
        <v>27</v>
      </c>
      <c r="I587" s="18">
        <v>30185572</v>
      </c>
      <c r="J587" s="112" t="str">
        <f t="shared" si="499"/>
        <v>30185572-EJECUCION</v>
      </c>
      <c r="K587" s="442" t="s">
        <v>3332</v>
      </c>
      <c r="L587" s="100">
        <v>2234448000</v>
      </c>
      <c r="M587" s="125">
        <v>2234448000</v>
      </c>
      <c r="N587" s="100">
        <v>0</v>
      </c>
      <c r="O587" s="125">
        <v>0</v>
      </c>
      <c r="P587" s="125">
        <v>100000000</v>
      </c>
      <c r="Q587" s="19">
        <v>2134448000</v>
      </c>
      <c r="R587" s="101">
        <v>100000000</v>
      </c>
      <c r="S587" s="20">
        <v>2134448000</v>
      </c>
      <c r="T587" s="21">
        <v>0</v>
      </c>
      <c r="U587" s="446">
        <v>0</v>
      </c>
      <c r="V587" s="266">
        <v>0</v>
      </c>
      <c r="W587" s="266">
        <v>0</v>
      </c>
      <c r="X587" s="266">
        <v>0</v>
      </c>
      <c r="Y587" s="266">
        <f t="shared" si="500"/>
        <v>0</v>
      </c>
      <c r="Z587" s="266">
        <v>0</v>
      </c>
      <c r="AA587" s="266">
        <v>0</v>
      </c>
      <c r="AB587" s="266">
        <v>0</v>
      </c>
      <c r="AC587" s="266">
        <v>0</v>
      </c>
      <c r="AD587" s="266">
        <f t="shared" si="501"/>
        <v>0</v>
      </c>
      <c r="AE587" s="266">
        <f t="shared" si="502"/>
        <v>0</v>
      </c>
      <c r="AF587" s="266">
        <f t="shared" si="503"/>
        <v>2234448000</v>
      </c>
      <c r="AG587" s="18" t="s">
        <v>1763</v>
      </c>
      <c r="AH587" s="17" t="s">
        <v>109</v>
      </c>
      <c r="AI587" s="81" t="s">
        <v>30</v>
      </c>
      <c r="AJ587" s="22" t="s">
        <v>31</v>
      </c>
      <c r="AK587" s="23" t="s">
        <v>30</v>
      </c>
      <c r="AL587" s="24" t="s">
        <v>477</v>
      </c>
      <c r="AM587" s="23" t="s">
        <v>45</v>
      </c>
      <c r="AN587" t="str">
        <f t="shared" si="504"/>
        <v>OR PRO.CODIGO=30185572</v>
      </c>
      <c r="AO587">
        <f>LEN(I587)</f>
        <v>8</v>
      </c>
      <c r="AP587" t="e">
        <f>VLOOKUP(J587,#REF!,5,FALSE)</f>
        <v>#REF!</v>
      </c>
      <c r="AQ587"/>
      <c r="AR587" t="e">
        <f>VLOOKUP(J587,#REF!,6,FALSE)</f>
        <v>#REF!</v>
      </c>
      <c r="AS587" s="32" t="str">
        <f>VLOOKUP(I587,'convenios 2017'!A$2:O$82,15,FALSE)</f>
        <v>con convenio</v>
      </c>
      <c r="AT587" s="373">
        <f>O587+AD587</f>
        <v>0</v>
      </c>
      <c r="AU587" s="32" t="str">
        <f>VLOOKUP(I587,'convenio 2016'!A$2:N$196,14,FALSE)</f>
        <v>sectorialista</v>
      </c>
      <c r="AV587" s="32" t="e">
        <f>VLOOKUP(I587,'convenio 2015'!A$4:M$228,13,FALSE)</f>
        <v>#N/A</v>
      </c>
      <c r="AW587" s="32" t="e">
        <f>VLOOKUP(J587,#REF!,6,FALSE)</f>
        <v>#REF!</v>
      </c>
      <c r="AX587" s="373">
        <f>O587+AD587</f>
        <v>0</v>
      </c>
      <c r="AY587" s="32" t="s">
        <v>1763</v>
      </c>
      <c r="AZ587" s="32" t="s">
        <v>3180</v>
      </c>
      <c r="BA587" s="377">
        <v>801</v>
      </c>
      <c r="BB587" s="431">
        <v>42849</v>
      </c>
      <c r="BC587" s="32" t="str">
        <f>VLOOKUP(J587,'RATE JUNIO '!F$2:K$346,6,FALSE)</f>
        <v>RS</v>
      </c>
      <c r="BD587" s="32" t="s">
        <v>3458</v>
      </c>
      <c r="BE587" s="92" t="str">
        <f>VLOOKUP(J587,'RATES 30-06-2017'!F$2:K$374,6,FALSE)</f>
        <v>RS</v>
      </c>
      <c r="BF587" s="92"/>
      <c r="BG587" s="92" t="e">
        <f>VLOOKUP(J587,Hoja4!C$2:E$268,2,FALSE)</f>
        <v>#N/A</v>
      </c>
      <c r="BH587" s="92" t="e">
        <f>VLOOKUP(J587,Hoja4!C$2:E$268,3,FALSE)</f>
        <v>#N/A</v>
      </c>
      <c r="BI587" s="92"/>
      <c r="BJ587" s="92"/>
      <c r="BK587" s="32" t="str">
        <f>VLOOKUP(J587,RATES!F$2:K$309,6,FALSE)</f>
        <v>RS</v>
      </c>
    </row>
    <row r="588" spans="1:63" ht="14.25" customHeight="1">
      <c r="A588" s="86"/>
      <c r="C588" s="86"/>
      <c r="D588" s="87"/>
      <c r="E588" s="86"/>
      <c r="F588" s="86"/>
      <c r="G588" s="88"/>
      <c r="H588" s="86"/>
      <c r="I588" s="88"/>
      <c r="K588" s="110" t="s">
        <v>66</v>
      </c>
      <c r="L588" s="25">
        <f>SUBTOTAL(9,L583:L587)</f>
        <v>2850016000</v>
      </c>
      <c r="M588" s="111">
        <f>SUBTOTAL(9,M583:M587)</f>
        <v>2971089000</v>
      </c>
      <c r="N588" s="25">
        <v>0</v>
      </c>
      <c r="O588" s="111">
        <f>SUBTOTAL(9,O583:O587)</f>
        <v>0</v>
      </c>
      <c r="P588" s="111">
        <f>SUBTOTAL(9,P583:P587)</f>
        <v>243157000</v>
      </c>
      <c r="Q588" s="109">
        <v>2606859000</v>
      </c>
      <c r="R588" s="25">
        <v>243157000</v>
      </c>
      <c r="S588" s="25">
        <v>2606859000</v>
      </c>
      <c r="T588" s="25">
        <v>0</v>
      </c>
      <c r="U588" s="111">
        <f t="shared" ref="U588:AF588" si="505">SUBTOTAL(9,U583:U587)</f>
        <v>115061000</v>
      </c>
      <c r="V588" s="111">
        <f t="shared" si="505"/>
        <v>0</v>
      </c>
      <c r="W588" s="111">
        <f t="shared" si="505"/>
        <v>0</v>
      </c>
      <c r="X588" s="111">
        <f t="shared" si="505"/>
        <v>0</v>
      </c>
      <c r="Y588" s="111">
        <f t="shared" si="505"/>
        <v>0</v>
      </c>
      <c r="Z588" s="111">
        <f t="shared" si="505"/>
        <v>0</v>
      </c>
      <c r="AA588" s="111">
        <f t="shared" si="505"/>
        <v>0</v>
      </c>
      <c r="AB588" s="111">
        <f t="shared" si="505"/>
        <v>0</v>
      </c>
      <c r="AC588" s="111">
        <f t="shared" si="505"/>
        <v>0</v>
      </c>
      <c r="AD588" s="111">
        <f t="shared" si="505"/>
        <v>0</v>
      </c>
      <c r="AE588" s="111">
        <f t="shared" si="505"/>
        <v>115061000</v>
      </c>
      <c r="AF588" s="111">
        <f t="shared" si="505"/>
        <v>2856028000</v>
      </c>
      <c r="AG588" s="88"/>
      <c r="AH588" s="86"/>
      <c r="AI588" s="257"/>
      <c r="AK588" s="23"/>
      <c r="AL588" s="24"/>
      <c r="AM588" s="23"/>
      <c r="AN588" s="92"/>
      <c r="AO588" s="92"/>
      <c r="AP588" s="92"/>
      <c r="AQ588" s="92"/>
      <c r="AR588" s="92"/>
      <c r="AS588" s="92"/>
      <c r="AT588" s="92"/>
      <c r="AU588" s="92"/>
      <c r="AV588" s="92"/>
      <c r="AW588" s="92"/>
      <c r="AX588" s="92"/>
      <c r="AZ588" s="32" t="s">
        <v>3142</v>
      </c>
    </row>
    <row r="589" spans="1:63" ht="7.5" customHeight="1">
      <c r="A589" s="86"/>
      <c r="C589" s="86"/>
      <c r="D589" s="87"/>
      <c r="E589" s="86"/>
      <c r="F589" s="86"/>
      <c r="G589" s="88"/>
      <c r="H589" s="86"/>
      <c r="I589" s="88"/>
      <c r="K589" s="303"/>
      <c r="M589" s="86"/>
      <c r="O589" s="86"/>
      <c r="P589" s="86"/>
      <c r="U589"/>
      <c r="V589" s="122"/>
      <c r="W589" s="122"/>
      <c r="X589" s="122"/>
      <c r="Y589" s="122"/>
      <c r="Z589" s="122"/>
      <c r="AA589" s="122"/>
      <c r="AB589" s="122"/>
      <c r="AC589" s="122"/>
      <c r="AD589" s="122"/>
      <c r="AE589" s="122"/>
      <c r="AF589" s="122"/>
      <c r="AG589" s="88"/>
      <c r="AH589" s="86"/>
      <c r="AI589" s="257"/>
      <c r="AK589" s="23"/>
      <c r="AL589" s="24"/>
      <c r="AM589" s="23"/>
      <c r="AZ589" s="32" t="s">
        <v>3142</v>
      </c>
    </row>
    <row r="590" spans="1:63" ht="15" customHeight="1">
      <c r="A590" s="86"/>
      <c r="B590" s="302"/>
      <c r="C590" s="86"/>
      <c r="D590" s="87"/>
      <c r="E590" s="86"/>
      <c r="F590" s="86"/>
      <c r="G590" s="88"/>
      <c r="H590" s="86"/>
      <c r="I590" s="88"/>
      <c r="J590" s="302"/>
      <c r="K590" s="260" t="s">
        <v>478</v>
      </c>
      <c r="L590" s="57">
        <f>L588+L580+L574</f>
        <v>10725263700</v>
      </c>
      <c r="M590" s="111">
        <f>M588+M580+M574</f>
        <v>13399431951</v>
      </c>
      <c r="N590" s="57">
        <v>558895673</v>
      </c>
      <c r="O590" s="111">
        <f>O588+O580+O574</f>
        <v>2985931289</v>
      </c>
      <c r="P590" s="111">
        <f>P588+P580+P574</f>
        <v>1114858904</v>
      </c>
      <c r="Q590" s="111">
        <v>9177568758</v>
      </c>
      <c r="R590" s="57">
        <v>1114639904</v>
      </c>
      <c r="S590" s="57">
        <v>9051728123</v>
      </c>
      <c r="T590" s="57">
        <v>0</v>
      </c>
      <c r="U590" s="111">
        <f t="shared" ref="U590:AF590" si="506">U588+U580+U574</f>
        <v>1101773962</v>
      </c>
      <c r="V590" s="111">
        <f t="shared" si="506"/>
        <v>107814972</v>
      </c>
      <c r="W590" s="111">
        <f t="shared" si="506"/>
        <v>232718088</v>
      </c>
      <c r="X590" s="111">
        <f t="shared" si="506"/>
        <v>53493462</v>
      </c>
      <c r="Y590" s="111">
        <f t="shared" si="506"/>
        <v>394026522</v>
      </c>
      <c r="Z590" s="111">
        <f t="shared" si="506"/>
        <v>74960929</v>
      </c>
      <c r="AA590" s="111">
        <f t="shared" si="506"/>
        <v>0</v>
      </c>
      <c r="AB590" s="111">
        <f t="shared" si="506"/>
        <v>192338453</v>
      </c>
      <c r="AC590" s="111">
        <f t="shared" si="506"/>
        <v>73101050</v>
      </c>
      <c r="AD590" s="111">
        <f t="shared" si="506"/>
        <v>734426954</v>
      </c>
      <c r="AE590" s="111">
        <f t="shared" si="506"/>
        <v>367347008</v>
      </c>
      <c r="AF590" s="111">
        <f t="shared" si="506"/>
        <v>9311726700</v>
      </c>
      <c r="AG590" s="88"/>
      <c r="AH590" s="86"/>
      <c r="AI590" s="257"/>
      <c r="AK590" s="23"/>
      <c r="AL590" s="24"/>
      <c r="AM590" s="23"/>
      <c r="AN590" s="92"/>
      <c r="AO590" s="92"/>
      <c r="AP590" s="92"/>
      <c r="AQ590" s="92"/>
      <c r="AR590" s="92"/>
      <c r="AS590" s="92"/>
      <c r="AT590" s="92"/>
      <c r="AU590" s="92"/>
      <c r="AV590" s="92"/>
      <c r="AW590" s="92"/>
      <c r="AX590" s="92"/>
      <c r="AZ590" s="32" t="s">
        <v>3142</v>
      </c>
    </row>
    <row r="591" spans="1:63" s="86" customFormat="1" ht="12" customHeight="1">
      <c r="D591" s="87"/>
      <c r="G591" s="88"/>
      <c r="I591" s="88"/>
      <c r="K591" s="89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  <c r="AA591" s="78"/>
      <c r="AB591" s="78"/>
      <c r="AC591" s="78"/>
      <c r="AD591" s="78"/>
      <c r="AE591" s="78"/>
      <c r="AF591" s="78"/>
      <c r="AG591" s="88"/>
      <c r="AI591" s="257"/>
      <c r="AK591" s="79"/>
      <c r="AL591" s="75"/>
      <c r="AM591" s="79"/>
      <c r="AZ591" s="32" t="s">
        <v>3142</v>
      </c>
      <c r="BA591" s="87"/>
      <c r="BB591" s="432"/>
    </row>
    <row r="592" spans="1:63" ht="15" customHeight="1">
      <c r="A592" s="67"/>
      <c r="B592" s="69"/>
      <c r="C592" s="67"/>
      <c r="D592" s="67"/>
      <c r="E592" s="67"/>
      <c r="F592" s="67"/>
      <c r="G592" s="118"/>
      <c r="H592" s="67"/>
      <c r="I592" s="285"/>
      <c r="J592" s="69"/>
      <c r="K592" s="259" t="s">
        <v>479</v>
      </c>
      <c r="L592" s="13"/>
      <c r="M592" s="67"/>
      <c r="N592" s="13"/>
      <c r="O592" s="67"/>
      <c r="P592" s="124"/>
      <c r="Q592" s="68"/>
      <c r="R592" s="13"/>
      <c r="S592" s="13"/>
      <c r="T592" s="13"/>
      <c r="U592" s="444"/>
      <c r="V592" s="267"/>
      <c r="W592" s="267"/>
      <c r="X592" s="267"/>
      <c r="Y592" s="267"/>
      <c r="Z592" s="267"/>
      <c r="AA592" s="267"/>
      <c r="AB592" s="267"/>
      <c r="AC592" s="267"/>
      <c r="AD592" s="267"/>
      <c r="AE592" s="267"/>
      <c r="AF592" s="267"/>
      <c r="AG592" s="285"/>
      <c r="AH592" s="67"/>
      <c r="AI592" s="68"/>
      <c r="AK592" s="23"/>
      <c r="AL592" s="24"/>
      <c r="AM592" s="23"/>
      <c r="AZ592" s="32" t="s">
        <v>3142</v>
      </c>
    </row>
    <row r="593" spans="1:63">
      <c r="A593" s="86"/>
      <c r="C593" s="86"/>
      <c r="D593" s="87"/>
      <c r="E593" s="86"/>
      <c r="F593" s="86"/>
      <c r="G593" s="88"/>
      <c r="H593" s="86"/>
      <c r="I593" s="88"/>
      <c r="K593" s="16" t="s">
        <v>22</v>
      </c>
      <c r="M593" s="86"/>
      <c r="O593" s="86"/>
      <c r="P593" s="86"/>
      <c r="U593"/>
      <c r="V593" s="122"/>
      <c r="W593" s="122"/>
      <c r="X593" s="122"/>
      <c r="Y593" s="122"/>
      <c r="Z593" s="122"/>
      <c r="AA593" s="122"/>
      <c r="AB593" s="122"/>
      <c r="AC593" s="122"/>
      <c r="AD593" s="122"/>
      <c r="AE593" s="122"/>
      <c r="AF593" s="122"/>
      <c r="AG593" s="88"/>
      <c r="AH593" s="86"/>
      <c r="AI593" s="257"/>
      <c r="AK593" s="23"/>
      <c r="AL593" s="24"/>
      <c r="AM593" s="23"/>
      <c r="AZ593" s="32" t="s">
        <v>3142</v>
      </c>
    </row>
    <row r="594" spans="1:63" s="32" customFormat="1" ht="15" customHeight="1">
      <c r="A594" s="17">
        <v>31</v>
      </c>
      <c r="B594" s="99">
        <v>1</v>
      </c>
      <c r="C594" s="17" t="s">
        <v>23</v>
      </c>
      <c r="D594" s="18" t="s">
        <v>24</v>
      </c>
      <c r="E594" s="17" t="s">
        <v>362</v>
      </c>
      <c r="F594" s="17" t="s">
        <v>480</v>
      </c>
      <c r="G594" s="18" t="s">
        <v>481</v>
      </c>
      <c r="H594" s="18" t="s">
        <v>27</v>
      </c>
      <c r="I594" s="18">
        <v>30073551</v>
      </c>
      <c r="J594" s="112" t="str">
        <f t="shared" ref="J594:J595" si="507">CONCATENATE(I594,"-",H594)</f>
        <v>30073551-EJECUCION</v>
      </c>
      <c r="K594" s="442" t="s">
        <v>3248</v>
      </c>
      <c r="L594" s="289">
        <v>2986626172</v>
      </c>
      <c r="M594" s="19">
        <v>2986626172</v>
      </c>
      <c r="N594" s="289">
        <v>1959633655</v>
      </c>
      <c r="O594" s="19">
        <v>1969987155</v>
      </c>
      <c r="P594" s="19">
        <v>1016639017</v>
      </c>
      <c r="Q594" s="290">
        <v>0</v>
      </c>
      <c r="R594" s="291">
        <v>1016898517</v>
      </c>
      <c r="S594" s="292">
        <v>10094000</v>
      </c>
      <c r="T594" s="293">
        <v>0</v>
      </c>
      <c r="U594" s="21">
        <v>974918446</v>
      </c>
      <c r="V594" s="266">
        <v>708318412</v>
      </c>
      <c r="W594" s="266">
        <v>0</v>
      </c>
      <c r="X594" s="266">
        <v>186739605</v>
      </c>
      <c r="Y594" s="266">
        <f t="shared" ref="Y594:Y595" si="508">V594+W594+X594</f>
        <v>895058017</v>
      </c>
      <c r="Z594" s="266">
        <v>0</v>
      </c>
      <c r="AA594" s="266">
        <v>0</v>
      </c>
      <c r="AB594" s="266">
        <v>79860429</v>
      </c>
      <c r="AC594" s="266">
        <v>0</v>
      </c>
      <c r="AD594" s="266">
        <f t="shared" ref="AD594:AD595" si="509">V594+W594+X594+Z594+AA594+AB594+AC594</f>
        <v>974918446</v>
      </c>
      <c r="AE594" s="266">
        <f t="shared" ref="AE594:AE595" si="510">U594-AD594</f>
        <v>0</v>
      </c>
      <c r="AF594" s="266">
        <f t="shared" ref="AF594:AF595" si="511">M594-(O594+U594)</f>
        <v>41720571</v>
      </c>
      <c r="AG594" s="18" t="s">
        <v>3419</v>
      </c>
      <c r="AH594" s="17" t="s">
        <v>109</v>
      </c>
      <c r="AI594" s="81" t="s">
        <v>30</v>
      </c>
      <c r="AJ594" s="295" t="s">
        <v>31</v>
      </c>
      <c r="AK594" s="296" t="s">
        <v>30</v>
      </c>
      <c r="AL594" s="297" t="s">
        <v>189</v>
      </c>
      <c r="AM594" s="296" t="s">
        <v>45</v>
      </c>
      <c r="AN594" t="str">
        <f t="shared" ref="AN594:AN595" si="512">CONCATENATE( "OR PRO.CODIGO=",I594)</f>
        <v>OR PRO.CODIGO=30073551</v>
      </c>
      <c r="AO594">
        <f>LEN(I594)</f>
        <v>8</v>
      </c>
      <c r="AP594" t="e">
        <f>VLOOKUP(J594,#REF!,5,FALSE)</f>
        <v>#REF!</v>
      </c>
      <c r="AR594" t="e">
        <f>VLOOKUP(J594,#REF!,6,FALSE)</f>
        <v>#REF!</v>
      </c>
      <c r="AS594" s="32" t="str">
        <f>VLOOKUP(I594,'convenios 2017'!A$2:O$82,15,FALSE)</f>
        <v>con convenio</v>
      </c>
      <c r="AT594" s="373">
        <f>O594+AD594</f>
        <v>2944905601</v>
      </c>
      <c r="AU594" s="32" t="e">
        <f>VLOOKUP(I594,'convenio 2016'!A$2:N$196,14,FALSE)</f>
        <v>#N/A</v>
      </c>
      <c r="AV594" s="32" t="e">
        <f>VLOOKUP(I594,'convenio 2015'!A$4:M$228,13,FALSE)</f>
        <v>#N/A</v>
      </c>
      <c r="AW594" s="32" t="e">
        <f>VLOOKUP(J594,#REF!,6,FALSE)</f>
        <v>#REF!</v>
      </c>
      <c r="AX594" s="373">
        <f>O594+AD594</f>
        <v>2944905601</v>
      </c>
      <c r="AY594" s="32" t="s">
        <v>1763</v>
      </c>
      <c r="AZ594" s="32" t="s">
        <v>3181</v>
      </c>
      <c r="BA594" s="377">
        <v>492</v>
      </c>
      <c r="BB594" s="431">
        <v>42808</v>
      </c>
      <c r="BC594" s="32" t="str">
        <f>VLOOKUP(J594,'RATE JUNIO '!F$2:K$346,6,FALSE)</f>
        <v>RS</v>
      </c>
      <c r="BD594" s="32" t="s">
        <v>3458</v>
      </c>
      <c r="BE594" s="92" t="str">
        <f>VLOOKUP(J594,'RATES 30-06-2017'!F$2:K$374,6,FALSE)</f>
        <v>RS</v>
      </c>
      <c r="BF594" s="92"/>
      <c r="BG594" s="92" t="str">
        <f>VLOOKUP(J594,Hoja4!C$2:E$268,2,FALSE)</f>
        <v>FIE</v>
      </c>
      <c r="BH594" s="92">
        <f>VLOOKUP(J594,Hoja4!C$2:E$268,3,FALSE)</f>
        <v>31</v>
      </c>
      <c r="BI594" s="92"/>
      <c r="BJ594" s="92"/>
      <c r="BK594" s="32" t="str">
        <f>VLOOKUP(J594,RATES!F$2:K$309,6,FALSE)</f>
        <v>RS</v>
      </c>
    </row>
    <row r="595" spans="1:63" s="32" customFormat="1" ht="15" customHeight="1">
      <c r="A595" s="17">
        <v>31</v>
      </c>
      <c r="B595" s="99">
        <v>5</v>
      </c>
      <c r="C595" s="17" t="s">
        <v>23</v>
      </c>
      <c r="D595" s="18" t="s">
        <v>24</v>
      </c>
      <c r="E595" s="17" t="s">
        <v>362</v>
      </c>
      <c r="F595" s="17" t="s">
        <v>480</v>
      </c>
      <c r="G595" s="18" t="s">
        <v>481</v>
      </c>
      <c r="H595" s="18" t="s">
        <v>27</v>
      </c>
      <c r="I595" s="18">
        <v>30115878</v>
      </c>
      <c r="J595" s="112" t="str">
        <f t="shared" si="507"/>
        <v>30115878-EJECUCION</v>
      </c>
      <c r="K595" s="442" t="s">
        <v>3249</v>
      </c>
      <c r="L595" s="100">
        <v>46217000</v>
      </c>
      <c r="M595" s="125">
        <v>46217000</v>
      </c>
      <c r="N595" s="100">
        <v>39584450</v>
      </c>
      <c r="O595" s="125">
        <v>37373600</v>
      </c>
      <c r="P595" s="125">
        <v>8843400</v>
      </c>
      <c r="Q595" s="19">
        <v>0</v>
      </c>
      <c r="R595" s="101">
        <v>6632550</v>
      </c>
      <c r="S595" s="20">
        <v>0</v>
      </c>
      <c r="T595" s="21">
        <v>0</v>
      </c>
      <c r="U595" s="21">
        <v>8843400</v>
      </c>
      <c r="V595" s="266">
        <v>0</v>
      </c>
      <c r="W595" s="266">
        <v>0</v>
      </c>
      <c r="X595" s="266">
        <v>0</v>
      </c>
      <c r="Y595" s="266">
        <f t="shared" si="508"/>
        <v>0</v>
      </c>
      <c r="Z595" s="266">
        <v>2210850</v>
      </c>
      <c r="AA595" s="266">
        <v>0</v>
      </c>
      <c r="AB595" s="266">
        <v>0</v>
      </c>
      <c r="AC595" s="266">
        <v>0</v>
      </c>
      <c r="AD595" s="266">
        <f t="shared" si="509"/>
        <v>2210850</v>
      </c>
      <c r="AE595" s="266">
        <f t="shared" si="510"/>
        <v>6632550</v>
      </c>
      <c r="AF595" s="266">
        <f t="shared" si="511"/>
        <v>0</v>
      </c>
      <c r="AG595" s="18" t="s">
        <v>3419</v>
      </c>
      <c r="AH595" s="17" t="s">
        <v>685</v>
      </c>
      <c r="AI595" s="81" t="s">
        <v>30</v>
      </c>
      <c r="AJ595" s="22" t="s">
        <v>31</v>
      </c>
      <c r="AK595" s="23"/>
      <c r="AL595" s="24"/>
      <c r="AM595" s="23" t="s">
        <v>45</v>
      </c>
      <c r="AN595" t="str">
        <f t="shared" si="512"/>
        <v>OR PRO.CODIGO=30115878</v>
      </c>
      <c r="AO595">
        <f>LEN(I595)</f>
        <v>8</v>
      </c>
      <c r="AP595" t="e">
        <f>VLOOKUP(J595,#REF!,5,FALSE)</f>
        <v>#REF!</v>
      </c>
      <c r="AQ595"/>
      <c r="AR595" t="e">
        <f>VLOOKUP(J595,#REF!,6,FALSE)</f>
        <v>#REF!</v>
      </c>
      <c r="AS595" s="32" t="e">
        <f>VLOOKUP(I595,'convenios 2017'!A$2:O$82,15,FALSE)</f>
        <v>#N/A</v>
      </c>
      <c r="AT595" s="373">
        <f>O595+AD595</f>
        <v>39584450</v>
      </c>
      <c r="AU595" s="32" t="str">
        <f>VLOOKUP(I595,'convenio 2016'!A$2:N$196,14,FALSE)</f>
        <v>toma razon</v>
      </c>
      <c r="AV595" s="32" t="e">
        <f>VLOOKUP(I595,'convenio 2015'!A$4:M$228,13,FALSE)</f>
        <v>#N/A</v>
      </c>
      <c r="AW595" s="32" t="e">
        <f>VLOOKUP(J595,#REF!,6,FALSE)</f>
        <v>#REF!</v>
      </c>
      <c r="AX595" s="373">
        <f>O595+AD595</f>
        <v>39584450</v>
      </c>
      <c r="AY595" s="32" t="s">
        <v>2408</v>
      </c>
      <c r="AZ595" s="32" t="s">
        <v>2398</v>
      </c>
      <c r="BA595" s="377">
        <v>3678</v>
      </c>
      <c r="BB595" s="431">
        <v>42734</v>
      </c>
      <c r="BC595" s="32" t="e">
        <f>VLOOKUP(J595,'RATE JUNIO '!F$2:K$346,6,FALSE)</f>
        <v>#N/A</v>
      </c>
      <c r="BD595" s="32" t="s">
        <v>3458</v>
      </c>
      <c r="BE595" s="92" t="e">
        <f>VLOOKUP(J595,'RATES 30-06-2017'!F$2:K$374,6,FALSE)</f>
        <v>#N/A</v>
      </c>
      <c r="BF595" s="92"/>
      <c r="BG595" s="92" t="str">
        <f>VLOOKUP(J595,Hoja4!C$2:E$268,2,FALSE)</f>
        <v>FAR</v>
      </c>
      <c r="BH595" s="92">
        <f>VLOOKUP(J595,Hoja4!C$2:E$268,3,FALSE)</f>
        <v>31</v>
      </c>
      <c r="BI595" s="92"/>
      <c r="BJ595" s="92"/>
      <c r="BK595" s="32" t="e">
        <f>VLOOKUP(J595,RATES!F$2:K$309,6,FALSE)</f>
        <v>#N/A</v>
      </c>
    </row>
    <row r="596" spans="1:63">
      <c r="A596" s="86"/>
      <c r="B596" s="302"/>
      <c r="C596" s="86"/>
      <c r="D596" s="87"/>
      <c r="E596" s="86"/>
      <c r="F596" s="86"/>
      <c r="G596" s="88"/>
      <c r="H596" s="86"/>
      <c r="I596" s="88"/>
      <c r="J596" s="302"/>
      <c r="K596" s="110" t="s">
        <v>47</v>
      </c>
      <c r="L596" s="25">
        <f>SUBTOTAL(9,L594:L595)</f>
        <v>3032843172</v>
      </c>
      <c r="M596" s="111">
        <f>SUBTOTAL(9,M594:M595)</f>
        <v>3032843172</v>
      </c>
      <c r="N596" s="25">
        <v>1999218105</v>
      </c>
      <c r="O596" s="111">
        <f>SUBTOTAL(9,O594:O595)</f>
        <v>2007360755</v>
      </c>
      <c r="P596" s="111">
        <f>SUBTOTAL(9,P594:P595)</f>
        <v>1025482417</v>
      </c>
      <c r="Q596" s="109">
        <v>0</v>
      </c>
      <c r="R596" s="25">
        <v>1023531067</v>
      </c>
      <c r="S596" s="25">
        <v>10094000</v>
      </c>
      <c r="T596" s="25">
        <v>0</v>
      </c>
      <c r="U596" s="111">
        <f t="shared" ref="U596:AF596" si="513">SUBTOTAL(9,U594:U595)</f>
        <v>983761846</v>
      </c>
      <c r="V596" s="111">
        <f t="shared" si="513"/>
        <v>708318412</v>
      </c>
      <c r="W596" s="111">
        <f t="shared" si="513"/>
        <v>0</v>
      </c>
      <c r="X596" s="111">
        <f t="shared" si="513"/>
        <v>186739605</v>
      </c>
      <c r="Y596" s="111">
        <f t="shared" si="513"/>
        <v>895058017</v>
      </c>
      <c r="Z596" s="111">
        <f t="shared" si="513"/>
        <v>2210850</v>
      </c>
      <c r="AA596" s="111">
        <f t="shared" si="513"/>
        <v>0</v>
      </c>
      <c r="AB596" s="111">
        <f t="shared" si="513"/>
        <v>79860429</v>
      </c>
      <c r="AC596" s="111">
        <f t="shared" si="513"/>
        <v>0</v>
      </c>
      <c r="AD596" s="111">
        <f t="shared" si="513"/>
        <v>977129296</v>
      </c>
      <c r="AE596" s="111">
        <f t="shared" si="513"/>
        <v>6632550</v>
      </c>
      <c r="AF596" s="111">
        <f t="shared" si="513"/>
        <v>41720571</v>
      </c>
      <c r="AG596" s="88"/>
      <c r="AH596" s="86"/>
      <c r="AI596" s="257"/>
      <c r="AK596" s="23"/>
      <c r="AL596" s="24"/>
      <c r="AM596" s="23"/>
      <c r="AN596" s="92"/>
      <c r="AO596" s="92"/>
      <c r="AP596" s="92"/>
      <c r="AQ596" s="92"/>
      <c r="AR596" s="92"/>
      <c r="AS596" s="92"/>
      <c r="AT596" s="92"/>
      <c r="AU596" s="92"/>
      <c r="AV596" s="92"/>
      <c r="AW596" s="92"/>
      <c r="AX596" s="92"/>
      <c r="AZ596" s="32" t="s">
        <v>3142</v>
      </c>
    </row>
    <row r="597" spans="1:63" ht="12" customHeight="1">
      <c r="A597" s="86"/>
      <c r="C597" s="86"/>
      <c r="D597" s="87"/>
      <c r="E597" s="86"/>
      <c r="F597" s="86"/>
      <c r="G597" s="88"/>
      <c r="H597" s="86"/>
      <c r="I597" s="88"/>
      <c r="K597" s="303"/>
      <c r="L597" s="302"/>
      <c r="M597" s="86"/>
      <c r="N597" s="302"/>
      <c r="O597" s="86"/>
      <c r="P597" s="86"/>
      <c r="Q597" s="302"/>
      <c r="R597" s="302"/>
      <c r="S597" s="302"/>
      <c r="T597" s="302"/>
      <c r="U597" s="302"/>
      <c r="V597" s="122"/>
      <c r="W597" s="122"/>
      <c r="X597" s="122"/>
      <c r="Y597" s="122"/>
      <c r="Z597" s="122"/>
      <c r="AA597" s="122"/>
      <c r="AB597" s="122"/>
      <c r="AC597" s="122"/>
      <c r="AD597" s="122"/>
      <c r="AE597" s="122"/>
      <c r="AF597" s="122"/>
      <c r="AG597" s="88"/>
      <c r="AH597" s="86"/>
      <c r="AI597" s="257"/>
      <c r="AK597" s="23"/>
      <c r="AL597" s="24"/>
      <c r="AM597" s="23"/>
      <c r="AZ597" s="32" t="s">
        <v>3142</v>
      </c>
    </row>
    <row r="598" spans="1:63">
      <c r="A598" s="86"/>
      <c r="C598" s="86"/>
      <c r="D598" s="87"/>
      <c r="E598" s="86"/>
      <c r="F598" s="86"/>
      <c r="G598" s="88"/>
      <c r="H598" s="86"/>
      <c r="I598" s="88"/>
      <c r="K598" s="16" t="s">
        <v>48</v>
      </c>
      <c r="M598" s="86"/>
      <c r="O598" s="86"/>
      <c r="P598" s="86"/>
      <c r="Q598" s="302"/>
      <c r="U598"/>
      <c r="V598" s="122"/>
      <c r="W598" s="122"/>
      <c r="X598" s="122"/>
      <c r="Y598" s="122"/>
      <c r="Z598" s="122"/>
      <c r="AA598" s="122"/>
      <c r="AB598" s="122"/>
      <c r="AC598" s="122"/>
      <c r="AD598" s="122"/>
      <c r="AE598" s="122"/>
      <c r="AF598" s="122"/>
      <c r="AG598" s="88"/>
      <c r="AH598" s="86"/>
      <c r="AI598" s="257"/>
      <c r="AK598" s="23"/>
      <c r="AL598" s="24"/>
      <c r="AM598" s="23"/>
      <c r="AZ598" s="32" t="s">
        <v>3142</v>
      </c>
    </row>
    <row r="599" spans="1:63" s="32" customFormat="1" ht="15" customHeight="1">
      <c r="A599" s="17">
        <v>31</v>
      </c>
      <c r="B599" s="99">
        <v>2</v>
      </c>
      <c r="C599" s="17" t="s">
        <v>23</v>
      </c>
      <c r="D599" s="18" t="s">
        <v>24</v>
      </c>
      <c r="E599" s="17" t="s">
        <v>362</v>
      </c>
      <c r="F599" s="17" t="s">
        <v>480</v>
      </c>
      <c r="G599" s="18" t="s">
        <v>481</v>
      </c>
      <c r="H599" s="18" t="s">
        <v>27</v>
      </c>
      <c r="I599" s="18">
        <v>30086022</v>
      </c>
      <c r="J599" s="112" t="str">
        <f t="shared" ref="J599:J600" si="514">CONCATENATE(I599,"-",H599)</f>
        <v>30086022-EJECUCION</v>
      </c>
      <c r="K599" s="442" t="s">
        <v>1873</v>
      </c>
      <c r="L599" s="100">
        <v>921181668</v>
      </c>
      <c r="M599" s="19">
        <v>884260938</v>
      </c>
      <c r="N599" s="100">
        <v>0</v>
      </c>
      <c r="O599" s="19">
        <v>1000000</v>
      </c>
      <c r="P599" s="19">
        <v>361807248</v>
      </c>
      <c r="Q599" s="19">
        <v>192674000</v>
      </c>
      <c r="R599" s="101">
        <v>300000000</v>
      </c>
      <c r="S599" s="20">
        <v>621181668</v>
      </c>
      <c r="T599" s="21">
        <v>0</v>
      </c>
      <c r="U599" s="21">
        <v>883260938</v>
      </c>
      <c r="V599" s="266">
        <v>0</v>
      </c>
      <c r="W599" s="266">
        <v>86817602</v>
      </c>
      <c r="X599" s="266">
        <v>69277695</v>
      </c>
      <c r="Y599" s="266">
        <f t="shared" ref="Y599:Y600" si="515">V599+W599+X599</f>
        <v>156095297</v>
      </c>
      <c r="Z599" s="266">
        <v>60497257</v>
      </c>
      <c r="AA599" s="266">
        <v>41303524</v>
      </c>
      <c r="AB599" s="266">
        <v>128037267</v>
      </c>
      <c r="AC599" s="266">
        <v>124251934</v>
      </c>
      <c r="AD599" s="266">
        <f t="shared" ref="AD599:AD600" si="516">V599+W599+X599+Z599+AA599+AB599+AC599</f>
        <v>510185279</v>
      </c>
      <c r="AE599" s="266">
        <f t="shared" ref="AE599:AE600" si="517">U599-AD599</f>
        <v>373075659</v>
      </c>
      <c r="AF599" s="266">
        <f t="shared" ref="AF599:AF600" si="518">M599-(O599+U599)</f>
        <v>0</v>
      </c>
      <c r="AG599" s="18" t="s">
        <v>3419</v>
      </c>
      <c r="AH599" s="17" t="s">
        <v>109</v>
      </c>
      <c r="AI599" s="81" t="s">
        <v>30</v>
      </c>
      <c r="AJ599" s="22" t="s">
        <v>31</v>
      </c>
      <c r="AK599" s="23" t="s">
        <v>30</v>
      </c>
      <c r="AL599" s="24" t="s">
        <v>187</v>
      </c>
      <c r="AM599" s="23" t="s">
        <v>45</v>
      </c>
      <c r="AN599" t="str">
        <f t="shared" ref="AN599:AN600" si="519">CONCATENATE( "OR PRO.CODIGO=",I599)</f>
        <v>OR PRO.CODIGO=30086022</v>
      </c>
      <c r="AO599">
        <f>LEN(I599)</f>
        <v>8</v>
      </c>
      <c r="AP599" t="e">
        <f>VLOOKUP(J599,#REF!,5,FALSE)</f>
        <v>#REF!</v>
      </c>
      <c r="AQ599"/>
      <c r="AR599" t="e">
        <f>VLOOKUP(J599,#REF!,6,FALSE)</f>
        <v>#REF!</v>
      </c>
      <c r="AS599" s="32" t="e">
        <f>VLOOKUP(I599,'convenios 2017'!A$2:O$82,15,FALSE)</f>
        <v>#N/A</v>
      </c>
      <c r="AT599" s="373">
        <f>O599+AD599</f>
        <v>511185279</v>
      </c>
      <c r="AU599" s="32" t="str">
        <f>VLOOKUP(I599,'convenio 2016'!A$2:N$196,14,FALSE)</f>
        <v>toma razon</v>
      </c>
      <c r="AV599" s="32" t="e">
        <f>VLOOKUP(I599,'convenio 2015'!A$4:M$228,13,FALSE)</f>
        <v>#N/A</v>
      </c>
      <c r="AW599" s="32" t="e">
        <f>VLOOKUP(J599,#REF!,6,FALSE)</f>
        <v>#REF!</v>
      </c>
      <c r="AX599" s="373">
        <f>O599+AD599</f>
        <v>511185279</v>
      </c>
      <c r="AY599" s="32" t="s">
        <v>2408</v>
      </c>
      <c r="AZ599" s="32" t="s">
        <v>1874</v>
      </c>
      <c r="BA599" s="377">
        <v>400</v>
      </c>
      <c r="BB599" s="431">
        <v>42447</v>
      </c>
      <c r="BC599" s="32" t="str">
        <f>VLOOKUP(J599,'RATE JUNIO '!F$2:K$346,6,FALSE)</f>
        <v>RS</v>
      </c>
      <c r="BD599" s="32" t="s">
        <v>3458</v>
      </c>
      <c r="BE599" s="92" t="str">
        <f>VLOOKUP(J599,'RATES 30-06-2017'!F$2:K$374,6,FALSE)</f>
        <v>RS</v>
      </c>
      <c r="BF599" s="92"/>
      <c r="BG599" s="92" t="str">
        <f>VLOOKUP(J599,Hoja4!C$2:E$268,2,FALSE)</f>
        <v>FIE</v>
      </c>
      <c r="BH599" s="92">
        <f>VLOOKUP(J599,Hoja4!C$2:E$268,3,FALSE)</f>
        <v>31</v>
      </c>
      <c r="BI599" s="92"/>
      <c r="BJ599" s="92"/>
      <c r="BK599" s="32" t="str">
        <f>VLOOKUP(J599,RATES!F$2:K$309,6,FALSE)</f>
        <v>RS</v>
      </c>
    </row>
    <row r="600" spans="1:63" s="32" customFormat="1" ht="15" customHeight="1">
      <c r="A600" s="17">
        <v>31</v>
      </c>
      <c r="B600" s="99">
        <v>3</v>
      </c>
      <c r="C600" s="17" t="s">
        <v>23</v>
      </c>
      <c r="D600" s="18" t="s">
        <v>24</v>
      </c>
      <c r="E600" s="17" t="s">
        <v>362</v>
      </c>
      <c r="F600" s="17" t="s">
        <v>480</v>
      </c>
      <c r="G600" s="18" t="s">
        <v>481</v>
      </c>
      <c r="H600" s="18" t="s">
        <v>27</v>
      </c>
      <c r="I600" s="18">
        <v>30086050</v>
      </c>
      <c r="J600" s="112" t="str">
        <f t="shared" si="514"/>
        <v>30086050-EJECUCION</v>
      </c>
      <c r="K600" s="442" t="s">
        <v>1869</v>
      </c>
      <c r="L600" s="100">
        <v>572800000</v>
      </c>
      <c r="M600" s="125">
        <v>729698000</v>
      </c>
      <c r="N600" s="100">
        <v>0</v>
      </c>
      <c r="O600" s="125">
        <v>1000000</v>
      </c>
      <c r="P600" s="125">
        <v>300000000</v>
      </c>
      <c r="Q600" s="19">
        <v>428698000</v>
      </c>
      <c r="R600" s="101">
        <v>300000000</v>
      </c>
      <c r="S600" s="20">
        <v>272800000</v>
      </c>
      <c r="T600" s="21">
        <v>0</v>
      </c>
      <c r="U600" s="21">
        <v>277078016</v>
      </c>
      <c r="V600" s="266">
        <v>0</v>
      </c>
      <c r="W600" s="266">
        <v>0</v>
      </c>
      <c r="X600" s="266">
        <v>0</v>
      </c>
      <c r="Y600" s="266">
        <f t="shared" si="515"/>
        <v>0</v>
      </c>
      <c r="Z600" s="266">
        <v>0</v>
      </c>
      <c r="AA600" s="266">
        <v>0</v>
      </c>
      <c r="AB600" s="266">
        <v>0</v>
      </c>
      <c r="AC600" s="266">
        <v>0</v>
      </c>
      <c r="AD600" s="266">
        <f t="shared" si="516"/>
        <v>0</v>
      </c>
      <c r="AE600" s="266">
        <f t="shared" si="517"/>
        <v>277078016</v>
      </c>
      <c r="AF600" s="266">
        <f t="shared" si="518"/>
        <v>451619984</v>
      </c>
      <c r="AG600" s="18" t="s">
        <v>1456</v>
      </c>
      <c r="AH600" s="17" t="s">
        <v>109</v>
      </c>
      <c r="AI600" s="81" t="s">
        <v>30</v>
      </c>
      <c r="AJ600" s="22" t="s">
        <v>31</v>
      </c>
      <c r="AK600" s="23" t="s">
        <v>30</v>
      </c>
      <c r="AL600" s="24" t="s">
        <v>486</v>
      </c>
      <c r="AM600" s="23" t="s">
        <v>45</v>
      </c>
      <c r="AN600" t="str">
        <f t="shared" si="519"/>
        <v>OR PRO.CODIGO=30086050</v>
      </c>
      <c r="AO600">
        <f>LEN(I600)</f>
        <v>8</v>
      </c>
      <c r="AP600" t="e">
        <f>VLOOKUP(J600,#REF!,5,FALSE)</f>
        <v>#REF!</v>
      </c>
      <c r="AQ600"/>
      <c r="AR600" t="e">
        <f>VLOOKUP(J600,#REF!,6,FALSE)</f>
        <v>#REF!</v>
      </c>
      <c r="AS600" s="32" t="e">
        <f>VLOOKUP(I600,'convenios 2017'!A$2:O$82,15,FALSE)</f>
        <v>#N/A</v>
      </c>
      <c r="AT600" s="373">
        <f>O600+AD600</f>
        <v>1000000</v>
      </c>
      <c r="AU600" s="32" t="str">
        <f>VLOOKUP(I600,'convenio 2016'!A$2:N$196,14,FALSE)</f>
        <v>toma razon</v>
      </c>
      <c r="AV600" s="32" t="e">
        <f>VLOOKUP(I600,'convenio 2015'!A$4:M$228,13,FALSE)</f>
        <v>#N/A</v>
      </c>
      <c r="AW600" s="32" t="e">
        <f>VLOOKUP(J600,#REF!,6,FALSE)</f>
        <v>#REF!</v>
      </c>
      <c r="AX600" s="373">
        <f>O600+AD600</f>
        <v>1000000</v>
      </c>
      <c r="AY600" s="32" t="s">
        <v>2408</v>
      </c>
      <c r="AZ600" s="32" t="s">
        <v>1871</v>
      </c>
      <c r="BA600" s="377">
        <v>383</v>
      </c>
      <c r="BB600" s="431">
        <v>42445</v>
      </c>
      <c r="BC600" s="32" t="str">
        <f>VLOOKUP(J600,'RATE JUNIO '!F$2:K$346,6,FALSE)</f>
        <v>RS</v>
      </c>
      <c r="BD600" s="32" t="s">
        <v>3458</v>
      </c>
      <c r="BE600" s="92" t="str">
        <f>VLOOKUP(J600,'RATES 30-06-2017'!F$2:K$374,6,FALSE)</f>
        <v>RS</v>
      </c>
      <c r="BF600" s="92"/>
      <c r="BG600" s="92" t="str">
        <f>VLOOKUP(J600,Hoja4!C$2:E$268,2,FALSE)</f>
        <v>FIE</v>
      </c>
      <c r="BH600" s="92">
        <f>VLOOKUP(J600,Hoja4!C$2:E$268,3,FALSE)</f>
        <v>31</v>
      </c>
      <c r="BI600" s="92"/>
      <c r="BJ600" s="92"/>
      <c r="BK600" s="32" t="str">
        <f>VLOOKUP(J600,RATES!F$2:K$309,6,FALSE)</f>
        <v>RS</v>
      </c>
    </row>
    <row r="601" spans="1:63">
      <c r="A601" s="86"/>
      <c r="B601" s="302"/>
      <c r="C601" s="86"/>
      <c r="D601" s="87"/>
      <c r="E601" s="86"/>
      <c r="F601" s="86"/>
      <c r="G601" s="88"/>
      <c r="H601" s="86"/>
      <c r="I601" s="88"/>
      <c r="J601" s="302"/>
      <c r="K601" s="110" t="s">
        <v>52</v>
      </c>
      <c r="L601" s="25">
        <f>SUBTOTAL(9,L599:L600)</f>
        <v>1493981668</v>
      </c>
      <c r="M601" s="111">
        <f>SUBTOTAL(9,M599:M600)</f>
        <v>1613958938</v>
      </c>
      <c r="N601" s="25">
        <v>0</v>
      </c>
      <c r="O601" s="111">
        <f>SUBTOTAL(9,O599:O600)</f>
        <v>2000000</v>
      </c>
      <c r="P601" s="111">
        <f>SUBTOTAL(9,P599:P600)</f>
        <v>661807248</v>
      </c>
      <c r="Q601" s="109">
        <v>621372000</v>
      </c>
      <c r="R601" s="25">
        <v>600000000</v>
      </c>
      <c r="S601" s="25">
        <v>893981668</v>
      </c>
      <c r="T601" s="25" t="e">
        <v>#REF!</v>
      </c>
      <c r="U601" s="111">
        <f t="shared" ref="U601:AF601" si="520">SUBTOTAL(9,U599:U600)</f>
        <v>1160338954</v>
      </c>
      <c r="V601" s="111">
        <f t="shared" si="520"/>
        <v>0</v>
      </c>
      <c r="W601" s="111">
        <f t="shared" si="520"/>
        <v>86817602</v>
      </c>
      <c r="X601" s="111">
        <f t="shared" si="520"/>
        <v>69277695</v>
      </c>
      <c r="Y601" s="111">
        <f t="shared" si="520"/>
        <v>156095297</v>
      </c>
      <c r="Z601" s="111">
        <f t="shared" si="520"/>
        <v>60497257</v>
      </c>
      <c r="AA601" s="111">
        <f t="shared" si="520"/>
        <v>41303524</v>
      </c>
      <c r="AB601" s="111">
        <f t="shared" si="520"/>
        <v>128037267</v>
      </c>
      <c r="AC601" s="111">
        <f t="shared" si="520"/>
        <v>124251934</v>
      </c>
      <c r="AD601" s="111">
        <f t="shared" si="520"/>
        <v>510185279</v>
      </c>
      <c r="AE601" s="111">
        <f t="shared" si="520"/>
        <v>650153675</v>
      </c>
      <c r="AF601" s="111">
        <f t="shared" si="520"/>
        <v>451619984</v>
      </c>
      <c r="AG601" s="88"/>
      <c r="AH601" s="86"/>
      <c r="AI601" s="257"/>
      <c r="AK601" s="23"/>
      <c r="AL601" s="24"/>
      <c r="AM601" s="23"/>
      <c r="AN601" s="92"/>
      <c r="AO601" s="92"/>
      <c r="AP601" s="92"/>
      <c r="AQ601" s="92"/>
      <c r="AR601" s="92"/>
      <c r="AS601" s="92"/>
      <c r="AT601" s="92"/>
      <c r="AU601" s="92"/>
      <c r="AV601" s="92"/>
      <c r="AW601" s="92"/>
      <c r="AX601" s="92"/>
      <c r="AZ601" s="32" t="s">
        <v>3142</v>
      </c>
    </row>
    <row r="602" spans="1:63" ht="12" customHeight="1">
      <c r="A602" s="86"/>
      <c r="C602" s="86"/>
      <c r="D602" s="87"/>
      <c r="E602" s="86"/>
      <c r="F602" s="86"/>
      <c r="G602" s="88"/>
      <c r="H602" s="86"/>
      <c r="I602" s="88"/>
      <c r="K602" s="303"/>
      <c r="M602" s="86"/>
      <c r="O602" s="86"/>
      <c r="P602" s="86"/>
      <c r="Q602" s="302"/>
      <c r="U602"/>
      <c r="V602" s="122"/>
      <c r="W602" s="122"/>
      <c r="X602" s="122"/>
      <c r="Y602" s="122"/>
      <c r="Z602" s="122"/>
      <c r="AA602" s="122"/>
      <c r="AB602" s="122"/>
      <c r="AC602" s="122"/>
      <c r="AD602" s="122"/>
      <c r="AE602" s="122"/>
      <c r="AF602" s="122"/>
      <c r="AG602" s="88"/>
      <c r="AH602" s="86"/>
      <c r="AI602" s="257"/>
      <c r="AK602" s="23"/>
      <c r="AL602" s="24"/>
      <c r="AM602" s="23"/>
      <c r="AZ602" s="32" t="s">
        <v>3142</v>
      </c>
    </row>
    <row r="603" spans="1:63">
      <c r="A603" s="86"/>
      <c r="B603" s="302"/>
      <c r="C603" s="86"/>
      <c r="D603" s="87"/>
      <c r="E603" s="86"/>
      <c r="F603" s="86"/>
      <c r="G603" s="88"/>
      <c r="H603" s="86"/>
      <c r="I603" s="88"/>
      <c r="J603" s="302"/>
      <c r="K603" s="16" t="s">
        <v>53</v>
      </c>
      <c r="L603" s="302"/>
      <c r="M603" s="86"/>
      <c r="N603" s="302"/>
      <c r="O603" s="86"/>
      <c r="P603" s="86"/>
      <c r="Q603" s="302"/>
      <c r="R603" s="302"/>
      <c r="S603" s="302"/>
      <c r="T603" s="302"/>
      <c r="U603" s="302"/>
      <c r="V603" s="122"/>
      <c r="W603" s="122"/>
      <c r="X603" s="122"/>
      <c r="Y603" s="122"/>
      <c r="Z603" s="122"/>
      <c r="AA603" s="122"/>
      <c r="AB603" s="122"/>
      <c r="AC603" s="122"/>
      <c r="AD603" s="122"/>
      <c r="AE603" s="122"/>
      <c r="AF603" s="122"/>
      <c r="AG603" s="88"/>
      <c r="AH603" s="86"/>
      <c r="AI603" s="257"/>
      <c r="AK603" s="23"/>
      <c r="AL603" s="24"/>
      <c r="AM603" s="23"/>
      <c r="AZ603" s="32" t="s">
        <v>3142</v>
      </c>
    </row>
    <row r="604" spans="1:63" s="32" customFormat="1" ht="15" customHeight="1">
      <c r="A604" s="17">
        <v>31</v>
      </c>
      <c r="B604" s="99">
        <v>6</v>
      </c>
      <c r="C604" s="17" t="s">
        <v>54</v>
      </c>
      <c r="D604" s="18" t="s">
        <v>689</v>
      </c>
      <c r="E604" s="17" t="s">
        <v>362</v>
      </c>
      <c r="F604" s="17" t="s">
        <v>480</v>
      </c>
      <c r="G604" s="18" t="s">
        <v>481</v>
      </c>
      <c r="H604" s="18" t="s">
        <v>35</v>
      </c>
      <c r="I604" s="18">
        <v>30086757</v>
      </c>
      <c r="J604" s="112" t="str">
        <f t="shared" ref="J604:J605" si="521">CONCATENATE(I604,"-",H604)</f>
        <v>30086757-DISEÑO</v>
      </c>
      <c r="K604" s="442" t="s">
        <v>3333</v>
      </c>
      <c r="L604" s="100">
        <v>190000000</v>
      </c>
      <c r="M604" s="19">
        <v>190000000</v>
      </c>
      <c r="N604" s="100">
        <v>0</v>
      </c>
      <c r="O604" s="19">
        <v>0</v>
      </c>
      <c r="P604" s="19">
        <v>111857350</v>
      </c>
      <c r="Q604" s="19">
        <v>78142650</v>
      </c>
      <c r="R604" s="101">
        <v>120000000</v>
      </c>
      <c r="S604" s="20">
        <v>70000000</v>
      </c>
      <c r="T604" s="21">
        <v>0</v>
      </c>
      <c r="U604" s="446">
        <v>0</v>
      </c>
      <c r="V604" s="266">
        <v>0</v>
      </c>
      <c r="W604" s="266">
        <v>0</v>
      </c>
      <c r="X604" s="266">
        <v>0</v>
      </c>
      <c r="Y604" s="266">
        <f t="shared" ref="Y604:Y605" si="522">V604+W604+X604</f>
        <v>0</v>
      </c>
      <c r="Z604" s="266">
        <v>0</v>
      </c>
      <c r="AA604" s="266">
        <v>0</v>
      </c>
      <c r="AB604" s="266">
        <v>0</v>
      </c>
      <c r="AC604" s="266">
        <v>0</v>
      </c>
      <c r="AD604" s="266">
        <f t="shared" ref="AD604:AD605" si="523">V604+W604+X604+Z604+AA604+AB604+AC604</f>
        <v>0</v>
      </c>
      <c r="AE604" s="266">
        <f t="shared" ref="AE604:AE605" si="524">U604-AD604</f>
        <v>0</v>
      </c>
      <c r="AF604" s="266">
        <f t="shared" ref="AF604:AF605" si="525">M604-(O604+U604)</f>
        <v>190000000</v>
      </c>
      <c r="AG604" s="18" t="s">
        <v>51</v>
      </c>
      <c r="AH604" s="17" t="s">
        <v>685</v>
      </c>
      <c r="AI604" s="81" t="s">
        <v>57</v>
      </c>
      <c r="AJ604" s="22" t="s">
        <v>31</v>
      </c>
      <c r="AK604" s="23" t="s">
        <v>64</v>
      </c>
      <c r="AL604" s="24" t="s">
        <v>488</v>
      </c>
      <c r="AM604" s="23" t="s">
        <v>45</v>
      </c>
      <c r="AN604" t="str">
        <f>CONCATENATE( "OR PRO.CODIGO=",I604)</f>
        <v>OR PRO.CODIGO=30086757</v>
      </c>
      <c r="AO604">
        <f>LEN(I604)</f>
        <v>8</v>
      </c>
      <c r="AP604" t="e">
        <f>VLOOKUP(J604,#REF!,5,FALSE)</f>
        <v>#REF!</v>
      </c>
      <c r="AQ604"/>
      <c r="AR604" t="e">
        <f>VLOOKUP(J604,#REF!,6,FALSE)</f>
        <v>#REF!</v>
      </c>
      <c r="AS604" s="32" t="e">
        <f>VLOOKUP(I604,'convenios 2017'!A$2:O$82,15,FALSE)</f>
        <v>#N/A</v>
      </c>
      <c r="AT604" s="373">
        <f>O604+AD604</f>
        <v>0</v>
      </c>
      <c r="AU604" s="32" t="e">
        <f>VLOOKUP(I604,'convenio 2016'!A$2:N$196,14,FALSE)</f>
        <v>#N/A</v>
      </c>
      <c r="AV604" s="32" t="e">
        <f>VLOOKUP(I604,'convenio 2015'!A$4:M$228,13,FALSE)</f>
        <v>#N/A</v>
      </c>
      <c r="AW604" s="32" t="e">
        <f>VLOOKUP(J604,#REF!,6,FALSE)</f>
        <v>#REF!</v>
      </c>
      <c r="AX604" s="373">
        <f>O604+AD604</f>
        <v>0</v>
      </c>
      <c r="AY604" s="32" t="e">
        <v>#N/A</v>
      </c>
      <c r="AZ604" s="32" t="e">
        <v>#N/A</v>
      </c>
      <c r="BA604" s="377" t="e">
        <v>#N/A</v>
      </c>
      <c r="BB604" s="431"/>
      <c r="BC604" s="32">
        <f>VLOOKUP(J604,'RATE JUNIO '!F$2:K$346,6,FALSE)</f>
        <v>0</v>
      </c>
      <c r="BE604" s="92">
        <f>VLOOKUP(J604,'RATES 30-06-2017'!F$2:K$374,6,FALSE)</f>
        <v>0</v>
      </c>
      <c r="BF604" s="92"/>
      <c r="BG604" s="92" t="e">
        <f>VLOOKUP(J604,Hoja4!C$2:E$268,2,FALSE)</f>
        <v>#N/A</v>
      </c>
      <c r="BH604" s="92" t="e">
        <f>VLOOKUP(J604,Hoja4!C$2:E$268,3,FALSE)</f>
        <v>#N/A</v>
      </c>
      <c r="BI604" s="92"/>
      <c r="BJ604" s="92"/>
    </row>
    <row r="605" spans="1:63" s="32" customFormat="1" ht="15" customHeight="1">
      <c r="A605" s="17">
        <v>31</v>
      </c>
      <c r="B605" s="99">
        <v>7</v>
      </c>
      <c r="C605" s="17" t="s">
        <v>54</v>
      </c>
      <c r="D605" s="18" t="s">
        <v>33</v>
      </c>
      <c r="E605" s="17" t="s">
        <v>362</v>
      </c>
      <c r="F605" s="17" t="s">
        <v>480</v>
      </c>
      <c r="G605" s="18" t="s">
        <v>481</v>
      </c>
      <c r="H605" s="18" t="s">
        <v>35</v>
      </c>
      <c r="I605" s="18">
        <v>30103375</v>
      </c>
      <c r="J605" s="112" t="str">
        <f t="shared" si="521"/>
        <v>30103375-DISEÑO</v>
      </c>
      <c r="K605" s="442" t="s">
        <v>3250</v>
      </c>
      <c r="L605" s="100">
        <v>30000000</v>
      </c>
      <c r="M605" s="125">
        <v>30000000</v>
      </c>
      <c r="N605" s="100">
        <v>0</v>
      </c>
      <c r="O605" s="125">
        <v>0</v>
      </c>
      <c r="P605" s="125">
        <v>30000000</v>
      </c>
      <c r="Q605" s="19">
        <v>0</v>
      </c>
      <c r="R605" s="101">
        <v>30000000</v>
      </c>
      <c r="S605" s="20">
        <v>0</v>
      </c>
      <c r="T605" s="21">
        <v>0</v>
      </c>
      <c r="U605" s="446">
        <v>0</v>
      </c>
      <c r="V605" s="266">
        <v>0</v>
      </c>
      <c r="W605" s="266">
        <v>0</v>
      </c>
      <c r="X605" s="266">
        <v>0</v>
      </c>
      <c r="Y605" s="266">
        <f t="shared" si="522"/>
        <v>0</v>
      </c>
      <c r="Z605" s="266">
        <v>0</v>
      </c>
      <c r="AA605" s="266">
        <v>0</v>
      </c>
      <c r="AB605" s="266">
        <v>0</v>
      </c>
      <c r="AC605" s="266">
        <v>0</v>
      </c>
      <c r="AD605" s="266">
        <f t="shared" si="523"/>
        <v>0</v>
      </c>
      <c r="AE605" s="266">
        <f t="shared" si="524"/>
        <v>0</v>
      </c>
      <c r="AF605" s="266">
        <f t="shared" si="525"/>
        <v>30000000</v>
      </c>
      <c r="AG605" s="18" t="s">
        <v>51</v>
      </c>
      <c r="AH605" s="17" t="s">
        <v>685</v>
      </c>
      <c r="AI605" s="81" t="s">
        <v>57</v>
      </c>
      <c r="AJ605" s="22" t="s">
        <v>31</v>
      </c>
      <c r="AK605" s="23"/>
      <c r="AL605" s="24"/>
      <c r="AM605" s="23" t="s">
        <v>45</v>
      </c>
      <c r="AN605" t="str">
        <f>CONCATENATE( "OR PRO.CODIGO=",I605)</f>
        <v>OR PRO.CODIGO=30103375</v>
      </c>
      <c r="AO605">
        <f>LEN(I605)</f>
        <v>8</v>
      </c>
      <c r="AP605" t="e">
        <f>VLOOKUP(J605,#REF!,5,FALSE)</f>
        <v>#REF!</v>
      </c>
      <c r="AQ605"/>
      <c r="AR605" t="e">
        <f>VLOOKUP(J605,#REF!,6,FALSE)</f>
        <v>#REF!</v>
      </c>
      <c r="AS605" s="32" t="e">
        <f>VLOOKUP(I605,'convenios 2017'!A$2:O$82,15,FALSE)</f>
        <v>#N/A</v>
      </c>
      <c r="AT605" s="373">
        <f>O605+AD605</f>
        <v>0</v>
      </c>
      <c r="AU605" s="32" t="e">
        <f>VLOOKUP(I605,'convenio 2016'!A$2:N$196,14,FALSE)</f>
        <v>#N/A</v>
      </c>
      <c r="AV605" s="32" t="e">
        <f>VLOOKUP(I605,'convenio 2015'!A$4:M$228,13,FALSE)</f>
        <v>#N/A</v>
      </c>
      <c r="AW605" s="32" t="e">
        <f>VLOOKUP(J605,#REF!,6,FALSE)</f>
        <v>#REF!</v>
      </c>
      <c r="AX605" s="373">
        <f>O605+AD605</f>
        <v>0</v>
      </c>
      <c r="AY605" s="32" t="e">
        <v>#N/A</v>
      </c>
      <c r="AZ605" s="32" t="e">
        <v>#N/A</v>
      </c>
      <c r="BA605" s="377" t="e">
        <v>#N/A</v>
      </c>
      <c r="BB605" s="431"/>
      <c r="BC605" s="32">
        <f>VLOOKUP(J605,'RATE JUNIO '!F$2:K$346,6,FALSE)</f>
        <v>0</v>
      </c>
      <c r="BE605" s="92">
        <f>VLOOKUP(J605,'RATES 30-06-2017'!F$2:K$374,6,FALSE)</f>
        <v>0</v>
      </c>
      <c r="BF605" s="92"/>
      <c r="BG605" s="92" t="e">
        <f>VLOOKUP(J605,Hoja4!C$2:E$268,2,FALSE)</f>
        <v>#N/A</v>
      </c>
      <c r="BH605" s="92" t="e">
        <f>VLOOKUP(J605,Hoja4!C$2:E$268,3,FALSE)</f>
        <v>#N/A</v>
      </c>
      <c r="BI605" s="92"/>
      <c r="BJ605" s="92"/>
    </row>
    <row r="606" spans="1:63">
      <c r="A606" s="86"/>
      <c r="C606" s="86"/>
      <c r="D606" s="87"/>
      <c r="E606" s="86"/>
      <c r="F606" s="86"/>
      <c r="G606" s="88"/>
      <c r="H606" s="86"/>
      <c r="I606" s="88"/>
      <c r="K606" s="110" t="s">
        <v>66</v>
      </c>
      <c r="L606" s="25">
        <f>SUBTOTAL(9,L604:L605)</f>
        <v>220000000</v>
      </c>
      <c r="M606" s="111">
        <f>SUBTOTAL(9,M604:M605)</f>
        <v>220000000</v>
      </c>
      <c r="N606" s="25">
        <v>0</v>
      </c>
      <c r="O606" s="111">
        <f>SUBTOTAL(9,O604:O605)</f>
        <v>0</v>
      </c>
      <c r="P606" s="111">
        <f>SUBTOTAL(9,P604:P605)</f>
        <v>141857350</v>
      </c>
      <c r="Q606" s="109">
        <v>78142650</v>
      </c>
      <c r="R606" s="25">
        <v>150000000</v>
      </c>
      <c r="S606" s="25">
        <v>70000000</v>
      </c>
      <c r="T606" s="25">
        <v>0</v>
      </c>
      <c r="U606" s="111">
        <f t="shared" ref="U606:AF606" si="526">SUBTOTAL(9,U604:U605)</f>
        <v>0</v>
      </c>
      <c r="V606" s="111">
        <f t="shared" si="526"/>
        <v>0</v>
      </c>
      <c r="W606" s="111">
        <f t="shared" si="526"/>
        <v>0</v>
      </c>
      <c r="X606" s="111">
        <f t="shared" si="526"/>
        <v>0</v>
      </c>
      <c r="Y606" s="111">
        <f t="shared" si="526"/>
        <v>0</v>
      </c>
      <c r="Z606" s="111">
        <f t="shared" si="526"/>
        <v>0</v>
      </c>
      <c r="AA606" s="111">
        <f t="shared" si="526"/>
        <v>0</v>
      </c>
      <c r="AB606" s="111">
        <f t="shared" si="526"/>
        <v>0</v>
      </c>
      <c r="AC606" s="111">
        <f t="shared" si="526"/>
        <v>0</v>
      </c>
      <c r="AD606" s="111">
        <f t="shared" si="526"/>
        <v>0</v>
      </c>
      <c r="AE606" s="111">
        <f t="shared" si="526"/>
        <v>0</v>
      </c>
      <c r="AF606" s="111">
        <f t="shared" si="526"/>
        <v>220000000</v>
      </c>
      <c r="AG606" s="88"/>
      <c r="AH606" s="86"/>
      <c r="AI606" s="257"/>
      <c r="AK606" s="23"/>
      <c r="AL606" s="24"/>
      <c r="AM606" s="23"/>
      <c r="AN606" s="92"/>
      <c r="AO606" s="92"/>
      <c r="AP606" s="92"/>
      <c r="AQ606" s="92"/>
      <c r="AR606" s="92"/>
      <c r="AS606" s="92"/>
      <c r="AT606" s="92"/>
      <c r="AU606" s="92"/>
      <c r="AV606" s="92"/>
      <c r="AW606" s="92"/>
      <c r="AX606" s="92"/>
      <c r="AZ606" s="32" t="s">
        <v>3142</v>
      </c>
    </row>
    <row r="607" spans="1:63" ht="12" customHeight="1">
      <c r="A607" s="86"/>
      <c r="B607" s="302"/>
      <c r="C607" s="86"/>
      <c r="D607" s="87"/>
      <c r="E607" s="86"/>
      <c r="F607" s="86"/>
      <c r="G607" s="88"/>
      <c r="H607" s="86"/>
      <c r="I607" s="88"/>
      <c r="J607" s="302"/>
      <c r="K607" s="303"/>
      <c r="L607" s="302"/>
      <c r="M607" s="86"/>
      <c r="N607" s="302"/>
      <c r="O607" s="86"/>
      <c r="P607" s="86"/>
      <c r="Q607" s="302"/>
      <c r="R607" s="302"/>
      <c r="S607" s="302"/>
      <c r="T607" s="302"/>
      <c r="U607" s="302"/>
      <c r="V607" s="122"/>
      <c r="W607" s="122"/>
      <c r="X607" s="122"/>
      <c r="Y607" s="122"/>
      <c r="Z607" s="122"/>
      <c r="AA607" s="122"/>
      <c r="AB607" s="122"/>
      <c r="AC607" s="122"/>
      <c r="AD607" s="122"/>
      <c r="AE607" s="122"/>
      <c r="AF607" s="122"/>
      <c r="AG607" s="88"/>
      <c r="AH607" s="86"/>
      <c r="AI607" s="257"/>
      <c r="AK607" s="23"/>
      <c r="AL607" s="24"/>
      <c r="AM607" s="23"/>
      <c r="AZ607" s="32" t="s">
        <v>3142</v>
      </c>
    </row>
    <row r="608" spans="1:63" ht="15" customHeight="1">
      <c r="A608" s="86"/>
      <c r="B608" s="302"/>
      <c r="C608" s="86"/>
      <c r="D608" s="87"/>
      <c r="E608" s="86"/>
      <c r="F608" s="86"/>
      <c r="G608" s="88"/>
      <c r="H608" s="86"/>
      <c r="I608" s="88"/>
      <c r="J608" s="302"/>
      <c r="K608" s="260" t="s">
        <v>490</v>
      </c>
      <c r="L608" s="33">
        <f>L606+L601+L596</f>
        <v>4746824840</v>
      </c>
      <c r="M608" s="111">
        <f>M606+M601+M596</f>
        <v>4866802110</v>
      </c>
      <c r="N608" s="33">
        <v>1999218105</v>
      </c>
      <c r="O608" s="111">
        <f>O606+O601+O596</f>
        <v>2009360755</v>
      </c>
      <c r="P608" s="111">
        <f>P606+P601+P596</f>
        <v>1829147015</v>
      </c>
      <c r="Q608" s="111">
        <v>699514650</v>
      </c>
      <c r="R608" s="33">
        <v>1773531067</v>
      </c>
      <c r="S608" s="33">
        <v>974075668</v>
      </c>
      <c r="T608" s="33" t="e">
        <v>#REF!</v>
      </c>
      <c r="U608" s="111">
        <f t="shared" ref="U608:AF608" si="527">U606+U601+U596</f>
        <v>2144100800</v>
      </c>
      <c r="V608" s="111">
        <f t="shared" si="527"/>
        <v>708318412</v>
      </c>
      <c r="W608" s="111">
        <f t="shared" si="527"/>
        <v>86817602</v>
      </c>
      <c r="X608" s="111">
        <f t="shared" si="527"/>
        <v>256017300</v>
      </c>
      <c r="Y608" s="111">
        <f t="shared" si="527"/>
        <v>1051153314</v>
      </c>
      <c r="Z608" s="111">
        <f t="shared" si="527"/>
        <v>62708107</v>
      </c>
      <c r="AA608" s="111">
        <f t="shared" si="527"/>
        <v>41303524</v>
      </c>
      <c r="AB608" s="111">
        <f t="shared" si="527"/>
        <v>207897696</v>
      </c>
      <c r="AC608" s="111">
        <f t="shared" si="527"/>
        <v>124251934</v>
      </c>
      <c r="AD608" s="111">
        <f t="shared" si="527"/>
        <v>1487314575</v>
      </c>
      <c r="AE608" s="111">
        <f t="shared" si="527"/>
        <v>656786225</v>
      </c>
      <c r="AF608" s="111">
        <f t="shared" si="527"/>
        <v>713340555</v>
      </c>
      <c r="AG608" s="88"/>
      <c r="AH608" s="86"/>
      <c r="AI608" s="257"/>
      <c r="AK608" s="23"/>
      <c r="AL608" s="24"/>
      <c r="AM608" s="23"/>
      <c r="AN608" s="92"/>
      <c r="AO608" s="92"/>
      <c r="AP608" s="92"/>
      <c r="AQ608" s="92"/>
      <c r="AR608" s="92"/>
      <c r="AS608" s="92"/>
      <c r="AT608" s="92"/>
      <c r="AU608" s="92"/>
      <c r="AV608" s="92"/>
      <c r="AW608" s="92"/>
      <c r="AX608" s="92"/>
      <c r="AZ608" s="32" t="s">
        <v>3142</v>
      </c>
    </row>
    <row r="609" spans="1:63" s="92" customFormat="1" ht="19.5">
      <c r="A609" s="86"/>
      <c r="C609" s="86"/>
      <c r="D609" s="93"/>
      <c r="G609" s="270"/>
      <c r="H609" s="86"/>
      <c r="I609" s="88"/>
      <c r="K609" s="28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88"/>
      <c r="AH609" s="86"/>
      <c r="AI609" s="257"/>
      <c r="AK609" s="90"/>
      <c r="AL609" s="22"/>
      <c r="AM609" s="90"/>
      <c r="AZ609" s="32" t="s">
        <v>3142</v>
      </c>
      <c r="BA609" s="93"/>
      <c r="BB609" s="435"/>
    </row>
    <row r="610" spans="1:63" ht="27">
      <c r="A610" s="67"/>
      <c r="B610" s="69"/>
      <c r="C610" s="67"/>
      <c r="D610" s="67"/>
      <c r="E610" s="67"/>
      <c r="F610" s="67"/>
      <c r="G610" s="67"/>
      <c r="H610" s="67"/>
      <c r="I610" s="285"/>
      <c r="J610" s="69"/>
      <c r="K610" s="259" t="s">
        <v>152</v>
      </c>
      <c r="L610" s="69"/>
      <c r="M610" s="67"/>
      <c r="N610" s="69"/>
      <c r="O610" s="67"/>
      <c r="P610" s="124"/>
      <c r="Q610" s="69"/>
      <c r="R610" s="69"/>
      <c r="S610" s="69"/>
      <c r="T610" s="69"/>
      <c r="U610" s="68"/>
      <c r="V610" s="124"/>
      <c r="W610" s="124"/>
      <c r="X610" s="124"/>
      <c r="Y610" s="124"/>
      <c r="Z610" s="124"/>
      <c r="AA610" s="124"/>
      <c r="AB610" s="124"/>
      <c r="AC610" s="124"/>
      <c r="AD610" s="124"/>
      <c r="AE610" s="124"/>
      <c r="AF610" s="124"/>
      <c r="AG610" s="285"/>
      <c r="AH610" s="67"/>
      <c r="AI610" s="68"/>
      <c r="AK610" s="23"/>
      <c r="AL610" s="24"/>
      <c r="AM610" s="23"/>
      <c r="AZ610" s="32" t="s">
        <v>3142</v>
      </c>
    </row>
    <row r="611" spans="1:63">
      <c r="A611" s="86"/>
      <c r="C611" s="86"/>
      <c r="D611" s="87"/>
      <c r="E611" s="86"/>
      <c r="F611" s="86"/>
      <c r="G611" s="88"/>
      <c r="H611" s="86"/>
      <c r="I611" s="88"/>
      <c r="K611" s="16" t="s">
        <v>22</v>
      </c>
      <c r="M611" s="86"/>
      <c r="O611" s="86"/>
      <c r="P611" s="86"/>
      <c r="U611"/>
      <c r="V611" s="122"/>
      <c r="W611" s="122"/>
      <c r="X611" s="122"/>
      <c r="Y611" s="122"/>
      <c r="Z611" s="122"/>
      <c r="AA611" s="122"/>
      <c r="AB611" s="122"/>
      <c r="AC611" s="122"/>
      <c r="AD611" s="122"/>
      <c r="AE611" s="122"/>
      <c r="AF611" s="122"/>
      <c r="AG611" s="88"/>
      <c r="AH611" s="86"/>
      <c r="AI611" s="257"/>
      <c r="AK611" s="23"/>
      <c r="AL611" s="24"/>
      <c r="AM611" s="23"/>
      <c r="AZ611" s="32" t="s">
        <v>3142</v>
      </c>
    </row>
    <row r="612" spans="1:63" s="32" customFormat="1" ht="15" customHeight="1">
      <c r="A612" s="17">
        <v>31</v>
      </c>
      <c r="B612" s="99">
        <v>0</v>
      </c>
      <c r="C612" s="17" t="s">
        <v>23</v>
      </c>
      <c r="D612" s="18" t="s">
        <v>33</v>
      </c>
      <c r="E612" s="17" t="s">
        <v>362</v>
      </c>
      <c r="F612" s="17" t="s">
        <v>491</v>
      </c>
      <c r="G612" s="18" t="s">
        <v>284</v>
      </c>
      <c r="H612" s="18" t="s">
        <v>492</v>
      </c>
      <c r="I612" s="18">
        <v>30098600</v>
      </c>
      <c r="J612" s="112" t="str">
        <f t="shared" ref="J612:J614" si="528">CONCATENATE(I612,"-",H612)</f>
        <v>30098600-PREFACTIBILIDAD</v>
      </c>
      <c r="K612" s="442" t="s">
        <v>493</v>
      </c>
      <c r="L612" s="100">
        <v>193971000</v>
      </c>
      <c r="M612" s="19">
        <v>138689930</v>
      </c>
      <c r="N612" s="100">
        <v>95639930</v>
      </c>
      <c r="O612" s="19">
        <v>88689930</v>
      </c>
      <c r="P612" s="19">
        <v>8340000</v>
      </c>
      <c r="Q612" s="19">
        <v>0</v>
      </c>
      <c r="R612" s="101">
        <v>98331070</v>
      </c>
      <c r="S612" s="20">
        <v>0</v>
      </c>
      <c r="T612" s="21">
        <v>0</v>
      </c>
      <c r="U612" s="21">
        <v>50000000</v>
      </c>
      <c r="V612" s="266">
        <v>0</v>
      </c>
      <c r="W612" s="266">
        <v>0</v>
      </c>
      <c r="X612" s="266">
        <v>0</v>
      </c>
      <c r="Y612" s="266">
        <f t="shared" ref="Y612:Y614" si="529">V612+W612+X612</f>
        <v>0</v>
      </c>
      <c r="Z612" s="266">
        <v>0</v>
      </c>
      <c r="AA612" s="266">
        <v>0</v>
      </c>
      <c r="AB612" s="266">
        <v>0</v>
      </c>
      <c r="AC612" s="266">
        <v>0</v>
      </c>
      <c r="AD612" s="266">
        <f t="shared" ref="AD612:AD614" si="530">V612+W612+X612+Z612+AA612+AB612+AC612</f>
        <v>0</v>
      </c>
      <c r="AE612" s="266">
        <f t="shared" ref="AE612:AE614" si="531">U612-AD612</f>
        <v>50000000</v>
      </c>
      <c r="AF612" s="266">
        <f t="shared" ref="AF612:AF614" si="532">M612-(O612+U612)</f>
        <v>0</v>
      </c>
      <c r="AG612" s="18" t="s">
        <v>3419</v>
      </c>
      <c r="AH612" s="17" t="s">
        <v>685</v>
      </c>
      <c r="AI612" s="81" t="s">
        <v>30</v>
      </c>
      <c r="AJ612" s="22" t="s">
        <v>31</v>
      </c>
      <c r="AK612" s="23" t="s">
        <v>30</v>
      </c>
      <c r="AL612" s="24" t="s">
        <v>185</v>
      </c>
      <c r="AM612" s="23" t="s">
        <v>45</v>
      </c>
      <c r="AN612" t="str">
        <f t="shared" ref="AN612:AN614" si="533">CONCATENATE( "OR PRO.CODIGO=",I612)</f>
        <v>OR PRO.CODIGO=30098600</v>
      </c>
      <c r="AO612">
        <f>LEN(I612)</f>
        <v>8</v>
      </c>
      <c r="AP612" t="e">
        <f>VLOOKUP(J612,#REF!,5,FALSE)</f>
        <v>#REF!</v>
      </c>
      <c r="AQ612"/>
      <c r="AR612" t="e">
        <f>VLOOKUP(J612,#REF!,6,FALSE)</f>
        <v>#REF!</v>
      </c>
      <c r="AS612" s="32" t="str">
        <f>VLOOKUP(I612,'convenios 2017'!A$2:O$82,15,FALSE)</f>
        <v>con convenio</v>
      </c>
      <c r="AT612" s="373">
        <f>O612+AD612</f>
        <v>88689930</v>
      </c>
      <c r="AU612" s="32" t="e">
        <f>VLOOKUP(I612,'convenio 2016'!A$2:N$196,14,FALSE)</f>
        <v>#N/A</v>
      </c>
      <c r="AV612" s="32" t="str">
        <f>VLOOKUP(I612,'convenio 2015'!A$4:M$228,13,FALSE)</f>
        <v>en convenio</v>
      </c>
      <c r="AW612" s="32" t="e">
        <f>VLOOKUP(J612,#REF!,6,FALSE)</f>
        <v>#REF!</v>
      </c>
      <c r="AX612" s="373">
        <f>O612+AD612</f>
        <v>88689930</v>
      </c>
      <c r="AY612" s="32" t="s">
        <v>1763</v>
      </c>
      <c r="AZ612" s="32" t="s">
        <v>3182</v>
      </c>
      <c r="BA612" s="377">
        <v>545</v>
      </c>
      <c r="BB612" s="431">
        <v>42814</v>
      </c>
      <c r="BC612" s="32" t="str">
        <f>VLOOKUP(J612,'RATE JUNIO '!F$2:K$346,6,FALSE)</f>
        <v>RS</v>
      </c>
      <c r="BD612" s="32" t="s">
        <v>3458</v>
      </c>
      <c r="BE612" s="92" t="str">
        <f>VLOOKUP(J612,'RATES 30-06-2017'!F$2:K$374,6,FALSE)</f>
        <v>RS</v>
      </c>
      <c r="BF612" s="92"/>
      <c r="BG612" s="92" t="str">
        <f>VLOOKUP(J612,Hoja4!C$2:E$268,2,FALSE)</f>
        <v>LIBRE</v>
      </c>
      <c r="BH612" s="92">
        <f>VLOOKUP(J612,Hoja4!C$2:E$268,3,FALSE)</f>
        <v>31</v>
      </c>
      <c r="BI612" s="92"/>
      <c r="BJ612" s="92"/>
      <c r="BK612" s="32" t="str">
        <f>VLOOKUP(J612,RATES!F$2:K$309,6,FALSE)</f>
        <v>RS</v>
      </c>
    </row>
    <row r="613" spans="1:63" s="32" customFormat="1" ht="15" customHeight="1">
      <c r="A613" s="17">
        <v>24</v>
      </c>
      <c r="B613" s="99">
        <v>0</v>
      </c>
      <c r="C613" s="17" t="s">
        <v>23</v>
      </c>
      <c r="D613" s="18" t="s">
        <v>81</v>
      </c>
      <c r="E613" s="17" t="s">
        <v>362</v>
      </c>
      <c r="F613" s="17" t="s">
        <v>491</v>
      </c>
      <c r="G613" s="18" t="s">
        <v>158</v>
      </c>
      <c r="H613" s="18" t="s">
        <v>27</v>
      </c>
      <c r="I613" s="18">
        <v>30137137</v>
      </c>
      <c r="J613" s="112" t="str">
        <f t="shared" si="528"/>
        <v>30137137-EJECUCION</v>
      </c>
      <c r="K613" s="442" t="s">
        <v>3334</v>
      </c>
      <c r="L613" s="100">
        <v>20000000</v>
      </c>
      <c r="M613" s="19">
        <v>100000000</v>
      </c>
      <c r="N613" s="100">
        <v>0</v>
      </c>
      <c r="O613" s="19">
        <v>53194459</v>
      </c>
      <c r="P613" s="19">
        <v>46805541</v>
      </c>
      <c r="Q613" s="19">
        <v>0</v>
      </c>
      <c r="R613" s="101">
        <v>20000000</v>
      </c>
      <c r="S613" s="20">
        <v>0</v>
      </c>
      <c r="T613" s="21">
        <v>0</v>
      </c>
      <c r="U613" s="446">
        <v>0</v>
      </c>
      <c r="V613" s="266">
        <v>0</v>
      </c>
      <c r="W613" s="266">
        <v>0</v>
      </c>
      <c r="X613" s="266">
        <v>0</v>
      </c>
      <c r="Y613" s="266">
        <f t="shared" si="529"/>
        <v>0</v>
      </c>
      <c r="Z613" s="266">
        <v>0</v>
      </c>
      <c r="AA613" s="266">
        <v>0</v>
      </c>
      <c r="AB613" s="266">
        <v>0</v>
      </c>
      <c r="AC613" s="266">
        <v>0</v>
      </c>
      <c r="AD613" s="266">
        <f t="shared" si="530"/>
        <v>0</v>
      </c>
      <c r="AE613" s="266">
        <f t="shared" si="531"/>
        <v>0</v>
      </c>
      <c r="AF613" s="266">
        <f t="shared" si="532"/>
        <v>46805541</v>
      </c>
      <c r="AG613" s="18" t="s">
        <v>3419</v>
      </c>
      <c r="AH613" s="17" t="s">
        <v>83</v>
      </c>
      <c r="AI613" s="81" t="s">
        <v>353</v>
      </c>
      <c r="AJ613" s="22"/>
      <c r="AK613" s="23"/>
      <c r="AL613" s="24"/>
      <c r="AM613" s="23" t="s">
        <v>45</v>
      </c>
      <c r="AN613" t="str">
        <f t="shared" si="533"/>
        <v>OR PRO.CODIGO=30137137</v>
      </c>
      <c r="AO613">
        <f>LEN(I613)</f>
        <v>8</v>
      </c>
      <c r="AP613" t="e">
        <f>VLOOKUP(J613,#REF!,5,FALSE)</f>
        <v>#REF!</v>
      </c>
      <c r="AQ613"/>
      <c r="AR613" t="e">
        <f>VLOOKUP(J613,#REF!,6,FALSE)</f>
        <v>#REF!</v>
      </c>
      <c r="AS613" s="32" t="e">
        <f>VLOOKUP(I613,'convenios 2017'!A$2:O$82,15,FALSE)</f>
        <v>#N/A</v>
      </c>
      <c r="AT613" s="373">
        <f>O613+AD613</f>
        <v>53194459</v>
      </c>
      <c r="AU613" s="32" t="str">
        <f>VLOOKUP(I613,'convenio 2016'!A$2:N$196,14,FALSE)</f>
        <v>toma razon</v>
      </c>
      <c r="AV613" s="32" t="e">
        <f>VLOOKUP(I613,'convenio 2015'!A$4:M$228,13,FALSE)</f>
        <v>#N/A</v>
      </c>
      <c r="AW613" s="32" t="e">
        <f>VLOOKUP(J613,#REF!,6,FALSE)</f>
        <v>#REF!</v>
      </c>
      <c r="AX613" s="373">
        <f>O613+AD613</f>
        <v>53194459</v>
      </c>
      <c r="AY613" s="32" t="s">
        <v>2408</v>
      </c>
      <c r="AZ613" s="32" t="s">
        <v>2341</v>
      </c>
      <c r="BA613" s="377">
        <v>3138</v>
      </c>
      <c r="BB613" s="431">
        <v>42690</v>
      </c>
      <c r="BC613" s="32" t="e">
        <f>VLOOKUP(J613,'RATE JUNIO '!F$2:K$346,6,FALSE)</f>
        <v>#N/A</v>
      </c>
      <c r="BD613" s="32" t="s">
        <v>3458</v>
      </c>
      <c r="BE613" s="92">
        <f>VLOOKUP(J613,'RATES 30-06-2017'!F$2:K$374,6,FALSE)</f>
        <v>0</v>
      </c>
      <c r="BF613" s="92"/>
      <c r="BG613" s="92" t="str">
        <f>VLOOKUP(J613,Hoja4!C$2:E$268,2,FALSE)</f>
        <v>ENERGIZACION</v>
      </c>
      <c r="BH613" s="92">
        <f>VLOOKUP(J613,Hoja4!C$2:E$268,3,FALSE)</f>
        <v>24</v>
      </c>
      <c r="BI613" s="92"/>
      <c r="BJ613" s="92"/>
      <c r="BK613" s="32">
        <f>VLOOKUP(J613,RATES!F$2:K$309,6,FALSE)</f>
        <v>0</v>
      </c>
    </row>
    <row r="614" spans="1:63" s="32" customFormat="1" ht="15" customHeight="1">
      <c r="A614" s="17">
        <v>31</v>
      </c>
      <c r="B614" s="99">
        <v>0</v>
      </c>
      <c r="C614" s="17" t="s">
        <v>23</v>
      </c>
      <c r="D614" s="18" t="s">
        <v>81</v>
      </c>
      <c r="E614" s="17" t="s">
        <v>362</v>
      </c>
      <c r="F614" s="17" t="s">
        <v>491</v>
      </c>
      <c r="G614" s="18" t="s">
        <v>158</v>
      </c>
      <c r="H614" s="18" t="s">
        <v>27</v>
      </c>
      <c r="I614" s="18">
        <v>30310525</v>
      </c>
      <c r="J614" s="112" t="str">
        <f t="shared" si="528"/>
        <v>30310525-EJECUCION</v>
      </c>
      <c r="K614" s="442" t="s">
        <v>3335</v>
      </c>
      <c r="L614" s="100">
        <v>9803852000</v>
      </c>
      <c r="M614" s="125">
        <v>8977663148</v>
      </c>
      <c r="N614" s="100">
        <v>3000000000</v>
      </c>
      <c r="O614" s="125">
        <v>2000000000</v>
      </c>
      <c r="P614" s="125">
        <v>3207801004</v>
      </c>
      <c r="Q614" s="19">
        <v>3769862144</v>
      </c>
      <c r="R614" s="101">
        <v>3500000000</v>
      </c>
      <c r="S614" s="20">
        <v>3303852000</v>
      </c>
      <c r="T614" s="21">
        <v>0</v>
      </c>
      <c r="U614" s="21">
        <v>3000000000</v>
      </c>
      <c r="V614" s="266">
        <v>0</v>
      </c>
      <c r="W614" s="266">
        <v>0</v>
      </c>
      <c r="X614" s="266">
        <v>0</v>
      </c>
      <c r="Y614" s="266">
        <f t="shared" si="529"/>
        <v>0</v>
      </c>
      <c r="Z614" s="266">
        <v>3000000000</v>
      </c>
      <c r="AA614" s="266">
        <v>0</v>
      </c>
      <c r="AB614" s="266">
        <v>0</v>
      </c>
      <c r="AC614" s="266">
        <v>0</v>
      </c>
      <c r="AD614" s="266">
        <f t="shared" si="530"/>
        <v>3000000000</v>
      </c>
      <c r="AE614" s="266">
        <f t="shared" si="531"/>
        <v>0</v>
      </c>
      <c r="AF614" s="266">
        <f t="shared" si="532"/>
        <v>3977663148</v>
      </c>
      <c r="AG614" s="18" t="s">
        <v>3419</v>
      </c>
      <c r="AH614" s="17" t="s">
        <v>83</v>
      </c>
      <c r="AI614" s="81" t="s">
        <v>30</v>
      </c>
      <c r="AJ614" s="22" t="s">
        <v>45</v>
      </c>
      <c r="AK614" s="23" t="s">
        <v>30</v>
      </c>
      <c r="AL614" s="24" t="s">
        <v>193</v>
      </c>
      <c r="AM614" s="23"/>
      <c r="AN614" t="str">
        <f t="shared" si="533"/>
        <v>OR PRO.CODIGO=30310525</v>
      </c>
      <c r="AO614">
        <f>LEN(I614)</f>
        <v>8</v>
      </c>
      <c r="AP614" t="e">
        <f>VLOOKUP(J614,#REF!,5,FALSE)</f>
        <v>#REF!</v>
      </c>
      <c r="AQ614"/>
      <c r="AR614" t="e">
        <f>VLOOKUP(J614,#REF!,6,FALSE)</f>
        <v>#REF!</v>
      </c>
      <c r="AS614" s="32" t="e">
        <f>VLOOKUP(I614,'convenios 2017'!A$2:O$82,15,FALSE)</f>
        <v>#N/A</v>
      </c>
      <c r="AT614" s="373">
        <f>O614+AD614</f>
        <v>5000000000</v>
      </c>
      <c r="AU614" s="32" t="str">
        <f>VLOOKUP(I614,'convenio 2016'!A$2:N$196,14,FALSE)</f>
        <v>en tramite</v>
      </c>
      <c r="AV614" s="32" t="e">
        <f>VLOOKUP(I614,'convenio 2015'!A$4:M$228,13,FALSE)</f>
        <v>#N/A</v>
      </c>
      <c r="AW614" s="32" t="e">
        <f>VLOOKUP(J614,#REF!,6,FALSE)</f>
        <v>#REF!</v>
      </c>
      <c r="AX614" s="373">
        <f>O614+AD614</f>
        <v>5000000000</v>
      </c>
      <c r="AY614" s="32" t="s">
        <v>1761</v>
      </c>
      <c r="AZ614" s="32">
        <v>0</v>
      </c>
      <c r="BA614" s="377"/>
      <c r="BB614" s="431"/>
      <c r="BC614" s="32" t="str">
        <f>VLOOKUP(J614,'RATE JUNIO '!F$2:K$346,6,FALSE)</f>
        <v>RS</v>
      </c>
      <c r="BD614" s="32" t="s">
        <v>3458</v>
      </c>
      <c r="BE614" s="92" t="str">
        <f>VLOOKUP(J614,'RATES 30-06-2017'!F$2:K$374,6,FALSE)</f>
        <v>RS</v>
      </c>
      <c r="BF614" s="92"/>
      <c r="BG614" s="92" t="str">
        <f>VLOOKUP(J614,Hoja4!C$2:E$268,2,FALSE)</f>
        <v>ENERGIZACION</v>
      </c>
      <c r="BH614" s="92">
        <f>VLOOKUP(J614,Hoja4!C$2:E$268,3,FALSE)</f>
        <v>31</v>
      </c>
      <c r="BI614" s="92"/>
      <c r="BJ614" s="92"/>
      <c r="BK614" s="32" t="str">
        <f>VLOOKUP(J614,RATES!F$2:K$309,6,FALSE)</f>
        <v>RS</v>
      </c>
    </row>
    <row r="615" spans="1:63">
      <c r="A615" s="86"/>
      <c r="C615" s="86"/>
      <c r="D615" s="87"/>
      <c r="E615" s="86"/>
      <c r="F615" s="86"/>
      <c r="G615" s="88"/>
      <c r="H615" s="86"/>
      <c r="I615" s="88"/>
      <c r="K615" s="110" t="s">
        <v>47</v>
      </c>
      <c r="L615" s="25">
        <f>SUBTOTAL(9,L612:L614)</f>
        <v>10017823000</v>
      </c>
      <c r="M615" s="111">
        <f>SUBTOTAL(9,M612:M614)</f>
        <v>9216353078</v>
      </c>
      <c r="N615" s="25">
        <f>SUBTOTAL(9,N612:N614)</f>
        <v>3095639930</v>
      </c>
      <c r="O615" s="111">
        <f>SUBTOTAL(9,O612:O614)</f>
        <v>2141884389</v>
      </c>
      <c r="P615" s="111">
        <f>SUBTOTAL(9,P612:P614)</f>
        <v>3262946545</v>
      </c>
      <c r="Q615" s="109">
        <v>3769862144</v>
      </c>
      <c r="R615" s="25">
        <v>3618331070</v>
      </c>
      <c r="S615" s="25">
        <v>3303852000</v>
      </c>
      <c r="T615" s="25">
        <v>0</v>
      </c>
      <c r="U615" s="111">
        <f t="shared" ref="U615:AF615" si="534">SUBTOTAL(9,U612:U614)</f>
        <v>3050000000</v>
      </c>
      <c r="V615" s="111">
        <f t="shared" si="534"/>
        <v>0</v>
      </c>
      <c r="W615" s="111">
        <f t="shared" si="534"/>
        <v>0</v>
      </c>
      <c r="X615" s="111">
        <f t="shared" si="534"/>
        <v>0</v>
      </c>
      <c r="Y615" s="111">
        <f t="shared" si="534"/>
        <v>0</v>
      </c>
      <c r="Z615" s="111">
        <f t="shared" si="534"/>
        <v>3000000000</v>
      </c>
      <c r="AA615" s="111">
        <f t="shared" si="534"/>
        <v>0</v>
      </c>
      <c r="AB615" s="111">
        <f t="shared" si="534"/>
        <v>0</v>
      </c>
      <c r="AC615" s="111">
        <f t="shared" si="534"/>
        <v>0</v>
      </c>
      <c r="AD615" s="111">
        <f t="shared" si="534"/>
        <v>3000000000</v>
      </c>
      <c r="AE615" s="111">
        <f t="shared" si="534"/>
        <v>50000000</v>
      </c>
      <c r="AF615" s="111">
        <f t="shared" si="534"/>
        <v>4024468689</v>
      </c>
      <c r="AG615" s="88"/>
      <c r="AH615" s="86"/>
      <c r="AI615" s="257"/>
      <c r="AK615" s="23"/>
      <c r="AL615" s="24"/>
      <c r="AM615" s="23"/>
      <c r="AN615" s="92"/>
      <c r="AO615" s="92"/>
      <c r="AP615" s="92"/>
      <c r="AQ615" s="92"/>
      <c r="AR615" s="92"/>
      <c r="AS615" s="92"/>
      <c r="AT615" s="92"/>
      <c r="AU615" s="92"/>
      <c r="AV615" s="92"/>
      <c r="AW615" s="92"/>
      <c r="AX615" s="92"/>
      <c r="AZ615" s="32" t="s">
        <v>3142</v>
      </c>
    </row>
    <row r="616" spans="1:63" ht="12" customHeight="1">
      <c r="A616" s="86"/>
      <c r="C616" s="86"/>
      <c r="D616" s="87"/>
      <c r="E616" s="86"/>
      <c r="F616" s="86"/>
      <c r="G616" s="88"/>
      <c r="H616" s="86"/>
      <c r="I616" s="88"/>
      <c r="K616" s="303"/>
      <c r="L616" s="302"/>
      <c r="M616" s="86"/>
      <c r="N616" s="302"/>
      <c r="O616" s="86"/>
      <c r="P616" s="86"/>
      <c r="Q616" s="302"/>
      <c r="R616" s="302"/>
      <c r="S616" s="302"/>
      <c r="T616" s="302"/>
      <c r="U616" s="302"/>
      <c r="V616" s="122"/>
      <c r="W616" s="122"/>
      <c r="X616" s="122"/>
      <c r="Y616" s="122"/>
      <c r="Z616" s="122"/>
      <c r="AA616" s="122"/>
      <c r="AB616" s="122"/>
      <c r="AC616" s="122"/>
      <c r="AD616" s="122"/>
      <c r="AE616" s="122"/>
      <c r="AF616" s="122"/>
      <c r="AG616" s="88"/>
      <c r="AH616" s="86"/>
      <c r="AI616" s="257"/>
      <c r="AK616" s="23"/>
      <c r="AL616" s="24"/>
      <c r="AM616" s="23"/>
      <c r="AZ616" s="32" t="s">
        <v>3142</v>
      </c>
    </row>
    <row r="617" spans="1:63">
      <c r="A617" s="86"/>
      <c r="C617" s="86"/>
      <c r="D617" s="87"/>
      <c r="E617" s="86"/>
      <c r="F617" s="86"/>
      <c r="G617" s="88"/>
      <c r="H617" s="86"/>
      <c r="I617" s="88"/>
      <c r="K617" s="16" t="s">
        <v>48</v>
      </c>
      <c r="L617" s="302"/>
      <c r="M617" s="86"/>
      <c r="N617" s="302"/>
      <c r="O617" s="86"/>
      <c r="P617" s="86"/>
      <c r="Q617" s="302"/>
      <c r="R617" s="302"/>
      <c r="S617" s="302"/>
      <c r="T617" s="302"/>
      <c r="U617" s="302"/>
      <c r="V617" s="122"/>
      <c r="W617" s="122"/>
      <c r="X617" s="122"/>
      <c r="Y617" s="122"/>
      <c r="Z617" s="122"/>
      <c r="AA617" s="122"/>
      <c r="AB617" s="122"/>
      <c r="AC617" s="122"/>
      <c r="AD617" s="122"/>
      <c r="AE617" s="122"/>
      <c r="AF617" s="122"/>
      <c r="AG617" s="88"/>
      <c r="AH617" s="86"/>
      <c r="AI617" s="257"/>
      <c r="AK617" s="23"/>
      <c r="AL617" s="24"/>
      <c r="AM617" s="23"/>
      <c r="AZ617" s="32" t="s">
        <v>3142</v>
      </c>
    </row>
    <row r="618" spans="1:63" s="32" customFormat="1" ht="15" customHeight="1">
      <c r="A618" s="17">
        <v>24</v>
      </c>
      <c r="B618" s="99">
        <v>0</v>
      </c>
      <c r="C618" s="17" t="s">
        <v>49</v>
      </c>
      <c r="D618" s="18" t="s">
        <v>81</v>
      </c>
      <c r="E618" s="17" t="s">
        <v>362</v>
      </c>
      <c r="F618" s="17" t="s">
        <v>491</v>
      </c>
      <c r="G618" s="18" t="s">
        <v>158</v>
      </c>
      <c r="H618" s="18" t="s">
        <v>27</v>
      </c>
      <c r="I618" s="18" t="s">
        <v>173</v>
      </c>
      <c r="J618" s="112" t="str">
        <f t="shared" ref="J618:J628" si="535">CONCATENATE(I618,"-",H618)</f>
        <v>S/C-EJECUCION</v>
      </c>
      <c r="K618" s="442" t="s">
        <v>3261</v>
      </c>
      <c r="L618" s="100">
        <v>1200000000</v>
      </c>
      <c r="M618" s="19">
        <v>1200000000</v>
      </c>
      <c r="N618" s="100">
        <v>0</v>
      </c>
      <c r="O618" s="19">
        <v>0</v>
      </c>
      <c r="P618" s="19">
        <v>1200000000</v>
      </c>
      <c r="Q618" s="19">
        <v>0</v>
      </c>
      <c r="R618" s="101">
        <v>1200000000</v>
      </c>
      <c r="S618" s="20">
        <v>0</v>
      </c>
      <c r="T618" s="21">
        <v>0</v>
      </c>
      <c r="U618" s="266">
        <v>672481214</v>
      </c>
      <c r="V618" s="266">
        <v>0</v>
      </c>
      <c r="W618" s="266">
        <v>0</v>
      </c>
      <c r="X618" s="266">
        <v>0</v>
      </c>
      <c r="Y618" s="266">
        <f t="shared" ref="Y618:Y628" si="536">V618+W618+X618</f>
        <v>0</v>
      </c>
      <c r="Z618" s="266">
        <v>0</v>
      </c>
      <c r="AA618" s="266">
        <v>0</v>
      </c>
      <c r="AB618" s="266">
        <v>672481214</v>
      </c>
      <c r="AC618" s="266">
        <v>0</v>
      </c>
      <c r="AD618" s="266">
        <f t="shared" ref="AD618:AD628" si="537">V618+W618+X618+Z618+AA618+AB618+AC618</f>
        <v>672481214</v>
      </c>
      <c r="AE618" s="266">
        <f t="shared" ref="AE618:AE628" si="538">U618-AD618</f>
        <v>0</v>
      </c>
      <c r="AF618" s="266">
        <f t="shared" ref="AF618:AF628" si="539">M618-(O618+U618)</f>
        <v>527518786</v>
      </c>
      <c r="AG618" s="18" t="s">
        <v>3419</v>
      </c>
      <c r="AH618" s="17" t="s">
        <v>83</v>
      </c>
      <c r="AI618" s="81" t="s">
        <v>353</v>
      </c>
      <c r="AJ618" s="22"/>
      <c r="AK618" s="23"/>
      <c r="AL618" s="24"/>
      <c r="AM618" s="23"/>
      <c r="AN618" t="str">
        <f t="shared" ref="AN618:AN628" si="540">CONCATENATE( "OR PRO.CODIGO=",I618)</f>
        <v>OR PRO.CODIGO=S/C</v>
      </c>
      <c r="AO618">
        <f t="shared" ref="AO618:AO628" si="541">LEN(I618)</f>
        <v>3</v>
      </c>
      <c r="AP618"/>
      <c r="AQ618"/>
      <c r="AR618"/>
      <c r="AS618" s="32" t="e">
        <f>VLOOKUP(I618,'convenios 2017'!A$2:O$82,15,FALSE)</f>
        <v>#N/A</v>
      </c>
      <c r="AT618" s="373">
        <f t="shared" ref="AT618:AT628" si="542">O618+AD618</f>
        <v>672481214</v>
      </c>
      <c r="AU618" s="32" t="e">
        <f>VLOOKUP(I618,'convenio 2016'!A$2:N$196,14,FALSE)</f>
        <v>#N/A</v>
      </c>
      <c r="AV618" s="32" t="e">
        <f>VLOOKUP(I618,'convenio 2015'!A$4:M$228,13,FALSE)</f>
        <v>#N/A</v>
      </c>
      <c r="AW618" s="32" t="e">
        <f>VLOOKUP(J618,#REF!,6,FALSE)</f>
        <v>#REF!</v>
      </c>
      <c r="AX618" s="373">
        <f t="shared" ref="AX618:AX628" si="543">O618+AD618</f>
        <v>672481214</v>
      </c>
      <c r="AY618" s="32" t="e">
        <v>#N/A</v>
      </c>
      <c r="AZ618" s="32" t="e">
        <v>#N/A</v>
      </c>
      <c r="BA618" s="377" t="e">
        <v>#N/A</v>
      </c>
      <c r="BB618" s="431"/>
      <c r="BD618" s="32" t="s">
        <v>3459</v>
      </c>
      <c r="BE618" s="92" t="e">
        <f>VLOOKUP(J618,'RATES 30-06-2017'!F$2:K$374,6,FALSE)</f>
        <v>#N/A</v>
      </c>
      <c r="BF618" s="92"/>
      <c r="BG618" s="92" t="e">
        <f>VLOOKUP(J618,Hoja4!C$2:E$268,2,FALSE)</f>
        <v>#N/A</v>
      </c>
      <c r="BH618" s="92" t="e">
        <f>VLOOKUP(J618,Hoja4!C$2:E$268,3,FALSE)</f>
        <v>#N/A</v>
      </c>
      <c r="BI618" s="92"/>
      <c r="BJ618" s="92"/>
    </row>
    <row r="619" spans="1:63" s="32" customFormat="1" ht="15" customHeight="1">
      <c r="A619" s="17">
        <v>24</v>
      </c>
      <c r="B619" s="99">
        <v>0</v>
      </c>
      <c r="C619" s="17" t="s">
        <v>49</v>
      </c>
      <c r="D619" s="18" t="s">
        <v>81</v>
      </c>
      <c r="E619" s="17" t="s">
        <v>362</v>
      </c>
      <c r="F619" s="17" t="s">
        <v>491</v>
      </c>
      <c r="G619" s="18" t="s">
        <v>158</v>
      </c>
      <c r="H619" s="18" t="s">
        <v>27</v>
      </c>
      <c r="I619" s="18" t="s">
        <v>173</v>
      </c>
      <c r="J619" s="112" t="str">
        <f t="shared" si="535"/>
        <v>S/C-EJECUCION</v>
      </c>
      <c r="K619" s="442" t="s">
        <v>496</v>
      </c>
      <c r="L619" s="100">
        <v>60000000</v>
      </c>
      <c r="M619" s="19">
        <v>60000000</v>
      </c>
      <c r="N619" s="100">
        <v>0</v>
      </c>
      <c r="O619" s="19">
        <v>0</v>
      </c>
      <c r="P619" s="19">
        <v>60000000</v>
      </c>
      <c r="Q619" s="19">
        <v>0</v>
      </c>
      <c r="R619" s="101">
        <v>60000000</v>
      </c>
      <c r="S619" s="20">
        <v>0</v>
      </c>
      <c r="T619" s="21">
        <v>0</v>
      </c>
      <c r="U619" s="446">
        <v>0</v>
      </c>
      <c r="V619" s="266">
        <v>0</v>
      </c>
      <c r="W619" s="266">
        <v>0</v>
      </c>
      <c r="X619" s="266">
        <v>0</v>
      </c>
      <c r="Y619" s="266">
        <f t="shared" si="536"/>
        <v>0</v>
      </c>
      <c r="Z619" s="266">
        <v>0</v>
      </c>
      <c r="AA619" s="266">
        <v>0</v>
      </c>
      <c r="AB619" s="266">
        <v>0</v>
      </c>
      <c r="AC619" s="266">
        <v>0</v>
      </c>
      <c r="AD619" s="266">
        <f t="shared" si="537"/>
        <v>0</v>
      </c>
      <c r="AE619" s="266">
        <f t="shared" si="538"/>
        <v>0</v>
      </c>
      <c r="AF619" s="266">
        <f t="shared" si="539"/>
        <v>60000000</v>
      </c>
      <c r="AG619" s="18" t="s">
        <v>133</v>
      </c>
      <c r="AH619" s="17" t="s">
        <v>83</v>
      </c>
      <c r="AI619" s="81" t="s">
        <v>353</v>
      </c>
      <c r="AJ619" s="22"/>
      <c r="AK619" s="23"/>
      <c r="AL619" s="24"/>
      <c r="AM619" s="23"/>
      <c r="AN619" t="str">
        <f t="shared" si="540"/>
        <v>OR PRO.CODIGO=S/C</v>
      </c>
      <c r="AO619">
        <f t="shared" si="541"/>
        <v>3</v>
      </c>
      <c r="AP619"/>
      <c r="AQ619"/>
      <c r="AR619"/>
      <c r="AS619" s="32" t="e">
        <f>VLOOKUP(I619,'convenios 2017'!A$2:O$82,15,FALSE)</f>
        <v>#N/A</v>
      </c>
      <c r="AT619" s="373">
        <f t="shared" si="542"/>
        <v>0</v>
      </c>
      <c r="AU619" s="32" t="e">
        <f>VLOOKUP(I619,'convenio 2016'!A$2:N$196,14,FALSE)</f>
        <v>#N/A</v>
      </c>
      <c r="AV619" s="32" t="e">
        <f>VLOOKUP(I619,'convenio 2015'!A$4:M$228,13,FALSE)</f>
        <v>#N/A</v>
      </c>
      <c r="AW619" s="32" t="e">
        <f>VLOOKUP(J619,#REF!,6,FALSE)</f>
        <v>#REF!</v>
      </c>
      <c r="AX619" s="373">
        <f t="shared" si="543"/>
        <v>0</v>
      </c>
      <c r="AY619" s="32" t="e">
        <v>#N/A</v>
      </c>
      <c r="AZ619" s="32" t="e">
        <v>#N/A</v>
      </c>
      <c r="BA619" s="377" t="e">
        <v>#N/A</v>
      </c>
      <c r="BB619" s="431"/>
      <c r="BD619" s="32" t="s">
        <v>3459</v>
      </c>
      <c r="BE619" s="92" t="e">
        <f>VLOOKUP(J619,'RATES 30-06-2017'!F$2:K$374,6,FALSE)</f>
        <v>#N/A</v>
      </c>
      <c r="BF619" s="92"/>
      <c r="BG619" s="92" t="e">
        <f>VLOOKUP(J619,Hoja4!C$2:E$268,2,FALSE)</f>
        <v>#N/A</v>
      </c>
      <c r="BH619" s="92" t="e">
        <f>VLOOKUP(J619,Hoja4!C$2:E$268,3,FALSE)</f>
        <v>#N/A</v>
      </c>
      <c r="BI619" s="92"/>
      <c r="BJ619" s="92"/>
    </row>
    <row r="620" spans="1:63" s="32" customFormat="1" ht="15" customHeight="1">
      <c r="A620" s="17">
        <v>24</v>
      </c>
      <c r="B620" s="99">
        <v>0</v>
      </c>
      <c r="C620" s="17" t="s">
        <v>49</v>
      </c>
      <c r="D620" s="18" t="s">
        <v>81</v>
      </c>
      <c r="E620" s="17" t="s">
        <v>362</v>
      </c>
      <c r="F620" s="17" t="s">
        <v>491</v>
      </c>
      <c r="G620" s="18" t="s">
        <v>158</v>
      </c>
      <c r="H620" s="18" t="s">
        <v>27</v>
      </c>
      <c r="I620" s="18">
        <v>30137258</v>
      </c>
      <c r="J620" s="112" t="str">
        <f t="shared" si="535"/>
        <v>30137258-EJECUCION</v>
      </c>
      <c r="K620" s="442" t="s">
        <v>3336</v>
      </c>
      <c r="L620" s="100">
        <v>261000000</v>
      </c>
      <c r="M620" s="19">
        <v>515000000</v>
      </c>
      <c r="N620" s="100">
        <v>0</v>
      </c>
      <c r="O620" s="19">
        <v>0</v>
      </c>
      <c r="P620" s="19">
        <v>261000000</v>
      </c>
      <c r="Q620" s="19">
        <v>0</v>
      </c>
      <c r="R620" s="101">
        <v>261000000</v>
      </c>
      <c r="S620" s="20">
        <v>0</v>
      </c>
      <c r="T620" s="21">
        <v>0</v>
      </c>
      <c r="U620" s="21">
        <v>515000000</v>
      </c>
      <c r="V620" s="266">
        <v>0</v>
      </c>
      <c r="W620" s="266">
        <v>0</v>
      </c>
      <c r="X620" s="266">
        <v>0</v>
      </c>
      <c r="Y620" s="266">
        <f t="shared" si="536"/>
        <v>0</v>
      </c>
      <c r="Z620" s="266">
        <v>0</v>
      </c>
      <c r="AA620" s="266">
        <v>0</v>
      </c>
      <c r="AB620" s="266">
        <v>232430536</v>
      </c>
      <c r="AC620" s="266">
        <v>0</v>
      </c>
      <c r="AD620" s="266">
        <f t="shared" si="537"/>
        <v>232430536</v>
      </c>
      <c r="AE620" s="266">
        <f t="shared" si="538"/>
        <v>282569464</v>
      </c>
      <c r="AF620" s="266">
        <f t="shared" si="539"/>
        <v>0</v>
      </c>
      <c r="AG620" s="18" t="s">
        <v>3419</v>
      </c>
      <c r="AH620" s="17" t="s">
        <v>83</v>
      </c>
      <c r="AI620" s="81" t="s">
        <v>353</v>
      </c>
      <c r="AJ620" s="22"/>
      <c r="AK620" s="23"/>
      <c r="AL620" s="24"/>
      <c r="AM620" s="23" t="s">
        <v>45</v>
      </c>
      <c r="AN620" t="str">
        <f t="shared" si="540"/>
        <v>OR PRO.CODIGO=30137258</v>
      </c>
      <c r="AO620">
        <f t="shared" si="541"/>
        <v>8</v>
      </c>
      <c r="AP620" t="e">
        <f>VLOOKUP(J620,#REF!,5,FALSE)</f>
        <v>#REF!</v>
      </c>
      <c r="AQ620"/>
      <c r="AR620" t="e">
        <f>VLOOKUP(J620,#REF!,6,FALSE)</f>
        <v>#REF!</v>
      </c>
      <c r="AS620" s="32" t="e">
        <f>VLOOKUP(I620,'convenios 2017'!A$2:O$82,15,FALSE)</f>
        <v>#N/A</v>
      </c>
      <c r="AT620" s="373">
        <f t="shared" si="542"/>
        <v>232430536</v>
      </c>
      <c r="AU620" s="32" t="e">
        <f>VLOOKUP(I620,'convenio 2016'!A$2:N$196,14,FALSE)</f>
        <v>#N/A</v>
      </c>
      <c r="AV620" s="32" t="e">
        <f>VLOOKUP(I620,'convenio 2015'!A$4:M$228,13,FALSE)</f>
        <v>#N/A</v>
      </c>
      <c r="AW620" s="32" t="e">
        <f>VLOOKUP(J620,#REF!,6,FALSE)</f>
        <v>#REF!</v>
      </c>
      <c r="AX620" s="373">
        <f t="shared" si="543"/>
        <v>232430536</v>
      </c>
      <c r="AY620" s="32" t="e">
        <v>#N/A</v>
      </c>
      <c r="AZ620" s="32" t="e">
        <v>#N/A</v>
      </c>
      <c r="BA620" s="377" t="e">
        <v>#N/A</v>
      </c>
      <c r="BB620" s="431"/>
      <c r="BC620" s="32" t="e">
        <f>VLOOKUP(J620,'RATE JUNIO '!F$2:K$346,6,FALSE)</f>
        <v>#N/A</v>
      </c>
      <c r="BD620" s="32" t="s">
        <v>3458</v>
      </c>
      <c r="BE620" s="92" t="e">
        <f>VLOOKUP(J620,'RATES 30-06-2017'!F$2:K$374,6,FALSE)</f>
        <v>#N/A</v>
      </c>
      <c r="BF620" s="92"/>
      <c r="BG620" s="92" t="str">
        <f>VLOOKUP(J620,Hoja4!C$2:E$268,2,FALSE)</f>
        <v>ENERGIZACION</v>
      </c>
      <c r="BH620" s="92">
        <f>VLOOKUP(J620,Hoja4!C$2:E$268,3,FALSE)</f>
        <v>24</v>
      </c>
      <c r="BI620" s="92"/>
      <c r="BJ620" s="92"/>
      <c r="BK620" s="32" t="e">
        <f>VLOOKUP(J620,RATES!F$2:K$309,6,FALSE)</f>
        <v>#N/A</v>
      </c>
    </row>
    <row r="621" spans="1:63" s="32" customFormat="1" ht="15" customHeight="1">
      <c r="A621" s="17">
        <v>24</v>
      </c>
      <c r="B621" s="99">
        <v>0</v>
      </c>
      <c r="C621" s="17" t="s">
        <v>49</v>
      </c>
      <c r="D621" s="18" t="s">
        <v>81</v>
      </c>
      <c r="E621" s="17" t="s">
        <v>362</v>
      </c>
      <c r="F621" s="17" t="s">
        <v>491</v>
      </c>
      <c r="G621" s="18" t="s">
        <v>158</v>
      </c>
      <c r="H621" s="18" t="s">
        <v>27</v>
      </c>
      <c r="I621" s="18">
        <v>30130843</v>
      </c>
      <c r="J621" s="112" t="str">
        <f t="shared" si="535"/>
        <v>30130843-EJECUCION</v>
      </c>
      <c r="K621" s="442" t="s">
        <v>3337</v>
      </c>
      <c r="L621" s="100">
        <v>55000000</v>
      </c>
      <c r="M621" s="19">
        <v>55000000</v>
      </c>
      <c r="N621" s="100">
        <v>0</v>
      </c>
      <c r="O621" s="19">
        <v>0</v>
      </c>
      <c r="P621" s="19">
        <v>55000000</v>
      </c>
      <c r="Q621" s="19">
        <v>0</v>
      </c>
      <c r="R621" s="104">
        <v>55000000</v>
      </c>
      <c r="S621" s="20">
        <v>0</v>
      </c>
      <c r="T621" s="21">
        <v>0</v>
      </c>
      <c r="U621" s="446">
        <v>0</v>
      </c>
      <c r="V621" s="266">
        <v>0</v>
      </c>
      <c r="W621" s="266">
        <v>0</v>
      </c>
      <c r="X621" s="266">
        <v>0</v>
      </c>
      <c r="Y621" s="266">
        <f t="shared" si="536"/>
        <v>0</v>
      </c>
      <c r="Z621" s="266">
        <v>0</v>
      </c>
      <c r="AA621" s="266">
        <v>0</v>
      </c>
      <c r="AB621" s="266">
        <v>0</v>
      </c>
      <c r="AC621" s="266">
        <v>0</v>
      </c>
      <c r="AD621" s="266">
        <f t="shared" si="537"/>
        <v>0</v>
      </c>
      <c r="AE621" s="266">
        <f t="shared" si="538"/>
        <v>0</v>
      </c>
      <c r="AF621" s="266">
        <f t="shared" si="539"/>
        <v>55000000</v>
      </c>
      <c r="AG621" s="18" t="s">
        <v>1763</v>
      </c>
      <c r="AH621" s="17" t="s">
        <v>83</v>
      </c>
      <c r="AI621" s="81" t="s">
        <v>353</v>
      </c>
      <c r="AJ621" s="22"/>
      <c r="AK621" s="23"/>
      <c r="AL621" s="24"/>
      <c r="AM621" s="23" t="s">
        <v>45</v>
      </c>
      <c r="AN621" t="str">
        <f t="shared" si="540"/>
        <v>OR PRO.CODIGO=30130843</v>
      </c>
      <c r="AO621">
        <f t="shared" si="541"/>
        <v>8</v>
      </c>
      <c r="AP621" t="e">
        <f>VLOOKUP(J621,#REF!,5,FALSE)</f>
        <v>#REF!</v>
      </c>
      <c r="AQ621"/>
      <c r="AR621" t="e">
        <f>VLOOKUP(J621,#REF!,6,FALSE)</f>
        <v>#REF!</v>
      </c>
      <c r="AS621" s="32" t="e">
        <f>VLOOKUP(I621,'convenios 2017'!A$2:O$82,15,FALSE)</f>
        <v>#N/A</v>
      </c>
      <c r="AT621" s="373">
        <f t="shared" si="542"/>
        <v>0</v>
      </c>
      <c r="AU621" s="32" t="str">
        <f>VLOOKUP(I621,'convenio 2016'!A$2:N$196,14,FALSE)</f>
        <v>toma razon</v>
      </c>
      <c r="AV621" s="32" t="e">
        <f>VLOOKUP(I621,'convenio 2015'!A$4:M$228,13,FALSE)</f>
        <v>#N/A</v>
      </c>
      <c r="AW621" s="32" t="e">
        <f>VLOOKUP(J621,#REF!,6,FALSE)</f>
        <v>#REF!</v>
      </c>
      <c r="AX621" s="373">
        <f t="shared" si="543"/>
        <v>0</v>
      </c>
      <c r="AY621" s="32" t="s">
        <v>2408</v>
      </c>
      <c r="AZ621" s="32" t="s">
        <v>2280</v>
      </c>
      <c r="BA621" s="377">
        <v>2805</v>
      </c>
      <c r="BB621" s="431">
        <v>42648</v>
      </c>
      <c r="BC621" s="32">
        <f>VLOOKUP(J621,'RATE JUNIO '!F$2:K$346,6,FALSE)</f>
        <v>0</v>
      </c>
      <c r="BD621" s="32" t="s">
        <v>3458</v>
      </c>
      <c r="BE621" s="92">
        <f>VLOOKUP(J621,'RATES 30-06-2017'!F$2:K$374,6,FALSE)</f>
        <v>0</v>
      </c>
      <c r="BF621" s="92"/>
      <c r="BG621" s="92" t="str">
        <f>VLOOKUP(J621,Hoja4!C$2:E$268,2,FALSE)</f>
        <v>ENERGIZACION</v>
      </c>
      <c r="BH621" s="92">
        <f>VLOOKUP(J621,Hoja4!C$2:E$268,3,FALSE)</f>
        <v>24</v>
      </c>
      <c r="BI621" s="92"/>
      <c r="BJ621" s="92"/>
      <c r="BK621" s="32">
        <f>VLOOKUP(J621,RATES!F$2:K$309,6,FALSE)</f>
        <v>0</v>
      </c>
    </row>
    <row r="622" spans="1:63" s="32" customFormat="1" ht="15" customHeight="1">
      <c r="A622" s="17">
        <v>24</v>
      </c>
      <c r="B622" s="99">
        <v>0</v>
      </c>
      <c r="C622" s="17" t="s">
        <v>49</v>
      </c>
      <c r="D622" s="18" t="s">
        <v>81</v>
      </c>
      <c r="E622" s="17" t="s">
        <v>362</v>
      </c>
      <c r="F622" s="17" t="s">
        <v>491</v>
      </c>
      <c r="G622" s="18" t="s">
        <v>158</v>
      </c>
      <c r="H622" s="18" t="s">
        <v>27</v>
      </c>
      <c r="I622" s="18">
        <v>30130819</v>
      </c>
      <c r="J622" s="112" t="str">
        <f t="shared" si="535"/>
        <v>30130819-EJECUCION</v>
      </c>
      <c r="K622" s="442" t="s">
        <v>3338</v>
      </c>
      <c r="L622" s="100">
        <v>85000000</v>
      </c>
      <c r="M622" s="19">
        <v>85000000</v>
      </c>
      <c r="N622" s="100">
        <v>0</v>
      </c>
      <c r="O622" s="19">
        <v>0</v>
      </c>
      <c r="P622" s="19">
        <v>85000000</v>
      </c>
      <c r="Q622" s="19">
        <v>0</v>
      </c>
      <c r="R622" s="101">
        <v>85000000</v>
      </c>
      <c r="S622" s="20">
        <v>0</v>
      </c>
      <c r="T622" s="21">
        <v>0</v>
      </c>
      <c r="U622" s="446">
        <v>0</v>
      </c>
      <c r="V622" s="266">
        <v>0</v>
      </c>
      <c r="W622" s="266">
        <v>0</v>
      </c>
      <c r="X622" s="266">
        <v>0</v>
      </c>
      <c r="Y622" s="266">
        <f t="shared" si="536"/>
        <v>0</v>
      </c>
      <c r="Z622" s="266">
        <v>0</v>
      </c>
      <c r="AA622" s="266">
        <v>0</v>
      </c>
      <c r="AB622" s="266">
        <v>0</v>
      </c>
      <c r="AC622" s="266">
        <v>0</v>
      </c>
      <c r="AD622" s="266">
        <f t="shared" si="537"/>
        <v>0</v>
      </c>
      <c r="AE622" s="266">
        <f t="shared" si="538"/>
        <v>0</v>
      </c>
      <c r="AF622" s="266">
        <f t="shared" si="539"/>
        <v>85000000</v>
      </c>
      <c r="AG622" s="18" t="s">
        <v>133</v>
      </c>
      <c r="AH622" s="17" t="s">
        <v>83</v>
      </c>
      <c r="AI622" s="81" t="s">
        <v>353</v>
      </c>
      <c r="AJ622" s="22"/>
      <c r="AK622" s="23"/>
      <c r="AL622" s="24"/>
      <c r="AM622" s="23" t="s">
        <v>45</v>
      </c>
      <c r="AN622" t="str">
        <f t="shared" si="540"/>
        <v>OR PRO.CODIGO=30130819</v>
      </c>
      <c r="AO622">
        <f t="shared" si="541"/>
        <v>8</v>
      </c>
      <c r="AP622" t="e">
        <f>VLOOKUP(J622,#REF!,5,FALSE)</f>
        <v>#REF!</v>
      </c>
      <c r="AQ622"/>
      <c r="AR622" t="e">
        <f>VLOOKUP(J622,#REF!,6,FALSE)</f>
        <v>#REF!</v>
      </c>
      <c r="AS622" s="32" t="e">
        <f>VLOOKUP(I622,'convenios 2017'!A$2:O$82,15,FALSE)</f>
        <v>#N/A</v>
      </c>
      <c r="AT622" s="373">
        <f t="shared" si="542"/>
        <v>0</v>
      </c>
      <c r="AU622" s="32" t="e">
        <f>VLOOKUP(I622,'convenio 2016'!A$2:N$196,14,FALSE)</f>
        <v>#N/A</v>
      </c>
      <c r="AV622" s="32" t="e">
        <f>VLOOKUP(I622,'convenio 2015'!A$4:M$228,13,FALSE)</f>
        <v>#N/A</v>
      </c>
      <c r="AW622" s="32" t="e">
        <f>VLOOKUP(J622,#REF!,6,FALSE)</f>
        <v>#REF!</v>
      </c>
      <c r="AX622" s="373">
        <f t="shared" si="543"/>
        <v>0</v>
      </c>
      <c r="AY622" s="32" t="e">
        <v>#N/A</v>
      </c>
      <c r="AZ622" s="32" t="e">
        <v>#N/A</v>
      </c>
      <c r="BA622" s="377" t="e">
        <v>#N/A</v>
      </c>
      <c r="BB622" s="431"/>
      <c r="BC622" s="32" t="e">
        <f>VLOOKUP(J622,'RATE JUNIO '!F$2:K$346,6,FALSE)</f>
        <v>#N/A</v>
      </c>
      <c r="BD622" s="32" t="s">
        <v>3459</v>
      </c>
      <c r="BE622" s="92">
        <f>VLOOKUP(J622,'RATES 30-06-2017'!F$2:K$374,6,FALSE)</f>
        <v>0</v>
      </c>
      <c r="BF622" s="92"/>
      <c r="BG622" s="92" t="str">
        <f>VLOOKUP(J622,Hoja4!C$2:E$268,2,FALSE)</f>
        <v>ENERGIZACION</v>
      </c>
      <c r="BH622" s="92">
        <f>VLOOKUP(J622,Hoja4!C$2:E$268,3,FALSE)</f>
        <v>24</v>
      </c>
      <c r="BI622" s="92"/>
      <c r="BJ622" s="92"/>
      <c r="BK622" s="32">
        <f>VLOOKUP(J622,RATES!F$2:K$309,6,FALSE)</f>
        <v>0</v>
      </c>
    </row>
    <row r="623" spans="1:63" s="32" customFormat="1" ht="15" customHeight="1">
      <c r="A623" s="17">
        <v>24</v>
      </c>
      <c r="B623" s="99">
        <v>0</v>
      </c>
      <c r="C623" s="17" t="s">
        <v>49</v>
      </c>
      <c r="D623" s="18" t="s">
        <v>81</v>
      </c>
      <c r="E623" s="17" t="s">
        <v>362</v>
      </c>
      <c r="F623" s="17" t="s">
        <v>491</v>
      </c>
      <c r="G623" s="18" t="s">
        <v>158</v>
      </c>
      <c r="H623" s="18" t="s">
        <v>27</v>
      </c>
      <c r="I623" s="18">
        <v>30130822</v>
      </c>
      <c r="J623" s="112" t="str">
        <f t="shared" si="535"/>
        <v>30130822-EJECUCION</v>
      </c>
      <c r="K623" s="442" t="s">
        <v>3339</v>
      </c>
      <c r="L623" s="100">
        <v>20000000</v>
      </c>
      <c r="M623" s="19">
        <v>20000000</v>
      </c>
      <c r="N623" s="100">
        <v>0</v>
      </c>
      <c r="O623" s="19">
        <v>0</v>
      </c>
      <c r="P623" s="19">
        <v>20000000</v>
      </c>
      <c r="Q623" s="19">
        <v>0</v>
      </c>
      <c r="R623" s="101">
        <v>20000000</v>
      </c>
      <c r="S623" s="20">
        <v>0</v>
      </c>
      <c r="T623" s="21">
        <v>0</v>
      </c>
      <c r="U623" s="446">
        <v>0</v>
      </c>
      <c r="V623" s="266">
        <v>0</v>
      </c>
      <c r="W623" s="266">
        <v>0</v>
      </c>
      <c r="X623" s="266">
        <v>0</v>
      </c>
      <c r="Y623" s="266">
        <f t="shared" si="536"/>
        <v>0</v>
      </c>
      <c r="Z623" s="266">
        <v>0</v>
      </c>
      <c r="AA623" s="266">
        <v>0</v>
      </c>
      <c r="AB623" s="266">
        <v>0</v>
      </c>
      <c r="AC623" s="266">
        <v>0</v>
      </c>
      <c r="AD623" s="266">
        <f t="shared" si="537"/>
        <v>0</v>
      </c>
      <c r="AE623" s="266">
        <f t="shared" si="538"/>
        <v>0</v>
      </c>
      <c r="AF623" s="266">
        <f t="shared" si="539"/>
        <v>20000000</v>
      </c>
      <c r="AG623" s="18" t="s">
        <v>133</v>
      </c>
      <c r="AH623" s="17" t="s">
        <v>83</v>
      </c>
      <c r="AI623" s="81" t="s">
        <v>353</v>
      </c>
      <c r="AJ623" s="22"/>
      <c r="AK623" s="23"/>
      <c r="AL623" s="24"/>
      <c r="AM623" s="23" t="s">
        <v>45</v>
      </c>
      <c r="AN623" t="str">
        <f t="shared" si="540"/>
        <v>OR PRO.CODIGO=30130822</v>
      </c>
      <c r="AO623">
        <f t="shared" si="541"/>
        <v>8</v>
      </c>
      <c r="AP623" t="e">
        <f>VLOOKUP(J623,#REF!,5,FALSE)</f>
        <v>#REF!</v>
      </c>
      <c r="AQ623"/>
      <c r="AR623" t="e">
        <f>VLOOKUP(J623,#REF!,6,FALSE)</f>
        <v>#REF!</v>
      </c>
      <c r="AS623" s="32" t="e">
        <f>VLOOKUP(I623,'convenios 2017'!A$2:O$82,15,FALSE)</f>
        <v>#N/A</v>
      </c>
      <c r="AT623" s="373">
        <f t="shared" si="542"/>
        <v>0</v>
      </c>
      <c r="AU623" s="32" t="e">
        <f>VLOOKUP(I623,'convenio 2016'!A$2:N$196,14,FALSE)</f>
        <v>#N/A</v>
      </c>
      <c r="AV623" s="32" t="e">
        <f>VLOOKUP(I623,'convenio 2015'!A$4:M$228,13,FALSE)</f>
        <v>#N/A</v>
      </c>
      <c r="AW623" s="32" t="e">
        <f>VLOOKUP(J623,#REF!,6,FALSE)</f>
        <v>#REF!</v>
      </c>
      <c r="AX623" s="373">
        <f t="shared" si="543"/>
        <v>0</v>
      </c>
      <c r="AY623" s="32" t="e">
        <v>#N/A</v>
      </c>
      <c r="AZ623" s="32" t="e">
        <v>#N/A</v>
      </c>
      <c r="BA623" s="377" t="e">
        <v>#N/A</v>
      </c>
      <c r="BB623" s="431"/>
      <c r="BC623" s="32" t="e">
        <f>VLOOKUP(J623,'RATE JUNIO '!F$2:K$346,6,FALSE)</f>
        <v>#N/A</v>
      </c>
      <c r="BD623" s="32" t="s">
        <v>3459</v>
      </c>
      <c r="BE623" s="92" t="e">
        <f>VLOOKUP(J623,'RATES 30-06-2017'!F$2:K$374,6,FALSE)</f>
        <v>#N/A</v>
      </c>
      <c r="BF623" s="92"/>
      <c r="BG623" s="92" t="str">
        <f>VLOOKUP(J623,Hoja4!C$2:E$268,2,FALSE)</f>
        <v>ENERGIZACION</v>
      </c>
      <c r="BH623" s="92">
        <f>VLOOKUP(J623,Hoja4!C$2:E$268,3,FALSE)</f>
        <v>24</v>
      </c>
      <c r="BI623" s="92"/>
      <c r="BJ623" s="92"/>
      <c r="BK623" s="32" t="e">
        <f>VLOOKUP(J623,RATES!F$2:K$309,6,FALSE)</f>
        <v>#N/A</v>
      </c>
    </row>
    <row r="624" spans="1:63" s="32" customFormat="1" ht="15" customHeight="1">
      <c r="A624" s="17">
        <v>24</v>
      </c>
      <c r="B624" s="99">
        <v>0</v>
      </c>
      <c r="C624" s="17" t="s">
        <v>49</v>
      </c>
      <c r="D624" s="18" t="s">
        <v>81</v>
      </c>
      <c r="E624" s="17" t="s">
        <v>362</v>
      </c>
      <c r="F624" s="17" t="s">
        <v>491</v>
      </c>
      <c r="G624" s="18" t="s">
        <v>158</v>
      </c>
      <c r="H624" s="18" t="s">
        <v>27</v>
      </c>
      <c r="I624" s="18">
        <v>30137134</v>
      </c>
      <c r="J624" s="112" t="str">
        <f t="shared" si="535"/>
        <v>30137134-EJECUCION</v>
      </c>
      <c r="K624" s="442" t="s">
        <v>3340</v>
      </c>
      <c r="L624" s="100">
        <v>34000000</v>
      </c>
      <c r="M624" s="19">
        <v>34000000</v>
      </c>
      <c r="N624" s="100">
        <v>0</v>
      </c>
      <c r="O624" s="19">
        <v>0</v>
      </c>
      <c r="P624" s="19">
        <v>34000000</v>
      </c>
      <c r="Q624" s="19">
        <v>0</v>
      </c>
      <c r="R624" s="101">
        <v>34000000</v>
      </c>
      <c r="S624" s="20">
        <v>0</v>
      </c>
      <c r="T624" s="21">
        <v>0</v>
      </c>
      <c r="U624" s="446">
        <v>0</v>
      </c>
      <c r="V624" s="266">
        <v>0</v>
      </c>
      <c r="W624" s="266">
        <v>0</v>
      </c>
      <c r="X624" s="266">
        <v>0</v>
      </c>
      <c r="Y624" s="266">
        <f t="shared" si="536"/>
        <v>0</v>
      </c>
      <c r="Z624" s="266">
        <v>0</v>
      </c>
      <c r="AA624" s="266">
        <v>0</v>
      </c>
      <c r="AB624" s="266">
        <v>0</v>
      </c>
      <c r="AC624" s="266">
        <v>0</v>
      </c>
      <c r="AD624" s="266">
        <f t="shared" si="537"/>
        <v>0</v>
      </c>
      <c r="AE624" s="266">
        <f t="shared" si="538"/>
        <v>0</v>
      </c>
      <c r="AF624" s="266">
        <f t="shared" si="539"/>
        <v>34000000</v>
      </c>
      <c r="AG624" s="18" t="s">
        <v>1763</v>
      </c>
      <c r="AH624" s="17" t="s">
        <v>83</v>
      </c>
      <c r="AI624" s="81" t="s">
        <v>353</v>
      </c>
      <c r="AJ624" s="22"/>
      <c r="AK624" s="23"/>
      <c r="AL624" s="24"/>
      <c r="AM624" s="23"/>
      <c r="AN624" t="str">
        <f t="shared" si="540"/>
        <v>OR PRO.CODIGO=30137134</v>
      </c>
      <c r="AO624">
        <f t="shared" si="541"/>
        <v>8</v>
      </c>
      <c r="AP624" t="e">
        <f>VLOOKUP(J624,#REF!,5,FALSE)</f>
        <v>#REF!</v>
      </c>
      <c r="AQ624"/>
      <c r="AR624" t="e">
        <f>VLOOKUP(J624,#REF!,6,FALSE)</f>
        <v>#REF!</v>
      </c>
      <c r="AS624" s="32" t="e">
        <f>VLOOKUP(I624,'convenios 2017'!A$2:O$82,15,FALSE)</f>
        <v>#N/A</v>
      </c>
      <c r="AT624" s="373">
        <f t="shared" si="542"/>
        <v>0</v>
      </c>
      <c r="AU624" s="32" t="str">
        <f>VLOOKUP(I624,'convenio 2016'!A$2:N$196,14,FALSE)</f>
        <v>toma razon</v>
      </c>
      <c r="AV624" s="32" t="e">
        <f>VLOOKUP(I624,'convenio 2015'!A$4:M$228,13,FALSE)</f>
        <v>#N/A</v>
      </c>
      <c r="AW624" s="32" t="e">
        <f>VLOOKUP(J624,#REF!,6,FALSE)</f>
        <v>#REF!</v>
      </c>
      <c r="AX624" s="373">
        <f t="shared" si="543"/>
        <v>0</v>
      </c>
      <c r="AY624" s="32" t="s">
        <v>2408</v>
      </c>
      <c r="AZ624" s="32" t="s">
        <v>2168</v>
      </c>
      <c r="BA624" s="377">
        <v>1346</v>
      </c>
      <c r="BB624" s="431">
        <v>42590</v>
      </c>
      <c r="BC624" s="32">
        <f>VLOOKUP(J624,'RATE JUNIO '!F$2:K$346,6,FALSE)</f>
        <v>0</v>
      </c>
      <c r="BD624" s="32" t="s">
        <v>3458</v>
      </c>
      <c r="BE624" s="92">
        <f>VLOOKUP(J624,'RATES 30-06-2017'!F$2:K$374,6,FALSE)</f>
        <v>0</v>
      </c>
      <c r="BF624" s="92"/>
      <c r="BG624" s="92" t="str">
        <f>VLOOKUP(J624,Hoja4!C$2:E$268,2,FALSE)</f>
        <v>ENERGIZACION</v>
      </c>
      <c r="BH624" s="92">
        <f>VLOOKUP(J624,Hoja4!C$2:E$268,3,FALSE)</f>
        <v>24</v>
      </c>
      <c r="BI624" s="92"/>
      <c r="BJ624" s="92"/>
      <c r="BK624" s="32">
        <f>VLOOKUP(J624,RATES!F$2:K$309,6,FALSE)</f>
        <v>0</v>
      </c>
    </row>
    <row r="625" spans="1:63" s="32" customFormat="1" ht="15" customHeight="1">
      <c r="A625" s="17">
        <v>24</v>
      </c>
      <c r="B625" s="99">
        <v>0</v>
      </c>
      <c r="C625" s="17" t="s">
        <v>49</v>
      </c>
      <c r="D625" s="18" t="s">
        <v>24</v>
      </c>
      <c r="E625" s="17" t="s">
        <v>362</v>
      </c>
      <c r="F625" s="17" t="s">
        <v>491</v>
      </c>
      <c r="G625" s="18" t="s">
        <v>158</v>
      </c>
      <c r="H625" s="18" t="s">
        <v>27</v>
      </c>
      <c r="I625" s="18" t="s">
        <v>163</v>
      </c>
      <c r="J625" s="112" t="str">
        <f t="shared" si="535"/>
        <v>24.01.001-EJECUCION</v>
      </c>
      <c r="K625" s="442" t="s">
        <v>164</v>
      </c>
      <c r="L625" s="100">
        <v>310000000</v>
      </c>
      <c r="M625" s="19">
        <v>296500000</v>
      </c>
      <c r="N625" s="100">
        <v>0</v>
      </c>
      <c r="O625" s="19">
        <v>0</v>
      </c>
      <c r="P625" s="19">
        <v>310000000</v>
      </c>
      <c r="Q625" s="19">
        <v>0</v>
      </c>
      <c r="R625" s="101">
        <v>310000000</v>
      </c>
      <c r="S625" s="20">
        <v>0</v>
      </c>
      <c r="T625" s="21">
        <v>0</v>
      </c>
      <c r="U625" s="266">
        <v>296500000</v>
      </c>
      <c r="V625" s="266">
        <v>0</v>
      </c>
      <c r="W625" s="266">
        <v>0</v>
      </c>
      <c r="X625" s="266">
        <v>0</v>
      </c>
      <c r="Y625" s="266">
        <f t="shared" si="536"/>
        <v>0</v>
      </c>
      <c r="Z625" s="266">
        <v>0</v>
      </c>
      <c r="AA625" s="266">
        <v>400000</v>
      </c>
      <c r="AB625" s="266">
        <v>30124528</v>
      </c>
      <c r="AC625" s="266">
        <v>0</v>
      </c>
      <c r="AD625" s="266">
        <f t="shared" si="537"/>
        <v>30524528</v>
      </c>
      <c r="AE625" s="266">
        <f t="shared" si="538"/>
        <v>265975472</v>
      </c>
      <c r="AF625" s="266">
        <f t="shared" si="539"/>
        <v>0</v>
      </c>
      <c r="AG625" s="18" t="s">
        <v>3419</v>
      </c>
      <c r="AH625" s="17" t="s">
        <v>685</v>
      </c>
      <c r="AI625" s="81" t="s">
        <v>353</v>
      </c>
      <c r="AJ625" s="22" t="s">
        <v>31</v>
      </c>
      <c r="AK625" s="23"/>
      <c r="AL625" s="24"/>
      <c r="AM625" s="23"/>
      <c r="AN625" t="str">
        <f t="shared" si="540"/>
        <v>OR PRO.CODIGO=24.01.001</v>
      </c>
      <c r="AO625">
        <f t="shared" si="541"/>
        <v>9</v>
      </c>
      <c r="AP625"/>
      <c r="AQ625"/>
      <c r="AR625"/>
      <c r="AS625" s="32" t="e">
        <f>VLOOKUP(I625,'convenios 2017'!A$2:O$82,15,FALSE)</f>
        <v>#N/A</v>
      </c>
      <c r="AT625" s="373">
        <f t="shared" si="542"/>
        <v>30524528</v>
      </c>
      <c r="AU625" s="32" t="e">
        <f>VLOOKUP(I625,'convenio 2016'!A$2:N$196,14,FALSE)</f>
        <v>#N/A</v>
      </c>
      <c r="AV625" s="32" t="e">
        <f>VLOOKUP(I625,'convenio 2015'!A$4:M$228,13,FALSE)</f>
        <v>#N/A</v>
      </c>
      <c r="AW625" s="32" t="e">
        <f>VLOOKUP(J625,#REF!,6,FALSE)</f>
        <v>#REF!</v>
      </c>
      <c r="AX625" s="373">
        <f t="shared" si="543"/>
        <v>30524528</v>
      </c>
      <c r="AY625" s="32" t="e">
        <v>#N/A</v>
      </c>
      <c r="AZ625" s="32" t="e">
        <v>#N/A</v>
      </c>
      <c r="BA625" s="377" t="e">
        <v>#N/A</v>
      </c>
      <c r="BB625" s="431"/>
      <c r="BD625" s="32" t="s">
        <v>3458</v>
      </c>
      <c r="BE625" s="92" t="e">
        <f>VLOOKUP(J625,'RATES 30-06-2017'!F$2:K$374,6,FALSE)</f>
        <v>#N/A</v>
      </c>
      <c r="BF625" s="92"/>
      <c r="BG625" s="92" t="e">
        <f>VLOOKUP(J625,Hoja4!C$2:E$268,2,FALSE)</f>
        <v>#N/A</v>
      </c>
      <c r="BH625" s="92" t="e">
        <f>VLOOKUP(J625,Hoja4!C$2:E$268,3,FALSE)</f>
        <v>#N/A</v>
      </c>
      <c r="BI625" s="92"/>
      <c r="BJ625" s="92"/>
    </row>
    <row r="626" spans="1:63" s="32" customFormat="1" ht="15" customHeight="1">
      <c r="A626" s="17">
        <v>24</v>
      </c>
      <c r="B626" s="99">
        <v>0</v>
      </c>
      <c r="C626" s="17" t="s">
        <v>49</v>
      </c>
      <c r="D626" s="18" t="s">
        <v>689</v>
      </c>
      <c r="E626" s="17" t="s">
        <v>362</v>
      </c>
      <c r="F626" s="17" t="s">
        <v>491</v>
      </c>
      <c r="G626" s="18" t="s">
        <v>158</v>
      </c>
      <c r="H626" s="18" t="s">
        <v>27</v>
      </c>
      <c r="I626" s="18" t="s">
        <v>165</v>
      </c>
      <c r="J626" s="112" t="str">
        <f t="shared" si="535"/>
        <v>24.01.003-EJECUCION</v>
      </c>
      <c r="K626" s="442" t="s">
        <v>166</v>
      </c>
      <c r="L626" s="100">
        <v>310000000</v>
      </c>
      <c r="M626" s="19">
        <v>296500000</v>
      </c>
      <c r="N626" s="100">
        <v>0</v>
      </c>
      <c r="O626" s="19">
        <v>0</v>
      </c>
      <c r="P626" s="19">
        <v>310000000</v>
      </c>
      <c r="Q626" s="19">
        <v>0</v>
      </c>
      <c r="R626" s="101">
        <v>310000000</v>
      </c>
      <c r="S626" s="20">
        <v>0</v>
      </c>
      <c r="T626" s="21">
        <v>0</v>
      </c>
      <c r="U626" s="266">
        <v>296500000</v>
      </c>
      <c r="V626" s="266">
        <v>0</v>
      </c>
      <c r="W626" s="266">
        <v>0</v>
      </c>
      <c r="X626" s="266">
        <v>3963400</v>
      </c>
      <c r="Y626" s="266">
        <f t="shared" si="536"/>
        <v>3963400</v>
      </c>
      <c r="Z626" s="266">
        <v>0</v>
      </c>
      <c r="AA626" s="266">
        <v>0</v>
      </c>
      <c r="AB626" s="266">
        <v>36782910</v>
      </c>
      <c r="AC626" s="266">
        <v>0</v>
      </c>
      <c r="AD626" s="266">
        <f t="shared" si="537"/>
        <v>40746310</v>
      </c>
      <c r="AE626" s="266">
        <f t="shared" si="538"/>
        <v>255753690</v>
      </c>
      <c r="AF626" s="266">
        <f t="shared" si="539"/>
        <v>0</v>
      </c>
      <c r="AG626" s="18" t="s">
        <v>3419</v>
      </c>
      <c r="AH626" s="17" t="s">
        <v>685</v>
      </c>
      <c r="AI626" s="81" t="s">
        <v>353</v>
      </c>
      <c r="AJ626" s="22" t="s">
        <v>31</v>
      </c>
      <c r="AK626" s="23"/>
      <c r="AL626" s="24"/>
      <c r="AM626" s="23"/>
      <c r="AN626" t="str">
        <f t="shared" si="540"/>
        <v>OR PRO.CODIGO=24.01.003</v>
      </c>
      <c r="AO626">
        <f t="shared" si="541"/>
        <v>9</v>
      </c>
      <c r="AP626"/>
      <c r="AQ626"/>
      <c r="AR626"/>
      <c r="AS626" s="32" t="e">
        <f>VLOOKUP(I626,'convenios 2017'!A$2:O$82,15,FALSE)</f>
        <v>#N/A</v>
      </c>
      <c r="AT626" s="373">
        <f t="shared" si="542"/>
        <v>40746310</v>
      </c>
      <c r="AU626" s="32" t="e">
        <f>VLOOKUP(I626,'convenio 2016'!A$2:N$196,14,FALSE)</f>
        <v>#N/A</v>
      </c>
      <c r="AV626" s="32" t="e">
        <f>VLOOKUP(I626,'convenio 2015'!A$4:M$228,13,FALSE)</f>
        <v>#N/A</v>
      </c>
      <c r="AW626" s="32" t="e">
        <f>VLOOKUP(J626,#REF!,6,FALSE)</f>
        <v>#REF!</v>
      </c>
      <c r="AX626" s="373">
        <f t="shared" si="543"/>
        <v>40746310</v>
      </c>
      <c r="AY626" s="32" t="e">
        <v>#N/A</v>
      </c>
      <c r="AZ626" s="32" t="e">
        <v>#N/A</v>
      </c>
      <c r="BA626" s="377" t="e">
        <v>#N/A</v>
      </c>
      <c r="BB626" s="431"/>
      <c r="BD626" s="32" t="s">
        <v>3458</v>
      </c>
      <c r="BE626" s="92" t="e">
        <f>VLOOKUP(J626,'RATES 30-06-2017'!F$2:K$374,6,FALSE)</f>
        <v>#N/A</v>
      </c>
      <c r="BF626" s="92"/>
      <c r="BG626" s="92" t="e">
        <f>VLOOKUP(J626,Hoja4!C$2:E$268,2,FALSE)</f>
        <v>#N/A</v>
      </c>
      <c r="BH626" s="92" t="e">
        <f>VLOOKUP(J626,Hoja4!C$2:E$268,3,FALSE)</f>
        <v>#N/A</v>
      </c>
      <c r="BI626" s="92"/>
      <c r="BJ626" s="92"/>
    </row>
    <row r="627" spans="1:63" s="32" customFormat="1" ht="15" customHeight="1">
      <c r="A627" s="17">
        <v>24</v>
      </c>
      <c r="B627" s="99">
        <v>0</v>
      </c>
      <c r="C627" s="17" t="s">
        <v>49</v>
      </c>
      <c r="D627" s="18" t="s">
        <v>90</v>
      </c>
      <c r="E627" s="17" t="s">
        <v>362</v>
      </c>
      <c r="F627" s="17" t="s">
        <v>491</v>
      </c>
      <c r="G627" s="18" t="s">
        <v>158</v>
      </c>
      <c r="H627" s="18" t="s">
        <v>27</v>
      </c>
      <c r="I627" s="18" t="s">
        <v>167</v>
      </c>
      <c r="J627" s="112" t="str">
        <f t="shared" si="535"/>
        <v>24.01.005-EJECUCION</v>
      </c>
      <c r="K627" s="442" t="s">
        <v>168</v>
      </c>
      <c r="L627" s="100">
        <v>310000000</v>
      </c>
      <c r="M627" s="19">
        <v>296500000</v>
      </c>
      <c r="N627" s="100">
        <v>0</v>
      </c>
      <c r="O627" s="19">
        <v>0</v>
      </c>
      <c r="P627" s="19">
        <v>310000000</v>
      </c>
      <c r="Q627" s="19">
        <v>0</v>
      </c>
      <c r="R627" s="101">
        <v>310000000</v>
      </c>
      <c r="S627" s="20">
        <v>0</v>
      </c>
      <c r="T627" s="21">
        <v>0</v>
      </c>
      <c r="U627" s="266">
        <v>296500000</v>
      </c>
      <c r="V627" s="266">
        <v>0</v>
      </c>
      <c r="W627" s="266">
        <v>0</v>
      </c>
      <c r="X627" s="266">
        <v>0</v>
      </c>
      <c r="Y627" s="266">
        <f t="shared" si="536"/>
        <v>0</v>
      </c>
      <c r="Z627" s="266">
        <v>0</v>
      </c>
      <c r="AA627" s="266">
        <v>0</v>
      </c>
      <c r="AB627" s="266">
        <v>0</v>
      </c>
      <c r="AC627" s="266">
        <v>0</v>
      </c>
      <c r="AD627" s="266">
        <f t="shared" si="537"/>
        <v>0</v>
      </c>
      <c r="AE627" s="266">
        <f t="shared" si="538"/>
        <v>296500000</v>
      </c>
      <c r="AF627" s="266">
        <f t="shared" si="539"/>
        <v>0</v>
      </c>
      <c r="AG627" s="18" t="s">
        <v>3419</v>
      </c>
      <c r="AH627" s="17" t="s">
        <v>685</v>
      </c>
      <c r="AI627" s="81" t="s">
        <v>353</v>
      </c>
      <c r="AJ627" s="22" t="s">
        <v>31</v>
      </c>
      <c r="AK627" s="23"/>
      <c r="AL627" s="24"/>
      <c r="AM627" s="23"/>
      <c r="AN627" t="str">
        <f t="shared" si="540"/>
        <v>OR PRO.CODIGO=24.01.005</v>
      </c>
      <c r="AO627">
        <f t="shared" si="541"/>
        <v>9</v>
      </c>
      <c r="AP627"/>
      <c r="AQ627"/>
      <c r="AR627"/>
      <c r="AS627" s="32" t="e">
        <f>VLOOKUP(I627,'convenios 2017'!A$2:O$82,15,FALSE)</f>
        <v>#N/A</v>
      </c>
      <c r="AT627" s="373">
        <f t="shared" si="542"/>
        <v>0</v>
      </c>
      <c r="AU627" s="32" t="e">
        <f>VLOOKUP(I627,'convenio 2016'!A$2:N$196,14,FALSE)</f>
        <v>#N/A</v>
      </c>
      <c r="AV627" s="32" t="e">
        <f>VLOOKUP(I627,'convenio 2015'!A$4:M$228,13,FALSE)</f>
        <v>#N/A</v>
      </c>
      <c r="AW627" s="32" t="e">
        <f>VLOOKUP(J627,#REF!,6,FALSE)</f>
        <v>#REF!</v>
      </c>
      <c r="AX627" s="373">
        <f t="shared" si="543"/>
        <v>0</v>
      </c>
      <c r="AY627" s="32" t="e">
        <v>#N/A</v>
      </c>
      <c r="AZ627" s="32" t="e">
        <v>#N/A</v>
      </c>
      <c r="BA627" s="377" t="e">
        <v>#N/A</v>
      </c>
      <c r="BB627" s="431"/>
      <c r="BD627" s="32" t="s">
        <v>3458</v>
      </c>
      <c r="BE627" s="92" t="e">
        <f>VLOOKUP(J627,'RATES 30-06-2017'!F$2:K$374,6,FALSE)</f>
        <v>#N/A</v>
      </c>
      <c r="BF627" s="92"/>
      <c r="BG627" s="92" t="e">
        <f>VLOOKUP(J627,Hoja4!C$2:E$268,2,FALSE)</f>
        <v>#N/A</v>
      </c>
      <c r="BH627" s="92" t="e">
        <f>VLOOKUP(J627,Hoja4!C$2:E$268,3,FALSE)</f>
        <v>#N/A</v>
      </c>
      <c r="BI627" s="92"/>
      <c r="BJ627" s="92"/>
    </row>
    <row r="628" spans="1:63" s="32" customFormat="1" ht="15" customHeight="1">
      <c r="A628" s="17">
        <v>33</v>
      </c>
      <c r="B628" s="99">
        <v>0</v>
      </c>
      <c r="C628" s="17" t="s">
        <v>49</v>
      </c>
      <c r="D628" s="18" t="s">
        <v>90</v>
      </c>
      <c r="E628" s="17" t="s">
        <v>362</v>
      </c>
      <c r="F628" s="17" t="s">
        <v>491</v>
      </c>
      <c r="G628" s="18" t="s">
        <v>158</v>
      </c>
      <c r="H628" s="18" t="s">
        <v>27</v>
      </c>
      <c r="I628" s="287" t="s">
        <v>169</v>
      </c>
      <c r="J628" s="112" t="str">
        <f t="shared" si="535"/>
        <v>33.0125-EJECUCION</v>
      </c>
      <c r="K628" s="442" t="s">
        <v>170</v>
      </c>
      <c r="L628" s="19">
        <v>1407815470</v>
      </c>
      <c r="M628" s="125">
        <v>1905953868</v>
      </c>
      <c r="N628" s="100">
        <v>0</v>
      </c>
      <c r="O628" s="19">
        <v>0</v>
      </c>
      <c r="P628" s="19">
        <f>L628</f>
        <v>1407815470</v>
      </c>
      <c r="Q628" s="19">
        <v>0</v>
      </c>
      <c r="R628" s="101">
        <v>1800000000</v>
      </c>
      <c r="S628" s="20">
        <v>0</v>
      </c>
      <c r="T628" s="21">
        <v>0</v>
      </c>
      <c r="U628" s="266">
        <v>1905953868</v>
      </c>
      <c r="V628" s="266">
        <v>0</v>
      </c>
      <c r="W628" s="266">
        <v>103571495</v>
      </c>
      <c r="X628" s="266">
        <v>116286526</v>
      </c>
      <c r="Y628" s="266">
        <f t="shared" si="536"/>
        <v>219858021</v>
      </c>
      <c r="Z628" s="266">
        <v>77545780</v>
      </c>
      <c r="AA628" s="266">
        <v>137125137</v>
      </c>
      <c r="AB628" s="266">
        <v>51353719</v>
      </c>
      <c r="AC628" s="266">
        <v>0</v>
      </c>
      <c r="AD628" s="266">
        <f t="shared" si="537"/>
        <v>485882657</v>
      </c>
      <c r="AE628" s="266">
        <f t="shared" si="538"/>
        <v>1420071211</v>
      </c>
      <c r="AF628" s="266">
        <f t="shared" si="539"/>
        <v>0</v>
      </c>
      <c r="AG628" s="18" t="s">
        <v>3419</v>
      </c>
      <c r="AH628" s="17" t="s">
        <v>1457</v>
      </c>
      <c r="AI628" s="81" t="s">
        <v>155</v>
      </c>
      <c r="AJ628" s="22" t="s">
        <v>31</v>
      </c>
      <c r="AK628" s="23"/>
      <c r="AL628" s="24"/>
      <c r="AM628" s="23"/>
      <c r="AN628" t="str">
        <f t="shared" si="540"/>
        <v>OR PRO.CODIGO=33.0125</v>
      </c>
      <c r="AO628">
        <f t="shared" si="541"/>
        <v>7</v>
      </c>
      <c r="AP628"/>
      <c r="AQ628"/>
      <c r="AR628"/>
      <c r="AS628" s="32" t="e">
        <f>VLOOKUP(I628,'convenios 2017'!A$2:O$82,15,FALSE)</f>
        <v>#N/A</v>
      </c>
      <c r="AT628" s="373">
        <f t="shared" si="542"/>
        <v>485882657</v>
      </c>
      <c r="AU628" s="32" t="e">
        <f>VLOOKUP(I628,'convenio 2016'!A$2:N$196,14,FALSE)</f>
        <v>#N/A</v>
      </c>
      <c r="AV628" s="32" t="e">
        <f>VLOOKUP(I628,'convenio 2015'!A$4:M$228,13,FALSE)</f>
        <v>#N/A</v>
      </c>
      <c r="AW628" s="32" t="e">
        <f>VLOOKUP(J628,#REF!,6,FALSE)</f>
        <v>#REF!</v>
      </c>
      <c r="AX628" s="373">
        <f t="shared" si="543"/>
        <v>485882657</v>
      </c>
      <c r="AY628" s="32" t="e">
        <v>#N/A</v>
      </c>
      <c r="AZ628" s="32" t="e">
        <v>#N/A</v>
      </c>
      <c r="BA628" s="377" t="e">
        <v>#N/A</v>
      </c>
      <c r="BB628" s="431"/>
      <c r="BD628" s="32" t="s">
        <v>3458</v>
      </c>
      <c r="BE628" s="92" t="e">
        <f>VLOOKUP(J628,'RATES 30-06-2017'!F$2:K$374,6,FALSE)</f>
        <v>#N/A</v>
      </c>
      <c r="BF628" s="92"/>
      <c r="BG628" s="92" t="e">
        <f>VLOOKUP(J628,Hoja4!C$2:E$268,2,FALSE)</f>
        <v>#N/A</v>
      </c>
      <c r="BH628" s="92" t="e">
        <f>VLOOKUP(J628,Hoja4!C$2:E$268,3,FALSE)</f>
        <v>#N/A</v>
      </c>
      <c r="BI628" s="92"/>
      <c r="BJ628" s="92"/>
    </row>
    <row r="629" spans="1:63">
      <c r="A629" s="86"/>
      <c r="B629" s="302"/>
      <c r="C629" s="86"/>
      <c r="D629" s="87"/>
      <c r="E629" s="86"/>
      <c r="F629" s="86"/>
      <c r="G629" s="88"/>
      <c r="H629" s="86"/>
      <c r="I629" s="88"/>
      <c r="J629" s="302"/>
      <c r="K629" s="110" t="s">
        <v>52</v>
      </c>
      <c r="L629" s="25">
        <f>SUBTOTAL(9,L618:L628)</f>
        <v>4052815470</v>
      </c>
      <c r="M629" s="111">
        <f>SUBTOTAL(9,M618:M628)</f>
        <v>4764453868</v>
      </c>
      <c r="N629" s="25">
        <v>0</v>
      </c>
      <c r="O629" s="111">
        <f>SUBTOTAL(9,O618:O628)</f>
        <v>0</v>
      </c>
      <c r="P629" s="111">
        <f>SUBTOTAL(9,P618:P628)</f>
        <v>4052815470</v>
      </c>
      <c r="Q629" s="109">
        <v>0</v>
      </c>
      <c r="R629" s="25">
        <v>4465000000</v>
      </c>
      <c r="S629" s="25">
        <v>0</v>
      </c>
      <c r="T629" s="25">
        <v>0</v>
      </c>
      <c r="U629" s="111">
        <f t="shared" ref="U629:AF629" si="544">SUBTOTAL(9,U618:U628)</f>
        <v>3982935082</v>
      </c>
      <c r="V629" s="111">
        <f t="shared" si="544"/>
        <v>0</v>
      </c>
      <c r="W629" s="111">
        <f t="shared" si="544"/>
        <v>103571495</v>
      </c>
      <c r="X629" s="111">
        <f t="shared" si="544"/>
        <v>120249926</v>
      </c>
      <c r="Y629" s="111">
        <f t="shared" si="544"/>
        <v>223821421</v>
      </c>
      <c r="Z629" s="111">
        <f t="shared" si="544"/>
        <v>77545780</v>
      </c>
      <c r="AA629" s="111">
        <f t="shared" si="544"/>
        <v>137525137</v>
      </c>
      <c r="AB629" s="111">
        <f t="shared" si="544"/>
        <v>1023172907</v>
      </c>
      <c r="AC629" s="111">
        <f t="shared" si="544"/>
        <v>0</v>
      </c>
      <c r="AD629" s="111">
        <f t="shared" si="544"/>
        <v>1462065245</v>
      </c>
      <c r="AE629" s="111">
        <f t="shared" si="544"/>
        <v>2520869837</v>
      </c>
      <c r="AF629" s="111">
        <f t="shared" si="544"/>
        <v>781518786</v>
      </c>
      <c r="AG629" s="88"/>
      <c r="AH629" s="86"/>
      <c r="AI629" s="257"/>
      <c r="AK629" s="23"/>
      <c r="AL629" s="24"/>
      <c r="AM629" s="23"/>
      <c r="AN629" s="92"/>
      <c r="AO629" s="92"/>
      <c r="AP629" s="92"/>
      <c r="AQ629" s="92"/>
      <c r="AR629" s="92"/>
      <c r="AS629" s="92"/>
      <c r="AT629" s="92"/>
      <c r="AU629" s="92"/>
      <c r="AV629" s="92"/>
      <c r="AW629" s="92"/>
      <c r="AX629" s="92"/>
      <c r="AZ629" s="32" t="s">
        <v>3142</v>
      </c>
    </row>
    <row r="630" spans="1:63" ht="12" customHeight="1">
      <c r="A630" s="86"/>
      <c r="B630" s="302"/>
      <c r="C630" s="86"/>
      <c r="D630" s="87"/>
      <c r="E630" s="86"/>
      <c r="F630" s="72"/>
      <c r="G630" s="88"/>
      <c r="H630" s="86"/>
      <c r="I630" s="88"/>
      <c r="J630" s="302"/>
      <c r="K630" s="303"/>
      <c r="L630" s="302"/>
      <c r="M630" s="86"/>
      <c r="N630" s="302"/>
      <c r="O630" s="86"/>
      <c r="P630" s="86"/>
      <c r="Q630" s="302"/>
      <c r="R630" s="302"/>
      <c r="S630" s="302"/>
      <c r="T630" s="302"/>
      <c r="U630" s="302"/>
      <c r="V630" s="122"/>
      <c r="W630" s="122"/>
      <c r="X630" s="122"/>
      <c r="Y630" s="122"/>
      <c r="Z630" s="122"/>
      <c r="AA630" s="122"/>
      <c r="AB630" s="122"/>
      <c r="AC630" s="122"/>
      <c r="AD630" s="122"/>
      <c r="AE630" s="122"/>
      <c r="AF630" s="122"/>
      <c r="AG630" s="88"/>
      <c r="AH630" s="86"/>
      <c r="AI630" s="257"/>
      <c r="AK630" s="23"/>
      <c r="AL630" s="24"/>
      <c r="AM630" s="23"/>
      <c r="AZ630" s="32" t="s">
        <v>3142</v>
      </c>
    </row>
    <row r="631" spans="1:63">
      <c r="A631" s="86"/>
      <c r="B631" s="302"/>
      <c r="C631" s="86"/>
      <c r="D631" s="87"/>
      <c r="E631" s="86"/>
      <c r="F631" s="86"/>
      <c r="G631" s="88"/>
      <c r="H631" s="86"/>
      <c r="I631" s="88"/>
      <c r="J631" s="302"/>
      <c r="K631" s="16" t="s">
        <v>53</v>
      </c>
      <c r="L631" s="302"/>
      <c r="M631" s="86"/>
      <c r="N631" s="302"/>
      <c r="O631" s="86"/>
      <c r="P631" s="86"/>
      <c r="Q631" s="302"/>
      <c r="R631" s="302"/>
      <c r="S631" s="302"/>
      <c r="T631" s="302"/>
      <c r="U631" s="302"/>
      <c r="V631" s="122"/>
      <c r="W631" s="122"/>
      <c r="X631" s="122"/>
      <c r="Y631" s="122"/>
      <c r="Z631" s="122"/>
      <c r="AA631" s="122"/>
      <c r="AB631" s="122"/>
      <c r="AC631" s="122"/>
      <c r="AD631" s="122"/>
      <c r="AE631" s="122"/>
      <c r="AF631" s="122"/>
      <c r="AG631" s="88"/>
      <c r="AH631" s="86"/>
      <c r="AI631" s="257"/>
      <c r="AK631" s="23"/>
      <c r="AL631" s="24"/>
      <c r="AM631" s="23"/>
      <c r="AZ631" s="32" t="s">
        <v>3142</v>
      </c>
    </row>
    <row r="632" spans="1:63" s="32" customFormat="1" ht="15" customHeight="1">
      <c r="A632" s="17">
        <v>31</v>
      </c>
      <c r="B632" s="99">
        <v>0</v>
      </c>
      <c r="C632" s="17" t="s">
        <v>54</v>
      </c>
      <c r="D632" s="18" t="s">
        <v>24</v>
      </c>
      <c r="E632" s="17" t="s">
        <v>362</v>
      </c>
      <c r="F632" s="17" t="s">
        <v>491</v>
      </c>
      <c r="G632" s="18" t="s">
        <v>158</v>
      </c>
      <c r="H632" s="18" t="s">
        <v>27</v>
      </c>
      <c r="I632" s="18">
        <v>30135059</v>
      </c>
      <c r="J632" s="112" t="str">
        <f t="shared" ref="J632:J636" si="545">CONCATENATE(I632,"-",H632)</f>
        <v>30135059-EJECUCION</v>
      </c>
      <c r="K632" s="442" t="s">
        <v>503</v>
      </c>
      <c r="L632" s="100">
        <v>6348600000</v>
      </c>
      <c r="M632" s="19">
        <v>6348600000</v>
      </c>
      <c r="N632" s="100">
        <v>0</v>
      </c>
      <c r="O632" s="19">
        <v>0</v>
      </c>
      <c r="P632" s="19">
        <v>500000000</v>
      </c>
      <c r="Q632" s="19">
        <v>5848600000</v>
      </c>
      <c r="R632" s="101">
        <v>500000000</v>
      </c>
      <c r="S632" s="20">
        <v>5848600000</v>
      </c>
      <c r="T632" s="21">
        <v>0</v>
      </c>
      <c r="U632" s="21">
        <v>13000000</v>
      </c>
      <c r="V632" s="266">
        <v>0</v>
      </c>
      <c r="W632" s="266">
        <v>0</v>
      </c>
      <c r="X632" s="266">
        <v>0</v>
      </c>
      <c r="Y632" s="266">
        <f t="shared" ref="Y632:Y637" si="546">V632+W632+X632</f>
        <v>0</v>
      </c>
      <c r="Z632" s="266">
        <v>0</v>
      </c>
      <c r="AA632" s="266">
        <v>0</v>
      </c>
      <c r="AB632" s="266">
        <v>0</v>
      </c>
      <c r="AC632" s="266">
        <v>0</v>
      </c>
      <c r="AD632" s="266">
        <f t="shared" ref="AD632:AD637" si="547">V632+W632+X632+Z632+AA632+AB632+AC632</f>
        <v>0</v>
      </c>
      <c r="AE632" s="266">
        <f t="shared" ref="AE632:AE637" si="548">U632-AD632</f>
        <v>13000000</v>
      </c>
      <c r="AF632" s="266">
        <f t="shared" ref="AF632:AF637" si="549">M632-(O632+U632)</f>
        <v>6335600000</v>
      </c>
      <c r="AG632" s="18" t="s">
        <v>1459</v>
      </c>
      <c r="AH632" s="17" t="s">
        <v>109</v>
      </c>
      <c r="AI632" s="81" t="s">
        <v>30</v>
      </c>
      <c r="AJ632" s="22" t="s">
        <v>31</v>
      </c>
      <c r="AK632" s="23" t="s">
        <v>60</v>
      </c>
      <c r="AL632" s="24" t="s">
        <v>504</v>
      </c>
      <c r="AM632" s="23"/>
      <c r="AN632" t="str">
        <f t="shared" ref="AN632:AN636" si="550">CONCATENATE( "OR PRO.CODIGO=",I632)</f>
        <v>OR PRO.CODIGO=30135059</v>
      </c>
      <c r="AO632">
        <f t="shared" ref="AO632:AO637" si="551">LEN(I632)</f>
        <v>8</v>
      </c>
      <c r="AP632" s="301" t="e">
        <f>VLOOKUP(J632,#REF!,5,FALSE)</f>
        <v>#REF!</v>
      </c>
      <c r="AQ632"/>
      <c r="AR632" t="e">
        <f>VLOOKUP(J632,#REF!,6,FALSE)</f>
        <v>#REF!</v>
      </c>
      <c r="AS632" s="32" t="str">
        <f>VLOOKUP(I632,'convenios 2017'!A$2:O$82,15,FALSE)</f>
        <v>en revisión</v>
      </c>
      <c r="AT632" s="373">
        <f>O632+AD632</f>
        <v>0</v>
      </c>
      <c r="AU632" s="32" t="e">
        <f>VLOOKUP(I632,'convenio 2016'!A$2:N$196,14,FALSE)</f>
        <v>#N/A</v>
      </c>
      <c r="AV632" s="32" t="e">
        <f>VLOOKUP(I632,'convenio 2015'!A$4:M$228,13,FALSE)</f>
        <v>#N/A</v>
      </c>
      <c r="AW632" s="32" t="e">
        <f>VLOOKUP(J632,#REF!,6,FALSE)</f>
        <v>#REF!</v>
      </c>
      <c r="AX632" s="373">
        <f>O632+AD632</f>
        <v>0</v>
      </c>
      <c r="AY632" s="32" t="s">
        <v>3031</v>
      </c>
      <c r="BA632" s="377"/>
      <c r="BB632" s="431"/>
      <c r="BC632" s="32" t="str">
        <f>VLOOKUP(J632,'RATE JUNIO '!F$2:K$346,6,FALSE)</f>
        <v>RS</v>
      </c>
      <c r="BD632" s="32" t="s">
        <v>3458</v>
      </c>
      <c r="BE632" s="92" t="str">
        <f>VLOOKUP(J632,'RATES 30-06-2017'!F$2:K$374,6,FALSE)</f>
        <v>RS</v>
      </c>
      <c r="BF632" s="92"/>
      <c r="BG632" s="92" t="str">
        <f>VLOOKUP(J632,Hoja4!C$2:E$268,2,FALSE)</f>
        <v>LIBRE</v>
      </c>
      <c r="BH632" s="92">
        <f>VLOOKUP(J632,Hoja4!C$2:E$268,3,FALSE)</f>
        <v>31</v>
      </c>
      <c r="BI632" s="92"/>
      <c r="BJ632" s="92"/>
      <c r="BK632" s="32" t="str">
        <f>VLOOKUP(J632,RATES!F$2:K$309,6,FALSE)</f>
        <v>RS</v>
      </c>
    </row>
    <row r="633" spans="1:63" s="32" customFormat="1" ht="15" customHeight="1">
      <c r="A633" s="17">
        <v>29</v>
      </c>
      <c r="B633" s="99"/>
      <c r="C633" s="17" t="s">
        <v>54</v>
      </c>
      <c r="D633" s="18" t="s">
        <v>33</v>
      </c>
      <c r="E633" s="17" t="s">
        <v>362</v>
      </c>
      <c r="F633" s="17" t="s">
        <v>491</v>
      </c>
      <c r="G633" s="18"/>
      <c r="H633" s="18" t="s">
        <v>27</v>
      </c>
      <c r="I633" s="18">
        <v>30483764</v>
      </c>
      <c r="J633" s="112" t="str">
        <f t="shared" si="545"/>
        <v>30483764-EJECUCION</v>
      </c>
      <c r="K633" s="442" t="s">
        <v>3453</v>
      </c>
      <c r="L633" s="100"/>
      <c r="M633" s="19">
        <v>10240000</v>
      </c>
      <c r="N633" s="100"/>
      <c r="O633" s="19">
        <v>0</v>
      </c>
      <c r="P633" s="19">
        <v>0</v>
      </c>
      <c r="Q633" s="19"/>
      <c r="R633" s="101"/>
      <c r="S633" s="20"/>
      <c r="T633" s="21"/>
      <c r="U633" s="446">
        <v>0</v>
      </c>
      <c r="V633" s="266">
        <v>0</v>
      </c>
      <c r="W633" s="266">
        <v>0</v>
      </c>
      <c r="X633" s="266">
        <v>0</v>
      </c>
      <c r="Y633" s="266">
        <f t="shared" si="546"/>
        <v>0</v>
      </c>
      <c r="Z633" s="266">
        <v>0</v>
      </c>
      <c r="AA633" s="266">
        <v>0</v>
      </c>
      <c r="AB633" s="266">
        <v>0</v>
      </c>
      <c r="AC633" s="266">
        <v>0</v>
      </c>
      <c r="AD633" s="266">
        <f t="shared" si="547"/>
        <v>0</v>
      </c>
      <c r="AE633" s="266">
        <f t="shared" si="548"/>
        <v>0</v>
      </c>
      <c r="AF633" s="266">
        <f t="shared" si="549"/>
        <v>10240000</v>
      </c>
      <c r="AG633" s="18" t="s">
        <v>1125</v>
      </c>
      <c r="AH633" s="17" t="s">
        <v>685</v>
      </c>
      <c r="AI633" s="81" t="s">
        <v>40</v>
      </c>
      <c r="AJ633" s="22"/>
      <c r="AK633" s="23"/>
      <c r="AL633" s="24"/>
      <c r="AM633" s="23"/>
      <c r="AN633" t="str">
        <f t="shared" si="550"/>
        <v>OR PRO.CODIGO=30483764</v>
      </c>
      <c r="AO633">
        <f t="shared" si="551"/>
        <v>8</v>
      </c>
      <c r="AP633" s="301"/>
      <c r="AQ633"/>
      <c r="AR633"/>
      <c r="AT633" s="373"/>
      <c r="AX633" s="373"/>
      <c r="BA633" s="377"/>
      <c r="BB633" s="431"/>
      <c r="BD633" s="32" t="s">
        <v>3458</v>
      </c>
      <c r="BE633" s="92">
        <f>VLOOKUP(J633,'RATES 30-06-2017'!F$2:K$374,6,FALSE)</f>
        <v>0</v>
      </c>
      <c r="BF633" s="92"/>
      <c r="BG633" s="92" t="e">
        <f>VLOOKUP(J633,Hoja4!C$2:E$268,2,FALSE)</f>
        <v>#N/A</v>
      </c>
      <c r="BH633" s="92" t="e">
        <f>VLOOKUP(J633,Hoja4!C$2:E$268,3,FALSE)</f>
        <v>#N/A</v>
      </c>
      <c r="BI633" s="92"/>
      <c r="BJ633" s="92"/>
      <c r="BK633" s="32">
        <f>VLOOKUP(J633,RATES!F$2:K$309,6,FALSE)</f>
        <v>0</v>
      </c>
    </row>
    <row r="634" spans="1:63" s="32" customFormat="1" ht="15" customHeight="1">
      <c r="A634" s="17">
        <v>29</v>
      </c>
      <c r="B634" s="17"/>
      <c r="C634" s="17" t="s">
        <v>54</v>
      </c>
      <c r="D634" s="18" t="s">
        <v>33</v>
      </c>
      <c r="E634" s="17" t="s">
        <v>362</v>
      </c>
      <c r="F634" s="17" t="s">
        <v>491</v>
      </c>
      <c r="G634" s="18"/>
      <c r="H634" s="18" t="s">
        <v>27</v>
      </c>
      <c r="I634" s="18">
        <v>30483767</v>
      </c>
      <c r="J634" s="112" t="str">
        <f t="shared" si="545"/>
        <v>30483767-EJECUCION</v>
      </c>
      <c r="K634" s="442" t="s">
        <v>3454</v>
      </c>
      <c r="L634" s="100"/>
      <c r="M634" s="19">
        <v>24181000</v>
      </c>
      <c r="N634" s="100"/>
      <c r="O634" s="19">
        <v>0</v>
      </c>
      <c r="P634" s="19">
        <v>0</v>
      </c>
      <c r="Q634" s="19"/>
      <c r="R634" s="101"/>
      <c r="S634" s="20"/>
      <c r="T634" s="21"/>
      <c r="U634" s="446">
        <v>0</v>
      </c>
      <c r="V634" s="266">
        <v>0</v>
      </c>
      <c r="W634" s="266">
        <v>0</v>
      </c>
      <c r="X634" s="266">
        <v>0</v>
      </c>
      <c r="Y634" s="266">
        <f t="shared" si="546"/>
        <v>0</v>
      </c>
      <c r="Z634" s="266">
        <v>0</v>
      </c>
      <c r="AA634" s="266">
        <v>0</v>
      </c>
      <c r="AB634" s="266">
        <v>0</v>
      </c>
      <c r="AC634" s="266">
        <v>0</v>
      </c>
      <c r="AD634" s="266">
        <f t="shared" si="547"/>
        <v>0</v>
      </c>
      <c r="AE634" s="266">
        <f t="shared" si="548"/>
        <v>0</v>
      </c>
      <c r="AF634" s="266">
        <f t="shared" si="549"/>
        <v>24181000</v>
      </c>
      <c r="AG634" s="18" t="s">
        <v>1125</v>
      </c>
      <c r="AH634" s="17" t="s">
        <v>685</v>
      </c>
      <c r="AI634" s="81" t="s">
        <v>40</v>
      </c>
      <c r="AJ634" s="22"/>
      <c r="AK634" s="23"/>
      <c r="AL634" s="24"/>
      <c r="AM634" s="23"/>
      <c r="AN634" t="str">
        <f t="shared" si="550"/>
        <v>OR PRO.CODIGO=30483767</v>
      </c>
      <c r="AO634">
        <f t="shared" si="551"/>
        <v>8</v>
      </c>
      <c r="AP634" s="301"/>
      <c r="AQ634"/>
      <c r="AR634"/>
      <c r="AT634" s="373"/>
      <c r="AX634" s="373"/>
      <c r="BA634" s="377"/>
      <c r="BB634" s="431"/>
      <c r="BD634" s="32" t="s">
        <v>3458</v>
      </c>
      <c r="BE634" s="92">
        <f>VLOOKUP(J634,'RATES 30-06-2017'!F$2:K$374,6,FALSE)</f>
        <v>0</v>
      </c>
      <c r="BF634" s="92"/>
      <c r="BG634" s="92" t="e">
        <f>VLOOKUP(J634,Hoja4!C$2:E$268,2,FALSE)</f>
        <v>#N/A</v>
      </c>
      <c r="BH634" s="92" t="e">
        <f>VLOOKUP(J634,Hoja4!C$2:E$268,3,FALSE)</f>
        <v>#N/A</v>
      </c>
      <c r="BI634" s="92"/>
      <c r="BJ634" s="92"/>
      <c r="BK634" s="32">
        <f>VLOOKUP(J634,RATES!F$2:K$309,6,FALSE)</f>
        <v>0</v>
      </c>
    </row>
    <row r="635" spans="1:63" s="32" customFormat="1" ht="15" customHeight="1">
      <c r="A635" s="17">
        <v>31</v>
      </c>
      <c r="B635" s="99">
        <v>0</v>
      </c>
      <c r="C635" s="17" t="s">
        <v>54</v>
      </c>
      <c r="D635" s="18" t="s">
        <v>689</v>
      </c>
      <c r="E635" s="17" t="s">
        <v>362</v>
      </c>
      <c r="F635" s="17" t="s">
        <v>491</v>
      </c>
      <c r="G635" s="18" t="s">
        <v>120</v>
      </c>
      <c r="H635" s="18" t="s">
        <v>27</v>
      </c>
      <c r="I635" s="18">
        <v>30381175</v>
      </c>
      <c r="J635" s="112" t="str">
        <f t="shared" si="545"/>
        <v>30381175-EJECUCION</v>
      </c>
      <c r="K635" s="442" t="s">
        <v>505</v>
      </c>
      <c r="L635" s="100">
        <v>1319842000</v>
      </c>
      <c r="M635" s="19">
        <v>1319842000</v>
      </c>
      <c r="N635" s="100">
        <v>0</v>
      </c>
      <c r="O635" s="19">
        <v>0</v>
      </c>
      <c r="P635" s="19">
        <v>50000000</v>
      </c>
      <c r="Q635" s="19">
        <v>1269842000</v>
      </c>
      <c r="R635" s="101">
        <v>50000000</v>
      </c>
      <c r="S635" s="20">
        <v>1269842000</v>
      </c>
      <c r="T635" s="21">
        <v>0</v>
      </c>
      <c r="U635" s="446">
        <v>0</v>
      </c>
      <c r="V635" s="266">
        <v>0</v>
      </c>
      <c r="W635" s="266">
        <v>0</v>
      </c>
      <c r="X635" s="266">
        <v>0</v>
      </c>
      <c r="Y635" s="266">
        <f t="shared" si="546"/>
        <v>0</v>
      </c>
      <c r="Z635" s="266">
        <v>0</v>
      </c>
      <c r="AA635" s="266">
        <v>0</v>
      </c>
      <c r="AB635" s="266">
        <v>0</v>
      </c>
      <c r="AC635" s="266">
        <v>0</v>
      </c>
      <c r="AD635" s="266">
        <f t="shared" si="547"/>
        <v>0</v>
      </c>
      <c r="AE635" s="266">
        <f t="shared" si="548"/>
        <v>0</v>
      </c>
      <c r="AF635" s="266">
        <f t="shared" si="549"/>
        <v>1319842000</v>
      </c>
      <c r="AG635" s="18" t="s">
        <v>1763</v>
      </c>
      <c r="AH635" s="17" t="s">
        <v>685</v>
      </c>
      <c r="AI635" s="81" t="s">
        <v>30</v>
      </c>
      <c r="AJ635" s="22" t="s">
        <v>31</v>
      </c>
      <c r="AK635" s="23"/>
      <c r="AL635" s="52">
        <v>42361</v>
      </c>
      <c r="AM635" s="23"/>
      <c r="AN635" t="str">
        <f t="shared" si="550"/>
        <v>OR PRO.CODIGO=30381175</v>
      </c>
      <c r="AO635">
        <f t="shared" si="551"/>
        <v>8</v>
      </c>
      <c r="AP635" t="e">
        <f>VLOOKUP(J635,#REF!,5,FALSE)</f>
        <v>#REF!</v>
      </c>
      <c r="AQ635"/>
      <c r="AR635" t="e">
        <f>VLOOKUP(J635,#REF!,6,FALSE)</f>
        <v>#REF!</v>
      </c>
      <c r="AS635" s="32" t="str">
        <f>VLOOKUP(I635,'convenios 2017'!A$2:O$82,15,FALSE)</f>
        <v>con convenio</v>
      </c>
      <c r="AT635" s="373">
        <f>O635+AD635</f>
        <v>0</v>
      </c>
      <c r="AU635" s="32" t="e">
        <f>VLOOKUP(I635,'convenio 2016'!A$2:N$196,14,FALSE)</f>
        <v>#N/A</v>
      </c>
      <c r="AV635" s="32" t="e">
        <f>VLOOKUP(I635,'convenio 2015'!A$4:M$228,13,FALSE)</f>
        <v>#N/A</v>
      </c>
      <c r="AW635" s="32" t="e">
        <f>VLOOKUP(J635,#REF!,6,FALSE)</f>
        <v>#REF!</v>
      </c>
      <c r="AX635" s="373">
        <f>O635+AD635</f>
        <v>0</v>
      </c>
      <c r="AY635" s="32" t="s">
        <v>1763</v>
      </c>
      <c r="AZ635" s="32" t="s">
        <v>3183</v>
      </c>
      <c r="BA635" s="377">
        <v>804</v>
      </c>
      <c r="BB635" s="431">
        <v>42849</v>
      </c>
      <c r="BC635" s="32" t="str">
        <f>VLOOKUP(J635,'RATE JUNIO '!F$2:K$346,6,FALSE)</f>
        <v>RS</v>
      </c>
      <c r="BD635" s="32" t="s">
        <v>3458</v>
      </c>
      <c r="BE635" s="92" t="str">
        <f>VLOOKUP(J635,'RATES 30-06-2017'!F$2:K$374,6,FALSE)</f>
        <v>RS</v>
      </c>
      <c r="BF635" s="92"/>
      <c r="BG635" s="92" t="e">
        <f>VLOOKUP(J635,Hoja4!C$2:E$268,2,FALSE)</f>
        <v>#N/A</v>
      </c>
      <c r="BH635" s="92" t="e">
        <f>VLOOKUP(J635,Hoja4!C$2:E$268,3,FALSE)</f>
        <v>#N/A</v>
      </c>
      <c r="BI635" s="92"/>
      <c r="BJ635" s="92"/>
      <c r="BK635" s="32" t="str">
        <f>VLOOKUP(J635,RATES!F$2:K$309,6,FALSE)</f>
        <v>RS</v>
      </c>
    </row>
    <row r="636" spans="1:63" s="32" customFormat="1" ht="15" customHeight="1">
      <c r="A636" s="17">
        <v>31</v>
      </c>
      <c r="B636" s="99">
        <v>2</v>
      </c>
      <c r="C636" s="17" t="s">
        <v>54</v>
      </c>
      <c r="D636" s="18" t="s">
        <v>33</v>
      </c>
      <c r="E636" s="17" t="s">
        <v>362</v>
      </c>
      <c r="F636" s="17" t="s">
        <v>491</v>
      </c>
      <c r="G636" s="18" t="s">
        <v>430</v>
      </c>
      <c r="H636" s="18" t="s">
        <v>27</v>
      </c>
      <c r="I636" s="18">
        <v>30083335</v>
      </c>
      <c r="J636" s="112" t="str">
        <f t="shared" si="545"/>
        <v>30083335-EJECUCION</v>
      </c>
      <c r="K636" s="442" t="s">
        <v>506</v>
      </c>
      <c r="L636" s="100">
        <v>2104837000</v>
      </c>
      <c r="M636" s="19">
        <v>2104837000</v>
      </c>
      <c r="N636" s="100">
        <v>0</v>
      </c>
      <c r="O636" s="19">
        <v>0</v>
      </c>
      <c r="P636" s="19">
        <v>463185529</v>
      </c>
      <c r="Q636" s="19">
        <v>1641651471</v>
      </c>
      <c r="R636" s="101">
        <v>400000000</v>
      </c>
      <c r="S636" s="20">
        <v>1704837000</v>
      </c>
      <c r="T636" s="21">
        <v>0</v>
      </c>
      <c r="U636" s="446">
        <v>0</v>
      </c>
      <c r="V636" s="266">
        <v>0</v>
      </c>
      <c r="W636" s="266">
        <v>0</v>
      </c>
      <c r="X636" s="266">
        <v>0</v>
      </c>
      <c r="Y636" s="266">
        <f t="shared" si="546"/>
        <v>0</v>
      </c>
      <c r="Z636" s="266">
        <v>0</v>
      </c>
      <c r="AA636" s="266">
        <v>0</v>
      </c>
      <c r="AB636" s="266">
        <v>0</v>
      </c>
      <c r="AC636" s="266">
        <v>0</v>
      </c>
      <c r="AD636" s="266">
        <f t="shared" si="547"/>
        <v>0</v>
      </c>
      <c r="AE636" s="266">
        <f t="shared" si="548"/>
        <v>0</v>
      </c>
      <c r="AF636" s="266">
        <f t="shared" si="549"/>
        <v>2104837000</v>
      </c>
      <c r="AG636" s="18" t="s">
        <v>133</v>
      </c>
      <c r="AH636" s="17" t="s">
        <v>685</v>
      </c>
      <c r="AI636" s="81" t="s">
        <v>30</v>
      </c>
      <c r="AJ636" s="22" t="s">
        <v>31</v>
      </c>
      <c r="AK636" s="23" t="s">
        <v>30</v>
      </c>
      <c r="AL636" s="24" t="s">
        <v>507</v>
      </c>
      <c r="AM636" s="23"/>
      <c r="AN636" t="str">
        <f t="shared" si="550"/>
        <v>OR PRO.CODIGO=30083335</v>
      </c>
      <c r="AO636">
        <f t="shared" si="551"/>
        <v>8</v>
      </c>
      <c r="AP636" t="e">
        <f>VLOOKUP(J636,#REF!,5,FALSE)</f>
        <v>#REF!</v>
      </c>
      <c r="AQ636"/>
      <c r="AR636" t="e">
        <f>VLOOKUP(J636,#REF!,6,FALSE)</f>
        <v>#REF!</v>
      </c>
      <c r="AS636" s="32" t="e">
        <f>VLOOKUP(I636,'convenios 2017'!A$2:O$82,15,FALSE)</f>
        <v>#N/A</v>
      </c>
      <c r="AT636" s="373">
        <f>O636+AD636</f>
        <v>0</v>
      </c>
      <c r="AU636" s="32" t="e">
        <f>VLOOKUP(I636,'convenio 2016'!A$2:N$196,14,FALSE)</f>
        <v>#N/A</v>
      </c>
      <c r="AV636" s="32" t="e">
        <f>VLOOKUP(I636,'convenio 2015'!A$4:M$228,13,FALSE)</f>
        <v>#N/A</v>
      </c>
      <c r="AW636" s="32" t="e">
        <f>VLOOKUP(J636,#REF!,6,FALSE)</f>
        <v>#REF!</v>
      </c>
      <c r="AX636" s="373">
        <f>O636+AD636</f>
        <v>0</v>
      </c>
      <c r="AY636" s="32" t="e">
        <v>#N/A</v>
      </c>
      <c r="AZ636" s="32" t="e">
        <v>#N/A</v>
      </c>
      <c r="BA636" s="377" t="e">
        <v>#N/A</v>
      </c>
      <c r="BB636" s="431"/>
      <c r="BC636" s="32" t="str">
        <f>VLOOKUP(J636,'RATE JUNIO '!F$2:K$346,6,FALSE)</f>
        <v>RS</v>
      </c>
      <c r="BD636" s="32" t="s">
        <v>3458</v>
      </c>
      <c r="BE636" s="92" t="str">
        <f>VLOOKUP(J636,'RATES 30-06-2017'!F$2:K$374,6,FALSE)</f>
        <v>RS</v>
      </c>
      <c r="BF636" s="92"/>
      <c r="BG636" s="92" t="e">
        <f>VLOOKUP(J636,Hoja4!C$2:E$268,2,FALSE)</f>
        <v>#N/A</v>
      </c>
      <c r="BH636" s="92" t="e">
        <f>VLOOKUP(J636,Hoja4!C$2:E$268,3,FALSE)</f>
        <v>#N/A</v>
      </c>
      <c r="BI636" s="92"/>
      <c r="BJ636" s="92"/>
      <c r="BK636" s="32" t="str">
        <f>VLOOKUP(J636,RATES!F$2:K$309,6,FALSE)</f>
        <v>RS</v>
      </c>
    </row>
    <row r="637" spans="1:63" s="32" customFormat="1" ht="15" customHeight="1">
      <c r="A637" s="17">
        <v>31</v>
      </c>
      <c r="B637" s="99">
        <v>0</v>
      </c>
      <c r="C637" s="17" t="s">
        <v>54</v>
      </c>
      <c r="D637" s="18" t="s">
        <v>38</v>
      </c>
      <c r="E637" s="17" t="s">
        <v>362</v>
      </c>
      <c r="F637" s="17" t="s">
        <v>491</v>
      </c>
      <c r="G637" s="18" t="s">
        <v>508</v>
      </c>
      <c r="H637" s="18" t="s">
        <v>35</v>
      </c>
      <c r="I637" s="18">
        <v>30371775</v>
      </c>
      <c r="J637" s="112" t="str">
        <f t="shared" ref="J637" si="552">CONCATENATE(I637,"-",H637)</f>
        <v>30371775-DISEÑO</v>
      </c>
      <c r="K637" s="442" t="s">
        <v>3341</v>
      </c>
      <c r="L637" s="100">
        <v>200210000</v>
      </c>
      <c r="M637" s="125">
        <v>200210000</v>
      </c>
      <c r="N637" s="100">
        <v>0</v>
      </c>
      <c r="O637" s="125">
        <v>0</v>
      </c>
      <c r="P637" s="125">
        <v>100000000</v>
      </c>
      <c r="Q637" s="19">
        <v>100210000</v>
      </c>
      <c r="R637" s="101">
        <v>100000000</v>
      </c>
      <c r="S637" s="20">
        <v>100210000</v>
      </c>
      <c r="T637" s="21">
        <v>0</v>
      </c>
      <c r="U637" s="446">
        <v>0</v>
      </c>
      <c r="V637" s="266">
        <v>0</v>
      </c>
      <c r="W637" s="266">
        <v>0</v>
      </c>
      <c r="X637" s="266">
        <v>0</v>
      </c>
      <c r="Y637" s="266">
        <f t="shared" si="546"/>
        <v>0</v>
      </c>
      <c r="Z637" s="266">
        <v>0</v>
      </c>
      <c r="AA637" s="266">
        <v>0</v>
      </c>
      <c r="AB637" s="266">
        <v>0</v>
      </c>
      <c r="AC637" s="266">
        <v>0</v>
      </c>
      <c r="AD637" s="266">
        <f t="shared" si="547"/>
        <v>0</v>
      </c>
      <c r="AE637" s="266">
        <f t="shared" si="548"/>
        <v>0</v>
      </c>
      <c r="AF637" s="266">
        <f t="shared" si="549"/>
        <v>200210000</v>
      </c>
      <c r="AG637" s="18" t="s">
        <v>51</v>
      </c>
      <c r="AH637" s="17" t="s">
        <v>684</v>
      </c>
      <c r="AI637" s="81" t="s">
        <v>57</v>
      </c>
      <c r="AJ637" s="22" t="s">
        <v>31</v>
      </c>
      <c r="AK637" s="23"/>
      <c r="AL637" s="24"/>
      <c r="AM637" s="23"/>
      <c r="AN637" t="str">
        <f t="shared" ref="AN637" si="553">CONCATENATE( "OR PRO.CODIGO=",I637)</f>
        <v>OR PRO.CODIGO=30371775</v>
      </c>
      <c r="AO637">
        <f t="shared" si="551"/>
        <v>8</v>
      </c>
      <c r="AP637" t="e">
        <f>VLOOKUP(J637,#REF!,5,FALSE)</f>
        <v>#REF!</v>
      </c>
      <c r="AQ637"/>
      <c r="AR637" t="e">
        <f>VLOOKUP(J637,#REF!,6,FALSE)</f>
        <v>#REF!</v>
      </c>
      <c r="AS637" s="32" t="e">
        <f>VLOOKUP(I637,'convenios 2017'!A$2:O$82,15,FALSE)</f>
        <v>#N/A</v>
      </c>
      <c r="AT637" s="373">
        <f>O637+AD637</f>
        <v>0</v>
      </c>
      <c r="AU637" s="32" t="e">
        <f>VLOOKUP(I637,'convenio 2016'!A$2:N$196,14,FALSE)</f>
        <v>#N/A</v>
      </c>
      <c r="AV637" s="32" t="e">
        <f>VLOOKUP(I637,'convenio 2015'!A$4:M$228,13,FALSE)</f>
        <v>#N/A</v>
      </c>
      <c r="AW637" s="32" t="e">
        <f>VLOOKUP(J637,#REF!,6,FALSE)</f>
        <v>#REF!</v>
      </c>
      <c r="AX637" s="373">
        <f>O637+AD637</f>
        <v>0</v>
      </c>
      <c r="AY637" s="32" t="e">
        <v>#N/A</v>
      </c>
      <c r="AZ637" s="32" t="e">
        <v>#N/A</v>
      </c>
      <c r="BA637" s="377" t="e">
        <v>#N/A</v>
      </c>
      <c r="BB637" s="431"/>
      <c r="BC637" s="32" t="e">
        <f>VLOOKUP(J637,'RATE JUNIO '!F$2:K$346,6,FALSE)</f>
        <v>#N/A</v>
      </c>
      <c r="BE637" s="92" t="e">
        <f>VLOOKUP(J637,'RATES 30-06-2017'!F$2:K$374,6,FALSE)</f>
        <v>#N/A</v>
      </c>
      <c r="BF637" s="92"/>
      <c r="BG637" s="92" t="e">
        <f>VLOOKUP(J637,Hoja4!C$2:E$268,2,FALSE)</f>
        <v>#N/A</v>
      </c>
      <c r="BH637" s="92" t="e">
        <f>VLOOKUP(J637,Hoja4!C$2:E$268,3,FALSE)</f>
        <v>#N/A</v>
      </c>
      <c r="BI637" s="92"/>
      <c r="BJ637" s="92"/>
    </row>
    <row r="638" spans="1:63">
      <c r="A638" s="86"/>
      <c r="B638" s="302"/>
      <c r="C638" s="86"/>
      <c r="D638" s="87"/>
      <c r="E638" s="86"/>
      <c r="F638" s="86"/>
      <c r="G638" s="88"/>
      <c r="H638" s="86"/>
      <c r="I638" s="88"/>
      <c r="J638" s="302"/>
      <c r="K638" s="110" t="s">
        <v>66</v>
      </c>
      <c r="L638" s="25">
        <f>SUBTOTAL(9,L632:L637)</f>
        <v>9973489000</v>
      </c>
      <c r="M638" s="111">
        <f>SUBTOTAL(9,M632:M637)</f>
        <v>10007910000</v>
      </c>
      <c r="N638" s="25">
        <v>0</v>
      </c>
      <c r="O638" s="111">
        <f>SUBTOTAL(9,O632:O637)</f>
        <v>0</v>
      </c>
      <c r="P638" s="111">
        <f>SUBTOTAL(9,P632:P637)</f>
        <v>1113185529</v>
      </c>
      <c r="Q638" s="109">
        <v>8860303471</v>
      </c>
      <c r="R638" s="25">
        <v>1050000000</v>
      </c>
      <c r="S638" s="25">
        <v>8923489000</v>
      </c>
      <c r="T638" s="25">
        <v>0</v>
      </c>
      <c r="U638" s="111">
        <f t="shared" ref="U638:AF638" si="554">SUBTOTAL(9,U632:U637)</f>
        <v>13000000</v>
      </c>
      <c r="V638" s="111">
        <f t="shared" si="554"/>
        <v>0</v>
      </c>
      <c r="W638" s="111">
        <f t="shared" si="554"/>
        <v>0</v>
      </c>
      <c r="X638" s="111">
        <f t="shared" si="554"/>
        <v>0</v>
      </c>
      <c r="Y638" s="111">
        <f t="shared" si="554"/>
        <v>0</v>
      </c>
      <c r="Z638" s="111">
        <f t="shared" si="554"/>
        <v>0</v>
      </c>
      <c r="AA638" s="111">
        <f t="shared" si="554"/>
        <v>0</v>
      </c>
      <c r="AB638" s="111">
        <f t="shared" si="554"/>
        <v>0</v>
      </c>
      <c r="AC638" s="111">
        <f t="shared" si="554"/>
        <v>0</v>
      </c>
      <c r="AD638" s="111">
        <f t="shared" si="554"/>
        <v>0</v>
      </c>
      <c r="AE638" s="111">
        <f t="shared" si="554"/>
        <v>13000000</v>
      </c>
      <c r="AF638" s="111">
        <f t="shared" si="554"/>
        <v>9994910000</v>
      </c>
      <c r="AG638" s="88"/>
      <c r="AH638" s="86"/>
      <c r="AI638" s="257"/>
      <c r="AK638" s="23"/>
      <c r="AL638" s="24"/>
      <c r="AM638" s="23"/>
      <c r="AN638" s="92"/>
      <c r="AO638" s="92"/>
      <c r="AP638" s="92"/>
      <c r="AQ638" s="92"/>
      <c r="AR638" s="92"/>
      <c r="AS638" s="92"/>
      <c r="AT638" s="92"/>
      <c r="AU638" s="92"/>
      <c r="AV638" s="92"/>
      <c r="AW638" s="92"/>
      <c r="AX638" s="92"/>
      <c r="AZ638" s="32" t="s">
        <v>3142</v>
      </c>
    </row>
    <row r="639" spans="1:63" ht="6.75" customHeight="1">
      <c r="A639" s="86"/>
      <c r="C639" s="86"/>
      <c r="D639" s="87"/>
      <c r="E639" s="86"/>
      <c r="F639" s="72"/>
      <c r="G639" s="88"/>
      <c r="H639" s="86"/>
      <c r="I639" s="88"/>
      <c r="K639" s="303"/>
      <c r="L639" s="302"/>
      <c r="M639" s="86"/>
      <c r="N639" s="302"/>
      <c r="O639" s="86"/>
      <c r="P639" s="86"/>
      <c r="Q639" s="302"/>
      <c r="R639" s="302"/>
      <c r="S639" s="302"/>
      <c r="T639" s="302"/>
      <c r="U639" s="302"/>
      <c r="V639" s="122"/>
      <c r="W639" s="122"/>
      <c r="X639" s="122"/>
      <c r="Y639" s="122"/>
      <c r="Z639" s="122"/>
      <c r="AA639" s="122"/>
      <c r="AB639" s="122"/>
      <c r="AC639" s="122"/>
      <c r="AD639" s="122"/>
      <c r="AE639" s="122"/>
      <c r="AF639" s="122"/>
      <c r="AG639" s="88"/>
      <c r="AH639" s="86"/>
      <c r="AI639" s="257"/>
      <c r="AK639" s="23"/>
      <c r="AL639" s="24"/>
      <c r="AM639" s="23"/>
      <c r="AZ639" s="32" t="s">
        <v>3142</v>
      </c>
    </row>
    <row r="640" spans="1:63" ht="19.5">
      <c r="A640" s="86"/>
      <c r="C640" s="86"/>
      <c r="D640" s="87"/>
      <c r="E640" s="86"/>
      <c r="F640" s="86"/>
      <c r="G640" s="88"/>
      <c r="H640" s="86"/>
      <c r="I640" s="88"/>
      <c r="K640" s="260" t="s">
        <v>178</v>
      </c>
      <c r="L640" s="25">
        <f>L638+L629+L615</f>
        <v>24044127470</v>
      </c>
      <c r="M640" s="111">
        <f>M638+M629+M615</f>
        <v>23988716946</v>
      </c>
      <c r="N640" s="25">
        <v>3095639930</v>
      </c>
      <c r="O640" s="111">
        <f>O638+O629+O615</f>
        <v>2141884389</v>
      </c>
      <c r="P640" s="111">
        <f>P638+P629+P615</f>
        <v>8428947544</v>
      </c>
      <c r="Q640" s="111">
        <v>12630165615</v>
      </c>
      <c r="R640" s="25">
        <v>9113331070</v>
      </c>
      <c r="S640" s="25">
        <v>12227341000</v>
      </c>
      <c r="T640" s="25">
        <v>0</v>
      </c>
      <c r="U640" s="111">
        <f t="shared" ref="U640:AF640" si="555">U638+U629+U615</f>
        <v>7045935082</v>
      </c>
      <c r="V640" s="111">
        <f t="shared" si="555"/>
        <v>0</v>
      </c>
      <c r="W640" s="111">
        <f t="shared" si="555"/>
        <v>103571495</v>
      </c>
      <c r="X640" s="111">
        <f t="shared" si="555"/>
        <v>120249926</v>
      </c>
      <c r="Y640" s="111">
        <f t="shared" si="555"/>
        <v>223821421</v>
      </c>
      <c r="Z640" s="111">
        <f t="shared" si="555"/>
        <v>3077545780</v>
      </c>
      <c r="AA640" s="111">
        <f t="shared" si="555"/>
        <v>137525137</v>
      </c>
      <c r="AB640" s="111">
        <f t="shared" si="555"/>
        <v>1023172907</v>
      </c>
      <c r="AC640" s="111">
        <f t="shared" si="555"/>
        <v>0</v>
      </c>
      <c r="AD640" s="111">
        <f t="shared" si="555"/>
        <v>4462065245</v>
      </c>
      <c r="AE640" s="111">
        <f t="shared" si="555"/>
        <v>2583869837</v>
      </c>
      <c r="AF640" s="111">
        <f t="shared" si="555"/>
        <v>14800897475</v>
      </c>
      <c r="AG640" s="88"/>
      <c r="AH640" s="86"/>
      <c r="AI640" s="257"/>
      <c r="AK640" s="23"/>
      <c r="AL640" s="24"/>
      <c r="AM640" s="23"/>
      <c r="AN640" s="92"/>
      <c r="AO640" s="92"/>
      <c r="AP640" s="92"/>
      <c r="AQ640" s="92"/>
      <c r="AR640" s="92"/>
      <c r="AS640" s="92"/>
      <c r="AT640" s="92"/>
      <c r="AU640" s="92"/>
      <c r="AV640" s="92"/>
      <c r="AW640" s="92"/>
      <c r="AX640" s="92"/>
      <c r="AZ640" s="32" t="s">
        <v>3142</v>
      </c>
    </row>
    <row r="641" spans="1:63" ht="9" customHeight="1">
      <c r="A641" s="86"/>
      <c r="C641" s="86"/>
      <c r="D641" s="87"/>
      <c r="E641" s="86"/>
      <c r="F641" s="72"/>
      <c r="G641" s="88"/>
      <c r="H641" s="86"/>
      <c r="I641" s="88"/>
      <c r="K641" s="303"/>
      <c r="M641" s="86"/>
      <c r="O641" s="86"/>
      <c r="P641" s="86"/>
      <c r="U641"/>
      <c r="V641" s="122"/>
      <c r="W641" s="122"/>
      <c r="X641" s="122"/>
      <c r="Y641" s="122"/>
      <c r="Z641" s="122"/>
      <c r="AA641" s="122"/>
      <c r="AB641" s="122"/>
      <c r="AC641" s="122"/>
      <c r="AD641" s="122"/>
      <c r="AE641" s="122"/>
      <c r="AF641" s="122"/>
      <c r="AG641" s="88"/>
      <c r="AH641" s="86"/>
      <c r="AI641" s="257"/>
      <c r="AK641" s="23"/>
      <c r="AL641" s="24"/>
      <c r="AM641" s="23"/>
      <c r="AZ641" s="32" t="s">
        <v>3142</v>
      </c>
    </row>
    <row r="642" spans="1:63" ht="15" customHeight="1">
      <c r="A642" s="86"/>
      <c r="B642" s="302"/>
      <c r="C642" s="86"/>
      <c r="D642" s="87"/>
      <c r="E642" s="86"/>
      <c r="F642" s="86"/>
      <c r="G642" s="88"/>
      <c r="H642" s="86"/>
      <c r="I642" s="88"/>
      <c r="J642" s="302"/>
      <c r="K642" s="260" t="s">
        <v>510</v>
      </c>
      <c r="L642" s="57">
        <f>L640+L608+L590+L568+L550+L530+L514+L495+L456+L432+L481</f>
        <v>86687924125</v>
      </c>
      <c r="M642" s="111">
        <f>M640+M608+M590+M568+M550+M530+M514+M495+M456+M432+M481</f>
        <v>85326127133</v>
      </c>
      <c r="N642" s="57">
        <v>20528582095</v>
      </c>
      <c r="O642" s="111">
        <f>O640+O608+O590+O568+O550+O530+O514+O495+O456+O432+O481</f>
        <v>18830335861</v>
      </c>
      <c r="P642" s="111">
        <f>P640+P608+P590+P568+P550+P530+P514+P495+P456+P432+P481</f>
        <v>24934370993</v>
      </c>
      <c r="Q642" s="111">
        <v>37947215681</v>
      </c>
      <c r="R642" s="57">
        <v>23132841009</v>
      </c>
      <c r="S642" s="57">
        <v>35470933386</v>
      </c>
      <c r="T642" s="57" t="e">
        <v>#REF!</v>
      </c>
      <c r="U642" s="111">
        <f t="shared" ref="U642:AF642" si="556">U640+U608+U590+U568+U550+U530+U514+U495+U456+U432+U481</f>
        <v>22809317339</v>
      </c>
      <c r="V642" s="111">
        <f t="shared" si="556"/>
        <v>3663475429</v>
      </c>
      <c r="W642" s="111">
        <f t="shared" si="556"/>
        <v>526376267</v>
      </c>
      <c r="X642" s="111">
        <f t="shared" si="556"/>
        <v>2311940678</v>
      </c>
      <c r="Y642" s="111">
        <f t="shared" si="556"/>
        <v>6501792374</v>
      </c>
      <c r="Z642" s="111">
        <f t="shared" si="556"/>
        <v>4427968676</v>
      </c>
      <c r="AA642" s="111">
        <f t="shared" si="556"/>
        <v>1213832173</v>
      </c>
      <c r="AB642" s="111">
        <f t="shared" si="556"/>
        <v>2516731102</v>
      </c>
      <c r="AC642" s="111">
        <f t="shared" si="556"/>
        <v>616217293</v>
      </c>
      <c r="AD642" s="111">
        <f t="shared" si="556"/>
        <v>15276541618</v>
      </c>
      <c r="AE642" s="111">
        <f t="shared" si="556"/>
        <v>7532775721</v>
      </c>
      <c r="AF642" s="111">
        <f t="shared" si="556"/>
        <v>43686473933</v>
      </c>
      <c r="AG642" s="88"/>
      <c r="AH642" s="86"/>
      <c r="AI642" s="257"/>
      <c r="AK642" s="23"/>
      <c r="AL642" s="24"/>
      <c r="AM642" s="23"/>
      <c r="AN642" s="92"/>
      <c r="AO642" s="92"/>
      <c r="AP642" s="92"/>
      <c r="AQ642" s="92"/>
      <c r="AR642" s="92"/>
      <c r="AS642" s="92"/>
      <c r="AT642" s="92"/>
      <c r="AU642" s="92"/>
      <c r="AV642" s="92"/>
      <c r="AW642" s="92"/>
      <c r="AX642" s="92"/>
      <c r="AZ642" s="32" t="s">
        <v>3142</v>
      </c>
    </row>
    <row r="643" spans="1:63" s="86" customFormat="1" ht="12" customHeight="1">
      <c r="D643" s="87"/>
      <c r="G643" s="88"/>
      <c r="I643" s="88"/>
      <c r="K643" s="89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  <c r="AA643" s="78"/>
      <c r="AB643" s="78"/>
      <c r="AC643" s="78"/>
      <c r="AD643" s="78"/>
      <c r="AE643" s="78"/>
      <c r="AF643" s="78"/>
      <c r="AG643" s="88"/>
      <c r="AI643" s="257"/>
      <c r="AK643" s="79"/>
      <c r="AL643" s="75"/>
      <c r="AM643" s="79"/>
      <c r="AZ643" s="32" t="s">
        <v>3142</v>
      </c>
      <c r="BA643" s="87"/>
      <c r="BB643" s="432"/>
    </row>
    <row r="644" spans="1:63" ht="15" customHeight="1">
      <c r="A644" s="67"/>
      <c r="B644" s="69"/>
      <c r="C644" s="67"/>
      <c r="D644" s="67"/>
      <c r="E644" s="67"/>
      <c r="F644" s="67"/>
      <c r="G644" s="67"/>
      <c r="H644" s="67"/>
      <c r="I644" s="285"/>
      <c r="J644" s="69"/>
      <c r="K644" s="259" t="s">
        <v>511</v>
      </c>
      <c r="L644" s="69"/>
      <c r="M644" s="67"/>
      <c r="N644" s="69"/>
      <c r="O644" s="67"/>
      <c r="P644" s="67"/>
      <c r="Q644" s="68"/>
      <c r="R644" s="69"/>
      <c r="S644" s="69"/>
      <c r="T644" s="69"/>
      <c r="U644" s="68"/>
      <c r="V644" s="124"/>
      <c r="W644" s="124"/>
      <c r="X644" s="124"/>
      <c r="Y644" s="124"/>
      <c r="Z644" s="124"/>
      <c r="AA644" s="124"/>
      <c r="AB644" s="124"/>
      <c r="AC644" s="124"/>
      <c r="AD644" s="124"/>
      <c r="AE644" s="124"/>
      <c r="AF644" s="124"/>
      <c r="AG644" s="285"/>
      <c r="AH644" s="67"/>
      <c r="AI644" s="68"/>
      <c r="AK644" s="23"/>
      <c r="AL644" s="24"/>
      <c r="AM644" s="23"/>
      <c r="AZ644" s="32" t="s">
        <v>3142</v>
      </c>
    </row>
    <row r="645" spans="1:63">
      <c r="A645" s="86"/>
      <c r="B645" s="302"/>
      <c r="C645" s="86"/>
      <c r="D645" s="87"/>
      <c r="E645" s="86"/>
      <c r="F645" s="86"/>
      <c r="G645" s="88"/>
      <c r="H645" s="86"/>
      <c r="I645" s="88"/>
      <c r="J645" s="302"/>
      <c r="K645" s="16" t="s">
        <v>22</v>
      </c>
      <c r="L645" s="302"/>
      <c r="M645" s="86"/>
      <c r="N645" s="302"/>
      <c r="O645" s="86"/>
      <c r="P645" s="86"/>
      <c r="Q645" s="302"/>
      <c r="R645" s="302"/>
      <c r="S645" s="302"/>
      <c r="T645" s="302"/>
      <c r="U645" s="302"/>
      <c r="V645" s="122"/>
      <c r="W645" s="122"/>
      <c r="X645" s="122"/>
      <c r="Y645" s="122"/>
      <c r="Z645" s="122"/>
      <c r="AA645" s="122"/>
      <c r="AB645" s="122"/>
      <c r="AC645" s="122"/>
      <c r="AD645" s="122"/>
      <c r="AE645" s="122"/>
      <c r="AF645" s="122"/>
      <c r="AG645" s="88"/>
      <c r="AH645" s="86"/>
      <c r="AI645" s="257"/>
      <c r="AK645" s="23"/>
      <c r="AL645" s="24"/>
      <c r="AM645" s="23"/>
      <c r="AZ645" s="32" t="s">
        <v>3142</v>
      </c>
    </row>
    <row r="646" spans="1:63" s="32" customFormat="1" ht="15" customHeight="1">
      <c r="A646" s="17">
        <v>31</v>
      </c>
      <c r="B646" s="99">
        <v>0</v>
      </c>
      <c r="C646" s="17" t="s">
        <v>23</v>
      </c>
      <c r="D646" s="18" t="s">
        <v>33</v>
      </c>
      <c r="E646" s="17" t="s">
        <v>512</v>
      </c>
      <c r="F646" s="17" t="s">
        <v>513</v>
      </c>
      <c r="G646" s="18" t="s">
        <v>514</v>
      </c>
      <c r="H646" s="18" t="s">
        <v>27</v>
      </c>
      <c r="I646" s="18">
        <v>30315478</v>
      </c>
      <c r="J646" s="112" t="str">
        <f>CONCATENATE(I646,"-",H646)</f>
        <v>30315478-EJECUCION</v>
      </c>
      <c r="K646" s="442" t="s">
        <v>713</v>
      </c>
      <c r="L646" s="19"/>
      <c r="M646" s="125">
        <v>83226080</v>
      </c>
      <c r="N646" s="19"/>
      <c r="O646" s="125">
        <v>78617517</v>
      </c>
      <c r="P646" s="125">
        <v>4608563</v>
      </c>
      <c r="Q646" s="19">
        <v>0</v>
      </c>
      <c r="R646" s="19"/>
      <c r="S646" s="20"/>
      <c r="T646" s="21"/>
      <c r="U646" s="446">
        <v>0</v>
      </c>
      <c r="V646" s="266">
        <v>0</v>
      </c>
      <c r="W646" s="266">
        <v>0</v>
      </c>
      <c r="X646" s="266">
        <v>0</v>
      </c>
      <c r="Y646" s="266">
        <f>V646+W646+X646</f>
        <v>0</v>
      </c>
      <c r="Z646" s="266">
        <v>0</v>
      </c>
      <c r="AA646" s="266">
        <v>0</v>
      </c>
      <c r="AB646" s="266">
        <v>0</v>
      </c>
      <c r="AC646" s="266">
        <v>0</v>
      </c>
      <c r="AD646" s="266">
        <f>V646+W646+X646+Z646+AA646+AB646+AC646</f>
        <v>0</v>
      </c>
      <c r="AE646" s="266">
        <f>U646-AD646</f>
        <v>0</v>
      </c>
      <c r="AF646" s="266">
        <f>M646-(O646+U646)</f>
        <v>4608563</v>
      </c>
      <c r="AG646" s="18" t="s">
        <v>3419</v>
      </c>
      <c r="AH646" s="17" t="s">
        <v>691</v>
      </c>
      <c r="AI646" s="81" t="s">
        <v>30</v>
      </c>
      <c r="AJ646" s="22"/>
      <c r="AK646" s="23"/>
      <c r="AL646" s="24"/>
      <c r="AM646" s="23"/>
      <c r="AN646" t="str">
        <f>CONCATENATE( "OR PRO.CODIGO=",I646)</f>
        <v>OR PRO.CODIGO=30315478</v>
      </c>
      <c r="AO646">
        <f>LEN(I646)</f>
        <v>8</v>
      </c>
      <c r="AP646" t="e">
        <f>VLOOKUP(J646,#REF!,5,FALSE)</f>
        <v>#REF!</v>
      </c>
      <c r="AQ646"/>
      <c r="AR646" t="e">
        <f>VLOOKUP(J646,#REF!,6,FALSE)</f>
        <v>#REF!</v>
      </c>
      <c r="AS646" s="32" t="e">
        <f>VLOOKUP(I646,'convenios 2017'!A$2:O$82,15,FALSE)</f>
        <v>#N/A</v>
      </c>
      <c r="AT646" s="373">
        <f>O646+AD646</f>
        <v>78617517</v>
      </c>
      <c r="AU646" s="32" t="str">
        <f>VLOOKUP(I646,'convenio 2016'!A$2:N$196,14,FALSE)</f>
        <v>toma razon</v>
      </c>
      <c r="AV646" s="32" t="str">
        <f>VLOOKUP(I646,'convenio 2015'!A$4:M$228,13,FALSE)</f>
        <v>en convenio</v>
      </c>
      <c r="AW646" s="32" t="e">
        <f>VLOOKUP(J646,#REF!,6,FALSE)</f>
        <v>#REF!</v>
      </c>
      <c r="AX646" s="373">
        <f>O646+AD646</f>
        <v>78617517</v>
      </c>
      <c r="AY646" s="32" t="s">
        <v>2408</v>
      </c>
      <c r="AZ646" s="32" t="s">
        <v>1801</v>
      </c>
      <c r="BA646" s="377">
        <v>204</v>
      </c>
      <c r="BB646" s="431">
        <v>42417</v>
      </c>
      <c r="BC646" s="32" t="e">
        <f>VLOOKUP(J646,'RATE JUNIO '!F$2:K$346,6,FALSE)</f>
        <v>#N/A</v>
      </c>
      <c r="BD646" s="32" t="s">
        <v>3458</v>
      </c>
      <c r="BE646" s="92" t="e">
        <f>VLOOKUP(J646,'RATES 30-06-2017'!F$2:K$374,6,FALSE)</f>
        <v>#N/A</v>
      </c>
      <c r="BF646" s="92"/>
      <c r="BG646" s="92" t="str">
        <f>VLOOKUP(J646,Hoja4!C$2:E$268,2,FALSE)</f>
        <v>PV</v>
      </c>
      <c r="BH646" s="92">
        <f>VLOOKUP(J646,Hoja4!C$2:E$268,3,FALSE)</f>
        <v>31</v>
      </c>
      <c r="BI646" s="92"/>
      <c r="BJ646" s="92"/>
      <c r="BK646" s="32" t="e">
        <f>VLOOKUP(J646,RATES!F$2:K$309,6,FALSE)</f>
        <v>#N/A</v>
      </c>
    </row>
    <row r="647" spans="1:63">
      <c r="A647" s="86"/>
      <c r="C647" s="86"/>
      <c r="D647" s="87"/>
      <c r="E647" s="86"/>
      <c r="F647" s="86"/>
      <c r="G647" s="88"/>
      <c r="H647" s="86"/>
      <c r="I647" s="88"/>
      <c r="K647" s="110" t="s">
        <v>47</v>
      </c>
      <c r="L647" s="25">
        <f>SUBTOTAL(9,L650)</f>
        <v>439945000</v>
      </c>
      <c r="M647" s="111">
        <f t="shared" ref="M647:AF647" si="557">SUBTOTAL(9,M646:M646)</f>
        <v>83226080</v>
      </c>
      <c r="N647" s="111">
        <f t="shared" si="557"/>
        <v>0</v>
      </c>
      <c r="O647" s="111">
        <f t="shared" si="557"/>
        <v>78617517</v>
      </c>
      <c r="P647" s="111">
        <f t="shared" si="557"/>
        <v>4608563</v>
      </c>
      <c r="Q647" s="111">
        <f t="shared" si="557"/>
        <v>0</v>
      </c>
      <c r="R647" s="111">
        <f t="shared" si="557"/>
        <v>0</v>
      </c>
      <c r="S647" s="111">
        <f t="shared" si="557"/>
        <v>0</v>
      </c>
      <c r="T647" s="111">
        <f t="shared" si="557"/>
        <v>0</v>
      </c>
      <c r="U647" s="111">
        <f t="shared" si="557"/>
        <v>0</v>
      </c>
      <c r="V647" s="111">
        <f t="shared" si="557"/>
        <v>0</v>
      </c>
      <c r="W647" s="111">
        <f t="shared" si="557"/>
        <v>0</v>
      </c>
      <c r="X647" s="111">
        <f t="shared" si="557"/>
        <v>0</v>
      </c>
      <c r="Y647" s="111">
        <f t="shared" si="557"/>
        <v>0</v>
      </c>
      <c r="Z647" s="111">
        <f t="shared" si="557"/>
        <v>0</v>
      </c>
      <c r="AA647" s="111">
        <f t="shared" si="557"/>
        <v>0</v>
      </c>
      <c r="AB647" s="111">
        <f t="shared" si="557"/>
        <v>0</v>
      </c>
      <c r="AC647" s="111">
        <f t="shared" si="557"/>
        <v>0</v>
      </c>
      <c r="AD647" s="111">
        <f t="shared" si="557"/>
        <v>0</v>
      </c>
      <c r="AE647" s="111">
        <f t="shared" si="557"/>
        <v>0</v>
      </c>
      <c r="AF647" s="111">
        <f t="shared" si="557"/>
        <v>4608563</v>
      </c>
      <c r="AG647" s="88"/>
      <c r="AH647" s="86"/>
      <c r="AI647" s="257"/>
      <c r="AK647" s="23"/>
      <c r="AL647" s="24"/>
      <c r="AM647" s="23"/>
      <c r="AN647" s="92"/>
      <c r="AO647" s="92"/>
      <c r="AP647" s="92"/>
      <c r="AQ647" s="92"/>
      <c r="AR647" s="92"/>
      <c r="AS647" s="92"/>
      <c r="AT647" s="92"/>
      <c r="AU647" s="92"/>
      <c r="AV647" s="92"/>
      <c r="AW647" s="92"/>
      <c r="AX647" s="92"/>
      <c r="AZ647" s="32" t="s">
        <v>3142</v>
      </c>
    </row>
    <row r="648" spans="1:63" s="255" customFormat="1" ht="12" customHeight="1">
      <c r="A648" s="86"/>
      <c r="C648" s="86"/>
      <c r="D648" s="87"/>
      <c r="E648" s="86"/>
      <c r="F648" s="86"/>
      <c r="G648" s="88"/>
      <c r="H648" s="86"/>
      <c r="I648" s="88"/>
      <c r="K648" s="89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  <c r="AA648" s="78"/>
      <c r="AB648" s="78"/>
      <c r="AC648" s="78"/>
      <c r="AD648" s="78"/>
      <c r="AE648" s="78"/>
      <c r="AF648" s="78"/>
      <c r="AG648" s="88"/>
      <c r="AH648" s="86"/>
      <c r="AI648" s="257"/>
      <c r="AK648" s="256"/>
      <c r="AL648" s="83"/>
      <c r="AM648" s="256"/>
      <c r="AN648" s="86"/>
      <c r="AO648" s="86"/>
      <c r="AP648" s="86"/>
      <c r="AQ648" s="86"/>
      <c r="AR648" s="86"/>
      <c r="AS648" s="86"/>
      <c r="AT648" s="86"/>
      <c r="AU648" s="86"/>
      <c r="AV648" s="86"/>
      <c r="AW648" s="86"/>
      <c r="AX648" s="86"/>
      <c r="AZ648" s="32" t="s">
        <v>3142</v>
      </c>
      <c r="BA648" s="436"/>
      <c r="BB648" s="437"/>
      <c r="BE648" s="86"/>
      <c r="BF648" s="86"/>
      <c r="BG648" s="86"/>
      <c r="BH648" s="86"/>
      <c r="BI648" s="86"/>
      <c r="BJ648" s="86"/>
    </row>
    <row r="649" spans="1:63" s="255" customFormat="1">
      <c r="A649" s="86"/>
      <c r="C649" s="86"/>
      <c r="D649" s="87"/>
      <c r="E649" s="86"/>
      <c r="F649" s="86"/>
      <c r="G649" s="88"/>
      <c r="H649" s="86"/>
      <c r="I649" s="88"/>
      <c r="K649" s="16" t="s">
        <v>48</v>
      </c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  <c r="AA649" s="78"/>
      <c r="AB649" s="78"/>
      <c r="AC649" s="78"/>
      <c r="AD649" s="78"/>
      <c r="AE649" s="78"/>
      <c r="AF649" s="78"/>
      <c r="AG649" s="88"/>
      <c r="AH649" s="86"/>
      <c r="AI649" s="257"/>
      <c r="AK649" s="256"/>
      <c r="AL649" s="83"/>
      <c r="AM649" s="256"/>
      <c r="AN649" s="86"/>
      <c r="AO649" s="86"/>
      <c r="AP649" s="86"/>
      <c r="AQ649" s="86"/>
      <c r="AR649" s="86"/>
      <c r="AS649" s="86"/>
      <c r="AT649" s="86"/>
      <c r="AU649" s="86"/>
      <c r="AV649" s="86"/>
      <c r="AW649" s="86"/>
      <c r="AX649" s="86"/>
      <c r="AZ649" s="32" t="s">
        <v>3142</v>
      </c>
      <c r="BA649" s="436"/>
      <c r="BB649" s="437"/>
      <c r="BE649" s="86"/>
      <c r="BF649" s="86"/>
      <c r="BG649" s="86"/>
      <c r="BH649" s="86"/>
      <c r="BI649" s="86"/>
      <c r="BJ649" s="86"/>
    </row>
    <row r="650" spans="1:63" s="32" customFormat="1" ht="15" customHeight="1">
      <c r="A650" s="17">
        <v>31</v>
      </c>
      <c r="B650" s="17">
        <v>0</v>
      </c>
      <c r="C650" s="17" t="s">
        <v>49</v>
      </c>
      <c r="D650" s="18" t="s">
        <v>90</v>
      </c>
      <c r="E650" s="17" t="s">
        <v>512</v>
      </c>
      <c r="F650" s="17" t="s">
        <v>513</v>
      </c>
      <c r="G650" s="18" t="s">
        <v>514</v>
      </c>
      <c r="H650" s="18" t="s">
        <v>27</v>
      </c>
      <c r="I650" s="18">
        <v>30135078</v>
      </c>
      <c r="J650" s="112" t="str">
        <f>CONCATENATE(I650,"-",H650)</f>
        <v>30135078-EJECUCION</v>
      </c>
      <c r="K650" s="442" t="s">
        <v>2170</v>
      </c>
      <c r="L650" s="19">
        <v>439945000</v>
      </c>
      <c r="M650" s="19">
        <v>439945000</v>
      </c>
      <c r="N650" s="19">
        <v>0</v>
      </c>
      <c r="O650" s="19">
        <v>0</v>
      </c>
      <c r="P650" s="19">
        <v>200000000</v>
      </c>
      <c r="Q650" s="19">
        <v>239945000</v>
      </c>
      <c r="R650" s="19">
        <v>200000000</v>
      </c>
      <c r="S650" s="20">
        <v>239945000</v>
      </c>
      <c r="T650" s="21">
        <v>0</v>
      </c>
      <c r="U650" s="446">
        <v>0</v>
      </c>
      <c r="V650" s="266">
        <v>0</v>
      </c>
      <c r="W650" s="266">
        <v>0</v>
      </c>
      <c r="X650" s="266">
        <v>0</v>
      </c>
      <c r="Y650" s="266">
        <f>V650+W650+X650</f>
        <v>0</v>
      </c>
      <c r="Z650" s="266">
        <v>0</v>
      </c>
      <c r="AA650" s="266">
        <v>0</v>
      </c>
      <c r="AB650" s="266">
        <v>0</v>
      </c>
      <c r="AC650" s="266">
        <v>0</v>
      </c>
      <c r="AD650" s="266">
        <f>V650+W650+X650+Z650+AA650+AB650+AC650</f>
        <v>0</v>
      </c>
      <c r="AE650" s="266">
        <f>U650-AD650</f>
        <v>0</v>
      </c>
      <c r="AF650" s="266">
        <f>M650-(O650+U650)</f>
        <v>439945000</v>
      </c>
      <c r="AG650" s="18" t="s">
        <v>1763</v>
      </c>
      <c r="AH650" s="17" t="s">
        <v>685</v>
      </c>
      <c r="AI650" s="81" t="s">
        <v>30</v>
      </c>
      <c r="AJ650" s="22" t="s">
        <v>45</v>
      </c>
      <c r="AK650" s="23" t="s">
        <v>30</v>
      </c>
      <c r="AL650" s="24" t="s">
        <v>516</v>
      </c>
      <c r="AM650" s="23"/>
      <c r="AN650" t="str">
        <f>CONCATENATE( "OR PRO.CODIGO=",I650)</f>
        <v>OR PRO.CODIGO=30135078</v>
      </c>
      <c r="AO650">
        <f>LEN(I650)</f>
        <v>8</v>
      </c>
      <c r="AP650" t="e">
        <f>VLOOKUP(J650,#REF!,5,FALSE)</f>
        <v>#REF!</v>
      </c>
      <c r="AQ650"/>
      <c r="AR650" t="e">
        <f>VLOOKUP(J650,#REF!,6,FALSE)</f>
        <v>#REF!</v>
      </c>
      <c r="AS650" s="32" t="e">
        <f>VLOOKUP(I650,'convenios 2017'!A$2:O$82,15,FALSE)</f>
        <v>#N/A</v>
      </c>
      <c r="AT650" s="373">
        <f>O650+AD650</f>
        <v>0</v>
      </c>
      <c r="AU650" s="32" t="str">
        <f>VLOOKUP(I650,'convenio 2016'!A$2:N$196,14,FALSE)</f>
        <v>toma razon</v>
      </c>
      <c r="AV650" s="32" t="e">
        <f>VLOOKUP(I650,'convenio 2015'!A$4:M$228,13,FALSE)</f>
        <v>#N/A</v>
      </c>
      <c r="AW650" s="32" t="e">
        <f>VLOOKUP(J650,#REF!,6,FALSE)</f>
        <v>#REF!</v>
      </c>
      <c r="AX650" s="373">
        <f>O650+AD650</f>
        <v>0</v>
      </c>
      <c r="AY650" s="32" t="s">
        <v>2408</v>
      </c>
      <c r="AZ650" s="32" t="s">
        <v>2174</v>
      </c>
      <c r="BA650" s="377">
        <v>2465</v>
      </c>
      <c r="BB650" s="431">
        <v>42620</v>
      </c>
      <c r="BC650" s="32" t="str">
        <f>VLOOKUP(J650,'RATE JUNIO '!F$2:K$346,6,FALSE)</f>
        <v>RS</v>
      </c>
      <c r="BD650" s="32" t="s">
        <v>3458</v>
      </c>
      <c r="BE650" s="92" t="str">
        <f>VLOOKUP(J650,'RATES 30-06-2017'!F$2:K$374,6,FALSE)</f>
        <v>RS</v>
      </c>
      <c r="BF650" s="92"/>
      <c r="BG650" s="92" t="e">
        <f>VLOOKUP(J650,Hoja4!C$2:E$268,2,FALSE)</f>
        <v>#N/A</v>
      </c>
      <c r="BH650" s="92" t="e">
        <f>VLOOKUP(J650,Hoja4!C$2:E$268,3,FALSE)</f>
        <v>#N/A</v>
      </c>
      <c r="BI650" s="92"/>
      <c r="BJ650" s="92"/>
      <c r="BK650" s="32" t="str">
        <f>VLOOKUP(J650,RATES!F$2:K$309,6,FALSE)</f>
        <v>RS</v>
      </c>
    </row>
    <row r="651" spans="1:63" s="255" customFormat="1">
      <c r="A651" s="86"/>
      <c r="C651" s="86"/>
      <c r="D651" s="87"/>
      <c r="E651" s="86"/>
      <c r="F651" s="86"/>
      <c r="G651" s="88"/>
      <c r="H651" s="86"/>
      <c r="I651" s="88"/>
      <c r="K651" s="110" t="s">
        <v>52</v>
      </c>
      <c r="L651" s="78"/>
      <c r="M651" s="111">
        <f t="shared" ref="M651:AF651" si="558">SUBTOTAL(9,M650:M650)</f>
        <v>439945000</v>
      </c>
      <c r="N651" s="111">
        <f t="shared" si="558"/>
        <v>0</v>
      </c>
      <c r="O651" s="111">
        <f t="shared" si="558"/>
        <v>0</v>
      </c>
      <c r="P651" s="111">
        <f t="shared" si="558"/>
        <v>200000000</v>
      </c>
      <c r="Q651" s="111">
        <f t="shared" si="558"/>
        <v>239945000</v>
      </c>
      <c r="R651" s="111">
        <f t="shared" si="558"/>
        <v>200000000</v>
      </c>
      <c r="S651" s="111">
        <f t="shared" si="558"/>
        <v>239945000</v>
      </c>
      <c r="T651" s="111">
        <f t="shared" si="558"/>
        <v>0</v>
      </c>
      <c r="U651" s="111">
        <f t="shared" si="558"/>
        <v>0</v>
      </c>
      <c r="V651" s="111">
        <f t="shared" si="558"/>
        <v>0</v>
      </c>
      <c r="W651" s="111">
        <f t="shared" si="558"/>
        <v>0</v>
      </c>
      <c r="X651" s="111">
        <f t="shared" si="558"/>
        <v>0</v>
      </c>
      <c r="Y651" s="111">
        <f t="shared" si="558"/>
        <v>0</v>
      </c>
      <c r="Z651" s="111">
        <f t="shared" si="558"/>
        <v>0</v>
      </c>
      <c r="AA651" s="111">
        <f t="shared" si="558"/>
        <v>0</v>
      </c>
      <c r="AB651" s="111">
        <f t="shared" si="558"/>
        <v>0</v>
      </c>
      <c r="AC651" s="111">
        <f t="shared" si="558"/>
        <v>0</v>
      </c>
      <c r="AD651" s="111">
        <f t="shared" si="558"/>
        <v>0</v>
      </c>
      <c r="AE651" s="111">
        <f t="shared" si="558"/>
        <v>0</v>
      </c>
      <c r="AF651" s="111">
        <f t="shared" si="558"/>
        <v>439945000</v>
      </c>
      <c r="AG651" s="88"/>
      <c r="AH651" s="86"/>
      <c r="AI651" s="257"/>
      <c r="AK651" s="256"/>
      <c r="AL651" s="83"/>
      <c r="AM651" s="256"/>
      <c r="AN651" s="86"/>
      <c r="AO651" s="86"/>
      <c r="AP651" s="86"/>
      <c r="AQ651" s="86"/>
      <c r="AR651" s="86"/>
      <c r="AS651" s="86"/>
      <c r="AT651" s="86"/>
      <c r="AU651" s="86"/>
      <c r="AV651" s="86"/>
      <c r="AW651" s="86"/>
      <c r="AX651" s="86"/>
      <c r="AZ651" s="32" t="s">
        <v>3142</v>
      </c>
      <c r="BA651" s="436"/>
      <c r="BB651" s="437"/>
      <c r="BE651" s="86"/>
      <c r="BF651" s="86"/>
      <c r="BG651" s="86"/>
      <c r="BH651" s="86"/>
      <c r="BI651" s="86"/>
      <c r="BJ651" s="86"/>
    </row>
    <row r="652" spans="1:63" s="255" customFormat="1" ht="12" customHeight="1">
      <c r="A652" s="86"/>
      <c r="B652" s="86"/>
      <c r="C652" s="86"/>
      <c r="D652" s="87"/>
      <c r="E652" s="86"/>
      <c r="F652" s="86"/>
      <c r="G652" s="88"/>
      <c r="H652" s="86"/>
      <c r="I652" s="88"/>
      <c r="J652" s="86"/>
      <c r="K652" s="89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  <c r="AA652" s="78"/>
      <c r="AB652" s="78"/>
      <c r="AC652" s="78"/>
      <c r="AD652" s="78"/>
      <c r="AE652" s="78"/>
      <c r="AF652" s="78"/>
      <c r="AG652" s="88"/>
      <c r="AH652" s="86"/>
      <c r="AI652" s="257"/>
      <c r="AK652" s="256"/>
      <c r="AL652" s="83"/>
      <c r="AM652" s="256"/>
      <c r="AN652" s="86"/>
      <c r="AO652" s="86"/>
      <c r="AP652" s="86"/>
      <c r="AQ652" s="86"/>
      <c r="AR652" s="86"/>
      <c r="AS652" s="86"/>
      <c r="AT652" s="86"/>
      <c r="AU652" s="86"/>
      <c r="AV652" s="86"/>
      <c r="AW652" s="86"/>
      <c r="AX652" s="86"/>
      <c r="AZ652" s="32" t="s">
        <v>3142</v>
      </c>
      <c r="BA652" s="436"/>
      <c r="BB652" s="437"/>
      <c r="BE652" s="86"/>
      <c r="BF652" s="86"/>
      <c r="BG652" s="86"/>
      <c r="BH652" s="86"/>
      <c r="BI652" s="86"/>
      <c r="BJ652" s="86"/>
    </row>
    <row r="653" spans="1:63">
      <c r="A653" s="86"/>
      <c r="C653" s="86"/>
      <c r="D653" s="87"/>
      <c r="E653" s="86"/>
      <c r="F653" s="86"/>
      <c r="G653" s="88"/>
      <c r="H653" s="86"/>
      <c r="I653" s="88"/>
      <c r="K653" s="16" t="s">
        <v>53</v>
      </c>
      <c r="M653" s="86"/>
      <c r="O653" s="86"/>
      <c r="P653" s="86"/>
      <c r="U653"/>
      <c r="V653" s="122"/>
      <c r="W653" s="122"/>
      <c r="X653" s="122"/>
      <c r="Y653" s="122"/>
      <c r="Z653" s="122"/>
      <c r="AA653" s="122"/>
      <c r="AB653" s="122"/>
      <c r="AC653" s="122"/>
      <c r="AD653" s="122"/>
      <c r="AE653" s="122"/>
      <c r="AF653" s="122"/>
      <c r="AG653" s="88"/>
      <c r="AH653" s="86"/>
      <c r="AI653" s="257"/>
      <c r="AK653" s="23"/>
      <c r="AL653" s="24"/>
      <c r="AM653" s="23"/>
      <c r="AZ653" s="32" t="s">
        <v>3142</v>
      </c>
    </row>
    <row r="654" spans="1:63" s="32" customFormat="1" ht="15" customHeight="1">
      <c r="A654" s="17">
        <v>31</v>
      </c>
      <c r="B654" s="99">
        <v>5</v>
      </c>
      <c r="C654" s="17" t="s">
        <v>54</v>
      </c>
      <c r="D654" s="18" t="s">
        <v>81</v>
      </c>
      <c r="E654" s="17" t="s">
        <v>512</v>
      </c>
      <c r="F654" s="17" t="s">
        <v>513</v>
      </c>
      <c r="G654" s="18" t="s">
        <v>514</v>
      </c>
      <c r="H654" s="18" t="s">
        <v>27</v>
      </c>
      <c r="I654" s="18">
        <v>30339822</v>
      </c>
      <c r="J654" s="112" t="str">
        <f t="shared" ref="J654:J657" si="559">CONCATENATE(I654,"-",H654)</f>
        <v>30339822-EJECUCION</v>
      </c>
      <c r="K654" s="442" t="s">
        <v>3342</v>
      </c>
      <c r="L654" s="100">
        <v>732204000</v>
      </c>
      <c r="M654" s="19">
        <v>732204000</v>
      </c>
      <c r="N654" s="100">
        <v>0</v>
      </c>
      <c r="O654" s="19">
        <v>0</v>
      </c>
      <c r="P654" s="19">
        <v>145391437</v>
      </c>
      <c r="Q654" s="19">
        <v>586812563</v>
      </c>
      <c r="R654" s="101">
        <v>150000000</v>
      </c>
      <c r="S654" s="20">
        <v>582204000</v>
      </c>
      <c r="T654" s="21">
        <v>0</v>
      </c>
      <c r="U654" s="446">
        <v>0</v>
      </c>
      <c r="V654" s="266">
        <v>0</v>
      </c>
      <c r="W654" s="266">
        <v>0</v>
      </c>
      <c r="X654" s="266">
        <v>0</v>
      </c>
      <c r="Y654" s="266">
        <f t="shared" ref="Y654:Y657" si="560">V654+W654+X654</f>
        <v>0</v>
      </c>
      <c r="Z654" s="266">
        <v>0</v>
      </c>
      <c r="AA654" s="266">
        <v>0</v>
      </c>
      <c r="AB654" s="266">
        <v>0</v>
      </c>
      <c r="AC654" s="266">
        <v>0</v>
      </c>
      <c r="AD654" s="266">
        <f t="shared" ref="AD654:AD657" si="561">V654+W654+X654+Z654+AA654+AB654+AC654</f>
        <v>0</v>
      </c>
      <c r="AE654" s="266">
        <f t="shared" ref="AE654:AE657" si="562">U654-AD654</f>
        <v>0</v>
      </c>
      <c r="AF654" s="266">
        <f t="shared" ref="AF654:AF657" si="563">M654-(O654+U654)</f>
        <v>732204000</v>
      </c>
      <c r="AG654" s="18" t="s">
        <v>51</v>
      </c>
      <c r="AH654" s="17" t="s">
        <v>83</v>
      </c>
      <c r="AI654" s="81" t="s">
        <v>60</v>
      </c>
      <c r="AJ654" s="22" t="s">
        <v>31</v>
      </c>
      <c r="AK654" s="23"/>
      <c r="AL654" s="24"/>
      <c r="AM654" s="23"/>
      <c r="AN654" t="str">
        <f>CONCATENATE( "OR PRO.CODIGO=",I654)</f>
        <v>OR PRO.CODIGO=30339822</v>
      </c>
      <c r="AO654">
        <f>LEN(I654)</f>
        <v>8</v>
      </c>
      <c r="AP654" t="e">
        <f>VLOOKUP(J654,#REF!,5,FALSE)</f>
        <v>#REF!</v>
      </c>
      <c r="AQ654"/>
      <c r="AR654" t="e">
        <f>VLOOKUP(J654,#REF!,6,FALSE)</f>
        <v>#REF!</v>
      </c>
      <c r="AS654" s="32" t="e">
        <f>VLOOKUP(I654,'convenios 2017'!A$2:O$82,15,FALSE)</f>
        <v>#N/A</v>
      </c>
      <c r="AT654" s="373">
        <f>O654+AD654</f>
        <v>0</v>
      </c>
      <c r="AU654" s="32" t="e">
        <f>VLOOKUP(I654,'convenio 2016'!A$2:N$196,14,FALSE)</f>
        <v>#N/A</v>
      </c>
      <c r="AV654" s="32" t="e">
        <f>VLOOKUP(I654,'convenio 2015'!A$4:M$228,13,FALSE)</f>
        <v>#N/A</v>
      </c>
      <c r="AW654" s="32" t="e">
        <f>VLOOKUP(J654,#REF!,6,FALSE)</f>
        <v>#REF!</v>
      </c>
      <c r="AX654" s="373">
        <f>O654+AD654</f>
        <v>0</v>
      </c>
      <c r="AY654" s="32" t="e">
        <v>#N/A</v>
      </c>
      <c r="AZ654" s="32" t="e">
        <v>#N/A</v>
      </c>
      <c r="BA654" s="377" t="e">
        <v>#N/A</v>
      </c>
      <c r="BB654" s="431"/>
      <c r="BC654" s="32">
        <f>VLOOKUP(J654,'RATE JUNIO '!F$2:K$346,6,FALSE)</f>
        <v>0</v>
      </c>
      <c r="BE654" s="92">
        <f>VLOOKUP(J654,'RATES 30-06-2017'!F$2:K$374,6,FALSE)</f>
        <v>0</v>
      </c>
      <c r="BF654" s="92"/>
      <c r="BG654" s="92" t="e">
        <f>VLOOKUP(J654,Hoja4!C$2:E$268,2,FALSE)</f>
        <v>#N/A</v>
      </c>
      <c r="BH654" s="92" t="e">
        <f>VLOOKUP(J654,Hoja4!C$2:E$268,3,FALSE)</f>
        <v>#N/A</v>
      </c>
      <c r="BI654" s="92"/>
      <c r="BJ654" s="92"/>
    </row>
    <row r="655" spans="1:63" s="32" customFormat="1" ht="15" customHeight="1">
      <c r="A655" s="17">
        <v>31</v>
      </c>
      <c r="B655" s="99">
        <v>6</v>
      </c>
      <c r="C655" s="17" t="s">
        <v>54</v>
      </c>
      <c r="D655" s="18" t="s">
        <v>62</v>
      </c>
      <c r="E655" s="17" t="s">
        <v>512</v>
      </c>
      <c r="F655" s="17" t="s">
        <v>513</v>
      </c>
      <c r="G655" s="18" t="s">
        <v>514</v>
      </c>
      <c r="H655" s="18" t="s">
        <v>35</v>
      </c>
      <c r="I655" s="18">
        <v>30326923</v>
      </c>
      <c r="J655" s="112" t="str">
        <f t="shared" si="559"/>
        <v>30326923-DISEÑO</v>
      </c>
      <c r="K655" s="442" t="s">
        <v>3343</v>
      </c>
      <c r="L655" s="100">
        <v>48118000</v>
      </c>
      <c r="M655" s="19">
        <v>48118000</v>
      </c>
      <c r="N655" s="100">
        <v>0</v>
      </c>
      <c r="O655" s="19">
        <v>0</v>
      </c>
      <c r="P655" s="19">
        <v>48118000</v>
      </c>
      <c r="Q655" s="19">
        <v>0</v>
      </c>
      <c r="R655" s="101">
        <v>48118000</v>
      </c>
      <c r="S655" s="20">
        <v>0</v>
      </c>
      <c r="T655" s="21">
        <v>0</v>
      </c>
      <c r="U655" s="446">
        <v>0</v>
      </c>
      <c r="V655" s="266">
        <v>0</v>
      </c>
      <c r="W655" s="266">
        <v>0</v>
      </c>
      <c r="X655" s="266">
        <v>0</v>
      </c>
      <c r="Y655" s="266">
        <f t="shared" si="560"/>
        <v>0</v>
      </c>
      <c r="Z655" s="266">
        <v>0</v>
      </c>
      <c r="AA655" s="266">
        <v>0</v>
      </c>
      <c r="AB655" s="266">
        <v>0</v>
      </c>
      <c r="AC655" s="266">
        <v>0</v>
      </c>
      <c r="AD655" s="266">
        <f t="shared" si="561"/>
        <v>0</v>
      </c>
      <c r="AE655" s="266">
        <f t="shared" si="562"/>
        <v>0</v>
      </c>
      <c r="AF655" s="266">
        <f t="shared" si="563"/>
        <v>48118000</v>
      </c>
      <c r="AG655" s="18" t="s">
        <v>51</v>
      </c>
      <c r="AH655" s="17" t="s">
        <v>685</v>
      </c>
      <c r="AI655" s="81" t="s">
        <v>60</v>
      </c>
      <c r="AJ655" s="22" t="s">
        <v>31</v>
      </c>
      <c r="AK655" s="23"/>
      <c r="AL655" s="24"/>
      <c r="AM655" s="23" t="s">
        <v>45</v>
      </c>
      <c r="AN655" t="str">
        <f>CONCATENATE( "OR PRO.CODIGO=",I655)</f>
        <v>OR PRO.CODIGO=30326923</v>
      </c>
      <c r="AO655">
        <f>LEN(I655)</f>
        <v>8</v>
      </c>
      <c r="AP655" t="e">
        <f>VLOOKUP(J655,#REF!,5,FALSE)</f>
        <v>#REF!</v>
      </c>
      <c r="AQ655"/>
      <c r="AR655" t="e">
        <f>VLOOKUP(J655,#REF!,6,FALSE)</f>
        <v>#REF!</v>
      </c>
      <c r="AS655" s="32" t="e">
        <f>VLOOKUP(I655,'convenios 2017'!A$2:O$82,15,FALSE)</f>
        <v>#N/A</v>
      </c>
      <c r="AT655" s="373">
        <f>O655+AD655</f>
        <v>0</v>
      </c>
      <c r="AU655" s="32" t="e">
        <f>VLOOKUP(I655,'convenio 2016'!A$2:N$196,14,FALSE)</f>
        <v>#N/A</v>
      </c>
      <c r="AV655" s="32" t="e">
        <f>VLOOKUP(I655,'convenio 2015'!A$4:M$228,13,FALSE)</f>
        <v>#N/A</v>
      </c>
      <c r="AW655" s="32" t="e">
        <f>VLOOKUP(J655,#REF!,6,FALSE)</f>
        <v>#REF!</v>
      </c>
      <c r="AX655" s="373">
        <f>O655+AD655</f>
        <v>0</v>
      </c>
      <c r="AY655" s="32" t="e">
        <v>#N/A</v>
      </c>
      <c r="AZ655" s="32" t="e">
        <v>#N/A</v>
      </c>
      <c r="BA655" s="377" t="e">
        <v>#N/A</v>
      </c>
      <c r="BB655" s="431"/>
      <c r="BC655" s="32" t="str">
        <f>VLOOKUP(J655,'RATE JUNIO '!F$2:K$346,6,FALSE)</f>
        <v>FI</v>
      </c>
      <c r="BD655" s="32" t="s">
        <v>3458</v>
      </c>
      <c r="BE655" s="92" t="str">
        <f>VLOOKUP(J655,'RATES 30-06-2017'!F$2:K$374,6,FALSE)</f>
        <v>FI</v>
      </c>
      <c r="BF655" s="92"/>
      <c r="BG655" s="92" t="e">
        <f>VLOOKUP(J655,Hoja4!C$2:E$268,2,FALSE)</f>
        <v>#N/A</v>
      </c>
      <c r="BH655" s="92" t="e">
        <f>VLOOKUP(J655,Hoja4!C$2:E$268,3,FALSE)</f>
        <v>#N/A</v>
      </c>
      <c r="BI655" s="92"/>
      <c r="BJ655" s="92"/>
    </row>
    <row r="656" spans="1:63" s="32" customFormat="1" ht="15" customHeight="1">
      <c r="A656" s="17">
        <v>29</v>
      </c>
      <c r="B656" s="99">
        <v>0</v>
      </c>
      <c r="C656" s="17" t="s">
        <v>54</v>
      </c>
      <c r="D656" s="18" t="s">
        <v>38</v>
      </c>
      <c r="E656" s="17" t="s">
        <v>512</v>
      </c>
      <c r="F656" s="18" t="s">
        <v>513</v>
      </c>
      <c r="G656" s="18" t="s">
        <v>514</v>
      </c>
      <c r="H656" s="18" t="s">
        <v>27</v>
      </c>
      <c r="I656" s="18">
        <v>30342976</v>
      </c>
      <c r="J656" s="112" t="str">
        <f>CONCATENATE(I656,"-",H656)</f>
        <v>30342976-EJECUCION</v>
      </c>
      <c r="K656" s="442" t="s">
        <v>3386</v>
      </c>
      <c r="L656" s="289">
        <v>314897000</v>
      </c>
      <c r="M656" s="19">
        <v>314897000</v>
      </c>
      <c r="N656" s="289"/>
      <c r="O656" s="125">
        <v>0</v>
      </c>
      <c r="P656" s="125">
        <v>0</v>
      </c>
      <c r="Q656" s="290"/>
      <c r="R656" s="291"/>
      <c r="S656" s="292"/>
      <c r="T656" s="293"/>
      <c r="U656" s="446">
        <v>0</v>
      </c>
      <c r="V656" s="266">
        <v>0</v>
      </c>
      <c r="W656" s="266">
        <v>0</v>
      </c>
      <c r="X656" s="266">
        <v>0</v>
      </c>
      <c r="Y656" s="266">
        <f t="shared" si="560"/>
        <v>0</v>
      </c>
      <c r="Z656" s="266">
        <v>0</v>
      </c>
      <c r="AA656" s="266">
        <v>0</v>
      </c>
      <c r="AB656" s="266">
        <v>0</v>
      </c>
      <c r="AC656" s="266">
        <v>0</v>
      </c>
      <c r="AD656" s="266">
        <f t="shared" si="561"/>
        <v>0</v>
      </c>
      <c r="AE656" s="266">
        <f t="shared" si="562"/>
        <v>0</v>
      </c>
      <c r="AF656" s="266">
        <f t="shared" si="563"/>
        <v>314897000</v>
      </c>
      <c r="AG656" s="18" t="s">
        <v>1125</v>
      </c>
      <c r="AH656" s="17" t="s">
        <v>684</v>
      </c>
      <c r="AI656" s="81" t="s">
        <v>40</v>
      </c>
      <c r="AJ656" s="295"/>
      <c r="AK656" s="296"/>
      <c r="AL656" s="297"/>
      <c r="AM656" s="296"/>
      <c r="AN656" t="str">
        <f>CONCATENATE( "OR PRO.CODIGO=",I656)</f>
        <v>OR PRO.CODIGO=30342976</v>
      </c>
      <c r="AO656">
        <f>LEN(I656)</f>
        <v>8</v>
      </c>
      <c r="AP656" t="e">
        <f>VLOOKUP(J656,#REF!,5,FALSE)</f>
        <v>#REF!</v>
      </c>
      <c r="AR656" t="e">
        <f>VLOOKUP(J656,#REF!,6,FALSE)</f>
        <v>#REF!</v>
      </c>
      <c r="AS656" s="32" t="e">
        <f>VLOOKUP(I656,'convenios 2017'!A$2:O$82,15,FALSE)</f>
        <v>#N/A</v>
      </c>
      <c r="AT656" s="373">
        <f>O656+AD656</f>
        <v>0</v>
      </c>
      <c r="AU656" s="32" t="e">
        <f>VLOOKUP(I656,'convenio 2016'!A$2:N$196,14,FALSE)</f>
        <v>#N/A</v>
      </c>
      <c r="AV656" s="32" t="e">
        <f>VLOOKUP(I656,'convenio 2015'!A$4:M$228,13,FALSE)</f>
        <v>#N/A</v>
      </c>
      <c r="AW656" s="32" t="e">
        <f>VLOOKUP(J656,#REF!,6,FALSE)</f>
        <v>#REF!</v>
      </c>
      <c r="AX656" s="373">
        <f>O656+AD656</f>
        <v>0</v>
      </c>
      <c r="AY656" s="32" t="e">
        <v>#N/A</v>
      </c>
      <c r="AZ656" s="32" t="e">
        <v>#N/A</v>
      </c>
      <c r="BA656" s="377" t="e">
        <v>#N/A</v>
      </c>
      <c r="BB656" s="431"/>
      <c r="BC656" s="32">
        <f>VLOOKUP(J656,'RATE JUNIO '!F$2:K$346,6,FALSE)</f>
        <v>0</v>
      </c>
      <c r="BD656" s="32" t="s">
        <v>3458</v>
      </c>
      <c r="BE656" s="92">
        <f>VLOOKUP(J656,'RATES 30-06-2017'!F$2:K$374,6,FALSE)</f>
        <v>0</v>
      </c>
      <c r="BF656" s="92"/>
      <c r="BG656" s="92" t="e">
        <f>VLOOKUP(J656,Hoja4!C$2:E$268,2,FALSE)</f>
        <v>#N/A</v>
      </c>
      <c r="BH656" s="92" t="e">
        <f>VLOOKUP(J656,Hoja4!C$2:E$268,3,FALSE)</f>
        <v>#N/A</v>
      </c>
      <c r="BI656" s="92"/>
      <c r="BJ656" s="92"/>
      <c r="BK656" s="32">
        <f>VLOOKUP(J656,RATES!F$2:K$309,6,FALSE)</f>
        <v>0</v>
      </c>
    </row>
    <row r="657" spans="1:63" s="32" customFormat="1" ht="15" customHeight="1">
      <c r="A657" s="17">
        <v>31</v>
      </c>
      <c r="B657" s="99">
        <v>7</v>
      </c>
      <c r="C657" s="17" t="s">
        <v>54</v>
      </c>
      <c r="D657" s="18" t="s">
        <v>38</v>
      </c>
      <c r="E657" s="17" t="s">
        <v>512</v>
      </c>
      <c r="F657" s="17" t="s">
        <v>513</v>
      </c>
      <c r="G657" s="18" t="s">
        <v>514</v>
      </c>
      <c r="H657" s="18" t="s">
        <v>35</v>
      </c>
      <c r="I657" s="18">
        <v>30072812</v>
      </c>
      <c r="J657" s="112" t="str">
        <f t="shared" si="559"/>
        <v>30072812-DISEÑO</v>
      </c>
      <c r="K657" s="442" t="s">
        <v>1294</v>
      </c>
      <c r="L657" s="100">
        <v>54077000</v>
      </c>
      <c r="M657" s="125">
        <v>54077000</v>
      </c>
      <c r="N657" s="100">
        <v>0</v>
      </c>
      <c r="O657" s="125">
        <v>0</v>
      </c>
      <c r="P657" s="125">
        <v>54077000</v>
      </c>
      <c r="Q657" s="19">
        <v>0</v>
      </c>
      <c r="R657" s="101">
        <v>54077000</v>
      </c>
      <c r="S657" s="20">
        <v>0</v>
      </c>
      <c r="T657" s="21">
        <v>0</v>
      </c>
      <c r="U657" s="446">
        <v>0</v>
      </c>
      <c r="V657" s="266">
        <v>0</v>
      </c>
      <c r="W657" s="266">
        <v>0</v>
      </c>
      <c r="X657" s="266">
        <v>0</v>
      </c>
      <c r="Y657" s="266">
        <f t="shared" si="560"/>
        <v>0</v>
      </c>
      <c r="Z657" s="266">
        <v>0</v>
      </c>
      <c r="AA657" s="266">
        <v>0</v>
      </c>
      <c r="AB657" s="266">
        <v>0</v>
      </c>
      <c r="AC657" s="266">
        <v>0</v>
      </c>
      <c r="AD657" s="266">
        <f t="shared" si="561"/>
        <v>0</v>
      </c>
      <c r="AE657" s="266">
        <f t="shared" si="562"/>
        <v>0</v>
      </c>
      <c r="AF657" s="266">
        <f t="shared" si="563"/>
        <v>54077000</v>
      </c>
      <c r="AG657" s="18" t="s">
        <v>51</v>
      </c>
      <c r="AH657" s="17" t="s">
        <v>684</v>
      </c>
      <c r="AI657" s="81" t="s">
        <v>60</v>
      </c>
      <c r="AJ657" s="22" t="s">
        <v>31</v>
      </c>
      <c r="AK657" s="23" t="s">
        <v>60</v>
      </c>
      <c r="AL657" s="24" t="s">
        <v>520</v>
      </c>
      <c r="AM657" s="23" t="s">
        <v>45</v>
      </c>
      <c r="AN657" t="str">
        <f>CONCATENATE( "OR PRO.CODIGO=",I657)</f>
        <v>OR PRO.CODIGO=30072812</v>
      </c>
      <c r="AO657">
        <f>LEN(I657)</f>
        <v>8</v>
      </c>
      <c r="AP657" t="e">
        <f>VLOOKUP(J657,#REF!,5,FALSE)</f>
        <v>#REF!</v>
      </c>
      <c r="AQ657"/>
      <c r="AR657" t="e">
        <f>VLOOKUP(J657,#REF!,6,FALSE)</f>
        <v>#REF!</v>
      </c>
      <c r="AS657" s="32" t="e">
        <f>VLOOKUP(I657,'convenios 2017'!A$2:O$82,15,FALSE)</f>
        <v>#N/A</v>
      </c>
      <c r="AT657" s="373">
        <f>O657+AD657</f>
        <v>0</v>
      </c>
      <c r="AU657" s="32" t="e">
        <f>VLOOKUP(I657,'convenio 2016'!A$2:N$196,14,FALSE)</f>
        <v>#N/A</v>
      </c>
      <c r="AV657" s="32" t="e">
        <f>VLOOKUP(I657,'convenio 2015'!A$4:M$228,13,FALSE)</f>
        <v>#N/A</v>
      </c>
      <c r="AW657" s="32" t="e">
        <f>VLOOKUP(J657,#REF!,6,FALSE)</f>
        <v>#REF!</v>
      </c>
      <c r="AX657" s="373">
        <f>O657+AD657</f>
        <v>0</v>
      </c>
      <c r="AY657" s="32" t="e">
        <v>#N/A</v>
      </c>
      <c r="AZ657" s="32" t="e">
        <v>#N/A</v>
      </c>
      <c r="BA657" s="377" t="e">
        <v>#N/A</v>
      </c>
      <c r="BB657" s="431"/>
      <c r="BC657" s="32" t="str">
        <f>VLOOKUP(J657,'RATE JUNIO '!F$2:K$346,6,FALSE)</f>
        <v>FI</v>
      </c>
      <c r="BD657" s="32" t="s">
        <v>3458</v>
      </c>
      <c r="BE657" s="92" t="str">
        <f>VLOOKUP(J657,'RATES 30-06-2017'!F$2:K$374,6,FALSE)</f>
        <v>FI</v>
      </c>
      <c r="BF657" s="92"/>
      <c r="BG657" s="92" t="e">
        <f>VLOOKUP(J657,Hoja4!C$2:E$268,2,FALSE)</f>
        <v>#N/A</v>
      </c>
      <c r="BH657" s="92" t="e">
        <f>VLOOKUP(J657,Hoja4!C$2:E$268,3,FALSE)</f>
        <v>#N/A</v>
      </c>
      <c r="BI657" s="92"/>
      <c r="BJ657" s="92"/>
    </row>
    <row r="658" spans="1:63">
      <c r="A658" s="86"/>
      <c r="B658" s="302"/>
      <c r="C658" s="86"/>
      <c r="D658" s="87"/>
      <c r="E658" s="86"/>
      <c r="F658" s="86"/>
      <c r="G658" s="88"/>
      <c r="H658" s="86"/>
      <c r="I658" s="88"/>
      <c r="J658" s="302"/>
      <c r="K658" s="110" t="s">
        <v>66</v>
      </c>
      <c r="L658" s="25">
        <f>SUBTOTAL(9,L654:L657)</f>
        <v>1149296000</v>
      </c>
      <c r="M658" s="111">
        <f>SUBTOTAL(9,M654:M657)</f>
        <v>1149296000</v>
      </c>
      <c r="N658" s="25">
        <v>0</v>
      </c>
      <c r="O658" s="111">
        <f>SUBTOTAL(9,O654:O657)</f>
        <v>0</v>
      </c>
      <c r="P658" s="111">
        <f>SUBTOTAL(9,P654:P657)</f>
        <v>247586437</v>
      </c>
      <c r="Q658" s="109">
        <v>586812563</v>
      </c>
      <c r="R658" s="25">
        <v>252195000</v>
      </c>
      <c r="S658" s="25">
        <v>582204000</v>
      </c>
      <c r="T658" s="25">
        <v>0</v>
      </c>
      <c r="U658" s="111">
        <f t="shared" ref="U658:AF658" si="564">SUBTOTAL(9,U654:U657)</f>
        <v>0</v>
      </c>
      <c r="V658" s="111">
        <f t="shared" si="564"/>
        <v>0</v>
      </c>
      <c r="W658" s="111">
        <f t="shared" si="564"/>
        <v>0</v>
      </c>
      <c r="X658" s="111">
        <f t="shared" si="564"/>
        <v>0</v>
      </c>
      <c r="Y658" s="111">
        <f t="shared" si="564"/>
        <v>0</v>
      </c>
      <c r="Z658" s="111">
        <f t="shared" si="564"/>
        <v>0</v>
      </c>
      <c r="AA658" s="111">
        <f t="shared" si="564"/>
        <v>0</v>
      </c>
      <c r="AB658" s="111">
        <f t="shared" si="564"/>
        <v>0</v>
      </c>
      <c r="AC658" s="111">
        <f t="shared" si="564"/>
        <v>0</v>
      </c>
      <c r="AD658" s="111">
        <f t="shared" si="564"/>
        <v>0</v>
      </c>
      <c r="AE658" s="111">
        <f t="shared" si="564"/>
        <v>0</v>
      </c>
      <c r="AF658" s="111">
        <f t="shared" si="564"/>
        <v>1149296000</v>
      </c>
      <c r="AG658" s="88"/>
      <c r="AH658" s="86"/>
      <c r="AI658" s="257"/>
      <c r="AK658" s="23"/>
      <c r="AL658" s="24"/>
      <c r="AM658" s="23"/>
      <c r="AN658" s="92"/>
      <c r="AO658" s="92"/>
      <c r="AP658" s="92"/>
      <c r="AQ658" s="92"/>
      <c r="AR658" s="92"/>
      <c r="AS658" s="92"/>
      <c r="AT658" s="92"/>
      <c r="AU658" s="92"/>
      <c r="AV658" s="92"/>
      <c r="AW658" s="92"/>
      <c r="AX658" s="92"/>
      <c r="AZ658" s="32" t="s">
        <v>3142</v>
      </c>
    </row>
    <row r="659" spans="1:63" ht="12" customHeight="1">
      <c r="A659" s="86"/>
      <c r="C659" s="86"/>
      <c r="D659" s="87"/>
      <c r="E659" s="86"/>
      <c r="F659" s="86"/>
      <c r="G659" s="88"/>
      <c r="H659" s="86"/>
      <c r="I659" s="88"/>
      <c r="K659" s="303"/>
      <c r="L659" s="302"/>
      <c r="M659" s="86"/>
      <c r="N659" s="302"/>
      <c r="O659" s="86"/>
      <c r="P659" s="86"/>
      <c r="R659" s="302"/>
      <c r="S659" s="302"/>
      <c r="T659" s="302"/>
      <c r="U659" s="302"/>
      <c r="V659" s="122"/>
      <c r="W659" s="122"/>
      <c r="X659" s="122"/>
      <c r="Y659" s="122"/>
      <c r="Z659" s="122"/>
      <c r="AA659" s="122"/>
      <c r="AB659" s="122"/>
      <c r="AC659" s="122"/>
      <c r="AD659" s="122"/>
      <c r="AE659" s="122"/>
      <c r="AF659" s="122"/>
      <c r="AG659" s="88"/>
      <c r="AH659" s="86"/>
      <c r="AI659" s="257"/>
      <c r="AK659" s="23"/>
      <c r="AL659" s="24"/>
      <c r="AM659" s="23"/>
      <c r="AZ659" s="32" t="s">
        <v>3142</v>
      </c>
    </row>
    <row r="660" spans="1:63" ht="15" customHeight="1">
      <c r="A660" s="86"/>
      <c r="C660" s="86"/>
      <c r="D660" s="87"/>
      <c r="E660" s="86"/>
      <c r="F660" s="86"/>
      <c r="G660" s="88"/>
      <c r="H660" s="86"/>
      <c r="I660" s="88"/>
      <c r="K660" s="260" t="s">
        <v>521</v>
      </c>
      <c r="L660" s="57">
        <f>L658+L647</f>
        <v>1589241000</v>
      </c>
      <c r="M660" s="111">
        <f t="shared" ref="M660:AF660" si="565">M658+M647+M651</f>
        <v>1672467080</v>
      </c>
      <c r="N660" s="111">
        <f t="shared" si="565"/>
        <v>0</v>
      </c>
      <c r="O660" s="111">
        <f t="shared" si="565"/>
        <v>78617517</v>
      </c>
      <c r="P660" s="111">
        <f t="shared" si="565"/>
        <v>452195000</v>
      </c>
      <c r="Q660" s="111">
        <f t="shared" si="565"/>
        <v>826757563</v>
      </c>
      <c r="R660" s="111">
        <f t="shared" si="565"/>
        <v>452195000</v>
      </c>
      <c r="S660" s="111">
        <f t="shared" si="565"/>
        <v>822149000</v>
      </c>
      <c r="T660" s="111">
        <f t="shared" si="565"/>
        <v>0</v>
      </c>
      <c r="U660" s="111">
        <f t="shared" si="565"/>
        <v>0</v>
      </c>
      <c r="V660" s="111">
        <f t="shared" si="565"/>
        <v>0</v>
      </c>
      <c r="W660" s="111">
        <f t="shared" si="565"/>
        <v>0</v>
      </c>
      <c r="X660" s="111">
        <f t="shared" si="565"/>
        <v>0</v>
      </c>
      <c r="Y660" s="111">
        <f t="shared" si="565"/>
        <v>0</v>
      </c>
      <c r="Z660" s="111">
        <f t="shared" si="565"/>
        <v>0</v>
      </c>
      <c r="AA660" s="111">
        <f t="shared" si="565"/>
        <v>0</v>
      </c>
      <c r="AB660" s="111">
        <f t="shared" si="565"/>
        <v>0</v>
      </c>
      <c r="AC660" s="111">
        <f t="shared" si="565"/>
        <v>0</v>
      </c>
      <c r="AD660" s="111">
        <f t="shared" si="565"/>
        <v>0</v>
      </c>
      <c r="AE660" s="111">
        <f t="shared" si="565"/>
        <v>0</v>
      </c>
      <c r="AF660" s="111">
        <f t="shared" si="565"/>
        <v>1593849563</v>
      </c>
      <c r="AG660" s="88"/>
      <c r="AH660" s="86"/>
      <c r="AI660" s="257"/>
      <c r="AK660" s="23"/>
      <c r="AL660" s="24"/>
      <c r="AM660" s="23"/>
      <c r="AN660" s="92"/>
      <c r="AO660" s="92"/>
      <c r="AP660" s="92"/>
      <c r="AQ660" s="92"/>
      <c r="AR660" s="92"/>
      <c r="AS660" s="92"/>
      <c r="AT660" s="92"/>
      <c r="AU660" s="92"/>
      <c r="AV660" s="92"/>
      <c r="AW660" s="92"/>
      <c r="AX660" s="92"/>
      <c r="AZ660" s="32" t="s">
        <v>3142</v>
      </c>
    </row>
    <row r="661" spans="1:63" s="86" customFormat="1" ht="12" customHeight="1">
      <c r="D661" s="87"/>
      <c r="G661" s="88"/>
      <c r="I661" s="88"/>
      <c r="K661" s="89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  <c r="AA661" s="78"/>
      <c r="AB661" s="78"/>
      <c r="AC661" s="78"/>
      <c r="AD661" s="78"/>
      <c r="AE661" s="78"/>
      <c r="AF661" s="78"/>
      <c r="AG661" s="88"/>
      <c r="AI661" s="257"/>
      <c r="AK661" s="79"/>
      <c r="AL661" s="75"/>
      <c r="AM661" s="79"/>
      <c r="AZ661" s="32" t="s">
        <v>3142</v>
      </c>
      <c r="BA661" s="87"/>
      <c r="BB661" s="432"/>
    </row>
    <row r="662" spans="1:63" ht="15" customHeight="1">
      <c r="A662" s="67"/>
      <c r="B662" s="69"/>
      <c r="C662" s="67"/>
      <c r="D662" s="67"/>
      <c r="E662" s="67"/>
      <c r="F662" s="67"/>
      <c r="G662" s="67"/>
      <c r="H662" s="67"/>
      <c r="I662" s="285"/>
      <c r="J662" s="69"/>
      <c r="K662" s="259" t="s">
        <v>522</v>
      </c>
      <c r="L662" s="69"/>
      <c r="M662" s="67"/>
      <c r="N662" s="69"/>
      <c r="O662" s="67"/>
      <c r="P662" s="67"/>
      <c r="Q662" s="68"/>
      <c r="R662" s="69"/>
      <c r="S662" s="69"/>
      <c r="T662" s="69"/>
      <c r="U662" s="68"/>
      <c r="V662" s="124"/>
      <c r="W662" s="124"/>
      <c r="X662" s="124"/>
      <c r="Y662" s="124"/>
      <c r="Z662" s="124"/>
      <c r="AA662" s="124"/>
      <c r="AB662" s="124"/>
      <c r="AC662" s="124"/>
      <c r="AD662" s="124"/>
      <c r="AE662" s="124"/>
      <c r="AF662" s="124"/>
      <c r="AG662" s="285"/>
      <c r="AH662" s="67"/>
      <c r="AI662" s="68"/>
      <c r="AK662" s="23"/>
      <c r="AL662" s="24"/>
      <c r="AM662" s="23"/>
      <c r="AZ662" s="32" t="s">
        <v>3142</v>
      </c>
    </row>
    <row r="663" spans="1:63">
      <c r="A663" s="86"/>
      <c r="B663" s="302"/>
      <c r="C663" s="86"/>
      <c r="D663" s="87"/>
      <c r="E663" s="86"/>
      <c r="F663" s="86"/>
      <c r="G663" s="88"/>
      <c r="H663" s="86"/>
      <c r="I663" s="88"/>
      <c r="J663" s="302"/>
      <c r="K663" s="16" t="s">
        <v>22</v>
      </c>
      <c r="L663" s="302"/>
      <c r="M663" s="86"/>
      <c r="N663" s="302"/>
      <c r="O663" s="86"/>
      <c r="P663" s="86"/>
      <c r="R663" s="302"/>
      <c r="S663" s="302"/>
      <c r="T663" s="302"/>
      <c r="U663" s="302"/>
      <c r="V663" s="122"/>
      <c r="W663" s="122"/>
      <c r="X663" s="122"/>
      <c r="Y663" s="122"/>
      <c r="Z663" s="122"/>
      <c r="AA663" s="122"/>
      <c r="AB663" s="122"/>
      <c r="AC663" s="122"/>
      <c r="AD663" s="122"/>
      <c r="AE663" s="122"/>
      <c r="AF663" s="122"/>
      <c r="AG663" s="88"/>
      <c r="AH663" s="86"/>
      <c r="AI663" s="257"/>
      <c r="AK663" s="23"/>
      <c r="AL663" s="24"/>
      <c r="AM663" s="23"/>
      <c r="AZ663" s="32" t="s">
        <v>3142</v>
      </c>
    </row>
    <row r="664" spans="1:63" s="32" customFormat="1" ht="15" customHeight="1">
      <c r="A664" s="17">
        <v>31</v>
      </c>
      <c r="B664" s="99">
        <v>2</v>
      </c>
      <c r="C664" s="17" t="s">
        <v>23</v>
      </c>
      <c r="D664" s="18" t="s">
        <v>24</v>
      </c>
      <c r="E664" s="17" t="s">
        <v>512</v>
      </c>
      <c r="F664" s="17" t="s">
        <v>523</v>
      </c>
      <c r="G664" s="18" t="s">
        <v>120</v>
      </c>
      <c r="H664" s="18" t="s">
        <v>27</v>
      </c>
      <c r="I664" s="18">
        <v>30072372</v>
      </c>
      <c r="J664" s="112" t="str">
        <f>CONCATENATE(I664,"-",H664)</f>
        <v>30072372-EJECUCION</v>
      </c>
      <c r="K664" s="452" t="s">
        <v>3251</v>
      </c>
      <c r="L664" s="379">
        <v>4078799000</v>
      </c>
      <c r="M664" s="125">
        <v>2036924000</v>
      </c>
      <c r="N664" s="379">
        <v>142054000</v>
      </c>
      <c r="O664" s="125">
        <v>42054000</v>
      </c>
      <c r="P664" s="125">
        <v>600000000</v>
      </c>
      <c r="Q664" s="125">
        <v>1394870000</v>
      </c>
      <c r="R664" s="453">
        <v>600000000</v>
      </c>
      <c r="S664" s="380">
        <v>3336745000</v>
      </c>
      <c r="T664" s="381">
        <v>0</v>
      </c>
      <c r="U664" s="381">
        <v>750000000</v>
      </c>
      <c r="V664" s="382">
        <v>0</v>
      </c>
      <c r="W664" s="382">
        <v>0</v>
      </c>
      <c r="X664" s="382">
        <v>0</v>
      </c>
      <c r="Y664" s="266">
        <f>V664+W664+X664</f>
        <v>0</v>
      </c>
      <c r="Z664" s="382">
        <v>0</v>
      </c>
      <c r="AA664" s="382">
        <v>0</v>
      </c>
      <c r="AB664" s="266">
        <v>0</v>
      </c>
      <c r="AC664" s="266">
        <v>0</v>
      </c>
      <c r="AD664" s="266">
        <f>V664+W664+X664+Z664+AA664+AB664+AC664</f>
        <v>0</v>
      </c>
      <c r="AE664" s="266">
        <f>U664-AD664</f>
        <v>750000000</v>
      </c>
      <c r="AF664" s="266">
        <f>M664-(O664+U664)</f>
        <v>1244870000</v>
      </c>
      <c r="AG664" s="18" t="s">
        <v>3419</v>
      </c>
      <c r="AH664" s="17" t="s">
        <v>691</v>
      </c>
      <c r="AI664" s="81" t="s">
        <v>30</v>
      </c>
      <c r="AJ664" s="22" t="s">
        <v>45</v>
      </c>
      <c r="AK664" s="23" t="s">
        <v>30</v>
      </c>
      <c r="AL664" s="24" t="s">
        <v>525</v>
      </c>
      <c r="AM664" s="23" t="s">
        <v>45</v>
      </c>
      <c r="AN664" t="str">
        <f>CONCATENATE( "OR PRO.CODIGO=",I664)</f>
        <v>OR PRO.CODIGO=30072372</v>
      </c>
      <c r="AO664">
        <f>LEN(I664)</f>
        <v>8</v>
      </c>
      <c r="AP664" t="e">
        <f>VLOOKUP(J664,#REF!,5,FALSE)</f>
        <v>#REF!</v>
      </c>
      <c r="AQ664"/>
      <c r="AR664" t="e">
        <f>VLOOKUP(J664,#REF!,6,FALSE)</f>
        <v>#REF!</v>
      </c>
      <c r="AS664" s="32" t="e">
        <f>VLOOKUP(I664,'convenios 2017'!A$2:O$82,15,FALSE)</f>
        <v>#N/A</v>
      </c>
      <c r="AT664" s="373">
        <f>O664+AD664</f>
        <v>42054000</v>
      </c>
      <c r="AU664" s="32" t="str">
        <f>VLOOKUP(I664,'convenio 2016'!A$2:N$196,14,FALSE)</f>
        <v>toma razon</v>
      </c>
      <c r="AV664" s="32" t="e">
        <f>VLOOKUP(I664,'convenio 2015'!A$4:M$228,13,FALSE)</f>
        <v>#N/A</v>
      </c>
      <c r="AW664" s="32" t="e">
        <f>VLOOKUP(J664,#REF!,6,FALSE)</f>
        <v>#REF!</v>
      </c>
      <c r="AX664" s="373">
        <f>O664+AD664</f>
        <v>42054000</v>
      </c>
      <c r="AY664" s="32" t="s">
        <v>2408</v>
      </c>
      <c r="AZ664" s="32" t="s">
        <v>1893</v>
      </c>
      <c r="BA664" s="377">
        <v>382</v>
      </c>
      <c r="BB664" s="431">
        <v>42445</v>
      </c>
      <c r="BC664" s="32" t="str">
        <f>VLOOKUP(J664,'RATE JUNIO '!F$2:K$346,6,FALSE)</f>
        <v>RS</v>
      </c>
      <c r="BD664" s="32" t="s">
        <v>3458</v>
      </c>
      <c r="BE664" s="92" t="str">
        <f>VLOOKUP(J664,'RATES 30-06-2017'!F$2:K$374,6,FALSE)</f>
        <v>RS</v>
      </c>
      <c r="BF664" s="92"/>
      <c r="BG664" s="92" t="str">
        <f>VLOOKUP(J664,Hoja4!C$2:E$268,2,FALSE)</f>
        <v>PV</v>
      </c>
      <c r="BH664" s="92">
        <f>VLOOKUP(J664,Hoja4!C$2:E$268,3,FALSE)</f>
        <v>31</v>
      </c>
      <c r="BI664" s="459">
        <v>500000000</v>
      </c>
      <c r="BJ664" s="459">
        <f>U664-BI664</f>
        <v>250000000</v>
      </c>
      <c r="BK664" s="32" t="str">
        <f>VLOOKUP(J664,RATES!F$2:K$309,6,FALSE)</f>
        <v>RS</v>
      </c>
    </row>
    <row r="665" spans="1:63">
      <c r="A665" s="86"/>
      <c r="C665" s="86"/>
      <c r="D665" s="87"/>
      <c r="E665" s="86"/>
      <c r="F665" s="86"/>
      <c r="G665" s="88"/>
      <c r="H665" s="86"/>
      <c r="I665" s="88"/>
      <c r="K665" s="110" t="s">
        <v>47</v>
      </c>
      <c r="L665" s="33">
        <f>SUBTOTAL(9,L664)</f>
        <v>4078799000</v>
      </c>
      <c r="M665" s="111">
        <f>SUBTOTAL(9,M664)</f>
        <v>2036924000</v>
      </c>
      <c r="N665" s="33">
        <v>142054000</v>
      </c>
      <c r="O665" s="111">
        <f>SUBTOTAL(9,O664)</f>
        <v>42054000</v>
      </c>
      <c r="P665" s="111">
        <f>SUBTOTAL(9,P664)</f>
        <v>600000000</v>
      </c>
      <c r="Q665" s="111">
        <v>1394870000</v>
      </c>
      <c r="R665" s="33">
        <v>600000000</v>
      </c>
      <c r="S665" s="33">
        <v>3336745000</v>
      </c>
      <c r="T665" s="33">
        <v>0</v>
      </c>
      <c r="U665" s="111">
        <f t="shared" ref="U665:AF665" si="566">SUBTOTAL(9,U664)</f>
        <v>750000000</v>
      </c>
      <c r="V665" s="111">
        <f t="shared" si="566"/>
        <v>0</v>
      </c>
      <c r="W665" s="111">
        <f t="shared" si="566"/>
        <v>0</v>
      </c>
      <c r="X665" s="111">
        <f t="shared" si="566"/>
        <v>0</v>
      </c>
      <c r="Y665" s="111">
        <f t="shared" si="566"/>
        <v>0</v>
      </c>
      <c r="Z665" s="111">
        <f t="shared" si="566"/>
        <v>0</v>
      </c>
      <c r="AA665" s="111">
        <f t="shared" si="566"/>
        <v>0</v>
      </c>
      <c r="AB665" s="111">
        <f t="shared" si="566"/>
        <v>0</v>
      </c>
      <c r="AC665" s="111">
        <f t="shared" si="566"/>
        <v>0</v>
      </c>
      <c r="AD665" s="111">
        <f t="shared" si="566"/>
        <v>0</v>
      </c>
      <c r="AE665" s="111">
        <f t="shared" si="566"/>
        <v>750000000</v>
      </c>
      <c r="AF665" s="111">
        <f t="shared" si="566"/>
        <v>1244870000</v>
      </c>
      <c r="AG665" s="88"/>
      <c r="AH665" s="86"/>
      <c r="AI665" s="257"/>
      <c r="AK665" s="23"/>
      <c r="AL665" s="24"/>
      <c r="AM665" s="23"/>
      <c r="AN665" s="92"/>
      <c r="AO665" s="92"/>
      <c r="AP665" s="92"/>
      <c r="AQ665" s="92"/>
      <c r="AR665" s="92"/>
      <c r="AS665" s="92"/>
      <c r="AT665" s="92"/>
      <c r="AU665" s="92"/>
      <c r="AV665" s="92"/>
      <c r="AW665" s="92"/>
      <c r="AX665" s="92"/>
      <c r="AZ665" s="32" t="s">
        <v>3142</v>
      </c>
    </row>
    <row r="666" spans="1:63" ht="12" customHeight="1">
      <c r="A666" s="86"/>
      <c r="C666" s="86"/>
      <c r="D666" s="87"/>
      <c r="E666" s="86"/>
      <c r="F666" s="86"/>
      <c r="G666" s="88"/>
      <c r="H666" s="86"/>
      <c r="I666" s="88"/>
      <c r="K666" s="261"/>
      <c r="M666" s="86"/>
      <c r="O666" s="86"/>
      <c r="P666" s="86"/>
      <c r="Q666" s="302"/>
      <c r="U666"/>
      <c r="V666" s="122"/>
      <c r="W666" s="122"/>
      <c r="X666" s="122"/>
      <c r="Y666" s="122"/>
      <c r="Z666" s="122"/>
      <c r="AA666" s="122"/>
      <c r="AB666" s="122"/>
      <c r="AC666" s="122"/>
      <c r="AD666" s="122"/>
      <c r="AE666" s="122"/>
      <c r="AF666" s="122"/>
      <c r="AG666" s="88"/>
      <c r="AH666" s="86"/>
      <c r="AI666" s="257"/>
      <c r="AK666" s="23"/>
      <c r="AL666" s="24"/>
      <c r="AM666" s="23"/>
      <c r="AZ666" s="32" t="s">
        <v>3142</v>
      </c>
    </row>
    <row r="667" spans="1:63">
      <c r="A667" s="86"/>
      <c r="C667" s="86"/>
      <c r="D667" s="87"/>
      <c r="E667" s="86"/>
      <c r="F667" s="86"/>
      <c r="G667" s="88"/>
      <c r="H667" s="86"/>
      <c r="I667" s="88"/>
      <c r="K667" s="16" t="s">
        <v>48</v>
      </c>
      <c r="L667" s="302"/>
      <c r="M667" s="86"/>
      <c r="N667" s="302"/>
      <c r="O667" s="86"/>
      <c r="P667" s="86"/>
      <c r="Q667" s="302"/>
      <c r="R667" s="302"/>
      <c r="S667" s="302"/>
      <c r="T667" s="302"/>
      <c r="U667" s="302"/>
      <c r="V667" s="122"/>
      <c r="W667" s="122"/>
      <c r="X667" s="122"/>
      <c r="Y667" s="122"/>
      <c r="Z667" s="122"/>
      <c r="AA667" s="122"/>
      <c r="AB667" s="122"/>
      <c r="AC667" s="122"/>
      <c r="AD667" s="122"/>
      <c r="AE667" s="122"/>
      <c r="AF667" s="122"/>
      <c r="AG667" s="88"/>
      <c r="AH667" s="86"/>
      <c r="AI667" s="257"/>
      <c r="AK667" s="23"/>
      <c r="AL667" s="24"/>
      <c r="AM667" s="23"/>
      <c r="AZ667" s="32" t="s">
        <v>3142</v>
      </c>
    </row>
    <row r="668" spans="1:63" s="32" customFormat="1" ht="15" customHeight="1">
      <c r="A668" s="17">
        <v>31</v>
      </c>
      <c r="B668" s="17"/>
      <c r="C668" s="17" t="s">
        <v>49</v>
      </c>
      <c r="D668" s="18" t="s">
        <v>689</v>
      </c>
      <c r="E668" s="17" t="s">
        <v>512</v>
      </c>
      <c r="F668" s="17" t="s">
        <v>523</v>
      </c>
      <c r="G668" s="18"/>
      <c r="H668" s="18" t="s">
        <v>27</v>
      </c>
      <c r="I668" s="18">
        <v>30086361</v>
      </c>
      <c r="J668" s="112" t="str">
        <f t="shared" ref="J668" si="567">CONCATENATE(I668,"-",H668)</f>
        <v>30086361-EJECUCION</v>
      </c>
      <c r="K668" s="442" t="s">
        <v>3466</v>
      </c>
      <c r="L668" s="104"/>
      <c r="M668" s="19">
        <v>3884366000</v>
      </c>
      <c r="N668" s="19"/>
      <c r="O668" s="19">
        <v>0</v>
      </c>
      <c r="P668" s="19">
        <v>0</v>
      </c>
      <c r="Q668" s="19"/>
      <c r="R668" s="20"/>
      <c r="S668" s="20"/>
      <c r="T668" s="21"/>
      <c r="U668" s="21">
        <v>645000000</v>
      </c>
      <c r="V668" s="266">
        <v>0</v>
      </c>
      <c r="W668" s="266">
        <v>0</v>
      </c>
      <c r="X668" s="266">
        <v>0</v>
      </c>
      <c r="Y668" s="266">
        <f t="shared" ref="Y668:Y669" si="568">V668+W668+X668</f>
        <v>0</v>
      </c>
      <c r="Z668" s="266">
        <v>0</v>
      </c>
      <c r="AA668" s="266">
        <v>0</v>
      </c>
      <c r="AB668" s="266">
        <v>38538000</v>
      </c>
      <c r="AC668" s="266">
        <v>0</v>
      </c>
      <c r="AD668" s="266">
        <f t="shared" ref="AD668:AD669" si="569">V668+W668+X668+Z668+AA668+AB668+AC668</f>
        <v>38538000</v>
      </c>
      <c r="AE668" s="266">
        <f t="shared" ref="AE668:AE669" si="570">U668-AD668</f>
        <v>606462000</v>
      </c>
      <c r="AF668" s="266">
        <f t="shared" ref="AF668:AF669" si="571">M668-(O668+U668)</f>
        <v>3239366000</v>
      </c>
      <c r="AG668" s="18" t="s">
        <v>3419</v>
      </c>
      <c r="AH668" s="17" t="s">
        <v>691</v>
      </c>
      <c r="AI668" s="81" t="s">
        <v>30</v>
      </c>
      <c r="AJ668" s="22"/>
      <c r="AK668" s="23"/>
      <c r="AL668" s="24"/>
      <c r="AM668" s="23"/>
      <c r="AN668"/>
      <c r="AO668"/>
      <c r="AP668"/>
      <c r="AQ668"/>
      <c r="AR668"/>
      <c r="AT668" s="373"/>
      <c r="AX668" s="373"/>
      <c r="BA668" s="93"/>
      <c r="BB668" s="435"/>
      <c r="BE668" s="92"/>
      <c r="BF668" s="92"/>
      <c r="BG668" s="92" t="str">
        <f>VLOOKUP(J668,Hoja4!C$2:E$268,2,FALSE)</f>
        <v>PV</v>
      </c>
      <c r="BH668" s="92">
        <f>VLOOKUP(J668,Hoja4!C$2:E$268,3,FALSE)</f>
        <v>31</v>
      </c>
      <c r="BI668" s="459">
        <v>645000000</v>
      </c>
      <c r="BJ668" s="459">
        <f>U668-BI668</f>
        <v>0</v>
      </c>
    </row>
    <row r="669" spans="1:63" s="32" customFormat="1" ht="15" customHeight="1">
      <c r="A669" s="17">
        <v>31</v>
      </c>
      <c r="B669" s="99">
        <v>4</v>
      </c>
      <c r="C669" s="17" t="s">
        <v>49</v>
      </c>
      <c r="D669" s="18" t="s">
        <v>38</v>
      </c>
      <c r="E669" s="17" t="s">
        <v>512</v>
      </c>
      <c r="F669" s="17" t="s">
        <v>523</v>
      </c>
      <c r="G669" s="18" t="s">
        <v>526</v>
      </c>
      <c r="H669" s="18" t="s">
        <v>27</v>
      </c>
      <c r="I669" s="18">
        <v>30102779</v>
      </c>
      <c r="J669" s="112" t="str">
        <f>CONCATENATE(I669,"-",H669)</f>
        <v>30102779-EJECUCION</v>
      </c>
      <c r="K669" s="442" t="s">
        <v>3358</v>
      </c>
      <c r="L669" s="100">
        <v>540545000</v>
      </c>
      <c r="M669" s="125">
        <v>540545000</v>
      </c>
      <c r="N669" s="100">
        <v>0</v>
      </c>
      <c r="O669" s="125">
        <v>0</v>
      </c>
      <c r="P669" s="125">
        <v>250000000</v>
      </c>
      <c r="Q669" s="19">
        <v>290545000</v>
      </c>
      <c r="R669" s="101">
        <v>250000000</v>
      </c>
      <c r="S669" s="20">
        <v>290545000</v>
      </c>
      <c r="T669" s="21">
        <v>0</v>
      </c>
      <c r="U669" s="21">
        <v>371000000</v>
      </c>
      <c r="V669" s="266">
        <v>0</v>
      </c>
      <c r="W669" s="266">
        <v>0</v>
      </c>
      <c r="X669" s="266">
        <v>0</v>
      </c>
      <c r="Y669" s="266">
        <f t="shared" si="568"/>
        <v>0</v>
      </c>
      <c r="Z669" s="266">
        <v>0</v>
      </c>
      <c r="AA669" s="266">
        <v>0</v>
      </c>
      <c r="AB669" s="266">
        <v>0</v>
      </c>
      <c r="AC669" s="266">
        <v>0</v>
      </c>
      <c r="AD669" s="266">
        <f t="shared" si="569"/>
        <v>0</v>
      </c>
      <c r="AE669" s="266">
        <f t="shared" si="570"/>
        <v>371000000</v>
      </c>
      <c r="AF669" s="266">
        <f t="shared" si="571"/>
        <v>169545000</v>
      </c>
      <c r="AG669" s="18" t="s">
        <v>1763</v>
      </c>
      <c r="AH669" s="17" t="s">
        <v>691</v>
      </c>
      <c r="AI669" s="81" t="s">
        <v>30</v>
      </c>
      <c r="AJ669" s="22" t="s">
        <v>31</v>
      </c>
      <c r="AK669" s="23" t="s">
        <v>30</v>
      </c>
      <c r="AL669" s="24" t="s">
        <v>398</v>
      </c>
      <c r="AM669" s="23" t="s">
        <v>45</v>
      </c>
      <c r="AN669" t="str">
        <f>CONCATENATE( "OR PRO.CODIGO=",I669)</f>
        <v>OR PRO.CODIGO=30102779</v>
      </c>
      <c r="AO669">
        <f>LEN(I669)</f>
        <v>8</v>
      </c>
      <c r="AP669" t="e">
        <f>VLOOKUP(J669,#REF!,5,FALSE)</f>
        <v>#REF!</v>
      </c>
      <c r="AQ669"/>
      <c r="AR669" t="e">
        <f>VLOOKUP(J669,#REF!,6,FALSE)</f>
        <v>#REF!</v>
      </c>
      <c r="AS669" s="32" t="str">
        <f>VLOOKUP(I669,'convenios 2017'!A$2:O$82,15,FALSE)</f>
        <v>con convenio</v>
      </c>
      <c r="AT669" s="373">
        <f>O669+AD669</f>
        <v>0</v>
      </c>
      <c r="AU669" s="32" t="str">
        <f>VLOOKUP(I669,'convenio 2016'!A$2:N$196,14,FALSE)</f>
        <v>sectorialista</v>
      </c>
      <c r="AV669" s="32" t="e">
        <f>VLOOKUP(I669,'convenio 2015'!A$4:M$228,13,FALSE)</f>
        <v>#N/A</v>
      </c>
      <c r="AW669" s="32" t="e">
        <f>VLOOKUP(J669,#REF!,6,FALSE)</f>
        <v>#REF!</v>
      </c>
      <c r="AX669" s="373">
        <f>O669+AD669</f>
        <v>0</v>
      </c>
      <c r="AY669" s="32" t="s">
        <v>1763</v>
      </c>
      <c r="AZ669" s="32" t="s">
        <v>3184</v>
      </c>
      <c r="BA669" s="377">
        <v>528</v>
      </c>
      <c r="BB669" s="431">
        <v>42811</v>
      </c>
      <c r="BC669" s="32" t="str">
        <f>VLOOKUP(J669,'RATE JUNIO '!F$2:K$346,6,FALSE)</f>
        <v>RS</v>
      </c>
      <c r="BD669" s="32" t="s">
        <v>3458</v>
      </c>
      <c r="BE669" s="92" t="str">
        <f>VLOOKUP(J669,'RATES 30-06-2017'!F$2:K$374,6,FALSE)</f>
        <v>RS</v>
      </c>
      <c r="BF669" s="92"/>
      <c r="BG669" s="92" t="str">
        <f>VLOOKUP(J669,Hoja4!C$2:E$268,2,FALSE)</f>
        <v>PP</v>
      </c>
      <c r="BH669" s="92">
        <f>VLOOKUP(J669,Hoja4!C$2:E$268,3,FALSE)</f>
        <v>31</v>
      </c>
      <c r="BI669" s="92"/>
      <c r="BJ669" s="92"/>
      <c r="BK669" s="32" t="str">
        <f>VLOOKUP(J669,RATES!F$2:K$309,6,FALSE)</f>
        <v>RS</v>
      </c>
    </row>
    <row r="670" spans="1:63">
      <c r="A670" s="86"/>
      <c r="B670" s="302"/>
      <c r="C670" s="86"/>
      <c r="D670" s="87"/>
      <c r="E670" s="86"/>
      <c r="F670" s="86"/>
      <c r="G670" s="88"/>
      <c r="H670" s="86"/>
      <c r="I670" s="88"/>
      <c r="J670" s="302"/>
      <c r="K670" s="110" t="s">
        <v>52</v>
      </c>
      <c r="L670" s="25">
        <f>SUBTOTAL(9,L669)</f>
        <v>540545000</v>
      </c>
      <c r="M670" s="111">
        <f t="shared" ref="M670:AF670" si="572">SUBTOTAL(9,M668:M669)</f>
        <v>4424911000</v>
      </c>
      <c r="N670" s="111">
        <f t="shared" si="572"/>
        <v>0</v>
      </c>
      <c r="O670" s="111">
        <f t="shared" si="572"/>
        <v>0</v>
      </c>
      <c r="P670" s="111">
        <f t="shared" si="572"/>
        <v>250000000</v>
      </c>
      <c r="Q670" s="111">
        <f t="shared" si="572"/>
        <v>290545000</v>
      </c>
      <c r="R670" s="111">
        <f t="shared" si="572"/>
        <v>250000000</v>
      </c>
      <c r="S670" s="111">
        <f t="shared" si="572"/>
        <v>290545000</v>
      </c>
      <c r="T670" s="111">
        <f t="shared" si="572"/>
        <v>0</v>
      </c>
      <c r="U670" s="111">
        <f t="shared" si="572"/>
        <v>1016000000</v>
      </c>
      <c r="V670" s="111">
        <f t="shared" si="572"/>
        <v>0</v>
      </c>
      <c r="W670" s="111">
        <f t="shared" si="572"/>
        <v>0</v>
      </c>
      <c r="X670" s="111">
        <f t="shared" si="572"/>
        <v>0</v>
      </c>
      <c r="Y670" s="111">
        <f t="shared" si="572"/>
        <v>0</v>
      </c>
      <c r="Z670" s="111">
        <f t="shared" si="572"/>
        <v>0</v>
      </c>
      <c r="AA670" s="111">
        <f t="shared" si="572"/>
        <v>0</v>
      </c>
      <c r="AB670" s="111">
        <f t="shared" si="572"/>
        <v>38538000</v>
      </c>
      <c r="AC670" s="111">
        <f t="shared" si="572"/>
        <v>0</v>
      </c>
      <c r="AD670" s="111">
        <f t="shared" si="572"/>
        <v>38538000</v>
      </c>
      <c r="AE670" s="111">
        <f t="shared" si="572"/>
        <v>977462000</v>
      </c>
      <c r="AF670" s="111">
        <f t="shared" si="572"/>
        <v>3408911000</v>
      </c>
      <c r="AG670" s="88"/>
      <c r="AH670" s="86"/>
      <c r="AI670" s="257"/>
      <c r="AK670" s="23"/>
      <c r="AL670" s="24"/>
      <c r="AM670" s="23"/>
      <c r="AN670" s="92"/>
      <c r="AO670" s="92"/>
      <c r="AP670" s="92"/>
      <c r="AQ670" s="92"/>
      <c r="AR670" s="92"/>
      <c r="AS670" s="92"/>
      <c r="AT670" s="92"/>
      <c r="AU670" s="92"/>
      <c r="AV670" s="92"/>
      <c r="AW670" s="92"/>
      <c r="AX670" s="92"/>
      <c r="AZ670" s="32" t="s">
        <v>3142</v>
      </c>
    </row>
    <row r="671" spans="1:63" ht="9" customHeight="1">
      <c r="A671" s="86"/>
      <c r="C671" s="86"/>
      <c r="D671" s="87"/>
      <c r="E671" s="86"/>
      <c r="F671" s="86"/>
      <c r="G671" s="88"/>
      <c r="H671" s="86"/>
      <c r="I671" s="88"/>
      <c r="K671" s="303"/>
      <c r="M671" s="86"/>
      <c r="O671" s="86"/>
      <c r="P671" s="86"/>
      <c r="Q671" s="302"/>
      <c r="U671"/>
      <c r="V671" s="122"/>
      <c r="W671" s="122"/>
      <c r="X671" s="122"/>
      <c r="Y671" s="122"/>
      <c r="Z671" s="122"/>
      <c r="AA671" s="122"/>
      <c r="AB671" s="122"/>
      <c r="AC671" s="122"/>
      <c r="AD671" s="122"/>
      <c r="AE671" s="122"/>
      <c r="AF671" s="122"/>
      <c r="AG671" s="88"/>
      <c r="AH671" s="86"/>
      <c r="AI671" s="257"/>
      <c r="AK671" s="23"/>
      <c r="AL671" s="24"/>
      <c r="AM671" s="23"/>
      <c r="AZ671" s="32" t="s">
        <v>3142</v>
      </c>
    </row>
    <row r="672" spans="1:63">
      <c r="A672" s="86"/>
      <c r="B672" s="302"/>
      <c r="C672" s="86"/>
      <c r="D672" s="87"/>
      <c r="E672" s="86"/>
      <c r="F672" s="86"/>
      <c r="G672" s="88"/>
      <c r="H672" s="86"/>
      <c r="I672" s="88"/>
      <c r="J672" s="302"/>
      <c r="K672" s="16" t="s">
        <v>53</v>
      </c>
      <c r="L672" s="302"/>
      <c r="M672" s="86"/>
      <c r="N672" s="302"/>
      <c r="O672" s="86"/>
      <c r="P672" s="86"/>
      <c r="Q672" s="302"/>
      <c r="R672" s="302"/>
      <c r="S672" s="302"/>
      <c r="T672" s="302"/>
      <c r="U672" s="302"/>
      <c r="V672" s="122"/>
      <c r="W672" s="122"/>
      <c r="X672" s="122"/>
      <c r="Y672" s="122"/>
      <c r="Z672" s="122"/>
      <c r="AA672" s="122"/>
      <c r="AB672" s="122"/>
      <c r="AC672" s="122"/>
      <c r="AD672" s="122"/>
      <c r="AE672" s="122"/>
      <c r="AF672" s="122"/>
      <c r="AG672" s="88"/>
      <c r="AH672" s="86"/>
      <c r="AI672" s="257"/>
      <c r="AK672" s="23"/>
      <c r="AL672" s="24"/>
      <c r="AM672" s="23"/>
      <c r="AZ672" s="32" t="s">
        <v>3142</v>
      </c>
    </row>
    <row r="673" spans="1:63" s="32" customFormat="1" ht="15" customHeight="1">
      <c r="A673" s="17">
        <v>31</v>
      </c>
      <c r="B673" s="99">
        <v>5</v>
      </c>
      <c r="C673" s="17" t="s">
        <v>54</v>
      </c>
      <c r="D673" s="18" t="s">
        <v>90</v>
      </c>
      <c r="E673" s="17" t="s">
        <v>512</v>
      </c>
      <c r="F673" s="17" t="s">
        <v>523</v>
      </c>
      <c r="G673" s="18" t="s">
        <v>55</v>
      </c>
      <c r="H673" s="18" t="s">
        <v>528</v>
      </c>
      <c r="I673" s="18">
        <v>30341678</v>
      </c>
      <c r="J673" s="112" t="str">
        <f t="shared" ref="J673:J677" si="573">CONCATENATE(I673,"-",H673)</f>
        <v>30341678-ESTUDIO BÁSICO</v>
      </c>
      <c r="K673" s="442" t="s">
        <v>3359</v>
      </c>
      <c r="L673" s="100">
        <v>120000000</v>
      </c>
      <c r="M673" s="19">
        <v>120000000</v>
      </c>
      <c r="N673" s="100">
        <v>0</v>
      </c>
      <c r="O673" s="19">
        <v>0</v>
      </c>
      <c r="P673" s="19">
        <v>20000000</v>
      </c>
      <c r="Q673" s="19">
        <v>100000000</v>
      </c>
      <c r="R673" s="101">
        <v>20000000</v>
      </c>
      <c r="S673" s="20">
        <v>100000000</v>
      </c>
      <c r="T673" s="21">
        <v>0</v>
      </c>
      <c r="U673" s="446">
        <v>0</v>
      </c>
      <c r="V673" s="266">
        <v>0</v>
      </c>
      <c r="W673" s="266">
        <v>0</v>
      </c>
      <c r="X673" s="266">
        <v>0</v>
      </c>
      <c r="Y673" s="266">
        <f t="shared" ref="Y673:Y677" si="574">V673+W673+X673</f>
        <v>0</v>
      </c>
      <c r="Z673" s="266">
        <v>0</v>
      </c>
      <c r="AA673" s="266">
        <v>0</v>
      </c>
      <c r="AB673" s="266">
        <v>0</v>
      </c>
      <c r="AC673" s="266">
        <v>0</v>
      </c>
      <c r="AD673" s="266">
        <f t="shared" ref="AD673:AD677" si="575">V673+W673+X673+Z673+AA673+AB673+AC673</f>
        <v>0</v>
      </c>
      <c r="AE673" s="266">
        <f t="shared" ref="AE673:AE677" si="576">U673-AD673</f>
        <v>0</v>
      </c>
      <c r="AF673" s="266">
        <f t="shared" ref="AF673:AF677" si="577">M673-(O673+U673)</f>
        <v>120000000</v>
      </c>
      <c r="AG673" s="18" t="s">
        <v>51</v>
      </c>
      <c r="AH673" s="17" t="s">
        <v>685</v>
      </c>
      <c r="AI673" s="81" t="s">
        <v>57</v>
      </c>
      <c r="AJ673" s="22" t="s">
        <v>31</v>
      </c>
      <c r="AK673" s="23"/>
      <c r="AL673" s="24"/>
      <c r="AM673" s="23"/>
      <c r="AN673" t="str">
        <f>CONCATENATE( "OR PRO.CODIGO=",I673)</f>
        <v>OR PRO.CODIGO=30341678</v>
      </c>
      <c r="AO673">
        <f>LEN(I673)</f>
        <v>8</v>
      </c>
      <c r="AP673" t="e">
        <f>VLOOKUP(J673,#REF!,5,FALSE)</f>
        <v>#REF!</v>
      </c>
      <c r="AQ673"/>
      <c r="AR673" t="e">
        <f>VLOOKUP(J673,#REF!,6,FALSE)</f>
        <v>#REF!</v>
      </c>
      <c r="AS673" s="32" t="e">
        <f>VLOOKUP(I673,'convenios 2017'!A$2:O$82,15,FALSE)</f>
        <v>#N/A</v>
      </c>
      <c r="AT673" s="373">
        <f>O673+AD673</f>
        <v>0</v>
      </c>
      <c r="AU673" s="32" t="e">
        <f>VLOOKUP(I673,'convenio 2016'!A$2:N$196,14,FALSE)</f>
        <v>#N/A</v>
      </c>
      <c r="AV673" s="32" t="e">
        <f>VLOOKUP(I673,'convenio 2015'!A$4:M$228,13,FALSE)</f>
        <v>#N/A</v>
      </c>
      <c r="AW673" s="32" t="e">
        <f>VLOOKUP(J673,#REF!,6,FALSE)</f>
        <v>#REF!</v>
      </c>
      <c r="AX673" s="373">
        <f>O673+AD673</f>
        <v>0</v>
      </c>
      <c r="AY673" s="32" t="e">
        <v>#N/A</v>
      </c>
      <c r="AZ673" s="32" t="e">
        <v>#N/A</v>
      </c>
      <c r="BA673" s="377" t="e">
        <v>#N/A</v>
      </c>
      <c r="BB673" s="431"/>
      <c r="BC673" s="32" t="e">
        <f>VLOOKUP(J673,'RATE JUNIO '!F$2:K$346,6,FALSE)</f>
        <v>#N/A</v>
      </c>
      <c r="BE673" s="92" t="e">
        <f>VLOOKUP(J673,'RATES 30-06-2017'!F$2:K$374,6,FALSE)</f>
        <v>#N/A</v>
      </c>
      <c r="BF673" s="92"/>
      <c r="BG673" s="92" t="e">
        <f>VLOOKUP(J673,Hoja4!C$2:E$268,2,FALSE)</f>
        <v>#N/A</v>
      </c>
      <c r="BH673" s="92" t="e">
        <f>VLOOKUP(J673,Hoja4!C$2:E$268,3,FALSE)</f>
        <v>#N/A</v>
      </c>
      <c r="BI673" s="92"/>
      <c r="BJ673" s="92"/>
    </row>
    <row r="674" spans="1:63" s="32" customFormat="1" ht="15" customHeight="1">
      <c r="A674" s="17">
        <v>31</v>
      </c>
      <c r="B674" s="99">
        <v>9</v>
      </c>
      <c r="C674" s="17" t="s">
        <v>54</v>
      </c>
      <c r="D674" s="18" t="s">
        <v>69</v>
      </c>
      <c r="E674" s="17" t="s">
        <v>512</v>
      </c>
      <c r="F674" s="17" t="s">
        <v>523</v>
      </c>
      <c r="G674" s="18" t="s">
        <v>526</v>
      </c>
      <c r="H674" s="18" t="s">
        <v>27</v>
      </c>
      <c r="I674" s="18">
        <v>30376378</v>
      </c>
      <c r="J674" s="112" t="str">
        <f t="shared" si="573"/>
        <v>30376378-EJECUCION</v>
      </c>
      <c r="K674" s="442" t="s">
        <v>3252</v>
      </c>
      <c r="L674" s="100">
        <v>339450000</v>
      </c>
      <c r="M674" s="19">
        <v>339450000</v>
      </c>
      <c r="N674" s="100">
        <v>0</v>
      </c>
      <c r="O674" s="19">
        <v>0</v>
      </c>
      <c r="P674" s="19">
        <v>100000000</v>
      </c>
      <c r="Q674" s="19">
        <v>239450000</v>
      </c>
      <c r="R674" s="101">
        <v>100000000</v>
      </c>
      <c r="S674" s="20">
        <v>239450000</v>
      </c>
      <c r="T674" s="37">
        <v>0</v>
      </c>
      <c r="U674" s="446">
        <v>0</v>
      </c>
      <c r="V674" s="266">
        <v>0</v>
      </c>
      <c r="W674" s="266">
        <v>0</v>
      </c>
      <c r="X674" s="266">
        <v>0</v>
      </c>
      <c r="Y674" s="266">
        <f t="shared" si="574"/>
        <v>0</v>
      </c>
      <c r="Z674" s="266">
        <v>0</v>
      </c>
      <c r="AA674" s="266">
        <v>0</v>
      </c>
      <c r="AB674" s="266">
        <v>0</v>
      </c>
      <c r="AC674" s="266">
        <v>0</v>
      </c>
      <c r="AD674" s="266">
        <f t="shared" si="575"/>
        <v>0</v>
      </c>
      <c r="AE674" s="266">
        <f t="shared" si="576"/>
        <v>0</v>
      </c>
      <c r="AF674" s="266">
        <f t="shared" si="577"/>
        <v>339450000</v>
      </c>
      <c r="AG674" s="18" t="s">
        <v>51</v>
      </c>
      <c r="AH674" s="17" t="s">
        <v>685</v>
      </c>
      <c r="AI674" s="81" t="s">
        <v>57</v>
      </c>
      <c r="AJ674" s="38" t="s">
        <v>31</v>
      </c>
      <c r="AK674" s="39" t="s">
        <v>60</v>
      </c>
      <c r="AL674" s="40" t="s">
        <v>531</v>
      </c>
      <c r="AM674" s="39" t="s">
        <v>45</v>
      </c>
      <c r="AN674" t="str">
        <f>CONCATENATE( "OR PRO.CODIGO=",I674)</f>
        <v>OR PRO.CODIGO=30376378</v>
      </c>
      <c r="AO674">
        <f>LEN(I674)</f>
        <v>8</v>
      </c>
      <c r="AP674" t="e">
        <f>VLOOKUP(J674,#REF!,5,FALSE)</f>
        <v>#REF!</v>
      </c>
      <c r="AQ674"/>
      <c r="AR674" t="e">
        <f>VLOOKUP(J674,#REF!,6,FALSE)</f>
        <v>#REF!</v>
      </c>
      <c r="AS674" s="32" t="e">
        <f>VLOOKUP(I674,'convenios 2017'!A$2:O$82,15,FALSE)</f>
        <v>#N/A</v>
      </c>
      <c r="AT674" s="373">
        <f>O674+AD674</f>
        <v>0</v>
      </c>
      <c r="AU674" s="32" t="e">
        <f>VLOOKUP(I674,'convenio 2016'!A$2:N$196,14,FALSE)</f>
        <v>#N/A</v>
      </c>
      <c r="AV674" s="32" t="e">
        <f>VLOOKUP(I674,'convenio 2015'!A$4:M$228,13,FALSE)</f>
        <v>#N/A</v>
      </c>
      <c r="AW674" s="32" t="e">
        <f>VLOOKUP(J674,#REF!,6,FALSE)</f>
        <v>#REF!</v>
      </c>
      <c r="AX674" s="373">
        <f>O674+AD674</f>
        <v>0</v>
      </c>
      <c r="AY674" s="32" t="e">
        <v>#N/A</v>
      </c>
      <c r="AZ674" s="32" t="e">
        <v>#N/A</v>
      </c>
      <c r="BA674" s="377" t="e">
        <v>#N/A</v>
      </c>
      <c r="BB674" s="431"/>
      <c r="BC674" s="32" t="e">
        <f>VLOOKUP(J674,'RATE JUNIO '!F$2:K$346,6,FALSE)</f>
        <v>#N/A</v>
      </c>
      <c r="BD674" s="32" t="s">
        <v>3458</v>
      </c>
      <c r="BE674" s="92" t="e">
        <f>VLOOKUP(J674,'RATES 30-06-2017'!F$2:K$374,6,FALSE)</f>
        <v>#N/A</v>
      </c>
      <c r="BF674" s="92"/>
      <c r="BG674" s="92" t="e">
        <f>VLOOKUP(J674,Hoja4!C$2:E$268,2,FALSE)</f>
        <v>#N/A</v>
      </c>
      <c r="BH674" s="92" t="e">
        <f>VLOOKUP(J674,Hoja4!C$2:E$268,3,FALSE)</f>
        <v>#N/A</v>
      </c>
      <c r="BI674" s="92"/>
      <c r="BJ674" s="92"/>
    </row>
    <row r="675" spans="1:63" s="32" customFormat="1" ht="15" customHeight="1">
      <c r="A675" s="17">
        <v>31</v>
      </c>
      <c r="B675" s="99">
        <v>0</v>
      </c>
      <c r="C675" s="18" t="s">
        <v>23</v>
      </c>
      <c r="D675" s="18" t="s">
        <v>90</v>
      </c>
      <c r="E675" s="17" t="s">
        <v>512</v>
      </c>
      <c r="F675" s="17" t="s">
        <v>523</v>
      </c>
      <c r="G675" s="18" t="s">
        <v>536</v>
      </c>
      <c r="H675" s="18" t="s">
        <v>27</v>
      </c>
      <c r="I675" s="18">
        <v>30288773</v>
      </c>
      <c r="J675" s="112" t="str">
        <f>CONCATENATE(I675,"-",H675)</f>
        <v>30288773-EJECUCION</v>
      </c>
      <c r="K675" s="442" t="s">
        <v>756</v>
      </c>
      <c r="L675" s="19">
        <v>1165562121</v>
      </c>
      <c r="M675" s="19">
        <v>1168712051</v>
      </c>
      <c r="N675" s="19"/>
      <c r="O675" s="19">
        <v>1016703121</v>
      </c>
      <c r="P675" s="19">
        <v>152008930</v>
      </c>
      <c r="Q675" s="19"/>
      <c r="R675" s="20"/>
      <c r="S675" s="20"/>
      <c r="T675" s="21"/>
      <c r="U675" s="21">
        <v>152008930</v>
      </c>
      <c r="V675" s="266">
        <v>0</v>
      </c>
      <c r="W675" s="266">
        <v>7515104</v>
      </c>
      <c r="X675" s="266">
        <v>670828</v>
      </c>
      <c r="Y675" s="266">
        <f t="shared" si="574"/>
        <v>8185932</v>
      </c>
      <c r="Z675" s="266">
        <v>0</v>
      </c>
      <c r="AA675" s="266">
        <v>0</v>
      </c>
      <c r="AB675" s="266">
        <v>0</v>
      </c>
      <c r="AC675" s="266">
        <v>0</v>
      </c>
      <c r="AD675" s="266">
        <f t="shared" si="575"/>
        <v>8185932</v>
      </c>
      <c r="AE675" s="266">
        <f t="shared" si="576"/>
        <v>143822998</v>
      </c>
      <c r="AF675" s="266">
        <f t="shared" si="577"/>
        <v>0</v>
      </c>
      <c r="AG675" s="18" t="s">
        <v>3419</v>
      </c>
      <c r="AH675" s="17" t="s">
        <v>691</v>
      </c>
      <c r="AI675" s="81" t="s">
        <v>30</v>
      </c>
      <c r="AJ675" s="22"/>
      <c r="AK675" s="23"/>
      <c r="AL675" s="48"/>
      <c r="AM675" s="23"/>
      <c r="AN675" t="str">
        <f>CONCATENATE( "OR PRO.CODIGO=",I675)</f>
        <v>OR PRO.CODIGO=30288773</v>
      </c>
      <c r="AO675">
        <f>LEN(I675)</f>
        <v>8</v>
      </c>
      <c r="AP675" t="e">
        <f>VLOOKUP(J675,#REF!,5,FALSE)</f>
        <v>#REF!</v>
      </c>
      <c r="AQ675"/>
      <c r="AR675" t="e">
        <f>VLOOKUP(J675,#REF!,6,FALSE)</f>
        <v>#REF!</v>
      </c>
      <c r="AS675" s="32" t="e">
        <f>VLOOKUP(I675,'convenios 2017'!A$2:O$82,15,FALSE)</f>
        <v>#N/A</v>
      </c>
      <c r="AT675" s="373">
        <f>O675+AD675</f>
        <v>1024889053</v>
      </c>
      <c r="AU675" s="32" t="str">
        <f>VLOOKUP(I675,'convenio 2016'!A$2:N$196,14,FALSE)</f>
        <v>toma razon</v>
      </c>
      <c r="AV675" s="32" t="str">
        <f>VLOOKUP(I675,'convenio 2015'!A$4:M$228,13,FALSE)</f>
        <v>en convenio</v>
      </c>
      <c r="AW675" s="32" t="e">
        <f>VLOOKUP(J675,#REF!,6,FALSE)</f>
        <v>#REF!</v>
      </c>
      <c r="AX675" s="373">
        <f>O675+AD675</f>
        <v>1024889053</v>
      </c>
      <c r="AY675" s="32" t="s">
        <v>2408</v>
      </c>
      <c r="AZ675" s="32" t="s">
        <v>2092</v>
      </c>
      <c r="BA675" s="377">
        <v>127</v>
      </c>
      <c r="BB675" s="431">
        <v>42656</v>
      </c>
      <c r="BC675" s="32" t="str">
        <f>VLOOKUP(J675,'RATE JUNIO '!F$2:K$346,6,FALSE)</f>
        <v>RS</v>
      </c>
      <c r="BD675" s="32" t="s">
        <v>3458</v>
      </c>
      <c r="BE675" s="92" t="str">
        <f>VLOOKUP(J675,'RATES 30-06-2017'!F$2:K$374,6,FALSE)</f>
        <v>RS</v>
      </c>
      <c r="BF675" s="92"/>
      <c r="BG675" s="92" t="str">
        <f>VLOOKUP(J675,Hoja4!C$2:E$268,2,FALSE)</f>
        <v>PV</v>
      </c>
      <c r="BH675" s="92">
        <f>VLOOKUP(J675,Hoja4!C$2:E$268,3,FALSE)</f>
        <v>31</v>
      </c>
      <c r="BI675" s="92"/>
      <c r="BJ675" s="92"/>
      <c r="BK675" s="32" t="str">
        <f>VLOOKUP(J675,RATES!F$2:K$309,6,FALSE)</f>
        <v>RS</v>
      </c>
    </row>
    <row r="676" spans="1:63" s="32" customFormat="1" ht="15" customHeight="1">
      <c r="A676" s="17">
        <v>29</v>
      </c>
      <c r="B676" s="99"/>
      <c r="C676" s="18" t="s">
        <v>54</v>
      </c>
      <c r="D676" s="18" t="s">
        <v>90</v>
      </c>
      <c r="E676" s="17" t="s">
        <v>512</v>
      </c>
      <c r="F676" s="17" t="s">
        <v>523</v>
      </c>
      <c r="G676" s="18" t="s">
        <v>536</v>
      </c>
      <c r="H676" s="18" t="s">
        <v>27</v>
      </c>
      <c r="I676" s="18">
        <v>30467536</v>
      </c>
      <c r="J676" s="112"/>
      <c r="K676" s="442" t="s">
        <v>3570</v>
      </c>
      <c r="L676" s="100"/>
      <c r="M676" s="125">
        <v>104550000</v>
      </c>
      <c r="N676" s="100"/>
      <c r="O676" s="125">
        <v>0</v>
      </c>
      <c r="P676" s="125"/>
      <c r="Q676" s="19"/>
      <c r="R676" s="101"/>
      <c r="S676" s="20"/>
      <c r="T676" s="21"/>
      <c r="U676" s="446">
        <v>0</v>
      </c>
      <c r="V676" s="266"/>
      <c r="W676" s="266"/>
      <c r="X676" s="266"/>
      <c r="Y676" s="266">
        <f t="shared" si="574"/>
        <v>0</v>
      </c>
      <c r="Z676" s="266">
        <v>0</v>
      </c>
      <c r="AA676" s="266">
        <v>0</v>
      </c>
      <c r="AB676" s="266">
        <v>0</v>
      </c>
      <c r="AC676" s="266">
        <v>0</v>
      </c>
      <c r="AD676" s="266">
        <f t="shared" si="575"/>
        <v>0</v>
      </c>
      <c r="AE676" s="266">
        <f t="shared" si="576"/>
        <v>0</v>
      </c>
      <c r="AF676" s="266">
        <f t="shared" si="577"/>
        <v>104550000</v>
      </c>
      <c r="AG676" s="18" t="s">
        <v>1125</v>
      </c>
      <c r="AH676" s="17" t="s">
        <v>685</v>
      </c>
      <c r="AI676" s="81" t="s">
        <v>40</v>
      </c>
      <c r="AJ676" s="22"/>
      <c r="AK676" s="23"/>
      <c r="AL676" s="48"/>
      <c r="AM676" s="23"/>
      <c r="AN676"/>
      <c r="AO676"/>
      <c r="AP676"/>
      <c r="AQ676"/>
      <c r="AR676"/>
      <c r="AT676" s="373"/>
      <c r="AX676" s="373"/>
      <c r="BA676" s="377"/>
      <c r="BB676" s="431"/>
      <c r="BE676" s="92"/>
      <c r="BF676" s="92"/>
      <c r="BG676" s="92"/>
      <c r="BH676" s="92"/>
      <c r="BI676" s="92"/>
      <c r="BJ676" s="92"/>
    </row>
    <row r="677" spans="1:63" s="32" customFormat="1" ht="15" customHeight="1">
      <c r="A677" s="17">
        <v>31</v>
      </c>
      <c r="B677" s="99">
        <v>10</v>
      </c>
      <c r="C677" s="17" t="s">
        <v>54</v>
      </c>
      <c r="D677" s="18" t="s">
        <v>81</v>
      </c>
      <c r="E677" s="17" t="s">
        <v>512</v>
      </c>
      <c r="F677" s="17" t="s">
        <v>523</v>
      </c>
      <c r="G677" s="18" t="s">
        <v>526</v>
      </c>
      <c r="H677" s="18" t="s">
        <v>27</v>
      </c>
      <c r="I677" s="18">
        <v>30341776</v>
      </c>
      <c r="J677" s="112" t="str">
        <f t="shared" si="573"/>
        <v>30341776-EJECUCION</v>
      </c>
      <c r="K677" s="442" t="s">
        <v>3344</v>
      </c>
      <c r="L677" s="100">
        <v>1200000000</v>
      </c>
      <c r="M677" s="125">
        <v>1200000000</v>
      </c>
      <c r="N677" s="100">
        <v>0</v>
      </c>
      <c r="O677" s="125">
        <v>0</v>
      </c>
      <c r="P677" s="125">
        <v>50000000</v>
      </c>
      <c r="Q677" s="19">
        <v>1150000000</v>
      </c>
      <c r="R677" s="101">
        <v>50000000</v>
      </c>
      <c r="S677" s="20">
        <v>1150000000</v>
      </c>
      <c r="T677" s="21">
        <v>0</v>
      </c>
      <c r="U677" s="446">
        <v>0</v>
      </c>
      <c r="V677" s="266">
        <v>0</v>
      </c>
      <c r="W677" s="266">
        <v>0</v>
      </c>
      <c r="X677" s="266">
        <v>0</v>
      </c>
      <c r="Y677" s="266">
        <f t="shared" si="574"/>
        <v>0</v>
      </c>
      <c r="Z677" s="266">
        <v>0</v>
      </c>
      <c r="AA677" s="266">
        <v>0</v>
      </c>
      <c r="AB677" s="266">
        <v>0</v>
      </c>
      <c r="AC677" s="266">
        <v>0</v>
      </c>
      <c r="AD677" s="266">
        <f t="shared" si="575"/>
        <v>0</v>
      </c>
      <c r="AE677" s="266">
        <f t="shared" si="576"/>
        <v>0</v>
      </c>
      <c r="AF677" s="266">
        <f t="shared" si="577"/>
        <v>1200000000</v>
      </c>
      <c r="AG677" s="18" t="s">
        <v>51</v>
      </c>
      <c r="AH677" s="17" t="s">
        <v>83</v>
      </c>
      <c r="AI677" s="81" t="s">
        <v>57</v>
      </c>
      <c r="AJ677" s="22" t="s">
        <v>31</v>
      </c>
      <c r="AK677" s="23"/>
      <c r="AL677" s="24"/>
      <c r="AM677" s="23"/>
      <c r="AN677" t="str">
        <f>CONCATENATE( "OR PRO.CODIGO=",I677)</f>
        <v>OR PRO.CODIGO=30341776</v>
      </c>
      <c r="AO677">
        <f>LEN(I677)</f>
        <v>8</v>
      </c>
      <c r="AP677" t="e">
        <f>VLOOKUP(J677,#REF!,5,FALSE)</f>
        <v>#REF!</v>
      </c>
      <c r="AQ677"/>
      <c r="AR677" t="e">
        <f>VLOOKUP(J677,#REF!,6,FALSE)</f>
        <v>#REF!</v>
      </c>
      <c r="AS677" s="32" t="e">
        <f>VLOOKUP(I677,'convenios 2017'!A$2:O$82,15,FALSE)</f>
        <v>#N/A</v>
      </c>
      <c r="AT677" s="373">
        <f>O677+AD677</f>
        <v>0</v>
      </c>
      <c r="AU677" s="32" t="e">
        <f>VLOOKUP(I677,'convenio 2016'!A$2:N$196,14,FALSE)</f>
        <v>#N/A</v>
      </c>
      <c r="AV677" s="32" t="e">
        <f>VLOOKUP(I677,'convenio 2015'!A$4:M$228,13,FALSE)</f>
        <v>#N/A</v>
      </c>
      <c r="AW677" s="32" t="e">
        <f>VLOOKUP(J677,#REF!,6,FALSE)</f>
        <v>#REF!</v>
      </c>
      <c r="AX677" s="373">
        <f>O677+AD677</f>
        <v>0</v>
      </c>
      <c r="AY677" s="32" t="e">
        <v>#N/A</v>
      </c>
      <c r="AZ677" s="32" t="e">
        <v>#N/A</v>
      </c>
      <c r="BA677" s="377" t="e">
        <v>#N/A</v>
      </c>
      <c r="BB677" s="431"/>
      <c r="BC677" s="32">
        <f>VLOOKUP(J677,'RATE JUNIO '!F$2:K$346,6,FALSE)</f>
        <v>0</v>
      </c>
      <c r="BE677" s="92">
        <f>VLOOKUP(J677,'RATES 30-06-2017'!F$2:K$374,6,FALSE)</f>
        <v>0</v>
      </c>
      <c r="BF677" s="92"/>
      <c r="BG677" s="92" t="e">
        <f>VLOOKUP(J677,Hoja4!C$2:E$268,2,FALSE)</f>
        <v>#N/A</v>
      </c>
      <c r="BH677" s="92" t="e">
        <f>VLOOKUP(J677,Hoja4!C$2:E$268,3,FALSE)</f>
        <v>#N/A</v>
      </c>
      <c r="BI677" s="92"/>
      <c r="BJ677" s="92"/>
    </row>
    <row r="678" spans="1:63">
      <c r="A678" s="86"/>
      <c r="B678" s="302"/>
      <c r="C678" s="86"/>
      <c r="D678" s="87"/>
      <c r="E678" s="86"/>
      <c r="F678" s="86"/>
      <c r="G678" s="88"/>
      <c r="H678" s="86"/>
      <c r="I678" s="88"/>
      <c r="J678" s="302"/>
      <c r="K678" s="110" t="s">
        <v>66</v>
      </c>
      <c r="L678" s="25">
        <f>SUBTOTAL(9,L673:L677)</f>
        <v>2825012121</v>
      </c>
      <c r="M678" s="111">
        <f>SUBTOTAL(9,M673:M677)</f>
        <v>2932712051</v>
      </c>
      <c r="N678" s="25">
        <v>0</v>
      </c>
      <c r="O678" s="111">
        <f>SUBTOTAL(9,O673:O677)</f>
        <v>1016703121</v>
      </c>
      <c r="P678" s="111">
        <f>SUBTOTAL(9,P673:P677)</f>
        <v>322008930</v>
      </c>
      <c r="Q678" s="109">
        <v>1489450000</v>
      </c>
      <c r="R678" s="25">
        <v>170000000</v>
      </c>
      <c r="S678" s="25">
        <v>1489450000</v>
      </c>
      <c r="T678" s="25">
        <v>0</v>
      </c>
      <c r="U678" s="111">
        <f t="shared" ref="U678:AF678" si="578">SUBTOTAL(9,U673:U677)</f>
        <v>152008930</v>
      </c>
      <c r="V678" s="111">
        <f t="shared" si="578"/>
        <v>0</v>
      </c>
      <c r="W678" s="111">
        <f t="shared" si="578"/>
        <v>7515104</v>
      </c>
      <c r="X678" s="111">
        <f t="shared" si="578"/>
        <v>670828</v>
      </c>
      <c r="Y678" s="111">
        <f t="shared" si="578"/>
        <v>8185932</v>
      </c>
      <c r="Z678" s="111">
        <f t="shared" si="578"/>
        <v>0</v>
      </c>
      <c r="AA678" s="111">
        <f t="shared" si="578"/>
        <v>0</v>
      </c>
      <c r="AB678" s="111">
        <f t="shared" si="578"/>
        <v>0</v>
      </c>
      <c r="AC678" s="111">
        <f t="shared" si="578"/>
        <v>0</v>
      </c>
      <c r="AD678" s="111">
        <f t="shared" si="578"/>
        <v>8185932</v>
      </c>
      <c r="AE678" s="111">
        <f t="shared" si="578"/>
        <v>143822998</v>
      </c>
      <c r="AF678" s="111">
        <f t="shared" si="578"/>
        <v>1764000000</v>
      </c>
      <c r="AG678" s="88"/>
      <c r="AH678" s="86"/>
      <c r="AI678" s="257"/>
      <c r="AK678" s="23"/>
      <c r="AL678" s="24"/>
      <c r="AM678" s="23"/>
      <c r="AN678" s="92"/>
      <c r="AO678" s="92"/>
      <c r="AP678" s="92"/>
      <c r="AQ678" s="92"/>
      <c r="AR678" s="92"/>
      <c r="AS678" s="92"/>
      <c r="AT678" s="92"/>
      <c r="AU678" s="92"/>
      <c r="AV678" s="92"/>
      <c r="AW678" s="92"/>
      <c r="AX678" s="92"/>
      <c r="AZ678" s="32" t="s">
        <v>3142</v>
      </c>
    </row>
    <row r="679" spans="1:63" ht="12.75" customHeight="1">
      <c r="A679" s="86"/>
      <c r="C679" s="86"/>
      <c r="D679" s="87"/>
      <c r="E679" s="86"/>
      <c r="F679" s="86"/>
      <c r="G679" s="88"/>
      <c r="H679" s="86"/>
      <c r="I679" s="88"/>
      <c r="K679" s="303"/>
      <c r="L679" s="302"/>
      <c r="M679" s="86"/>
      <c r="N679" s="302"/>
      <c r="O679" s="86"/>
      <c r="P679" s="86"/>
      <c r="Q679" s="302"/>
      <c r="R679" s="302"/>
      <c r="S679" s="302"/>
      <c r="T679" s="302"/>
      <c r="U679" s="302"/>
      <c r="V679" s="122"/>
      <c r="W679" s="122"/>
      <c r="X679" s="122"/>
      <c r="Y679" s="122"/>
      <c r="Z679" s="122"/>
      <c r="AA679" s="122"/>
      <c r="AB679" s="122"/>
      <c r="AC679" s="122"/>
      <c r="AD679" s="122"/>
      <c r="AE679" s="122"/>
      <c r="AF679" s="122"/>
      <c r="AG679" s="88"/>
      <c r="AH679" s="86"/>
      <c r="AI679" s="257"/>
      <c r="AK679" s="23"/>
      <c r="AL679" s="24"/>
      <c r="AM679" s="23"/>
      <c r="AZ679" s="32" t="s">
        <v>3142</v>
      </c>
    </row>
    <row r="680" spans="1:63" ht="15" customHeight="1">
      <c r="A680" s="86"/>
      <c r="C680" s="86"/>
      <c r="D680" s="87"/>
      <c r="E680" s="86"/>
      <c r="F680" s="86"/>
      <c r="G680" s="88"/>
      <c r="H680" s="86"/>
      <c r="I680" s="88"/>
      <c r="K680" s="260" t="s">
        <v>533</v>
      </c>
      <c r="L680" s="57">
        <f>L678+L670+L665</f>
        <v>7444356121</v>
      </c>
      <c r="M680" s="111">
        <f>M678+M670+M665</f>
        <v>9394547051</v>
      </c>
      <c r="N680" s="57">
        <v>142054000</v>
      </c>
      <c r="O680" s="111">
        <f>O678+O670+O665</f>
        <v>1058757121</v>
      </c>
      <c r="P680" s="111">
        <f>P678+P670+P665</f>
        <v>1172008930</v>
      </c>
      <c r="Q680" s="111">
        <v>3174865000</v>
      </c>
      <c r="R680" s="57">
        <v>1020000000</v>
      </c>
      <c r="S680" s="57">
        <v>5116740000</v>
      </c>
      <c r="T680" s="57">
        <v>0</v>
      </c>
      <c r="U680" s="111">
        <f t="shared" ref="U680:AF680" si="579">U678+U670+U665</f>
        <v>1918008930</v>
      </c>
      <c r="V680" s="111">
        <f t="shared" si="579"/>
        <v>0</v>
      </c>
      <c r="W680" s="111">
        <f t="shared" si="579"/>
        <v>7515104</v>
      </c>
      <c r="X680" s="111">
        <f t="shared" si="579"/>
        <v>670828</v>
      </c>
      <c r="Y680" s="111">
        <f t="shared" si="579"/>
        <v>8185932</v>
      </c>
      <c r="Z680" s="111">
        <f t="shared" si="579"/>
        <v>0</v>
      </c>
      <c r="AA680" s="111">
        <f t="shared" si="579"/>
        <v>0</v>
      </c>
      <c r="AB680" s="111">
        <f t="shared" si="579"/>
        <v>38538000</v>
      </c>
      <c r="AC680" s="111">
        <f t="shared" si="579"/>
        <v>0</v>
      </c>
      <c r="AD680" s="111">
        <f t="shared" si="579"/>
        <v>46723932</v>
      </c>
      <c r="AE680" s="111">
        <f t="shared" si="579"/>
        <v>1871284998</v>
      </c>
      <c r="AF680" s="111">
        <f t="shared" si="579"/>
        <v>6417781000</v>
      </c>
      <c r="AG680" s="88"/>
      <c r="AH680" s="86"/>
      <c r="AI680" s="257"/>
      <c r="AK680" s="23"/>
      <c r="AL680" s="24"/>
      <c r="AM680" s="23"/>
      <c r="AN680" s="92"/>
      <c r="AO680" s="92"/>
      <c r="AP680" s="92"/>
      <c r="AQ680" s="92"/>
      <c r="AR680" s="92"/>
      <c r="AS680" s="92"/>
      <c r="AT680" s="92"/>
      <c r="AU680" s="92"/>
      <c r="AV680" s="92"/>
      <c r="AW680" s="92"/>
      <c r="AX680" s="92"/>
      <c r="AZ680" s="32" t="s">
        <v>3142</v>
      </c>
    </row>
    <row r="681" spans="1:63" s="86" customFormat="1" ht="12" customHeight="1">
      <c r="D681" s="87"/>
      <c r="G681" s="88"/>
      <c r="I681" s="88"/>
      <c r="K681" s="89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  <c r="AA681" s="78"/>
      <c r="AB681" s="78"/>
      <c r="AC681" s="78"/>
      <c r="AD681" s="78"/>
      <c r="AE681" s="78"/>
      <c r="AF681" s="78"/>
      <c r="AG681" s="88"/>
      <c r="AI681" s="257"/>
      <c r="AK681" s="79"/>
      <c r="AL681" s="75"/>
      <c r="AM681" s="79"/>
      <c r="AZ681" s="32" t="s">
        <v>3142</v>
      </c>
      <c r="BA681" s="87"/>
      <c r="BB681" s="432"/>
    </row>
    <row r="682" spans="1:63" ht="15" customHeight="1">
      <c r="A682" s="67"/>
      <c r="B682" s="69"/>
      <c r="C682" s="67"/>
      <c r="D682" s="67"/>
      <c r="E682" s="67"/>
      <c r="F682" s="67"/>
      <c r="G682" s="67"/>
      <c r="H682" s="67"/>
      <c r="I682" s="285"/>
      <c r="J682" s="69"/>
      <c r="K682" s="259" t="s">
        <v>534</v>
      </c>
      <c r="L682" s="69"/>
      <c r="M682" s="67"/>
      <c r="N682" s="69"/>
      <c r="O682" s="67"/>
      <c r="P682" s="67"/>
      <c r="Q682" s="68"/>
      <c r="R682" s="69"/>
      <c r="S682" s="69"/>
      <c r="T682" s="69"/>
      <c r="U682" s="68"/>
      <c r="V682" s="124"/>
      <c r="W682" s="124"/>
      <c r="X682" s="124"/>
      <c r="Y682" s="124"/>
      <c r="Z682" s="124"/>
      <c r="AA682" s="124"/>
      <c r="AB682" s="124"/>
      <c r="AC682" s="124"/>
      <c r="AD682" s="124"/>
      <c r="AE682" s="124"/>
      <c r="AF682" s="124"/>
      <c r="AG682" s="285"/>
      <c r="AH682" s="67"/>
      <c r="AI682" s="68"/>
      <c r="AK682" s="23"/>
      <c r="AL682" s="24"/>
      <c r="AM682" s="23"/>
      <c r="AZ682" s="32" t="s">
        <v>3142</v>
      </c>
    </row>
    <row r="683" spans="1:63">
      <c r="A683" s="86"/>
      <c r="B683" s="302"/>
      <c r="C683" s="86"/>
      <c r="D683" s="87"/>
      <c r="E683" s="86"/>
      <c r="F683" s="86"/>
      <c r="G683" s="88"/>
      <c r="H683" s="86"/>
      <c r="I683" s="88"/>
      <c r="J683" s="302"/>
      <c r="K683" s="16" t="s">
        <v>22</v>
      </c>
      <c r="L683" s="302"/>
      <c r="M683" s="86"/>
      <c r="N683" s="302"/>
      <c r="O683" s="86"/>
      <c r="P683" s="86"/>
      <c r="Q683" s="302"/>
      <c r="R683" s="302"/>
      <c r="S683" s="302"/>
      <c r="T683" s="302"/>
      <c r="U683" s="302"/>
      <c r="V683" s="122"/>
      <c r="W683" s="122"/>
      <c r="X683" s="122"/>
      <c r="Y683" s="122"/>
      <c r="Z683" s="122"/>
      <c r="AA683" s="122"/>
      <c r="AB683" s="122"/>
      <c r="AC683" s="122"/>
      <c r="AD683" s="122"/>
      <c r="AE683" s="122"/>
      <c r="AF683" s="122"/>
      <c r="AG683" s="88"/>
      <c r="AH683" s="86"/>
      <c r="AI683" s="257"/>
      <c r="AK683" s="23"/>
      <c r="AL683" s="24"/>
      <c r="AM683" s="23"/>
      <c r="AZ683" s="32" t="s">
        <v>3142</v>
      </c>
    </row>
    <row r="684" spans="1:63" s="32" customFormat="1">
      <c r="A684" s="17">
        <v>31</v>
      </c>
      <c r="B684" s="99">
        <v>0</v>
      </c>
      <c r="C684" s="375" t="s">
        <v>23</v>
      </c>
      <c r="D684" s="18" t="s">
        <v>24</v>
      </c>
      <c r="E684" s="17" t="s">
        <v>512</v>
      </c>
      <c r="F684" s="17" t="s">
        <v>535</v>
      </c>
      <c r="G684" s="18" t="s">
        <v>536</v>
      </c>
      <c r="H684" s="18" t="s">
        <v>27</v>
      </c>
      <c r="I684" s="376">
        <v>30036043</v>
      </c>
      <c r="J684" s="112" t="str">
        <f>CONCATENATE(I684,"-",H684)</f>
        <v>30036043-EJECUCION</v>
      </c>
      <c r="K684" s="442" t="s">
        <v>751</v>
      </c>
      <c r="L684" s="274"/>
      <c r="M684" s="427">
        <v>2125089306</v>
      </c>
      <c r="N684" s="277"/>
      <c r="O684" s="427">
        <v>2087680774</v>
      </c>
      <c r="P684" s="427">
        <f>W684</f>
        <v>0</v>
      </c>
      <c r="Q684" s="277"/>
      <c r="R684" s="277"/>
      <c r="S684" s="277"/>
      <c r="T684" s="277"/>
      <c r="U684" s="21">
        <v>37408532</v>
      </c>
      <c r="V684" s="266">
        <v>0</v>
      </c>
      <c r="W684" s="266">
        <v>0</v>
      </c>
      <c r="X684" s="266">
        <v>0</v>
      </c>
      <c r="Y684" s="266">
        <f t="shared" ref="Y684:Y686" si="580">V684+W684+X684</f>
        <v>0</v>
      </c>
      <c r="Z684" s="266">
        <v>0</v>
      </c>
      <c r="AA684" s="266">
        <v>0</v>
      </c>
      <c r="AB684" s="266">
        <v>0</v>
      </c>
      <c r="AC684" s="266">
        <v>0</v>
      </c>
      <c r="AD684" s="266">
        <f t="shared" ref="AD684:AD686" si="581">V684+W684+X684+Z684+AA684+AB684+AC684</f>
        <v>0</v>
      </c>
      <c r="AE684" s="266">
        <f t="shared" ref="AE684:AE686" si="582">U684-AD684</f>
        <v>37408532</v>
      </c>
      <c r="AF684" s="266">
        <f t="shared" ref="AF684:AF686" si="583">M684-(O684+U684)</f>
        <v>0</v>
      </c>
      <c r="AG684" s="18" t="s">
        <v>3419</v>
      </c>
      <c r="AH684" s="17" t="s">
        <v>109</v>
      </c>
      <c r="AI684" s="378" t="s">
        <v>30</v>
      </c>
      <c r="AJ684"/>
      <c r="AK684" s="23"/>
      <c r="AL684" s="24"/>
      <c r="AM684" s="23"/>
      <c r="AN684" t="str">
        <f>CONCATENATE( "OR PRO.CODIGO=",I684)</f>
        <v>OR PRO.CODIGO=30036043</v>
      </c>
      <c r="AO684">
        <f>LEN(I684)</f>
        <v>8</v>
      </c>
      <c r="AP684" t="e">
        <f>VLOOKUP(J684,#REF!,5,FALSE)</f>
        <v>#REF!</v>
      </c>
      <c r="AQ684"/>
      <c r="AR684" t="e">
        <f>VLOOKUP(J684,#REF!,6,FALSE)</f>
        <v>#REF!</v>
      </c>
      <c r="AS684" s="32" t="e">
        <f>VLOOKUP(I684,'convenios 2017'!A$2:O$82,15,FALSE)</f>
        <v>#N/A</v>
      </c>
      <c r="AT684" s="373">
        <f>O684+AD684</f>
        <v>2087680774</v>
      </c>
      <c r="AU684" s="32" t="e">
        <f>VLOOKUP(I684,'convenio 2016'!A$2:N$196,14,FALSE)</f>
        <v>#N/A</v>
      </c>
      <c r="AV684" s="32" t="e">
        <f>VLOOKUP(I684,'convenio 2015'!A$4:M$228,13,FALSE)</f>
        <v>#N/A</v>
      </c>
      <c r="AW684" s="32" t="e">
        <f>VLOOKUP(J684,#REF!,6,FALSE)</f>
        <v>#REF!</v>
      </c>
      <c r="AX684" s="373">
        <f>O684+AD684</f>
        <v>2087680774</v>
      </c>
      <c r="AY684" s="32" t="e">
        <v>#N/A</v>
      </c>
      <c r="AZ684" s="32" t="e">
        <v>#N/A</v>
      </c>
      <c r="BA684" s="377" t="e">
        <v>#N/A</v>
      </c>
      <c r="BB684" s="431"/>
      <c r="BC684" s="32" t="str">
        <f>VLOOKUP(J684,'RATE JUNIO '!F$2:K$346,6,FALSE)</f>
        <v>RS</v>
      </c>
      <c r="BD684" s="32" t="s">
        <v>3458</v>
      </c>
      <c r="BE684" s="92" t="str">
        <f>VLOOKUP(J684,'RATES 30-06-2017'!F$2:K$374,6,FALSE)</f>
        <v>RS</v>
      </c>
      <c r="BF684" s="92"/>
      <c r="BG684" s="92" t="str">
        <f>VLOOKUP(J684,Hoja4!C$2:E$268,2,FALSE)</f>
        <v>FIE</v>
      </c>
      <c r="BH684" s="92">
        <f>VLOOKUP(J684,Hoja4!C$2:E$268,3,FALSE)</f>
        <v>31</v>
      </c>
      <c r="BI684" s="92"/>
      <c r="BJ684" s="92"/>
      <c r="BK684" s="32" t="str">
        <f>VLOOKUP(J684,RATES!F$2:K$309,6,FALSE)</f>
        <v>RS</v>
      </c>
    </row>
    <row r="685" spans="1:63" s="32" customFormat="1">
      <c r="A685" s="17">
        <v>31</v>
      </c>
      <c r="B685" s="99"/>
      <c r="C685" s="375" t="s">
        <v>23</v>
      </c>
      <c r="D685" s="18" t="s">
        <v>69</v>
      </c>
      <c r="E685" s="17" t="s">
        <v>512</v>
      </c>
      <c r="F685" s="17" t="s">
        <v>535</v>
      </c>
      <c r="G685" s="18"/>
      <c r="H685" s="18" t="s">
        <v>27</v>
      </c>
      <c r="I685" s="71">
        <v>20136708</v>
      </c>
      <c r="J685" s="112" t="str">
        <f t="shared" ref="J685" si="584">CONCATENATE(I685,"-",H685)</f>
        <v>20136708-EJECUCION</v>
      </c>
      <c r="K685" s="442" t="s">
        <v>3464</v>
      </c>
      <c r="L685" s="274"/>
      <c r="M685" s="427">
        <v>1745867289</v>
      </c>
      <c r="N685" s="277"/>
      <c r="O685" s="427">
        <v>1709791417</v>
      </c>
      <c r="P685" s="427">
        <v>0</v>
      </c>
      <c r="Q685" s="277"/>
      <c r="R685" s="277"/>
      <c r="S685" s="277"/>
      <c r="T685" s="277"/>
      <c r="U685" s="21">
        <v>33657318</v>
      </c>
      <c r="V685" s="266">
        <v>0</v>
      </c>
      <c r="W685" s="266">
        <v>0</v>
      </c>
      <c r="X685" s="266">
        <v>0</v>
      </c>
      <c r="Y685" s="266">
        <f t="shared" si="580"/>
        <v>0</v>
      </c>
      <c r="Z685" s="266">
        <v>0</v>
      </c>
      <c r="AA685" s="266">
        <v>0</v>
      </c>
      <c r="AB685" s="266">
        <v>0</v>
      </c>
      <c r="AC685" s="266">
        <v>0</v>
      </c>
      <c r="AD685" s="266">
        <f t="shared" si="581"/>
        <v>0</v>
      </c>
      <c r="AE685" s="266">
        <f t="shared" si="582"/>
        <v>33657318</v>
      </c>
      <c r="AF685" s="266">
        <f t="shared" si="583"/>
        <v>2418554</v>
      </c>
      <c r="AG685" s="18" t="s">
        <v>3419</v>
      </c>
      <c r="AH685" s="377" t="s">
        <v>73</v>
      </c>
      <c r="AI685" s="378" t="s">
        <v>40</v>
      </c>
      <c r="AJ685"/>
      <c r="AK685" s="23"/>
      <c r="AL685" s="24"/>
      <c r="AM685" s="23"/>
      <c r="AN685"/>
      <c r="AO685"/>
      <c r="AP685"/>
      <c r="AQ685"/>
      <c r="AR685"/>
      <c r="AT685" s="373"/>
      <c r="AX685" s="373"/>
      <c r="BA685" s="377"/>
      <c r="BB685" s="431"/>
      <c r="BE685" s="92"/>
      <c r="BF685" s="92"/>
      <c r="BG685" s="92" t="str">
        <f>VLOOKUP(J685,Hoja4!C$2:E$268,2,FALSE)</f>
        <v>PMB</v>
      </c>
      <c r="BH685" s="92">
        <f>VLOOKUP(J685,Hoja4!C$2:E$268,3,FALSE)</f>
        <v>31</v>
      </c>
      <c r="BI685" s="92"/>
      <c r="BJ685" s="92"/>
    </row>
    <row r="686" spans="1:63" s="32" customFormat="1">
      <c r="A686" s="17">
        <v>31</v>
      </c>
      <c r="B686" s="99">
        <v>0</v>
      </c>
      <c r="C686" s="375" t="s">
        <v>23</v>
      </c>
      <c r="D686" s="487" t="s">
        <v>689</v>
      </c>
      <c r="E686" s="17" t="s">
        <v>512</v>
      </c>
      <c r="F686" s="17" t="s">
        <v>535</v>
      </c>
      <c r="G686" s="18" t="s">
        <v>536</v>
      </c>
      <c r="H686" s="18" t="s">
        <v>27</v>
      </c>
      <c r="I686" s="376">
        <v>30136949</v>
      </c>
      <c r="J686" s="112" t="str">
        <f>CONCATENATE(I686,"-",H686)</f>
        <v>30136949-EJECUCION</v>
      </c>
      <c r="K686" s="442" t="s">
        <v>757</v>
      </c>
      <c r="L686" s="274"/>
      <c r="M686" s="427">
        <v>135190000</v>
      </c>
      <c r="N686" s="277"/>
      <c r="O686" s="427">
        <v>128946000</v>
      </c>
      <c r="P686" s="427">
        <f>W686</f>
        <v>0</v>
      </c>
      <c r="Q686" s="277"/>
      <c r="R686" s="277"/>
      <c r="S686" s="277"/>
      <c r="T686" s="277"/>
      <c r="U686" s="21">
        <v>6244000</v>
      </c>
      <c r="V686" s="266">
        <v>0</v>
      </c>
      <c r="W686" s="266">
        <v>0</v>
      </c>
      <c r="X686" s="266">
        <v>0</v>
      </c>
      <c r="Y686" s="266">
        <f t="shared" si="580"/>
        <v>0</v>
      </c>
      <c r="Z686" s="266">
        <v>0</v>
      </c>
      <c r="AA686" s="266">
        <v>0</v>
      </c>
      <c r="AB686" s="266">
        <v>0</v>
      </c>
      <c r="AC686" s="266">
        <v>0</v>
      </c>
      <c r="AD686" s="266">
        <f t="shared" si="581"/>
        <v>0</v>
      </c>
      <c r="AE686" s="266">
        <f t="shared" si="582"/>
        <v>6244000</v>
      </c>
      <c r="AF686" s="266">
        <f t="shared" si="583"/>
        <v>0</v>
      </c>
      <c r="AG686" s="18" t="s">
        <v>3419</v>
      </c>
      <c r="AH686" s="374" t="s">
        <v>685</v>
      </c>
      <c r="AI686" s="378" t="s">
        <v>40</v>
      </c>
      <c r="AJ686"/>
      <c r="AK686" s="23"/>
      <c r="AL686" s="24"/>
      <c r="AM686" s="23"/>
      <c r="AN686" t="str">
        <f>CONCATENATE( "OR PRO.CODIGO=",I686)</f>
        <v>OR PRO.CODIGO=30136949</v>
      </c>
      <c r="AO686">
        <f>LEN(I686)</f>
        <v>8</v>
      </c>
      <c r="AP686" t="e">
        <f>VLOOKUP(J686,#REF!,5,FALSE)</f>
        <v>#REF!</v>
      </c>
      <c r="AQ686"/>
      <c r="AR686" t="e">
        <f>VLOOKUP(J686,#REF!,6,FALSE)</f>
        <v>#REF!</v>
      </c>
      <c r="AS686" s="32" t="e">
        <f>VLOOKUP(I686,'convenios 2017'!A$2:O$82,15,FALSE)</f>
        <v>#N/A</v>
      </c>
      <c r="AT686" s="373">
        <f>O686+AD686</f>
        <v>128946000</v>
      </c>
      <c r="AU686" s="32" t="str">
        <f>VLOOKUP(I686,'convenio 2016'!A$2:N$196,14,FALSE)</f>
        <v>toma razon</v>
      </c>
      <c r="AV686" s="32" t="e">
        <f>VLOOKUP(I686,'convenio 2015'!A$4:M$228,13,FALSE)</f>
        <v>#N/A</v>
      </c>
      <c r="AW686" s="32" t="e">
        <f>VLOOKUP(J686,#REF!,6,FALSE)</f>
        <v>#REF!</v>
      </c>
      <c r="AX686" s="373">
        <f>O686+AD686</f>
        <v>128946000</v>
      </c>
      <c r="AY686" s="32" t="s">
        <v>2408</v>
      </c>
      <c r="AZ686" s="32" t="s">
        <v>2295</v>
      </c>
      <c r="BA686" s="377">
        <v>3067</v>
      </c>
      <c r="BB686" s="431">
        <v>42683</v>
      </c>
      <c r="BC686" s="32">
        <f>VLOOKUP(J686,'RATE JUNIO '!F$2:K$346,6,FALSE)</f>
        <v>0</v>
      </c>
      <c r="BD686" s="32" t="s">
        <v>3458</v>
      </c>
      <c r="BE686" s="92">
        <f>VLOOKUP(J686,'RATES 30-06-2017'!F$2:K$374,6,FALSE)</f>
        <v>0</v>
      </c>
      <c r="BF686" s="92"/>
      <c r="BG686" s="92" t="str">
        <f>VLOOKUP(J686,Hoja4!C$2:E$268,2,FALSE)</f>
        <v>LIBRE</v>
      </c>
      <c r="BH686" s="92">
        <f>VLOOKUP(J686,Hoja4!C$2:E$268,3,FALSE)</f>
        <v>31</v>
      </c>
      <c r="BI686" s="92"/>
      <c r="BJ686" s="92"/>
      <c r="BK686" s="32">
        <f>VLOOKUP(J686,RATES!F$2:K$309,6,FALSE)</f>
        <v>0</v>
      </c>
    </row>
    <row r="687" spans="1:63" s="92" customFormat="1">
      <c r="A687" s="86"/>
      <c r="C687" s="86"/>
      <c r="D687" s="93"/>
      <c r="G687" s="270"/>
      <c r="H687" s="86"/>
      <c r="I687" s="88"/>
      <c r="K687" s="110" t="s">
        <v>47</v>
      </c>
      <c r="M687" s="111">
        <f t="shared" ref="M687:AF687" si="585">SUBTOTAL(9,M684:M686)</f>
        <v>4006146595</v>
      </c>
      <c r="N687" s="109">
        <f t="shared" si="585"/>
        <v>0</v>
      </c>
      <c r="O687" s="111">
        <f t="shared" si="585"/>
        <v>3926418191</v>
      </c>
      <c r="P687" s="111">
        <f t="shared" si="585"/>
        <v>0</v>
      </c>
      <c r="Q687" s="109">
        <f t="shared" si="585"/>
        <v>0</v>
      </c>
      <c r="R687" s="109">
        <f t="shared" si="585"/>
        <v>0</v>
      </c>
      <c r="S687" s="109">
        <f t="shared" si="585"/>
        <v>0</v>
      </c>
      <c r="T687" s="109">
        <f t="shared" si="585"/>
        <v>0</v>
      </c>
      <c r="U687" s="111">
        <f t="shared" si="585"/>
        <v>77309850</v>
      </c>
      <c r="V687" s="109">
        <f t="shared" si="585"/>
        <v>0</v>
      </c>
      <c r="W687" s="109">
        <f t="shared" si="585"/>
        <v>0</v>
      </c>
      <c r="X687" s="109">
        <f t="shared" si="585"/>
        <v>0</v>
      </c>
      <c r="Y687" s="111">
        <f t="shared" si="585"/>
        <v>0</v>
      </c>
      <c r="Z687" s="111">
        <f t="shared" si="585"/>
        <v>0</v>
      </c>
      <c r="AA687" s="111">
        <f t="shared" si="585"/>
        <v>0</v>
      </c>
      <c r="AB687" s="111">
        <f t="shared" si="585"/>
        <v>0</v>
      </c>
      <c r="AC687" s="111">
        <f t="shared" si="585"/>
        <v>0</v>
      </c>
      <c r="AD687" s="111">
        <f t="shared" si="585"/>
        <v>0</v>
      </c>
      <c r="AE687" s="111">
        <f t="shared" si="585"/>
        <v>77309850</v>
      </c>
      <c r="AF687" s="111">
        <f t="shared" si="585"/>
        <v>2418554</v>
      </c>
      <c r="AG687" s="88"/>
      <c r="AH687" s="86"/>
      <c r="AI687" s="257"/>
      <c r="AK687" s="90"/>
      <c r="AL687" s="22"/>
      <c r="AM687" s="90"/>
      <c r="AZ687" s="32" t="s">
        <v>3142</v>
      </c>
      <c r="BA687" s="93"/>
      <c r="BB687" s="435"/>
    </row>
    <row r="688" spans="1:63" s="92" customFormat="1" ht="7.5" customHeight="1">
      <c r="A688" s="86"/>
      <c r="C688" s="86"/>
      <c r="D688" s="93"/>
      <c r="G688" s="270"/>
      <c r="H688" s="86"/>
      <c r="I688" s="88"/>
      <c r="K688" s="272"/>
      <c r="V688" s="271"/>
      <c r="W688" s="271"/>
      <c r="X688" s="271"/>
      <c r="Y688" s="271"/>
      <c r="Z688" s="271"/>
      <c r="AA688" s="271"/>
      <c r="AB688" s="271"/>
      <c r="AC688" s="271"/>
      <c r="AD688" s="271"/>
      <c r="AE688" s="271"/>
      <c r="AF688" s="271"/>
      <c r="AG688" s="88"/>
      <c r="AH688" s="86"/>
      <c r="AI688" s="257"/>
      <c r="AK688" s="90"/>
      <c r="AL688" s="22"/>
      <c r="AM688" s="90"/>
      <c r="AZ688" s="32" t="s">
        <v>3142</v>
      </c>
      <c r="BA688" s="93"/>
      <c r="BB688" s="435"/>
    </row>
    <row r="689" spans="1:63">
      <c r="A689" s="86"/>
      <c r="C689" s="86"/>
      <c r="D689" s="87"/>
      <c r="E689" s="86"/>
      <c r="F689" s="86"/>
      <c r="G689" s="88"/>
      <c r="H689" s="86"/>
      <c r="I689" s="88"/>
      <c r="K689" s="273" t="s">
        <v>48</v>
      </c>
      <c r="L689" s="302"/>
      <c r="M689" s="86"/>
      <c r="N689" s="302"/>
      <c r="O689" s="86"/>
      <c r="P689" s="86"/>
      <c r="Q689" s="302"/>
      <c r="R689" s="302"/>
      <c r="S689" s="302"/>
      <c r="T689" s="302"/>
      <c r="U689" s="302"/>
      <c r="V689" s="122"/>
      <c r="W689" s="122"/>
      <c r="X689" s="122"/>
      <c r="Y689" s="122"/>
      <c r="Z689" s="122"/>
      <c r="AA689" s="122"/>
      <c r="AB689" s="122"/>
      <c r="AC689" s="122"/>
      <c r="AD689" s="122"/>
      <c r="AE689" s="122"/>
      <c r="AF689" s="122"/>
      <c r="AG689" s="88"/>
      <c r="AH689" s="86"/>
      <c r="AI689" s="257"/>
      <c r="AK689" s="23"/>
      <c r="AL689" s="24"/>
      <c r="AM689" s="23"/>
      <c r="AZ689" s="32" t="s">
        <v>3142</v>
      </c>
    </row>
    <row r="690" spans="1:63" s="32" customFormat="1" ht="15" customHeight="1">
      <c r="A690" s="17">
        <v>31</v>
      </c>
      <c r="B690" s="99">
        <v>12</v>
      </c>
      <c r="C690" s="17" t="s">
        <v>49</v>
      </c>
      <c r="D690" s="18" t="s">
        <v>90</v>
      </c>
      <c r="E690" s="17" t="s">
        <v>512</v>
      </c>
      <c r="F690" s="17" t="s">
        <v>535</v>
      </c>
      <c r="G690" s="18" t="s">
        <v>536</v>
      </c>
      <c r="H690" s="18" t="s">
        <v>27</v>
      </c>
      <c r="I690" s="18">
        <v>30395825</v>
      </c>
      <c r="J690" s="112" t="str">
        <f t="shared" ref="J690:J691" si="586">CONCATENATE(I690,"-",H690)</f>
        <v>30395825-EJECUCION</v>
      </c>
      <c r="K690" s="442" t="s">
        <v>3400</v>
      </c>
      <c r="L690" s="100">
        <v>113663000</v>
      </c>
      <c r="M690" s="19">
        <v>113663000</v>
      </c>
      <c r="N690" s="100">
        <v>0</v>
      </c>
      <c r="O690" s="19">
        <v>0</v>
      </c>
      <c r="P690" s="19">
        <v>113663000</v>
      </c>
      <c r="Q690" s="19">
        <v>0</v>
      </c>
      <c r="R690" s="101">
        <v>113663000</v>
      </c>
      <c r="S690" s="20">
        <v>0</v>
      </c>
      <c r="T690" s="21">
        <v>0</v>
      </c>
      <c r="U690" s="446">
        <v>0</v>
      </c>
      <c r="V690" s="266">
        <v>0</v>
      </c>
      <c r="W690" s="266">
        <v>0</v>
      </c>
      <c r="X690" s="266">
        <v>0</v>
      </c>
      <c r="Y690" s="266">
        <f t="shared" ref="Y690:Y691" si="587">V690+W690+X690</f>
        <v>0</v>
      </c>
      <c r="Z690" s="266">
        <v>0</v>
      </c>
      <c r="AA690" s="266">
        <v>0</v>
      </c>
      <c r="AB690" s="266">
        <v>0</v>
      </c>
      <c r="AC690" s="266">
        <v>0</v>
      </c>
      <c r="AD690" s="266">
        <f t="shared" ref="AD690:AD691" si="588">V690+W690+X690+Z690+AA690+AB690+AC690</f>
        <v>0</v>
      </c>
      <c r="AE690" s="266">
        <f t="shared" ref="AE690:AE691" si="589">U690-AD690</f>
        <v>0</v>
      </c>
      <c r="AF690" s="266">
        <f t="shared" ref="AF690:AF691" si="590">M690-(O690+U690)</f>
        <v>113663000</v>
      </c>
      <c r="AG690" s="18" t="s">
        <v>1459</v>
      </c>
      <c r="AH690" s="17" t="s">
        <v>685</v>
      </c>
      <c r="AI690" s="81" t="s">
        <v>40</v>
      </c>
      <c r="AJ690" s="22" t="s">
        <v>31</v>
      </c>
      <c r="AK690" s="23"/>
      <c r="AL690" s="48" t="s">
        <v>538</v>
      </c>
      <c r="AM690" s="23" t="s">
        <v>45</v>
      </c>
      <c r="AN690" t="str">
        <f t="shared" ref="AN690:AN691" si="591">CONCATENATE( "OR PRO.CODIGO=",I690)</f>
        <v>OR PRO.CODIGO=30395825</v>
      </c>
      <c r="AO690">
        <f>LEN(I690)</f>
        <v>8</v>
      </c>
      <c r="AP690" t="e">
        <f>VLOOKUP(J690,#REF!,5,FALSE)</f>
        <v>#REF!</v>
      </c>
      <c r="AQ690"/>
      <c r="AR690" t="e">
        <f>VLOOKUP(J690,#REF!,6,FALSE)</f>
        <v>#REF!</v>
      </c>
      <c r="AS690" s="32" t="e">
        <f>VLOOKUP(I690,'convenios 2017'!A$2:O$82,15,FALSE)</f>
        <v>#N/A</v>
      </c>
      <c r="AT690" s="373">
        <f>O690+AD690</f>
        <v>0</v>
      </c>
      <c r="AU690" s="32" t="str">
        <f>VLOOKUP(I690,'convenio 2016'!A$2:N$196,14,FALSE)</f>
        <v>sectorialista</v>
      </c>
      <c r="AV690" s="32" t="e">
        <f>VLOOKUP(I690,'convenio 2015'!A$4:M$228,13,FALSE)</f>
        <v>#N/A</v>
      </c>
      <c r="AW690" s="32" t="e">
        <f>VLOOKUP(J690,#REF!,6,FALSE)</f>
        <v>#REF!</v>
      </c>
      <c r="AX690" s="373">
        <f>O690+AD690</f>
        <v>0</v>
      </c>
      <c r="AY690" s="32" t="s">
        <v>2409</v>
      </c>
      <c r="AZ690" s="32">
        <v>0</v>
      </c>
      <c r="BA690" s="377"/>
      <c r="BB690" s="431"/>
      <c r="BC690" s="32">
        <f>VLOOKUP(J690,'RATE JUNIO '!F$2:K$346,6,FALSE)</f>
        <v>0</v>
      </c>
      <c r="BD690" s="32" t="s">
        <v>3458</v>
      </c>
      <c r="BE690" s="92">
        <f>VLOOKUP(J690,'RATES 30-06-2017'!F$2:K$374,6,FALSE)</f>
        <v>0</v>
      </c>
      <c r="BF690" s="92"/>
      <c r="BG690" s="92" t="e">
        <f>VLOOKUP(J690,Hoja4!C$2:E$268,2,FALSE)</f>
        <v>#N/A</v>
      </c>
      <c r="BH690" s="92" t="e">
        <f>VLOOKUP(J690,Hoja4!C$2:E$268,3,FALSE)</f>
        <v>#N/A</v>
      </c>
      <c r="BI690" s="92"/>
      <c r="BJ690" s="92"/>
      <c r="BK690" s="32">
        <f>VLOOKUP(J690,RATES!F$2:K$309,6,FALSE)</f>
        <v>0</v>
      </c>
    </row>
    <row r="691" spans="1:63" s="32" customFormat="1" ht="15" customHeight="1">
      <c r="A691" s="17">
        <v>31</v>
      </c>
      <c r="B691" s="99">
        <v>4</v>
      </c>
      <c r="C691" s="17" t="s">
        <v>49</v>
      </c>
      <c r="D691" s="18" t="s">
        <v>24</v>
      </c>
      <c r="E691" s="17" t="s">
        <v>512</v>
      </c>
      <c r="F691" s="17" t="s">
        <v>535</v>
      </c>
      <c r="G691" s="18" t="s">
        <v>536</v>
      </c>
      <c r="H691" s="18" t="s">
        <v>27</v>
      </c>
      <c r="I691" s="18">
        <v>30277425</v>
      </c>
      <c r="J691" s="112" t="str">
        <f t="shared" si="586"/>
        <v>30277425-EJECUCION</v>
      </c>
      <c r="K691" s="442" t="s">
        <v>3401</v>
      </c>
      <c r="L691" s="100">
        <v>231911000</v>
      </c>
      <c r="M691" s="125">
        <v>231911000</v>
      </c>
      <c r="N691" s="100">
        <v>0</v>
      </c>
      <c r="O691" s="125">
        <v>0</v>
      </c>
      <c r="P691" s="125">
        <f>231911000-74429500</f>
        <v>157481500</v>
      </c>
      <c r="Q691" s="19">
        <v>0</v>
      </c>
      <c r="R691" s="101">
        <v>231911000</v>
      </c>
      <c r="S691" s="20">
        <v>0</v>
      </c>
      <c r="T691" s="21">
        <v>0</v>
      </c>
      <c r="U691" s="446">
        <v>0</v>
      </c>
      <c r="V691" s="266">
        <v>0</v>
      </c>
      <c r="W691" s="266">
        <v>0</v>
      </c>
      <c r="X691" s="266">
        <v>0</v>
      </c>
      <c r="Y691" s="266">
        <f t="shared" si="587"/>
        <v>0</v>
      </c>
      <c r="Z691" s="266">
        <v>0</v>
      </c>
      <c r="AA691" s="266">
        <v>0</v>
      </c>
      <c r="AB691" s="266">
        <v>0</v>
      </c>
      <c r="AC691" s="266">
        <v>0</v>
      </c>
      <c r="AD691" s="266">
        <f t="shared" si="588"/>
        <v>0</v>
      </c>
      <c r="AE691" s="266">
        <f t="shared" si="589"/>
        <v>0</v>
      </c>
      <c r="AF691" s="266">
        <f t="shared" si="590"/>
        <v>231911000</v>
      </c>
      <c r="AG691" s="18" t="s">
        <v>1763</v>
      </c>
      <c r="AH691" s="17" t="s">
        <v>685</v>
      </c>
      <c r="AI691" s="81" t="s">
        <v>40</v>
      </c>
      <c r="AJ691" s="22" t="s">
        <v>31</v>
      </c>
      <c r="AK691" s="23"/>
      <c r="AL691" s="48" t="s">
        <v>540</v>
      </c>
      <c r="AM691" s="23" t="s">
        <v>45</v>
      </c>
      <c r="AN691" t="str">
        <f t="shared" si="591"/>
        <v>OR PRO.CODIGO=30277425</v>
      </c>
      <c r="AO691">
        <f>LEN(I691)</f>
        <v>8</v>
      </c>
      <c r="AP691" t="e">
        <f>VLOOKUP(J691,#REF!,5,FALSE)</f>
        <v>#REF!</v>
      </c>
      <c r="AQ691"/>
      <c r="AR691" t="e">
        <f>VLOOKUP(J691,#REF!,6,FALSE)</f>
        <v>#REF!</v>
      </c>
      <c r="AS691" s="32" t="str">
        <f>VLOOKUP(I691,'convenios 2017'!A$2:O$82,15,FALSE)</f>
        <v>en tramite</v>
      </c>
      <c r="AT691" s="373">
        <f>O691+AD691</f>
        <v>0</v>
      </c>
      <c r="AU691" s="32" t="str">
        <f>VLOOKUP(I691,'convenio 2016'!A$2:N$196,14,FALSE)</f>
        <v>sectorialista</v>
      </c>
      <c r="AV691" s="32" t="e">
        <f>VLOOKUP(I691,'convenio 2015'!A$4:M$228,13,FALSE)</f>
        <v>#N/A</v>
      </c>
      <c r="AW691" s="32" t="e">
        <f>VLOOKUP(J691,#REF!,6,FALSE)</f>
        <v>#REF!</v>
      </c>
      <c r="AX691" s="373">
        <f>O691+AD691</f>
        <v>0</v>
      </c>
      <c r="AY691" s="32" t="s">
        <v>1459</v>
      </c>
      <c r="BA691" s="377"/>
      <c r="BB691" s="431"/>
      <c r="BC691" s="32">
        <f>VLOOKUP(J691,'RATE JUNIO '!F$2:K$346,6,FALSE)</f>
        <v>0</v>
      </c>
      <c r="BD691" s="32" t="s">
        <v>3458</v>
      </c>
      <c r="BE691" s="92">
        <f>VLOOKUP(J691,'RATES 30-06-2017'!F$2:K$374,6,FALSE)</f>
        <v>0</v>
      </c>
      <c r="BF691" s="92"/>
      <c r="BG691" s="92" t="e">
        <f>VLOOKUP(J691,Hoja4!C$2:E$268,2,FALSE)</f>
        <v>#N/A</v>
      </c>
      <c r="BH691" s="92" t="e">
        <f>VLOOKUP(J691,Hoja4!C$2:E$268,3,FALSE)</f>
        <v>#N/A</v>
      </c>
      <c r="BI691" s="92"/>
      <c r="BJ691" s="92"/>
      <c r="BK691" s="32">
        <f>VLOOKUP(J691,RATES!F$2:K$309,6,FALSE)</f>
        <v>0</v>
      </c>
    </row>
    <row r="692" spans="1:63">
      <c r="A692" s="86"/>
      <c r="C692" s="86"/>
      <c r="D692" s="87"/>
      <c r="E692" s="86"/>
      <c r="F692" s="86"/>
      <c r="G692" s="88"/>
      <c r="H692" s="86"/>
      <c r="I692" s="88"/>
      <c r="J692" s="302"/>
      <c r="K692" s="110" t="s">
        <v>541</v>
      </c>
      <c r="L692" s="25">
        <f t="shared" ref="L692:AF692" si="592">SUBTOTAL(9,L690:L691)</f>
        <v>345574000</v>
      </c>
      <c r="M692" s="111">
        <f t="shared" si="592"/>
        <v>345574000</v>
      </c>
      <c r="N692" s="109">
        <f t="shared" si="592"/>
        <v>0</v>
      </c>
      <c r="O692" s="111">
        <f t="shared" si="592"/>
        <v>0</v>
      </c>
      <c r="P692" s="111">
        <f t="shared" si="592"/>
        <v>271144500</v>
      </c>
      <c r="Q692" s="109">
        <f t="shared" si="592"/>
        <v>0</v>
      </c>
      <c r="R692" s="109">
        <f t="shared" si="592"/>
        <v>345574000</v>
      </c>
      <c r="S692" s="109">
        <f t="shared" si="592"/>
        <v>0</v>
      </c>
      <c r="T692" s="109">
        <f t="shared" si="592"/>
        <v>0</v>
      </c>
      <c r="U692" s="111">
        <f t="shared" si="592"/>
        <v>0</v>
      </c>
      <c r="V692" s="109">
        <f t="shared" si="592"/>
        <v>0</v>
      </c>
      <c r="W692" s="109">
        <f t="shared" si="592"/>
        <v>0</v>
      </c>
      <c r="X692" s="109">
        <f t="shared" si="592"/>
        <v>0</v>
      </c>
      <c r="Y692" s="111">
        <f t="shared" si="592"/>
        <v>0</v>
      </c>
      <c r="Z692" s="111">
        <f t="shared" si="592"/>
        <v>0</v>
      </c>
      <c r="AA692" s="111">
        <f t="shared" si="592"/>
        <v>0</v>
      </c>
      <c r="AB692" s="111">
        <f t="shared" si="592"/>
        <v>0</v>
      </c>
      <c r="AC692" s="111">
        <f t="shared" si="592"/>
        <v>0</v>
      </c>
      <c r="AD692" s="111">
        <f t="shared" si="592"/>
        <v>0</v>
      </c>
      <c r="AE692" s="111">
        <f t="shared" si="592"/>
        <v>0</v>
      </c>
      <c r="AF692" s="111">
        <f t="shared" si="592"/>
        <v>345574000</v>
      </c>
      <c r="AG692" s="88"/>
      <c r="AH692" s="86"/>
      <c r="AI692" s="257"/>
      <c r="AK692" s="23"/>
      <c r="AL692" s="24"/>
      <c r="AM692" s="23"/>
      <c r="AN692" s="92"/>
      <c r="AO692" s="92"/>
      <c r="AP692" s="92"/>
      <c r="AQ692" s="92"/>
      <c r="AR692" s="92"/>
      <c r="AS692" s="92"/>
      <c r="AT692" s="92"/>
      <c r="AU692" s="92"/>
      <c r="AV692" s="92"/>
      <c r="AW692" s="92"/>
      <c r="AX692" s="92"/>
      <c r="AZ692" s="32" t="s">
        <v>3142</v>
      </c>
    </row>
    <row r="693" spans="1:63" ht="12" customHeight="1">
      <c r="A693" s="86"/>
      <c r="C693" s="86"/>
      <c r="D693" s="87"/>
      <c r="E693" s="86"/>
      <c r="F693" s="86"/>
      <c r="G693" s="88"/>
      <c r="H693" s="86"/>
      <c r="I693" s="88"/>
      <c r="K693" s="303"/>
      <c r="M693" s="86"/>
      <c r="N693" s="302"/>
      <c r="O693" s="86"/>
      <c r="P693" s="86"/>
      <c r="Q693" s="302"/>
      <c r="R693" s="302"/>
      <c r="S693" s="302"/>
      <c r="T693" s="302"/>
      <c r="U693" s="302"/>
      <c r="V693" s="122"/>
      <c r="W693" s="122"/>
      <c r="X693" s="122"/>
      <c r="Y693" s="122"/>
      <c r="Z693" s="122"/>
      <c r="AA693" s="122"/>
      <c r="AB693" s="122"/>
      <c r="AC693" s="122"/>
      <c r="AD693" s="122"/>
      <c r="AE693" s="122"/>
      <c r="AF693" s="122"/>
      <c r="AG693" s="88"/>
      <c r="AH693" s="86"/>
      <c r="AI693" s="257"/>
      <c r="AK693" s="23"/>
      <c r="AL693" s="24"/>
      <c r="AM693" s="23"/>
      <c r="AZ693" s="32" t="s">
        <v>3142</v>
      </c>
    </row>
    <row r="694" spans="1:63">
      <c r="A694" s="86"/>
      <c r="C694" s="86"/>
      <c r="D694" s="87"/>
      <c r="E694" s="86"/>
      <c r="F694" s="86"/>
      <c r="G694" s="88"/>
      <c r="H694" s="86"/>
      <c r="I694" s="88"/>
      <c r="K694" s="16" t="s">
        <v>53</v>
      </c>
      <c r="M694" s="86"/>
      <c r="O694" s="86"/>
      <c r="P694" s="86"/>
      <c r="Q694" s="302"/>
      <c r="U694"/>
      <c r="V694" s="122"/>
      <c r="W694" s="122"/>
      <c r="X694" s="122"/>
      <c r="Y694" s="122"/>
      <c r="Z694" s="122"/>
      <c r="AA694" s="122"/>
      <c r="AB694" s="122"/>
      <c r="AC694" s="122"/>
      <c r="AD694" s="122"/>
      <c r="AE694" s="122"/>
      <c r="AF694" s="122"/>
      <c r="AG694" s="88"/>
      <c r="AH694" s="86"/>
      <c r="AI694" s="257"/>
      <c r="AK694" s="23"/>
      <c r="AL694" s="24"/>
      <c r="AM694" s="23"/>
      <c r="AZ694" s="32" t="s">
        <v>3142</v>
      </c>
    </row>
    <row r="695" spans="1:63" s="32" customFormat="1" ht="15" customHeight="1">
      <c r="A695" s="17">
        <v>31</v>
      </c>
      <c r="B695" s="99">
        <v>1</v>
      </c>
      <c r="C695" s="17" t="s">
        <v>54</v>
      </c>
      <c r="D695" s="18" t="s">
        <v>69</v>
      </c>
      <c r="E695" s="17" t="s">
        <v>512</v>
      </c>
      <c r="F695" s="17" t="s">
        <v>535</v>
      </c>
      <c r="G695" s="18" t="s">
        <v>542</v>
      </c>
      <c r="H695" s="18" t="s">
        <v>27</v>
      </c>
      <c r="I695" s="18">
        <v>30065600</v>
      </c>
      <c r="J695" s="112" t="str">
        <f t="shared" ref="J695:J701" si="593">CONCATENATE(I695,"-",H695)</f>
        <v>30065600-EJECUCION</v>
      </c>
      <c r="K695" s="442" t="s">
        <v>3253</v>
      </c>
      <c r="L695" s="100">
        <v>502000000</v>
      </c>
      <c r="M695" s="19">
        <v>502000000</v>
      </c>
      <c r="N695" s="100">
        <v>0</v>
      </c>
      <c r="O695" s="19">
        <v>0</v>
      </c>
      <c r="P695" s="19">
        <f>50000000-30000000</f>
        <v>20000000</v>
      </c>
      <c r="Q695" s="19">
        <v>452000000</v>
      </c>
      <c r="R695" s="101">
        <v>50000000</v>
      </c>
      <c r="S695" s="20">
        <v>452000000</v>
      </c>
      <c r="T695" s="21">
        <v>0</v>
      </c>
      <c r="U695" s="446">
        <v>0</v>
      </c>
      <c r="V695" s="266">
        <v>0</v>
      </c>
      <c r="W695" s="266">
        <v>0</v>
      </c>
      <c r="X695" s="266">
        <v>0</v>
      </c>
      <c r="Y695" s="266">
        <f t="shared" ref="Y695:Y702" si="594">V695+W695+X695</f>
        <v>0</v>
      </c>
      <c r="Z695" s="266">
        <v>0</v>
      </c>
      <c r="AA695" s="266">
        <v>0</v>
      </c>
      <c r="AB695" s="266">
        <v>0</v>
      </c>
      <c r="AC695" s="266">
        <v>0</v>
      </c>
      <c r="AD695" s="266">
        <f t="shared" ref="AD695:AD702" si="595">V695+W695+X695+Z695+AA695+AB695+AC695</f>
        <v>0</v>
      </c>
      <c r="AE695" s="266">
        <f t="shared" ref="AE695:AE702" si="596">U695-AD695</f>
        <v>0</v>
      </c>
      <c r="AF695" s="266">
        <f t="shared" ref="AF695:AF702" si="597">M695-(O695+U695)</f>
        <v>502000000</v>
      </c>
      <c r="AG695" s="18" t="s">
        <v>51</v>
      </c>
      <c r="AH695" s="17" t="s">
        <v>685</v>
      </c>
      <c r="AI695" s="81" t="s">
        <v>60</v>
      </c>
      <c r="AJ695" s="22" t="s">
        <v>31</v>
      </c>
      <c r="AK695" s="23"/>
      <c r="AL695" s="24"/>
      <c r="AM695" s="23" t="s">
        <v>45</v>
      </c>
      <c r="AN695" t="str">
        <f t="shared" ref="AN695:AN701" si="598">CONCATENATE( "OR PRO.CODIGO=",I695)</f>
        <v>OR PRO.CODIGO=30065600</v>
      </c>
      <c r="AO695">
        <f t="shared" ref="AO695:AO702" si="599">LEN(I695)</f>
        <v>8</v>
      </c>
      <c r="AP695" t="e">
        <f>VLOOKUP(J695,#REF!,5,FALSE)</f>
        <v>#REF!</v>
      </c>
      <c r="AQ695"/>
      <c r="AR695" t="e">
        <f>VLOOKUP(J695,#REF!,6,FALSE)</f>
        <v>#REF!</v>
      </c>
      <c r="AS695" s="32" t="e">
        <f>VLOOKUP(I695,'convenios 2017'!A$2:O$82,15,FALSE)</f>
        <v>#N/A</v>
      </c>
      <c r="AT695" s="373">
        <f>O695+AD695</f>
        <v>0</v>
      </c>
      <c r="AU695" s="32" t="e">
        <f>VLOOKUP(I695,'convenio 2016'!A$2:N$196,14,FALSE)</f>
        <v>#N/A</v>
      </c>
      <c r="AV695" s="32" t="e">
        <f>VLOOKUP(I695,'convenio 2015'!A$4:M$228,13,FALSE)</f>
        <v>#N/A</v>
      </c>
      <c r="AW695" s="32" t="e">
        <f>VLOOKUP(J695,#REF!,6,FALSE)</f>
        <v>#REF!</v>
      </c>
      <c r="AX695" s="373">
        <f t="shared" ref="AX695:AX702" si="600">O695+AD695</f>
        <v>0</v>
      </c>
      <c r="AY695" s="32" t="e">
        <v>#N/A</v>
      </c>
      <c r="AZ695" s="32" t="e">
        <v>#N/A</v>
      </c>
      <c r="BA695" s="377" t="e">
        <v>#N/A</v>
      </c>
      <c r="BB695" s="431"/>
      <c r="BC695" s="32" t="str">
        <f>VLOOKUP(J695,'RATE JUNIO '!F$2:K$346,6,FALSE)</f>
        <v>FI</v>
      </c>
      <c r="BD695" s="32" t="s">
        <v>3458</v>
      </c>
      <c r="BE695" s="92" t="str">
        <f>VLOOKUP(J695,'RATES 30-06-2017'!F$2:K$374,6,FALSE)</f>
        <v>FI</v>
      </c>
      <c r="BF695" s="92"/>
      <c r="BG695" s="92" t="e">
        <f>VLOOKUP(J695,Hoja4!C$2:E$268,2,FALSE)</f>
        <v>#N/A</v>
      </c>
      <c r="BH695" s="92" t="e">
        <f>VLOOKUP(J695,Hoja4!C$2:E$268,3,FALSE)</f>
        <v>#N/A</v>
      </c>
      <c r="BI695" s="92"/>
      <c r="BJ695" s="92"/>
    </row>
    <row r="696" spans="1:63" s="32" customFormat="1" ht="15" customHeight="1">
      <c r="A696" s="17">
        <v>31</v>
      </c>
      <c r="B696" s="99">
        <v>0</v>
      </c>
      <c r="C696" s="17" t="s">
        <v>54</v>
      </c>
      <c r="D696" s="18" t="s">
        <v>81</v>
      </c>
      <c r="E696" s="17" t="s">
        <v>512</v>
      </c>
      <c r="F696" s="17" t="s">
        <v>535</v>
      </c>
      <c r="G696" s="18"/>
      <c r="H696" s="18" t="s">
        <v>27</v>
      </c>
      <c r="I696" s="18">
        <v>30349477</v>
      </c>
      <c r="J696" s="112" t="str">
        <f t="shared" si="593"/>
        <v>30349477-EJECUCION</v>
      </c>
      <c r="K696" s="442" t="s">
        <v>2999</v>
      </c>
      <c r="L696" s="100"/>
      <c r="M696" s="19">
        <v>71191000</v>
      </c>
      <c r="N696" s="100"/>
      <c r="O696" s="19">
        <v>0</v>
      </c>
      <c r="P696" s="19">
        <v>71138000</v>
      </c>
      <c r="Q696" s="19"/>
      <c r="R696" s="101"/>
      <c r="S696" s="20"/>
      <c r="T696" s="21"/>
      <c r="U696" s="21">
        <v>71191000</v>
      </c>
      <c r="V696" s="266">
        <v>0</v>
      </c>
      <c r="W696" s="266">
        <v>0</v>
      </c>
      <c r="X696" s="266">
        <v>0</v>
      </c>
      <c r="Y696" s="266">
        <f t="shared" si="594"/>
        <v>0</v>
      </c>
      <c r="Z696" s="266">
        <v>0</v>
      </c>
      <c r="AA696" s="266">
        <v>0</v>
      </c>
      <c r="AB696" s="266">
        <v>71191000</v>
      </c>
      <c r="AC696" s="266">
        <v>0</v>
      </c>
      <c r="AD696" s="266">
        <f t="shared" si="595"/>
        <v>71191000</v>
      </c>
      <c r="AE696" s="266">
        <f t="shared" si="596"/>
        <v>0</v>
      </c>
      <c r="AF696" s="266">
        <f t="shared" si="597"/>
        <v>0</v>
      </c>
      <c r="AG696" s="18" t="s">
        <v>758</v>
      </c>
      <c r="AH696" s="17" t="s">
        <v>83</v>
      </c>
      <c r="AI696" s="81" t="s">
        <v>30</v>
      </c>
      <c r="AJ696" s="22"/>
      <c r="AK696" s="23"/>
      <c r="AL696" s="24"/>
      <c r="AM696" s="23"/>
      <c r="AN696" t="str">
        <f t="shared" si="598"/>
        <v>OR PRO.CODIGO=30349477</v>
      </c>
      <c r="AO696">
        <f t="shared" si="599"/>
        <v>8</v>
      </c>
      <c r="AP696"/>
      <c r="AQ696"/>
      <c r="AR696"/>
      <c r="AT696" s="373"/>
      <c r="AX696" s="373">
        <f t="shared" si="600"/>
        <v>71191000</v>
      </c>
      <c r="AY696" s="32" t="e">
        <v>#N/A</v>
      </c>
      <c r="AZ696" s="32" t="e">
        <v>#N/A</v>
      </c>
      <c r="BA696" s="377" t="e">
        <v>#N/A</v>
      </c>
      <c r="BB696" s="431"/>
      <c r="BC696" s="32" t="str">
        <f>VLOOKUP(J696,'RATE JUNIO '!F$2:K$346,6,FALSE)</f>
        <v>RS</v>
      </c>
      <c r="BD696" s="32" t="s">
        <v>3458</v>
      </c>
      <c r="BE696" s="92" t="str">
        <f>VLOOKUP(J696,'RATES 30-06-2017'!F$2:K$374,6,FALSE)</f>
        <v>RS</v>
      </c>
      <c r="BF696" s="92"/>
      <c r="BG696" s="92" t="str">
        <f>VLOOKUP(J696,Hoja4!C$2:E$268,2,FALSE)</f>
        <v>ENERGIZACION</v>
      </c>
      <c r="BH696" s="92">
        <f>VLOOKUP(J696,Hoja4!C$2:E$268,3,FALSE)</f>
        <v>31</v>
      </c>
      <c r="BI696" s="92"/>
      <c r="BJ696" s="92"/>
      <c r="BK696" s="32" t="str">
        <f>VLOOKUP(J696,RATES!F$2:K$309,6,FALSE)</f>
        <v>RS</v>
      </c>
    </row>
    <row r="697" spans="1:63" s="32" customFormat="1" ht="15" customHeight="1">
      <c r="A697" s="17">
        <v>29</v>
      </c>
      <c r="B697" s="99">
        <v>5</v>
      </c>
      <c r="C697" s="17" t="s">
        <v>54</v>
      </c>
      <c r="D697" s="18" t="s">
        <v>33</v>
      </c>
      <c r="E697" s="17" t="s">
        <v>512</v>
      </c>
      <c r="F697" s="18" t="s">
        <v>535</v>
      </c>
      <c r="G697" s="18" t="s">
        <v>536</v>
      </c>
      <c r="H697" s="18" t="s">
        <v>27</v>
      </c>
      <c r="I697" s="18">
        <v>30459944</v>
      </c>
      <c r="J697" s="112" t="str">
        <f t="shared" si="593"/>
        <v>30459944-EJECUCION</v>
      </c>
      <c r="K697" s="442" t="s">
        <v>3387</v>
      </c>
      <c r="L697" s="100">
        <v>52432000</v>
      </c>
      <c r="M697" s="19">
        <v>52432000</v>
      </c>
      <c r="N697" s="100">
        <v>0</v>
      </c>
      <c r="O697" s="19">
        <v>0</v>
      </c>
      <c r="P697" s="19">
        <f>52432000-30000000</f>
        <v>22432000</v>
      </c>
      <c r="Q697" s="19">
        <v>0</v>
      </c>
      <c r="R697" s="101">
        <v>52432000</v>
      </c>
      <c r="S697" s="20">
        <v>0</v>
      </c>
      <c r="T697" s="21">
        <v>0</v>
      </c>
      <c r="U697" s="266">
        <v>45435390</v>
      </c>
      <c r="V697" s="266">
        <v>0</v>
      </c>
      <c r="W697" s="266">
        <v>0</v>
      </c>
      <c r="X697" s="266">
        <v>0</v>
      </c>
      <c r="Y697" s="266">
        <f t="shared" si="594"/>
        <v>0</v>
      </c>
      <c r="Z697" s="266">
        <v>0</v>
      </c>
      <c r="AA697" s="266">
        <v>0</v>
      </c>
      <c r="AB697" s="266">
        <v>0</v>
      </c>
      <c r="AC697" s="266">
        <v>45435390</v>
      </c>
      <c r="AD697" s="266">
        <f t="shared" si="595"/>
        <v>45435390</v>
      </c>
      <c r="AE697" s="266">
        <f t="shared" si="596"/>
        <v>0</v>
      </c>
      <c r="AF697" s="266">
        <f t="shared" si="597"/>
        <v>6996610</v>
      </c>
      <c r="AG697" s="18" t="s">
        <v>3419</v>
      </c>
      <c r="AH697" s="17" t="s">
        <v>685</v>
      </c>
      <c r="AI697" s="81" t="s">
        <v>40</v>
      </c>
      <c r="AJ697" s="22" t="s">
        <v>31</v>
      </c>
      <c r="AK697" s="23"/>
      <c r="AL697" s="24" t="s">
        <v>544</v>
      </c>
      <c r="AM697" s="23"/>
      <c r="AN697" t="str">
        <f t="shared" si="598"/>
        <v>OR PRO.CODIGO=30459944</v>
      </c>
      <c r="AO697">
        <f t="shared" si="599"/>
        <v>8</v>
      </c>
      <c r="AP697" t="e">
        <f>VLOOKUP(J697,#REF!,5,FALSE)</f>
        <v>#REF!</v>
      </c>
      <c r="AQ697"/>
      <c r="AR697" t="e">
        <f>VLOOKUP(J697,#REF!,6,FALSE)</f>
        <v>#REF!</v>
      </c>
      <c r="AS697" s="32" t="e">
        <f>VLOOKUP(I697,'convenios 2017'!A$2:O$82,15,FALSE)</f>
        <v>#N/A</v>
      </c>
      <c r="AT697" s="373">
        <f t="shared" ref="AT697:AT702" si="601">O697+AD697</f>
        <v>45435390</v>
      </c>
      <c r="AU697" s="32" t="e">
        <f>VLOOKUP(I697,'convenio 2016'!A$2:N$196,14,FALSE)</f>
        <v>#N/A</v>
      </c>
      <c r="AV697" s="32" t="e">
        <f>VLOOKUP(I697,'convenio 2015'!A$4:M$228,13,FALSE)</f>
        <v>#N/A</v>
      </c>
      <c r="AW697" s="32" t="e">
        <f>VLOOKUP(J697,#REF!,6,FALSE)</f>
        <v>#REF!</v>
      </c>
      <c r="AX697" s="373">
        <f t="shared" si="600"/>
        <v>45435390</v>
      </c>
      <c r="AY697" s="32" t="s">
        <v>1459</v>
      </c>
      <c r="BA697" s="377"/>
      <c r="BB697" s="431"/>
      <c r="BC697" s="32">
        <f>VLOOKUP(J697,'RATE JUNIO '!F$2:K$346,6,FALSE)</f>
        <v>0</v>
      </c>
      <c r="BD697" s="32" t="s">
        <v>3458</v>
      </c>
      <c r="BE697" s="92">
        <f>VLOOKUP(J697,'RATES 30-06-2017'!F$2:K$374,6,FALSE)</f>
        <v>0</v>
      </c>
      <c r="BF697" s="92"/>
      <c r="BG697" s="92" t="e">
        <f>VLOOKUP(J697,Hoja4!C$2:E$268,2,FALSE)</f>
        <v>#N/A</v>
      </c>
      <c r="BH697" s="92" t="e">
        <f>VLOOKUP(J697,Hoja4!C$2:E$268,3,FALSE)</f>
        <v>#N/A</v>
      </c>
      <c r="BI697" s="92"/>
      <c r="BJ697" s="92"/>
      <c r="BK697" s="32">
        <f>VLOOKUP(J697,RATES!F$2:K$309,6,FALSE)</f>
        <v>0</v>
      </c>
    </row>
    <row r="698" spans="1:63" s="32" customFormat="1" ht="15" customHeight="1">
      <c r="A698" s="17">
        <v>31</v>
      </c>
      <c r="B698" s="99">
        <v>11</v>
      </c>
      <c r="C698" s="17" t="s">
        <v>54</v>
      </c>
      <c r="D698" s="18" t="s">
        <v>689</v>
      </c>
      <c r="E698" s="17" t="s">
        <v>512</v>
      </c>
      <c r="F698" s="17" t="s">
        <v>535</v>
      </c>
      <c r="G698" s="18" t="s">
        <v>536</v>
      </c>
      <c r="H698" s="18" t="s">
        <v>35</v>
      </c>
      <c r="I698" s="18">
        <v>30393123</v>
      </c>
      <c r="J698" s="112" t="str">
        <f t="shared" si="593"/>
        <v>30393123-DISEÑO</v>
      </c>
      <c r="K698" s="442" t="s">
        <v>3345</v>
      </c>
      <c r="L698" s="100">
        <v>51062000</v>
      </c>
      <c r="M698" s="19">
        <v>51062000</v>
      </c>
      <c r="N698" s="100">
        <v>0</v>
      </c>
      <c r="O698" s="19">
        <v>0</v>
      </c>
      <c r="P698" s="19">
        <f>51062000-23652532</f>
        <v>27409468</v>
      </c>
      <c r="Q698" s="19">
        <v>0</v>
      </c>
      <c r="R698" s="101">
        <v>51062000</v>
      </c>
      <c r="S698" s="20">
        <v>0</v>
      </c>
      <c r="T698" s="21">
        <v>0</v>
      </c>
      <c r="U698" s="446">
        <v>0</v>
      </c>
      <c r="V698" s="266">
        <v>0</v>
      </c>
      <c r="W698" s="266">
        <v>0</v>
      </c>
      <c r="X698" s="266">
        <v>0</v>
      </c>
      <c r="Y698" s="266">
        <f t="shared" si="594"/>
        <v>0</v>
      </c>
      <c r="Z698" s="266">
        <v>0</v>
      </c>
      <c r="AA698" s="266">
        <v>0</v>
      </c>
      <c r="AB698" s="266">
        <v>0</v>
      </c>
      <c r="AC698" s="266">
        <v>0</v>
      </c>
      <c r="AD698" s="266">
        <f t="shared" si="595"/>
        <v>0</v>
      </c>
      <c r="AE698" s="266">
        <f t="shared" si="596"/>
        <v>0</v>
      </c>
      <c r="AF698" s="266">
        <f t="shared" si="597"/>
        <v>51062000</v>
      </c>
      <c r="AG698" s="18" t="s">
        <v>51</v>
      </c>
      <c r="AH698" s="17" t="s">
        <v>685</v>
      </c>
      <c r="AI698" s="81" t="s">
        <v>30</v>
      </c>
      <c r="AJ698" s="22" t="s">
        <v>31</v>
      </c>
      <c r="AK698" s="23" t="s">
        <v>30</v>
      </c>
      <c r="AL698" s="24" t="s">
        <v>84</v>
      </c>
      <c r="AM698" s="23" t="s">
        <v>45</v>
      </c>
      <c r="AN698" t="str">
        <f t="shared" si="598"/>
        <v>OR PRO.CODIGO=30393123</v>
      </c>
      <c r="AO698">
        <f t="shared" si="599"/>
        <v>8</v>
      </c>
      <c r="AP698" t="e">
        <f>VLOOKUP(J698,#REF!,5,FALSE)</f>
        <v>#REF!</v>
      </c>
      <c r="AQ698"/>
      <c r="AR698" t="e">
        <f>VLOOKUP(J698,#REF!,6,FALSE)</f>
        <v>#REF!</v>
      </c>
      <c r="AS698" s="32" t="e">
        <f>VLOOKUP(I698,'convenios 2017'!A$2:O$82,15,FALSE)</f>
        <v>#N/A</v>
      </c>
      <c r="AT698" s="373">
        <f t="shared" si="601"/>
        <v>0</v>
      </c>
      <c r="AU698" s="32" t="e">
        <f>VLOOKUP(I698,'convenio 2016'!A$2:N$196,14,FALSE)</f>
        <v>#N/A</v>
      </c>
      <c r="AV698" s="32" t="e">
        <f>VLOOKUP(I698,'convenio 2015'!A$4:M$228,13,FALSE)</f>
        <v>#N/A</v>
      </c>
      <c r="AW698" s="32" t="e">
        <f>VLOOKUP(J698,#REF!,6,FALSE)</f>
        <v>#REF!</v>
      </c>
      <c r="AX698" s="373">
        <f t="shared" si="600"/>
        <v>0</v>
      </c>
      <c r="AY698" s="32" t="e">
        <v>#N/A</v>
      </c>
      <c r="AZ698" s="32" t="e">
        <v>#N/A</v>
      </c>
      <c r="BA698" s="377" t="e">
        <v>#N/A</v>
      </c>
      <c r="BB698" s="431"/>
      <c r="BC698" s="32" t="str">
        <f>VLOOKUP(J698,'RATE JUNIO '!F$2:K$346,6,FALSE)</f>
        <v>RS</v>
      </c>
      <c r="BD698" s="32" t="s">
        <v>3458</v>
      </c>
      <c r="BE698" s="92" t="str">
        <f>VLOOKUP(J698,'RATES 30-06-2017'!F$2:K$374,6,FALSE)</f>
        <v>RS</v>
      </c>
      <c r="BF698" s="92"/>
      <c r="BG698" s="92" t="e">
        <f>VLOOKUP(J698,Hoja4!C$2:E$268,2,FALSE)</f>
        <v>#N/A</v>
      </c>
      <c r="BH698" s="92" t="e">
        <f>VLOOKUP(J698,Hoja4!C$2:E$268,3,FALSE)</f>
        <v>#N/A</v>
      </c>
      <c r="BI698" s="92"/>
      <c r="BJ698" s="92"/>
      <c r="BK698" s="32" t="str">
        <f>VLOOKUP(J698,RATES!F$2:K$309,6,FALSE)</f>
        <v>RS</v>
      </c>
    </row>
    <row r="699" spans="1:63" s="32" customFormat="1" ht="15" customHeight="1">
      <c r="A699" s="17">
        <v>31</v>
      </c>
      <c r="B699" s="99">
        <v>0</v>
      </c>
      <c r="C699" s="17" t="s">
        <v>54</v>
      </c>
      <c r="D699" s="18" t="s">
        <v>33</v>
      </c>
      <c r="E699" s="17" t="s">
        <v>512</v>
      </c>
      <c r="F699" s="17" t="s">
        <v>535</v>
      </c>
      <c r="G699" s="18" t="s">
        <v>546</v>
      </c>
      <c r="H699" s="18" t="s">
        <v>35</v>
      </c>
      <c r="I699" s="18">
        <v>30311772</v>
      </c>
      <c r="J699" s="112" t="str">
        <f t="shared" si="593"/>
        <v>30311772-DISEÑO</v>
      </c>
      <c r="K699" s="442" t="s">
        <v>3346</v>
      </c>
      <c r="L699" s="100">
        <v>115750000</v>
      </c>
      <c r="M699" s="19">
        <v>115750000</v>
      </c>
      <c r="N699" s="100">
        <v>0</v>
      </c>
      <c r="O699" s="19">
        <v>0</v>
      </c>
      <c r="P699" s="19">
        <f>50000000-20000000</f>
        <v>30000000</v>
      </c>
      <c r="Q699" s="19">
        <v>65750000</v>
      </c>
      <c r="R699" s="101">
        <v>50000000</v>
      </c>
      <c r="S699" s="20">
        <v>65750000</v>
      </c>
      <c r="T699" s="21"/>
      <c r="U699" s="446">
        <v>0</v>
      </c>
      <c r="V699" s="266">
        <v>0</v>
      </c>
      <c r="W699" s="266">
        <v>0</v>
      </c>
      <c r="X699" s="266">
        <v>0</v>
      </c>
      <c r="Y699" s="266">
        <f t="shared" si="594"/>
        <v>0</v>
      </c>
      <c r="Z699" s="266">
        <v>0</v>
      </c>
      <c r="AA699" s="266">
        <v>0</v>
      </c>
      <c r="AB699" s="266">
        <v>0</v>
      </c>
      <c r="AC699" s="266">
        <v>0</v>
      </c>
      <c r="AD699" s="266">
        <f t="shared" si="595"/>
        <v>0</v>
      </c>
      <c r="AE699" s="266">
        <f t="shared" si="596"/>
        <v>0</v>
      </c>
      <c r="AF699" s="266">
        <f t="shared" si="597"/>
        <v>115750000</v>
      </c>
      <c r="AG699" s="18" t="s">
        <v>51</v>
      </c>
      <c r="AH699" s="17" t="s">
        <v>685</v>
      </c>
      <c r="AI699" s="81" t="s">
        <v>57</v>
      </c>
      <c r="AJ699" s="22"/>
      <c r="AK699" s="23"/>
      <c r="AL699" s="24"/>
      <c r="AM699" s="23"/>
      <c r="AN699" t="str">
        <f t="shared" si="598"/>
        <v>OR PRO.CODIGO=30311772</v>
      </c>
      <c r="AO699">
        <f t="shared" si="599"/>
        <v>8</v>
      </c>
      <c r="AP699" t="e">
        <f>VLOOKUP(J699,#REF!,5,FALSE)</f>
        <v>#REF!</v>
      </c>
      <c r="AQ699"/>
      <c r="AR699" t="e">
        <f>VLOOKUP(J699,#REF!,6,FALSE)</f>
        <v>#REF!</v>
      </c>
      <c r="AS699" s="32" t="e">
        <f>VLOOKUP(I699,'convenios 2017'!A$2:O$82,15,FALSE)</f>
        <v>#N/A</v>
      </c>
      <c r="AT699" s="373">
        <f t="shared" si="601"/>
        <v>0</v>
      </c>
      <c r="AU699" s="32" t="e">
        <f>VLOOKUP(I699,'convenio 2016'!A$2:N$196,14,FALSE)</f>
        <v>#N/A</v>
      </c>
      <c r="AV699" s="32" t="e">
        <f>VLOOKUP(I699,'convenio 2015'!A$4:M$228,13,FALSE)</f>
        <v>#N/A</v>
      </c>
      <c r="AW699" s="32" t="e">
        <f>VLOOKUP(J699,#REF!,6,FALSE)</f>
        <v>#REF!</v>
      </c>
      <c r="AX699" s="373">
        <f t="shared" si="600"/>
        <v>0</v>
      </c>
      <c r="AY699" s="32" t="e">
        <v>#N/A</v>
      </c>
      <c r="AZ699" s="32" t="e">
        <v>#N/A</v>
      </c>
      <c r="BA699" s="377" t="e">
        <v>#N/A</v>
      </c>
      <c r="BB699" s="431"/>
      <c r="BC699" s="32">
        <f>VLOOKUP(J699,'RATE JUNIO '!F$2:K$346,6,FALSE)</f>
        <v>0</v>
      </c>
      <c r="BD699" s="32" t="s">
        <v>3458</v>
      </c>
      <c r="BE699" s="92">
        <f>VLOOKUP(J699,'RATES 30-06-2017'!F$2:K$374,6,FALSE)</f>
        <v>0</v>
      </c>
      <c r="BF699" s="92"/>
      <c r="BG699" s="92" t="e">
        <f>VLOOKUP(J699,Hoja4!C$2:E$268,2,FALSE)</f>
        <v>#N/A</v>
      </c>
      <c r="BH699" s="92" t="e">
        <f>VLOOKUP(J699,Hoja4!C$2:E$268,3,FALSE)</f>
        <v>#N/A</v>
      </c>
      <c r="BI699" s="92"/>
      <c r="BJ699" s="92"/>
    </row>
    <row r="700" spans="1:63" s="32" customFormat="1" ht="15" customHeight="1">
      <c r="A700" s="17">
        <v>31</v>
      </c>
      <c r="B700" s="99">
        <v>15</v>
      </c>
      <c r="C700" s="17" t="s">
        <v>54</v>
      </c>
      <c r="D700" s="18" t="s">
        <v>69</v>
      </c>
      <c r="E700" s="17" t="s">
        <v>512</v>
      </c>
      <c r="F700" s="17" t="s">
        <v>535</v>
      </c>
      <c r="G700" s="18" t="s">
        <v>542</v>
      </c>
      <c r="H700" s="18" t="s">
        <v>35</v>
      </c>
      <c r="I700" s="18">
        <v>30338024</v>
      </c>
      <c r="J700" s="112" t="str">
        <f>CONCATENATE(I700,"-",H700)</f>
        <v>30338024-DISEÑO</v>
      </c>
      <c r="K700" s="442" t="s">
        <v>3254</v>
      </c>
      <c r="L700" s="100">
        <v>33000000</v>
      </c>
      <c r="M700" s="19">
        <v>33000000</v>
      </c>
      <c r="N700" s="100">
        <v>0</v>
      </c>
      <c r="O700" s="19">
        <v>0</v>
      </c>
      <c r="P700" s="19">
        <f>33000000-14429500</f>
        <v>18570500</v>
      </c>
      <c r="Q700" s="19">
        <v>0</v>
      </c>
      <c r="R700" s="101">
        <v>33000000</v>
      </c>
      <c r="S700" s="20">
        <v>0</v>
      </c>
      <c r="T700" s="21">
        <v>0</v>
      </c>
      <c r="U700" s="446">
        <v>0</v>
      </c>
      <c r="V700" s="266">
        <v>0</v>
      </c>
      <c r="W700" s="266">
        <v>0</v>
      </c>
      <c r="X700" s="266">
        <v>0</v>
      </c>
      <c r="Y700" s="266">
        <f t="shared" si="594"/>
        <v>0</v>
      </c>
      <c r="Z700" s="266">
        <v>0</v>
      </c>
      <c r="AA700" s="266">
        <v>0</v>
      </c>
      <c r="AB700" s="266">
        <v>0</v>
      </c>
      <c r="AC700" s="266">
        <v>0</v>
      </c>
      <c r="AD700" s="266">
        <f t="shared" si="595"/>
        <v>0</v>
      </c>
      <c r="AE700" s="266">
        <f t="shared" si="596"/>
        <v>0</v>
      </c>
      <c r="AF700" s="266">
        <f t="shared" si="597"/>
        <v>33000000</v>
      </c>
      <c r="AG700" s="18" t="s">
        <v>51</v>
      </c>
      <c r="AH700" s="17" t="s">
        <v>685</v>
      </c>
      <c r="AI700" s="81" t="s">
        <v>30</v>
      </c>
      <c r="AJ700" s="22" t="s">
        <v>31</v>
      </c>
      <c r="AK700" s="23" t="s">
        <v>30</v>
      </c>
      <c r="AL700" s="24" t="s">
        <v>549</v>
      </c>
      <c r="AM700" s="23"/>
      <c r="AN700" t="str">
        <f>CONCATENATE( "OR PRO.CODIGO=",I700)</f>
        <v>OR PRO.CODIGO=30338024</v>
      </c>
      <c r="AO700">
        <f t="shared" si="599"/>
        <v>8</v>
      </c>
      <c r="AP700" t="e">
        <f>VLOOKUP(J700,#REF!,5,FALSE)</f>
        <v>#REF!</v>
      </c>
      <c r="AQ700"/>
      <c r="AR700" t="e">
        <f>VLOOKUP(J700,#REF!,6,FALSE)</f>
        <v>#REF!</v>
      </c>
      <c r="AS700" s="32" t="e">
        <f>VLOOKUP(I700,'convenios 2017'!A$2:O$82,15,FALSE)</f>
        <v>#N/A</v>
      </c>
      <c r="AT700" s="373">
        <f t="shared" si="601"/>
        <v>0</v>
      </c>
      <c r="AU700" s="32" t="e">
        <f>VLOOKUP(I700,'convenio 2016'!A$2:N$196,14,FALSE)</f>
        <v>#N/A</v>
      </c>
      <c r="AV700" s="32" t="e">
        <f>VLOOKUP(I700,'convenio 2015'!A$4:M$228,13,FALSE)</f>
        <v>#N/A</v>
      </c>
      <c r="AW700" s="32" t="e">
        <f>VLOOKUP(J700,#REF!,6,FALSE)</f>
        <v>#REF!</v>
      </c>
      <c r="AX700" s="373">
        <f t="shared" si="600"/>
        <v>0</v>
      </c>
      <c r="AY700" s="32" t="e">
        <v>#N/A</v>
      </c>
      <c r="AZ700" s="32" t="e">
        <v>#N/A</v>
      </c>
      <c r="BA700" s="377" t="e">
        <v>#N/A</v>
      </c>
      <c r="BB700" s="431"/>
      <c r="BC700" s="32" t="str">
        <f>VLOOKUP(J700,'RATE JUNIO '!F$2:K$346,6,FALSE)</f>
        <v>RS</v>
      </c>
      <c r="BD700" s="32" t="s">
        <v>3458</v>
      </c>
      <c r="BE700" s="92" t="str">
        <f>VLOOKUP(J700,'RATES 30-06-2017'!F$2:K$374,6,FALSE)</f>
        <v>RS</v>
      </c>
      <c r="BF700" s="92"/>
      <c r="BG700" s="92" t="e">
        <f>VLOOKUP(J700,Hoja4!C$2:E$268,2,FALSE)</f>
        <v>#N/A</v>
      </c>
      <c r="BH700" s="92" t="e">
        <f>VLOOKUP(J700,Hoja4!C$2:E$268,3,FALSE)</f>
        <v>#N/A</v>
      </c>
      <c r="BI700" s="92"/>
      <c r="BJ700" s="92"/>
      <c r="BK700" s="32" t="str">
        <f>VLOOKUP(J700,RATES!F$2:K$309,6,FALSE)</f>
        <v>RS</v>
      </c>
    </row>
    <row r="701" spans="1:63" s="32" customFormat="1" ht="15" customHeight="1">
      <c r="A701" s="17">
        <v>31</v>
      </c>
      <c r="B701" s="99">
        <v>0</v>
      </c>
      <c r="C701" s="17" t="s">
        <v>54</v>
      </c>
      <c r="D701" s="18" t="s">
        <v>33</v>
      </c>
      <c r="E701" s="17" t="s">
        <v>512</v>
      </c>
      <c r="F701" s="17" t="s">
        <v>535</v>
      </c>
      <c r="G701" s="18" t="s">
        <v>546</v>
      </c>
      <c r="H701" s="18" t="s">
        <v>27</v>
      </c>
      <c r="I701" s="18">
        <v>30455973</v>
      </c>
      <c r="J701" s="112" t="str">
        <f t="shared" si="593"/>
        <v>30455973-EJECUCION</v>
      </c>
      <c r="K701" s="442" t="s">
        <v>550</v>
      </c>
      <c r="L701" s="100">
        <v>90519000</v>
      </c>
      <c r="M701" s="19">
        <v>90519000</v>
      </c>
      <c r="N701" s="100">
        <v>0</v>
      </c>
      <c r="O701" s="19">
        <v>0</v>
      </c>
      <c r="P701" s="19">
        <v>30000000</v>
      </c>
      <c r="Q701" s="19">
        <v>60519000</v>
      </c>
      <c r="R701" s="101">
        <v>30000000</v>
      </c>
      <c r="S701" s="20">
        <v>60519000</v>
      </c>
      <c r="T701" s="41">
        <v>0</v>
      </c>
      <c r="U701" s="446">
        <v>0</v>
      </c>
      <c r="V701" s="266">
        <v>0</v>
      </c>
      <c r="W701" s="266">
        <v>0</v>
      </c>
      <c r="X701" s="266">
        <v>0</v>
      </c>
      <c r="Y701" s="266">
        <f t="shared" si="594"/>
        <v>0</v>
      </c>
      <c r="Z701" s="266">
        <v>0</v>
      </c>
      <c r="AA701" s="266">
        <v>0</v>
      </c>
      <c r="AB701" s="266">
        <v>0</v>
      </c>
      <c r="AC701" s="266">
        <v>0</v>
      </c>
      <c r="AD701" s="266">
        <f t="shared" si="595"/>
        <v>0</v>
      </c>
      <c r="AE701" s="266">
        <f t="shared" si="596"/>
        <v>0</v>
      </c>
      <c r="AF701" s="266">
        <f t="shared" si="597"/>
        <v>90519000</v>
      </c>
      <c r="AG701" s="18" t="s">
        <v>133</v>
      </c>
      <c r="AH701" s="17" t="s">
        <v>685</v>
      </c>
      <c r="AI701" s="81" t="s">
        <v>57</v>
      </c>
      <c r="AJ701" s="42"/>
      <c r="AK701" s="43"/>
      <c r="AL701" s="46"/>
      <c r="AM701" s="43"/>
      <c r="AN701" t="str">
        <f t="shared" si="598"/>
        <v>OR PRO.CODIGO=30455973</v>
      </c>
      <c r="AO701">
        <f t="shared" si="599"/>
        <v>8</v>
      </c>
      <c r="AP701" t="e">
        <f>VLOOKUP(J701,#REF!,5,FALSE)</f>
        <v>#REF!</v>
      </c>
      <c r="AQ701"/>
      <c r="AR701" t="e">
        <f>VLOOKUP(J701,#REF!,6,FALSE)</f>
        <v>#REF!</v>
      </c>
      <c r="AS701" s="32" t="e">
        <f>VLOOKUP(I701,'convenios 2017'!A$2:O$82,15,FALSE)</f>
        <v>#N/A</v>
      </c>
      <c r="AT701" s="373">
        <f t="shared" si="601"/>
        <v>0</v>
      </c>
      <c r="AU701" s="32" t="e">
        <f>VLOOKUP(I701,'convenio 2016'!A$2:N$196,14,FALSE)</f>
        <v>#N/A</v>
      </c>
      <c r="AV701" s="32" t="e">
        <f>VLOOKUP(I701,'convenio 2015'!A$4:M$228,13,FALSE)</f>
        <v>#N/A</v>
      </c>
      <c r="AW701" s="32" t="e">
        <f>VLOOKUP(J701,#REF!,6,FALSE)</f>
        <v>#REF!</v>
      </c>
      <c r="AX701" s="373">
        <f t="shared" si="600"/>
        <v>0</v>
      </c>
      <c r="AY701" s="32" t="e">
        <v>#N/A</v>
      </c>
      <c r="AZ701" s="32" t="e">
        <v>#N/A</v>
      </c>
      <c r="BA701" s="377" t="e">
        <v>#N/A</v>
      </c>
      <c r="BB701" s="431"/>
      <c r="BC701" s="32">
        <f>VLOOKUP(J701,'RATE JUNIO '!F$2:K$346,6,FALSE)</f>
        <v>0</v>
      </c>
      <c r="BD701" s="32" t="s">
        <v>3458</v>
      </c>
      <c r="BE701" s="92">
        <f>VLOOKUP(J701,'RATES 30-06-2017'!F$2:K$374,6,FALSE)</f>
        <v>0</v>
      </c>
      <c r="BF701" s="92"/>
      <c r="BG701" s="92" t="e">
        <f>VLOOKUP(J701,Hoja4!C$2:E$268,2,FALSE)</f>
        <v>#N/A</v>
      </c>
      <c r="BH701" s="92" t="e">
        <f>VLOOKUP(J701,Hoja4!C$2:E$268,3,FALSE)</f>
        <v>#N/A</v>
      </c>
      <c r="BI701" s="92"/>
      <c r="BJ701" s="92"/>
    </row>
    <row r="702" spans="1:63" s="32" customFormat="1" ht="15" customHeight="1">
      <c r="A702" s="17">
        <v>31</v>
      </c>
      <c r="B702" s="99">
        <v>16</v>
      </c>
      <c r="C702" s="17" t="s">
        <v>54</v>
      </c>
      <c r="D702" s="18" t="s">
        <v>69</v>
      </c>
      <c r="E702" s="17" t="s">
        <v>512</v>
      </c>
      <c r="F702" s="17" t="s">
        <v>535</v>
      </c>
      <c r="G702" s="18" t="s">
        <v>542</v>
      </c>
      <c r="H702" s="18" t="s">
        <v>35</v>
      </c>
      <c r="I702" s="18">
        <v>30338523</v>
      </c>
      <c r="J702" s="112" t="str">
        <f>CONCATENATE(I702,"-",H702)</f>
        <v>30338523-DISEÑO</v>
      </c>
      <c r="K702" s="442" t="s">
        <v>3255</v>
      </c>
      <c r="L702" s="100">
        <v>30353101</v>
      </c>
      <c r="M702" s="125">
        <v>30353101</v>
      </c>
      <c r="N702" s="100">
        <v>0</v>
      </c>
      <c r="O702" s="125">
        <v>0</v>
      </c>
      <c r="P702" s="125">
        <v>30353101</v>
      </c>
      <c r="Q702" s="19">
        <v>0</v>
      </c>
      <c r="R702" s="101">
        <v>30353101</v>
      </c>
      <c r="S702" s="20">
        <v>0</v>
      </c>
      <c r="T702" s="21">
        <v>0</v>
      </c>
      <c r="U702" s="446">
        <v>0</v>
      </c>
      <c r="V702" s="266">
        <v>0</v>
      </c>
      <c r="W702" s="266">
        <v>0</v>
      </c>
      <c r="X702" s="266">
        <v>0</v>
      </c>
      <c r="Y702" s="266">
        <f t="shared" si="594"/>
        <v>0</v>
      </c>
      <c r="Z702" s="266">
        <v>0</v>
      </c>
      <c r="AA702" s="266">
        <v>0</v>
      </c>
      <c r="AB702" s="266">
        <v>0</v>
      </c>
      <c r="AC702" s="266">
        <v>0</v>
      </c>
      <c r="AD702" s="266">
        <f t="shared" si="595"/>
        <v>0</v>
      </c>
      <c r="AE702" s="266">
        <f t="shared" si="596"/>
        <v>0</v>
      </c>
      <c r="AF702" s="266">
        <f t="shared" si="597"/>
        <v>30353101</v>
      </c>
      <c r="AG702" s="18" t="s">
        <v>51</v>
      </c>
      <c r="AH702" s="17" t="s">
        <v>685</v>
      </c>
      <c r="AI702" s="81" t="s">
        <v>30</v>
      </c>
      <c r="AJ702" s="22" t="s">
        <v>31</v>
      </c>
      <c r="AK702" s="23" t="s">
        <v>30</v>
      </c>
      <c r="AL702" s="24" t="s">
        <v>552</v>
      </c>
      <c r="AM702" s="23"/>
      <c r="AN702" t="str">
        <f>CONCATENATE( "OR PRO.CODIGO=",I702)</f>
        <v>OR PRO.CODIGO=30338523</v>
      </c>
      <c r="AO702">
        <f t="shared" si="599"/>
        <v>8</v>
      </c>
      <c r="AP702" t="e">
        <f>VLOOKUP(J702,#REF!,5,FALSE)</f>
        <v>#REF!</v>
      </c>
      <c r="AQ702"/>
      <c r="AR702" t="e">
        <f>VLOOKUP(J702,#REF!,6,FALSE)</f>
        <v>#REF!</v>
      </c>
      <c r="AS702" s="32" t="e">
        <f>VLOOKUP(I702,'convenios 2017'!A$2:O$82,15,FALSE)</f>
        <v>#N/A</v>
      </c>
      <c r="AT702" s="373">
        <f t="shared" si="601"/>
        <v>0</v>
      </c>
      <c r="AU702" s="32" t="e">
        <f>VLOOKUP(I702,'convenio 2016'!A$2:N$196,14,FALSE)</f>
        <v>#N/A</v>
      </c>
      <c r="AV702" s="32" t="e">
        <f>VLOOKUP(I702,'convenio 2015'!A$4:M$228,13,FALSE)</f>
        <v>#N/A</v>
      </c>
      <c r="AW702" s="32" t="e">
        <f>VLOOKUP(J702,#REF!,6,FALSE)</f>
        <v>#REF!</v>
      </c>
      <c r="AX702" s="373">
        <f t="shared" si="600"/>
        <v>0</v>
      </c>
      <c r="AY702" s="32" t="e">
        <v>#N/A</v>
      </c>
      <c r="AZ702" s="32" t="e">
        <v>#N/A</v>
      </c>
      <c r="BA702" s="377" t="e">
        <v>#N/A</v>
      </c>
      <c r="BB702" s="431"/>
      <c r="BC702" s="32" t="str">
        <f>VLOOKUP(J702,'RATE JUNIO '!F$2:K$346,6,FALSE)</f>
        <v>RS</v>
      </c>
      <c r="BD702" s="32" t="s">
        <v>3458</v>
      </c>
      <c r="BE702" s="92" t="str">
        <f>VLOOKUP(J702,'RATES 30-06-2017'!F$2:K$374,6,FALSE)</f>
        <v>RS</v>
      </c>
      <c r="BF702" s="92"/>
      <c r="BG702" s="92" t="e">
        <f>VLOOKUP(J702,Hoja4!C$2:E$268,2,FALSE)</f>
        <v>#N/A</v>
      </c>
      <c r="BH702" s="92" t="e">
        <f>VLOOKUP(J702,Hoja4!C$2:E$268,3,FALSE)</f>
        <v>#N/A</v>
      </c>
      <c r="BI702" s="92"/>
      <c r="BJ702" s="92"/>
      <c r="BK702" s="32" t="str">
        <f>VLOOKUP(J702,RATES!F$2:K$309,6,FALSE)</f>
        <v>RS</v>
      </c>
    </row>
    <row r="703" spans="1:63">
      <c r="A703" s="86"/>
      <c r="B703" s="302"/>
      <c r="C703" s="86"/>
      <c r="D703" s="87"/>
      <c r="E703" s="86"/>
      <c r="F703" s="86"/>
      <c r="G703" s="88"/>
      <c r="H703" s="86"/>
      <c r="I703" s="88"/>
      <c r="J703" s="302"/>
      <c r="K703" s="110" t="s">
        <v>66</v>
      </c>
      <c r="L703" s="25">
        <f>SUBTOTAL(9,L695:L702)</f>
        <v>875116101</v>
      </c>
      <c r="M703" s="111">
        <f>SUBTOTAL(9,M695:M702)</f>
        <v>946307101</v>
      </c>
      <c r="N703" s="25">
        <v>0</v>
      </c>
      <c r="O703" s="111">
        <f>SUBTOTAL(9,O695:O702)</f>
        <v>0</v>
      </c>
      <c r="P703" s="111">
        <f>SUBTOTAL(9,P695:P702)</f>
        <v>249903069</v>
      </c>
      <c r="Q703" s="109">
        <v>578269000</v>
      </c>
      <c r="R703" s="25">
        <v>296847101</v>
      </c>
      <c r="S703" s="25">
        <v>578269000</v>
      </c>
      <c r="T703" s="25">
        <v>0</v>
      </c>
      <c r="U703" s="111">
        <f t="shared" ref="U703:AF703" si="602">SUBTOTAL(9,U695:U702)</f>
        <v>116626390</v>
      </c>
      <c r="V703" s="111">
        <f t="shared" si="602"/>
        <v>0</v>
      </c>
      <c r="W703" s="111">
        <f t="shared" si="602"/>
        <v>0</v>
      </c>
      <c r="X703" s="111">
        <f t="shared" si="602"/>
        <v>0</v>
      </c>
      <c r="Y703" s="111">
        <f t="shared" si="602"/>
        <v>0</v>
      </c>
      <c r="Z703" s="111">
        <f t="shared" si="602"/>
        <v>0</v>
      </c>
      <c r="AA703" s="111">
        <f t="shared" si="602"/>
        <v>0</v>
      </c>
      <c r="AB703" s="111">
        <f t="shared" si="602"/>
        <v>71191000</v>
      </c>
      <c r="AC703" s="111">
        <f t="shared" si="602"/>
        <v>45435390</v>
      </c>
      <c r="AD703" s="111">
        <f t="shared" si="602"/>
        <v>116626390</v>
      </c>
      <c r="AE703" s="111">
        <f t="shared" si="602"/>
        <v>0</v>
      </c>
      <c r="AF703" s="111">
        <f t="shared" si="602"/>
        <v>829680711</v>
      </c>
      <c r="AG703" s="88"/>
      <c r="AH703" s="86"/>
      <c r="AI703" s="257"/>
      <c r="AK703" s="23"/>
      <c r="AL703" s="24"/>
      <c r="AM703" s="23"/>
      <c r="AN703" s="92"/>
      <c r="AO703" s="92"/>
      <c r="AP703" s="92"/>
      <c r="AQ703" s="92"/>
      <c r="AR703" s="92"/>
      <c r="AS703" s="92"/>
      <c r="AT703" s="92"/>
      <c r="AU703" s="92"/>
      <c r="AV703" s="92"/>
      <c r="AW703" s="92"/>
      <c r="AX703" s="92"/>
      <c r="AZ703" s="32" t="s">
        <v>3142</v>
      </c>
    </row>
    <row r="704" spans="1:63" ht="5.25" customHeight="1">
      <c r="A704" s="86"/>
      <c r="B704" s="302"/>
      <c r="C704" s="86"/>
      <c r="D704" s="87"/>
      <c r="E704" s="86"/>
      <c r="F704" s="86"/>
      <c r="G704" s="88"/>
      <c r="H704" s="86"/>
      <c r="I704" s="88"/>
      <c r="J704" s="302"/>
      <c r="K704" s="303"/>
      <c r="L704" s="302"/>
      <c r="M704" s="86"/>
      <c r="N704" s="302"/>
      <c r="O704" s="86"/>
      <c r="P704" s="86"/>
      <c r="Q704" s="302"/>
      <c r="R704" s="302"/>
      <c r="S704" s="302"/>
      <c r="T704" s="302"/>
      <c r="U704" s="302"/>
      <c r="V704" s="122"/>
      <c r="W704" s="122"/>
      <c r="X704" s="122"/>
      <c r="Y704" s="122"/>
      <c r="Z704" s="122"/>
      <c r="AA704" s="122"/>
      <c r="AB704" s="122"/>
      <c r="AC704" s="122"/>
      <c r="AD704" s="122"/>
      <c r="AE704" s="122"/>
      <c r="AF704" s="122"/>
      <c r="AG704" s="88"/>
      <c r="AH704" s="86"/>
      <c r="AI704" s="257"/>
      <c r="AK704" s="23"/>
      <c r="AL704" s="24"/>
      <c r="AM704" s="23"/>
      <c r="AZ704" s="32" t="s">
        <v>3142</v>
      </c>
    </row>
    <row r="705" spans="1:63" ht="15" customHeight="1">
      <c r="A705" s="86"/>
      <c r="B705" s="302"/>
      <c r="C705" s="86"/>
      <c r="D705" s="87"/>
      <c r="E705" s="86"/>
      <c r="F705" s="86"/>
      <c r="G705" s="88"/>
      <c r="H705" s="86"/>
      <c r="I705" s="88"/>
      <c r="J705" s="302"/>
      <c r="K705" s="260" t="s">
        <v>553</v>
      </c>
      <c r="L705" s="57">
        <f>L703+L692</f>
        <v>1220690101</v>
      </c>
      <c r="M705" s="111">
        <f>M703+M692+M687</f>
        <v>5298027696</v>
      </c>
      <c r="N705" s="57">
        <v>0</v>
      </c>
      <c r="O705" s="111">
        <f>O703+O692+O687</f>
        <v>3926418191</v>
      </c>
      <c r="P705" s="111">
        <f>P703+P692+P687</f>
        <v>521047569</v>
      </c>
      <c r="Q705" s="111">
        <v>578269000</v>
      </c>
      <c r="R705" s="57">
        <v>642421101</v>
      </c>
      <c r="S705" s="57">
        <v>578269000</v>
      </c>
      <c r="T705" s="57">
        <v>0</v>
      </c>
      <c r="U705" s="111">
        <f t="shared" ref="U705:AF705" si="603">U703+U692+U687</f>
        <v>193936240</v>
      </c>
      <c r="V705" s="111">
        <f t="shared" si="603"/>
        <v>0</v>
      </c>
      <c r="W705" s="111">
        <f t="shared" si="603"/>
        <v>0</v>
      </c>
      <c r="X705" s="111">
        <f t="shared" si="603"/>
        <v>0</v>
      </c>
      <c r="Y705" s="111">
        <f t="shared" si="603"/>
        <v>0</v>
      </c>
      <c r="Z705" s="111">
        <f t="shared" si="603"/>
        <v>0</v>
      </c>
      <c r="AA705" s="111">
        <f t="shared" si="603"/>
        <v>0</v>
      </c>
      <c r="AB705" s="111">
        <f t="shared" si="603"/>
        <v>71191000</v>
      </c>
      <c r="AC705" s="111">
        <f t="shared" si="603"/>
        <v>45435390</v>
      </c>
      <c r="AD705" s="111">
        <f t="shared" si="603"/>
        <v>116626390</v>
      </c>
      <c r="AE705" s="111">
        <f t="shared" si="603"/>
        <v>77309850</v>
      </c>
      <c r="AF705" s="111">
        <f t="shared" si="603"/>
        <v>1177673265</v>
      </c>
      <c r="AG705" s="88"/>
      <c r="AH705" s="86"/>
      <c r="AI705" s="257"/>
      <c r="AK705" s="23"/>
      <c r="AL705" s="24"/>
      <c r="AM705" s="23"/>
      <c r="AN705" s="92"/>
      <c r="AO705" s="92"/>
      <c r="AP705" s="92"/>
      <c r="AQ705" s="92"/>
      <c r="AR705" s="92"/>
      <c r="AS705" s="92"/>
      <c r="AT705" s="92"/>
      <c r="AU705" s="92"/>
      <c r="AV705" s="92"/>
      <c r="AW705" s="92"/>
      <c r="AX705" s="92"/>
      <c r="AZ705" s="32" t="s">
        <v>3142</v>
      </c>
    </row>
    <row r="706" spans="1:63" s="86" customFormat="1" ht="7.5" customHeight="1">
      <c r="D706" s="87"/>
      <c r="G706" s="88"/>
      <c r="I706" s="88"/>
      <c r="K706" s="89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  <c r="AA706" s="78"/>
      <c r="AB706" s="78"/>
      <c r="AC706" s="78"/>
      <c r="AD706" s="78"/>
      <c r="AE706" s="78"/>
      <c r="AF706" s="78"/>
      <c r="AG706" s="88"/>
      <c r="AI706" s="257"/>
      <c r="AK706" s="79"/>
      <c r="AL706" s="75"/>
      <c r="AM706" s="79"/>
      <c r="AZ706" s="32" t="s">
        <v>3142</v>
      </c>
      <c r="BA706" s="87"/>
      <c r="BB706" s="432"/>
    </row>
    <row r="707" spans="1:63" ht="15" customHeight="1">
      <c r="A707" s="67"/>
      <c r="B707" s="69"/>
      <c r="C707" s="67"/>
      <c r="D707" s="67"/>
      <c r="E707" s="67"/>
      <c r="F707" s="67"/>
      <c r="G707" s="67"/>
      <c r="H707" s="67"/>
      <c r="I707" s="285"/>
      <c r="J707" s="69"/>
      <c r="K707" s="259" t="s">
        <v>554</v>
      </c>
      <c r="L707" s="69"/>
      <c r="M707" s="67"/>
      <c r="N707" s="69"/>
      <c r="O707" s="67"/>
      <c r="P707" s="67"/>
      <c r="Q707" s="68"/>
      <c r="R707" s="69"/>
      <c r="S707" s="69"/>
      <c r="T707" s="69"/>
      <c r="U707" s="68"/>
      <c r="V707" s="124"/>
      <c r="W707" s="124"/>
      <c r="X707" s="124"/>
      <c r="Y707" s="124"/>
      <c r="Z707" s="124"/>
      <c r="AA707" s="124"/>
      <c r="AB707" s="124"/>
      <c r="AC707" s="124"/>
      <c r="AD707" s="124"/>
      <c r="AE707" s="124"/>
      <c r="AF707" s="124"/>
      <c r="AG707" s="285"/>
      <c r="AH707" s="67"/>
      <c r="AI707" s="68"/>
      <c r="AK707" s="23"/>
      <c r="AL707" s="24"/>
      <c r="AM707" s="23"/>
      <c r="AZ707" s="32" t="s">
        <v>3142</v>
      </c>
    </row>
    <row r="708" spans="1:63">
      <c r="A708" s="86"/>
      <c r="B708" s="302"/>
      <c r="C708" s="86"/>
      <c r="D708" s="87"/>
      <c r="E708" s="86"/>
      <c r="F708" s="86"/>
      <c r="G708" s="88"/>
      <c r="H708" s="86"/>
      <c r="I708" s="88"/>
      <c r="J708" s="302"/>
      <c r="K708" s="16" t="s">
        <v>22</v>
      </c>
      <c r="L708" s="302"/>
      <c r="M708" s="86"/>
      <c r="N708" s="302"/>
      <c r="O708" s="86"/>
      <c r="P708" s="86"/>
      <c r="Q708" s="302"/>
      <c r="R708" s="302"/>
      <c r="S708" s="302"/>
      <c r="T708" s="302"/>
      <c r="U708" s="302"/>
      <c r="V708" s="122"/>
      <c r="W708" s="122"/>
      <c r="X708" s="122"/>
      <c r="Y708" s="122"/>
      <c r="Z708" s="122"/>
      <c r="AA708" s="122"/>
      <c r="AB708" s="122"/>
      <c r="AC708" s="122"/>
      <c r="AD708" s="122"/>
      <c r="AE708" s="122"/>
      <c r="AF708" s="122"/>
      <c r="AG708" s="88"/>
      <c r="AH708" s="86"/>
      <c r="AI708" s="257"/>
      <c r="AK708" s="23"/>
      <c r="AL708" s="24"/>
      <c r="AM708" s="23"/>
      <c r="AZ708" s="32" t="s">
        <v>3142</v>
      </c>
    </row>
    <row r="709" spans="1:63" s="32" customFormat="1" ht="15" customHeight="1">
      <c r="A709" s="17">
        <v>31</v>
      </c>
      <c r="B709" s="99">
        <v>2</v>
      </c>
      <c r="C709" s="17" t="s">
        <v>23</v>
      </c>
      <c r="D709" s="18" t="s">
        <v>90</v>
      </c>
      <c r="E709" s="17" t="s">
        <v>512</v>
      </c>
      <c r="F709" s="17" t="s">
        <v>512</v>
      </c>
      <c r="G709" s="18" t="s">
        <v>555</v>
      </c>
      <c r="H709" s="18" t="s">
        <v>35</v>
      </c>
      <c r="I709" s="18">
        <v>30116040</v>
      </c>
      <c r="J709" s="112" t="str">
        <f t="shared" ref="J709:J710" si="604">CONCATENATE(I709,"-",H709)</f>
        <v>30116040-DISEÑO</v>
      </c>
      <c r="K709" s="442" t="s">
        <v>3256</v>
      </c>
      <c r="L709" s="100">
        <v>43969000</v>
      </c>
      <c r="M709" s="19">
        <v>43969000</v>
      </c>
      <c r="N709" s="100">
        <v>16502000</v>
      </c>
      <c r="O709" s="19">
        <v>1502000</v>
      </c>
      <c r="P709" s="19">
        <v>42467000</v>
      </c>
      <c r="Q709" s="19">
        <v>0</v>
      </c>
      <c r="R709" s="101">
        <v>27467000</v>
      </c>
      <c r="S709" s="20">
        <v>0</v>
      </c>
      <c r="T709" s="21">
        <v>0</v>
      </c>
      <c r="U709" s="21">
        <v>42467000</v>
      </c>
      <c r="V709" s="266">
        <v>0</v>
      </c>
      <c r="W709" s="266">
        <v>4208880</v>
      </c>
      <c r="X709" s="266">
        <v>0</v>
      </c>
      <c r="Y709" s="266">
        <f t="shared" ref="Y709:Y710" si="605">V709+W709+X709</f>
        <v>4208880</v>
      </c>
      <c r="Z709" s="266">
        <v>10522200</v>
      </c>
      <c r="AA709" s="266">
        <v>10522200</v>
      </c>
      <c r="AB709" s="266">
        <v>0</v>
      </c>
      <c r="AC709" s="266">
        <v>0</v>
      </c>
      <c r="AD709" s="266">
        <f t="shared" ref="AD709:AD710" si="606">V709+W709+X709+Z709+AA709+AB709+AC709</f>
        <v>25253280</v>
      </c>
      <c r="AE709" s="266">
        <f t="shared" ref="AE709:AE710" si="607">U709-AD709</f>
        <v>17213720</v>
      </c>
      <c r="AF709" s="266">
        <f t="shared" ref="AF709:AF710" si="608">M709-(O709+U709)</f>
        <v>0</v>
      </c>
      <c r="AG709" s="18" t="s">
        <v>3419</v>
      </c>
      <c r="AH709" s="17" t="s">
        <v>691</v>
      </c>
      <c r="AI709" s="81" t="s">
        <v>30</v>
      </c>
      <c r="AJ709" s="22" t="s">
        <v>31</v>
      </c>
      <c r="AK709" s="23" t="s">
        <v>30</v>
      </c>
      <c r="AL709" s="24" t="s">
        <v>398</v>
      </c>
      <c r="AM709" s="23" t="s">
        <v>45</v>
      </c>
      <c r="AN709" t="str">
        <f t="shared" ref="AN709:AN710" si="609">CONCATENATE( "OR PRO.CODIGO=",I709)</f>
        <v>OR PRO.CODIGO=30116040</v>
      </c>
      <c r="AO709">
        <f>LEN(I709)</f>
        <v>8</v>
      </c>
      <c r="AP709" t="e">
        <f>VLOOKUP(J709,#REF!,5,FALSE)</f>
        <v>#REF!</v>
      </c>
      <c r="AQ709"/>
      <c r="AR709" t="e">
        <f>VLOOKUP(J709,#REF!,6,FALSE)</f>
        <v>#REF!</v>
      </c>
      <c r="AS709" s="32" t="e">
        <f>VLOOKUP(I709,'convenios 2017'!A$2:O$82,15,FALSE)</f>
        <v>#N/A</v>
      </c>
      <c r="AT709" s="373">
        <f>O709+AD709</f>
        <v>26755280</v>
      </c>
      <c r="AU709" s="32" t="str">
        <f>VLOOKUP(I709,'convenio 2016'!A$2:N$196,14,FALSE)</f>
        <v>toma razon</v>
      </c>
      <c r="AV709" s="32" t="e">
        <f>VLOOKUP(I709,'convenio 2015'!A$4:M$228,13,FALSE)</f>
        <v>#N/A</v>
      </c>
      <c r="AW709" s="32" t="e">
        <f>VLOOKUP(J709,#REF!,6,FALSE)</f>
        <v>#REF!</v>
      </c>
      <c r="AX709" s="373">
        <f>O709+AD709</f>
        <v>26755280</v>
      </c>
      <c r="AY709" s="32" t="s">
        <v>2408</v>
      </c>
      <c r="AZ709" s="32" t="s">
        <v>2015</v>
      </c>
      <c r="BA709" s="377">
        <v>875</v>
      </c>
      <c r="BB709" s="431">
        <v>42534</v>
      </c>
      <c r="BC709" s="32" t="str">
        <f>VLOOKUP(J709,'RATE JUNIO '!F$2:K$346,6,FALSE)</f>
        <v>RS</v>
      </c>
      <c r="BD709" s="32" t="s">
        <v>3458</v>
      </c>
      <c r="BE709" s="92" t="str">
        <f>VLOOKUP(J709,'RATES 30-06-2017'!F$2:K$374,6,FALSE)</f>
        <v>RS</v>
      </c>
      <c r="BF709" s="92"/>
      <c r="BG709" s="92" t="str">
        <f>VLOOKUP(J709,Hoja4!C$2:E$268,2,FALSE)</f>
        <v>PV</v>
      </c>
      <c r="BH709" s="92">
        <f>VLOOKUP(J709,Hoja4!C$2:E$268,3,FALSE)</f>
        <v>31</v>
      </c>
      <c r="BI709" s="92"/>
      <c r="BJ709" s="92"/>
      <c r="BK709" s="32" t="str">
        <f>VLOOKUP(J709,RATES!F$2:K$309,6,FALSE)</f>
        <v>RS</v>
      </c>
    </row>
    <row r="710" spans="1:63" s="32" customFormat="1" ht="15" customHeight="1">
      <c r="A710" s="17">
        <v>31</v>
      </c>
      <c r="B710" s="99">
        <v>5</v>
      </c>
      <c r="C710" s="17" t="s">
        <v>23</v>
      </c>
      <c r="D710" s="18" t="s">
        <v>38</v>
      </c>
      <c r="E710" s="17" t="s">
        <v>512</v>
      </c>
      <c r="F710" s="17" t="s">
        <v>512</v>
      </c>
      <c r="G710" s="18" t="s">
        <v>555</v>
      </c>
      <c r="H710" s="18" t="s">
        <v>35</v>
      </c>
      <c r="I710" s="18">
        <v>30135233</v>
      </c>
      <c r="J710" s="112" t="str">
        <f t="shared" si="604"/>
        <v>30135233-DISEÑO</v>
      </c>
      <c r="K710" s="442" t="s">
        <v>3257</v>
      </c>
      <c r="L710" s="100">
        <v>38777000</v>
      </c>
      <c r="M710" s="125">
        <v>46317000</v>
      </c>
      <c r="N710" s="100">
        <v>36317000</v>
      </c>
      <c r="O710" s="125">
        <v>31237000</v>
      </c>
      <c r="P710" s="125">
        <v>15080000</v>
      </c>
      <c r="Q710" s="19">
        <v>0</v>
      </c>
      <c r="R710" s="101">
        <v>2460000</v>
      </c>
      <c r="S710" s="20">
        <v>0</v>
      </c>
      <c r="T710" s="21">
        <v>0</v>
      </c>
      <c r="U710" s="21">
        <v>7540000</v>
      </c>
      <c r="V710" s="266">
        <v>0</v>
      </c>
      <c r="W710" s="266">
        <v>0</v>
      </c>
      <c r="X710" s="266">
        <v>7540000</v>
      </c>
      <c r="Y710" s="266">
        <f t="shared" si="605"/>
        <v>7540000</v>
      </c>
      <c r="Z710" s="266">
        <v>0</v>
      </c>
      <c r="AA710" s="266">
        <v>0</v>
      </c>
      <c r="AB710" s="266">
        <v>0</v>
      </c>
      <c r="AC710" s="266">
        <v>0</v>
      </c>
      <c r="AD710" s="266">
        <f t="shared" si="606"/>
        <v>7540000</v>
      </c>
      <c r="AE710" s="266">
        <f t="shared" si="607"/>
        <v>0</v>
      </c>
      <c r="AF710" s="266">
        <f t="shared" si="608"/>
        <v>7540000</v>
      </c>
      <c r="AG710" s="18" t="s">
        <v>3419</v>
      </c>
      <c r="AH710" s="17" t="s">
        <v>691</v>
      </c>
      <c r="AI710" s="81" t="s">
        <v>30</v>
      </c>
      <c r="AJ710" s="22" t="s">
        <v>31</v>
      </c>
      <c r="AK710" s="23" t="s">
        <v>30</v>
      </c>
      <c r="AL710" s="24" t="s">
        <v>558</v>
      </c>
      <c r="AM710" s="23" t="s">
        <v>45</v>
      </c>
      <c r="AN710" t="str">
        <f t="shared" si="609"/>
        <v>OR PRO.CODIGO=30135233</v>
      </c>
      <c r="AO710">
        <f>LEN(I710)</f>
        <v>8</v>
      </c>
      <c r="AP710" t="e">
        <f>VLOOKUP(J710,#REF!,5,FALSE)</f>
        <v>#REF!</v>
      </c>
      <c r="AQ710"/>
      <c r="AR710" t="e">
        <f>VLOOKUP(J710,#REF!,6,FALSE)</f>
        <v>#REF!</v>
      </c>
      <c r="AS710" s="32" t="e">
        <f>VLOOKUP(I710,'convenios 2017'!A$2:O$82,15,FALSE)</f>
        <v>#N/A</v>
      </c>
      <c r="AT710" s="373">
        <f>O710+AD710</f>
        <v>38777000</v>
      </c>
      <c r="AU710" s="32" t="e">
        <f>VLOOKUP(I710,'convenio 2016'!A$2:N$196,14,FALSE)</f>
        <v>#N/A</v>
      </c>
      <c r="AV710" s="32" t="str">
        <f>VLOOKUP(I710,'convenio 2015'!A$4:M$228,13,FALSE)</f>
        <v>en convenio</v>
      </c>
      <c r="AW710" s="32" t="e">
        <f>VLOOKUP(J710,#REF!,6,FALSE)</f>
        <v>#REF!</v>
      </c>
      <c r="AX710" s="373">
        <f>O710+AD710</f>
        <v>38777000</v>
      </c>
      <c r="AY710" s="32" t="e">
        <v>#N/A</v>
      </c>
      <c r="AZ710" s="32">
        <v>2670</v>
      </c>
      <c r="BA710" s="377">
        <v>2670</v>
      </c>
      <c r="BB710" s="431">
        <v>42290</v>
      </c>
      <c r="BC710" s="32" t="str">
        <f>VLOOKUP(J710,'RATE JUNIO '!F$2:K$346,6,FALSE)</f>
        <v>RS</v>
      </c>
      <c r="BD710" s="32" t="s">
        <v>3458</v>
      </c>
      <c r="BE710" s="92" t="str">
        <f>VLOOKUP(J710,'RATES 30-06-2017'!F$2:K$374,6,FALSE)</f>
        <v>RS</v>
      </c>
      <c r="BF710" s="92"/>
      <c r="BG710" s="92" t="str">
        <f>VLOOKUP(J710,Hoja4!C$2:E$268,2,FALSE)</f>
        <v>PV</v>
      </c>
      <c r="BH710" s="92">
        <f>VLOOKUP(J710,Hoja4!C$2:E$268,3,FALSE)</f>
        <v>31</v>
      </c>
      <c r="BI710" s="92"/>
      <c r="BJ710" s="92"/>
      <c r="BK710" s="32" t="str">
        <f>VLOOKUP(J710,RATES!F$2:K$309,6,FALSE)</f>
        <v>RS</v>
      </c>
    </row>
    <row r="711" spans="1:63">
      <c r="A711" s="86"/>
      <c r="C711" s="86"/>
      <c r="D711" s="87"/>
      <c r="E711" s="86"/>
      <c r="F711" s="86"/>
      <c r="G711" s="88"/>
      <c r="H711" s="86"/>
      <c r="I711" s="88"/>
      <c r="K711" s="110" t="s">
        <v>47</v>
      </c>
      <c r="L711" s="25">
        <f>SUBTOTAL(9,L709:L710)</f>
        <v>82746000</v>
      </c>
      <c r="M711" s="111">
        <f>SUBTOTAL(9,M709:M710)</f>
        <v>90286000</v>
      </c>
      <c r="N711" s="25">
        <v>52819000</v>
      </c>
      <c r="O711" s="111">
        <f>SUBTOTAL(9,O709:O710)</f>
        <v>32739000</v>
      </c>
      <c r="P711" s="111">
        <f>SUBTOTAL(9,P709:P710)</f>
        <v>57547000</v>
      </c>
      <c r="Q711" s="109">
        <v>0</v>
      </c>
      <c r="R711" s="25">
        <v>29927000</v>
      </c>
      <c r="S711" s="25">
        <v>0</v>
      </c>
      <c r="T711" s="25">
        <v>0</v>
      </c>
      <c r="U711" s="111">
        <f t="shared" ref="U711:AF711" si="610">SUBTOTAL(9,U709:U710)</f>
        <v>50007000</v>
      </c>
      <c r="V711" s="111">
        <f t="shared" si="610"/>
        <v>0</v>
      </c>
      <c r="W711" s="111">
        <f t="shared" si="610"/>
        <v>4208880</v>
      </c>
      <c r="X711" s="111">
        <f t="shared" si="610"/>
        <v>7540000</v>
      </c>
      <c r="Y711" s="111">
        <f t="shared" si="610"/>
        <v>11748880</v>
      </c>
      <c r="Z711" s="111">
        <f t="shared" si="610"/>
        <v>10522200</v>
      </c>
      <c r="AA711" s="111">
        <f t="shared" si="610"/>
        <v>10522200</v>
      </c>
      <c r="AB711" s="111">
        <f t="shared" si="610"/>
        <v>0</v>
      </c>
      <c r="AC711" s="111">
        <f t="shared" si="610"/>
        <v>0</v>
      </c>
      <c r="AD711" s="111">
        <f t="shared" si="610"/>
        <v>32793280</v>
      </c>
      <c r="AE711" s="111">
        <f t="shared" si="610"/>
        <v>17213720</v>
      </c>
      <c r="AF711" s="111">
        <f t="shared" si="610"/>
        <v>7540000</v>
      </c>
      <c r="AG711" s="88"/>
      <c r="AH711" s="86"/>
      <c r="AI711" s="257"/>
      <c r="AK711" s="23"/>
      <c r="AL711" s="24"/>
      <c r="AM711" s="23"/>
      <c r="AN711" s="92"/>
      <c r="AO711" s="92"/>
      <c r="AP711" s="92"/>
      <c r="AQ711" s="92"/>
      <c r="AR711" s="92"/>
      <c r="AS711" s="92"/>
      <c r="AT711" s="92"/>
      <c r="AU711" s="92"/>
      <c r="AV711" s="92"/>
      <c r="AW711" s="92"/>
      <c r="AX711" s="92"/>
      <c r="AZ711" s="32" t="s">
        <v>3142</v>
      </c>
    </row>
    <row r="712" spans="1:63" ht="9" customHeight="1">
      <c r="A712" s="86"/>
      <c r="C712" s="86"/>
      <c r="D712" s="87"/>
      <c r="E712" s="86"/>
      <c r="F712" s="86"/>
      <c r="G712" s="88"/>
      <c r="H712" s="86"/>
      <c r="I712" s="88"/>
      <c r="K712" s="303"/>
      <c r="L712" s="302"/>
      <c r="M712" s="86"/>
      <c r="N712" s="302"/>
      <c r="O712" s="86"/>
      <c r="P712" s="86"/>
      <c r="Q712" s="302"/>
      <c r="R712" s="302"/>
      <c r="S712" s="302"/>
      <c r="T712" s="302"/>
      <c r="U712" s="302"/>
      <c r="V712" s="122"/>
      <c r="W712" s="122"/>
      <c r="X712" s="122"/>
      <c r="Y712" s="122"/>
      <c r="Z712" s="122"/>
      <c r="AA712" s="122"/>
      <c r="AB712" s="122"/>
      <c r="AC712" s="122"/>
      <c r="AD712" s="122"/>
      <c r="AE712" s="122"/>
      <c r="AF712" s="122"/>
      <c r="AG712" s="88"/>
      <c r="AH712" s="86"/>
      <c r="AI712" s="257"/>
      <c r="AK712" s="23"/>
      <c r="AL712" s="24"/>
      <c r="AM712" s="23"/>
      <c r="AZ712" s="32" t="s">
        <v>3142</v>
      </c>
    </row>
    <row r="713" spans="1:63">
      <c r="A713" s="86"/>
      <c r="C713" s="86"/>
      <c r="D713" s="87"/>
      <c r="E713" s="86"/>
      <c r="F713" s="86"/>
      <c r="G713" s="88"/>
      <c r="H713" s="86"/>
      <c r="I713" s="88"/>
      <c r="K713" s="16" t="s">
        <v>48</v>
      </c>
      <c r="L713" s="302"/>
      <c r="M713" s="86"/>
      <c r="N713" s="302"/>
      <c r="O713" s="86"/>
      <c r="P713" s="86"/>
      <c r="Q713" s="302"/>
      <c r="R713" s="302"/>
      <c r="S713" s="302"/>
      <c r="T713" s="302"/>
      <c r="U713" s="302"/>
      <c r="V713" s="122"/>
      <c r="W713" s="122"/>
      <c r="X713" s="122"/>
      <c r="Y713" s="122"/>
      <c r="Z713" s="122"/>
      <c r="AA713" s="122"/>
      <c r="AB713" s="122"/>
      <c r="AC713" s="122"/>
      <c r="AD713" s="122"/>
      <c r="AE713" s="122"/>
      <c r="AF713" s="122"/>
      <c r="AG713" s="88"/>
      <c r="AH713" s="86"/>
      <c r="AI713" s="257"/>
      <c r="AK713" s="23"/>
      <c r="AL713" s="24"/>
      <c r="AM713" s="23"/>
      <c r="AZ713" s="32" t="s">
        <v>3142</v>
      </c>
    </row>
    <row r="714" spans="1:63" s="32" customFormat="1" ht="15" customHeight="1">
      <c r="A714" s="17">
        <v>29</v>
      </c>
      <c r="B714" s="99">
        <v>7</v>
      </c>
      <c r="C714" s="17" t="s">
        <v>49</v>
      </c>
      <c r="D714" s="18" t="s">
        <v>90</v>
      </c>
      <c r="E714" s="17" t="s">
        <v>512</v>
      </c>
      <c r="F714" s="18" t="s">
        <v>512</v>
      </c>
      <c r="G714" s="18" t="s">
        <v>555</v>
      </c>
      <c r="H714" s="18" t="s">
        <v>27</v>
      </c>
      <c r="I714" s="18">
        <v>30407832</v>
      </c>
      <c r="J714" s="112" t="str">
        <f t="shared" ref="J714:J715" si="611">CONCATENATE(I714,"-",H714)</f>
        <v>30407832-EJECUCION</v>
      </c>
      <c r="K714" s="442" t="s">
        <v>3388</v>
      </c>
      <c r="L714" s="100">
        <v>81000000</v>
      </c>
      <c r="M714" s="19">
        <v>81000000</v>
      </c>
      <c r="N714" s="100">
        <v>0</v>
      </c>
      <c r="O714" s="19">
        <v>0</v>
      </c>
      <c r="P714" s="19">
        <v>81000000</v>
      </c>
      <c r="Q714" s="19">
        <v>0</v>
      </c>
      <c r="R714" s="101">
        <v>81000000</v>
      </c>
      <c r="S714" s="20">
        <v>0</v>
      </c>
      <c r="T714" s="21">
        <v>0</v>
      </c>
      <c r="U714" s="21">
        <v>81000000</v>
      </c>
      <c r="V714" s="266">
        <v>0</v>
      </c>
      <c r="W714" s="266">
        <v>0</v>
      </c>
      <c r="X714" s="266">
        <v>0</v>
      </c>
      <c r="Y714" s="266">
        <f t="shared" ref="Y714:Y715" si="612">V714+W714+X714</f>
        <v>0</v>
      </c>
      <c r="Z714" s="266">
        <v>0</v>
      </c>
      <c r="AA714" s="266">
        <v>81000000</v>
      </c>
      <c r="AB714" s="266">
        <v>0</v>
      </c>
      <c r="AC714" s="266">
        <v>0</v>
      </c>
      <c r="AD714" s="266">
        <f t="shared" ref="AD714:AD715" si="613">V714+W714+X714+Z714+AA714+AB714+AC714</f>
        <v>81000000</v>
      </c>
      <c r="AE714" s="266">
        <f t="shared" ref="AE714:AE715" si="614">U714-AD714</f>
        <v>0</v>
      </c>
      <c r="AF714" s="266">
        <f t="shared" ref="AF714:AF715" si="615">M714-(O714+U714)</f>
        <v>0</v>
      </c>
      <c r="AG714" s="18" t="s">
        <v>758</v>
      </c>
      <c r="AH714" s="17" t="s">
        <v>685</v>
      </c>
      <c r="AI714" s="81" t="s">
        <v>40</v>
      </c>
      <c r="AJ714" s="22" t="s">
        <v>45</v>
      </c>
      <c r="AK714" s="23"/>
      <c r="AL714" s="48" t="s">
        <v>560</v>
      </c>
      <c r="AM714" s="23" t="s">
        <v>45</v>
      </c>
      <c r="AN714" t="str">
        <f t="shared" ref="AN714:AN715" si="616">CONCATENATE( "OR PRO.CODIGO=",I714)</f>
        <v>OR PRO.CODIGO=30407832</v>
      </c>
      <c r="AO714">
        <f>LEN(I714)</f>
        <v>8</v>
      </c>
      <c r="AP714" t="e">
        <f>VLOOKUP(J714,#REF!,5,FALSE)</f>
        <v>#REF!</v>
      </c>
      <c r="AQ714"/>
      <c r="AR714" t="e">
        <f>VLOOKUP(J714,#REF!,6,FALSE)</f>
        <v>#REF!</v>
      </c>
      <c r="AS714" s="32" t="str">
        <f>VLOOKUP(I714,'convenios 2017'!A$2:O$82,15,FALSE)</f>
        <v>con convenio</v>
      </c>
      <c r="AT714" s="373">
        <f>O714+AD714</f>
        <v>81000000</v>
      </c>
      <c r="AU714" s="32" t="e">
        <f>VLOOKUP(I714,'convenio 2016'!A$2:N$196,14,FALSE)</f>
        <v>#N/A</v>
      </c>
      <c r="AV714" s="32" t="e">
        <f>VLOOKUP(I714,'convenio 2015'!A$4:M$228,13,FALSE)</f>
        <v>#N/A</v>
      </c>
      <c r="AW714" s="32" t="e">
        <f>VLOOKUP(J714,#REF!,6,FALSE)</f>
        <v>#REF!</v>
      </c>
      <c r="AX714" s="373">
        <f>O714+AD714</f>
        <v>81000000</v>
      </c>
      <c r="AY714" s="32" t="s">
        <v>1763</v>
      </c>
      <c r="AZ714" s="32" t="s">
        <v>3185</v>
      </c>
      <c r="BA714" s="377">
        <v>346</v>
      </c>
      <c r="BB714" s="431">
        <v>42783</v>
      </c>
      <c r="BC714" s="32">
        <f>VLOOKUP(J714,'RATE JUNIO '!F$2:K$346,6,FALSE)</f>
        <v>0</v>
      </c>
      <c r="BD714" s="32" t="s">
        <v>3458</v>
      </c>
      <c r="BE714" s="92">
        <f>VLOOKUP(J714,'RATES 30-06-2017'!F$2:K$374,6,FALSE)</f>
        <v>0</v>
      </c>
      <c r="BF714" s="92"/>
      <c r="BG714" s="92" t="str">
        <f>VLOOKUP(J714,Hoja4!C$2:E$268,2,FALSE)</f>
        <v>LIBRE</v>
      </c>
      <c r="BH714" s="92">
        <f>VLOOKUP(J714,Hoja4!C$2:E$268,3,FALSE)</f>
        <v>29</v>
      </c>
      <c r="BI714" s="92"/>
      <c r="BJ714" s="92"/>
      <c r="BK714" s="32">
        <f>VLOOKUP(J714,RATES!F$2:K$309,6,FALSE)</f>
        <v>0</v>
      </c>
    </row>
    <row r="715" spans="1:63" s="32" customFormat="1" ht="15" customHeight="1">
      <c r="A715" s="17">
        <v>31</v>
      </c>
      <c r="B715" s="99">
        <v>1</v>
      </c>
      <c r="C715" s="17" t="s">
        <v>49</v>
      </c>
      <c r="D715" s="18" t="s">
        <v>41</v>
      </c>
      <c r="E715" s="17" t="s">
        <v>512</v>
      </c>
      <c r="F715" s="17" t="s">
        <v>512</v>
      </c>
      <c r="G715" s="18" t="s">
        <v>555</v>
      </c>
      <c r="H715" s="18" t="s">
        <v>27</v>
      </c>
      <c r="I715" s="18">
        <v>30115295</v>
      </c>
      <c r="J715" s="112" t="str">
        <f t="shared" si="611"/>
        <v>30115295-EJECUCION</v>
      </c>
      <c r="K715" s="442" t="s">
        <v>3347</v>
      </c>
      <c r="L715" s="100">
        <v>642465000</v>
      </c>
      <c r="M715" s="125">
        <v>704595000</v>
      </c>
      <c r="N715" s="100">
        <v>0</v>
      </c>
      <c r="O715" s="125">
        <v>0</v>
      </c>
      <c r="P715" s="125">
        <v>313972000</v>
      </c>
      <c r="Q715" s="19">
        <v>328493000</v>
      </c>
      <c r="R715" s="101">
        <v>313972000</v>
      </c>
      <c r="S715" s="20">
        <v>328493000</v>
      </c>
      <c r="T715" s="21">
        <v>0</v>
      </c>
      <c r="U715" s="446">
        <v>0</v>
      </c>
      <c r="V715" s="266">
        <v>0</v>
      </c>
      <c r="W715" s="266">
        <v>0</v>
      </c>
      <c r="X715" s="266">
        <v>0</v>
      </c>
      <c r="Y715" s="266">
        <f t="shared" si="612"/>
        <v>0</v>
      </c>
      <c r="Z715" s="266">
        <v>0</v>
      </c>
      <c r="AA715" s="266">
        <v>0</v>
      </c>
      <c r="AB715" s="266">
        <v>0</v>
      </c>
      <c r="AC715" s="266">
        <v>0</v>
      </c>
      <c r="AD715" s="266">
        <f t="shared" si="613"/>
        <v>0</v>
      </c>
      <c r="AE715" s="266">
        <f t="shared" si="614"/>
        <v>0</v>
      </c>
      <c r="AF715" s="266">
        <f t="shared" si="615"/>
        <v>704595000</v>
      </c>
      <c r="AG715" s="18" t="s">
        <v>1459</v>
      </c>
      <c r="AH715" s="17" t="s">
        <v>685</v>
      </c>
      <c r="AI715" s="81" t="s">
        <v>30</v>
      </c>
      <c r="AJ715" s="22" t="s">
        <v>31</v>
      </c>
      <c r="AK715" s="23" t="s">
        <v>30</v>
      </c>
      <c r="AL715" s="24" t="s">
        <v>562</v>
      </c>
      <c r="AM715" s="23" t="s">
        <v>45</v>
      </c>
      <c r="AN715" t="str">
        <f t="shared" si="616"/>
        <v>OR PRO.CODIGO=30115295</v>
      </c>
      <c r="AO715">
        <f>LEN(I715)</f>
        <v>8</v>
      </c>
      <c r="AP715" t="e">
        <f>VLOOKUP(J715,#REF!,5,FALSE)</f>
        <v>#REF!</v>
      </c>
      <c r="AQ715"/>
      <c r="AR715" t="e">
        <f>VLOOKUP(J715,#REF!,6,FALSE)</f>
        <v>#REF!</v>
      </c>
      <c r="AS715" s="32" t="e">
        <f>VLOOKUP(I715,'convenios 2017'!A$2:O$82,15,FALSE)</f>
        <v>#N/A</v>
      </c>
      <c r="AT715" s="373">
        <f>O715+AD715</f>
        <v>0</v>
      </c>
      <c r="AU715" s="32" t="str">
        <f>VLOOKUP(I715,'convenio 2016'!A$2:N$196,14,FALSE)</f>
        <v>sectorialista</v>
      </c>
      <c r="AV715" s="32" t="e">
        <f>VLOOKUP(I715,'convenio 2015'!A$4:M$228,13,FALSE)</f>
        <v>#N/A</v>
      </c>
      <c r="AW715" s="32" t="e">
        <f>VLOOKUP(J715,#REF!,6,FALSE)</f>
        <v>#REF!</v>
      </c>
      <c r="AX715" s="373">
        <f>O715+AD715</f>
        <v>0</v>
      </c>
      <c r="AY715" s="32" t="s">
        <v>2409</v>
      </c>
      <c r="AZ715" s="32">
        <v>0</v>
      </c>
      <c r="BA715" s="377"/>
      <c r="BB715" s="431"/>
      <c r="BC715" s="32" t="str">
        <f>VLOOKUP(J715,'RATE JUNIO '!F$2:K$346,6,FALSE)</f>
        <v>RS</v>
      </c>
      <c r="BD715" s="32" t="s">
        <v>3458</v>
      </c>
      <c r="BE715" s="92" t="str">
        <f>VLOOKUP(J715,'RATES 30-06-2017'!F$2:K$374,6,FALSE)</f>
        <v>RS</v>
      </c>
      <c r="BF715" s="92"/>
      <c r="BG715" s="92" t="e">
        <f>VLOOKUP(J715,Hoja4!C$2:E$268,2,FALSE)</f>
        <v>#N/A</v>
      </c>
      <c r="BH715" s="92" t="e">
        <f>VLOOKUP(J715,Hoja4!C$2:E$268,3,FALSE)</f>
        <v>#N/A</v>
      </c>
      <c r="BI715" s="92"/>
      <c r="BJ715" s="92"/>
      <c r="BK715" s="32" t="str">
        <f>VLOOKUP(J715,RATES!F$2:K$309,6,FALSE)</f>
        <v>RS</v>
      </c>
    </row>
    <row r="716" spans="1:63">
      <c r="A716" s="86"/>
      <c r="B716" s="302"/>
      <c r="C716" s="86"/>
      <c r="D716" s="87"/>
      <c r="E716" s="86"/>
      <c r="F716" s="86"/>
      <c r="G716" s="88"/>
      <c r="H716" s="86"/>
      <c r="I716" s="88"/>
      <c r="J716" s="302"/>
      <c r="K716" s="110" t="s">
        <v>52</v>
      </c>
      <c r="L716" s="25">
        <f>SUBTOTAL(9,L714:L715)</f>
        <v>723465000</v>
      </c>
      <c r="M716" s="111">
        <f>SUBTOTAL(9,M714:M715)</f>
        <v>785595000</v>
      </c>
      <c r="N716" s="25">
        <v>0</v>
      </c>
      <c r="O716" s="111">
        <f>SUBTOTAL(9,O714:O715)</f>
        <v>0</v>
      </c>
      <c r="P716" s="111">
        <f>SUBTOTAL(9,P714:P715)</f>
        <v>394972000</v>
      </c>
      <c r="Q716" s="109">
        <v>328493000</v>
      </c>
      <c r="R716" s="25">
        <v>394972000</v>
      </c>
      <c r="S716" s="25">
        <v>328493000</v>
      </c>
      <c r="T716" s="25">
        <v>0</v>
      </c>
      <c r="U716" s="111">
        <f t="shared" ref="U716:AF716" si="617">SUBTOTAL(9,U714:U715)</f>
        <v>81000000</v>
      </c>
      <c r="V716" s="111">
        <f t="shared" si="617"/>
        <v>0</v>
      </c>
      <c r="W716" s="111">
        <f t="shared" si="617"/>
        <v>0</v>
      </c>
      <c r="X716" s="111">
        <f t="shared" si="617"/>
        <v>0</v>
      </c>
      <c r="Y716" s="111">
        <f t="shared" si="617"/>
        <v>0</v>
      </c>
      <c r="Z716" s="111">
        <f t="shared" si="617"/>
        <v>0</v>
      </c>
      <c r="AA716" s="111">
        <f t="shared" si="617"/>
        <v>81000000</v>
      </c>
      <c r="AB716" s="111">
        <f t="shared" si="617"/>
        <v>0</v>
      </c>
      <c r="AC716" s="111">
        <f t="shared" si="617"/>
        <v>0</v>
      </c>
      <c r="AD716" s="111">
        <f t="shared" si="617"/>
        <v>81000000</v>
      </c>
      <c r="AE716" s="111">
        <f t="shared" si="617"/>
        <v>0</v>
      </c>
      <c r="AF716" s="111">
        <f t="shared" si="617"/>
        <v>704595000</v>
      </c>
      <c r="AG716" s="88"/>
      <c r="AH716" s="86"/>
      <c r="AI716" s="257"/>
      <c r="AK716" s="23"/>
      <c r="AL716" s="24"/>
      <c r="AM716" s="23"/>
      <c r="AN716" s="92"/>
      <c r="AO716" s="92"/>
      <c r="AP716" s="92"/>
      <c r="AQ716" s="92"/>
      <c r="AR716" s="92"/>
      <c r="AS716" s="92"/>
      <c r="AT716" s="92"/>
      <c r="AU716" s="92"/>
      <c r="AV716" s="92"/>
      <c r="AW716" s="92"/>
      <c r="AX716" s="92"/>
      <c r="AZ716" s="32" t="s">
        <v>3142</v>
      </c>
    </row>
    <row r="717" spans="1:63" ht="9" customHeight="1">
      <c r="A717" s="86"/>
      <c r="B717" s="302"/>
      <c r="C717" s="86"/>
      <c r="D717" s="87"/>
      <c r="E717" s="86"/>
      <c r="F717" s="86"/>
      <c r="G717" s="88"/>
      <c r="H717" s="86"/>
      <c r="I717" s="88"/>
      <c r="J717" s="302"/>
      <c r="K717" s="303"/>
      <c r="L717" s="302"/>
      <c r="M717" s="86"/>
      <c r="N717" s="302"/>
      <c r="O717" s="86"/>
      <c r="P717" s="86"/>
      <c r="Q717" s="302"/>
      <c r="R717" s="302"/>
      <c r="S717" s="302"/>
      <c r="T717" s="302"/>
      <c r="U717" s="302"/>
      <c r="V717" s="122"/>
      <c r="W717" s="122"/>
      <c r="X717" s="122"/>
      <c r="Y717" s="122"/>
      <c r="Z717" s="122"/>
      <c r="AA717" s="122"/>
      <c r="AB717" s="122"/>
      <c r="AC717" s="122"/>
      <c r="AD717" s="122"/>
      <c r="AE717" s="122"/>
      <c r="AF717" s="122"/>
      <c r="AG717" s="88"/>
      <c r="AH717" s="86"/>
      <c r="AI717" s="257"/>
      <c r="AK717" s="23"/>
      <c r="AL717" s="24"/>
      <c r="AM717" s="23"/>
      <c r="AZ717" s="32" t="s">
        <v>3142</v>
      </c>
    </row>
    <row r="718" spans="1:63">
      <c r="A718" s="86"/>
      <c r="C718" s="86"/>
      <c r="D718" s="87"/>
      <c r="E718" s="86"/>
      <c r="F718" s="86"/>
      <c r="G718" s="88"/>
      <c r="H718" s="86"/>
      <c r="I718" s="88"/>
      <c r="K718" s="16" t="s">
        <v>53</v>
      </c>
      <c r="L718" s="302"/>
      <c r="M718" s="86"/>
      <c r="N718" s="302"/>
      <c r="O718" s="86"/>
      <c r="P718" s="86"/>
      <c r="Q718" s="302"/>
      <c r="R718" s="302"/>
      <c r="S718" s="302"/>
      <c r="T718" s="302"/>
      <c r="U718" s="302"/>
      <c r="V718" s="122"/>
      <c r="W718" s="122"/>
      <c r="X718" s="122"/>
      <c r="Y718" s="122"/>
      <c r="Z718" s="122"/>
      <c r="AA718" s="122"/>
      <c r="AB718" s="122"/>
      <c r="AC718" s="122"/>
      <c r="AD718" s="122"/>
      <c r="AE718" s="122"/>
      <c r="AF718" s="122"/>
      <c r="AG718" s="88"/>
      <c r="AH718" s="86"/>
      <c r="AI718" s="257"/>
      <c r="AK718" s="23"/>
      <c r="AL718" s="24"/>
      <c r="AM718" s="23"/>
      <c r="AZ718" s="32" t="s">
        <v>3142</v>
      </c>
    </row>
    <row r="719" spans="1:63" s="32" customFormat="1" ht="15" customHeight="1">
      <c r="A719" s="17">
        <v>31</v>
      </c>
      <c r="B719" s="99">
        <v>4</v>
      </c>
      <c r="C719" s="17" t="s">
        <v>54</v>
      </c>
      <c r="D719" s="18" t="s">
        <v>69</v>
      </c>
      <c r="E719" s="17" t="s">
        <v>512</v>
      </c>
      <c r="F719" s="17" t="s">
        <v>512</v>
      </c>
      <c r="G719" s="18" t="s">
        <v>555</v>
      </c>
      <c r="H719" s="18" t="s">
        <v>27</v>
      </c>
      <c r="I719" s="18">
        <v>30116034</v>
      </c>
      <c r="J719" s="112" t="str">
        <f t="shared" ref="J719:J721" si="618">CONCATENATE(I719,"-",H719)</f>
        <v>30116034-EJECUCION</v>
      </c>
      <c r="K719" s="442" t="s">
        <v>3258</v>
      </c>
      <c r="L719" s="100">
        <v>400000000</v>
      </c>
      <c r="M719" s="125">
        <v>400000000</v>
      </c>
      <c r="N719" s="100">
        <v>0</v>
      </c>
      <c r="O719" s="125">
        <v>0</v>
      </c>
      <c r="P719" s="125">
        <v>79920000</v>
      </c>
      <c r="Q719" s="19">
        <v>320080000</v>
      </c>
      <c r="R719" s="101">
        <v>100000000</v>
      </c>
      <c r="S719" s="20">
        <v>300000000</v>
      </c>
      <c r="T719" s="21">
        <v>0</v>
      </c>
      <c r="U719" s="446">
        <v>0</v>
      </c>
      <c r="V719" s="266">
        <v>0</v>
      </c>
      <c r="W719" s="266">
        <v>0</v>
      </c>
      <c r="X719" s="266">
        <v>0</v>
      </c>
      <c r="Y719" s="266">
        <f t="shared" ref="Y719:Y721" si="619">V719+W719+X719</f>
        <v>0</v>
      </c>
      <c r="Z719" s="266">
        <v>0</v>
      </c>
      <c r="AA719" s="266">
        <v>0</v>
      </c>
      <c r="AB719" s="266">
        <v>0</v>
      </c>
      <c r="AC719" s="266">
        <v>0</v>
      </c>
      <c r="AD719" s="266">
        <f t="shared" ref="AD719:AD721" si="620">V719+W719+X719+Z719+AA719+AB719+AC719</f>
        <v>0</v>
      </c>
      <c r="AE719" s="266">
        <f t="shared" ref="AE719:AE721" si="621">U719-AD719</f>
        <v>0</v>
      </c>
      <c r="AF719" s="266">
        <f t="shared" ref="AF719:AF721" si="622">M719-(O719+U719)</f>
        <v>400000000</v>
      </c>
      <c r="AG719" s="18" t="s">
        <v>51</v>
      </c>
      <c r="AH719" s="17" t="s">
        <v>691</v>
      </c>
      <c r="AI719" s="81" t="s">
        <v>57</v>
      </c>
      <c r="AJ719" s="22" t="s">
        <v>31</v>
      </c>
      <c r="AK719" s="23"/>
      <c r="AL719" s="24"/>
      <c r="AM719" s="23" t="s">
        <v>45</v>
      </c>
      <c r="AN719" t="str">
        <f>CONCATENATE( "OR PRO.CODIGO=",I719)</f>
        <v>OR PRO.CODIGO=30116034</v>
      </c>
      <c r="AO719">
        <f>LEN(I719)</f>
        <v>8</v>
      </c>
      <c r="AP719" t="e">
        <f>VLOOKUP(J719,#REF!,5,FALSE)</f>
        <v>#REF!</v>
      </c>
      <c r="AQ719"/>
      <c r="AR719" t="e">
        <f>VLOOKUP(J719,#REF!,6,FALSE)</f>
        <v>#REF!</v>
      </c>
      <c r="AS719" s="32" t="e">
        <f>VLOOKUP(I719,'convenios 2017'!A$2:O$82,15,FALSE)</f>
        <v>#N/A</v>
      </c>
      <c r="AT719" s="373">
        <f>O719+AD719</f>
        <v>0</v>
      </c>
      <c r="AU719" s="32" t="e">
        <f>VLOOKUP(I719,'convenio 2016'!A$2:N$196,14,FALSE)</f>
        <v>#N/A</v>
      </c>
      <c r="AV719" s="32" t="e">
        <f>VLOOKUP(I719,'convenio 2015'!A$4:M$228,13,FALSE)</f>
        <v>#N/A</v>
      </c>
      <c r="AW719" s="32" t="e">
        <f>VLOOKUP(J719,#REF!,6,FALSE)</f>
        <v>#REF!</v>
      </c>
      <c r="AX719" s="373">
        <f>O719+AD719</f>
        <v>0</v>
      </c>
      <c r="AY719" s="32" t="e">
        <v>#N/A</v>
      </c>
      <c r="AZ719" s="32" t="e">
        <v>#N/A</v>
      </c>
      <c r="BA719" s="377" t="e">
        <v>#N/A</v>
      </c>
      <c r="BB719" s="431"/>
      <c r="BC719" s="32" t="e">
        <f>VLOOKUP(J719,'RATE JUNIO '!F$2:K$346,6,FALSE)</f>
        <v>#N/A</v>
      </c>
      <c r="BE719" s="92" t="e">
        <f>VLOOKUP(J719,'RATES 30-06-2017'!F$2:K$374,6,FALSE)</f>
        <v>#N/A</v>
      </c>
      <c r="BF719" s="92"/>
      <c r="BG719" s="92" t="e">
        <f>VLOOKUP(J719,Hoja4!C$2:E$268,2,FALSE)</f>
        <v>#N/A</v>
      </c>
      <c r="BH719" s="92" t="e">
        <f>VLOOKUP(J719,Hoja4!C$2:E$268,3,FALSE)</f>
        <v>#N/A</v>
      </c>
      <c r="BI719" s="92"/>
      <c r="BJ719" s="92"/>
    </row>
    <row r="720" spans="1:63" s="32" customFormat="1" ht="15" customHeight="1">
      <c r="A720" s="17">
        <v>29</v>
      </c>
      <c r="B720" s="99"/>
      <c r="C720" s="17" t="s">
        <v>54</v>
      </c>
      <c r="D720" s="18" t="s">
        <v>90</v>
      </c>
      <c r="E720" s="17" t="s">
        <v>512</v>
      </c>
      <c r="F720" s="18" t="s">
        <v>512</v>
      </c>
      <c r="G720" s="18"/>
      <c r="H720" s="18" t="s">
        <v>27</v>
      </c>
      <c r="I720" s="18">
        <v>30345072</v>
      </c>
      <c r="J720" s="112" t="str">
        <f t="shared" si="618"/>
        <v>30345072-EJECUCION</v>
      </c>
      <c r="K720" s="442" t="s">
        <v>3389</v>
      </c>
      <c r="L720" s="100"/>
      <c r="M720" s="125">
        <v>266278000</v>
      </c>
      <c r="N720" s="100"/>
      <c r="O720" s="125">
        <v>0</v>
      </c>
      <c r="P720" s="125">
        <v>0</v>
      </c>
      <c r="Q720" s="19"/>
      <c r="R720" s="101"/>
      <c r="S720" s="20"/>
      <c r="T720" s="21"/>
      <c r="U720" s="21">
        <v>266278000</v>
      </c>
      <c r="V720" s="266">
        <v>0</v>
      </c>
      <c r="W720" s="266">
        <v>0</v>
      </c>
      <c r="X720" s="266">
        <v>0</v>
      </c>
      <c r="Y720" s="266">
        <f t="shared" si="619"/>
        <v>0</v>
      </c>
      <c r="Z720" s="266">
        <v>0</v>
      </c>
      <c r="AA720" s="266">
        <v>0</v>
      </c>
      <c r="AB720" s="266">
        <v>0</v>
      </c>
      <c r="AC720" s="266">
        <v>0</v>
      </c>
      <c r="AD720" s="266">
        <f t="shared" si="620"/>
        <v>0</v>
      </c>
      <c r="AE720" s="266">
        <f t="shared" si="621"/>
        <v>266278000</v>
      </c>
      <c r="AF720" s="266">
        <f t="shared" si="622"/>
        <v>0</v>
      </c>
      <c r="AG720" s="18" t="s">
        <v>1459</v>
      </c>
      <c r="AH720" s="17" t="s">
        <v>691</v>
      </c>
      <c r="AI720" s="81" t="s">
        <v>40</v>
      </c>
      <c r="AJ720" s="22"/>
      <c r="AK720" s="23"/>
      <c r="AL720" s="24"/>
      <c r="AM720" s="23"/>
      <c r="AN720" t="str">
        <f t="shared" ref="AN720:AN721" si="623">CONCATENATE( "OR PRO.CODIGO=",I720)</f>
        <v>OR PRO.CODIGO=30345072</v>
      </c>
      <c r="AO720">
        <f>LEN(I720)</f>
        <v>8</v>
      </c>
      <c r="AP720"/>
      <c r="AQ720"/>
      <c r="AR720"/>
      <c r="AT720" s="373"/>
      <c r="AX720" s="373">
        <f>O720+AD720</f>
        <v>0</v>
      </c>
      <c r="AY720" s="32" t="s">
        <v>1459</v>
      </c>
      <c r="BA720" s="377"/>
      <c r="BB720" s="431"/>
      <c r="BC720" s="32">
        <f>VLOOKUP(J720,'RATE JUNIO '!F$2:K$346,6,FALSE)</f>
        <v>0</v>
      </c>
      <c r="BD720" s="32" t="s">
        <v>3458</v>
      </c>
      <c r="BE720" s="92">
        <f>VLOOKUP(J720,'RATES 30-06-2017'!F$2:K$374,6,FALSE)</f>
        <v>0</v>
      </c>
      <c r="BF720" s="92"/>
      <c r="BG720" s="92" t="str">
        <f>VLOOKUP(J720,Hoja4!C$2:E$268,2,FALSE)</f>
        <v>LIBRE</v>
      </c>
      <c r="BH720" s="92">
        <f>VLOOKUP(J720,Hoja4!C$2:E$268,3,FALSE)</f>
        <v>29</v>
      </c>
      <c r="BI720" s="92"/>
      <c r="BJ720" s="92"/>
      <c r="BK720" s="32">
        <f>VLOOKUP(J720,RATES!F$2:K$309,6,FALSE)</f>
        <v>0</v>
      </c>
    </row>
    <row r="721" spans="1:63" s="32" customFormat="1" ht="15" customHeight="1">
      <c r="A721" s="17">
        <v>22</v>
      </c>
      <c r="B721" s="99">
        <v>0</v>
      </c>
      <c r="C721" s="17" t="s">
        <v>54</v>
      </c>
      <c r="D721" s="18" t="s">
        <v>90</v>
      </c>
      <c r="E721" s="17" t="s">
        <v>512</v>
      </c>
      <c r="F721" s="17" t="s">
        <v>512</v>
      </c>
      <c r="G721" s="18" t="s">
        <v>555</v>
      </c>
      <c r="H721" s="18" t="s">
        <v>27</v>
      </c>
      <c r="I721" s="18">
        <v>30474713</v>
      </c>
      <c r="J721" s="112" t="str">
        <f t="shared" si="618"/>
        <v>30474713-EJECUCION</v>
      </c>
      <c r="K721" s="442" t="s">
        <v>1124</v>
      </c>
      <c r="L721" s="290">
        <v>130000000</v>
      </c>
      <c r="M721" s="19">
        <v>130000000</v>
      </c>
      <c r="N721" s="290"/>
      <c r="O721" s="19">
        <v>0</v>
      </c>
      <c r="P721" s="19">
        <v>0</v>
      </c>
      <c r="Q721" s="290"/>
      <c r="R721" s="292"/>
      <c r="S721" s="292"/>
      <c r="T721" s="293"/>
      <c r="U721" s="446">
        <v>0</v>
      </c>
      <c r="V721" s="266">
        <v>0</v>
      </c>
      <c r="W721" s="266">
        <v>0</v>
      </c>
      <c r="X721" s="266">
        <v>0</v>
      </c>
      <c r="Y721" s="266">
        <f t="shared" si="619"/>
        <v>0</v>
      </c>
      <c r="Z721" s="266">
        <v>0</v>
      </c>
      <c r="AA721" s="266">
        <v>0</v>
      </c>
      <c r="AB721" s="266">
        <v>0</v>
      </c>
      <c r="AC721" s="266">
        <v>0</v>
      </c>
      <c r="AD721" s="266">
        <f t="shared" si="620"/>
        <v>0</v>
      </c>
      <c r="AE721" s="266">
        <f t="shared" si="621"/>
        <v>0</v>
      </c>
      <c r="AF721" s="266">
        <f t="shared" si="622"/>
        <v>130000000</v>
      </c>
      <c r="AG721" s="18" t="s">
        <v>1125</v>
      </c>
      <c r="AH721" s="17" t="s">
        <v>685</v>
      </c>
      <c r="AI721" s="81" t="s">
        <v>40</v>
      </c>
      <c r="AJ721" s="295"/>
      <c r="AK721" s="296"/>
      <c r="AL721" s="297"/>
      <c r="AM721" s="296"/>
      <c r="AN721" t="str">
        <f t="shared" si="623"/>
        <v>OR PRO.CODIGO=30474713</v>
      </c>
      <c r="AO721">
        <f>LEN(I721)</f>
        <v>8</v>
      </c>
      <c r="AP721" t="e">
        <f>VLOOKUP(J721,#REF!,5,FALSE)</f>
        <v>#REF!</v>
      </c>
      <c r="AR721" t="e">
        <f>VLOOKUP(J721,#REF!,6,FALSE)</f>
        <v>#REF!</v>
      </c>
      <c r="AS721" s="32" t="e">
        <f>VLOOKUP(I721,'convenios 2017'!A$2:O$82,15,FALSE)</f>
        <v>#N/A</v>
      </c>
      <c r="AT721" s="373">
        <f>O721+AD721</f>
        <v>0</v>
      </c>
      <c r="AU721" s="32" t="e">
        <f>VLOOKUP(I721,'convenio 2016'!A$2:N$196,14,FALSE)</f>
        <v>#N/A</v>
      </c>
      <c r="AV721" s="32" t="e">
        <f>VLOOKUP(I721,'convenio 2015'!A$4:M$228,13,FALSE)</f>
        <v>#N/A</v>
      </c>
      <c r="AW721" s="32" t="e">
        <f>VLOOKUP(J721,#REF!,6,FALSE)</f>
        <v>#REF!</v>
      </c>
      <c r="AX721" s="373">
        <f>O721+AD721</f>
        <v>0</v>
      </c>
      <c r="AY721" s="32" t="e">
        <v>#N/A</v>
      </c>
      <c r="AZ721" s="32" t="e">
        <v>#N/A</v>
      </c>
      <c r="BA721" s="377" t="e">
        <v>#N/A</v>
      </c>
      <c r="BB721" s="431"/>
      <c r="BC721" s="32">
        <f>VLOOKUP(J721,'RATE JUNIO '!F$2:K$346,6,FALSE)</f>
        <v>0</v>
      </c>
      <c r="BD721" s="32" t="s">
        <v>3458</v>
      </c>
      <c r="BE721" s="92">
        <f>VLOOKUP(J721,'RATES 30-06-2017'!F$2:K$374,6,FALSE)</f>
        <v>0</v>
      </c>
      <c r="BF721" s="92"/>
      <c r="BG721" s="92" t="e">
        <f>VLOOKUP(J721,Hoja4!C$2:E$268,2,FALSE)</f>
        <v>#N/A</v>
      </c>
      <c r="BH721" s="92" t="e">
        <f>VLOOKUP(J721,Hoja4!C$2:E$268,3,FALSE)</f>
        <v>#N/A</v>
      </c>
      <c r="BI721" s="92"/>
      <c r="BJ721" s="92"/>
      <c r="BK721" s="32">
        <f>VLOOKUP(J721,RATES!F$2:K$309,6,FALSE)</f>
        <v>0</v>
      </c>
    </row>
    <row r="722" spans="1:63">
      <c r="A722" s="86"/>
      <c r="B722" s="302"/>
      <c r="C722" s="86"/>
      <c r="D722" s="87"/>
      <c r="E722" s="86"/>
      <c r="F722" s="86"/>
      <c r="G722" s="88"/>
      <c r="H722" s="86"/>
      <c r="I722" s="88"/>
      <c r="J722" s="302"/>
      <c r="K722" s="276" t="s">
        <v>66</v>
      </c>
      <c r="L722" s="25">
        <f t="shared" ref="L722:AF722" si="624">SUBTOTAL(9,L719:L721)</f>
        <v>530000000</v>
      </c>
      <c r="M722" s="109">
        <f t="shared" si="624"/>
        <v>796278000</v>
      </c>
      <c r="N722" s="25">
        <f t="shared" si="624"/>
        <v>0</v>
      </c>
      <c r="O722" s="109">
        <f t="shared" si="624"/>
        <v>0</v>
      </c>
      <c r="P722" s="109">
        <f t="shared" si="624"/>
        <v>79920000</v>
      </c>
      <c r="Q722" s="25">
        <f t="shared" si="624"/>
        <v>320080000</v>
      </c>
      <c r="R722" s="25">
        <f t="shared" si="624"/>
        <v>100000000</v>
      </c>
      <c r="S722" s="25">
        <f t="shared" si="624"/>
        <v>300000000</v>
      </c>
      <c r="T722" s="25">
        <f t="shared" si="624"/>
        <v>0</v>
      </c>
      <c r="U722" s="109">
        <f t="shared" si="624"/>
        <v>266278000</v>
      </c>
      <c r="V722" s="109">
        <f t="shared" si="624"/>
        <v>0</v>
      </c>
      <c r="W722" s="109">
        <f t="shared" si="624"/>
        <v>0</v>
      </c>
      <c r="X722" s="109">
        <f t="shared" si="624"/>
        <v>0</v>
      </c>
      <c r="Y722" s="109">
        <f t="shared" si="624"/>
        <v>0</v>
      </c>
      <c r="Z722" s="109">
        <f t="shared" si="624"/>
        <v>0</v>
      </c>
      <c r="AA722" s="109">
        <f t="shared" si="624"/>
        <v>0</v>
      </c>
      <c r="AB722" s="109">
        <f t="shared" si="624"/>
        <v>0</v>
      </c>
      <c r="AC722" s="109">
        <f t="shared" si="624"/>
        <v>0</v>
      </c>
      <c r="AD722" s="109">
        <f t="shared" si="624"/>
        <v>0</v>
      </c>
      <c r="AE722" s="109">
        <f t="shared" si="624"/>
        <v>266278000</v>
      </c>
      <c r="AF722" s="109">
        <f t="shared" si="624"/>
        <v>530000000</v>
      </c>
      <c r="AG722" s="88"/>
      <c r="AH722" s="86"/>
      <c r="AI722" s="257"/>
      <c r="AK722" s="23"/>
      <c r="AL722" s="24"/>
      <c r="AM722" s="23"/>
      <c r="AN722" s="92"/>
      <c r="AO722" s="92"/>
      <c r="AP722" s="92"/>
      <c r="AQ722" s="92"/>
      <c r="AR722" s="92"/>
      <c r="AS722" s="92"/>
      <c r="AT722" s="92"/>
      <c r="AU722" s="92"/>
      <c r="AV722" s="92"/>
      <c r="AW722" s="92"/>
      <c r="AX722" s="92"/>
      <c r="AZ722" s="32" t="s">
        <v>3142</v>
      </c>
    </row>
    <row r="723" spans="1:63" ht="12" customHeight="1">
      <c r="A723" s="86"/>
      <c r="B723" s="302"/>
      <c r="C723" s="86"/>
      <c r="D723" s="87"/>
      <c r="E723" s="86"/>
      <c r="F723" s="86"/>
      <c r="G723" s="88"/>
      <c r="H723" s="86"/>
      <c r="I723" s="88"/>
      <c r="J723" s="302"/>
      <c r="K723" s="303"/>
      <c r="L723" s="302"/>
      <c r="M723" s="86"/>
      <c r="N723" s="302"/>
      <c r="O723" s="86"/>
      <c r="P723" s="86"/>
      <c r="Q723" s="302"/>
      <c r="R723" s="302"/>
      <c r="S723" s="302"/>
      <c r="T723" s="302"/>
      <c r="U723" s="302"/>
      <c r="V723" s="122"/>
      <c r="W723" s="122"/>
      <c r="X723" s="122"/>
      <c r="Y723" s="122"/>
      <c r="Z723" s="122"/>
      <c r="AA723" s="122"/>
      <c r="AB723" s="122"/>
      <c r="AC723" s="122"/>
      <c r="AD723" s="122"/>
      <c r="AE723" s="122"/>
      <c r="AF723" s="122"/>
      <c r="AG723" s="88"/>
      <c r="AH723" s="86"/>
      <c r="AI723" s="257"/>
      <c r="AK723" s="23"/>
      <c r="AL723" s="24"/>
      <c r="AM723" s="23"/>
      <c r="AZ723" s="32" t="s">
        <v>3142</v>
      </c>
    </row>
    <row r="724" spans="1:63" ht="15" customHeight="1">
      <c r="A724" s="86"/>
      <c r="C724" s="86"/>
      <c r="D724" s="87"/>
      <c r="E724" s="86"/>
      <c r="F724" s="86"/>
      <c r="G724" s="88"/>
      <c r="H724" s="86"/>
      <c r="I724" s="88"/>
      <c r="K724" s="260" t="s">
        <v>564</v>
      </c>
      <c r="L724" s="33">
        <f>L722+L716+L711</f>
        <v>1336211000</v>
      </c>
      <c r="M724" s="111">
        <f>M722+M716+M711</f>
        <v>1672159000</v>
      </c>
      <c r="N724" s="33">
        <v>52819000</v>
      </c>
      <c r="O724" s="111">
        <f>O722+O716+O711</f>
        <v>32739000</v>
      </c>
      <c r="P724" s="111">
        <f>P722+P716+P711</f>
        <v>532439000</v>
      </c>
      <c r="Q724" s="111">
        <v>648573000</v>
      </c>
      <c r="R724" s="33">
        <v>524899000</v>
      </c>
      <c r="S724" s="33">
        <v>628493000</v>
      </c>
      <c r="T724" s="33">
        <v>0</v>
      </c>
      <c r="U724" s="111">
        <f t="shared" ref="U724:AF724" si="625">U722+U716+U711</f>
        <v>397285000</v>
      </c>
      <c r="V724" s="111">
        <f t="shared" si="625"/>
        <v>0</v>
      </c>
      <c r="W724" s="111">
        <f t="shared" si="625"/>
        <v>4208880</v>
      </c>
      <c r="X724" s="111">
        <f t="shared" si="625"/>
        <v>7540000</v>
      </c>
      <c r="Y724" s="111">
        <f t="shared" si="625"/>
        <v>11748880</v>
      </c>
      <c r="Z724" s="111">
        <f t="shared" si="625"/>
        <v>10522200</v>
      </c>
      <c r="AA724" s="111">
        <f t="shared" si="625"/>
        <v>91522200</v>
      </c>
      <c r="AB724" s="111">
        <f t="shared" si="625"/>
        <v>0</v>
      </c>
      <c r="AC724" s="111">
        <f t="shared" si="625"/>
        <v>0</v>
      </c>
      <c r="AD724" s="111">
        <f t="shared" si="625"/>
        <v>113793280</v>
      </c>
      <c r="AE724" s="111">
        <f t="shared" si="625"/>
        <v>283491720</v>
      </c>
      <c r="AF724" s="111">
        <f t="shared" si="625"/>
        <v>1242135000</v>
      </c>
      <c r="AG724" s="88"/>
      <c r="AH724" s="86"/>
      <c r="AI724" s="257"/>
      <c r="AK724" s="23"/>
      <c r="AL724" s="24"/>
      <c r="AM724" s="23"/>
      <c r="AN724" s="92"/>
      <c r="AO724" s="92"/>
      <c r="AP724" s="92"/>
      <c r="AQ724" s="92"/>
      <c r="AR724" s="92"/>
      <c r="AS724" s="92"/>
      <c r="AT724" s="92"/>
      <c r="AU724" s="92"/>
      <c r="AV724" s="92"/>
      <c r="AW724" s="92"/>
      <c r="AX724" s="92"/>
      <c r="AZ724" s="32" t="s">
        <v>3142</v>
      </c>
    </row>
    <row r="725" spans="1:63" s="92" customFormat="1" ht="12" customHeight="1">
      <c r="A725" s="86"/>
      <c r="C725" s="86"/>
      <c r="D725" s="87"/>
      <c r="E725" s="86"/>
      <c r="F725" s="86"/>
      <c r="G725" s="88"/>
      <c r="H725" s="86"/>
      <c r="I725" s="88"/>
      <c r="K725" s="89"/>
      <c r="L725" s="51"/>
      <c r="M725" s="78"/>
      <c r="N725" s="51"/>
      <c r="O725" s="78"/>
      <c r="P725" s="78"/>
      <c r="Q725" s="51"/>
      <c r="R725" s="51"/>
      <c r="S725" s="51"/>
      <c r="T725" s="51"/>
      <c r="U725" s="51"/>
      <c r="V725" s="78"/>
      <c r="W725" s="78"/>
      <c r="X725" s="78"/>
      <c r="Y725" s="78"/>
      <c r="Z725" s="78"/>
      <c r="AA725" s="78"/>
      <c r="AB725" s="78"/>
      <c r="AC725" s="78"/>
      <c r="AD725" s="78"/>
      <c r="AE725" s="78"/>
      <c r="AF725" s="78"/>
      <c r="AG725" s="88"/>
      <c r="AH725" s="86"/>
      <c r="AI725" s="257"/>
      <c r="AK725" s="90"/>
      <c r="AL725" s="22"/>
      <c r="AM725" s="90"/>
      <c r="AZ725" s="32" t="s">
        <v>3142</v>
      </c>
      <c r="BA725" s="93"/>
      <c r="BB725" s="435"/>
    </row>
    <row r="726" spans="1:63" ht="21.75" customHeight="1">
      <c r="A726" s="67"/>
      <c r="B726" s="69"/>
      <c r="C726" s="67"/>
      <c r="D726" s="67"/>
      <c r="E726" s="67"/>
      <c r="F726" s="67"/>
      <c r="G726" s="67"/>
      <c r="H726" s="67"/>
      <c r="I726" s="285"/>
      <c r="J726" s="69"/>
      <c r="K726" s="259" t="s">
        <v>152</v>
      </c>
      <c r="L726" s="69"/>
      <c r="M726" s="67"/>
      <c r="N726" s="69"/>
      <c r="O726" s="67"/>
      <c r="P726" s="67"/>
      <c r="Q726" s="69"/>
      <c r="R726" s="69"/>
      <c r="S726" s="69"/>
      <c r="T726" s="69"/>
      <c r="U726" s="68"/>
      <c r="V726" s="124"/>
      <c r="W726" s="124"/>
      <c r="X726" s="124"/>
      <c r="Y726" s="124"/>
      <c r="Z726" s="124"/>
      <c r="AA726" s="124"/>
      <c r="AB726" s="124"/>
      <c r="AC726" s="124"/>
      <c r="AD726" s="124"/>
      <c r="AE726" s="124"/>
      <c r="AF726" s="124"/>
      <c r="AG726" s="285"/>
      <c r="AH726" s="67"/>
      <c r="AI726" s="68"/>
      <c r="AK726" s="23"/>
      <c r="AL726" s="24"/>
      <c r="AM726" s="23"/>
      <c r="AZ726" s="32" t="s">
        <v>3142</v>
      </c>
    </row>
    <row r="727" spans="1:63">
      <c r="A727" s="86"/>
      <c r="B727" s="302"/>
      <c r="C727" s="86"/>
      <c r="D727" s="87"/>
      <c r="E727" s="86"/>
      <c r="F727" s="86"/>
      <c r="G727" s="88"/>
      <c r="H727" s="86"/>
      <c r="I727" s="88"/>
      <c r="J727" s="302"/>
      <c r="K727" s="16" t="s">
        <v>22</v>
      </c>
      <c r="L727" s="302"/>
      <c r="M727" s="86"/>
      <c r="N727" s="302"/>
      <c r="O727" s="86"/>
      <c r="P727" s="86"/>
      <c r="Q727" s="302"/>
      <c r="R727" s="302"/>
      <c r="S727" s="302"/>
      <c r="T727" s="302"/>
      <c r="U727" s="302"/>
      <c r="V727" s="122"/>
      <c r="W727" s="122"/>
      <c r="X727" s="122"/>
      <c r="Y727" s="122"/>
      <c r="Z727" s="122"/>
      <c r="AA727" s="122"/>
      <c r="AB727" s="122"/>
      <c r="AC727" s="122"/>
      <c r="AD727" s="122"/>
      <c r="AE727" s="122"/>
      <c r="AF727" s="122"/>
      <c r="AG727" s="88"/>
      <c r="AH727" s="86"/>
      <c r="AI727" s="257"/>
      <c r="AK727" s="23"/>
      <c r="AL727" s="24"/>
      <c r="AM727" s="23"/>
      <c r="AZ727" s="32" t="s">
        <v>3142</v>
      </c>
    </row>
    <row r="728" spans="1:63" s="32" customFormat="1" ht="15" customHeight="1">
      <c r="A728" s="17">
        <v>31</v>
      </c>
      <c r="B728" s="99">
        <v>0</v>
      </c>
      <c r="C728" s="17" t="s">
        <v>23</v>
      </c>
      <c r="D728" s="18" t="s">
        <v>38</v>
      </c>
      <c r="E728" s="17" t="s">
        <v>512</v>
      </c>
      <c r="F728" s="17" t="s">
        <v>565</v>
      </c>
      <c r="G728" s="18" t="s">
        <v>172</v>
      </c>
      <c r="H728" s="18" t="s">
        <v>27</v>
      </c>
      <c r="I728" s="18">
        <v>30071449</v>
      </c>
      <c r="J728" s="112" t="str">
        <f t="shared" ref="J728:J747" si="626">CONCATENATE(I728,"-",H728)</f>
        <v>30071449-EJECUCION</v>
      </c>
      <c r="K728" s="442" t="s">
        <v>566</v>
      </c>
      <c r="L728" s="100">
        <v>17087032859</v>
      </c>
      <c r="M728" s="19">
        <v>22276244951</v>
      </c>
      <c r="N728" s="100">
        <v>8409478390</v>
      </c>
      <c r="O728" s="19">
        <v>13262160441</v>
      </c>
      <c r="P728" s="19">
        <v>7600000000</v>
      </c>
      <c r="Q728" s="19">
        <v>1414084510</v>
      </c>
      <c r="R728" s="101">
        <v>7600000000</v>
      </c>
      <c r="S728" s="20">
        <v>1077554469</v>
      </c>
      <c r="T728" s="21">
        <v>0</v>
      </c>
      <c r="U728" s="21">
        <v>5753177800</v>
      </c>
      <c r="V728" s="266">
        <v>35502000</v>
      </c>
      <c r="W728" s="266">
        <v>35502000</v>
      </c>
      <c r="X728" s="266">
        <v>445435118</v>
      </c>
      <c r="Y728" s="266">
        <f t="shared" ref="Y728:Y747" si="627">V728+W728+X728</f>
        <v>516439118</v>
      </c>
      <c r="Z728" s="266">
        <v>409228682</v>
      </c>
      <c r="AA728" s="266">
        <v>0</v>
      </c>
      <c r="AB728" s="266">
        <v>58331860</v>
      </c>
      <c r="AC728" s="266">
        <v>0</v>
      </c>
      <c r="AD728" s="266">
        <f t="shared" ref="AD728:AD747" si="628">V728+W728+X728+Z728+AA728+AB728+AC728</f>
        <v>983999660</v>
      </c>
      <c r="AE728" s="266">
        <f t="shared" ref="AE728:AE747" si="629">U728-AD728</f>
        <v>4769178140</v>
      </c>
      <c r="AF728" s="266">
        <f t="shared" ref="AF728:AF747" si="630">M728-(O728+U728)</f>
        <v>3260906710</v>
      </c>
      <c r="AG728" s="18" t="s">
        <v>3419</v>
      </c>
      <c r="AH728" s="17" t="s">
        <v>691</v>
      </c>
      <c r="AI728" s="81" t="s">
        <v>30</v>
      </c>
      <c r="AJ728" s="22" t="s">
        <v>31</v>
      </c>
      <c r="AK728" s="23" t="s">
        <v>30</v>
      </c>
      <c r="AL728" s="24" t="s">
        <v>189</v>
      </c>
      <c r="AM728" s="23" t="s">
        <v>45</v>
      </c>
      <c r="AN728" t="str">
        <f t="shared" ref="AN728:AN747" si="631">CONCATENATE( "OR PRO.CODIGO=",I728)</f>
        <v>OR PRO.CODIGO=30071449</v>
      </c>
      <c r="AO728">
        <f t="shared" ref="AO728:AO747" si="632">LEN(I728)</f>
        <v>8</v>
      </c>
      <c r="AP728" t="e">
        <f>VLOOKUP(J728,#REF!,5,FALSE)</f>
        <v>#REF!</v>
      </c>
      <c r="AQ728"/>
      <c r="AR728" t="e">
        <f>VLOOKUP(J728,#REF!,6,FALSE)</f>
        <v>#REF!</v>
      </c>
      <c r="AS728" s="32" t="e">
        <f>VLOOKUP(I728,'convenios 2017'!A$2:O$82,15,FALSE)</f>
        <v>#N/A</v>
      </c>
      <c r="AT728" s="373">
        <f t="shared" ref="AT728:AT747" si="633">O728+AD728</f>
        <v>14246160101</v>
      </c>
      <c r="AU728" s="32" t="e">
        <f>VLOOKUP(I728,'convenio 2016'!A$2:N$196,14,FALSE)</f>
        <v>#N/A</v>
      </c>
      <c r="AV728" s="32" t="e">
        <f>VLOOKUP(I728,'convenio 2015'!A$4:M$228,13,FALSE)</f>
        <v>#N/A</v>
      </c>
      <c r="AW728" s="32" t="e">
        <f>VLOOKUP(J728,#REF!,6,FALSE)</f>
        <v>#REF!</v>
      </c>
      <c r="AX728" s="373">
        <f t="shared" ref="AX728:AX747" si="634">O728+AD728</f>
        <v>14246160101</v>
      </c>
      <c r="AY728" s="32" t="e">
        <v>#N/A</v>
      </c>
      <c r="AZ728" s="32" t="e">
        <v>#N/A</v>
      </c>
      <c r="BA728" s="377" t="e">
        <v>#N/A</v>
      </c>
      <c r="BB728" s="431"/>
      <c r="BC728" s="32" t="str">
        <f>VLOOKUP(J728,'RATE JUNIO '!F$2:K$346,6,FALSE)</f>
        <v>RS</v>
      </c>
      <c r="BD728" s="32" t="s">
        <v>3458</v>
      </c>
      <c r="BE728" s="92" t="str">
        <f>VLOOKUP(J728,'RATES 30-06-2017'!F$2:K$374,6,FALSE)</f>
        <v>RS</v>
      </c>
      <c r="BF728" s="92"/>
      <c r="BG728" s="92" t="str">
        <f>VLOOKUP(J728,Hoja4!C$2:E$268,2,FALSE)</f>
        <v>PP</v>
      </c>
      <c r="BH728" s="92">
        <f>VLOOKUP(J728,Hoja4!C$2:E$268,3,FALSE)</f>
        <v>31</v>
      </c>
      <c r="BI728" s="459">
        <v>5253177800</v>
      </c>
      <c r="BJ728" s="459">
        <f>U728-BI728</f>
        <v>500000000</v>
      </c>
      <c r="BK728" s="32" t="str">
        <f>VLOOKUP(J728,RATES!F$2:K$309,6,FALSE)</f>
        <v>RS</v>
      </c>
    </row>
    <row r="729" spans="1:63" s="32" customFormat="1" ht="15" customHeight="1">
      <c r="A729" s="17">
        <v>31</v>
      </c>
      <c r="B729" s="99">
        <v>1</v>
      </c>
      <c r="C729" s="17" t="s">
        <v>23</v>
      </c>
      <c r="D729" s="18" t="s">
        <v>90</v>
      </c>
      <c r="E729" s="17" t="s">
        <v>512</v>
      </c>
      <c r="F729" s="17" t="s">
        <v>565</v>
      </c>
      <c r="G729" s="18" t="s">
        <v>514</v>
      </c>
      <c r="H729" s="18" t="s">
        <v>27</v>
      </c>
      <c r="I729" s="18">
        <v>30082185</v>
      </c>
      <c r="J729" s="112" t="str">
        <f t="shared" si="626"/>
        <v>30082185-EJECUCION</v>
      </c>
      <c r="K729" s="442" t="s">
        <v>3259</v>
      </c>
      <c r="L729" s="100">
        <v>573585000</v>
      </c>
      <c r="M729" s="19">
        <v>581129687</v>
      </c>
      <c r="N729" s="100">
        <v>207723777</v>
      </c>
      <c r="O729" s="19">
        <v>123732876</v>
      </c>
      <c r="P729" s="19">
        <v>424623004</v>
      </c>
      <c r="Q729" s="19">
        <v>0</v>
      </c>
      <c r="R729" s="101">
        <v>365861223</v>
      </c>
      <c r="S729" s="20">
        <v>0</v>
      </c>
      <c r="T729" s="21">
        <v>0</v>
      </c>
      <c r="U729" s="21">
        <v>457396811</v>
      </c>
      <c r="V729" s="266">
        <v>0</v>
      </c>
      <c r="W729" s="266">
        <v>97328223</v>
      </c>
      <c r="X729" s="266">
        <v>30971224</v>
      </c>
      <c r="Y729" s="266">
        <f t="shared" si="627"/>
        <v>128299447</v>
      </c>
      <c r="Z729" s="266">
        <v>42422775</v>
      </c>
      <c r="AA729" s="266">
        <v>53650619</v>
      </c>
      <c r="AB729" s="266">
        <v>90423171</v>
      </c>
      <c r="AC729" s="266">
        <v>0</v>
      </c>
      <c r="AD729" s="266">
        <f t="shared" si="628"/>
        <v>314796012</v>
      </c>
      <c r="AE729" s="266">
        <f t="shared" si="629"/>
        <v>142600799</v>
      </c>
      <c r="AF729" s="266">
        <f t="shared" si="630"/>
        <v>0</v>
      </c>
      <c r="AG729" s="18" t="s">
        <v>3419</v>
      </c>
      <c r="AH729" s="17" t="s">
        <v>691</v>
      </c>
      <c r="AI729" s="81" t="s">
        <v>30</v>
      </c>
      <c r="AJ729" s="22" t="s">
        <v>45</v>
      </c>
      <c r="AK729" s="23" t="s">
        <v>30</v>
      </c>
      <c r="AL729" s="24" t="s">
        <v>568</v>
      </c>
      <c r="AM729" s="23" t="s">
        <v>45</v>
      </c>
      <c r="AN729" t="str">
        <f t="shared" si="631"/>
        <v>OR PRO.CODIGO=30082185</v>
      </c>
      <c r="AO729">
        <f t="shared" si="632"/>
        <v>8</v>
      </c>
      <c r="AP729" t="e">
        <f>VLOOKUP(J729,#REF!,5,FALSE)</f>
        <v>#REF!</v>
      </c>
      <c r="AQ729"/>
      <c r="AR729" t="e">
        <f>VLOOKUP(J729,#REF!,6,FALSE)</f>
        <v>#REF!</v>
      </c>
      <c r="AS729" s="32" t="e">
        <f>VLOOKUP(I729,'convenios 2017'!A$2:O$82,15,FALSE)</f>
        <v>#N/A</v>
      </c>
      <c r="AT729" s="373">
        <f t="shared" si="633"/>
        <v>438528888</v>
      </c>
      <c r="AU729" s="32" t="str">
        <f>VLOOKUP(I729,'convenio 2016'!A$2:N$196,14,FALSE)</f>
        <v>toma razon</v>
      </c>
      <c r="AV729" s="32" t="str">
        <f>VLOOKUP(I729,'convenio 2015'!A$4:M$228,13,FALSE)</f>
        <v>en convenio</v>
      </c>
      <c r="AW729" s="32" t="e">
        <f>VLOOKUP(J729,#REF!,6,FALSE)</f>
        <v>#REF!</v>
      </c>
      <c r="AX729" s="373">
        <f t="shared" si="634"/>
        <v>438528888</v>
      </c>
      <c r="AY729" s="32" t="s">
        <v>2408</v>
      </c>
      <c r="AZ729" s="32" t="s">
        <v>1880</v>
      </c>
      <c r="BA729" s="377">
        <v>403</v>
      </c>
      <c r="BB729" s="431">
        <v>42450</v>
      </c>
      <c r="BC729" s="32" t="str">
        <f>VLOOKUP(J729,'RATE JUNIO '!F$2:K$346,6,FALSE)</f>
        <v>RS</v>
      </c>
      <c r="BD729" s="32" t="s">
        <v>3458</v>
      </c>
      <c r="BE729" s="92" t="str">
        <f>VLOOKUP(J729,'RATES 30-06-2017'!F$2:K$374,6,FALSE)</f>
        <v>RS</v>
      </c>
      <c r="BF729" s="92"/>
      <c r="BG729" s="92" t="str">
        <f>VLOOKUP(J729,Hoja4!C$2:E$268,2,FALSE)</f>
        <v>PV</v>
      </c>
      <c r="BH729" s="92">
        <f>VLOOKUP(J729,Hoja4!C$2:E$268,3,FALSE)</f>
        <v>31</v>
      </c>
      <c r="BI729" s="92"/>
      <c r="BJ729" s="92"/>
      <c r="BK729" s="32" t="str">
        <f>VLOOKUP(J729,RATES!F$2:K$309,6,FALSE)</f>
        <v>RS</v>
      </c>
    </row>
    <row r="730" spans="1:63" s="32" customFormat="1" ht="15" customHeight="1">
      <c r="A730" s="17">
        <v>31</v>
      </c>
      <c r="B730" s="99">
        <v>0</v>
      </c>
      <c r="C730" s="17" t="s">
        <v>23</v>
      </c>
      <c r="D730" s="18" t="s">
        <v>90</v>
      </c>
      <c r="E730" s="17" t="s">
        <v>512</v>
      </c>
      <c r="F730" s="17" t="s">
        <v>565</v>
      </c>
      <c r="G730" s="18" t="s">
        <v>542</v>
      </c>
      <c r="H730" s="18" t="s">
        <v>27</v>
      </c>
      <c r="I730" s="18">
        <v>30136060</v>
      </c>
      <c r="J730" s="112" t="str">
        <f t="shared" si="626"/>
        <v>30136060-EJECUCION</v>
      </c>
      <c r="K730" s="442" t="s">
        <v>3348</v>
      </c>
      <c r="L730" s="100">
        <v>2222791000</v>
      </c>
      <c r="M730" s="19">
        <v>2054292015</v>
      </c>
      <c r="N730" s="100">
        <v>250000000</v>
      </c>
      <c r="O730" s="19">
        <v>353948349</v>
      </c>
      <c r="P730" s="19">
        <v>1082769778</v>
      </c>
      <c r="Q730" s="19">
        <v>864377651</v>
      </c>
      <c r="R730" s="101">
        <v>900000000</v>
      </c>
      <c r="S730" s="20">
        <v>1072791000</v>
      </c>
      <c r="T730" s="21">
        <v>0</v>
      </c>
      <c r="U730" s="21">
        <v>1616757935</v>
      </c>
      <c r="V730" s="266">
        <v>215628626</v>
      </c>
      <c r="W730" s="266">
        <v>273534885</v>
      </c>
      <c r="X730" s="266">
        <v>319305196</v>
      </c>
      <c r="Y730" s="266">
        <f t="shared" si="627"/>
        <v>808468707</v>
      </c>
      <c r="Z730" s="266">
        <v>167470894</v>
      </c>
      <c r="AA730" s="266">
        <v>16864391</v>
      </c>
      <c r="AB730" s="266">
        <v>127106194</v>
      </c>
      <c r="AC730" s="266">
        <v>22709565</v>
      </c>
      <c r="AD730" s="266">
        <f t="shared" si="628"/>
        <v>1142619751</v>
      </c>
      <c r="AE730" s="266">
        <f t="shared" si="629"/>
        <v>474138184</v>
      </c>
      <c r="AF730" s="266">
        <f t="shared" si="630"/>
        <v>83585731</v>
      </c>
      <c r="AG730" s="18" t="s">
        <v>3419</v>
      </c>
      <c r="AH730" s="17" t="s">
        <v>691</v>
      </c>
      <c r="AI730" s="81" t="s">
        <v>30</v>
      </c>
      <c r="AJ730" s="22" t="s">
        <v>31</v>
      </c>
      <c r="AK730" s="23" t="s">
        <v>30</v>
      </c>
      <c r="AL730" s="24" t="s">
        <v>570</v>
      </c>
      <c r="AM730" s="23" t="s">
        <v>45</v>
      </c>
      <c r="AN730" t="str">
        <f t="shared" si="631"/>
        <v>OR PRO.CODIGO=30136060</v>
      </c>
      <c r="AO730">
        <f t="shared" si="632"/>
        <v>8</v>
      </c>
      <c r="AP730" t="e">
        <f>VLOOKUP(J730,#REF!,5,FALSE)</f>
        <v>#REF!</v>
      </c>
      <c r="AQ730"/>
      <c r="AR730" t="e">
        <f>VLOOKUP(J730,#REF!,6,FALSE)</f>
        <v>#REF!</v>
      </c>
      <c r="AS730" s="32" t="e">
        <f>VLOOKUP(I730,'convenios 2017'!A$2:O$82,15,FALSE)</f>
        <v>#N/A</v>
      </c>
      <c r="AT730" s="373">
        <f t="shared" si="633"/>
        <v>1496568100</v>
      </c>
      <c r="AU730" s="32" t="e">
        <f>VLOOKUP(I730,'convenio 2016'!A$2:N$196,14,FALSE)</f>
        <v>#N/A</v>
      </c>
      <c r="AV730" s="32">
        <f>VLOOKUP(I730,'convenio 2015'!A$4:M$228,13,FALSE)</f>
        <v>0</v>
      </c>
      <c r="AW730" s="32" t="e">
        <f>VLOOKUP(J730,#REF!,6,FALSE)</f>
        <v>#REF!</v>
      </c>
      <c r="AX730" s="373">
        <f t="shared" si="634"/>
        <v>1496568100</v>
      </c>
      <c r="AY730" s="32" t="e">
        <v>#N/A</v>
      </c>
      <c r="AZ730" s="32" t="e">
        <v>#N/A</v>
      </c>
      <c r="BA730" s="377">
        <v>0</v>
      </c>
      <c r="BB730" s="431"/>
      <c r="BC730" s="32" t="str">
        <f>VLOOKUP(J730,'RATE JUNIO '!F$2:K$346,6,FALSE)</f>
        <v>RE</v>
      </c>
      <c r="BD730" s="32" t="s">
        <v>3458</v>
      </c>
      <c r="BE730" s="92" t="str">
        <f>VLOOKUP(J730,'RATES 30-06-2017'!F$2:K$374,6,FALSE)</f>
        <v>RS</v>
      </c>
      <c r="BF730" s="92"/>
      <c r="BG730" s="92" t="str">
        <f>VLOOKUP(J730,Hoja4!C$2:E$268,2,FALSE)</f>
        <v>PV</v>
      </c>
      <c r="BH730" s="92">
        <f>VLOOKUP(J730,Hoja4!C$2:E$268,3,FALSE)</f>
        <v>31</v>
      </c>
      <c r="BI730" s="459">
        <v>1616757935</v>
      </c>
      <c r="BJ730" s="459">
        <f>U730-BI730</f>
        <v>0</v>
      </c>
      <c r="BK730" s="32" t="str">
        <f>VLOOKUP(J730,RATES!F$2:K$309,6,FALSE)</f>
        <v>RS</v>
      </c>
    </row>
    <row r="731" spans="1:63" s="32" customFormat="1" ht="15" customHeight="1">
      <c r="A731" s="17">
        <v>31</v>
      </c>
      <c r="B731" s="99">
        <v>0</v>
      </c>
      <c r="C731" s="17" t="s">
        <v>23</v>
      </c>
      <c r="D731" s="18" t="s">
        <v>38</v>
      </c>
      <c r="E731" s="17" t="s">
        <v>512</v>
      </c>
      <c r="F731" s="17" t="s">
        <v>565</v>
      </c>
      <c r="G731" s="18" t="s">
        <v>172</v>
      </c>
      <c r="H731" s="18" t="s">
        <v>27</v>
      </c>
      <c r="I731" s="18">
        <v>30342673</v>
      </c>
      <c r="J731" s="112" t="str">
        <f t="shared" si="626"/>
        <v>30342673-EJECUCION</v>
      </c>
      <c r="K731" s="442" t="s">
        <v>3408</v>
      </c>
      <c r="L731" s="100">
        <v>8437918000</v>
      </c>
      <c r="M731" s="19">
        <v>8826117000</v>
      </c>
      <c r="N731" s="100">
        <v>10000000</v>
      </c>
      <c r="O731" s="19">
        <v>2684981</v>
      </c>
      <c r="P731" s="19">
        <v>340000000</v>
      </c>
      <c r="Q731" s="19">
        <v>8483432019</v>
      </c>
      <c r="R731" s="101">
        <v>340000000</v>
      </c>
      <c r="S731" s="20">
        <v>8087918000</v>
      </c>
      <c r="T731" s="21">
        <v>0</v>
      </c>
      <c r="U731" s="21">
        <v>384308019</v>
      </c>
      <c r="V731" s="266">
        <v>0</v>
      </c>
      <c r="W731" s="266">
        <v>0</v>
      </c>
      <c r="X731" s="266">
        <v>1342797</v>
      </c>
      <c r="Y731" s="266">
        <f t="shared" si="627"/>
        <v>1342797</v>
      </c>
      <c r="Z731" s="266">
        <v>0</v>
      </c>
      <c r="AA731" s="266">
        <v>0</v>
      </c>
      <c r="AB731" s="266">
        <v>0</v>
      </c>
      <c r="AC731" s="266">
        <v>48934596</v>
      </c>
      <c r="AD731" s="266">
        <f t="shared" si="628"/>
        <v>50277393</v>
      </c>
      <c r="AE731" s="266">
        <f t="shared" si="629"/>
        <v>334030626</v>
      </c>
      <c r="AF731" s="266">
        <f t="shared" si="630"/>
        <v>8439124000</v>
      </c>
      <c r="AG731" s="18" t="s">
        <v>27</v>
      </c>
      <c r="AH731" s="17" t="s">
        <v>691</v>
      </c>
      <c r="AI731" s="81" t="s">
        <v>30</v>
      </c>
      <c r="AJ731" s="22" t="s">
        <v>31</v>
      </c>
      <c r="AK731" s="23"/>
      <c r="AL731" s="24"/>
      <c r="AM731" s="23" t="s">
        <v>45</v>
      </c>
      <c r="AN731" t="str">
        <f t="shared" si="631"/>
        <v>OR PRO.CODIGO=30342673</v>
      </c>
      <c r="AO731">
        <f t="shared" si="632"/>
        <v>8</v>
      </c>
      <c r="AP731" t="e">
        <f>VLOOKUP(J731,#REF!,5,FALSE)</f>
        <v>#REF!</v>
      </c>
      <c r="AQ731"/>
      <c r="AR731" t="e">
        <f>VLOOKUP(J731,#REF!,6,FALSE)</f>
        <v>#REF!</v>
      </c>
      <c r="AS731" s="32" t="e">
        <f>VLOOKUP(I731,'convenios 2017'!A$2:O$82,15,FALSE)</f>
        <v>#N/A</v>
      </c>
      <c r="AT731" s="373">
        <f t="shared" si="633"/>
        <v>52962374</v>
      </c>
      <c r="AU731" s="32" t="str">
        <f>VLOOKUP(I731,'convenio 2016'!A$2:N$196,14,FALSE)</f>
        <v>toma razon</v>
      </c>
      <c r="AV731" s="32" t="e">
        <f>VLOOKUP(I731,'convenio 2015'!A$4:M$228,13,FALSE)</f>
        <v>#N/A</v>
      </c>
      <c r="AW731" s="32" t="e">
        <f>VLOOKUP(J731,#REF!,6,FALSE)</f>
        <v>#REF!</v>
      </c>
      <c r="AX731" s="373">
        <f t="shared" si="634"/>
        <v>52962374</v>
      </c>
      <c r="AY731" s="32" t="s">
        <v>2408</v>
      </c>
      <c r="AZ731" s="32" t="s">
        <v>2069</v>
      </c>
      <c r="BA731" s="377">
        <v>3527</v>
      </c>
      <c r="BB731" s="431">
        <v>42724</v>
      </c>
      <c r="BC731" s="32" t="str">
        <f>VLOOKUP(J731,'RATE JUNIO '!F$2:K$346,6,FALSE)</f>
        <v>RS</v>
      </c>
      <c r="BD731" s="32" t="s">
        <v>3458</v>
      </c>
      <c r="BE731" s="92" t="str">
        <f>VLOOKUP(J731,'RATES 30-06-2017'!F$2:K$374,6,FALSE)</f>
        <v>RS</v>
      </c>
      <c r="BF731" s="92"/>
      <c r="BG731" s="92" t="str">
        <f>VLOOKUP(J731,Hoja4!C$2:E$268,2,FALSE)</f>
        <v>PP</v>
      </c>
      <c r="BH731" s="92">
        <f>VLOOKUP(J731,Hoja4!C$2:E$268,3,FALSE)</f>
        <v>31</v>
      </c>
      <c r="BI731" s="459">
        <v>107315019</v>
      </c>
      <c r="BJ731" s="459">
        <f>U731-BI731</f>
        <v>276993000</v>
      </c>
      <c r="BK731" s="32" t="str">
        <f>VLOOKUP(J731,RATES!F$2:K$309,6,FALSE)</f>
        <v>RS</v>
      </c>
    </row>
    <row r="732" spans="1:63" s="32" customFormat="1" ht="15" customHeight="1">
      <c r="A732" s="17">
        <v>31</v>
      </c>
      <c r="B732" s="99">
        <v>0</v>
      </c>
      <c r="C732" s="17" t="s">
        <v>23</v>
      </c>
      <c r="D732" s="18" t="s">
        <v>38</v>
      </c>
      <c r="E732" s="17" t="s">
        <v>512</v>
      </c>
      <c r="F732" s="17" t="s">
        <v>565</v>
      </c>
      <c r="G732" s="18" t="s">
        <v>172</v>
      </c>
      <c r="H732" s="18" t="s">
        <v>27</v>
      </c>
      <c r="I732" s="18">
        <v>30342724</v>
      </c>
      <c r="J732" s="112" t="str">
        <f t="shared" si="626"/>
        <v>30342724-EJECUCION</v>
      </c>
      <c r="K732" s="442" t="s">
        <v>572</v>
      </c>
      <c r="L732" s="100">
        <v>1419992000</v>
      </c>
      <c r="M732" s="19">
        <v>1425560224</v>
      </c>
      <c r="N732" s="100">
        <v>200000000</v>
      </c>
      <c r="O732" s="19">
        <v>198808402</v>
      </c>
      <c r="P732" s="19">
        <v>1090074315</v>
      </c>
      <c r="Q732" s="19">
        <v>420964683</v>
      </c>
      <c r="R732" s="101">
        <v>800000000</v>
      </c>
      <c r="S732" s="20">
        <v>419992000</v>
      </c>
      <c r="T732" s="21">
        <v>0</v>
      </c>
      <c r="U732" s="21">
        <v>1226751822</v>
      </c>
      <c r="V732" s="266">
        <v>0</v>
      </c>
      <c r="W732" s="266">
        <v>156499511</v>
      </c>
      <c r="X732" s="266">
        <v>713974405</v>
      </c>
      <c r="Y732" s="266">
        <f t="shared" si="627"/>
        <v>870473916</v>
      </c>
      <c r="Z732" s="266">
        <v>0</v>
      </c>
      <c r="AA732" s="266">
        <v>106519306</v>
      </c>
      <c r="AB732" s="266">
        <v>159758600</v>
      </c>
      <c r="AC732" s="266">
        <v>31224016</v>
      </c>
      <c r="AD732" s="266">
        <f t="shared" si="628"/>
        <v>1167975838</v>
      </c>
      <c r="AE732" s="266">
        <f t="shared" si="629"/>
        <v>58775984</v>
      </c>
      <c r="AF732" s="266">
        <f t="shared" si="630"/>
        <v>0</v>
      </c>
      <c r="AG732" s="18" t="s">
        <v>3419</v>
      </c>
      <c r="AH732" s="17" t="s">
        <v>691</v>
      </c>
      <c r="AI732" s="81" t="s">
        <v>40</v>
      </c>
      <c r="AJ732" s="22" t="s">
        <v>45</v>
      </c>
      <c r="AK732" s="23"/>
      <c r="AL732" s="24">
        <v>2015</v>
      </c>
      <c r="AM732" s="23" t="s">
        <v>45</v>
      </c>
      <c r="AN732" t="str">
        <f t="shared" si="631"/>
        <v>OR PRO.CODIGO=30342724</v>
      </c>
      <c r="AO732">
        <f t="shared" si="632"/>
        <v>8</v>
      </c>
      <c r="AP732" t="e">
        <f>VLOOKUP(J732,#REF!,5,FALSE)</f>
        <v>#REF!</v>
      </c>
      <c r="AQ732"/>
      <c r="AR732" t="e">
        <f>VLOOKUP(J732,#REF!,6,FALSE)</f>
        <v>#REF!</v>
      </c>
      <c r="AS732" s="32" t="e">
        <f>VLOOKUP(I732,'convenios 2017'!A$2:O$82,15,FALSE)</f>
        <v>#N/A</v>
      </c>
      <c r="AT732" s="373">
        <f t="shared" si="633"/>
        <v>1366784240</v>
      </c>
      <c r="AU732" s="32" t="e">
        <f>VLOOKUP(I732,'convenio 2016'!A$2:N$196,14,FALSE)</f>
        <v>#N/A</v>
      </c>
      <c r="AV732" s="32" t="str">
        <f>VLOOKUP(I732,'convenio 2015'!A$4:M$228,13,FALSE)</f>
        <v>en convenio</v>
      </c>
      <c r="AW732" s="32" t="e">
        <f>VLOOKUP(J732,#REF!,6,FALSE)</f>
        <v>#REF!</v>
      </c>
      <c r="AX732" s="373">
        <f t="shared" si="634"/>
        <v>1366784240</v>
      </c>
      <c r="AY732" s="32" t="e">
        <v>#N/A</v>
      </c>
      <c r="AZ732" s="32">
        <v>2748</v>
      </c>
      <c r="BA732" s="377">
        <v>2748</v>
      </c>
      <c r="BB732" s="431">
        <v>42303</v>
      </c>
      <c r="BC732" s="32">
        <f>VLOOKUP(J732,'RATE JUNIO '!F$2:K$346,6,FALSE)</f>
        <v>0</v>
      </c>
      <c r="BD732" s="32" t="s">
        <v>3458</v>
      </c>
      <c r="BE732" s="92">
        <f>VLOOKUP(J732,'RATES 30-06-2017'!F$2:K$374,6,FALSE)</f>
        <v>0</v>
      </c>
      <c r="BF732" s="92"/>
      <c r="BG732" s="92" t="str">
        <f>VLOOKUP(J732,Hoja4!C$2:E$268,2,FALSE)</f>
        <v>PV</v>
      </c>
      <c r="BH732" s="92">
        <f>VLOOKUP(J732,Hoja4!C$2:E$268,3,FALSE)</f>
        <v>31</v>
      </c>
      <c r="BI732" s="459">
        <v>1219964683</v>
      </c>
      <c r="BJ732" s="459">
        <f>U732-BI732</f>
        <v>6787139</v>
      </c>
      <c r="BK732" s="32">
        <f>VLOOKUP(J732,RATES!F$2:K$309,6,FALSE)</f>
        <v>0</v>
      </c>
    </row>
    <row r="733" spans="1:63" s="32" customFormat="1" ht="15" customHeight="1">
      <c r="A733" s="17">
        <v>31</v>
      </c>
      <c r="B733" s="99">
        <v>0</v>
      </c>
      <c r="C733" s="17" t="s">
        <v>23</v>
      </c>
      <c r="D733" s="18" t="s">
        <v>38</v>
      </c>
      <c r="E733" s="17" t="s">
        <v>512</v>
      </c>
      <c r="F733" s="17" t="s">
        <v>565</v>
      </c>
      <c r="G733" s="18" t="s">
        <v>573</v>
      </c>
      <c r="H733" s="18" t="s">
        <v>27</v>
      </c>
      <c r="I733" s="18">
        <v>30350774</v>
      </c>
      <c r="J733" s="112" t="str">
        <f t="shared" si="626"/>
        <v>30350774-EJECUCION</v>
      </c>
      <c r="K733" s="442" t="s">
        <v>574</v>
      </c>
      <c r="L733" s="100">
        <v>2758233000</v>
      </c>
      <c r="M733" s="19">
        <v>2634340014</v>
      </c>
      <c r="N733" s="100">
        <v>2062162691</v>
      </c>
      <c r="O733" s="19">
        <v>2215804231</v>
      </c>
      <c r="P733" s="19">
        <v>418535783</v>
      </c>
      <c r="Q733" s="19">
        <v>0</v>
      </c>
      <c r="R733" s="101">
        <v>696070309</v>
      </c>
      <c r="S733" s="20">
        <v>0</v>
      </c>
      <c r="T733" s="21">
        <v>0</v>
      </c>
      <c r="U733" s="21">
        <v>418535783</v>
      </c>
      <c r="V733" s="266">
        <v>60000000</v>
      </c>
      <c r="W733" s="266">
        <v>0</v>
      </c>
      <c r="X733" s="266">
        <v>73535783</v>
      </c>
      <c r="Y733" s="266">
        <f t="shared" si="627"/>
        <v>133535783</v>
      </c>
      <c r="Z733" s="266">
        <v>60000000</v>
      </c>
      <c r="AA733" s="266">
        <v>60000000</v>
      </c>
      <c r="AB733" s="266">
        <v>60000000</v>
      </c>
      <c r="AC733" s="266">
        <v>0</v>
      </c>
      <c r="AD733" s="266">
        <f t="shared" si="628"/>
        <v>313535783</v>
      </c>
      <c r="AE733" s="266">
        <f t="shared" si="629"/>
        <v>105000000</v>
      </c>
      <c r="AF733" s="266">
        <f t="shared" si="630"/>
        <v>0</v>
      </c>
      <c r="AG733" s="18" t="s">
        <v>3419</v>
      </c>
      <c r="AH733" s="17" t="s">
        <v>691</v>
      </c>
      <c r="AI733" s="81" t="s">
        <v>30</v>
      </c>
      <c r="AJ733" s="22" t="s">
        <v>45</v>
      </c>
      <c r="AK733" s="23" t="s">
        <v>30</v>
      </c>
      <c r="AL733" s="24" t="s">
        <v>486</v>
      </c>
      <c r="AM733" s="23" t="s">
        <v>45</v>
      </c>
      <c r="AN733" t="str">
        <f t="shared" si="631"/>
        <v>OR PRO.CODIGO=30350774</v>
      </c>
      <c r="AO733">
        <f t="shared" si="632"/>
        <v>8</v>
      </c>
      <c r="AP733" t="e">
        <f>VLOOKUP(J733,#REF!,5,FALSE)</f>
        <v>#REF!</v>
      </c>
      <c r="AQ733"/>
      <c r="AR733" t="e">
        <f>VLOOKUP(J733,#REF!,6,FALSE)</f>
        <v>#REF!</v>
      </c>
      <c r="AS733" s="32" t="e">
        <f>VLOOKUP(I733,'convenios 2017'!A$2:O$82,15,FALSE)</f>
        <v>#N/A</v>
      </c>
      <c r="AT733" s="373">
        <f t="shared" si="633"/>
        <v>2529340014</v>
      </c>
      <c r="AU733" s="32" t="str">
        <f>VLOOKUP(I733,'convenio 2016'!A$2:N$196,14,FALSE)</f>
        <v>toma razon</v>
      </c>
      <c r="AV733" s="32" t="str">
        <f>VLOOKUP(I733,'convenio 2015'!A$4:M$228,13,FALSE)</f>
        <v>en convenio</v>
      </c>
      <c r="AW733" s="32" t="e">
        <f>VLOOKUP(J733,#REF!,6,FALSE)</f>
        <v>#REF!</v>
      </c>
      <c r="AX733" s="373">
        <f t="shared" si="634"/>
        <v>2529340014</v>
      </c>
      <c r="AY733" s="32" t="s">
        <v>2408</v>
      </c>
      <c r="AZ733" s="32" t="s">
        <v>1806</v>
      </c>
      <c r="BA733" s="377">
        <v>260</v>
      </c>
      <c r="BB733" s="431">
        <v>42424</v>
      </c>
      <c r="BC733" s="32" t="str">
        <f>VLOOKUP(J733,'RATE JUNIO '!F$2:K$346,6,FALSE)</f>
        <v>RS</v>
      </c>
      <c r="BD733" s="32" t="s">
        <v>3458</v>
      </c>
      <c r="BE733" s="92" t="str">
        <f>VLOOKUP(J733,'RATES 30-06-2017'!F$2:K$374,6,FALSE)</f>
        <v>RS</v>
      </c>
      <c r="BF733" s="92"/>
      <c r="BG733" s="92" t="str">
        <f>VLOOKUP(J733,Hoja4!C$2:E$268,2,FALSE)</f>
        <v>PV</v>
      </c>
      <c r="BH733" s="92">
        <f>VLOOKUP(J733,Hoja4!C$2:E$268,3,FALSE)</f>
        <v>31</v>
      </c>
      <c r="BI733" s="92"/>
      <c r="BJ733" s="92"/>
      <c r="BK733" s="32" t="str">
        <f>VLOOKUP(J733,RATES!F$2:K$309,6,FALSE)</f>
        <v>RS</v>
      </c>
    </row>
    <row r="734" spans="1:63" s="32" customFormat="1" ht="15" customHeight="1">
      <c r="A734" s="17">
        <v>31</v>
      </c>
      <c r="B734" s="99">
        <v>0</v>
      </c>
      <c r="C734" s="17" t="s">
        <v>23</v>
      </c>
      <c r="D734" s="18" t="s">
        <v>38</v>
      </c>
      <c r="E734" s="17" t="s">
        <v>512</v>
      </c>
      <c r="F734" s="17" t="s">
        <v>565</v>
      </c>
      <c r="G734" s="18" t="s">
        <v>172</v>
      </c>
      <c r="H734" s="18" t="s">
        <v>27</v>
      </c>
      <c r="I734" s="18">
        <v>30342727</v>
      </c>
      <c r="J734" s="112" t="str">
        <f t="shared" si="626"/>
        <v>30342727-EJECUCION</v>
      </c>
      <c r="K734" s="442" t="s">
        <v>3402</v>
      </c>
      <c r="L734" s="100">
        <v>1771178000</v>
      </c>
      <c r="M734" s="19">
        <v>1695529000</v>
      </c>
      <c r="N734" s="100">
        <v>201000000</v>
      </c>
      <c r="O734" s="19">
        <v>1000000</v>
      </c>
      <c r="P734" s="19">
        <v>1694529000</v>
      </c>
      <c r="Q734" s="19">
        <v>0</v>
      </c>
      <c r="R734" s="101">
        <v>1570178000</v>
      </c>
      <c r="S734" s="20">
        <v>0</v>
      </c>
      <c r="T734" s="21">
        <v>0</v>
      </c>
      <c r="U734" s="21">
        <v>1694529000</v>
      </c>
      <c r="V734" s="266">
        <v>0</v>
      </c>
      <c r="W734" s="266">
        <v>0</v>
      </c>
      <c r="X734" s="266">
        <v>268946697</v>
      </c>
      <c r="Y734" s="266">
        <f t="shared" si="627"/>
        <v>268946697</v>
      </c>
      <c r="Z734" s="266">
        <v>155323346</v>
      </c>
      <c r="AA734" s="266">
        <v>284449475</v>
      </c>
      <c r="AB734" s="266">
        <v>52709128</v>
      </c>
      <c r="AC734" s="266">
        <v>0</v>
      </c>
      <c r="AD734" s="266">
        <f t="shared" si="628"/>
        <v>761428646</v>
      </c>
      <c r="AE734" s="266">
        <f t="shared" si="629"/>
        <v>933100354</v>
      </c>
      <c r="AF734" s="266">
        <f t="shared" si="630"/>
        <v>0</v>
      </c>
      <c r="AG734" s="18" t="s">
        <v>3419</v>
      </c>
      <c r="AH734" s="17" t="s">
        <v>691</v>
      </c>
      <c r="AI734" s="81" t="s">
        <v>40</v>
      </c>
      <c r="AJ734" s="22" t="s">
        <v>31</v>
      </c>
      <c r="AK734" s="23"/>
      <c r="AL734" s="24">
        <v>2015</v>
      </c>
      <c r="AM734" s="23" t="s">
        <v>45</v>
      </c>
      <c r="AN734" t="str">
        <f t="shared" si="631"/>
        <v>OR PRO.CODIGO=30342727</v>
      </c>
      <c r="AO734">
        <f t="shared" si="632"/>
        <v>8</v>
      </c>
      <c r="AP734" t="e">
        <f>VLOOKUP(J734,#REF!,5,FALSE)</f>
        <v>#REF!</v>
      </c>
      <c r="AQ734"/>
      <c r="AR734" t="e">
        <f>VLOOKUP(J734,#REF!,6,FALSE)</f>
        <v>#REF!</v>
      </c>
      <c r="AS734" s="32" t="e">
        <f>VLOOKUP(I734,'convenios 2017'!A$2:O$82,15,FALSE)</f>
        <v>#N/A</v>
      </c>
      <c r="AT734" s="373">
        <f t="shared" si="633"/>
        <v>762428646</v>
      </c>
      <c r="AU734" s="32" t="str">
        <f>VLOOKUP(I734,'convenio 2016'!A$2:N$196,14,FALSE)</f>
        <v>toma razon</v>
      </c>
      <c r="AV734" s="32" t="e">
        <f>VLOOKUP(I734,'convenio 2015'!A$4:M$228,13,FALSE)</f>
        <v>#N/A</v>
      </c>
      <c r="AW734" s="32" t="e">
        <f>VLOOKUP(J734,#REF!,6,FALSE)</f>
        <v>#REF!</v>
      </c>
      <c r="AX734" s="373">
        <f t="shared" si="634"/>
        <v>762428646</v>
      </c>
      <c r="AY734" s="32" t="s">
        <v>2408</v>
      </c>
      <c r="AZ734" s="32" t="s">
        <v>1998</v>
      </c>
      <c r="BA734" s="377">
        <v>631</v>
      </c>
      <c r="BB734" s="431">
        <v>42487</v>
      </c>
      <c r="BC734" s="32">
        <f>VLOOKUP(J734,'RATE JUNIO '!F$2:K$346,6,FALSE)</f>
        <v>0</v>
      </c>
      <c r="BD734" s="32" t="s">
        <v>3458</v>
      </c>
      <c r="BE734" s="92">
        <f>VLOOKUP(J734,'RATES 30-06-2017'!F$2:K$374,6,FALSE)</f>
        <v>0</v>
      </c>
      <c r="BF734" s="92"/>
      <c r="BG734" s="92" t="str">
        <f>VLOOKUP(J734,Hoja4!C$2:E$268,2,FALSE)</f>
        <v>PV</v>
      </c>
      <c r="BH734" s="92">
        <f>VLOOKUP(J734,Hoja4!C$2:E$268,3,FALSE)</f>
        <v>31</v>
      </c>
      <c r="BI734" s="459">
        <v>1523134838</v>
      </c>
      <c r="BJ734" s="459">
        <f>U734-BI734</f>
        <v>171394162</v>
      </c>
      <c r="BK734" s="32">
        <f>VLOOKUP(J734,RATES!F$2:K$309,6,FALSE)</f>
        <v>0</v>
      </c>
    </row>
    <row r="735" spans="1:63" s="32" customFormat="1" ht="15" customHeight="1">
      <c r="A735" s="17">
        <v>33</v>
      </c>
      <c r="B735" s="99">
        <v>0</v>
      </c>
      <c r="C735" s="17" t="s">
        <v>23</v>
      </c>
      <c r="D735" s="18" t="s">
        <v>62</v>
      </c>
      <c r="E735" s="17" t="s">
        <v>512</v>
      </c>
      <c r="F735" s="17" t="s">
        <v>565</v>
      </c>
      <c r="G735" s="18" t="s">
        <v>576</v>
      </c>
      <c r="H735" s="18" t="s">
        <v>27</v>
      </c>
      <c r="I735" s="18">
        <v>30342023</v>
      </c>
      <c r="J735" s="112" t="str">
        <f t="shared" si="626"/>
        <v>30342023-EJECUCION</v>
      </c>
      <c r="K735" s="442" t="s">
        <v>577</v>
      </c>
      <c r="L735" s="100">
        <v>189705000</v>
      </c>
      <c r="M735" s="19">
        <v>234693719</v>
      </c>
      <c r="N735" s="100">
        <v>139556750</v>
      </c>
      <c r="O735" s="19">
        <v>92130750</v>
      </c>
      <c r="P735" s="19">
        <v>97574250</v>
      </c>
      <c r="Q735" s="19">
        <v>0</v>
      </c>
      <c r="R735" s="101">
        <v>50148250</v>
      </c>
      <c r="S735" s="20">
        <v>0</v>
      </c>
      <c r="T735" s="21">
        <v>0</v>
      </c>
      <c r="U735" s="21">
        <v>142562969</v>
      </c>
      <c r="V735" s="266">
        <v>0</v>
      </c>
      <c r="W735" s="266">
        <v>45047905</v>
      </c>
      <c r="X735" s="266">
        <v>0</v>
      </c>
      <c r="Y735" s="266">
        <f t="shared" si="627"/>
        <v>45047905</v>
      </c>
      <c r="Z735" s="266">
        <v>0</v>
      </c>
      <c r="AA735" s="266">
        <v>0</v>
      </c>
      <c r="AB735" s="266">
        <v>45369719</v>
      </c>
      <c r="AC735" s="266">
        <v>0</v>
      </c>
      <c r="AD735" s="266">
        <f t="shared" si="628"/>
        <v>90417624</v>
      </c>
      <c r="AE735" s="266">
        <f t="shared" si="629"/>
        <v>52145345</v>
      </c>
      <c r="AF735" s="266">
        <f t="shared" si="630"/>
        <v>0</v>
      </c>
      <c r="AG735" s="18" t="s">
        <v>3419</v>
      </c>
      <c r="AH735" s="17" t="s">
        <v>691</v>
      </c>
      <c r="AI735" s="81" t="s">
        <v>155</v>
      </c>
      <c r="AJ735" s="22" t="s">
        <v>31</v>
      </c>
      <c r="AK735" s="23"/>
      <c r="AL735" s="24"/>
      <c r="AM735" s="23" t="s">
        <v>45</v>
      </c>
      <c r="AN735" t="str">
        <f t="shared" si="631"/>
        <v>OR PRO.CODIGO=30342023</v>
      </c>
      <c r="AO735">
        <f t="shared" si="632"/>
        <v>8</v>
      </c>
      <c r="AP735" t="e">
        <f>VLOOKUP(J735,#REF!,5,FALSE)</f>
        <v>#REF!</v>
      </c>
      <c r="AQ735"/>
      <c r="AR735" t="e">
        <f>VLOOKUP(J735,#REF!,6,FALSE)</f>
        <v>#REF!</v>
      </c>
      <c r="AS735" s="32" t="e">
        <f>VLOOKUP(I735,'convenios 2017'!A$2:O$82,15,FALSE)</f>
        <v>#N/A</v>
      </c>
      <c r="AT735" s="373">
        <f t="shared" si="633"/>
        <v>182548374</v>
      </c>
      <c r="AU735" s="32" t="e">
        <f>VLOOKUP(I735,'convenio 2016'!A$2:N$196,14,FALSE)</f>
        <v>#N/A</v>
      </c>
      <c r="AV735" s="32" t="str">
        <f>VLOOKUP(I735,'convenio 2015'!A$4:M$228,13,FALSE)</f>
        <v>en convenio</v>
      </c>
      <c r="AW735" s="32" t="e">
        <f>VLOOKUP(J735,#REF!,6,FALSE)</f>
        <v>#REF!</v>
      </c>
      <c r="AX735" s="373">
        <f t="shared" si="634"/>
        <v>182548374</v>
      </c>
      <c r="AY735" s="32" t="e">
        <v>#N/A</v>
      </c>
      <c r="AZ735" s="32">
        <v>2441</v>
      </c>
      <c r="BA735" s="377">
        <v>2441</v>
      </c>
      <c r="BB735" s="431">
        <v>42279</v>
      </c>
      <c r="BC735" s="32">
        <f>VLOOKUP(J735,'RATE JUNIO '!F$2:K$346,6,FALSE)</f>
        <v>0</v>
      </c>
      <c r="BD735" s="32" t="s">
        <v>3458</v>
      </c>
      <c r="BE735" s="92">
        <f>VLOOKUP(J735,'RATES 30-06-2017'!F$2:K$374,6,FALSE)</f>
        <v>0</v>
      </c>
      <c r="BF735" s="92"/>
      <c r="BG735" s="92" t="str">
        <f>VLOOKUP(J735,Hoja4!C$2:E$268,2,FALSE)</f>
        <v>PV</v>
      </c>
      <c r="BH735" s="92">
        <f>VLOOKUP(J735,Hoja4!C$2:E$268,3,FALSE)</f>
        <v>33</v>
      </c>
      <c r="BI735" s="92"/>
      <c r="BJ735" s="92"/>
      <c r="BK735" s="32">
        <f>VLOOKUP(J735,RATES!F$2:K$309,6,FALSE)</f>
        <v>0</v>
      </c>
    </row>
    <row r="736" spans="1:63" s="32" customFormat="1" ht="15" customHeight="1">
      <c r="A736" s="17">
        <v>33</v>
      </c>
      <c r="B736" s="99">
        <v>0</v>
      </c>
      <c r="C736" s="17" t="s">
        <v>23</v>
      </c>
      <c r="D736" s="18" t="s">
        <v>313</v>
      </c>
      <c r="E736" s="17" t="s">
        <v>512</v>
      </c>
      <c r="F736" s="17" t="s">
        <v>565</v>
      </c>
      <c r="G736" s="18" t="s">
        <v>158</v>
      </c>
      <c r="H736" s="18" t="s">
        <v>27</v>
      </c>
      <c r="I736" s="18">
        <v>30398531</v>
      </c>
      <c r="J736" s="112" t="str">
        <f t="shared" si="626"/>
        <v>30398531-EJECUCION</v>
      </c>
      <c r="K736" s="442" t="s">
        <v>578</v>
      </c>
      <c r="L736" s="100">
        <v>600000000</v>
      </c>
      <c r="M736" s="19">
        <v>600000000</v>
      </c>
      <c r="N736" s="100">
        <v>150000000</v>
      </c>
      <c r="O736" s="19">
        <v>150000000</v>
      </c>
      <c r="P736" s="19">
        <v>154500000</v>
      </c>
      <c r="Q736" s="19">
        <v>295500000</v>
      </c>
      <c r="R736" s="101">
        <v>154500000</v>
      </c>
      <c r="S736" s="20">
        <v>295500000</v>
      </c>
      <c r="T736" s="21">
        <v>0</v>
      </c>
      <c r="U736" s="21">
        <v>161564729</v>
      </c>
      <c r="V736" s="266">
        <v>0</v>
      </c>
      <c r="W736" s="266">
        <v>0</v>
      </c>
      <c r="X736" s="266">
        <v>0</v>
      </c>
      <c r="Y736" s="266">
        <f t="shared" si="627"/>
        <v>0</v>
      </c>
      <c r="Z736" s="266">
        <v>0</v>
      </c>
      <c r="AA736" s="266">
        <v>0</v>
      </c>
      <c r="AB736" s="266">
        <v>11580283</v>
      </c>
      <c r="AC736" s="266">
        <v>0</v>
      </c>
      <c r="AD736" s="266">
        <f t="shared" si="628"/>
        <v>11580283</v>
      </c>
      <c r="AE736" s="266">
        <f t="shared" si="629"/>
        <v>149984446</v>
      </c>
      <c r="AF736" s="266">
        <f t="shared" si="630"/>
        <v>288435271</v>
      </c>
      <c r="AG736" s="18" t="s">
        <v>3419</v>
      </c>
      <c r="AH736" s="17" t="s">
        <v>691</v>
      </c>
      <c r="AI736" s="81" t="s">
        <v>155</v>
      </c>
      <c r="AJ736" s="22" t="s">
        <v>45</v>
      </c>
      <c r="AK736" s="23"/>
      <c r="AL736" s="24"/>
      <c r="AM736" s="23" t="s">
        <v>45</v>
      </c>
      <c r="AN736" t="str">
        <f t="shared" si="631"/>
        <v>OR PRO.CODIGO=30398531</v>
      </c>
      <c r="AO736">
        <f t="shared" si="632"/>
        <v>8</v>
      </c>
      <c r="AP736" t="e">
        <f>VLOOKUP(J736,#REF!,5,FALSE)</f>
        <v>#REF!</v>
      </c>
      <c r="AQ736"/>
      <c r="AR736" t="e">
        <f>VLOOKUP(J736,#REF!,6,FALSE)</f>
        <v>#REF!</v>
      </c>
      <c r="AS736" s="32" t="e">
        <f>VLOOKUP(I736,'convenios 2017'!A$2:O$82,15,FALSE)</f>
        <v>#N/A</v>
      </c>
      <c r="AT736" s="373">
        <f t="shared" si="633"/>
        <v>161580283</v>
      </c>
      <c r="AU736" s="32" t="str">
        <f>VLOOKUP(I736,'convenio 2016'!A$2:N$196,14,FALSE)</f>
        <v>toma razon</v>
      </c>
      <c r="AV736" s="32" t="e">
        <f>VLOOKUP(I736,'convenio 2015'!A$4:M$228,13,FALSE)</f>
        <v>#N/A</v>
      </c>
      <c r="AW736" s="32" t="e">
        <f>VLOOKUP(J736,#REF!,6,FALSE)</f>
        <v>#REF!</v>
      </c>
      <c r="AX736" s="373">
        <f t="shared" si="634"/>
        <v>161580283</v>
      </c>
      <c r="AY736" s="32" t="s">
        <v>2408</v>
      </c>
      <c r="AZ736" s="32" t="s">
        <v>2245</v>
      </c>
      <c r="BA736" s="377">
        <v>110</v>
      </c>
      <c r="BB736" s="431">
        <v>42625</v>
      </c>
      <c r="BC736" s="32">
        <f>VLOOKUP(J736,'RATE JUNIO '!F$2:K$346,6,FALSE)</f>
        <v>0</v>
      </c>
      <c r="BD736" s="32" t="s">
        <v>3458</v>
      </c>
      <c r="BE736" s="92">
        <f>VLOOKUP(J736,'RATES 30-06-2017'!F$2:K$374,6,FALSE)</f>
        <v>0</v>
      </c>
      <c r="BF736" s="92"/>
      <c r="BG736" s="92" t="str">
        <f>VLOOKUP(J736,Hoja4!C$2:E$268,2,FALSE)</f>
        <v>PV</v>
      </c>
      <c r="BH736" s="92">
        <f>VLOOKUP(J736,Hoja4!C$2:E$268,3,FALSE)</f>
        <v>33</v>
      </c>
      <c r="BI736" s="92"/>
      <c r="BJ736" s="92"/>
      <c r="BK736" s="32">
        <f>VLOOKUP(J736,RATES!F$2:K$309,6,FALSE)</f>
        <v>0</v>
      </c>
    </row>
    <row r="737" spans="1:63" s="32" customFormat="1" ht="15" customHeight="1">
      <c r="A737" s="17">
        <v>33</v>
      </c>
      <c r="B737" s="99">
        <v>0</v>
      </c>
      <c r="C737" s="17" t="s">
        <v>23</v>
      </c>
      <c r="D737" s="18" t="s">
        <v>579</v>
      </c>
      <c r="E737" s="17" t="s">
        <v>512</v>
      </c>
      <c r="F737" s="17" t="s">
        <v>565</v>
      </c>
      <c r="G737" s="18" t="s">
        <v>580</v>
      </c>
      <c r="H737" s="18" t="s">
        <v>27</v>
      </c>
      <c r="I737" s="18">
        <v>30326872</v>
      </c>
      <c r="J737" s="112" t="str">
        <f t="shared" si="626"/>
        <v>30326872-EJECUCION</v>
      </c>
      <c r="K737" s="442" t="s">
        <v>581</v>
      </c>
      <c r="L737" s="100">
        <v>60000000</v>
      </c>
      <c r="M737" s="19">
        <v>60000000</v>
      </c>
      <c r="N737" s="100">
        <v>30000000</v>
      </c>
      <c r="O737" s="19">
        <v>15000000</v>
      </c>
      <c r="P737" s="19">
        <v>45000000</v>
      </c>
      <c r="Q737" s="19">
        <v>0</v>
      </c>
      <c r="R737" s="101">
        <v>30000000</v>
      </c>
      <c r="S737" s="20">
        <v>0</v>
      </c>
      <c r="T737" s="21">
        <v>0</v>
      </c>
      <c r="U737" s="21">
        <v>45000000</v>
      </c>
      <c r="V737" s="266">
        <v>15000000</v>
      </c>
      <c r="W737" s="266">
        <v>0</v>
      </c>
      <c r="X737" s="266">
        <v>0</v>
      </c>
      <c r="Y737" s="266">
        <f t="shared" si="627"/>
        <v>15000000</v>
      </c>
      <c r="Z737" s="266">
        <v>0</v>
      </c>
      <c r="AA737" s="266">
        <v>0</v>
      </c>
      <c r="AB737" s="266">
        <v>12194000</v>
      </c>
      <c r="AC737" s="266">
        <v>1500000</v>
      </c>
      <c r="AD737" s="266">
        <f t="shared" si="628"/>
        <v>28694000</v>
      </c>
      <c r="AE737" s="266">
        <f t="shared" si="629"/>
        <v>16306000</v>
      </c>
      <c r="AF737" s="266">
        <f t="shared" si="630"/>
        <v>0</v>
      </c>
      <c r="AG737" s="18" t="s">
        <v>3419</v>
      </c>
      <c r="AH737" s="17" t="s">
        <v>691</v>
      </c>
      <c r="AI737" s="81" t="s">
        <v>155</v>
      </c>
      <c r="AJ737" s="22" t="s">
        <v>31</v>
      </c>
      <c r="AK737" s="23"/>
      <c r="AL737" s="24"/>
      <c r="AM737" s="23" t="s">
        <v>45</v>
      </c>
      <c r="AN737" t="str">
        <f t="shared" si="631"/>
        <v>OR PRO.CODIGO=30326872</v>
      </c>
      <c r="AO737">
        <f t="shared" si="632"/>
        <v>8</v>
      </c>
      <c r="AP737" t="e">
        <f>VLOOKUP(J737,#REF!,5,FALSE)</f>
        <v>#REF!</v>
      </c>
      <c r="AQ737"/>
      <c r="AR737" t="e">
        <f>VLOOKUP(J737,#REF!,6,FALSE)</f>
        <v>#REF!</v>
      </c>
      <c r="AS737" s="32" t="e">
        <f>VLOOKUP(I737,'convenios 2017'!A$2:O$82,15,FALSE)</f>
        <v>#N/A</v>
      </c>
      <c r="AT737" s="373">
        <f t="shared" si="633"/>
        <v>43694000</v>
      </c>
      <c r="AU737" s="32" t="e">
        <f>VLOOKUP(I737,'convenio 2016'!A$2:N$196,14,FALSE)</f>
        <v>#N/A</v>
      </c>
      <c r="AV737" s="32" t="e">
        <f>VLOOKUP(I737,'convenio 2015'!A$4:M$228,13,FALSE)</f>
        <v>#N/A</v>
      </c>
      <c r="AW737" s="32" t="e">
        <f>VLOOKUP(J737,#REF!,6,FALSE)</f>
        <v>#REF!</v>
      </c>
      <c r="AX737" s="373">
        <f t="shared" si="634"/>
        <v>43694000</v>
      </c>
      <c r="AY737" s="32" t="e">
        <v>#N/A</v>
      </c>
      <c r="AZ737" s="32" t="e">
        <v>#N/A</v>
      </c>
      <c r="BA737" s="377" t="e">
        <v>#N/A</v>
      </c>
      <c r="BB737" s="431"/>
      <c r="BC737" s="32">
        <f>VLOOKUP(J737,'RATE JUNIO '!F$2:K$346,6,FALSE)</f>
        <v>0</v>
      </c>
      <c r="BD737" s="32" t="s">
        <v>3458</v>
      </c>
      <c r="BE737" s="92">
        <f>VLOOKUP(J737,'RATES 30-06-2017'!F$2:K$374,6,FALSE)</f>
        <v>0</v>
      </c>
      <c r="BF737" s="92"/>
      <c r="BG737" s="92" t="str">
        <f>VLOOKUP(J737,Hoja4!C$2:E$268,2,FALSE)</f>
        <v>PV</v>
      </c>
      <c r="BH737" s="92">
        <f>VLOOKUP(J737,Hoja4!C$2:E$268,3,FALSE)</f>
        <v>33</v>
      </c>
      <c r="BI737" s="92"/>
      <c r="BJ737" s="92"/>
      <c r="BK737" s="32">
        <f>VLOOKUP(J737,RATES!F$2:K$309,6,FALSE)</f>
        <v>0</v>
      </c>
    </row>
    <row r="738" spans="1:63" s="32" customFormat="1" ht="15" customHeight="1">
      <c r="A738" s="17">
        <v>33</v>
      </c>
      <c r="B738" s="99">
        <v>0</v>
      </c>
      <c r="C738" s="17" t="s">
        <v>23</v>
      </c>
      <c r="D738" s="18" t="s">
        <v>62</v>
      </c>
      <c r="E738" s="17" t="s">
        <v>512</v>
      </c>
      <c r="F738" s="17" t="s">
        <v>565</v>
      </c>
      <c r="G738" s="18" t="s">
        <v>582</v>
      </c>
      <c r="H738" s="18" t="s">
        <v>27</v>
      </c>
      <c r="I738" s="18">
        <v>30337226</v>
      </c>
      <c r="J738" s="112" t="str">
        <f t="shared" si="626"/>
        <v>30337226-EJECUCION</v>
      </c>
      <c r="K738" s="442" t="s">
        <v>583</v>
      </c>
      <c r="L738" s="100">
        <v>1275000000</v>
      </c>
      <c r="M738" s="19">
        <v>1275000000</v>
      </c>
      <c r="N738" s="100">
        <v>468750000</v>
      </c>
      <c r="O738" s="19">
        <v>189004104</v>
      </c>
      <c r="P738" s="19">
        <v>328313000</v>
      </c>
      <c r="Q738" s="19">
        <v>757682896</v>
      </c>
      <c r="R738" s="101">
        <v>328313000</v>
      </c>
      <c r="S738" s="20">
        <v>477937000</v>
      </c>
      <c r="T738" s="21">
        <v>0</v>
      </c>
      <c r="U738" s="21">
        <v>798495896</v>
      </c>
      <c r="V738" s="266">
        <v>0</v>
      </c>
      <c r="W738" s="266">
        <v>114291123</v>
      </c>
      <c r="X738" s="266">
        <v>86956070</v>
      </c>
      <c r="Y738" s="266">
        <f t="shared" si="627"/>
        <v>201247193</v>
      </c>
      <c r="Z738" s="266">
        <v>0</v>
      </c>
      <c r="AA738" s="266">
        <v>0</v>
      </c>
      <c r="AB738" s="266">
        <v>108876602</v>
      </c>
      <c r="AC738" s="266">
        <v>0</v>
      </c>
      <c r="AD738" s="266">
        <f t="shared" si="628"/>
        <v>310123795</v>
      </c>
      <c r="AE738" s="266">
        <f t="shared" si="629"/>
        <v>488372101</v>
      </c>
      <c r="AF738" s="266">
        <f t="shared" si="630"/>
        <v>287500000</v>
      </c>
      <c r="AG738" s="18" t="s">
        <v>3419</v>
      </c>
      <c r="AH738" s="17" t="s">
        <v>691</v>
      </c>
      <c r="AI738" s="81" t="s">
        <v>155</v>
      </c>
      <c r="AJ738" s="22" t="s">
        <v>31</v>
      </c>
      <c r="AK738" s="23"/>
      <c r="AL738" s="24"/>
      <c r="AM738" s="23" t="s">
        <v>45</v>
      </c>
      <c r="AN738" t="str">
        <f t="shared" si="631"/>
        <v>OR PRO.CODIGO=30337226</v>
      </c>
      <c r="AO738">
        <f t="shared" si="632"/>
        <v>8</v>
      </c>
      <c r="AP738" t="e">
        <f>VLOOKUP(J738,#REF!,5,FALSE)</f>
        <v>#REF!</v>
      </c>
      <c r="AQ738"/>
      <c r="AR738" t="e">
        <f>VLOOKUP(J738,#REF!,6,FALSE)</f>
        <v>#REF!</v>
      </c>
      <c r="AS738" s="32" t="e">
        <f>VLOOKUP(I738,'convenios 2017'!A$2:O$82,15,FALSE)</f>
        <v>#N/A</v>
      </c>
      <c r="AT738" s="373">
        <f t="shared" si="633"/>
        <v>499127899</v>
      </c>
      <c r="AU738" s="32" t="e">
        <f>VLOOKUP(I738,'convenio 2016'!A$2:N$196,14,FALSE)</f>
        <v>#N/A</v>
      </c>
      <c r="AV738" s="32" t="e">
        <f>VLOOKUP(I738,'convenio 2015'!A$4:M$228,13,FALSE)</f>
        <v>#N/A</v>
      </c>
      <c r="AW738" s="32" t="e">
        <f>VLOOKUP(J738,#REF!,6,FALSE)</f>
        <v>#REF!</v>
      </c>
      <c r="AX738" s="373">
        <f t="shared" si="634"/>
        <v>499127899</v>
      </c>
      <c r="AY738" s="32" t="e">
        <v>#N/A</v>
      </c>
      <c r="AZ738" s="32" t="e">
        <v>#N/A</v>
      </c>
      <c r="BA738" s="377" t="e">
        <v>#N/A</v>
      </c>
      <c r="BB738" s="431"/>
      <c r="BC738" s="32">
        <f>VLOOKUP(J738,'RATE JUNIO '!F$2:K$346,6,FALSE)</f>
        <v>0</v>
      </c>
      <c r="BD738" s="32" t="s">
        <v>3458</v>
      </c>
      <c r="BE738" s="92">
        <f>VLOOKUP(J738,'RATES 30-06-2017'!F$2:K$374,6,FALSE)</f>
        <v>0</v>
      </c>
      <c r="BF738" s="92"/>
      <c r="BG738" s="92" t="str">
        <f>VLOOKUP(J738,Hoja4!C$2:E$268,2,FALSE)</f>
        <v>PV</v>
      </c>
      <c r="BH738" s="92">
        <f>VLOOKUP(J738,Hoja4!C$2:E$268,3,FALSE)</f>
        <v>33</v>
      </c>
      <c r="BI738" s="459">
        <v>598495896</v>
      </c>
      <c r="BJ738" s="459">
        <f>U738-BI738</f>
        <v>200000000</v>
      </c>
      <c r="BK738" s="32">
        <f>VLOOKUP(J738,RATES!F$2:K$309,6,FALSE)</f>
        <v>0</v>
      </c>
    </row>
    <row r="739" spans="1:63" s="32" customFormat="1" ht="15" customHeight="1">
      <c r="A739" s="17">
        <v>33</v>
      </c>
      <c r="B739" s="99">
        <v>0</v>
      </c>
      <c r="C739" s="17" t="s">
        <v>23</v>
      </c>
      <c r="D739" s="18" t="s">
        <v>579</v>
      </c>
      <c r="E739" s="17" t="s">
        <v>512</v>
      </c>
      <c r="F739" s="17" t="s">
        <v>565</v>
      </c>
      <c r="G739" s="18" t="s">
        <v>584</v>
      </c>
      <c r="H739" s="18" t="s">
        <v>27</v>
      </c>
      <c r="I739" s="18">
        <v>30341233</v>
      </c>
      <c r="J739" s="112" t="str">
        <f t="shared" si="626"/>
        <v>30341233-EJECUCION</v>
      </c>
      <c r="K739" s="442" t="s">
        <v>585</v>
      </c>
      <c r="L739" s="100">
        <v>769600000</v>
      </c>
      <c r="M739" s="19">
        <v>769600000</v>
      </c>
      <c r="N739" s="100">
        <v>117550000</v>
      </c>
      <c r="O739" s="19">
        <v>100000000</v>
      </c>
      <c r="P739" s="19">
        <v>326550000</v>
      </c>
      <c r="Q739" s="19">
        <v>360600000</v>
      </c>
      <c r="R739" s="101">
        <v>309000000</v>
      </c>
      <c r="S739" s="20">
        <v>343050000</v>
      </c>
      <c r="T739" s="21">
        <v>0</v>
      </c>
      <c r="U739" s="21">
        <v>326550000</v>
      </c>
      <c r="V739" s="266">
        <v>0</v>
      </c>
      <c r="W739" s="266">
        <v>0</v>
      </c>
      <c r="X739" s="266">
        <v>0</v>
      </c>
      <c r="Y739" s="266">
        <f t="shared" si="627"/>
        <v>0</v>
      </c>
      <c r="Z739" s="266">
        <v>0</v>
      </c>
      <c r="AA739" s="266">
        <v>0</v>
      </c>
      <c r="AB739" s="266">
        <v>0</v>
      </c>
      <c r="AC739" s="266">
        <v>0</v>
      </c>
      <c r="AD739" s="266">
        <f t="shared" si="628"/>
        <v>0</v>
      </c>
      <c r="AE739" s="266">
        <f t="shared" si="629"/>
        <v>326550000</v>
      </c>
      <c r="AF739" s="266">
        <f t="shared" si="630"/>
        <v>343050000</v>
      </c>
      <c r="AG739" s="18" t="s">
        <v>3419</v>
      </c>
      <c r="AH739" s="17" t="s">
        <v>691</v>
      </c>
      <c r="AI739" s="81" t="s">
        <v>155</v>
      </c>
      <c r="AJ739" s="22" t="s">
        <v>45</v>
      </c>
      <c r="AK739" s="23"/>
      <c r="AL739" s="24"/>
      <c r="AM739" s="23"/>
      <c r="AN739" t="str">
        <f t="shared" si="631"/>
        <v>OR PRO.CODIGO=30341233</v>
      </c>
      <c r="AO739">
        <f t="shared" si="632"/>
        <v>8</v>
      </c>
      <c r="AP739" t="e">
        <f>VLOOKUP(J739,#REF!,5,FALSE)</f>
        <v>#REF!</v>
      </c>
      <c r="AQ739"/>
      <c r="AR739" t="e">
        <f>VLOOKUP(J739,#REF!,6,FALSE)</f>
        <v>#REF!</v>
      </c>
      <c r="AS739" s="32" t="e">
        <f>VLOOKUP(I739,'convenios 2017'!A$2:O$82,15,FALSE)</f>
        <v>#N/A</v>
      </c>
      <c r="AT739" s="373">
        <f t="shared" si="633"/>
        <v>100000000</v>
      </c>
      <c r="AU739" s="32" t="e">
        <f>VLOOKUP(I739,'convenio 2016'!A$2:N$196,14,FALSE)</f>
        <v>#N/A</v>
      </c>
      <c r="AV739" s="32" t="e">
        <f>VLOOKUP(I739,'convenio 2015'!A$4:M$228,13,FALSE)</f>
        <v>#N/A</v>
      </c>
      <c r="AW739" s="32" t="e">
        <f>VLOOKUP(J739,#REF!,6,FALSE)</f>
        <v>#REF!</v>
      </c>
      <c r="AX739" s="373">
        <f t="shared" si="634"/>
        <v>100000000</v>
      </c>
      <c r="AY739" s="32" t="e">
        <v>#N/A</v>
      </c>
      <c r="AZ739" s="32" t="e">
        <v>#N/A</v>
      </c>
      <c r="BA739" s="377" t="e">
        <v>#N/A</v>
      </c>
      <c r="BB739" s="431"/>
      <c r="BC739" s="32">
        <f>VLOOKUP(J739,'RATE JUNIO '!F$2:K$346,6,FALSE)</f>
        <v>0</v>
      </c>
      <c r="BD739" s="32" t="s">
        <v>3458</v>
      </c>
      <c r="BE739" s="92">
        <f>VLOOKUP(J739,'RATES 30-06-2017'!F$2:K$374,6,FALSE)</f>
        <v>0</v>
      </c>
      <c r="BF739" s="92"/>
      <c r="BG739" s="92" t="str">
        <f>VLOOKUP(J739,Hoja4!C$2:E$268,2,FALSE)</f>
        <v>PV</v>
      </c>
      <c r="BH739" s="92">
        <f>VLOOKUP(J739,Hoja4!C$2:E$268,3,FALSE)</f>
        <v>33</v>
      </c>
      <c r="BI739" s="92"/>
      <c r="BJ739" s="92"/>
      <c r="BK739" s="32">
        <f>VLOOKUP(J739,RATES!F$2:K$309,6,FALSE)</f>
        <v>0</v>
      </c>
    </row>
    <row r="740" spans="1:63" s="32" customFormat="1" ht="15" customHeight="1">
      <c r="A740" s="17">
        <v>33</v>
      </c>
      <c r="B740" s="99">
        <v>0</v>
      </c>
      <c r="C740" s="17" t="s">
        <v>23</v>
      </c>
      <c r="D740" s="18" t="s">
        <v>579</v>
      </c>
      <c r="E740" s="17" t="s">
        <v>512</v>
      </c>
      <c r="F740" s="17" t="s">
        <v>565</v>
      </c>
      <c r="G740" s="18" t="s">
        <v>584</v>
      </c>
      <c r="H740" s="18" t="s">
        <v>27</v>
      </c>
      <c r="I740" s="18">
        <v>30341275</v>
      </c>
      <c r="J740" s="112" t="str">
        <f t="shared" si="626"/>
        <v>30341275-EJECUCION</v>
      </c>
      <c r="K740" s="442" t="s">
        <v>586</v>
      </c>
      <c r="L740" s="100">
        <v>203000000</v>
      </c>
      <c r="M740" s="19">
        <v>203000000</v>
      </c>
      <c r="N740" s="100">
        <v>40050000</v>
      </c>
      <c r="O740" s="19">
        <v>33500000</v>
      </c>
      <c r="P740" s="19">
        <v>50985000</v>
      </c>
      <c r="Q740" s="19">
        <v>118515000</v>
      </c>
      <c r="R740" s="101">
        <v>50985000</v>
      </c>
      <c r="S740" s="20">
        <v>111965000</v>
      </c>
      <c r="T740" s="21">
        <v>0</v>
      </c>
      <c r="U740" s="21">
        <v>92535000</v>
      </c>
      <c r="V740" s="266">
        <v>0</v>
      </c>
      <c r="W740" s="266">
        <v>0</v>
      </c>
      <c r="X740" s="266">
        <v>0</v>
      </c>
      <c r="Y740" s="266">
        <f t="shared" si="627"/>
        <v>0</v>
      </c>
      <c r="Z740" s="266">
        <v>0</v>
      </c>
      <c r="AA740" s="266">
        <v>8753836</v>
      </c>
      <c r="AB740" s="266">
        <v>3920000</v>
      </c>
      <c r="AC740" s="266">
        <v>0</v>
      </c>
      <c r="AD740" s="266">
        <f t="shared" si="628"/>
        <v>12673836</v>
      </c>
      <c r="AE740" s="266">
        <f t="shared" si="629"/>
        <v>79861164</v>
      </c>
      <c r="AF740" s="266">
        <f t="shared" si="630"/>
        <v>76965000</v>
      </c>
      <c r="AG740" s="18" t="s">
        <v>3419</v>
      </c>
      <c r="AH740" s="17" t="s">
        <v>691</v>
      </c>
      <c r="AI740" s="81" t="s">
        <v>155</v>
      </c>
      <c r="AJ740" s="22" t="s">
        <v>31</v>
      </c>
      <c r="AK740" s="23"/>
      <c r="AL740" s="24"/>
      <c r="AM740" s="23" t="s">
        <v>45</v>
      </c>
      <c r="AN740" t="str">
        <f t="shared" si="631"/>
        <v>OR PRO.CODIGO=30341275</v>
      </c>
      <c r="AO740">
        <f t="shared" si="632"/>
        <v>8</v>
      </c>
      <c r="AP740" t="e">
        <f>VLOOKUP(J740,#REF!,5,FALSE)</f>
        <v>#REF!</v>
      </c>
      <c r="AQ740"/>
      <c r="AR740" t="e">
        <f>VLOOKUP(J740,#REF!,6,FALSE)</f>
        <v>#REF!</v>
      </c>
      <c r="AS740" s="32" t="e">
        <f>VLOOKUP(I740,'convenios 2017'!A$2:O$82,15,FALSE)</f>
        <v>#N/A</v>
      </c>
      <c r="AT740" s="373">
        <f t="shared" si="633"/>
        <v>46173836</v>
      </c>
      <c r="AU740" s="32" t="e">
        <f>VLOOKUP(I740,'convenio 2016'!A$2:N$196,14,FALSE)</f>
        <v>#N/A</v>
      </c>
      <c r="AV740" s="32" t="e">
        <f>VLOOKUP(I740,'convenio 2015'!A$4:M$228,13,FALSE)</f>
        <v>#N/A</v>
      </c>
      <c r="AW740" s="32" t="e">
        <f>VLOOKUP(J740,#REF!,6,FALSE)</f>
        <v>#REF!</v>
      </c>
      <c r="AX740" s="373">
        <f t="shared" si="634"/>
        <v>46173836</v>
      </c>
      <c r="AY740" s="32" t="e">
        <v>#N/A</v>
      </c>
      <c r="AZ740" s="32" t="e">
        <v>#N/A</v>
      </c>
      <c r="BA740" s="377" t="e">
        <v>#N/A</v>
      </c>
      <c r="BB740" s="431"/>
      <c r="BC740" s="32">
        <f>VLOOKUP(J740,'RATE JUNIO '!F$2:K$346,6,FALSE)</f>
        <v>0</v>
      </c>
      <c r="BD740" s="32" t="s">
        <v>3458</v>
      </c>
      <c r="BE740" s="92">
        <f>VLOOKUP(J740,'RATES 30-06-2017'!F$2:K$374,6,FALSE)</f>
        <v>0</v>
      </c>
      <c r="BF740" s="92"/>
      <c r="BG740" s="92" t="str">
        <f>VLOOKUP(J740,Hoja4!C$2:E$268,2,FALSE)</f>
        <v>PV</v>
      </c>
      <c r="BH740" s="92">
        <f>VLOOKUP(J740,Hoja4!C$2:E$268,3,FALSE)</f>
        <v>33</v>
      </c>
      <c r="BI740" s="92"/>
      <c r="BJ740" s="92"/>
      <c r="BK740" s="32">
        <f>VLOOKUP(J740,RATES!F$2:K$309,6,FALSE)</f>
        <v>0</v>
      </c>
    </row>
    <row r="741" spans="1:63" s="32" customFormat="1" ht="15" customHeight="1">
      <c r="A741" s="17">
        <v>33</v>
      </c>
      <c r="B741" s="99">
        <v>0</v>
      </c>
      <c r="C741" s="17" t="s">
        <v>23</v>
      </c>
      <c r="D741" s="18" t="s">
        <v>62</v>
      </c>
      <c r="E741" s="17" t="s">
        <v>512</v>
      </c>
      <c r="F741" s="17" t="s">
        <v>565</v>
      </c>
      <c r="G741" s="18" t="s">
        <v>584</v>
      </c>
      <c r="H741" s="18" t="s">
        <v>27</v>
      </c>
      <c r="I741" s="18">
        <v>30341323</v>
      </c>
      <c r="J741" s="112" t="str">
        <f t="shared" si="626"/>
        <v>30341323-EJECUCION</v>
      </c>
      <c r="K741" s="442" t="s">
        <v>587</v>
      </c>
      <c r="L741" s="100">
        <v>190000000</v>
      </c>
      <c r="M741" s="19">
        <v>190000000</v>
      </c>
      <c r="N741" s="100">
        <v>46050000</v>
      </c>
      <c r="O741" s="19">
        <v>43500000</v>
      </c>
      <c r="P741" s="19">
        <v>50470000</v>
      </c>
      <c r="Q741" s="19">
        <v>96030000</v>
      </c>
      <c r="R741" s="101">
        <v>50470000</v>
      </c>
      <c r="S741" s="20">
        <v>93480000</v>
      </c>
      <c r="T741" s="21">
        <v>0</v>
      </c>
      <c r="U741" s="21">
        <v>76550000</v>
      </c>
      <c r="V741" s="266">
        <v>0</v>
      </c>
      <c r="W741" s="266">
        <v>0</v>
      </c>
      <c r="X741" s="266">
        <v>0</v>
      </c>
      <c r="Y741" s="266">
        <f t="shared" si="627"/>
        <v>0</v>
      </c>
      <c r="Z741" s="266">
        <v>0</v>
      </c>
      <c r="AA741" s="266">
        <v>0</v>
      </c>
      <c r="AB741" s="266">
        <v>1447391</v>
      </c>
      <c r="AC741" s="266">
        <v>0</v>
      </c>
      <c r="AD741" s="266">
        <f t="shared" si="628"/>
        <v>1447391</v>
      </c>
      <c r="AE741" s="266">
        <f t="shared" si="629"/>
        <v>75102609</v>
      </c>
      <c r="AF741" s="266">
        <f t="shared" si="630"/>
        <v>69950000</v>
      </c>
      <c r="AG741" s="18" t="s">
        <v>3419</v>
      </c>
      <c r="AH741" s="17" t="s">
        <v>691</v>
      </c>
      <c r="AI741" s="81" t="s">
        <v>155</v>
      </c>
      <c r="AJ741" s="22" t="s">
        <v>31</v>
      </c>
      <c r="AK741" s="23"/>
      <c r="AL741" s="24"/>
      <c r="AM741" s="23" t="s">
        <v>45</v>
      </c>
      <c r="AN741" t="str">
        <f t="shared" si="631"/>
        <v>OR PRO.CODIGO=30341323</v>
      </c>
      <c r="AO741">
        <f t="shared" si="632"/>
        <v>8</v>
      </c>
      <c r="AP741" t="e">
        <f>VLOOKUP(J741,#REF!,5,FALSE)</f>
        <v>#REF!</v>
      </c>
      <c r="AQ741"/>
      <c r="AR741" t="e">
        <f>VLOOKUP(J741,#REF!,6,FALSE)</f>
        <v>#REF!</v>
      </c>
      <c r="AS741" s="32" t="e">
        <f>VLOOKUP(I741,'convenios 2017'!A$2:O$82,15,FALSE)</f>
        <v>#N/A</v>
      </c>
      <c r="AT741" s="373">
        <f t="shared" si="633"/>
        <v>44947391</v>
      </c>
      <c r="AU741" s="32" t="e">
        <f>VLOOKUP(I741,'convenio 2016'!A$2:N$196,14,FALSE)</f>
        <v>#N/A</v>
      </c>
      <c r="AV741" s="32" t="e">
        <f>VLOOKUP(I741,'convenio 2015'!A$4:M$228,13,FALSE)</f>
        <v>#N/A</v>
      </c>
      <c r="AW741" s="32" t="e">
        <f>VLOOKUP(J741,#REF!,6,FALSE)</f>
        <v>#REF!</v>
      </c>
      <c r="AX741" s="373">
        <f t="shared" si="634"/>
        <v>44947391</v>
      </c>
      <c r="AY741" s="32" t="e">
        <v>#N/A</v>
      </c>
      <c r="AZ741" s="32" t="e">
        <v>#N/A</v>
      </c>
      <c r="BA741" s="377" t="e">
        <v>#N/A</v>
      </c>
      <c r="BB741" s="431"/>
      <c r="BC741" s="32">
        <f>VLOOKUP(J741,'RATE JUNIO '!F$2:K$346,6,FALSE)</f>
        <v>0</v>
      </c>
      <c r="BD741" s="32" t="s">
        <v>3458</v>
      </c>
      <c r="BE741" s="92">
        <f>VLOOKUP(J741,'RATES 30-06-2017'!F$2:K$374,6,FALSE)</f>
        <v>0</v>
      </c>
      <c r="BF741" s="92"/>
      <c r="BG741" s="92" t="str">
        <f>VLOOKUP(J741,Hoja4!C$2:E$268,2,FALSE)</f>
        <v>PV</v>
      </c>
      <c r="BH741" s="92">
        <f>VLOOKUP(J741,Hoja4!C$2:E$268,3,FALSE)</f>
        <v>33</v>
      </c>
      <c r="BI741" s="92"/>
      <c r="BJ741" s="92"/>
      <c r="BK741" s="32">
        <f>VLOOKUP(J741,RATES!F$2:K$309,6,FALSE)</f>
        <v>0</v>
      </c>
    </row>
    <row r="742" spans="1:63" s="32" customFormat="1" ht="15" customHeight="1">
      <c r="A742" s="17">
        <v>33</v>
      </c>
      <c r="B742" s="99">
        <v>0</v>
      </c>
      <c r="C742" s="17" t="s">
        <v>49</v>
      </c>
      <c r="D742" s="18" t="s">
        <v>62</v>
      </c>
      <c r="E742" s="17" t="s">
        <v>512</v>
      </c>
      <c r="F742" s="17" t="s">
        <v>565</v>
      </c>
      <c r="G742" s="18" t="s">
        <v>584</v>
      </c>
      <c r="H742" s="18" t="s">
        <v>27</v>
      </c>
      <c r="I742" s="18">
        <v>30341325</v>
      </c>
      <c r="J742" s="112" t="str">
        <f t="shared" si="626"/>
        <v>30341325-EJECUCION</v>
      </c>
      <c r="K742" s="442" t="s">
        <v>588</v>
      </c>
      <c r="L742" s="100">
        <v>355000000</v>
      </c>
      <c r="M742" s="19">
        <v>355000000</v>
      </c>
      <c r="N742" s="100">
        <v>2550000</v>
      </c>
      <c r="O742" s="19">
        <v>0</v>
      </c>
      <c r="P742" s="19">
        <v>92629828</v>
      </c>
      <c r="Q742" s="19">
        <v>264875000</v>
      </c>
      <c r="R742" s="101">
        <v>90125000</v>
      </c>
      <c r="S742" s="20">
        <v>262325000</v>
      </c>
      <c r="T742" s="21">
        <v>0</v>
      </c>
      <c r="U742" s="21">
        <v>92675000</v>
      </c>
      <c r="V742" s="266">
        <v>2504828</v>
      </c>
      <c r="W742" s="266">
        <v>0</v>
      </c>
      <c r="X742" s="266">
        <v>0</v>
      </c>
      <c r="Y742" s="266">
        <f t="shared" si="627"/>
        <v>2504828</v>
      </c>
      <c r="Z742" s="266">
        <v>0</v>
      </c>
      <c r="AA742" s="266">
        <v>0</v>
      </c>
      <c r="AB742" s="266">
        <v>203490</v>
      </c>
      <c r="AC742" s="266">
        <v>0</v>
      </c>
      <c r="AD742" s="266">
        <f t="shared" si="628"/>
        <v>2708318</v>
      </c>
      <c r="AE742" s="266">
        <f t="shared" si="629"/>
        <v>89966682</v>
      </c>
      <c r="AF742" s="266">
        <f t="shared" si="630"/>
        <v>262325000</v>
      </c>
      <c r="AG742" s="18" t="s">
        <v>3419</v>
      </c>
      <c r="AH742" s="17" t="s">
        <v>691</v>
      </c>
      <c r="AI742" s="81" t="s">
        <v>155</v>
      </c>
      <c r="AJ742" s="22" t="s">
        <v>31</v>
      </c>
      <c r="AK742" s="23"/>
      <c r="AL742" s="24"/>
      <c r="AM742" s="23" t="s">
        <v>45</v>
      </c>
      <c r="AN742" t="str">
        <f t="shared" si="631"/>
        <v>OR PRO.CODIGO=30341325</v>
      </c>
      <c r="AO742">
        <f t="shared" si="632"/>
        <v>8</v>
      </c>
      <c r="AP742" t="e">
        <f>VLOOKUP(J742,#REF!,5,FALSE)</f>
        <v>#REF!</v>
      </c>
      <c r="AQ742"/>
      <c r="AR742" t="e">
        <f>VLOOKUP(J742,#REF!,6,FALSE)</f>
        <v>#REF!</v>
      </c>
      <c r="AS742" s="32" t="e">
        <f>VLOOKUP(I742,'convenios 2017'!A$2:O$82,15,FALSE)</f>
        <v>#N/A</v>
      </c>
      <c r="AT742" s="373">
        <f t="shared" si="633"/>
        <v>2708318</v>
      </c>
      <c r="AU742" s="32" t="e">
        <f>VLOOKUP(I742,'convenio 2016'!A$2:N$196,14,FALSE)</f>
        <v>#N/A</v>
      </c>
      <c r="AV742" s="32" t="e">
        <f>VLOOKUP(I742,'convenio 2015'!A$4:M$228,13,FALSE)</f>
        <v>#N/A</v>
      </c>
      <c r="AW742" s="32" t="e">
        <f>VLOOKUP(J742,#REF!,6,FALSE)</f>
        <v>#REF!</v>
      </c>
      <c r="AX742" s="373">
        <f t="shared" si="634"/>
        <v>2708318</v>
      </c>
      <c r="AY742" s="32" t="e">
        <v>#N/A</v>
      </c>
      <c r="AZ742" s="32" t="e">
        <v>#N/A</v>
      </c>
      <c r="BA742" s="377" t="e">
        <v>#N/A</v>
      </c>
      <c r="BB742" s="431"/>
      <c r="BC742" s="32">
        <f>VLOOKUP(J742,'RATE JUNIO '!F$2:K$346,6,FALSE)</f>
        <v>0</v>
      </c>
      <c r="BD742" s="32" t="s">
        <v>3458</v>
      </c>
      <c r="BE742" s="92">
        <f>VLOOKUP(J742,'RATES 30-06-2017'!F$2:K$374,6,FALSE)</f>
        <v>0</v>
      </c>
      <c r="BF742" s="92"/>
      <c r="BG742" s="92" t="str">
        <f>VLOOKUP(J742,Hoja4!C$2:E$268,2,FALSE)</f>
        <v>PV</v>
      </c>
      <c r="BH742" s="92">
        <f>VLOOKUP(J742,Hoja4!C$2:E$268,3,FALSE)</f>
        <v>33</v>
      </c>
      <c r="BI742" s="92"/>
      <c r="BJ742" s="92"/>
      <c r="BK742" s="32">
        <f>VLOOKUP(J742,RATES!F$2:K$309,6,FALSE)</f>
        <v>0</v>
      </c>
    </row>
    <row r="743" spans="1:63" s="32" customFormat="1" ht="15" customHeight="1">
      <c r="A743" s="17">
        <v>33</v>
      </c>
      <c r="B743" s="99">
        <v>0</v>
      </c>
      <c r="C743" s="17" t="s">
        <v>23</v>
      </c>
      <c r="D743" s="18" t="s">
        <v>579</v>
      </c>
      <c r="E743" s="17" t="s">
        <v>512</v>
      </c>
      <c r="F743" s="17" t="s">
        <v>565</v>
      </c>
      <c r="G743" s="18" t="s">
        <v>584</v>
      </c>
      <c r="H743" s="18" t="s">
        <v>27</v>
      </c>
      <c r="I743" s="18">
        <v>30341329</v>
      </c>
      <c r="J743" s="112" t="str">
        <f t="shared" si="626"/>
        <v>30341329-EJECUCION</v>
      </c>
      <c r="K743" s="442" t="s">
        <v>589</v>
      </c>
      <c r="L743" s="100">
        <v>309000000</v>
      </c>
      <c r="M743" s="19">
        <v>309000000</v>
      </c>
      <c r="N743" s="100">
        <v>70796750</v>
      </c>
      <c r="O743" s="19">
        <v>42681639</v>
      </c>
      <c r="P743" s="19">
        <v>93398000</v>
      </c>
      <c r="Q743" s="19">
        <v>172920361</v>
      </c>
      <c r="R743" s="101">
        <v>93398000</v>
      </c>
      <c r="S743" s="20">
        <v>144805250</v>
      </c>
      <c r="T743" s="21">
        <v>0</v>
      </c>
      <c r="U743" s="21">
        <v>121513111</v>
      </c>
      <c r="V743" s="266">
        <v>0</v>
      </c>
      <c r="W743" s="266">
        <v>0</v>
      </c>
      <c r="X743" s="266">
        <v>0</v>
      </c>
      <c r="Y743" s="266">
        <f t="shared" si="627"/>
        <v>0</v>
      </c>
      <c r="Z743" s="266">
        <v>0</v>
      </c>
      <c r="AA743" s="266">
        <v>14886378</v>
      </c>
      <c r="AB743" s="266">
        <v>12934006</v>
      </c>
      <c r="AC743" s="266">
        <v>0</v>
      </c>
      <c r="AD743" s="266">
        <f t="shared" si="628"/>
        <v>27820384</v>
      </c>
      <c r="AE743" s="266">
        <f t="shared" si="629"/>
        <v>93692727</v>
      </c>
      <c r="AF743" s="266">
        <f t="shared" si="630"/>
        <v>144805250</v>
      </c>
      <c r="AG743" s="18" t="s">
        <v>3419</v>
      </c>
      <c r="AH743" s="17" t="s">
        <v>691</v>
      </c>
      <c r="AI743" s="81" t="s">
        <v>155</v>
      </c>
      <c r="AJ743" s="22" t="s">
        <v>31</v>
      </c>
      <c r="AK743" s="23"/>
      <c r="AL743" s="24"/>
      <c r="AM743" s="23" t="s">
        <v>45</v>
      </c>
      <c r="AN743" t="str">
        <f t="shared" si="631"/>
        <v>OR PRO.CODIGO=30341329</v>
      </c>
      <c r="AO743">
        <f t="shared" si="632"/>
        <v>8</v>
      </c>
      <c r="AP743" t="e">
        <f>VLOOKUP(J743,#REF!,5,FALSE)</f>
        <v>#REF!</v>
      </c>
      <c r="AQ743"/>
      <c r="AR743" t="e">
        <f>VLOOKUP(J743,#REF!,6,FALSE)</f>
        <v>#REF!</v>
      </c>
      <c r="AS743" s="32" t="e">
        <f>VLOOKUP(I743,'convenios 2017'!A$2:O$82,15,FALSE)</f>
        <v>#N/A</v>
      </c>
      <c r="AT743" s="373">
        <f t="shared" si="633"/>
        <v>70502023</v>
      </c>
      <c r="AU743" s="32" t="e">
        <f>VLOOKUP(I743,'convenio 2016'!A$2:N$196,14,FALSE)</f>
        <v>#N/A</v>
      </c>
      <c r="AV743" s="32" t="e">
        <f>VLOOKUP(I743,'convenio 2015'!A$4:M$228,13,FALSE)</f>
        <v>#N/A</v>
      </c>
      <c r="AW743" s="32" t="e">
        <f>VLOOKUP(J743,#REF!,6,FALSE)</f>
        <v>#REF!</v>
      </c>
      <c r="AX743" s="373">
        <f t="shared" si="634"/>
        <v>70502023</v>
      </c>
      <c r="AY743" s="32" t="e">
        <v>#N/A</v>
      </c>
      <c r="AZ743" s="32" t="e">
        <v>#N/A</v>
      </c>
      <c r="BA743" s="377" t="e">
        <v>#N/A</v>
      </c>
      <c r="BB743" s="431"/>
      <c r="BC743" s="32">
        <f>VLOOKUP(J743,'RATE JUNIO '!F$2:K$346,6,FALSE)</f>
        <v>0</v>
      </c>
      <c r="BD743" s="32" t="s">
        <v>3458</v>
      </c>
      <c r="BE743" s="92">
        <f>VLOOKUP(J743,'RATES 30-06-2017'!F$2:K$374,6,FALSE)</f>
        <v>0</v>
      </c>
      <c r="BF743" s="92"/>
      <c r="BG743" s="92" t="str">
        <f>VLOOKUP(J743,Hoja4!C$2:E$268,2,FALSE)</f>
        <v>PV</v>
      </c>
      <c r="BH743" s="92">
        <f>VLOOKUP(J743,Hoja4!C$2:E$268,3,FALSE)</f>
        <v>33</v>
      </c>
      <c r="BI743" s="92"/>
      <c r="BJ743" s="92"/>
      <c r="BK743" s="32">
        <f>VLOOKUP(J743,RATES!F$2:K$309,6,FALSE)</f>
        <v>0</v>
      </c>
    </row>
    <row r="744" spans="1:63" s="32" customFormat="1" ht="15" customHeight="1">
      <c r="A744" s="17">
        <v>33</v>
      </c>
      <c r="B744" s="99">
        <v>0</v>
      </c>
      <c r="C744" s="17" t="s">
        <v>23</v>
      </c>
      <c r="D744" s="18" t="s">
        <v>313</v>
      </c>
      <c r="E744" s="17" t="s">
        <v>512</v>
      </c>
      <c r="F744" s="17" t="s">
        <v>565</v>
      </c>
      <c r="G744" s="18" t="s">
        <v>590</v>
      </c>
      <c r="H744" s="18" t="s">
        <v>27</v>
      </c>
      <c r="I744" s="18">
        <v>30341732</v>
      </c>
      <c r="J744" s="112" t="str">
        <f t="shared" si="626"/>
        <v>30341732-EJECUCION</v>
      </c>
      <c r="K744" s="442" t="s">
        <v>591</v>
      </c>
      <c r="L744" s="100">
        <v>378000000</v>
      </c>
      <c r="M744" s="19">
        <v>378000000</v>
      </c>
      <c r="N744" s="100">
        <v>191500000</v>
      </c>
      <c r="O744" s="19">
        <v>191500000</v>
      </c>
      <c r="P744" s="19">
        <v>96048000</v>
      </c>
      <c r="Q744" s="19">
        <v>90452000</v>
      </c>
      <c r="R744" s="101">
        <v>96048000</v>
      </c>
      <c r="S744" s="20">
        <v>90452000</v>
      </c>
      <c r="T744" s="21">
        <v>0</v>
      </c>
      <c r="U744" s="21">
        <v>101171880</v>
      </c>
      <c r="V744" s="266">
        <v>0</v>
      </c>
      <c r="W744" s="266">
        <v>0</v>
      </c>
      <c r="X744" s="266">
        <v>0</v>
      </c>
      <c r="Y744" s="266">
        <f t="shared" si="627"/>
        <v>0</v>
      </c>
      <c r="Z744" s="266">
        <v>0</v>
      </c>
      <c r="AA744" s="266">
        <v>0</v>
      </c>
      <c r="AB744" s="266">
        <v>10023880</v>
      </c>
      <c r="AC744" s="266">
        <v>0</v>
      </c>
      <c r="AD744" s="266">
        <f t="shared" si="628"/>
        <v>10023880</v>
      </c>
      <c r="AE744" s="266">
        <f t="shared" si="629"/>
        <v>91148000</v>
      </c>
      <c r="AF744" s="266">
        <f t="shared" si="630"/>
        <v>85328120</v>
      </c>
      <c r="AG744" s="18" t="s">
        <v>3419</v>
      </c>
      <c r="AH744" s="17" t="s">
        <v>691</v>
      </c>
      <c r="AI744" s="81" t="s">
        <v>155</v>
      </c>
      <c r="AJ744" s="22" t="s">
        <v>31</v>
      </c>
      <c r="AK744" s="23"/>
      <c r="AL744" s="24"/>
      <c r="AM744" s="23" t="s">
        <v>45</v>
      </c>
      <c r="AN744" t="str">
        <f t="shared" si="631"/>
        <v>OR PRO.CODIGO=30341732</v>
      </c>
      <c r="AO744">
        <f t="shared" si="632"/>
        <v>8</v>
      </c>
      <c r="AP744" t="e">
        <f>VLOOKUP(J744,#REF!,5,FALSE)</f>
        <v>#REF!</v>
      </c>
      <c r="AQ744"/>
      <c r="AR744" t="e">
        <f>VLOOKUP(J744,#REF!,6,FALSE)</f>
        <v>#REF!</v>
      </c>
      <c r="AS744" s="32" t="e">
        <f>VLOOKUP(I744,'convenios 2017'!A$2:O$82,15,FALSE)</f>
        <v>#N/A</v>
      </c>
      <c r="AT744" s="373">
        <f t="shared" si="633"/>
        <v>201523880</v>
      </c>
      <c r="AU744" s="32" t="str">
        <f>VLOOKUP(I744,'convenio 2016'!A$2:N$196,14,FALSE)</f>
        <v>toma razon</v>
      </c>
      <c r="AV744" s="32" t="e">
        <f>VLOOKUP(I744,'convenio 2015'!A$4:M$228,13,FALSE)</f>
        <v>#N/A</v>
      </c>
      <c r="AW744" s="32" t="e">
        <f>VLOOKUP(J744,#REF!,6,FALSE)</f>
        <v>#REF!</v>
      </c>
      <c r="AX744" s="373">
        <f t="shared" si="634"/>
        <v>201523880</v>
      </c>
      <c r="AY744" s="32" t="s">
        <v>2408</v>
      </c>
      <c r="AZ744" s="32" t="s">
        <v>2127</v>
      </c>
      <c r="BA744" s="377">
        <v>69</v>
      </c>
      <c r="BB744" s="431">
        <v>42528</v>
      </c>
      <c r="BC744" s="32">
        <f>VLOOKUP(J744,'RATE JUNIO '!F$2:K$346,6,FALSE)</f>
        <v>0</v>
      </c>
      <c r="BD744" s="32" t="s">
        <v>3458</v>
      </c>
      <c r="BE744" s="92">
        <f>VLOOKUP(J744,'RATES 30-06-2017'!F$2:K$374,6,FALSE)</f>
        <v>0</v>
      </c>
      <c r="BF744" s="92"/>
      <c r="BG744" s="92" t="str">
        <f>VLOOKUP(J744,Hoja4!C$2:E$268,2,FALSE)</f>
        <v>PV</v>
      </c>
      <c r="BH744" s="92">
        <f>VLOOKUP(J744,Hoja4!C$2:E$268,3,FALSE)</f>
        <v>33</v>
      </c>
      <c r="BI744" s="92"/>
      <c r="BJ744" s="92"/>
      <c r="BK744" s="32">
        <f>VLOOKUP(J744,RATES!F$2:K$309,6,FALSE)</f>
        <v>0</v>
      </c>
    </row>
    <row r="745" spans="1:63" s="32" customFormat="1" ht="15" customHeight="1">
      <c r="A745" s="17">
        <v>33</v>
      </c>
      <c r="B745" s="99">
        <v>0</v>
      </c>
      <c r="C745" s="17" t="s">
        <v>23</v>
      </c>
      <c r="D745" s="18" t="s">
        <v>579</v>
      </c>
      <c r="E745" s="17" t="s">
        <v>512</v>
      </c>
      <c r="F745" s="17" t="s">
        <v>565</v>
      </c>
      <c r="G745" s="18" t="s">
        <v>590</v>
      </c>
      <c r="H745" s="18" t="s">
        <v>27</v>
      </c>
      <c r="I745" s="18">
        <v>30342022</v>
      </c>
      <c r="J745" s="112" t="str">
        <f t="shared" si="626"/>
        <v>30342022-EJECUCION</v>
      </c>
      <c r="K745" s="442" t="s">
        <v>592</v>
      </c>
      <c r="L745" s="100">
        <v>198000000</v>
      </c>
      <c r="M745" s="19">
        <v>198000000</v>
      </c>
      <c r="N745" s="100">
        <v>100250000</v>
      </c>
      <c r="O745" s="19">
        <v>97750000</v>
      </c>
      <c r="P745" s="19">
        <v>50341000</v>
      </c>
      <c r="Q745" s="19">
        <v>51375000</v>
      </c>
      <c r="R745" s="101">
        <v>48875000</v>
      </c>
      <c r="S745" s="20">
        <v>48875000</v>
      </c>
      <c r="T745" s="21">
        <v>0</v>
      </c>
      <c r="U745" s="21">
        <v>50341000</v>
      </c>
      <c r="V745" s="266">
        <v>0</v>
      </c>
      <c r="W745" s="266">
        <v>0</v>
      </c>
      <c r="X745" s="266">
        <v>0</v>
      </c>
      <c r="Y745" s="266">
        <f t="shared" si="627"/>
        <v>0</v>
      </c>
      <c r="Z745" s="266">
        <v>0</v>
      </c>
      <c r="AA745" s="266">
        <v>0</v>
      </c>
      <c r="AB745" s="266">
        <v>0</v>
      </c>
      <c r="AC745" s="266">
        <v>4404275</v>
      </c>
      <c r="AD745" s="266">
        <f t="shared" si="628"/>
        <v>4404275</v>
      </c>
      <c r="AE745" s="266">
        <f t="shared" si="629"/>
        <v>45936725</v>
      </c>
      <c r="AF745" s="266">
        <f t="shared" si="630"/>
        <v>49909000</v>
      </c>
      <c r="AG745" s="18" t="s">
        <v>3419</v>
      </c>
      <c r="AH745" s="17" t="s">
        <v>691</v>
      </c>
      <c r="AI745" s="81" t="s">
        <v>155</v>
      </c>
      <c r="AJ745" s="22" t="s">
        <v>31</v>
      </c>
      <c r="AK745" s="23"/>
      <c r="AL745" s="24"/>
      <c r="AM745" s="23" t="s">
        <v>45</v>
      </c>
      <c r="AN745" t="str">
        <f t="shared" si="631"/>
        <v>OR PRO.CODIGO=30342022</v>
      </c>
      <c r="AO745">
        <f t="shared" si="632"/>
        <v>8</v>
      </c>
      <c r="AP745" t="e">
        <f>VLOOKUP(J745,#REF!,5,FALSE)</f>
        <v>#REF!</v>
      </c>
      <c r="AQ745"/>
      <c r="AR745" t="e">
        <f>VLOOKUP(J745,#REF!,6,FALSE)</f>
        <v>#REF!</v>
      </c>
      <c r="AS745" s="32" t="e">
        <f>VLOOKUP(I745,'convenios 2017'!A$2:O$82,15,FALSE)</f>
        <v>#N/A</v>
      </c>
      <c r="AT745" s="373">
        <f t="shared" si="633"/>
        <v>102154275</v>
      </c>
      <c r="AU745" s="32" t="str">
        <f>VLOOKUP(I745,'convenio 2016'!A$2:N$196,14,FALSE)</f>
        <v>toma razon</v>
      </c>
      <c r="AV745" s="32" t="e">
        <f>VLOOKUP(I745,'convenio 2015'!A$4:M$228,13,FALSE)</f>
        <v>#N/A</v>
      </c>
      <c r="AW745" s="32" t="e">
        <f>VLOOKUP(J745,#REF!,6,FALSE)</f>
        <v>#REF!</v>
      </c>
      <c r="AX745" s="373">
        <f t="shared" si="634"/>
        <v>102154275</v>
      </c>
      <c r="AY745" s="32" t="s">
        <v>2408</v>
      </c>
      <c r="AZ745" s="32" t="s">
        <v>2284</v>
      </c>
      <c r="BA745" s="377">
        <v>2809</v>
      </c>
      <c r="BB745" s="431">
        <v>42649</v>
      </c>
      <c r="BC745" s="32">
        <f>VLOOKUP(J745,'RATE JUNIO '!F$2:K$346,6,FALSE)</f>
        <v>0</v>
      </c>
      <c r="BD745" s="32" t="s">
        <v>3458</v>
      </c>
      <c r="BE745" s="92">
        <f>VLOOKUP(J745,'RATES 30-06-2017'!F$2:K$374,6,FALSE)</f>
        <v>0</v>
      </c>
      <c r="BF745" s="92"/>
      <c r="BG745" s="92" t="str">
        <f>VLOOKUP(J745,Hoja4!C$2:E$268,2,FALSE)</f>
        <v>PV</v>
      </c>
      <c r="BH745" s="92">
        <f>VLOOKUP(J745,Hoja4!C$2:E$268,3,FALSE)</f>
        <v>33</v>
      </c>
      <c r="BI745" s="92"/>
      <c r="BJ745" s="92"/>
      <c r="BK745" s="32">
        <f>VLOOKUP(J745,RATES!F$2:K$309,6,FALSE)</f>
        <v>0</v>
      </c>
    </row>
    <row r="746" spans="1:63" s="32" customFormat="1" ht="15" customHeight="1">
      <c r="A746" s="17">
        <v>33</v>
      </c>
      <c r="B746" s="99">
        <v>0</v>
      </c>
      <c r="C746" s="17" t="s">
        <v>23</v>
      </c>
      <c r="D746" s="18" t="s">
        <v>62</v>
      </c>
      <c r="E746" s="17" t="s">
        <v>512</v>
      </c>
      <c r="F746" s="17" t="s">
        <v>565</v>
      </c>
      <c r="G746" s="18" t="s">
        <v>590</v>
      </c>
      <c r="H746" s="18" t="s">
        <v>27</v>
      </c>
      <c r="I746" s="18">
        <v>30342073</v>
      </c>
      <c r="J746" s="112" t="str">
        <f t="shared" si="626"/>
        <v>30342073-EJECUCION</v>
      </c>
      <c r="K746" s="442" t="s">
        <v>593</v>
      </c>
      <c r="L746" s="100">
        <v>960000000</v>
      </c>
      <c r="M746" s="19">
        <v>960000000</v>
      </c>
      <c r="N746" s="100">
        <v>243750000</v>
      </c>
      <c r="O746" s="19">
        <v>238750000</v>
      </c>
      <c r="P746" s="19">
        <v>238750000</v>
      </c>
      <c r="Q746" s="19">
        <v>482500000</v>
      </c>
      <c r="R746" s="101">
        <v>238750000</v>
      </c>
      <c r="S746" s="20">
        <v>477500000</v>
      </c>
      <c r="T746" s="21">
        <v>0</v>
      </c>
      <c r="U746" s="21">
        <v>443218997</v>
      </c>
      <c r="V746" s="266">
        <v>0</v>
      </c>
      <c r="W746" s="266">
        <v>0</v>
      </c>
      <c r="X746" s="266">
        <v>0</v>
      </c>
      <c r="Y746" s="266">
        <f t="shared" si="627"/>
        <v>0</v>
      </c>
      <c r="Z746" s="266">
        <v>0</v>
      </c>
      <c r="AA746" s="266">
        <v>0</v>
      </c>
      <c r="AB746" s="266">
        <v>55736846</v>
      </c>
      <c r="AC746" s="266">
        <v>1920000</v>
      </c>
      <c r="AD746" s="266">
        <f t="shared" si="628"/>
        <v>57656846</v>
      </c>
      <c r="AE746" s="266">
        <f t="shared" si="629"/>
        <v>385562151</v>
      </c>
      <c r="AF746" s="266">
        <f t="shared" si="630"/>
        <v>278031003</v>
      </c>
      <c r="AG746" s="18" t="s">
        <v>3419</v>
      </c>
      <c r="AH746" s="17" t="s">
        <v>691</v>
      </c>
      <c r="AI746" s="81" t="s">
        <v>155</v>
      </c>
      <c r="AJ746" s="22" t="s">
        <v>31</v>
      </c>
      <c r="AK746" s="23"/>
      <c r="AL746" s="24"/>
      <c r="AM746" s="23" t="s">
        <v>45</v>
      </c>
      <c r="AN746" t="str">
        <f t="shared" si="631"/>
        <v>OR PRO.CODIGO=30342073</v>
      </c>
      <c r="AO746">
        <f t="shared" si="632"/>
        <v>8</v>
      </c>
      <c r="AP746" t="e">
        <f>VLOOKUP(J746,#REF!,5,FALSE)</f>
        <v>#REF!</v>
      </c>
      <c r="AQ746"/>
      <c r="AR746" t="e">
        <f>VLOOKUP(J746,#REF!,6,FALSE)</f>
        <v>#REF!</v>
      </c>
      <c r="AS746" s="32" t="e">
        <f>VLOOKUP(I746,'convenios 2017'!A$2:O$82,15,FALSE)</f>
        <v>#N/A</v>
      </c>
      <c r="AT746" s="373">
        <f t="shared" si="633"/>
        <v>296406846</v>
      </c>
      <c r="AU746" s="32" t="str">
        <f>VLOOKUP(I746,'convenio 2016'!A$2:N$196,14,FALSE)</f>
        <v>en tramite</v>
      </c>
      <c r="AV746" s="32" t="e">
        <f>VLOOKUP(I746,'convenio 2015'!A$4:M$228,13,FALSE)</f>
        <v>#N/A</v>
      </c>
      <c r="AW746" s="32" t="e">
        <f>VLOOKUP(J746,#REF!,6,FALSE)</f>
        <v>#REF!</v>
      </c>
      <c r="AX746" s="373">
        <f t="shared" si="634"/>
        <v>296406846</v>
      </c>
      <c r="AY746" s="32" t="s">
        <v>1761</v>
      </c>
      <c r="AZ746" s="32">
        <v>0</v>
      </c>
      <c r="BA746" s="377"/>
      <c r="BB746" s="431"/>
      <c r="BC746" s="32">
        <f>VLOOKUP(J746,'RATE JUNIO '!F$2:K$346,6,FALSE)</f>
        <v>0</v>
      </c>
      <c r="BD746" s="32" t="s">
        <v>3458</v>
      </c>
      <c r="BE746" s="92">
        <f>VLOOKUP(J746,'RATES 30-06-2017'!F$2:K$374,6,FALSE)</f>
        <v>0</v>
      </c>
      <c r="BF746" s="92"/>
      <c r="BG746" s="92" t="str">
        <f>VLOOKUP(J746,Hoja4!C$2:E$268,2,FALSE)</f>
        <v>PV</v>
      </c>
      <c r="BH746" s="92">
        <f>VLOOKUP(J746,Hoja4!C$2:E$268,3,FALSE)</f>
        <v>33</v>
      </c>
      <c r="BI746" s="459">
        <v>243218997</v>
      </c>
      <c r="BJ746" s="459">
        <f>U746-BI746</f>
        <v>200000000</v>
      </c>
      <c r="BK746" s="32">
        <f>VLOOKUP(J746,RATES!F$2:K$309,6,FALSE)</f>
        <v>0</v>
      </c>
    </row>
    <row r="747" spans="1:63" s="32" customFormat="1" ht="15" customHeight="1">
      <c r="A747" s="17">
        <v>33</v>
      </c>
      <c r="B747" s="99">
        <v>0</v>
      </c>
      <c r="C747" s="17" t="s">
        <v>23</v>
      </c>
      <c r="D747" s="18" t="s">
        <v>62</v>
      </c>
      <c r="E747" s="17" t="s">
        <v>512</v>
      </c>
      <c r="F747" s="17" t="s">
        <v>565</v>
      </c>
      <c r="G747" s="18" t="s">
        <v>158</v>
      </c>
      <c r="H747" s="18" t="s">
        <v>27</v>
      </c>
      <c r="I747" s="18">
        <v>30345125</v>
      </c>
      <c r="J747" s="112" t="str">
        <f t="shared" si="626"/>
        <v>30345125-EJECUCION</v>
      </c>
      <c r="K747" s="442" t="s">
        <v>594</v>
      </c>
      <c r="L747" s="100">
        <v>1060000000</v>
      </c>
      <c r="M747" s="125">
        <v>1060000000</v>
      </c>
      <c r="N747" s="100">
        <v>530000000</v>
      </c>
      <c r="O747" s="125">
        <v>265000000</v>
      </c>
      <c r="P747" s="125">
        <v>265000000</v>
      </c>
      <c r="Q747" s="19">
        <v>530000000</v>
      </c>
      <c r="R747" s="101">
        <v>265000000</v>
      </c>
      <c r="S747" s="20">
        <v>265000000</v>
      </c>
      <c r="T747" s="21">
        <v>0</v>
      </c>
      <c r="U747" s="21">
        <v>795000000</v>
      </c>
      <c r="V747" s="266">
        <v>0</v>
      </c>
      <c r="W747" s="266">
        <v>249600241</v>
      </c>
      <c r="X747" s="266">
        <v>0</v>
      </c>
      <c r="Y747" s="266">
        <f t="shared" si="627"/>
        <v>249600241</v>
      </c>
      <c r="Z747" s="266">
        <v>0</v>
      </c>
      <c r="AA747" s="266">
        <v>12742280</v>
      </c>
      <c r="AB747" s="266">
        <v>3875596</v>
      </c>
      <c r="AC747" s="266">
        <v>0</v>
      </c>
      <c r="AD747" s="266">
        <f t="shared" si="628"/>
        <v>266218117</v>
      </c>
      <c r="AE747" s="266">
        <f t="shared" si="629"/>
        <v>528781883</v>
      </c>
      <c r="AF747" s="266">
        <f t="shared" si="630"/>
        <v>0</v>
      </c>
      <c r="AG747" s="18" t="s">
        <v>3419</v>
      </c>
      <c r="AH747" s="17" t="s">
        <v>691</v>
      </c>
      <c r="AI747" s="81" t="s">
        <v>155</v>
      </c>
      <c r="AJ747" s="22" t="s">
        <v>31</v>
      </c>
      <c r="AK747" s="23"/>
      <c r="AL747" s="24"/>
      <c r="AM747" s="23" t="s">
        <v>45</v>
      </c>
      <c r="AN747" t="str">
        <f t="shared" si="631"/>
        <v>OR PRO.CODIGO=30345125</v>
      </c>
      <c r="AO747">
        <f t="shared" si="632"/>
        <v>8</v>
      </c>
      <c r="AP747" t="e">
        <f>VLOOKUP(J747,#REF!,5,FALSE)</f>
        <v>#REF!</v>
      </c>
      <c r="AQ747"/>
      <c r="AR747" t="e">
        <f>VLOOKUP(J747,#REF!,6,FALSE)</f>
        <v>#REF!</v>
      </c>
      <c r="AS747" s="32" t="e">
        <f>VLOOKUP(I747,'convenios 2017'!A$2:O$82,15,FALSE)</f>
        <v>#N/A</v>
      </c>
      <c r="AT747" s="373">
        <f t="shared" si="633"/>
        <v>531218117</v>
      </c>
      <c r="AU747" s="32" t="e">
        <f>VLOOKUP(I747,'convenio 2016'!A$2:N$196,14,FALSE)</f>
        <v>#N/A</v>
      </c>
      <c r="AV747" s="32" t="e">
        <f>VLOOKUP(I747,'convenio 2015'!A$4:M$228,13,FALSE)</f>
        <v>#N/A</v>
      </c>
      <c r="AW747" s="32" t="e">
        <f>VLOOKUP(J747,#REF!,6,FALSE)</f>
        <v>#REF!</v>
      </c>
      <c r="AX747" s="373">
        <f t="shared" si="634"/>
        <v>531218117</v>
      </c>
      <c r="AY747" s="32" t="e">
        <v>#N/A</v>
      </c>
      <c r="AZ747" s="32" t="e">
        <v>#N/A</v>
      </c>
      <c r="BA747" s="377" t="e">
        <v>#N/A</v>
      </c>
      <c r="BB747" s="431"/>
      <c r="BC747" s="32">
        <f>VLOOKUP(J747,'RATE JUNIO '!F$2:K$346,6,FALSE)</f>
        <v>0</v>
      </c>
      <c r="BD747" s="32" t="s">
        <v>3458</v>
      </c>
      <c r="BE747" s="92">
        <f>VLOOKUP(J747,'RATES 30-06-2017'!F$2:K$374,6,FALSE)</f>
        <v>0</v>
      </c>
      <c r="BF747" s="92"/>
      <c r="BG747" s="92" t="str">
        <f>VLOOKUP(J747,Hoja4!C$2:E$268,2,FALSE)</f>
        <v>PV</v>
      </c>
      <c r="BH747" s="92">
        <f>VLOOKUP(J747,Hoja4!C$2:E$268,3,FALSE)</f>
        <v>33</v>
      </c>
      <c r="BI747" s="92"/>
      <c r="BJ747" s="92"/>
      <c r="BK747" s="32">
        <f>VLOOKUP(J747,RATES!F$2:K$309,6,FALSE)</f>
        <v>0</v>
      </c>
    </row>
    <row r="748" spans="1:63">
      <c r="A748" s="86"/>
      <c r="B748" s="302"/>
      <c r="C748" s="86"/>
      <c r="D748" s="87"/>
      <c r="E748" s="86"/>
      <c r="F748" s="86"/>
      <c r="G748" s="88"/>
      <c r="H748" s="86"/>
      <c r="I748" s="88"/>
      <c r="J748" s="302"/>
      <c r="K748" s="110" t="s">
        <v>47</v>
      </c>
      <c r="L748" s="25">
        <f>SUBTOTAL(9,L728:L747)</f>
        <v>40818034859</v>
      </c>
      <c r="M748" s="111">
        <f>SUBTOTAL(9,M728:M747)</f>
        <v>46085506610</v>
      </c>
      <c r="N748" s="25">
        <v>14758448683</v>
      </c>
      <c r="O748" s="111">
        <f>SUBTOTAL(9,O728:O747)</f>
        <v>17616955773</v>
      </c>
      <c r="P748" s="111">
        <f>SUBTOTAL(9,P728:P747)</f>
        <v>14540090958</v>
      </c>
      <c r="Q748" s="109">
        <v>14403309120</v>
      </c>
      <c r="R748" s="25">
        <v>14217722457</v>
      </c>
      <c r="S748" s="25">
        <v>13269144719</v>
      </c>
      <c r="T748" s="25">
        <v>0</v>
      </c>
      <c r="U748" s="111">
        <f t="shared" ref="U748:AF748" si="635">SUBTOTAL(9,U728:U747)</f>
        <v>14798635752</v>
      </c>
      <c r="V748" s="111">
        <f t="shared" si="635"/>
        <v>328635454</v>
      </c>
      <c r="W748" s="111">
        <f t="shared" si="635"/>
        <v>971803888</v>
      </c>
      <c r="X748" s="111">
        <f t="shared" si="635"/>
        <v>1940467290</v>
      </c>
      <c r="Y748" s="111">
        <f t="shared" si="635"/>
        <v>3240906632</v>
      </c>
      <c r="Z748" s="111">
        <f t="shared" si="635"/>
        <v>834445697</v>
      </c>
      <c r="AA748" s="111">
        <f t="shared" si="635"/>
        <v>557866285</v>
      </c>
      <c r="AB748" s="111">
        <f t="shared" si="635"/>
        <v>814490766</v>
      </c>
      <c r="AC748" s="111">
        <f t="shared" si="635"/>
        <v>110692452</v>
      </c>
      <c r="AD748" s="111">
        <f t="shared" si="635"/>
        <v>5558401832</v>
      </c>
      <c r="AE748" s="111">
        <f t="shared" si="635"/>
        <v>9240233920</v>
      </c>
      <c r="AF748" s="111">
        <f t="shared" si="635"/>
        <v>13669915085</v>
      </c>
      <c r="AG748" s="88"/>
      <c r="AH748" s="86"/>
      <c r="AI748" s="257"/>
      <c r="AK748" s="23"/>
      <c r="AL748" s="24"/>
      <c r="AM748" s="23"/>
      <c r="AN748" s="92"/>
      <c r="AO748" s="92"/>
      <c r="AP748" s="92"/>
      <c r="AQ748" s="92"/>
      <c r="AR748" s="92"/>
      <c r="AS748" s="92"/>
      <c r="AT748" s="92"/>
      <c r="AU748" s="92"/>
      <c r="AV748" s="92"/>
      <c r="AW748" s="92"/>
      <c r="AX748" s="92"/>
      <c r="AZ748" s="32" t="s">
        <v>3142</v>
      </c>
    </row>
    <row r="749" spans="1:63" ht="12" customHeight="1">
      <c r="A749" s="86"/>
      <c r="B749" s="302"/>
      <c r="C749" s="86"/>
      <c r="D749" s="87"/>
      <c r="E749" s="86"/>
      <c r="F749" s="86"/>
      <c r="G749" s="88"/>
      <c r="H749" s="86"/>
      <c r="I749" s="88"/>
      <c r="J749" s="302"/>
      <c r="K749" s="303"/>
      <c r="L749" s="302"/>
      <c r="M749" s="86"/>
      <c r="N749" s="302"/>
      <c r="O749" s="86"/>
      <c r="P749" s="86"/>
      <c r="Q749" s="302"/>
      <c r="R749" s="302"/>
      <c r="S749" s="302"/>
      <c r="T749" s="302"/>
      <c r="U749" s="302"/>
      <c r="V749" s="122"/>
      <c r="W749" s="122"/>
      <c r="X749" s="122"/>
      <c r="Y749" s="122"/>
      <c r="Z749" s="122"/>
      <c r="AA749" s="122"/>
      <c r="AB749" s="122"/>
      <c r="AC749" s="122"/>
      <c r="AD749" s="122"/>
      <c r="AE749" s="122"/>
      <c r="AF749" s="122"/>
      <c r="AG749" s="88"/>
      <c r="AH749" s="86"/>
      <c r="AI749" s="257"/>
      <c r="AK749" s="23"/>
      <c r="AL749" s="24"/>
      <c r="AM749" s="23"/>
      <c r="AZ749" s="32" t="s">
        <v>3142</v>
      </c>
    </row>
    <row r="750" spans="1:63">
      <c r="A750" s="86"/>
      <c r="B750" s="302"/>
      <c r="C750" s="86"/>
      <c r="D750" s="87"/>
      <c r="E750" s="86"/>
      <c r="F750" s="86"/>
      <c r="G750" s="88"/>
      <c r="H750" s="86"/>
      <c r="I750" s="88"/>
      <c r="J750" s="302"/>
      <c r="K750" s="16" t="s">
        <v>48</v>
      </c>
      <c r="L750" s="302"/>
      <c r="M750" s="86"/>
      <c r="N750" s="302"/>
      <c r="O750" s="86"/>
      <c r="P750" s="86"/>
      <c r="Q750" s="302"/>
      <c r="R750" s="302"/>
      <c r="S750" s="302"/>
      <c r="T750" s="302"/>
      <c r="U750" s="302"/>
      <c r="V750" s="122"/>
      <c r="W750" s="122"/>
      <c r="X750" s="122"/>
      <c r="Y750" s="122"/>
      <c r="Z750" s="122"/>
      <c r="AA750" s="122"/>
      <c r="AB750" s="122"/>
      <c r="AC750" s="122"/>
      <c r="AD750" s="122"/>
      <c r="AE750" s="122"/>
      <c r="AF750" s="122"/>
      <c r="AG750" s="88"/>
      <c r="AH750" s="86"/>
      <c r="AI750" s="257"/>
      <c r="AK750" s="23"/>
      <c r="AL750" s="24"/>
      <c r="AM750" s="23"/>
      <c r="AZ750" s="32" t="s">
        <v>3142</v>
      </c>
    </row>
    <row r="751" spans="1:63" s="32" customFormat="1" ht="15" customHeight="1">
      <c r="A751" s="17">
        <v>24</v>
      </c>
      <c r="B751" s="99">
        <v>0</v>
      </c>
      <c r="C751" s="17" t="s">
        <v>23</v>
      </c>
      <c r="D751" s="18" t="s">
        <v>81</v>
      </c>
      <c r="E751" s="17" t="s">
        <v>512</v>
      </c>
      <c r="F751" s="17" t="s">
        <v>565</v>
      </c>
      <c r="G751" s="18" t="s">
        <v>158</v>
      </c>
      <c r="H751" s="18" t="s">
        <v>27</v>
      </c>
      <c r="I751" s="18">
        <v>30322174</v>
      </c>
      <c r="J751" s="112" t="str">
        <f t="shared" ref="J751:J752" si="636">CONCATENATE(I751,"-",H751)</f>
        <v>30322174-EJECUCION</v>
      </c>
      <c r="K751" s="442" t="s">
        <v>595</v>
      </c>
      <c r="L751" s="100">
        <v>180000000</v>
      </c>
      <c r="M751" s="19">
        <v>608375857.02083933</v>
      </c>
      <c r="N751" s="100">
        <v>0</v>
      </c>
      <c r="O751" s="19">
        <v>359788359</v>
      </c>
      <c r="P751" s="19">
        <v>248587498.02083933</v>
      </c>
      <c r="Q751" s="19">
        <v>0</v>
      </c>
      <c r="R751" s="101">
        <v>180000000</v>
      </c>
      <c r="S751" s="20">
        <v>0</v>
      </c>
      <c r="T751" s="21">
        <v>0</v>
      </c>
      <c r="U751" s="21">
        <v>93091396</v>
      </c>
      <c r="V751" s="266">
        <v>0</v>
      </c>
      <c r="W751" s="266">
        <v>27645263</v>
      </c>
      <c r="X751" s="266">
        <v>13244780</v>
      </c>
      <c r="Y751" s="266">
        <f t="shared" ref="Y751:Y761" si="637">V751+W751+X751</f>
        <v>40890043</v>
      </c>
      <c r="Z751" s="266">
        <v>0</v>
      </c>
      <c r="AA751" s="266">
        <v>13390281</v>
      </c>
      <c r="AB751" s="266">
        <v>25959910</v>
      </c>
      <c r="AC751" s="266">
        <v>12851162</v>
      </c>
      <c r="AD751" s="266">
        <f t="shared" ref="AD751:AD761" si="638">V751+W751+X751+Z751+AA751+AB751+AC751</f>
        <v>93091396</v>
      </c>
      <c r="AE751" s="266">
        <f t="shared" ref="AE751:AE761" si="639">U751-AD751</f>
        <v>0</v>
      </c>
      <c r="AF751" s="266">
        <f t="shared" ref="AF751:AF761" si="640">M751-(O751+U751)</f>
        <v>155496102.02083933</v>
      </c>
      <c r="AG751" s="18" t="s">
        <v>3419</v>
      </c>
      <c r="AH751" s="17" t="s">
        <v>83</v>
      </c>
      <c r="AI751" s="81" t="s">
        <v>353</v>
      </c>
      <c r="AJ751" s="22"/>
      <c r="AK751" s="23"/>
      <c r="AL751" s="24"/>
      <c r="AM751" s="23" t="s">
        <v>45</v>
      </c>
      <c r="AN751" t="str">
        <f t="shared" ref="AN751:AN752" si="641">CONCATENATE( "OR PRO.CODIGO=",I751)</f>
        <v>OR PRO.CODIGO=30322174</v>
      </c>
      <c r="AO751">
        <f t="shared" ref="AO751:AO761" si="642">LEN(I751)</f>
        <v>8</v>
      </c>
      <c r="AP751" t="e">
        <f>VLOOKUP(J751,#REF!,5,FALSE)</f>
        <v>#REF!</v>
      </c>
      <c r="AQ751"/>
      <c r="AR751" t="e">
        <f>VLOOKUP(J751,#REF!,6,FALSE)</f>
        <v>#REF!</v>
      </c>
      <c r="AS751" s="32" t="e">
        <f>VLOOKUP(I751,'convenios 2017'!A$2:O$82,15,FALSE)</f>
        <v>#N/A</v>
      </c>
      <c r="AT751" s="373">
        <f t="shared" ref="AT751:AT761" si="643">O751+AD751</f>
        <v>452879755</v>
      </c>
      <c r="AU751" s="32" t="e">
        <f>VLOOKUP(I751,'convenio 2016'!A$2:N$196,14,FALSE)</f>
        <v>#N/A</v>
      </c>
      <c r="AV751" s="32" t="e">
        <f>VLOOKUP(I751,'convenio 2015'!A$4:M$228,13,FALSE)</f>
        <v>#N/A</v>
      </c>
      <c r="AW751" s="32" t="e">
        <f>VLOOKUP(J751,#REF!,6,FALSE)</f>
        <v>#REF!</v>
      </c>
      <c r="AX751" s="373">
        <f t="shared" ref="AX751:AX761" si="644">O751+AD751</f>
        <v>452879755</v>
      </c>
      <c r="AY751" s="32" t="e">
        <v>#N/A</v>
      </c>
      <c r="AZ751" s="32" t="e">
        <v>#N/A</v>
      </c>
      <c r="BA751" s="377" t="e">
        <v>#N/A</v>
      </c>
      <c r="BB751" s="431"/>
      <c r="BC751" s="32">
        <f>VLOOKUP(J751,'RATE JUNIO '!F$2:K$346,6,FALSE)</f>
        <v>0</v>
      </c>
      <c r="BD751" s="32" t="s">
        <v>3458</v>
      </c>
      <c r="BE751" s="92">
        <f>VLOOKUP(J751,'RATES 30-06-2017'!F$2:K$374,6,FALSE)</f>
        <v>0</v>
      </c>
      <c r="BF751" s="92"/>
      <c r="BG751" s="92" t="str">
        <f>VLOOKUP(J751,Hoja4!C$2:E$268,2,FALSE)</f>
        <v>ENERGIZACION</v>
      </c>
      <c r="BH751" s="92">
        <f>VLOOKUP(J751,Hoja4!C$2:E$268,3,FALSE)</f>
        <v>24</v>
      </c>
      <c r="BI751" s="92"/>
      <c r="BJ751" s="92"/>
      <c r="BK751" s="32">
        <f>VLOOKUP(J751,RATES!F$2:K$309,6,FALSE)</f>
        <v>0</v>
      </c>
    </row>
    <row r="752" spans="1:63" s="32" customFormat="1" ht="15" customHeight="1">
      <c r="A752" s="17">
        <v>29</v>
      </c>
      <c r="B752" s="99">
        <v>0</v>
      </c>
      <c r="C752" s="17" t="s">
        <v>49</v>
      </c>
      <c r="D752" s="18" t="s">
        <v>38</v>
      </c>
      <c r="E752" s="17" t="s">
        <v>512</v>
      </c>
      <c r="F752" s="18" t="s">
        <v>565</v>
      </c>
      <c r="G752" s="18" t="s">
        <v>172</v>
      </c>
      <c r="H752" s="18" t="s">
        <v>27</v>
      </c>
      <c r="I752" s="18">
        <v>30323022</v>
      </c>
      <c r="J752" s="112" t="str">
        <f t="shared" si="636"/>
        <v>30323022-EJECUCION</v>
      </c>
      <c r="K752" s="442" t="s">
        <v>3390</v>
      </c>
      <c r="L752" s="100">
        <v>2290000000</v>
      </c>
      <c r="M752" s="19">
        <v>2290000000</v>
      </c>
      <c r="N752" s="100">
        <v>0</v>
      </c>
      <c r="O752" s="19">
        <v>0</v>
      </c>
      <c r="P752" s="19">
        <v>1500000000</v>
      </c>
      <c r="Q752" s="19">
        <v>790000000</v>
      </c>
      <c r="R752" s="101">
        <v>1500000000</v>
      </c>
      <c r="S752" s="20">
        <v>790000000</v>
      </c>
      <c r="T752" s="21">
        <v>0</v>
      </c>
      <c r="U752" s="21">
        <f>1897270541-12964467</f>
        <v>1884306074</v>
      </c>
      <c r="V752" s="266">
        <v>0</v>
      </c>
      <c r="W752" s="266">
        <v>1497270541</v>
      </c>
      <c r="X752" s="266">
        <v>0</v>
      </c>
      <c r="Y752" s="266">
        <f t="shared" si="637"/>
        <v>1497270541</v>
      </c>
      <c r="Z752" s="266">
        <v>0</v>
      </c>
      <c r="AA752" s="266">
        <v>0</v>
      </c>
      <c r="AB752" s="266">
        <v>0</v>
      </c>
      <c r="AC752" s="266">
        <v>0</v>
      </c>
      <c r="AD752" s="266">
        <f t="shared" si="638"/>
        <v>1497270541</v>
      </c>
      <c r="AE752" s="266">
        <f t="shared" si="639"/>
        <v>387035533</v>
      </c>
      <c r="AF752" s="266">
        <f t="shared" si="640"/>
        <v>405693926</v>
      </c>
      <c r="AG752" s="18" t="s">
        <v>3419</v>
      </c>
      <c r="AH752" s="17" t="s">
        <v>691</v>
      </c>
      <c r="AI752" s="81" t="s">
        <v>40</v>
      </c>
      <c r="AJ752" s="22" t="s">
        <v>31</v>
      </c>
      <c r="AK752" s="23"/>
      <c r="AL752" s="24">
        <v>2015</v>
      </c>
      <c r="AM752" s="23" t="s">
        <v>45</v>
      </c>
      <c r="AN752" t="str">
        <f t="shared" si="641"/>
        <v>OR PRO.CODIGO=30323022</v>
      </c>
      <c r="AO752">
        <f t="shared" si="642"/>
        <v>8</v>
      </c>
      <c r="AP752" t="e">
        <f>VLOOKUP(J752,#REF!,5,FALSE)</f>
        <v>#REF!</v>
      </c>
      <c r="AQ752"/>
      <c r="AR752" t="e">
        <f>VLOOKUP(J752,#REF!,6,FALSE)</f>
        <v>#REF!</v>
      </c>
      <c r="AS752" s="32" t="e">
        <f>VLOOKUP(I752,'convenios 2017'!A$2:O$82,15,FALSE)</f>
        <v>#N/A</v>
      </c>
      <c r="AT752" s="373">
        <f t="shared" si="643"/>
        <v>1497270541</v>
      </c>
      <c r="AU752" s="32" t="str">
        <f>VLOOKUP(I752,'convenio 2016'!A$2:N$196,14,FALSE)</f>
        <v>en tramite</v>
      </c>
      <c r="AV752" s="32" t="str">
        <f>VLOOKUP(I752,'convenio 2015'!A$4:M$228,13,FALSE)</f>
        <v>en convenio</v>
      </c>
      <c r="AW752" s="32" t="e">
        <f>VLOOKUP(J752,#REF!,6,FALSE)</f>
        <v>#REF!</v>
      </c>
      <c r="AX752" s="373">
        <f t="shared" si="644"/>
        <v>1497270541</v>
      </c>
      <c r="AY752" s="32" t="s">
        <v>1761</v>
      </c>
      <c r="AZ752" s="32">
        <v>0</v>
      </c>
      <c r="BA752" s="377"/>
      <c r="BB752" s="431"/>
      <c r="BC752" s="32">
        <f>VLOOKUP(J752,'RATE JUNIO '!F$2:K$346,6,FALSE)</f>
        <v>0</v>
      </c>
      <c r="BD752" s="32" t="s">
        <v>3458</v>
      </c>
      <c r="BE752" s="92">
        <f>VLOOKUP(J752,'RATES 30-06-2017'!F$2:K$374,6,FALSE)</f>
        <v>0</v>
      </c>
      <c r="BF752" s="92"/>
      <c r="BG752" s="92" t="str">
        <f>VLOOKUP(J752,Hoja4!C$2:E$268,2,FALSE)</f>
        <v>PV</v>
      </c>
      <c r="BH752" s="92">
        <f>VLOOKUP(J752,Hoja4!C$2:E$268,3,FALSE)</f>
        <v>29</v>
      </c>
      <c r="BI752" s="459">
        <v>1497270541</v>
      </c>
      <c r="BJ752" s="459">
        <f>U752-BI752</f>
        <v>387035533</v>
      </c>
      <c r="BK752" s="32">
        <f>VLOOKUP(J752,RATES!F$2:K$309,6,FALSE)</f>
        <v>0</v>
      </c>
    </row>
    <row r="753" spans="1:63" s="32" customFormat="1" ht="15" customHeight="1">
      <c r="A753" s="17">
        <v>24</v>
      </c>
      <c r="B753" s="99">
        <v>0</v>
      </c>
      <c r="C753" s="17" t="s">
        <v>49</v>
      </c>
      <c r="D753" s="18" t="s">
        <v>81</v>
      </c>
      <c r="E753" s="17" t="s">
        <v>512</v>
      </c>
      <c r="F753" s="17" t="s">
        <v>565</v>
      </c>
      <c r="G753" s="18" t="s">
        <v>158</v>
      </c>
      <c r="H753" s="18" t="s">
        <v>27</v>
      </c>
      <c r="I753" s="18" t="s">
        <v>173</v>
      </c>
      <c r="J753" s="112" t="str">
        <f t="shared" ref="J753:J761" si="645">CONCATENATE(I753,"-",H753)</f>
        <v>S/C-EJECUCION</v>
      </c>
      <c r="K753" s="442" t="s">
        <v>597</v>
      </c>
      <c r="L753" s="100">
        <v>145000000</v>
      </c>
      <c r="M753" s="19">
        <v>145000000</v>
      </c>
      <c r="N753" s="100">
        <v>0</v>
      </c>
      <c r="O753" s="19">
        <v>0</v>
      </c>
      <c r="P753" s="19">
        <v>145000000</v>
      </c>
      <c r="Q753" s="19">
        <v>0</v>
      </c>
      <c r="R753" s="101">
        <v>145000000</v>
      </c>
      <c r="S753" s="20">
        <v>0</v>
      </c>
      <c r="T753" s="21">
        <v>0</v>
      </c>
      <c r="U753" s="446">
        <v>0</v>
      </c>
      <c r="V753" s="266">
        <v>0</v>
      </c>
      <c r="W753" s="266">
        <v>0</v>
      </c>
      <c r="X753" s="266">
        <v>0</v>
      </c>
      <c r="Y753" s="266">
        <f t="shared" si="637"/>
        <v>0</v>
      </c>
      <c r="Z753" s="266">
        <v>0</v>
      </c>
      <c r="AA753" s="266">
        <v>0</v>
      </c>
      <c r="AB753" s="266">
        <v>0</v>
      </c>
      <c r="AC753" s="266">
        <v>0</v>
      </c>
      <c r="AD753" s="266">
        <f t="shared" si="638"/>
        <v>0</v>
      </c>
      <c r="AE753" s="266">
        <f t="shared" si="639"/>
        <v>0</v>
      </c>
      <c r="AF753" s="266">
        <f t="shared" si="640"/>
        <v>145000000</v>
      </c>
      <c r="AG753" s="18" t="s">
        <v>133</v>
      </c>
      <c r="AH753" s="17" t="s">
        <v>83</v>
      </c>
      <c r="AI753" s="81" t="s">
        <v>353</v>
      </c>
      <c r="AJ753" s="22"/>
      <c r="AK753" s="23"/>
      <c r="AL753" s="24"/>
      <c r="AM753" s="23"/>
      <c r="AN753" t="str">
        <f t="shared" ref="AN753:AN761" si="646">CONCATENATE( "OR PRO.CODIGO=",I753)</f>
        <v>OR PRO.CODIGO=S/C</v>
      </c>
      <c r="AO753">
        <f t="shared" si="642"/>
        <v>3</v>
      </c>
      <c r="AP753"/>
      <c r="AQ753"/>
      <c r="AR753"/>
      <c r="AS753" s="32" t="e">
        <f>VLOOKUP(I753,'convenios 2017'!A$2:O$82,15,FALSE)</f>
        <v>#N/A</v>
      </c>
      <c r="AT753" s="373">
        <f t="shared" si="643"/>
        <v>0</v>
      </c>
      <c r="AU753" s="32" t="e">
        <f>VLOOKUP(I753,'convenio 2016'!A$2:N$196,14,FALSE)</f>
        <v>#N/A</v>
      </c>
      <c r="AV753" s="32" t="e">
        <f>VLOOKUP(I753,'convenio 2015'!A$4:M$228,13,FALSE)</f>
        <v>#N/A</v>
      </c>
      <c r="AW753" s="32" t="e">
        <f>VLOOKUP(J753,#REF!,6,FALSE)</f>
        <v>#REF!</v>
      </c>
      <c r="AX753" s="373">
        <f t="shared" si="644"/>
        <v>0</v>
      </c>
      <c r="AY753" s="32" t="e">
        <v>#N/A</v>
      </c>
      <c r="AZ753" s="32" t="e">
        <v>#N/A</v>
      </c>
      <c r="BA753" s="377" t="e">
        <v>#N/A</v>
      </c>
      <c r="BB753" s="431"/>
      <c r="BD753" s="32" t="s">
        <v>3459</v>
      </c>
      <c r="BE753" s="92" t="e">
        <f>VLOOKUP(J753,'RATES 30-06-2017'!F$2:K$374,6,FALSE)</f>
        <v>#N/A</v>
      </c>
      <c r="BF753" s="92"/>
      <c r="BG753" s="92" t="e">
        <f>VLOOKUP(J753,Hoja4!C$2:E$268,2,FALSE)</f>
        <v>#N/A</v>
      </c>
      <c r="BH753" s="92" t="e">
        <f>VLOOKUP(J753,Hoja4!C$2:E$268,3,FALSE)</f>
        <v>#N/A</v>
      </c>
      <c r="BI753" s="92"/>
      <c r="BJ753" s="92"/>
    </row>
    <row r="754" spans="1:63" s="32" customFormat="1" ht="15" customHeight="1">
      <c r="A754" s="17">
        <v>29</v>
      </c>
      <c r="B754" s="99">
        <v>0</v>
      </c>
      <c r="C754" s="17" t="s">
        <v>49</v>
      </c>
      <c r="D754" s="18" t="s">
        <v>33</v>
      </c>
      <c r="E754" s="17" t="s">
        <v>512</v>
      </c>
      <c r="F754" s="18" t="s">
        <v>565</v>
      </c>
      <c r="G754" s="18" t="s">
        <v>284</v>
      </c>
      <c r="H754" s="18" t="s">
        <v>27</v>
      </c>
      <c r="I754" s="18">
        <v>30428989</v>
      </c>
      <c r="J754" s="112" t="str">
        <f t="shared" si="645"/>
        <v>30428989-EJECUCION</v>
      </c>
      <c r="K754" s="442" t="s">
        <v>3391</v>
      </c>
      <c r="L754" s="100">
        <v>506026000</v>
      </c>
      <c r="M754" s="19">
        <v>506026000</v>
      </c>
      <c r="N754" s="100">
        <v>0</v>
      </c>
      <c r="O754" s="19">
        <v>0</v>
      </c>
      <c r="P754" s="19">
        <v>506026000</v>
      </c>
      <c r="Q754" s="19">
        <v>0</v>
      </c>
      <c r="R754" s="104">
        <v>506026000</v>
      </c>
      <c r="S754" s="20">
        <v>0</v>
      </c>
      <c r="T754" s="21">
        <v>0</v>
      </c>
      <c r="U754" s="446">
        <v>0</v>
      </c>
      <c r="V754" s="266">
        <v>0</v>
      </c>
      <c r="W754" s="266">
        <v>0</v>
      </c>
      <c r="X754" s="266">
        <v>0</v>
      </c>
      <c r="Y754" s="266">
        <f t="shared" si="637"/>
        <v>0</v>
      </c>
      <c r="Z754" s="266">
        <v>0</v>
      </c>
      <c r="AA754" s="266">
        <v>0</v>
      </c>
      <c r="AB754" s="266">
        <v>0</v>
      </c>
      <c r="AC754" s="266">
        <v>0</v>
      </c>
      <c r="AD754" s="266">
        <f t="shared" si="638"/>
        <v>0</v>
      </c>
      <c r="AE754" s="266">
        <f t="shared" si="639"/>
        <v>0</v>
      </c>
      <c r="AF754" s="266">
        <f t="shared" si="640"/>
        <v>506026000</v>
      </c>
      <c r="AG754" s="18" t="s">
        <v>1459</v>
      </c>
      <c r="AH754" s="17" t="s">
        <v>685</v>
      </c>
      <c r="AI754" s="81" t="s">
        <v>40</v>
      </c>
      <c r="AJ754" s="22" t="s">
        <v>45</v>
      </c>
      <c r="AK754" s="23"/>
      <c r="AL754" s="24"/>
      <c r="AM754" s="23"/>
      <c r="AN754" t="str">
        <f t="shared" si="646"/>
        <v>OR PRO.CODIGO=30428989</v>
      </c>
      <c r="AO754">
        <f t="shared" si="642"/>
        <v>8</v>
      </c>
      <c r="AP754" t="e">
        <f>VLOOKUP(J754,#REF!,5,FALSE)</f>
        <v>#REF!</v>
      </c>
      <c r="AQ754"/>
      <c r="AR754" t="e">
        <f>VLOOKUP(J754,#REF!,6,FALSE)</f>
        <v>#REF!</v>
      </c>
      <c r="AS754" s="32" t="str">
        <f>VLOOKUP(I754,'convenios 2017'!A$2:O$82,15,FALSE)</f>
        <v>en tramite</v>
      </c>
      <c r="AT754" s="373">
        <f t="shared" si="643"/>
        <v>0</v>
      </c>
      <c r="AU754" s="32" t="str">
        <f>VLOOKUP(I754,'convenio 2016'!A$2:N$196,14,FALSE)</f>
        <v>sectorialista</v>
      </c>
      <c r="AV754" s="32" t="e">
        <f>VLOOKUP(I754,'convenio 2015'!A$4:M$228,13,FALSE)</f>
        <v>#N/A</v>
      </c>
      <c r="AW754" s="32" t="e">
        <f>VLOOKUP(J754,#REF!,6,FALSE)</f>
        <v>#REF!</v>
      </c>
      <c r="AX754" s="373">
        <f t="shared" si="644"/>
        <v>0</v>
      </c>
      <c r="AY754" s="32" t="s">
        <v>1459</v>
      </c>
      <c r="BA754" s="377"/>
      <c r="BB754" s="431"/>
      <c r="BC754" s="32">
        <f>VLOOKUP(J754,'RATE JUNIO '!F$2:K$346,6,FALSE)</f>
        <v>0</v>
      </c>
      <c r="BD754" s="32" t="s">
        <v>3458</v>
      </c>
      <c r="BE754" s="92">
        <f>VLOOKUP(J754,'RATES 30-06-2017'!F$2:K$374,6,FALSE)</f>
        <v>0</v>
      </c>
      <c r="BF754" s="92"/>
      <c r="BG754" s="92" t="e">
        <f>VLOOKUP(J754,Hoja4!C$2:E$268,2,FALSE)</f>
        <v>#N/A</v>
      </c>
      <c r="BH754" s="92" t="e">
        <f>VLOOKUP(J754,Hoja4!C$2:E$268,3,FALSE)</f>
        <v>#N/A</v>
      </c>
      <c r="BI754" s="92"/>
      <c r="BJ754" s="92"/>
      <c r="BK754" s="32">
        <f>VLOOKUP(J754,RATES!F$2:K$309,6,FALSE)</f>
        <v>0</v>
      </c>
    </row>
    <row r="755" spans="1:63" s="32" customFormat="1" ht="15" customHeight="1">
      <c r="A755" s="17">
        <v>31</v>
      </c>
      <c r="B755" s="99">
        <v>0</v>
      </c>
      <c r="C755" s="17" t="s">
        <v>49</v>
      </c>
      <c r="D755" s="18" t="s">
        <v>90</v>
      </c>
      <c r="E755" s="17" t="s">
        <v>512</v>
      </c>
      <c r="F755" s="17" t="s">
        <v>565</v>
      </c>
      <c r="G755" s="18" t="s">
        <v>120</v>
      </c>
      <c r="H755" s="18" t="s">
        <v>27</v>
      </c>
      <c r="I755" s="18">
        <v>30342276</v>
      </c>
      <c r="J755" s="112" t="str">
        <f t="shared" si="645"/>
        <v>30342276-EJECUCION</v>
      </c>
      <c r="K755" s="442" t="s">
        <v>3403</v>
      </c>
      <c r="L755" s="100">
        <v>551663000</v>
      </c>
      <c r="M755" s="19">
        <v>551663000</v>
      </c>
      <c r="N755" s="100">
        <v>0</v>
      </c>
      <c r="O755" s="19">
        <v>0</v>
      </c>
      <c r="P755" s="19">
        <v>551663000</v>
      </c>
      <c r="Q755" s="19">
        <v>0</v>
      </c>
      <c r="R755" s="101">
        <v>551663000</v>
      </c>
      <c r="S755" s="20">
        <v>0</v>
      </c>
      <c r="T755" s="21">
        <v>0</v>
      </c>
      <c r="U755" s="21">
        <v>200000000</v>
      </c>
      <c r="V755" s="266">
        <v>0</v>
      </c>
      <c r="W755" s="266">
        <v>0</v>
      </c>
      <c r="X755" s="266">
        <v>0</v>
      </c>
      <c r="Y755" s="266">
        <f t="shared" si="637"/>
        <v>0</v>
      </c>
      <c r="Z755" s="266">
        <v>0</v>
      </c>
      <c r="AA755" s="266">
        <v>0</v>
      </c>
      <c r="AB755" s="266">
        <v>0</v>
      </c>
      <c r="AC755" s="266">
        <v>0</v>
      </c>
      <c r="AD755" s="266">
        <f t="shared" si="638"/>
        <v>0</v>
      </c>
      <c r="AE755" s="266">
        <f t="shared" si="639"/>
        <v>200000000</v>
      </c>
      <c r="AF755" s="266">
        <f t="shared" si="640"/>
        <v>351663000</v>
      </c>
      <c r="AG755" s="18" t="s">
        <v>1763</v>
      </c>
      <c r="AH755" s="17" t="s">
        <v>691</v>
      </c>
      <c r="AI755" s="81" t="s">
        <v>40</v>
      </c>
      <c r="AJ755" s="22" t="s">
        <v>31</v>
      </c>
      <c r="AK755" s="23"/>
      <c r="AL755" s="48" t="s">
        <v>599</v>
      </c>
      <c r="AM755" s="23" t="s">
        <v>45</v>
      </c>
      <c r="AN755" t="str">
        <f t="shared" si="646"/>
        <v>OR PRO.CODIGO=30342276</v>
      </c>
      <c r="AO755">
        <f t="shared" si="642"/>
        <v>8</v>
      </c>
      <c r="AP755" t="e">
        <f>VLOOKUP(J755,#REF!,5,FALSE)</f>
        <v>#REF!</v>
      </c>
      <c r="AQ755"/>
      <c r="AR755" t="e">
        <f>VLOOKUP(J755,#REF!,6,FALSE)</f>
        <v>#REF!</v>
      </c>
      <c r="AS755" s="32" t="e">
        <f>VLOOKUP(I755,'convenios 2017'!A$2:O$82,15,FALSE)</f>
        <v>#N/A</v>
      </c>
      <c r="AT755" s="373">
        <f t="shared" si="643"/>
        <v>0</v>
      </c>
      <c r="AU755" s="32" t="e">
        <f>VLOOKUP(I755,'convenio 2016'!A$2:N$196,14,FALSE)</f>
        <v>#N/A</v>
      </c>
      <c r="AV755" s="32" t="e">
        <f>VLOOKUP(I755,'convenio 2015'!A$4:M$228,13,FALSE)</f>
        <v>#N/A</v>
      </c>
      <c r="AW755" s="32" t="e">
        <f>VLOOKUP(J755,#REF!,6,FALSE)</f>
        <v>#REF!</v>
      </c>
      <c r="AX755" s="373">
        <f t="shared" si="644"/>
        <v>0</v>
      </c>
      <c r="AY755" s="32" t="s">
        <v>3031</v>
      </c>
      <c r="BA755" s="377"/>
      <c r="BB755" s="431"/>
      <c r="BC755" s="32">
        <f>VLOOKUP(J755,'RATE JUNIO '!F$2:K$346,6,FALSE)</f>
        <v>0</v>
      </c>
      <c r="BD755" s="32" t="s">
        <v>3458</v>
      </c>
      <c r="BE755" s="92">
        <f>VLOOKUP(J755,'RATES 30-06-2017'!F$2:K$374,6,FALSE)</f>
        <v>0</v>
      </c>
      <c r="BF755" s="92"/>
      <c r="BG755" s="92" t="str">
        <f>VLOOKUP(J755,Hoja4!C$2:E$268,2,FALSE)</f>
        <v>PV</v>
      </c>
      <c r="BH755" s="92">
        <f>VLOOKUP(J755,Hoja4!C$2:E$268,3,FALSE)</f>
        <v>31</v>
      </c>
      <c r="BI755" s="92"/>
      <c r="BJ755" s="92"/>
      <c r="BK755" s="32">
        <f>VLOOKUP(J755,RATES!F$2:K$309,6,FALSE)</f>
        <v>0</v>
      </c>
    </row>
    <row r="756" spans="1:63" s="32" customFormat="1" ht="15" customHeight="1">
      <c r="A756" s="17">
        <v>33</v>
      </c>
      <c r="B756" s="99">
        <v>0</v>
      </c>
      <c r="C756" s="17" t="s">
        <v>49</v>
      </c>
      <c r="D756" s="18" t="s">
        <v>90</v>
      </c>
      <c r="E756" s="17" t="s">
        <v>512</v>
      </c>
      <c r="F756" s="17" t="s">
        <v>565</v>
      </c>
      <c r="G756" s="18" t="s">
        <v>600</v>
      </c>
      <c r="H756" s="18" t="s">
        <v>27</v>
      </c>
      <c r="I756" s="18">
        <v>30426980</v>
      </c>
      <c r="J756" s="112" t="str">
        <f t="shared" si="645"/>
        <v>30426980-EJECUCION</v>
      </c>
      <c r="K756" s="442" t="s">
        <v>421</v>
      </c>
      <c r="L756" s="100">
        <v>500000000</v>
      </c>
      <c r="M756" s="19">
        <v>500000000</v>
      </c>
      <c r="N756" s="100">
        <v>0</v>
      </c>
      <c r="O756" s="19">
        <v>0</v>
      </c>
      <c r="P756" s="19">
        <v>100000000</v>
      </c>
      <c r="Q756" s="19">
        <v>400000000</v>
      </c>
      <c r="R756" s="101">
        <v>100000000</v>
      </c>
      <c r="S756" s="20">
        <v>400000000</v>
      </c>
      <c r="T756" s="21">
        <v>0</v>
      </c>
      <c r="U756" s="446">
        <v>0</v>
      </c>
      <c r="V756" s="266">
        <v>0</v>
      </c>
      <c r="W756" s="266">
        <v>0</v>
      </c>
      <c r="X756" s="266">
        <v>0</v>
      </c>
      <c r="Y756" s="266">
        <f t="shared" si="637"/>
        <v>0</v>
      </c>
      <c r="Z756" s="266">
        <v>0</v>
      </c>
      <c r="AA756" s="266">
        <v>0</v>
      </c>
      <c r="AB756" s="266">
        <v>0</v>
      </c>
      <c r="AC756" s="266">
        <v>0</v>
      </c>
      <c r="AD756" s="266">
        <f t="shared" si="638"/>
        <v>0</v>
      </c>
      <c r="AE756" s="266">
        <f t="shared" si="639"/>
        <v>0</v>
      </c>
      <c r="AF756" s="266">
        <f t="shared" si="640"/>
        <v>500000000</v>
      </c>
      <c r="AG756" s="18" t="s">
        <v>1459</v>
      </c>
      <c r="AH756" s="17" t="s">
        <v>691</v>
      </c>
      <c r="AI756" s="81" t="s">
        <v>155</v>
      </c>
      <c r="AJ756" s="22" t="s">
        <v>45</v>
      </c>
      <c r="AK756" s="23"/>
      <c r="AL756" s="24"/>
      <c r="AM756" s="23"/>
      <c r="AN756" t="str">
        <f t="shared" si="646"/>
        <v>OR PRO.CODIGO=30426980</v>
      </c>
      <c r="AO756">
        <f t="shared" si="642"/>
        <v>8</v>
      </c>
      <c r="AP756" t="e">
        <f>VLOOKUP(J756,#REF!,5,FALSE)</f>
        <v>#REF!</v>
      </c>
      <c r="AQ756"/>
      <c r="AR756" t="e">
        <f>VLOOKUP(J756,#REF!,6,FALSE)</f>
        <v>#REF!</v>
      </c>
      <c r="AS756" s="32" t="e">
        <f>VLOOKUP(I756,'convenios 2017'!A$2:O$82,15,FALSE)</f>
        <v>#N/A</v>
      </c>
      <c r="AT756" s="373">
        <f t="shared" si="643"/>
        <v>0</v>
      </c>
      <c r="AU756" s="32" t="e">
        <f>VLOOKUP(I756,'convenio 2016'!A$2:N$196,14,FALSE)</f>
        <v>#N/A</v>
      </c>
      <c r="AV756" s="32" t="e">
        <f>VLOOKUP(I756,'convenio 2015'!A$4:M$228,13,FALSE)</f>
        <v>#N/A</v>
      </c>
      <c r="AW756" s="32" t="e">
        <f>VLOOKUP(J756,#REF!,6,FALSE)</f>
        <v>#REF!</v>
      </c>
      <c r="AX756" s="373">
        <f t="shared" si="644"/>
        <v>0</v>
      </c>
      <c r="AY756" s="32" t="s">
        <v>1459</v>
      </c>
      <c r="BA756" s="377"/>
      <c r="BB756" s="431"/>
      <c r="BC756" s="32">
        <f>VLOOKUP(J756,'RATE JUNIO '!F$2:K$346,6,FALSE)</f>
        <v>0</v>
      </c>
      <c r="BD756" s="32" t="s">
        <v>3458</v>
      </c>
      <c r="BE756" s="92">
        <f>VLOOKUP(J756,'RATES 30-06-2017'!F$2:K$374,6,FALSE)</f>
        <v>0</v>
      </c>
      <c r="BF756" s="92"/>
      <c r="BG756" s="92" t="str">
        <f>VLOOKUP(J756,Hoja4!C$2:E$268,2,FALSE)</f>
        <v>PV</v>
      </c>
      <c r="BH756" s="92">
        <f>VLOOKUP(J756,Hoja4!C$2:E$268,3,FALSE)</f>
        <v>33</v>
      </c>
      <c r="BI756" s="92"/>
      <c r="BJ756" s="92"/>
      <c r="BK756" s="32">
        <f>VLOOKUP(J756,RATES!F$2:K$309,6,FALSE)</f>
        <v>0</v>
      </c>
    </row>
    <row r="757" spans="1:63" s="32" customFormat="1" ht="15" customHeight="1">
      <c r="A757" s="17">
        <v>29</v>
      </c>
      <c r="B757" s="99">
        <v>0</v>
      </c>
      <c r="C757" s="17" t="s">
        <v>49</v>
      </c>
      <c r="D757" s="18" t="s">
        <v>90</v>
      </c>
      <c r="E757" s="17" t="s">
        <v>512</v>
      </c>
      <c r="F757" s="18" t="s">
        <v>565</v>
      </c>
      <c r="G757" s="18" t="s">
        <v>600</v>
      </c>
      <c r="H757" s="18" t="s">
        <v>27</v>
      </c>
      <c r="I757" s="18">
        <v>30398377</v>
      </c>
      <c r="J757" s="112" t="str">
        <f t="shared" si="645"/>
        <v>30398377-EJECUCION</v>
      </c>
      <c r="K757" s="442" t="s">
        <v>3392</v>
      </c>
      <c r="L757" s="100">
        <v>33689000</v>
      </c>
      <c r="M757" s="19">
        <v>33689000</v>
      </c>
      <c r="N757" s="100">
        <v>0</v>
      </c>
      <c r="O757" s="19">
        <v>0</v>
      </c>
      <c r="P757" s="19">
        <v>33689000</v>
      </c>
      <c r="Q757" s="19">
        <v>0</v>
      </c>
      <c r="R757" s="101">
        <v>33689000</v>
      </c>
      <c r="S757" s="20">
        <v>0</v>
      </c>
      <c r="T757" s="21">
        <v>0</v>
      </c>
      <c r="U757" s="446">
        <v>0</v>
      </c>
      <c r="V757" s="266">
        <v>0</v>
      </c>
      <c r="W757" s="266">
        <v>0</v>
      </c>
      <c r="X757" s="266">
        <v>0</v>
      </c>
      <c r="Y757" s="266">
        <f t="shared" si="637"/>
        <v>0</v>
      </c>
      <c r="Z757" s="266">
        <v>0</v>
      </c>
      <c r="AA757" s="266">
        <v>0</v>
      </c>
      <c r="AB757" s="266">
        <v>0</v>
      </c>
      <c r="AC757" s="266">
        <v>0</v>
      </c>
      <c r="AD757" s="266">
        <f t="shared" si="638"/>
        <v>0</v>
      </c>
      <c r="AE757" s="266">
        <f t="shared" si="639"/>
        <v>0</v>
      </c>
      <c r="AF757" s="266">
        <f t="shared" si="640"/>
        <v>33689000</v>
      </c>
      <c r="AG757" s="18" t="s">
        <v>1763</v>
      </c>
      <c r="AH757" s="17" t="s">
        <v>685</v>
      </c>
      <c r="AI757" s="81" t="s">
        <v>40</v>
      </c>
      <c r="AJ757" s="22" t="s">
        <v>45</v>
      </c>
      <c r="AK757" s="23"/>
      <c r="AL757" s="48" t="s">
        <v>603</v>
      </c>
      <c r="AM757" s="23"/>
      <c r="AN757" t="str">
        <f t="shared" si="646"/>
        <v>OR PRO.CODIGO=30398377</v>
      </c>
      <c r="AO757">
        <f t="shared" si="642"/>
        <v>8</v>
      </c>
      <c r="AP757" t="e">
        <f>VLOOKUP(J757,#REF!,5,FALSE)</f>
        <v>#REF!</v>
      </c>
      <c r="AQ757"/>
      <c r="AR757" t="e">
        <f>VLOOKUP(J757,#REF!,6,FALSE)</f>
        <v>#REF!</v>
      </c>
      <c r="AS757" s="32" t="e">
        <f>VLOOKUP(I757,'convenios 2017'!A$2:O$82,15,FALSE)</f>
        <v>#N/A</v>
      </c>
      <c r="AT757" s="373">
        <f t="shared" si="643"/>
        <v>0</v>
      </c>
      <c r="AU757" s="32" t="str">
        <f>VLOOKUP(I757,'convenio 2016'!A$2:N$196,14,FALSE)</f>
        <v>toma razon</v>
      </c>
      <c r="AV757" s="32" t="e">
        <f>VLOOKUP(I757,'convenio 2015'!A$4:M$228,13,FALSE)</f>
        <v>#N/A</v>
      </c>
      <c r="AW757" s="32" t="e">
        <f>VLOOKUP(J757,#REF!,6,FALSE)</f>
        <v>#REF!</v>
      </c>
      <c r="AX757" s="373">
        <f t="shared" si="644"/>
        <v>0</v>
      </c>
      <c r="AY757" s="32" t="s">
        <v>2408</v>
      </c>
      <c r="AZ757" s="32" t="s">
        <v>2012</v>
      </c>
      <c r="BA757" s="377">
        <v>1053</v>
      </c>
      <c r="BB757" s="431">
        <v>42552</v>
      </c>
      <c r="BC757" s="32" t="e">
        <f>VLOOKUP(J757,'RATE JUNIO '!F$2:K$346,6,FALSE)</f>
        <v>#N/A</v>
      </c>
      <c r="BD757" s="32" t="s">
        <v>3458</v>
      </c>
      <c r="BE757" s="92" t="e">
        <f>VLOOKUP(J757,'RATES 30-06-2017'!F$2:K$374,6,FALSE)</f>
        <v>#N/A</v>
      </c>
      <c r="BF757" s="92"/>
      <c r="BG757" s="92" t="e">
        <f>VLOOKUP(J757,Hoja4!C$2:E$268,2,FALSE)</f>
        <v>#N/A</v>
      </c>
      <c r="BH757" s="92" t="e">
        <f>VLOOKUP(J757,Hoja4!C$2:E$268,3,FALSE)</f>
        <v>#N/A</v>
      </c>
      <c r="BI757" s="92"/>
      <c r="BJ757" s="92"/>
      <c r="BK757" s="32" t="e">
        <f>VLOOKUP(J757,RATES!F$2:K$309,6,FALSE)</f>
        <v>#N/A</v>
      </c>
    </row>
    <row r="758" spans="1:63" s="32" customFormat="1" ht="15" customHeight="1">
      <c r="A758" s="17">
        <v>24</v>
      </c>
      <c r="B758" s="99">
        <v>0</v>
      </c>
      <c r="C758" s="17" t="s">
        <v>49</v>
      </c>
      <c r="D758" s="18" t="s">
        <v>24</v>
      </c>
      <c r="E758" s="17" t="s">
        <v>512</v>
      </c>
      <c r="F758" s="17" t="s">
        <v>565</v>
      </c>
      <c r="G758" s="18" t="s">
        <v>158</v>
      </c>
      <c r="H758" s="18" t="s">
        <v>27</v>
      </c>
      <c r="I758" s="18" t="s">
        <v>163</v>
      </c>
      <c r="J758" s="112" t="str">
        <f t="shared" si="645"/>
        <v>24.01.001-EJECUCION</v>
      </c>
      <c r="K758" s="442" t="s">
        <v>164</v>
      </c>
      <c r="L758" s="100">
        <v>210000000</v>
      </c>
      <c r="M758" s="19">
        <v>196500000</v>
      </c>
      <c r="N758" s="100">
        <v>0</v>
      </c>
      <c r="O758" s="19">
        <v>0</v>
      </c>
      <c r="P758" s="19">
        <v>210000000</v>
      </c>
      <c r="Q758" s="19">
        <v>0</v>
      </c>
      <c r="R758" s="101">
        <v>210000000</v>
      </c>
      <c r="S758" s="20">
        <v>0</v>
      </c>
      <c r="T758" s="21">
        <v>0</v>
      </c>
      <c r="U758" s="266">
        <v>196500000</v>
      </c>
      <c r="V758" s="266">
        <v>0</v>
      </c>
      <c r="W758" s="266">
        <v>0</v>
      </c>
      <c r="X758" s="266">
        <v>0</v>
      </c>
      <c r="Y758" s="266">
        <f t="shared" si="637"/>
        <v>0</v>
      </c>
      <c r="Z758" s="266">
        <v>0</v>
      </c>
      <c r="AA758" s="266">
        <v>0</v>
      </c>
      <c r="AB758" s="266">
        <v>0</v>
      </c>
      <c r="AC758" s="266">
        <v>0</v>
      </c>
      <c r="AD758" s="266">
        <f t="shared" si="638"/>
        <v>0</v>
      </c>
      <c r="AE758" s="266">
        <f t="shared" si="639"/>
        <v>196500000</v>
      </c>
      <c r="AF758" s="266">
        <f t="shared" si="640"/>
        <v>0</v>
      </c>
      <c r="AG758" s="18" t="s">
        <v>3419</v>
      </c>
      <c r="AH758" s="17" t="s">
        <v>685</v>
      </c>
      <c r="AI758" s="81" t="s">
        <v>353</v>
      </c>
      <c r="AJ758" s="22" t="s">
        <v>31</v>
      </c>
      <c r="AK758" s="23"/>
      <c r="AL758" s="24"/>
      <c r="AM758" s="23"/>
      <c r="AN758" t="str">
        <f t="shared" si="646"/>
        <v>OR PRO.CODIGO=24.01.001</v>
      </c>
      <c r="AO758">
        <f t="shared" si="642"/>
        <v>9</v>
      </c>
      <c r="AP758"/>
      <c r="AQ758"/>
      <c r="AR758"/>
      <c r="AS758" s="32" t="e">
        <f>VLOOKUP(I758,'convenios 2017'!A$2:O$82,15,FALSE)</f>
        <v>#N/A</v>
      </c>
      <c r="AT758" s="373">
        <f t="shared" si="643"/>
        <v>0</v>
      </c>
      <c r="AU758" s="32" t="e">
        <f>VLOOKUP(I758,'convenio 2016'!A$2:N$196,14,FALSE)</f>
        <v>#N/A</v>
      </c>
      <c r="AV758" s="32" t="e">
        <f>VLOOKUP(I758,'convenio 2015'!A$4:M$228,13,FALSE)</f>
        <v>#N/A</v>
      </c>
      <c r="AW758" s="32" t="e">
        <f>VLOOKUP(J758,#REF!,6,FALSE)</f>
        <v>#REF!</v>
      </c>
      <c r="AX758" s="373">
        <f t="shared" si="644"/>
        <v>0</v>
      </c>
      <c r="AY758" s="32" t="e">
        <v>#N/A</v>
      </c>
      <c r="AZ758" s="32" t="e">
        <v>#N/A</v>
      </c>
      <c r="BA758" s="377" t="e">
        <v>#N/A</v>
      </c>
      <c r="BB758" s="431"/>
      <c r="BD758" s="32" t="s">
        <v>3458</v>
      </c>
      <c r="BE758" s="92" t="e">
        <f>VLOOKUP(J758,'RATES 30-06-2017'!F$2:K$374,6,FALSE)</f>
        <v>#N/A</v>
      </c>
      <c r="BF758" s="92"/>
      <c r="BG758" s="92" t="e">
        <f>VLOOKUP(J758,Hoja4!C$2:E$268,2,FALSE)</f>
        <v>#N/A</v>
      </c>
      <c r="BH758" s="92" t="e">
        <f>VLOOKUP(J758,Hoja4!C$2:E$268,3,FALSE)</f>
        <v>#N/A</v>
      </c>
      <c r="BI758" s="92"/>
      <c r="BJ758" s="92"/>
    </row>
    <row r="759" spans="1:63" s="32" customFormat="1" ht="15" customHeight="1">
      <c r="A759" s="17">
        <v>24</v>
      </c>
      <c r="B759" s="99">
        <v>0</v>
      </c>
      <c r="C759" s="17" t="s">
        <v>49</v>
      </c>
      <c r="D759" s="18" t="s">
        <v>689</v>
      </c>
      <c r="E759" s="17" t="s">
        <v>512</v>
      </c>
      <c r="F759" s="17" t="s">
        <v>565</v>
      </c>
      <c r="G759" s="18" t="s">
        <v>158</v>
      </c>
      <c r="H759" s="18" t="s">
        <v>27</v>
      </c>
      <c r="I759" s="18" t="s">
        <v>165</v>
      </c>
      <c r="J759" s="112" t="str">
        <f t="shared" si="645"/>
        <v>24.01.003-EJECUCION</v>
      </c>
      <c r="K759" s="442" t="s">
        <v>166</v>
      </c>
      <c r="L759" s="100">
        <v>210000000</v>
      </c>
      <c r="M759" s="19">
        <v>196500000</v>
      </c>
      <c r="N759" s="100">
        <v>0</v>
      </c>
      <c r="O759" s="19">
        <v>0</v>
      </c>
      <c r="P759" s="19">
        <v>210000000</v>
      </c>
      <c r="Q759" s="19">
        <v>0</v>
      </c>
      <c r="R759" s="101">
        <v>210000000</v>
      </c>
      <c r="S759" s="20">
        <v>0</v>
      </c>
      <c r="T759" s="21">
        <v>0</v>
      </c>
      <c r="U759" s="266">
        <v>196500000</v>
      </c>
      <c r="V759" s="266">
        <v>0</v>
      </c>
      <c r="W759" s="266">
        <v>0</v>
      </c>
      <c r="X759" s="266">
        <v>0</v>
      </c>
      <c r="Y759" s="266">
        <f t="shared" si="637"/>
        <v>0</v>
      </c>
      <c r="Z759" s="266">
        <v>0</v>
      </c>
      <c r="AA759" s="266">
        <v>0</v>
      </c>
      <c r="AB759" s="266">
        <v>1200000</v>
      </c>
      <c r="AC759" s="266">
        <v>0</v>
      </c>
      <c r="AD759" s="266">
        <f t="shared" si="638"/>
        <v>1200000</v>
      </c>
      <c r="AE759" s="266">
        <f t="shared" si="639"/>
        <v>195300000</v>
      </c>
      <c r="AF759" s="266">
        <f t="shared" si="640"/>
        <v>0</v>
      </c>
      <c r="AG759" s="18" t="s">
        <v>3419</v>
      </c>
      <c r="AH759" s="17" t="s">
        <v>685</v>
      </c>
      <c r="AI759" s="81" t="s">
        <v>353</v>
      </c>
      <c r="AJ759" s="22" t="s">
        <v>31</v>
      </c>
      <c r="AK759" s="23"/>
      <c r="AL759" s="24"/>
      <c r="AM759" s="23"/>
      <c r="AN759" t="str">
        <f t="shared" si="646"/>
        <v>OR PRO.CODIGO=24.01.003</v>
      </c>
      <c r="AO759">
        <f t="shared" si="642"/>
        <v>9</v>
      </c>
      <c r="AP759"/>
      <c r="AQ759"/>
      <c r="AR759"/>
      <c r="AS759" s="32" t="e">
        <f>VLOOKUP(I759,'convenios 2017'!A$2:O$82,15,FALSE)</f>
        <v>#N/A</v>
      </c>
      <c r="AT759" s="373">
        <f t="shared" si="643"/>
        <v>1200000</v>
      </c>
      <c r="AU759" s="32" t="e">
        <f>VLOOKUP(I759,'convenio 2016'!A$2:N$196,14,FALSE)</f>
        <v>#N/A</v>
      </c>
      <c r="AV759" s="32" t="e">
        <f>VLOOKUP(I759,'convenio 2015'!A$4:M$228,13,FALSE)</f>
        <v>#N/A</v>
      </c>
      <c r="AW759" s="32" t="e">
        <f>VLOOKUP(J759,#REF!,6,FALSE)</f>
        <v>#REF!</v>
      </c>
      <c r="AX759" s="373">
        <f t="shared" si="644"/>
        <v>1200000</v>
      </c>
      <c r="AY759" s="32" t="e">
        <v>#N/A</v>
      </c>
      <c r="AZ759" s="32" t="e">
        <v>#N/A</v>
      </c>
      <c r="BA759" s="377" t="e">
        <v>#N/A</v>
      </c>
      <c r="BB759" s="431"/>
      <c r="BD759" s="32" t="s">
        <v>3458</v>
      </c>
      <c r="BE759" s="92" t="e">
        <f>VLOOKUP(J759,'RATES 30-06-2017'!F$2:K$374,6,FALSE)</f>
        <v>#N/A</v>
      </c>
      <c r="BF759" s="92"/>
      <c r="BG759" s="92" t="e">
        <f>VLOOKUP(J759,Hoja4!C$2:E$268,2,FALSE)</f>
        <v>#N/A</v>
      </c>
      <c r="BH759" s="92" t="e">
        <f>VLOOKUP(J759,Hoja4!C$2:E$268,3,FALSE)</f>
        <v>#N/A</v>
      </c>
      <c r="BI759" s="92"/>
      <c r="BJ759" s="92"/>
    </row>
    <row r="760" spans="1:63" s="32" customFormat="1" ht="15" customHeight="1">
      <c r="A760" s="17">
        <v>24</v>
      </c>
      <c r="B760" s="99">
        <v>0</v>
      </c>
      <c r="C760" s="17" t="s">
        <v>49</v>
      </c>
      <c r="D760" s="18" t="s">
        <v>90</v>
      </c>
      <c r="E760" s="17" t="s">
        <v>512</v>
      </c>
      <c r="F760" s="17" t="s">
        <v>565</v>
      </c>
      <c r="G760" s="18" t="s">
        <v>158</v>
      </c>
      <c r="H760" s="18" t="s">
        <v>27</v>
      </c>
      <c r="I760" s="18" t="s">
        <v>167</v>
      </c>
      <c r="J760" s="112" t="str">
        <f t="shared" si="645"/>
        <v>24.01.005-EJECUCION</v>
      </c>
      <c r="K760" s="442" t="s">
        <v>168</v>
      </c>
      <c r="L760" s="100">
        <v>210000000</v>
      </c>
      <c r="M760" s="19">
        <v>196500000</v>
      </c>
      <c r="N760" s="100">
        <v>0</v>
      </c>
      <c r="O760" s="19">
        <v>0</v>
      </c>
      <c r="P760" s="19">
        <v>210000000</v>
      </c>
      <c r="Q760" s="19">
        <v>0</v>
      </c>
      <c r="R760" s="101">
        <v>210000000</v>
      </c>
      <c r="S760" s="20">
        <v>0</v>
      </c>
      <c r="T760" s="21">
        <v>0</v>
      </c>
      <c r="U760" s="266">
        <v>196500000</v>
      </c>
      <c r="V760" s="266">
        <v>0</v>
      </c>
      <c r="W760" s="266">
        <v>0</v>
      </c>
      <c r="X760" s="266">
        <v>0</v>
      </c>
      <c r="Y760" s="266">
        <f t="shared" si="637"/>
        <v>0</v>
      </c>
      <c r="Z760" s="266">
        <v>0</v>
      </c>
      <c r="AA760" s="266">
        <v>0</v>
      </c>
      <c r="AB760" s="266">
        <v>0</v>
      </c>
      <c r="AC760" s="266">
        <v>0</v>
      </c>
      <c r="AD760" s="266">
        <f t="shared" si="638"/>
        <v>0</v>
      </c>
      <c r="AE760" s="266">
        <f t="shared" si="639"/>
        <v>196500000</v>
      </c>
      <c r="AF760" s="266">
        <f t="shared" si="640"/>
        <v>0</v>
      </c>
      <c r="AG760" s="18" t="s">
        <v>3419</v>
      </c>
      <c r="AH760" s="17" t="s">
        <v>685</v>
      </c>
      <c r="AI760" s="81" t="s">
        <v>353</v>
      </c>
      <c r="AJ760" s="22" t="s">
        <v>31</v>
      </c>
      <c r="AK760" s="23"/>
      <c r="AL760" s="24"/>
      <c r="AM760" s="23"/>
      <c r="AN760" t="str">
        <f t="shared" si="646"/>
        <v>OR PRO.CODIGO=24.01.005</v>
      </c>
      <c r="AO760">
        <f t="shared" si="642"/>
        <v>9</v>
      </c>
      <c r="AP760"/>
      <c r="AQ760"/>
      <c r="AR760"/>
      <c r="AS760" s="32" t="e">
        <f>VLOOKUP(I760,'convenios 2017'!A$2:O$82,15,FALSE)</f>
        <v>#N/A</v>
      </c>
      <c r="AT760" s="373">
        <f t="shared" si="643"/>
        <v>0</v>
      </c>
      <c r="AU760" s="32" t="e">
        <f>VLOOKUP(I760,'convenio 2016'!A$2:N$196,14,FALSE)</f>
        <v>#N/A</v>
      </c>
      <c r="AV760" s="32" t="e">
        <f>VLOOKUP(I760,'convenio 2015'!A$4:M$228,13,FALSE)</f>
        <v>#N/A</v>
      </c>
      <c r="AW760" s="32" t="e">
        <f>VLOOKUP(J760,#REF!,6,FALSE)</f>
        <v>#REF!</v>
      </c>
      <c r="AX760" s="373">
        <f t="shared" si="644"/>
        <v>0</v>
      </c>
      <c r="AY760" s="32" t="e">
        <v>#N/A</v>
      </c>
      <c r="AZ760" s="32" t="e">
        <v>#N/A</v>
      </c>
      <c r="BA760" s="377" t="e">
        <v>#N/A</v>
      </c>
      <c r="BB760" s="431"/>
      <c r="BD760" s="32" t="s">
        <v>3458</v>
      </c>
      <c r="BE760" s="92" t="e">
        <f>VLOOKUP(J760,'RATES 30-06-2017'!F$2:K$374,6,FALSE)</f>
        <v>#N/A</v>
      </c>
      <c r="BF760" s="92"/>
      <c r="BG760" s="92" t="e">
        <f>VLOOKUP(J760,Hoja4!C$2:E$268,2,FALSE)</f>
        <v>#N/A</v>
      </c>
      <c r="BH760" s="92" t="e">
        <f>VLOOKUP(J760,Hoja4!C$2:E$268,3,FALSE)</f>
        <v>#N/A</v>
      </c>
      <c r="BI760" s="92"/>
      <c r="BJ760" s="92"/>
    </row>
    <row r="761" spans="1:63" s="32" customFormat="1" ht="15" customHeight="1">
      <c r="A761" s="17">
        <v>33</v>
      </c>
      <c r="B761" s="99">
        <v>0</v>
      </c>
      <c r="C761" s="17" t="s">
        <v>49</v>
      </c>
      <c r="D761" s="18" t="s">
        <v>90</v>
      </c>
      <c r="E761" s="17" t="s">
        <v>512</v>
      </c>
      <c r="F761" s="17" t="s">
        <v>565</v>
      </c>
      <c r="G761" s="18" t="s">
        <v>158</v>
      </c>
      <c r="H761" s="18" t="s">
        <v>27</v>
      </c>
      <c r="I761" s="287" t="s">
        <v>169</v>
      </c>
      <c r="J761" s="112" t="str">
        <f t="shared" si="645"/>
        <v>33.0125-EJECUCION</v>
      </c>
      <c r="K761" s="442" t="s">
        <v>170</v>
      </c>
      <c r="L761" s="19">
        <v>563126188</v>
      </c>
      <c r="M761" s="125">
        <v>1061264586</v>
      </c>
      <c r="N761" s="100">
        <v>0</v>
      </c>
      <c r="O761" s="19">
        <v>0</v>
      </c>
      <c r="P761" s="19">
        <f>L761</f>
        <v>563126188</v>
      </c>
      <c r="Q761" s="19">
        <v>0</v>
      </c>
      <c r="R761" s="101">
        <v>1100000000</v>
      </c>
      <c r="S761" s="20">
        <v>0</v>
      </c>
      <c r="T761" s="21">
        <v>0</v>
      </c>
      <c r="U761" s="266">
        <v>1061264586</v>
      </c>
      <c r="V761" s="266">
        <v>0</v>
      </c>
      <c r="W761" s="266">
        <v>86436842</v>
      </c>
      <c r="X761" s="266">
        <v>48620915</v>
      </c>
      <c r="Y761" s="266">
        <f t="shared" si="637"/>
        <v>135057757</v>
      </c>
      <c r="Z761" s="266">
        <v>56065422</v>
      </c>
      <c r="AA761" s="266">
        <v>26741314</v>
      </c>
      <c r="AB761" s="266">
        <v>94038921</v>
      </c>
      <c r="AC761" s="266">
        <v>30197382</v>
      </c>
      <c r="AD761" s="266">
        <f t="shared" si="638"/>
        <v>342100796</v>
      </c>
      <c r="AE761" s="266">
        <f t="shared" si="639"/>
        <v>719163790</v>
      </c>
      <c r="AF761" s="266">
        <f t="shared" si="640"/>
        <v>0</v>
      </c>
      <c r="AG761" s="18" t="s">
        <v>3419</v>
      </c>
      <c r="AH761" s="17" t="s">
        <v>1457</v>
      </c>
      <c r="AI761" s="81" t="s">
        <v>155</v>
      </c>
      <c r="AJ761" s="22" t="s">
        <v>31</v>
      </c>
      <c r="AK761" s="23"/>
      <c r="AL761" s="24"/>
      <c r="AM761" s="23"/>
      <c r="AN761" t="str">
        <f t="shared" si="646"/>
        <v>OR PRO.CODIGO=33.0125</v>
      </c>
      <c r="AO761">
        <f t="shared" si="642"/>
        <v>7</v>
      </c>
      <c r="AP761"/>
      <c r="AQ761"/>
      <c r="AR761"/>
      <c r="AS761" s="32" t="e">
        <f>VLOOKUP(I761,'convenios 2017'!A$2:O$82,15,FALSE)</f>
        <v>#N/A</v>
      </c>
      <c r="AT761" s="373">
        <f t="shared" si="643"/>
        <v>342100796</v>
      </c>
      <c r="AU761" s="32" t="e">
        <f>VLOOKUP(I761,'convenio 2016'!A$2:N$196,14,FALSE)</f>
        <v>#N/A</v>
      </c>
      <c r="AV761" s="32" t="e">
        <f>VLOOKUP(I761,'convenio 2015'!A$4:M$228,13,FALSE)</f>
        <v>#N/A</v>
      </c>
      <c r="AW761" s="32" t="e">
        <f>VLOOKUP(J761,#REF!,6,FALSE)</f>
        <v>#REF!</v>
      </c>
      <c r="AX761" s="373">
        <f t="shared" si="644"/>
        <v>342100796</v>
      </c>
      <c r="AY761" s="32" t="e">
        <v>#N/A</v>
      </c>
      <c r="AZ761" s="32" t="e">
        <v>#N/A</v>
      </c>
      <c r="BA761" s="377" t="e">
        <v>#N/A</v>
      </c>
      <c r="BB761" s="431"/>
      <c r="BD761" s="32" t="s">
        <v>3458</v>
      </c>
      <c r="BE761" s="92" t="e">
        <f>VLOOKUP(J761,'RATES 30-06-2017'!F$2:K$374,6,FALSE)</f>
        <v>#N/A</v>
      </c>
      <c r="BF761" s="92"/>
      <c r="BG761" s="92" t="e">
        <f>VLOOKUP(J761,Hoja4!C$2:E$268,2,FALSE)</f>
        <v>#N/A</v>
      </c>
      <c r="BH761" s="92" t="e">
        <f>VLOOKUP(J761,Hoja4!C$2:E$268,3,FALSE)</f>
        <v>#N/A</v>
      </c>
      <c r="BI761" s="92"/>
      <c r="BJ761" s="92"/>
    </row>
    <row r="762" spans="1:63">
      <c r="A762" s="86"/>
      <c r="B762" s="302"/>
      <c r="C762" s="86"/>
      <c r="D762" s="87"/>
      <c r="E762" s="86"/>
      <c r="F762" s="86"/>
      <c r="G762" s="88"/>
      <c r="H762" s="86"/>
      <c r="I762" s="88"/>
      <c r="J762" s="302"/>
      <c r="K762" s="110" t="s">
        <v>52</v>
      </c>
      <c r="L762" s="25">
        <f>SUBTOTAL(9,L751:L761)</f>
        <v>5399504188</v>
      </c>
      <c r="M762" s="111">
        <f>SUBTOTAL(9,M751:M761)</f>
        <v>6285518443.0208397</v>
      </c>
      <c r="N762" s="25">
        <v>0</v>
      </c>
      <c r="O762" s="111">
        <f>SUBTOTAL(9,O751:O761)</f>
        <v>359788359</v>
      </c>
      <c r="P762" s="111">
        <f>SUBTOTAL(9,P751:P761)</f>
        <v>4278091686.0208392</v>
      </c>
      <c r="Q762" s="109">
        <v>1190000000</v>
      </c>
      <c r="R762" s="25">
        <v>4746378000</v>
      </c>
      <c r="S762" s="25">
        <v>1190000000</v>
      </c>
      <c r="T762" s="25">
        <v>0</v>
      </c>
      <c r="U762" s="111">
        <f t="shared" ref="U762:AF762" si="647">SUBTOTAL(9,U751:U761)</f>
        <v>3828162056</v>
      </c>
      <c r="V762" s="111">
        <f t="shared" si="647"/>
        <v>0</v>
      </c>
      <c r="W762" s="111">
        <f t="shared" si="647"/>
        <v>1611352646</v>
      </c>
      <c r="X762" s="111">
        <f t="shared" si="647"/>
        <v>61865695</v>
      </c>
      <c r="Y762" s="111">
        <f t="shared" si="647"/>
        <v>1673218341</v>
      </c>
      <c r="Z762" s="111">
        <f t="shared" si="647"/>
        <v>56065422</v>
      </c>
      <c r="AA762" s="111">
        <f t="shared" si="647"/>
        <v>40131595</v>
      </c>
      <c r="AB762" s="111">
        <f t="shared" si="647"/>
        <v>121198831</v>
      </c>
      <c r="AC762" s="111">
        <f t="shared" si="647"/>
        <v>43048544</v>
      </c>
      <c r="AD762" s="111">
        <f t="shared" si="647"/>
        <v>1933662733</v>
      </c>
      <c r="AE762" s="111">
        <f t="shared" si="647"/>
        <v>1894499323</v>
      </c>
      <c r="AF762" s="111">
        <f t="shared" si="647"/>
        <v>2097568028.0208392</v>
      </c>
      <c r="AG762" s="88"/>
      <c r="AH762" s="86"/>
      <c r="AI762" s="257"/>
      <c r="AK762" s="23"/>
      <c r="AL762" s="24"/>
      <c r="AM762" s="23"/>
      <c r="AN762" s="92"/>
      <c r="AO762" s="92"/>
      <c r="AP762" s="92"/>
      <c r="AQ762" s="92"/>
      <c r="AR762" s="92"/>
      <c r="AS762" s="92"/>
      <c r="AT762" s="92"/>
      <c r="AU762" s="92"/>
      <c r="AV762" s="92"/>
      <c r="AW762" s="92"/>
      <c r="AX762" s="92"/>
      <c r="AZ762" s="32" t="s">
        <v>3142</v>
      </c>
    </row>
    <row r="763" spans="1:63" ht="12" customHeight="1">
      <c r="A763" s="86"/>
      <c r="B763" s="302"/>
      <c r="C763" s="86"/>
      <c r="D763" s="87"/>
      <c r="E763" s="86"/>
      <c r="F763" s="86"/>
      <c r="G763" s="88"/>
      <c r="H763" s="86"/>
      <c r="I763" s="88"/>
      <c r="J763" s="302"/>
      <c r="K763" s="303"/>
      <c r="L763" s="302"/>
      <c r="M763" s="86"/>
      <c r="N763" s="302"/>
      <c r="O763" s="86"/>
      <c r="P763" s="86"/>
      <c r="Q763" s="302"/>
      <c r="R763" s="302"/>
      <c r="S763" s="302"/>
      <c r="T763" s="302"/>
      <c r="U763" s="302"/>
      <c r="V763" s="122"/>
      <c r="W763" s="122"/>
      <c r="X763" s="122"/>
      <c r="Y763" s="122"/>
      <c r="Z763" s="122"/>
      <c r="AA763" s="122"/>
      <c r="AB763" s="122"/>
      <c r="AC763" s="122"/>
      <c r="AD763" s="122"/>
      <c r="AE763" s="122"/>
      <c r="AF763" s="122"/>
      <c r="AG763" s="88"/>
      <c r="AH763" s="86"/>
      <c r="AI763" s="257"/>
      <c r="AK763" s="23"/>
      <c r="AL763" s="24"/>
      <c r="AM763" s="23"/>
      <c r="AZ763" s="32" t="s">
        <v>3142</v>
      </c>
    </row>
    <row r="764" spans="1:63">
      <c r="A764" s="86"/>
      <c r="B764" s="302"/>
      <c r="C764" s="86"/>
      <c r="D764" s="87"/>
      <c r="E764" s="86"/>
      <c r="F764" s="86"/>
      <c r="G764" s="88"/>
      <c r="H764" s="86"/>
      <c r="I764" s="88"/>
      <c r="J764" s="302"/>
      <c r="K764" s="16" t="s">
        <v>53</v>
      </c>
      <c r="L764" s="302"/>
      <c r="M764" s="86"/>
      <c r="N764" s="302"/>
      <c r="O764" s="86"/>
      <c r="P764" s="86"/>
      <c r="Q764" s="302"/>
      <c r="R764" s="302"/>
      <c r="S764" s="302"/>
      <c r="T764" s="302"/>
      <c r="U764" s="302"/>
      <c r="V764" s="122"/>
      <c r="W764" s="122"/>
      <c r="X764" s="122"/>
      <c r="Y764" s="122"/>
      <c r="Z764" s="122"/>
      <c r="AA764" s="122"/>
      <c r="AB764" s="122"/>
      <c r="AC764" s="122"/>
      <c r="AD764" s="122"/>
      <c r="AE764" s="122"/>
      <c r="AF764" s="122"/>
      <c r="AG764" s="88"/>
      <c r="AH764" s="86"/>
      <c r="AI764" s="257"/>
      <c r="AK764" s="23"/>
      <c r="AL764" s="24"/>
      <c r="AM764" s="23"/>
      <c r="AZ764" s="32" t="s">
        <v>3142</v>
      </c>
    </row>
    <row r="765" spans="1:63" s="32" customFormat="1" ht="15" customHeight="1">
      <c r="A765" s="17">
        <v>31</v>
      </c>
      <c r="B765" s="99">
        <v>0</v>
      </c>
      <c r="C765" s="17" t="s">
        <v>54</v>
      </c>
      <c r="D765" s="18" t="s">
        <v>33</v>
      </c>
      <c r="E765" s="17" t="s">
        <v>512</v>
      </c>
      <c r="F765" s="17" t="s">
        <v>565</v>
      </c>
      <c r="G765" s="18" t="s">
        <v>284</v>
      </c>
      <c r="H765" s="18" t="s">
        <v>35</v>
      </c>
      <c r="I765" s="18">
        <v>30135200</v>
      </c>
      <c r="J765" s="112" t="str">
        <f t="shared" ref="J765:J770" si="648">CONCATENATE(I765,"-",H765)</f>
        <v>30135200-DISEÑO</v>
      </c>
      <c r="K765" s="442" t="s">
        <v>604</v>
      </c>
      <c r="L765" s="100">
        <v>50167000</v>
      </c>
      <c r="M765" s="19">
        <v>50167000</v>
      </c>
      <c r="N765" s="100">
        <v>0</v>
      </c>
      <c r="O765" s="19">
        <v>0</v>
      </c>
      <c r="P765" s="19">
        <v>0</v>
      </c>
      <c r="Q765" s="19">
        <v>50167000</v>
      </c>
      <c r="R765" s="101">
        <v>0</v>
      </c>
      <c r="S765" s="20">
        <v>50167000</v>
      </c>
      <c r="T765" s="21">
        <v>0</v>
      </c>
      <c r="U765" s="446">
        <v>0</v>
      </c>
      <c r="V765" s="266">
        <v>0</v>
      </c>
      <c r="W765" s="266">
        <v>0</v>
      </c>
      <c r="X765" s="266">
        <v>0</v>
      </c>
      <c r="Y765" s="266">
        <f t="shared" ref="Y765:Y771" si="649">V765+W765+X765</f>
        <v>0</v>
      </c>
      <c r="Z765" s="266">
        <v>0</v>
      </c>
      <c r="AA765" s="266">
        <v>0</v>
      </c>
      <c r="AB765" s="266">
        <v>0</v>
      </c>
      <c r="AC765" s="266">
        <v>0</v>
      </c>
      <c r="AD765" s="266">
        <f t="shared" ref="AD765:AD771" si="650">V765+W765+X765+Z765+AA765+AB765+AC765</f>
        <v>0</v>
      </c>
      <c r="AE765" s="266">
        <f t="shared" ref="AE765:AE771" si="651">U765-AD765</f>
        <v>0</v>
      </c>
      <c r="AF765" s="266">
        <f t="shared" ref="AF765:AF771" si="652">M765-(O765+U765)</f>
        <v>50167000</v>
      </c>
      <c r="AG765" s="18" t="s">
        <v>51</v>
      </c>
      <c r="AH765" s="17" t="s">
        <v>685</v>
      </c>
      <c r="AI765" s="81" t="s">
        <v>57</v>
      </c>
      <c r="AJ765" s="22" t="s">
        <v>31</v>
      </c>
      <c r="AK765" s="23"/>
      <c r="AL765" s="24"/>
      <c r="AM765" s="23"/>
      <c r="AN765" t="str">
        <f t="shared" ref="AN765:AN770" si="653">CONCATENATE( "OR PRO.CODIGO=",I765)</f>
        <v>OR PRO.CODIGO=30135200</v>
      </c>
      <c r="AO765">
        <f t="shared" ref="AO765:AO771" si="654">LEN(I765)</f>
        <v>8</v>
      </c>
      <c r="AP765" t="e">
        <f>VLOOKUP(J765,#REF!,5,FALSE)</f>
        <v>#REF!</v>
      </c>
      <c r="AQ765"/>
      <c r="AR765" t="e">
        <f>VLOOKUP(J765,#REF!,6,FALSE)</f>
        <v>#REF!</v>
      </c>
      <c r="AS765" s="32" t="e">
        <f>VLOOKUP(I765,'convenios 2017'!A$2:O$82,15,FALSE)</f>
        <v>#N/A</v>
      </c>
      <c r="AT765" s="373">
        <f t="shared" ref="AT765:AT771" si="655">O765+AD765</f>
        <v>0</v>
      </c>
      <c r="AU765" s="32" t="e">
        <f>VLOOKUP(I765,'convenio 2016'!A$2:N$196,14,FALSE)</f>
        <v>#N/A</v>
      </c>
      <c r="AV765" s="32" t="e">
        <f>VLOOKUP(I765,'convenio 2015'!A$4:M$228,13,FALSE)</f>
        <v>#N/A</v>
      </c>
      <c r="AW765" s="32" t="e">
        <f>VLOOKUP(J765,#REF!,6,FALSE)</f>
        <v>#REF!</v>
      </c>
      <c r="AX765" s="373">
        <f t="shared" ref="AX765:AX771" si="656">O765+AD765</f>
        <v>0</v>
      </c>
      <c r="AY765" s="32" t="e">
        <v>#N/A</v>
      </c>
      <c r="AZ765" s="32" t="e">
        <v>#N/A</v>
      </c>
      <c r="BA765" s="377" t="e">
        <v>#N/A</v>
      </c>
      <c r="BB765" s="431"/>
      <c r="BC765" s="32" t="e">
        <f>VLOOKUP(J765,'RATE JUNIO '!F$2:K$346,6,FALSE)</f>
        <v>#N/A</v>
      </c>
      <c r="BD765" s="32" t="s">
        <v>3458</v>
      </c>
      <c r="BE765" s="92" t="e">
        <f>VLOOKUP(J765,'RATES 30-06-2017'!F$2:K$374,6,FALSE)</f>
        <v>#N/A</v>
      </c>
      <c r="BF765" s="92"/>
      <c r="BG765" s="92" t="e">
        <f>VLOOKUP(J765,Hoja4!C$2:E$268,2,FALSE)</f>
        <v>#N/A</v>
      </c>
      <c r="BH765" s="92" t="e">
        <f>VLOOKUP(J765,Hoja4!C$2:E$268,3,FALSE)</f>
        <v>#N/A</v>
      </c>
      <c r="BI765" s="92"/>
      <c r="BJ765" s="92"/>
    </row>
    <row r="766" spans="1:63" s="32" customFormat="1" ht="15" customHeight="1">
      <c r="A766" s="17">
        <v>31</v>
      </c>
      <c r="B766" s="99">
        <v>0</v>
      </c>
      <c r="C766" s="17" t="s">
        <v>54</v>
      </c>
      <c r="D766" s="18" t="s">
        <v>33</v>
      </c>
      <c r="E766" s="17" t="s">
        <v>512</v>
      </c>
      <c r="F766" s="17" t="s">
        <v>565</v>
      </c>
      <c r="G766" s="18" t="s">
        <v>284</v>
      </c>
      <c r="H766" s="18" t="s">
        <v>35</v>
      </c>
      <c r="I766" s="18">
        <v>30351932</v>
      </c>
      <c r="J766" s="112" t="str">
        <f>CONCATENATE(I766,"-",H766)</f>
        <v>30351932-DISEÑO</v>
      </c>
      <c r="K766" s="442" t="s">
        <v>605</v>
      </c>
      <c r="L766" s="289">
        <v>50318000</v>
      </c>
      <c r="M766" s="19">
        <v>50318000</v>
      </c>
      <c r="N766" s="289">
        <v>0</v>
      </c>
      <c r="O766" s="19">
        <v>0</v>
      </c>
      <c r="P766" s="19">
        <v>47900000</v>
      </c>
      <c r="Q766" s="290">
        <v>0</v>
      </c>
      <c r="R766" s="291">
        <v>47900000</v>
      </c>
      <c r="S766" s="292">
        <v>0</v>
      </c>
      <c r="T766" s="293">
        <v>0</v>
      </c>
      <c r="U766" s="446">
        <v>0</v>
      </c>
      <c r="V766" s="266">
        <v>0</v>
      </c>
      <c r="W766" s="266">
        <v>0</v>
      </c>
      <c r="X766" s="266">
        <v>0</v>
      </c>
      <c r="Y766" s="266">
        <f t="shared" si="649"/>
        <v>0</v>
      </c>
      <c r="Z766" s="266">
        <v>0</v>
      </c>
      <c r="AA766" s="266">
        <v>0</v>
      </c>
      <c r="AB766" s="266">
        <v>0</v>
      </c>
      <c r="AC766" s="266">
        <v>0</v>
      </c>
      <c r="AD766" s="266">
        <f t="shared" si="650"/>
        <v>0</v>
      </c>
      <c r="AE766" s="266">
        <f t="shared" si="651"/>
        <v>0</v>
      </c>
      <c r="AF766" s="266">
        <f t="shared" si="652"/>
        <v>50318000</v>
      </c>
      <c r="AG766" s="18" t="s">
        <v>1763</v>
      </c>
      <c r="AH766" s="17" t="s">
        <v>685</v>
      </c>
      <c r="AI766" s="81" t="s">
        <v>30</v>
      </c>
      <c r="AJ766" s="295" t="s">
        <v>31</v>
      </c>
      <c r="AK766" s="296" t="s">
        <v>30</v>
      </c>
      <c r="AL766" s="297" t="s">
        <v>195</v>
      </c>
      <c r="AM766" s="296"/>
      <c r="AN766" t="str">
        <f>CONCATENATE( "OR PRO.CODIGO=",I766)</f>
        <v>OR PRO.CODIGO=30351932</v>
      </c>
      <c r="AO766">
        <f t="shared" si="654"/>
        <v>8</v>
      </c>
      <c r="AP766" t="e">
        <f>VLOOKUP(J766,#REF!,5,FALSE)</f>
        <v>#REF!</v>
      </c>
      <c r="AR766" t="e">
        <f>VLOOKUP(J766,#REF!,6,FALSE)</f>
        <v>#REF!</v>
      </c>
      <c r="AS766" s="32" t="str">
        <f>VLOOKUP(I766,'convenios 2017'!A$2:O$82,15,FALSE)</f>
        <v>con convenio</v>
      </c>
      <c r="AT766" s="373">
        <f t="shared" si="655"/>
        <v>0</v>
      </c>
      <c r="AU766" s="32" t="e">
        <f>VLOOKUP(I766,'convenio 2016'!A$2:N$196,14,FALSE)</f>
        <v>#N/A</v>
      </c>
      <c r="AV766" s="32" t="e">
        <f>VLOOKUP(I766,'convenio 2015'!A$4:M$228,13,FALSE)</f>
        <v>#N/A</v>
      </c>
      <c r="AW766" s="32" t="e">
        <f>VLOOKUP(J766,#REF!,6,FALSE)</f>
        <v>#REF!</v>
      </c>
      <c r="AX766" s="373">
        <f t="shared" si="656"/>
        <v>0</v>
      </c>
      <c r="AY766" s="32" t="s">
        <v>1763</v>
      </c>
      <c r="AZ766" s="32" t="s">
        <v>3186</v>
      </c>
      <c r="BA766" s="377">
        <v>629</v>
      </c>
      <c r="BB766" s="431">
        <v>42825</v>
      </c>
      <c r="BC766" s="32" t="str">
        <f>VLOOKUP(J766,'RATE JUNIO '!F$2:K$346,6,FALSE)</f>
        <v>RS</v>
      </c>
      <c r="BD766" s="32" t="s">
        <v>3458</v>
      </c>
      <c r="BE766" s="92" t="str">
        <f>VLOOKUP(J766,'RATES 30-06-2017'!F$2:K$374,6,FALSE)</f>
        <v>RS</v>
      </c>
      <c r="BF766" s="92"/>
      <c r="BG766" s="92" t="e">
        <f>VLOOKUP(J766,Hoja4!C$2:E$268,2,FALSE)</f>
        <v>#N/A</v>
      </c>
      <c r="BH766" s="92" t="e">
        <f>VLOOKUP(J766,Hoja4!C$2:E$268,3,FALSE)</f>
        <v>#N/A</v>
      </c>
      <c r="BI766" s="92"/>
      <c r="BJ766" s="92"/>
      <c r="BK766" s="32" t="str">
        <f>VLOOKUP(J766,RATES!F$2:K$309,6,FALSE)</f>
        <v>RS</v>
      </c>
    </row>
    <row r="767" spans="1:63" s="32" customFormat="1" ht="15" customHeight="1">
      <c r="A767" s="17">
        <v>31</v>
      </c>
      <c r="B767" s="99">
        <v>0</v>
      </c>
      <c r="C767" s="17" t="s">
        <v>54</v>
      </c>
      <c r="D767" s="18" t="s">
        <v>90</v>
      </c>
      <c r="E767" s="17" t="s">
        <v>512</v>
      </c>
      <c r="F767" s="17" t="s">
        <v>565</v>
      </c>
      <c r="G767" s="18" t="s">
        <v>120</v>
      </c>
      <c r="H767" s="18" t="s">
        <v>35</v>
      </c>
      <c r="I767" s="18">
        <v>30136461</v>
      </c>
      <c r="J767" s="112" t="str">
        <f t="shared" si="648"/>
        <v>30136461-DISEÑO</v>
      </c>
      <c r="K767" s="442" t="s">
        <v>3349</v>
      </c>
      <c r="L767" s="100">
        <v>168000000</v>
      </c>
      <c r="M767" s="19">
        <v>168000000</v>
      </c>
      <c r="N767" s="100">
        <v>0</v>
      </c>
      <c r="O767" s="19">
        <v>0</v>
      </c>
      <c r="P767" s="19">
        <v>100000000</v>
      </c>
      <c r="Q767" s="19">
        <v>68000000</v>
      </c>
      <c r="R767" s="101">
        <v>50000000</v>
      </c>
      <c r="S767" s="20">
        <v>118000000</v>
      </c>
      <c r="T767" s="21">
        <v>0</v>
      </c>
      <c r="U767" s="446">
        <v>0</v>
      </c>
      <c r="V767" s="266">
        <v>0</v>
      </c>
      <c r="W767" s="266">
        <v>0</v>
      </c>
      <c r="X767" s="266">
        <v>0</v>
      </c>
      <c r="Y767" s="266">
        <f t="shared" si="649"/>
        <v>0</v>
      </c>
      <c r="Z767" s="266">
        <v>0</v>
      </c>
      <c r="AA767" s="266">
        <v>0</v>
      </c>
      <c r="AB767" s="266">
        <v>0</v>
      </c>
      <c r="AC767" s="266">
        <v>0</v>
      </c>
      <c r="AD767" s="266">
        <f t="shared" si="650"/>
        <v>0</v>
      </c>
      <c r="AE767" s="266">
        <f t="shared" si="651"/>
        <v>0</v>
      </c>
      <c r="AF767" s="266">
        <f t="shared" si="652"/>
        <v>168000000</v>
      </c>
      <c r="AG767" s="18" t="s">
        <v>51</v>
      </c>
      <c r="AH767" s="17" t="s">
        <v>685</v>
      </c>
      <c r="AI767" s="81" t="s">
        <v>60</v>
      </c>
      <c r="AJ767" s="22" t="s">
        <v>31</v>
      </c>
      <c r="AK767" s="23" t="s">
        <v>60</v>
      </c>
      <c r="AL767" s="24" t="s">
        <v>607</v>
      </c>
      <c r="AM767" s="23"/>
      <c r="AN767" t="str">
        <f t="shared" si="653"/>
        <v>OR PRO.CODIGO=30136461</v>
      </c>
      <c r="AO767">
        <f t="shared" si="654"/>
        <v>8</v>
      </c>
      <c r="AP767" t="e">
        <f>VLOOKUP(J767,#REF!,5,FALSE)</f>
        <v>#REF!</v>
      </c>
      <c r="AQ767"/>
      <c r="AR767" t="e">
        <f>VLOOKUP(J767,#REF!,6,FALSE)</f>
        <v>#REF!</v>
      </c>
      <c r="AS767" s="32" t="e">
        <f>VLOOKUP(I767,'convenios 2017'!A$2:O$82,15,FALSE)</f>
        <v>#N/A</v>
      </c>
      <c r="AT767" s="373">
        <f t="shared" si="655"/>
        <v>0</v>
      </c>
      <c r="AU767" s="32" t="e">
        <f>VLOOKUP(I767,'convenio 2016'!A$2:N$196,14,FALSE)</f>
        <v>#N/A</v>
      </c>
      <c r="AV767" s="32" t="e">
        <f>VLOOKUP(I767,'convenio 2015'!A$4:M$228,13,FALSE)</f>
        <v>#N/A</v>
      </c>
      <c r="AW767" s="32" t="e">
        <f>VLOOKUP(J767,#REF!,6,FALSE)</f>
        <v>#REF!</v>
      </c>
      <c r="AX767" s="373">
        <f t="shared" si="656"/>
        <v>0</v>
      </c>
      <c r="AY767" s="32" t="e">
        <v>#N/A</v>
      </c>
      <c r="AZ767" s="32" t="e">
        <v>#N/A</v>
      </c>
      <c r="BA767" s="377" t="e">
        <v>#N/A</v>
      </c>
      <c r="BB767" s="431"/>
      <c r="BC767" s="32" t="e">
        <f>VLOOKUP(J767,'RATE JUNIO '!F$2:K$346,6,FALSE)</f>
        <v>#N/A</v>
      </c>
      <c r="BE767" s="92" t="e">
        <f>VLOOKUP(J767,'RATES 30-06-2017'!F$2:K$374,6,FALSE)</f>
        <v>#N/A</v>
      </c>
      <c r="BF767" s="92"/>
      <c r="BG767" s="92" t="e">
        <f>VLOOKUP(J767,Hoja4!C$2:E$268,2,FALSE)</f>
        <v>#N/A</v>
      </c>
      <c r="BH767" s="92" t="e">
        <f>VLOOKUP(J767,Hoja4!C$2:E$268,3,FALSE)</f>
        <v>#N/A</v>
      </c>
      <c r="BI767" s="92"/>
      <c r="BJ767" s="92"/>
    </row>
    <row r="768" spans="1:63" s="32" customFormat="1" ht="15" customHeight="1">
      <c r="A768" s="17">
        <v>31</v>
      </c>
      <c r="B768" s="99">
        <v>0</v>
      </c>
      <c r="C768" s="17" t="s">
        <v>54</v>
      </c>
      <c r="D768" s="18" t="s">
        <v>38</v>
      </c>
      <c r="E768" s="17" t="s">
        <v>512</v>
      </c>
      <c r="F768" s="17" t="s">
        <v>565</v>
      </c>
      <c r="G768" s="18" t="s">
        <v>172</v>
      </c>
      <c r="H768" s="18" t="s">
        <v>492</v>
      </c>
      <c r="I768" s="18">
        <v>30186523</v>
      </c>
      <c r="J768" s="112" t="str">
        <f t="shared" si="648"/>
        <v>30186523-PREFACTIBILIDAD</v>
      </c>
      <c r="K768" s="442" t="s">
        <v>608</v>
      </c>
      <c r="L768" s="100">
        <v>465000000</v>
      </c>
      <c r="M768" s="19">
        <v>465000000</v>
      </c>
      <c r="N768" s="100">
        <v>0</v>
      </c>
      <c r="O768" s="19">
        <v>0</v>
      </c>
      <c r="P768" s="19">
        <v>101500000</v>
      </c>
      <c r="Q768" s="19">
        <v>363500000</v>
      </c>
      <c r="R768" s="101">
        <v>51500000</v>
      </c>
      <c r="S768" s="20">
        <v>413500000</v>
      </c>
      <c r="T768" s="21">
        <v>0</v>
      </c>
      <c r="U768" s="446">
        <v>0</v>
      </c>
      <c r="V768" s="266">
        <v>0</v>
      </c>
      <c r="W768" s="266">
        <v>0</v>
      </c>
      <c r="X768" s="266">
        <v>0</v>
      </c>
      <c r="Y768" s="266">
        <f t="shared" si="649"/>
        <v>0</v>
      </c>
      <c r="Z768" s="266">
        <v>0</v>
      </c>
      <c r="AA768" s="266">
        <v>0</v>
      </c>
      <c r="AB768" s="266">
        <v>0</v>
      </c>
      <c r="AC768" s="266">
        <v>0</v>
      </c>
      <c r="AD768" s="266">
        <f t="shared" si="650"/>
        <v>0</v>
      </c>
      <c r="AE768" s="266">
        <f t="shared" si="651"/>
        <v>0</v>
      </c>
      <c r="AF768" s="266">
        <f t="shared" si="652"/>
        <v>465000000</v>
      </c>
      <c r="AG768" s="18" t="s">
        <v>133</v>
      </c>
      <c r="AH768" s="17" t="s">
        <v>684</v>
      </c>
      <c r="AI768" s="81" t="s">
        <v>60</v>
      </c>
      <c r="AJ768" s="22"/>
      <c r="AK768" s="23"/>
      <c r="AL768" s="24"/>
      <c r="AM768" s="23"/>
      <c r="AN768" t="str">
        <f t="shared" si="653"/>
        <v>OR PRO.CODIGO=30186523</v>
      </c>
      <c r="AO768">
        <f t="shared" si="654"/>
        <v>8</v>
      </c>
      <c r="AP768" t="e">
        <f>VLOOKUP(J768,#REF!,5,FALSE)</f>
        <v>#REF!</v>
      </c>
      <c r="AQ768"/>
      <c r="AR768" t="e">
        <f>VLOOKUP(J768,#REF!,6,FALSE)</f>
        <v>#REF!</v>
      </c>
      <c r="AS768" s="32" t="e">
        <f>VLOOKUP(I768,'convenios 2017'!A$2:O$82,15,FALSE)</f>
        <v>#N/A</v>
      </c>
      <c r="AT768" s="373">
        <f t="shared" si="655"/>
        <v>0</v>
      </c>
      <c r="AU768" s="32" t="e">
        <f>VLOOKUP(I768,'convenio 2016'!A$2:N$196,14,FALSE)</f>
        <v>#N/A</v>
      </c>
      <c r="AV768" s="32" t="e">
        <f>VLOOKUP(I768,'convenio 2015'!A$4:M$228,13,FALSE)</f>
        <v>#N/A</v>
      </c>
      <c r="AW768" s="32" t="e">
        <f>VLOOKUP(J768,#REF!,6,FALSE)</f>
        <v>#REF!</v>
      </c>
      <c r="AX768" s="373">
        <f t="shared" si="656"/>
        <v>0</v>
      </c>
      <c r="AY768" s="32" t="e">
        <v>#N/A</v>
      </c>
      <c r="AZ768" s="32" t="e">
        <v>#N/A</v>
      </c>
      <c r="BA768" s="377" t="e">
        <v>#N/A</v>
      </c>
      <c r="BB768" s="431"/>
      <c r="BC768" s="32" t="str">
        <f>VLOOKUP(J768,'RATE JUNIO '!F$2:K$346,6,FALSE)</f>
        <v>FI</v>
      </c>
      <c r="BD768" s="32" t="s">
        <v>3458</v>
      </c>
      <c r="BE768" s="92" t="str">
        <f>VLOOKUP(J768,'RATES 30-06-2017'!F$2:K$374,6,FALSE)</f>
        <v>FI</v>
      </c>
      <c r="BF768" s="92"/>
      <c r="BG768" s="92" t="e">
        <f>VLOOKUP(J768,Hoja4!C$2:E$268,2,FALSE)</f>
        <v>#N/A</v>
      </c>
      <c r="BH768" s="92" t="e">
        <f>VLOOKUP(J768,Hoja4!C$2:E$268,3,FALSE)</f>
        <v>#N/A</v>
      </c>
      <c r="BI768" s="92"/>
      <c r="BJ768" s="92"/>
    </row>
    <row r="769" spans="1:63" s="32" customFormat="1" ht="15" customHeight="1">
      <c r="A769" s="17">
        <v>31</v>
      </c>
      <c r="B769" s="99">
        <v>0</v>
      </c>
      <c r="C769" s="17" t="s">
        <v>54</v>
      </c>
      <c r="D769" s="18" t="s">
        <v>33</v>
      </c>
      <c r="E769" s="17" t="s">
        <v>512</v>
      </c>
      <c r="F769" s="17" t="s">
        <v>565</v>
      </c>
      <c r="G769" s="18" t="s">
        <v>284</v>
      </c>
      <c r="H769" s="18" t="s">
        <v>27</v>
      </c>
      <c r="I769" s="18">
        <v>30311722</v>
      </c>
      <c r="J769" s="112" t="str">
        <f>CONCATENATE(I769,"-",H769)</f>
        <v>30311722-EJECUCION</v>
      </c>
      <c r="K769" s="442" t="s">
        <v>3350</v>
      </c>
      <c r="L769" s="100">
        <v>18079000</v>
      </c>
      <c r="M769" s="19">
        <v>356000000</v>
      </c>
      <c r="N769" s="100">
        <v>0</v>
      </c>
      <c r="O769" s="19">
        <v>0</v>
      </c>
      <c r="P769" s="19">
        <v>18079000</v>
      </c>
      <c r="Q769" s="19">
        <v>0</v>
      </c>
      <c r="R769" s="101">
        <v>18079000</v>
      </c>
      <c r="S769" s="20">
        <v>0</v>
      </c>
      <c r="T769" s="21">
        <v>0</v>
      </c>
      <c r="U769" s="21">
        <v>200000000</v>
      </c>
      <c r="V769" s="266">
        <v>0</v>
      </c>
      <c r="W769" s="266">
        <v>0</v>
      </c>
      <c r="X769" s="266">
        <v>0</v>
      </c>
      <c r="Y769" s="266">
        <f t="shared" si="649"/>
        <v>0</v>
      </c>
      <c r="Z769" s="266">
        <v>0</v>
      </c>
      <c r="AA769" s="266">
        <v>0</v>
      </c>
      <c r="AB769" s="266">
        <v>0</v>
      </c>
      <c r="AC769" s="266">
        <v>0</v>
      </c>
      <c r="AD769" s="266">
        <f t="shared" si="650"/>
        <v>0</v>
      </c>
      <c r="AE769" s="266">
        <f t="shared" si="651"/>
        <v>200000000</v>
      </c>
      <c r="AF769" s="266">
        <f t="shared" si="652"/>
        <v>156000000</v>
      </c>
      <c r="AG769" s="18" t="s">
        <v>3482</v>
      </c>
      <c r="AH769" s="17" t="s">
        <v>685</v>
      </c>
      <c r="AI769" s="81" t="s">
        <v>30</v>
      </c>
      <c r="AJ769" s="22" t="s">
        <v>31</v>
      </c>
      <c r="AK769" s="23"/>
      <c r="AL769" s="24"/>
      <c r="AM769" s="23"/>
      <c r="AN769" t="str">
        <f>CONCATENATE( "OR PRO.CODIGO=",I769)</f>
        <v>OR PRO.CODIGO=30311722</v>
      </c>
      <c r="AO769">
        <f t="shared" si="654"/>
        <v>8</v>
      </c>
      <c r="AP769" t="e">
        <f>VLOOKUP(J769,#REF!,5,FALSE)</f>
        <v>#REF!</v>
      </c>
      <c r="AQ769"/>
      <c r="AR769" t="e">
        <f>VLOOKUP(J769,#REF!,6,FALSE)</f>
        <v>#REF!</v>
      </c>
      <c r="AS769" s="32" t="e">
        <f>VLOOKUP(I769,'convenios 2017'!A$2:O$82,15,FALSE)</f>
        <v>#N/A</v>
      </c>
      <c r="AT769" s="373">
        <f t="shared" si="655"/>
        <v>0</v>
      </c>
      <c r="AU769" s="32" t="e">
        <f>VLOOKUP(I769,'convenio 2016'!A$2:N$196,14,FALSE)</f>
        <v>#N/A</v>
      </c>
      <c r="AV769" s="32" t="e">
        <f>VLOOKUP(I769,'convenio 2015'!A$4:M$228,13,FALSE)</f>
        <v>#N/A</v>
      </c>
      <c r="AW769" s="32" t="e">
        <f>VLOOKUP(J769,#REF!,6,FALSE)</f>
        <v>#REF!</v>
      </c>
      <c r="AX769" s="373">
        <f t="shared" si="656"/>
        <v>0</v>
      </c>
      <c r="AY769" s="32" t="e">
        <v>#N/A</v>
      </c>
      <c r="AZ769" s="32" t="e">
        <v>#N/A</v>
      </c>
      <c r="BA769" s="377" t="e">
        <v>#N/A</v>
      </c>
      <c r="BB769" s="431"/>
      <c r="BC769" s="32" t="e">
        <f>VLOOKUP(J769,'RATE JUNIO '!F$2:K$346,6,FALSE)</f>
        <v>#N/A</v>
      </c>
      <c r="BE769" s="92" t="e">
        <f>VLOOKUP(J769,'RATES 30-06-2017'!F$2:K$374,6,FALSE)</f>
        <v>#N/A</v>
      </c>
      <c r="BF769" s="92"/>
      <c r="BG769" s="92" t="str">
        <f>VLOOKUP(J769,Hoja4!C$2:E$268,2,FALSE)</f>
        <v>PV</v>
      </c>
      <c r="BH769" s="92">
        <f>VLOOKUP(J769,Hoja4!C$2:E$268,3,FALSE)</f>
        <v>32</v>
      </c>
      <c r="BI769" s="459">
        <v>100000000</v>
      </c>
      <c r="BJ769" s="92"/>
      <c r="BK769" s="32" t="e">
        <f>VLOOKUP(J769,RATES!F$2:K$309,6,FALSE)</f>
        <v>#N/A</v>
      </c>
    </row>
    <row r="770" spans="1:63" s="32" customFormat="1" ht="15" customHeight="1">
      <c r="A770" s="17">
        <v>31</v>
      </c>
      <c r="B770" s="99">
        <v>0</v>
      </c>
      <c r="C770" s="17" t="s">
        <v>54</v>
      </c>
      <c r="D770" s="18" t="s">
        <v>81</v>
      </c>
      <c r="E770" s="17" t="s">
        <v>512</v>
      </c>
      <c r="F770" s="17" t="s">
        <v>565</v>
      </c>
      <c r="G770" s="18" t="s">
        <v>610</v>
      </c>
      <c r="H770" s="18" t="s">
        <v>27</v>
      </c>
      <c r="I770" s="18" t="s">
        <v>173</v>
      </c>
      <c r="J770" s="112" t="str">
        <f t="shared" si="648"/>
        <v>S/C-EJECUCION</v>
      </c>
      <c r="K770" s="442" t="s">
        <v>3351</v>
      </c>
      <c r="L770" s="100">
        <v>167000000</v>
      </c>
      <c r="M770" s="19">
        <v>167000000</v>
      </c>
      <c r="N770" s="100">
        <v>0</v>
      </c>
      <c r="O770" s="19">
        <v>0</v>
      </c>
      <c r="P770" s="19">
        <v>53408922</v>
      </c>
      <c r="Q770" s="19">
        <v>113591078</v>
      </c>
      <c r="R770" s="101">
        <v>50000000</v>
      </c>
      <c r="S770" s="20">
        <v>117000000</v>
      </c>
      <c r="T770" s="53">
        <v>0</v>
      </c>
      <c r="U770" s="446">
        <v>0</v>
      </c>
      <c r="V770" s="266">
        <v>0</v>
      </c>
      <c r="W770" s="266">
        <v>0</v>
      </c>
      <c r="X770" s="266">
        <v>0</v>
      </c>
      <c r="Y770" s="266">
        <f t="shared" si="649"/>
        <v>0</v>
      </c>
      <c r="Z770" s="266">
        <v>0</v>
      </c>
      <c r="AA770" s="266">
        <v>0</v>
      </c>
      <c r="AB770" s="266">
        <v>0</v>
      </c>
      <c r="AC770" s="266">
        <v>0</v>
      </c>
      <c r="AD770" s="266">
        <f t="shared" si="650"/>
        <v>0</v>
      </c>
      <c r="AE770" s="266">
        <f t="shared" si="651"/>
        <v>0</v>
      </c>
      <c r="AF770" s="266">
        <f t="shared" si="652"/>
        <v>167000000</v>
      </c>
      <c r="AG770" s="18" t="s">
        <v>133</v>
      </c>
      <c r="AH770" s="17" t="s">
        <v>83</v>
      </c>
      <c r="AI770" s="81" t="s">
        <v>57</v>
      </c>
      <c r="AJ770" s="54"/>
      <c r="AK770" s="55"/>
      <c r="AL770" s="56"/>
      <c r="AM770" s="55"/>
      <c r="AN770" t="str">
        <f t="shared" si="653"/>
        <v>OR PRO.CODIGO=S/C</v>
      </c>
      <c r="AO770">
        <f t="shared" si="654"/>
        <v>3</v>
      </c>
      <c r="AP770"/>
      <c r="AQ770"/>
      <c r="AR770"/>
      <c r="AS770" s="32" t="e">
        <f>VLOOKUP(I770,'convenios 2017'!A$2:O$82,15,FALSE)</f>
        <v>#N/A</v>
      </c>
      <c r="AT770" s="373">
        <f t="shared" si="655"/>
        <v>0</v>
      </c>
      <c r="AU770" s="32" t="e">
        <f>VLOOKUP(I770,'convenio 2016'!A$2:N$196,14,FALSE)</f>
        <v>#N/A</v>
      </c>
      <c r="AV770" s="32" t="e">
        <f>VLOOKUP(I770,'convenio 2015'!A$4:M$228,13,FALSE)</f>
        <v>#N/A</v>
      </c>
      <c r="AW770" s="32" t="e">
        <f>VLOOKUP(J770,#REF!,6,FALSE)</f>
        <v>#REF!</v>
      </c>
      <c r="AX770" s="373">
        <f t="shared" si="656"/>
        <v>0</v>
      </c>
      <c r="AY770" s="32" t="e">
        <v>#N/A</v>
      </c>
      <c r="AZ770" s="32" t="e">
        <v>#N/A</v>
      </c>
      <c r="BA770" s="377" t="e">
        <v>#N/A</v>
      </c>
      <c r="BB770" s="431"/>
      <c r="BE770" s="92" t="e">
        <f>VLOOKUP(J770,'RATES 30-06-2017'!F$2:K$374,6,FALSE)</f>
        <v>#N/A</v>
      </c>
      <c r="BF770" s="92"/>
      <c r="BG770" s="92" t="e">
        <f>VLOOKUP(J770,Hoja4!C$2:E$268,2,FALSE)</f>
        <v>#N/A</v>
      </c>
      <c r="BH770" s="92" t="e">
        <f>VLOOKUP(J770,Hoja4!C$2:E$268,3,FALSE)</f>
        <v>#N/A</v>
      </c>
      <c r="BI770" s="92"/>
      <c r="BJ770" s="92"/>
    </row>
    <row r="771" spans="1:63" s="32" customFormat="1" ht="15" customHeight="1">
      <c r="A771" s="17">
        <v>31</v>
      </c>
      <c r="B771" s="99">
        <v>0</v>
      </c>
      <c r="C771" s="17" t="s">
        <v>54</v>
      </c>
      <c r="D771" s="18" t="s">
        <v>90</v>
      </c>
      <c r="E771" s="17" t="s">
        <v>512</v>
      </c>
      <c r="F771" s="17" t="s">
        <v>565</v>
      </c>
      <c r="G771" s="18" t="s">
        <v>508</v>
      </c>
      <c r="H771" s="18" t="s">
        <v>27</v>
      </c>
      <c r="I771" s="18">
        <v>30447539</v>
      </c>
      <c r="J771" s="112" t="str">
        <f>CONCATENATE(I771,"-",H771)</f>
        <v>30447539-EJECUCION</v>
      </c>
      <c r="K771" s="442" t="s">
        <v>3352</v>
      </c>
      <c r="L771" s="100">
        <v>188129000</v>
      </c>
      <c r="M771" s="125">
        <v>188129000</v>
      </c>
      <c r="N771" s="100">
        <v>0</v>
      </c>
      <c r="O771" s="125">
        <v>0</v>
      </c>
      <c r="P771" s="125">
        <v>188129000</v>
      </c>
      <c r="Q771" s="19">
        <v>0</v>
      </c>
      <c r="R771" s="101">
        <v>188129000</v>
      </c>
      <c r="S771" s="20">
        <v>0</v>
      </c>
      <c r="T771" s="21">
        <v>0</v>
      </c>
      <c r="U771" s="446">
        <v>0</v>
      </c>
      <c r="V771" s="266">
        <v>0</v>
      </c>
      <c r="W771" s="266">
        <v>0</v>
      </c>
      <c r="X771" s="266">
        <v>0</v>
      </c>
      <c r="Y771" s="266">
        <f t="shared" si="649"/>
        <v>0</v>
      </c>
      <c r="Z771" s="266">
        <v>0</v>
      </c>
      <c r="AA771" s="266">
        <v>0</v>
      </c>
      <c r="AB771" s="266">
        <v>0</v>
      </c>
      <c r="AC771" s="266">
        <v>0</v>
      </c>
      <c r="AD771" s="266">
        <f t="shared" si="650"/>
        <v>0</v>
      </c>
      <c r="AE771" s="266">
        <f t="shared" si="651"/>
        <v>0</v>
      </c>
      <c r="AF771" s="266">
        <f t="shared" si="652"/>
        <v>188129000</v>
      </c>
      <c r="AG771" s="18" t="s">
        <v>1459</v>
      </c>
      <c r="AH771" s="17" t="s">
        <v>687</v>
      </c>
      <c r="AI771" s="81" t="s">
        <v>30</v>
      </c>
      <c r="AJ771" s="22" t="s">
        <v>31</v>
      </c>
      <c r="AK771" s="23" t="s">
        <v>30</v>
      </c>
      <c r="AL771" s="24" t="s">
        <v>613</v>
      </c>
      <c r="AM771" s="23"/>
      <c r="AN771" t="str">
        <f>CONCATENATE( "OR PRO.CODIGO=",I771)</f>
        <v>OR PRO.CODIGO=30447539</v>
      </c>
      <c r="AO771">
        <f t="shared" si="654"/>
        <v>8</v>
      </c>
      <c r="AP771" t="e">
        <f>VLOOKUP(J771,#REF!,5,FALSE)</f>
        <v>#REF!</v>
      </c>
      <c r="AQ771"/>
      <c r="AR771" t="e">
        <f>VLOOKUP(J771,#REF!,6,FALSE)</f>
        <v>#REF!</v>
      </c>
      <c r="AS771" s="32" t="str">
        <f>VLOOKUP(I771,'convenios 2017'!A$2:O$82,15,FALSE)</f>
        <v>en revisión</v>
      </c>
      <c r="AT771" s="373">
        <f t="shared" si="655"/>
        <v>0</v>
      </c>
      <c r="AU771" s="32" t="e">
        <f>VLOOKUP(I771,'convenio 2016'!A$2:N$196,14,FALSE)</f>
        <v>#N/A</v>
      </c>
      <c r="AV771" s="32" t="e">
        <f>VLOOKUP(I771,'convenio 2015'!A$4:M$228,13,FALSE)</f>
        <v>#N/A</v>
      </c>
      <c r="AW771" s="32" t="e">
        <f>VLOOKUP(J771,#REF!,6,FALSE)</f>
        <v>#REF!</v>
      </c>
      <c r="AX771" s="373">
        <f t="shared" si="656"/>
        <v>0</v>
      </c>
      <c r="AY771" s="32" t="s">
        <v>3031</v>
      </c>
      <c r="BA771" s="377"/>
      <c r="BB771" s="431"/>
      <c r="BC771" s="32" t="str">
        <f>VLOOKUP(J771,'RATE JUNIO '!F$2:K$346,6,FALSE)</f>
        <v>RS</v>
      </c>
      <c r="BD771" s="32" t="s">
        <v>3458</v>
      </c>
      <c r="BE771" s="92" t="str">
        <f>VLOOKUP(J771,'RATES 30-06-2017'!F$2:K$374,6,FALSE)</f>
        <v>RS</v>
      </c>
      <c r="BF771" s="92"/>
      <c r="BG771" s="92" t="e">
        <f>VLOOKUP(J771,Hoja4!C$2:E$268,2,FALSE)</f>
        <v>#N/A</v>
      </c>
      <c r="BH771" s="92" t="e">
        <f>VLOOKUP(J771,Hoja4!C$2:E$268,3,FALSE)</f>
        <v>#N/A</v>
      </c>
      <c r="BI771" s="92"/>
      <c r="BJ771" s="92"/>
      <c r="BK771" s="32" t="str">
        <f>VLOOKUP(J771,RATES!F$2:K$309,6,FALSE)</f>
        <v>RS</v>
      </c>
    </row>
    <row r="772" spans="1:63">
      <c r="A772" s="86"/>
      <c r="B772" s="302"/>
      <c r="C772" s="86"/>
      <c r="D772" s="87"/>
      <c r="E772" s="86"/>
      <c r="F772" s="86"/>
      <c r="G772" s="88"/>
      <c r="H772" s="86"/>
      <c r="I772" s="88"/>
      <c r="J772" s="302"/>
      <c r="K772" s="110" t="s">
        <v>66</v>
      </c>
      <c r="L772" s="25">
        <f>SUBTOTAL(9,L765:L771)</f>
        <v>1106693000</v>
      </c>
      <c r="M772" s="111">
        <f>SUBTOTAL(9,M765:M771)</f>
        <v>1444614000</v>
      </c>
      <c r="N772" s="25">
        <v>0</v>
      </c>
      <c r="O772" s="111">
        <f>SUBTOTAL(9,O765:O771)</f>
        <v>0</v>
      </c>
      <c r="P772" s="111">
        <f>SUBTOTAL(9,P765:P771)</f>
        <v>509016922</v>
      </c>
      <c r="Q772" s="109">
        <v>595258078</v>
      </c>
      <c r="R772" s="25">
        <v>405608000</v>
      </c>
      <c r="S772" s="25">
        <v>698667000</v>
      </c>
      <c r="T772" s="25">
        <v>0</v>
      </c>
      <c r="U772" s="111">
        <f t="shared" ref="U772:AF772" si="657">SUBTOTAL(9,U765:U771)</f>
        <v>200000000</v>
      </c>
      <c r="V772" s="111">
        <f t="shared" si="657"/>
        <v>0</v>
      </c>
      <c r="W772" s="111">
        <f t="shared" si="657"/>
        <v>0</v>
      </c>
      <c r="X772" s="111">
        <f t="shared" si="657"/>
        <v>0</v>
      </c>
      <c r="Y772" s="111">
        <f t="shared" si="657"/>
        <v>0</v>
      </c>
      <c r="Z772" s="111">
        <f t="shared" si="657"/>
        <v>0</v>
      </c>
      <c r="AA772" s="111">
        <f t="shared" si="657"/>
        <v>0</v>
      </c>
      <c r="AB772" s="111">
        <f t="shared" si="657"/>
        <v>0</v>
      </c>
      <c r="AC772" s="111">
        <f t="shared" si="657"/>
        <v>0</v>
      </c>
      <c r="AD772" s="111">
        <f t="shared" si="657"/>
        <v>0</v>
      </c>
      <c r="AE772" s="111">
        <f t="shared" si="657"/>
        <v>200000000</v>
      </c>
      <c r="AF772" s="111">
        <f t="shared" si="657"/>
        <v>1244614000</v>
      </c>
      <c r="AG772" s="88"/>
      <c r="AH772" s="86"/>
      <c r="AI772" s="257"/>
      <c r="AK772" s="23"/>
      <c r="AL772" s="24"/>
      <c r="AM772" s="23"/>
      <c r="AN772" s="92"/>
      <c r="AO772" s="92"/>
      <c r="AP772" s="92"/>
      <c r="AQ772" s="92"/>
      <c r="AR772" s="92"/>
      <c r="AS772" s="92"/>
      <c r="AT772" s="92"/>
      <c r="AU772" s="92"/>
      <c r="AV772" s="92"/>
      <c r="AW772" s="92"/>
      <c r="AX772" s="92"/>
      <c r="AZ772" s="32" t="s">
        <v>3142</v>
      </c>
    </row>
    <row r="773" spans="1:63" ht="6" customHeight="1">
      <c r="A773" s="86"/>
      <c r="B773" s="302"/>
      <c r="C773" s="86"/>
      <c r="D773" s="87"/>
      <c r="E773" s="86"/>
      <c r="F773" s="86"/>
      <c r="G773" s="88"/>
      <c r="H773" s="86"/>
      <c r="I773" s="88"/>
      <c r="J773" s="302"/>
      <c r="K773" s="303"/>
      <c r="L773" s="302"/>
      <c r="M773" s="86"/>
      <c r="N773" s="302"/>
      <c r="O773" s="86"/>
      <c r="P773" s="86"/>
      <c r="Q773" s="302"/>
      <c r="R773" s="302"/>
      <c r="S773" s="302"/>
      <c r="T773" s="302"/>
      <c r="U773" s="302"/>
      <c r="V773" s="122"/>
      <c r="W773" s="122"/>
      <c r="X773" s="122"/>
      <c r="Y773" s="122"/>
      <c r="Z773" s="122"/>
      <c r="AA773" s="122"/>
      <c r="AB773" s="122"/>
      <c r="AC773" s="122"/>
      <c r="AD773" s="122"/>
      <c r="AE773" s="122"/>
      <c r="AF773" s="122"/>
      <c r="AG773" s="88"/>
      <c r="AH773" s="86"/>
      <c r="AI773" s="257"/>
      <c r="AK773" s="23"/>
      <c r="AL773" s="24"/>
      <c r="AM773" s="23"/>
      <c r="AZ773" s="32" t="s">
        <v>3142</v>
      </c>
    </row>
    <row r="774" spans="1:63" ht="15" customHeight="1">
      <c r="A774" s="86"/>
      <c r="B774" s="302"/>
      <c r="C774" s="86"/>
      <c r="D774" s="87"/>
      <c r="E774" s="86"/>
      <c r="F774" s="86"/>
      <c r="G774" s="88"/>
      <c r="H774" s="86"/>
      <c r="I774" s="88"/>
      <c r="J774" s="302"/>
      <c r="K774" s="260" t="s">
        <v>614</v>
      </c>
      <c r="L774" s="33">
        <f>L772+L762+L748</f>
        <v>47324232047</v>
      </c>
      <c r="M774" s="111">
        <f>M772+M762+M748</f>
        <v>53815639053.020844</v>
      </c>
      <c r="N774" s="33">
        <v>14758448683</v>
      </c>
      <c r="O774" s="111">
        <f>O772+O762+O748</f>
        <v>17976744132</v>
      </c>
      <c r="P774" s="111">
        <f>P772+P762+P748</f>
        <v>19327199566.02084</v>
      </c>
      <c r="Q774" s="111">
        <v>16188567198</v>
      </c>
      <c r="R774" s="33">
        <v>19369708457</v>
      </c>
      <c r="S774" s="33">
        <v>15157811719</v>
      </c>
      <c r="T774" s="25">
        <v>0</v>
      </c>
      <c r="U774" s="111">
        <f t="shared" ref="U774:AF774" si="658">U772+U762+U748</f>
        <v>18826797808</v>
      </c>
      <c r="V774" s="111">
        <f t="shared" si="658"/>
        <v>328635454</v>
      </c>
      <c r="W774" s="111">
        <f t="shared" si="658"/>
        <v>2583156534</v>
      </c>
      <c r="X774" s="111">
        <f t="shared" si="658"/>
        <v>2002332985</v>
      </c>
      <c r="Y774" s="111">
        <f t="shared" si="658"/>
        <v>4914124973</v>
      </c>
      <c r="Z774" s="111">
        <f t="shared" si="658"/>
        <v>890511119</v>
      </c>
      <c r="AA774" s="111">
        <f t="shared" si="658"/>
        <v>597997880</v>
      </c>
      <c r="AB774" s="111">
        <f t="shared" si="658"/>
        <v>935689597</v>
      </c>
      <c r="AC774" s="111">
        <f t="shared" si="658"/>
        <v>153740996</v>
      </c>
      <c r="AD774" s="111">
        <f t="shared" si="658"/>
        <v>7492064565</v>
      </c>
      <c r="AE774" s="111">
        <f t="shared" si="658"/>
        <v>11334733243</v>
      </c>
      <c r="AF774" s="111">
        <f t="shared" si="658"/>
        <v>17012097113.02084</v>
      </c>
      <c r="AG774" s="88"/>
      <c r="AH774" s="86"/>
      <c r="AI774" s="257"/>
      <c r="AK774" s="23"/>
      <c r="AL774" s="24"/>
      <c r="AM774" s="23"/>
      <c r="AN774" s="92"/>
      <c r="AO774" s="92"/>
      <c r="AP774" s="92"/>
      <c r="AQ774" s="92"/>
      <c r="AR774" s="92"/>
      <c r="AS774" s="92"/>
      <c r="AT774" s="92"/>
      <c r="AU774" s="92"/>
      <c r="AV774" s="92"/>
      <c r="AW774" s="92"/>
      <c r="AX774" s="92"/>
      <c r="AZ774" s="32" t="s">
        <v>3142</v>
      </c>
    </row>
    <row r="775" spans="1:63" ht="7.5" customHeight="1">
      <c r="A775" s="86"/>
      <c r="B775" s="302"/>
      <c r="C775" s="86"/>
      <c r="D775" s="87"/>
      <c r="E775" s="86"/>
      <c r="F775" s="86"/>
      <c r="G775" s="88"/>
      <c r="H775" s="86"/>
      <c r="I775" s="88"/>
      <c r="J775" s="302"/>
      <c r="K775" s="303"/>
      <c r="L775" s="302"/>
      <c r="M775" s="86"/>
      <c r="N775" s="302"/>
      <c r="O775" s="86"/>
      <c r="P775" s="122"/>
      <c r="Q775" s="302"/>
      <c r="R775" s="302"/>
      <c r="S775" s="302"/>
      <c r="T775" s="302"/>
      <c r="U775" s="302"/>
      <c r="V775" s="122"/>
      <c r="W775" s="122"/>
      <c r="X775" s="122"/>
      <c r="Y775" s="122"/>
      <c r="Z775" s="122"/>
      <c r="AA775" s="122"/>
      <c r="AB775" s="122"/>
      <c r="AC775" s="122"/>
      <c r="AD775" s="122"/>
      <c r="AE775" s="122"/>
      <c r="AF775" s="122"/>
      <c r="AG775" s="88"/>
      <c r="AH775" s="86"/>
      <c r="AI775" s="257"/>
      <c r="AK775" s="23"/>
      <c r="AL775" s="24"/>
      <c r="AM775" s="23"/>
      <c r="AZ775" s="32" t="s">
        <v>3142</v>
      </c>
    </row>
    <row r="776" spans="1:63" ht="15" customHeight="1">
      <c r="A776" s="86"/>
      <c r="B776" s="302"/>
      <c r="C776" s="86"/>
      <c r="D776" s="87"/>
      <c r="E776" s="86"/>
      <c r="F776" s="86"/>
      <c r="G776" s="88"/>
      <c r="H776" s="86"/>
      <c r="I776" s="88"/>
      <c r="J776" s="302"/>
      <c r="K776" s="260" t="s">
        <v>615</v>
      </c>
      <c r="L776" s="85">
        <f>L774+L724+L705+L680+L660</f>
        <v>58914730269</v>
      </c>
      <c r="M776" s="111">
        <f>M774+M724+M705+M680+M660</f>
        <v>71852839880.020844</v>
      </c>
      <c r="N776" s="85">
        <v>14953321683</v>
      </c>
      <c r="O776" s="111">
        <f>O774+O724+O705+O680+O660</f>
        <v>23073275961</v>
      </c>
      <c r="P776" s="111">
        <f>P774+P724+P705+P680+P660</f>
        <v>22004890065.02084</v>
      </c>
      <c r="Q776" s="111">
        <v>21417031761</v>
      </c>
      <c r="R776" s="85">
        <v>22009223558</v>
      </c>
      <c r="S776" s="85">
        <v>22303462719</v>
      </c>
      <c r="T776" s="57">
        <v>0</v>
      </c>
      <c r="U776" s="111">
        <f t="shared" ref="U776:AF776" si="659">U774+U724+U705+U680+U660</f>
        <v>21336027978</v>
      </c>
      <c r="V776" s="111">
        <f t="shared" si="659"/>
        <v>328635454</v>
      </c>
      <c r="W776" s="111">
        <f t="shared" si="659"/>
        <v>2594880518</v>
      </c>
      <c r="X776" s="111">
        <f t="shared" si="659"/>
        <v>2010543813</v>
      </c>
      <c r="Y776" s="111">
        <f t="shared" si="659"/>
        <v>4934059785</v>
      </c>
      <c r="Z776" s="111">
        <f t="shared" si="659"/>
        <v>901033319</v>
      </c>
      <c r="AA776" s="111">
        <f t="shared" si="659"/>
        <v>689520080</v>
      </c>
      <c r="AB776" s="111">
        <f t="shared" si="659"/>
        <v>1045418597</v>
      </c>
      <c r="AC776" s="111">
        <f t="shared" si="659"/>
        <v>199176386</v>
      </c>
      <c r="AD776" s="111">
        <f t="shared" si="659"/>
        <v>7769208167</v>
      </c>
      <c r="AE776" s="111">
        <f t="shared" si="659"/>
        <v>13566819811</v>
      </c>
      <c r="AF776" s="111">
        <f t="shared" si="659"/>
        <v>27443535941.02084</v>
      </c>
      <c r="AG776" s="88"/>
      <c r="AH776" s="86"/>
      <c r="AI776" s="257"/>
      <c r="AK776" s="23"/>
      <c r="AL776" s="24"/>
      <c r="AM776" s="23"/>
      <c r="AN776" s="92"/>
      <c r="AO776" s="92"/>
      <c r="AP776" s="92"/>
      <c r="AQ776" s="92"/>
      <c r="AR776" s="92"/>
      <c r="AS776" s="92"/>
      <c r="AT776" s="92"/>
      <c r="AU776" s="92"/>
      <c r="AV776" s="92"/>
      <c r="AW776" s="92"/>
      <c r="AX776" s="92"/>
      <c r="AZ776" s="32" t="s">
        <v>3142</v>
      </c>
    </row>
    <row r="777" spans="1:63" s="86" customFormat="1" ht="12" customHeight="1">
      <c r="D777" s="87"/>
      <c r="G777" s="88"/>
      <c r="I777" s="88"/>
      <c r="K777" s="89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  <c r="AA777" s="78"/>
      <c r="AB777" s="78"/>
      <c r="AC777" s="78"/>
      <c r="AD777" s="78"/>
      <c r="AE777" s="78"/>
      <c r="AF777" s="78"/>
      <c r="AG777" s="88"/>
      <c r="AI777" s="257"/>
      <c r="AK777" s="79"/>
      <c r="AL777" s="75"/>
      <c r="AM777" s="79"/>
      <c r="AZ777" s="32" t="s">
        <v>3142</v>
      </c>
      <c r="BA777" s="87"/>
      <c r="BB777" s="432"/>
    </row>
    <row r="778" spans="1:63" ht="27" customHeight="1">
      <c r="A778" s="67"/>
      <c r="B778" s="69"/>
      <c r="C778" s="67"/>
      <c r="D778" s="67"/>
      <c r="E778" s="67"/>
      <c r="F778" s="67"/>
      <c r="G778" s="67"/>
      <c r="H778" s="67"/>
      <c r="I778" s="285"/>
      <c r="J778" s="69"/>
      <c r="K778" s="262" t="s">
        <v>616</v>
      </c>
      <c r="L778" s="69"/>
      <c r="M778" s="67"/>
      <c r="N778" s="69"/>
      <c r="O778" s="67"/>
      <c r="P778" s="67"/>
      <c r="Q778" s="69"/>
      <c r="R778" s="69"/>
      <c r="S778" s="69"/>
      <c r="T778" s="69"/>
      <c r="U778" s="68"/>
      <c r="V778" s="124"/>
      <c r="W778" s="124"/>
      <c r="X778" s="124"/>
      <c r="Y778" s="124"/>
      <c r="Z778" s="124"/>
      <c r="AA778" s="124"/>
      <c r="AB778" s="124"/>
      <c r="AC778" s="124"/>
      <c r="AD778" s="124"/>
      <c r="AE778" s="124"/>
      <c r="AF778" s="124"/>
      <c r="AG778" s="285"/>
      <c r="AH778" s="67"/>
      <c r="AI778" s="68"/>
      <c r="AK778" s="23"/>
      <c r="AL778" s="24"/>
      <c r="AM778" s="23"/>
      <c r="AZ778" s="32" t="s">
        <v>3142</v>
      </c>
    </row>
    <row r="779" spans="1:63">
      <c r="A779" s="86"/>
      <c r="C779" s="86"/>
      <c r="D779" s="87"/>
      <c r="E779" s="86"/>
      <c r="F779" s="86"/>
      <c r="G779" s="88"/>
      <c r="H779" s="86"/>
      <c r="I779" s="88"/>
      <c r="K779" s="16" t="s">
        <v>22</v>
      </c>
      <c r="L779" s="302"/>
      <c r="M779" s="86"/>
      <c r="N779" s="302"/>
      <c r="O779" s="86"/>
      <c r="P779" s="86"/>
      <c r="R779" s="302"/>
      <c r="S779" s="302"/>
      <c r="T779" s="302"/>
      <c r="U779" s="302"/>
      <c r="V779" s="122"/>
      <c r="W779" s="122"/>
      <c r="X779" s="122"/>
      <c r="Y779" s="122"/>
      <c r="Z779" s="122"/>
      <c r="AA779" s="122"/>
      <c r="AB779" s="122"/>
      <c r="AC779" s="122"/>
      <c r="AD779" s="122"/>
      <c r="AE779" s="122"/>
      <c r="AF779" s="122"/>
      <c r="AG779" s="88"/>
      <c r="AH779" s="86"/>
      <c r="AI779" s="257"/>
      <c r="AK779" s="23"/>
      <c r="AL779" s="24"/>
      <c r="AM779" s="23"/>
      <c r="AZ779" s="32" t="s">
        <v>3142</v>
      </c>
    </row>
    <row r="780" spans="1:63" s="32" customFormat="1" ht="15" customHeight="1">
      <c r="A780" s="17">
        <v>31</v>
      </c>
      <c r="B780" s="99">
        <v>0</v>
      </c>
      <c r="C780" s="17" t="s">
        <v>23</v>
      </c>
      <c r="D780" s="18" t="s">
        <v>90</v>
      </c>
      <c r="E780" s="17" t="s">
        <v>617</v>
      </c>
      <c r="F780" s="17" t="s">
        <v>617</v>
      </c>
      <c r="G780" s="18" t="s">
        <v>158</v>
      </c>
      <c r="H780" s="18" t="s">
        <v>27</v>
      </c>
      <c r="I780" s="18">
        <v>30125599</v>
      </c>
      <c r="J780" s="112" t="str">
        <f t="shared" ref="J780:J781" si="660">CONCATENATE(I780,"-",H780)</f>
        <v>30125599-EJECUCION</v>
      </c>
      <c r="K780" s="442" t="s">
        <v>618</v>
      </c>
      <c r="L780" s="100">
        <v>988229000</v>
      </c>
      <c r="M780" s="19">
        <v>1065268937</v>
      </c>
      <c r="N780" s="100">
        <v>308000000</v>
      </c>
      <c r="O780" s="19">
        <v>300593762</v>
      </c>
      <c r="P780" s="19">
        <v>578928535</v>
      </c>
      <c r="Q780" s="19">
        <v>0</v>
      </c>
      <c r="R780" s="101">
        <v>680229000</v>
      </c>
      <c r="S780" s="20">
        <v>0</v>
      </c>
      <c r="T780" s="21">
        <v>0</v>
      </c>
      <c r="U780" s="21">
        <v>764675175</v>
      </c>
      <c r="V780" s="266">
        <v>211979448</v>
      </c>
      <c r="W780" s="266">
        <v>0</v>
      </c>
      <c r="X780" s="266">
        <v>188791974</v>
      </c>
      <c r="Y780" s="266">
        <f t="shared" ref="Y780:Y781" si="661">V780+W780+X780</f>
        <v>400771422</v>
      </c>
      <c r="Z780" s="266">
        <v>0</v>
      </c>
      <c r="AA780" s="266">
        <v>104495438</v>
      </c>
      <c r="AB780" s="266">
        <v>93010092</v>
      </c>
      <c r="AC780" s="266">
        <v>72973669</v>
      </c>
      <c r="AD780" s="266">
        <f t="shared" ref="AD780:AD781" si="662">V780+W780+X780+Z780+AA780+AB780+AC780</f>
        <v>671250621</v>
      </c>
      <c r="AE780" s="266">
        <f t="shared" ref="AE780:AE781" si="663">U780-AD780</f>
        <v>93424554</v>
      </c>
      <c r="AF780" s="266">
        <f t="shared" ref="AF780:AF781" si="664">M780-(O780+U780)</f>
        <v>0</v>
      </c>
      <c r="AG780" s="18" t="s">
        <v>3419</v>
      </c>
      <c r="AH780" s="17" t="s">
        <v>685</v>
      </c>
      <c r="AI780" s="81" t="s">
        <v>40</v>
      </c>
      <c r="AJ780" s="22" t="s">
        <v>31</v>
      </c>
      <c r="AK780" s="23"/>
      <c r="AL780" s="24">
        <v>2015</v>
      </c>
      <c r="AM780" s="23" t="s">
        <v>45</v>
      </c>
      <c r="AN780" t="str">
        <f t="shared" ref="AN780:AN781" si="665">CONCATENATE( "OR PRO.CODIGO=",I780)</f>
        <v>OR PRO.CODIGO=30125599</v>
      </c>
      <c r="AO780">
        <f>LEN(I780)</f>
        <v>8</v>
      </c>
      <c r="AP780" t="e">
        <f>VLOOKUP(J780,#REF!,5,FALSE)</f>
        <v>#REF!</v>
      </c>
      <c r="AQ780"/>
      <c r="AR780" t="e">
        <f>VLOOKUP(J780,#REF!,6,FALSE)</f>
        <v>#REF!</v>
      </c>
      <c r="AS780" s="32" t="e">
        <f>VLOOKUP(I780,'convenios 2017'!A$2:O$82,15,FALSE)</f>
        <v>#N/A</v>
      </c>
      <c r="AT780" s="373">
        <f>O780+AD780</f>
        <v>971844383</v>
      </c>
      <c r="AU780" s="32" t="e">
        <f>VLOOKUP(I780,'convenio 2016'!A$2:N$196,14,FALSE)</f>
        <v>#N/A</v>
      </c>
      <c r="AV780" s="32" t="e">
        <f>VLOOKUP(I780,'convenio 2015'!A$4:M$228,13,FALSE)</f>
        <v>#N/A</v>
      </c>
      <c r="AW780" s="32" t="e">
        <f>VLOOKUP(J780,#REF!,6,FALSE)</f>
        <v>#REF!</v>
      </c>
      <c r="AX780" s="373">
        <f>O780+AD780</f>
        <v>971844383</v>
      </c>
      <c r="AY780" s="32" t="e">
        <v>#N/A</v>
      </c>
      <c r="AZ780" s="32" t="e">
        <v>#N/A</v>
      </c>
      <c r="BA780" s="377" t="e">
        <v>#N/A</v>
      </c>
      <c r="BB780" s="431"/>
      <c r="BC780" s="32">
        <f>VLOOKUP(J780,'RATE JUNIO '!F$2:K$346,6,FALSE)</f>
        <v>0</v>
      </c>
      <c r="BD780" s="32" t="s">
        <v>3458</v>
      </c>
      <c r="BE780" s="92">
        <f>VLOOKUP(J780,'RATES 30-06-2017'!F$2:K$374,6,FALSE)</f>
        <v>0</v>
      </c>
      <c r="BF780" s="92"/>
      <c r="BG780" s="92" t="str">
        <f>VLOOKUP(J780,Hoja4!C$2:E$268,2,FALSE)</f>
        <v>LIBRE</v>
      </c>
      <c r="BH780" s="92">
        <f>VLOOKUP(J780,Hoja4!C$2:E$268,3,FALSE)</f>
        <v>31</v>
      </c>
      <c r="BI780" s="92"/>
      <c r="BJ780" s="92"/>
      <c r="BK780" s="32">
        <f>VLOOKUP(J780,RATES!F$2:K$309,6,FALSE)</f>
        <v>0</v>
      </c>
    </row>
    <row r="781" spans="1:63" s="32" customFormat="1" ht="15" customHeight="1">
      <c r="A781" s="17">
        <v>33</v>
      </c>
      <c r="B781" s="99">
        <v>0</v>
      </c>
      <c r="C781" s="17" t="s">
        <v>23</v>
      </c>
      <c r="D781" s="18" t="s">
        <v>38</v>
      </c>
      <c r="E781" s="17" t="s">
        <v>617</v>
      </c>
      <c r="F781" s="17" t="s">
        <v>617</v>
      </c>
      <c r="G781" s="18" t="s">
        <v>620</v>
      </c>
      <c r="H781" s="18" t="s">
        <v>27</v>
      </c>
      <c r="I781" s="18">
        <v>30429222</v>
      </c>
      <c r="J781" s="112" t="str">
        <f t="shared" si="660"/>
        <v>30429222-EJECUCION</v>
      </c>
      <c r="K781" s="442" t="s">
        <v>621</v>
      </c>
      <c r="L781" s="100">
        <v>2204970000</v>
      </c>
      <c r="M781" s="125">
        <v>2204970000</v>
      </c>
      <c r="N781" s="100">
        <v>1470670000</v>
      </c>
      <c r="O781" s="125">
        <v>668930000</v>
      </c>
      <c r="P781" s="125">
        <v>836040000</v>
      </c>
      <c r="Q781" s="19">
        <v>700000000</v>
      </c>
      <c r="R781" s="101">
        <v>734300000</v>
      </c>
      <c r="S781" s="20">
        <v>0</v>
      </c>
      <c r="T781" s="21">
        <v>0</v>
      </c>
      <c r="U781" s="21">
        <v>734300000</v>
      </c>
      <c r="V781" s="266">
        <v>0</v>
      </c>
      <c r="W781" s="266">
        <v>0</v>
      </c>
      <c r="X781" s="266">
        <v>0</v>
      </c>
      <c r="Y781" s="266">
        <f t="shared" si="661"/>
        <v>0</v>
      </c>
      <c r="Z781" s="266">
        <v>0</v>
      </c>
      <c r="AA781" s="266">
        <v>0</v>
      </c>
      <c r="AB781" s="266">
        <v>314600000</v>
      </c>
      <c r="AC781" s="266">
        <v>18800000</v>
      </c>
      <c r="AD781" s="266">
        <f t="shared" si="662"/>
        <v>333400000</v>
      </c>
      <c r="AE781" s="266">
        <f t="shared" si="663"/>
        <v>400900000</v>
      </c>
      <c r="AF781" s="266">
        <f t="shared" si="664"/>
        <v>801740000</v>
      </c>
      <c r="AG781" s="18" t="s">
        <v>3419</v>
      </c>
      <c r="AH781" s="17" t="s">
        <v>684</v>
      </c>
      <c r="AI781" s="81" t="s">
        <v>155</v>
      </c>
      <c r="AJ781" s="22" t="s">
        <v>31</v>
      </c>
      <c r="AK781" s="23"/>
      <c r="AL781" s="24"/>
      <c r="AM781" s="23" t="s">
        <v>45</v>
      </c>
      <c r="AN781" t="str">
        <f t="shared" si="665"/>
        <v>OR PRO.CODIGO=30429222</v>
      </c>
      <c r="AO781">
        <f>LEN(I781)</f>
        <v>8</v>
      </c>
      <c r="AP781" t="e">
        <f>VLOOKUP(J781,#REF!,5,FALSE)</f>
        <v>#REF!</v>
      </c>
      <c r="AQ781"/>
      <c r="AR781" t="e">
        <f>VLOOKUP(J781,#REF!,6,FALSE)</f>
        <v>#REF!</v>
      </c>
      <c r="AS781" s="32" t="e">
        <f>VLOOKUP(I781,'convenios 2017'!A$2:O$82,15,FALSE)</f>
        <v>#N/A</v>
      </c>
      <c r="AT781" s="373">
        <f>O781+AD781</f>
        <v>1002330000</v>
      </c>
      <c r="AU781" s="32" t="e">
        <f>VLOOKUP(I781,'convenio 2016'!A$2:N$196,14,FALSE)</f>
        <v>#N/A</v>
      </c>
      <c r="AV781" s="32" t="e">
        <f>VLOOKUP(I781,'convenio 2015'!A$4:M$228,13,FALSE)</f>
        <v>#N/A</v>
      </c>
      <c r="AW781" s="32" t="e">
        <f>VLOOKUP(J781,#REF!,6,FALSE)</f>
        <v>#REF!</v>
      </c>
      <c r="AX781" s="373">
        <f>O781+AD781</f>
        <v>1002330000</v>
      </c>
      <c r="AY781" s="32" t="e">
        <v>#N/A</v>
      </c>
      <c r="AZ781" s="32" t="e">
        <v>#N/A</v>
      </c>
      <c r="BA781" s="377" t="e">
        <v>#N/A</v>
      </c>
      <c r="BB781" s="431"/>
      <c r="BC781" s="32">
        <f>VLOOKUP(J781,'RATE JUNIO '!F$2:K$346,6,FALSE)</f>
        <v>0</v>
      </c>
      <c r="BD781" s="32" t="s">
        <v>3458</v>
      </c>
      <c r="BE781" s="92">
        <f>VLOOKUP(J781,'RATES 30-06-2017'!F$2:K$374,6,FALSE)</f>
        <v>0</v>
      </c>
      <c r="BF781" s="92"/>
      <c r="BG781" s="92" t="str">
        <f>VLOOKUP(J781,Hoja4!C$2:E$268,2,FALSE)</f>
        <v>TRS</v>
      </c>
      <c r="BH781" s="92">
        <f>VLOOKUP(J781,Hoja4!C$2:E$268,3,FALSE)</f>
        <v>33</v>
      </c>
      <c r="BI781" s="92"/>
      <c r="BJ781" s="92"/>
      <c r="BK781" s="32">
        <f>VLOOKUP(J781,RATES!F$2:K$309,6,FALSE)</f>
        <v>0</v>
      </c>
    </row>
    <row r="782" spans="1:63">
      <c r="A782" s="86"/>
      <c r="C782" s="86"/>
      <c r="D782" s="87"/>
      <c r="E782" s="86"/>
      <c r="F782" s="86"/>
      <c r="G782" s="88"/>
      <c r="H782" s="86"/>
      <c r="I782" s="88"/>
      <c r="K782" s="110" t="s">
        <v>47</v>
      </c>
      <c r="L782" s="25">
        <f>SUBTOTAL(9,L780:L781)</f>
        <v>3193199000</v>
      </c>
      <c r="M782" s="111">
        <f>SUBTOTAL(9,M780:M781)</f>
        <v>3270238937</v>
      </c>
      <c r="N782" s="25">
        <f>SUBTOTAL(9,N780:N781)</f>
        <v>1778670000</v>
      </c>
      <c r="O782" s="111">
        <f>SUBTOTAL(9,O780:O781)</f>
        <v>969523762</v>
      </c>
      <c r="P782" s="111">
        <f>SUBTOTAL(9,P780:P781)</f>
        <v>1414968535</v>
      </c>
      <c r="Q782" s="109">
        <v>700000000</v>
      </c>
      <c r="R782" s="25">
        <v>1514529000</v>
      </c>
      <c r="S782" s="25">
        <v>5045139859</v>
      </c>
      <c r="T782" s="25">
        <v>0</v>
      </c>
      <c r="U782" s="111">
        <f t="shared" ref="U782:AF782" si="666">SUBTOTAL(9,U780:U781)</f>
        <v>1498975175</v>
      </c>
      <c r="V782" s="111">
        <f t="shared" si="666"/>
        <v>211979448</v>
      </c>
      <c r="W782" s="111">
        <f t="shared" si="666"/>
        <v>0</v>
      </c>
      <c r="X782" s="111">
        <f t="shared" si="666"/>
        <v>188791974</v>
      </c>
      <c r="Y782" s="111">
        <f t="shared" si="666"/>
        <v>400771422</v>
      </c>
      <c r="Z782" s="111">
        <f t="shared" si="666"/>
        <v>0</v>
      </c>
      <c r="AA782" s="111">
        <f t="shared" si="666"/>
        <v>104495438</v>
      </c>
      <c r="AB782" s="111">
        <f t="shared" si="666"/>
        <v>407610092</v>
      </c>
      <c r="AC782" s="111">
        <f t="shared" si="666"/>
        <v>91773669</v>
      </c>
      <c r="AD782" s="111">
        <f t="shared" si="666"/>
        <v>1004650621</v>
      </c>
      <c r="AE782" s="111">
        <f t="shared" si="666"/>
        <v>494324554</v>
      </c>
      <c r="AF782" s="111">
        <f t="shared" si="666"/>
        <v>801740000</v>
      </c>
      <c r="AG782" s="88"/>
      <c r="AH782" s="86"/>
      <c r="AI782" s="257"/>
      <c r="AK782" s="23"/>
      <c r="AL782" s="24"/>
      <c r="AM782" s="23"/>
      <c r="AN782" s="92"/>
      <c r="AO782" s="92"/>
      <c r="AP782" s="92"/>
      <c r="AQ782" s="92"/>
      <c r="AR782" s="92"/>
      <c r="AS782" s="92"/>
      <c r="AT782" s="92"/>
      <c r="AU782" s="92"/>
      <c r="AV782" s="92"/>
      <c r="AW782" s="92"/>
      <c r="AX782" s="92"/>
      <c r="AZ782" s="32" t="s">
        <v>3142</v>
      </c>
    </row>
    <row r="783" spans="1:63" ht="12" customHeight="1">
      <c r="A783" s="86"/>
      <c r="B783" s="302"/>
      <c r="C783" s="86"/>
      <c r="D783" s="87"/>
      <c r="E783" s="86"/>
      <c r="F783" s="86"/>
      <c r="G783" s="88"/>
      <c r="H783" s="86"/>
      <c r="I783" s="88"/>
      <c r="J783" s="302"/>
      <c r="K783" s="303"/>
      <c r="L783" s="302"/>
      <c r="M783" s="86"/>
      <c r="N783" s="302"/>
      <c r="O783" s="86"/>
      <c r="P783" s="86"/>
      <c r="Q783" s="302"/>
      <c r="R783" s="302"/>
      <c r="S783" s="302"/>
      <c r="T783" s="302"/>
      <c r="U783" s="302"/>
      <c r="V783" s="122"/>
      <c r="W783" s="122"/>
      <c r="X783" s="122"/>
      <c r="Y783" s="122"/>
      <c r="Z783" s="122"/>
      <c r="AA783" s="122"/>
      <c r="AB783" s="122"/>
      <c r="AC783" s="122"/>
      <c r="AD783" s="122"/>
      <c r="AE783" s="122"/>
      <c r="AF783" s="122"/>
      <c r="AG783" s="88"/>
      <c r="AH783" s="86"/>
      <c r="AI783" s="257"/>
      <c r="AK783" s="23"/>
      <c r="AL783" s="24"/>
      <c r="AM783" s="23"/>
      <c r="AZ783" s="32" t="s">
        <v>3142</v>
      </c>
    </row>
    <row r="784" spans="1:63">
      <c r="A784" s="86"/>
      <c r="C784" s="86"/>
      <c r="D784" s="87"/>
      <c r="E784" s="86"/>
      <c r="F784" s="86"/>
      <c r="G784" s="88"/>
      <c r="H784" s="86"/>
      <c r="I784" s="88"/>
      <c r="K784" s="16" t="s">
        <v>48</v>
      </c>
      <c r="M784" s="86"/>
      <c r="O784" s="86"/>
      <c r="P784" s="86"/>
      <c r="U784"/>
      <c r="V784" s="122"/>
      <c r="W784" s="122"/>
      <c r="X784" s="122"/>
      <c r="Y784" s="122"/>
      <c r="Z784" s="122"/>
      <c r="AA784" s="122"/>
      <c r="AB784" s="122"/>
      <c r="AC784" s="122"/>
      <c r="AD784" s="122"/>
      <c r="AE784" s="122"/>
      <c r="AF784" s="122"/>
      <c r="AG784" s="88"/>
      <c r="AH784" s="86"/>
      <c r="AI784" s="257"/>
      <c r="AK784" s="23"/>
      <c r="AL784" s="24"/>
      <c r="AM784" s="23"/>
      <c r="AZ784" s="32" t="s">
        <v>3142</v>
      </c>
    </row>
    <row r="785" spans="1:63" s="32" customFormat="1" ht="15" customHeight="1">
      <c r="A785" s="17">
        <v>29</v>
      </c>
      <c r="B785" s="99">
        <v>0</v>
      </c>
      <c r="C785" s="17" t="s">
        <v>49</v>
      </c>
      <c r="D785" s="18" t="s">
        <v>69</v>
      </c>
      <c r="E785" s="17" t="s">
        <v>617</v>
      </c>
      <c r="F785" s="18" t="s">
        <v>617</v>
      </c>
      <c r="G785" s="18" t="s">
        <v>158</v>
      </c>
      <c r="H785" s="18" t="s">
        <v>27</v>
      </c>
      <c r="I785" s="18">
        <v>30415731</v>
      </c>
      <c r="J785" s="112" t="str">
        <f t="shared" ref="J785:J786" si="667">CONCATENATE(I785,"-",H785)</f>
        <v>30415731-EJECUCION</v>
      </c>
      <c r="K785" s="442" t="s">
        <v>3456</v>
      </c>
      <c r="L785" s="289">
        <v>669066000</v>
      </c>
      <c r="M785" s="19">
        <v>669066000</v>
      </c>
      <c r="N785" s="289">
        <v>0</v>
      </c>
      <c r="O785" s="19">
        <v>0</v>
      </c>
      <c r="P785" s="19">
        <v>100000000</v>
      </c>
      <c r="Q785" s="290">
        <v>569066000</v>
      </c>
      <c r="R785" s="291">
        <v>100000000</v>
      </c>
      <c r="S785" s="292">
        <v>569066000</v>
      </c>
      <c r="T785" s="293"/>
      <c r="U785" s="21">
        <f>469066000-36521016+12964467</f>
        <v>445509451</v>
      </c>
      <c r="V785" s="266">
        <v>0</v>
      </c>
      <c r="W785" s="266">
        <v>0</v>
      </c>
      <c r="X785" s="266">
        <v>0</v>
      </c>
      <c r="Y785" s="266">
        <f t="shared" ref="Y785:Y787" si="668">V785+W785+X785</f>
        <v>0</v>
      </c>
      <c r="Z785" s="266">
        <v>0</v>
      </c>
      <c r="AA785" s="266">
        <v>0</v>
      </c>
      <c r="AB785" s="266">
        <v>0</v>
      </c>
      <c r="AC785" s="266">
        <v>0</v>
      </c>
      <c r="AD785" s="266">
        <f t="shared" ref="AD785:AD787" si="669">V785+W785+X785+Z785+AA785+AB785+AC785</f>
        <v>0</v>
      </c>
      <c r="AE785" s="266">
        <f t="shared" ref="AE785:AE787" si="670">U785-AD785</f>
        <v>445509451</v>
      </c>
      <c r="AF785" s="266">
        <f t="shared" ref="AF785:AF787" si="671">M785-(O785+U785)</f>
        <v>223556549</v>
      </c>
      <c r="AG785" s="18" t="s">
        <v>133</v>
      </c>
      <c r="AH785" s="17" t="s">
        <v>685</v>
      </c>
      <c r="AI785" s="81" t="s">
        <v>40</v>
      </c>
      <c r="AJ785" s="295"/>
      <c r="AK785" s="296"/>
      <c r="AL785" s="297"/>
      <c r="AM785" s="296"/>
      <c r="AN785" t="str">
        <f t="shared" ref="AN785:AN786" si="672">CONCATENATE( "OR PRO.CODIGO=",I785)</f>
        <v>OR PRO.CODIGO=30415731</v>
      </c>
      <c r="AO785">
        <f>LEN(I785)</f>
        <v>8</v>
      </c>
      <c r="AP785" t="e">
        <f>VLOOKUP(J785,#REF!,5,FALSE)</f>
        <v>#REF!</v>
      </c>
      <c r="AR785" t="e">
        <f>VLOOKUP(J785,#REF!,6,FALSE)</f>
        <v>#REF!</v>
      </c>
      <c r="AS785" s="32" t="e">
        <f>VLOOKUP(I785,'convenios 2017'!A$2:O$82,15,FALSE)</f>
        <v>#N/A</v>
      </c>
      <c r="AT785" s="373">
        <f>O785+AD785</f>
        <v>0</v>
      </c>
      <c r="AU785" s="32" t="e">
        <f>VLOOKUP(I785,'convenio 2016'!A$2:N$196,14,FALSE)</f>
        <v>#N/A</v>
      </c>
      <c r="AV785" s="32" t="e">
        <f>VLOOKUP(I785,'convenio 2015'!A$4:M$228,13,FALSE)</f>
        <v>#N/A</v>
      </c>
      <c r="AW785" s="32" t="e">
        <f>VLOOKUP(J785,#REF!,6,FALSE)</f>
        <v>#REF!</v>
      </c>
      <c r="AX785" s="373">
        <f>O785+AD785</f>
        <v>0</v>
      </c>
      <c r="AY785" s="32" t="e">
        <v>#N/A</v>
      </c>
      <c r="AZ785" s="32" t="e">
        <v>#N/A</v>
      </c>
      <c r="BA785" s="377" t="e">
        <v>#N/A</v>
      </c>
      <c r="BB785" s="431"/>
      <c r="BC785" s="32" t="e">
        <f>VLOOKUP(J785,'RATE JUNIO '!F$2:K$346,6,FALSE)</f>
        <v>#N/A</v>
      </c>
      <c r="BD785" s="32" t="s">
        <v>3458</v>
      </c>
      <c r="BE785" s="92">
        <f>VLOOKUP(J785,'RATES 30-06-2017'!F$2:K$374,6,FALSE)</f>
        <v>0</v>
      </c>
      <c r="BF785" s="92"/>
      <c r="BG785" s="92" t="str">
        <f>VLOOKUP(J785,Hoja4!C$2:E$268,2,FALSE)</f>
        <v>LIBRE</v>
      </c>
      <c r="BH785" s="92">
        <f>VLOOKUP(J785,Hoja4!C$2:E$268,3,FALSE)</f>
        <v>29</v>
      </c>
      <c r="BI785" s="92"/>
      <c r="BJ785" s="92"/>
      <c r="BK785" s="32">
        <f>VLOOKUP(J785,RATES!F$2:K$309,6,FALSE)</f>
        <v>0</v>
      </c>
    </row>
    <row r="786" spans="1:63" s="32" customFormat="1" ht="15" customHeight="1">
      <c r="A786" s="17">
        <v>22</v>
      </c>
      <c r="B786" s="99">
        <v>0</v>
      </c>
      <c r="C786" s="17" t="s">
        <v>49</v>
      </c>
      <c r="D786" s="18" t="s">
        <v>90</v>
      </c>
      <c r="E786" s="17" t="s">
        <v>617</v>
      </c>
      <c r="F786" s="17" t="s">
        <v>617</v>
      </c>
      <c r="G786" s="18" t="s">
        <v>158</v>
      </c>
      <c r="H786" s="18" t="s">
        <v>528</v>
      </c>
      <c r="I786" s="18">
        <v>30430874</v>
      </c>
      <c r="J786" s="112" t="str">
        <f t="shared" si="667"/>
        <v>30430874-ESTUDIO BÁSICO</v>
      </c>
      <c r="K786" s="442" t="s">
        <v>3411</v>
      </c>
      <c r="L786" s="100">
        <v>384067000</v>
      </c>
      <c r="M786" s="19">
        <v>384067000</v>
      </c>
      <c r="N786" s="100">
        <v>0</v>
      </c>
      <c r="O786" s="19">
        <v>0</v>
      </c>
      <c r="P786" s="19">
        <v>150000000</v>
      </c>
      <c r="Q786" s="19">
        <v>234067000</v>
      </c>
      <c r="R786" s="101">
        <v>150000000</v>
      </c>
      <c r="S786" s="20">
        <v>234067000</v>
      </c>
      <c r="T786" s="21">
        <v>0</v>
      </c>
      <c r="U786" s="446">
        <v>0</v>
      </c>
      <c r="V786" s="266">
        <v>0</v>
      </c>
      <c r="W786" s="266">
        <v>0</v>
      </c>
      <c r="X786" s="266">
        <v>0</v>
      </c>
      <c r="Y786" s="266">
        <f t="shared" si="668"/>
        <v>0</v>
      </c>
      <c r="Z786" s="266">
        <v>0</v>
      </c>
      <c r="AA786" s="266">
        <v>0</v>
      </c>
      <c r="AB786" s="266">
        <v>0</v>
      </c>
      <c r="AC786" s="266">
        <v>0</v>
      </c>
      <c r="AD786" s="266">
        <f t="shared" si="669"/>
        <v>0</v>
      </c>
      <c r="AE786" s="266">
        <f t="shared" si="670"/>
        <v>0</v>
      </c>
      <c r="AF786" s="266">
        <f t="shared" si="671"/>
        <v>384067000</v>
      </c>
      <c r="AG786" s="18" t="s">
        <v>51</v>
      </c>
      <c r="AH786" s="17" t="s">
        <v>685</v>
      </c>
      <c r="AI786" s="81" t="s">
        <v>40</v>
      </c>
      <c r="AJ786" s="22" t="s">
        <v>78</v>
      </c>
      <c r="AK786" s="23"/>
      <c r="AL786" s="24" t="s">
        <v>623</v>
      </c>
      <c r="AM786" s="23"/>
      <c r="AN786" t="str">
        <f t="shared" si="672"/>
        <v>OR PRO.CODIGO=30430874</v>
      </c>
      <c r="AO786">
        <f>LEN(I786)</f>
        <v>8</v>
      </c>
      <c r="AP786" t="e">
        <f>VLOOKUP(J786,#REF!,5,FALSE)</f>
        <v>#REF!</v>
      </c>
      <c r="AQ786"/>
      <c r="AR786" t="e">
        <f>VLOOKUP(J786,#REF!,6,FALSE)</f>
        <v>#REF!</v>
      </c>
      <c r="AS786" s="32" t="e">
        <f>VLOOKUP(I786,'convenios 2017'!A$2:O$82,15,FALSE)</f>
        <v>#N/A</v>
      </c>
      <c r="AT786" s="373">
        <f>O786+AD786</f>
        <v>0</v>
      </c>
      <c r="AU786" s="32" t="e">
        <f>VLOOKUP(I786,'convenio 2016'!A$2:N$196,14,FALSE)</f>
        <v>#N/A</v>
      </c>
      <c r="AV786" s="32" t="e">
        <f>VLOOKUP(I786,'convenio 2015'!A$4:M$228,13,FALSE)</f>
        <v>#N/A</v>
      </c>
      <c r="AW786" s="32" t="e">
        <f>VLOOKUP(J786,#REF!,6,FALSE)</f>
        <v>#REF!</v>
      </c>
      <c r="AX786" s="373">
        <f>O786+AD786</f>
        <v>0</v>
      </c>
      <c r="AY786" s="32" t="e">
        <v>#N/A</v>
      </c>
      <c r="AZ786" s="32" t="e">
        <v>#N/A</v>
      </c>
      <c r="BA786" s="377" t="e">
        <v>#N/A</v>
      </c>
      <c r="BB786" s="431"/>
      <c r="BC786" s="32" t="e">
        <f>VLOOKUP(J786,'RATE JUNIO '!F$2:K$346,6,FALSE)</f>
        <v>#N/A</v>
      </c>
      <c r="BD786" s="32" t="s">
        <v>3458</v>
      </c>
      <c r="BE786" s="92" t="e">
        <f>VLOOKUP(J786,'RATES 30-06-2017'!F$2:K$374,6,FALSE)</f>
        <v>#N/A</v>
      </c>
      <c r="BF786" s="448"/>
      <c r="BG786" s="92" t="e">
        <f>VLOOKUP(J786,Hoja4!C$2:E$268,2,FALSE)</f>
        <v>#N/A</v>
      </c>
      <c r="BH786" s="92" t="e">
        <f>VLOOKUP(J786,Hoja4!C$2:E$268,3,FALSE)</f>
        <v>#N/A</v>
      </c>
      <c r="BI786" s="92"/>
      <c r="BJ786" s="92"/>
      <c r="BK786" s="32" t="e">
        <f>VLOOKUP(J786,RATES!F$2:K$309,6,FALSE)</f>
        <v>#N/A</v>
      </c>
    </row>
    <row r="787" spans="1:63" s="32" customFormat="1" ht="15" customHeight="1">
      <c r="A787" s="17">
        <v>33</v>
      </c>
      <c r="B787" s="99">
        <v>0</v>
      </c>
      <c r="C787" s="17" t="s">
        <v>49</v>
      </c>
      <c r="D787" s="18" t="s">
        <v>62</v>
      </c>
      <c r="E787" s="17" t="s">
        <v>617</v>
      </c>
      <c r="F787" s="17" t="s">
        <v>617</v>
      </c>
      <c r="G787" s="18" t="s">
        <v>158</v>
      </c>
      <c r="H787" s="18" t="s">
        <v>27</v>
      </c>
      <c r="I787" s="18" t="s">
        <v>3483</v>
      </c>
      <c r="J787" s="112" t="str">
        <f t="shared" ref="J787" si="673">CONCATENATE(I787,"-",H787)</f>
        <v>S/C-FIC-EJECUCION</v>
      </c>
      <c r="K787" s="442" t="s">
        <v>624</v>
      </c>
      <c r="L787" s="100">
        <v>1807158000</v>
      </c>
      <c r="M787" s="125">
        <v>1861373000</v>
      </c>
      <c r="N787" s="100">
        <v>0</v>
      </c>
      <c r="O787" s="125">
        <v>0</v>
      </c>
      <c r="P787" s="125">
        <v>1807158000</v>
      </c>
      <c r="Q787" s="19">
        <v>0</v>
      </c>
      <c r="R787" s="101">
        <v>1807158000</v>
      </c>
      <c r="S787" s="20">
        <v>0</v>
      </c>
      <c r="T787" s="21">
        <v>0</v>
      </c>
      <c r="U787" s="266">
        <v>1861373000</v>
      </c>
      <c r="V787" s="266">
        <v>0</v>
      </c>
      <c r="W787" s="266">
        <v>0</v>
      </c>
      <c r="X787" s="266">
        <v>0</v>
      </c>
      <c r="Y787" s="266">
        <f t="shared" si="668"/>
        <v>0</v>
      </c>
      <c r="Z787" s="266">
        <v>0</v>
      </c>
      <c r="AA787" s="266">
        <v>0</v>
      </c>
      <c r="AB787" s="266">
        <v>0</v>
      </c>
      <c r="AC787" s="266">
        <v>0</v>
      </c>
      <c r="AD787" s="266">
        <f t="shared" si="669"/>
        <v>0</v>
      </c>
      <c r="AE787" s="266">
        <f t="shared" si="670"/>
        <v>1861373000</v>
      </c>
      <c r="AF787" s="266">
        <f t="shared" si="671"/>
        <v>0</v>
      </c>
      <c r="AG787" s="18" t="s">
        <v>133</v>
      </c>
      <c r="AH787" s="17" t="s">
        <v>625</v>
      </c>
      <c r="AI787" s="81" t="s">
        <v>155</v>
      </c>
      <c r="AJ787" s="22" t="s">
        <v>31</v>
      </c>
      <c r="AK787" s="23"/>
      <c r="AL787" s="24"/>
      <c r="AM787" s="23"/>
      <c r="AN787" t="str">
        <f>CONCATENATE( "OR PRO.CODIGO=",I787)</f>
        <v>OR PRO.CODIGO=S/C-FIC</v>
      </c>
      <c r="AO787">
        <f>LEN(I787)</f>
        <v>7</v>
      </c>
      <c r="AP787"/>
      <c r="AQ787"/>
      <c r="AR787"/>
      <c r="AS787" s="32" t="e">
        <f>VLOOKUP(I787,'convenios 2017'!A$2:O$82,15,FALSE)</f>
        <v>#N/A</v>
      </c>
      <c r="AT787" s="373">
        <f>O787+AD787</f>
        <v>0</v>
      </c>
      <c r="AU787" s="32" t="e">
        <f>VLOOKUP(I787,'convenio 2016'!A$2:N$196,14,FALSE)</f>
        <v>#N/A</v>
      </c>
      <c r="AV787" s="32" t="e">
        <f>VLOOKUP(I787,'convenio 2015'!A$4:M$228,13,FALSE)</f>
        <v>#N/A</v>
      </c>
      <c r="AW787" s="32" t="e">
        <f>VLOOKUP(J787,#REF!,6,FALSE)</f>
        <v>#REF!</v>
      </c>
      <c r="AX787" s="373">
        <f>O787+AD787</f>
        <v>0</v>
      </c>
      <c r="AY787" s="32" t="e">
        <v>#N/A</v>
      </c>
      <c r="AZ787" s="32" t="e">
        <v>#N/A</v>
      </c>
      <c r="BA787" s="377" t="e">
        <v>#N/A</v>
      </c>
      <c r="BB787" s="431"/>
      <c r="BD787" s="32" t="s">
        <v>3459</v>
      </c>
      <c r="BE787" s="92" t="e">
        <f>VLOOKUP(J787,'RATES 30-06-2017'!F$2:K$374,6,FALSE)</f>
        <v>#N/A</v>
      </c>
      <c r="BF787" s="92"/>
      <c r="BG787" s="92" t="e">
        <f>VLOOKUP(J787,Hoja4!C$2:E$268,2,FALSE)</f>
        <v>#N/A</v>
      </c>
      <c r="BH787" s="92" t="e">
        <f>VLOOKUP(J787,Hoja4!C$2:E$268,3,FALSE)</f>
        <v>#N/A</v>
      </c>
      <c r="BI787" s="92"/>
      <c r="BJ787" s="92"/>
    </row>
    <row r="788" spans="1:63">
      <c r="A788" s="86"/>
      <c r="C788" s="86"/>
      <c r="D788" s="87"/>
      <c r="E788" s="86"/>
      <c r="F788" s="86"/>
      <c r="G788" s="88"/>
      <c r="H788" s="86"/>
      <c r="I788" s="88"/>
      <c r="K788" s="110" t="s">
        <v>52</v>
      </c>
      <c r="L788" s="25">
        <f>SUBTOTAL(9,L786:L787)</f>
        <v>2191225000</v>
      </c>
      <c r="M788" s="111">
        <f>SUBTOTAL(9,M785:M787)</f>
        <v>2914506000</v>
      </c>
      <c r="N788" s="25">
        <f>SUBTOTAL(9,N785:N787)</f>
        <v>0</v>
      </c>
      <c r="O788" s="111">
        <f>SUBTOTAL(9,O785:O787)</f>
        <v>0</v>
      </c>
      <c r="P788" s="111">
        <f>SUBTOTAL(9,P785:P787)</f>
        <v>2057158000</v>
      </c>
      <c r="Q788" s="109">
        <v>803133000</v>
      </c>
      <c r="R788" s="25">
        <v>1957158000</v>
      </c>
      <c r="S788" s="25">
        <v>234067000</v>
      </c>
      <c r="T788" s="25">
        <v>0</v>
      </c>
      <c r="U788" s="111">
        <f t="shared" ref="U788:AF788" si="674">SUBTOTAL(9,U785:U787)</f>
        <v>2306882451</v>
      </c>
      <c r="V788" s="111">
        <f t="shared" si="674"/>
        <v>0</v>
      </c>
      <c r="W788" s="111">
        <f t="shared" si="674"/>
        <v>0</v>
      </c>
      <c r="X788" s="111">
        <f t="shared" si="674"/>
        <v>0</v>
      </c>
      <c r="Y788" s="111">
        <f t="shared" si="674"/>
        <v>0</v>
      </c>
      <c r="Z788" s="111">
        <f t="shared" si="674"/>
        <v>0</v>
      </c>
      <c r="AA788" s="111">
        <f t="shared" si="674"/>
        <v>0</v>
      </c>
      <c r="AB788" s="111">
        <f t="shared" si="674"/>
        <v>0</v>
      </c>
      <c r="AC788" s="111">
        <f t="shared" si="674"/>
        <v>0</v>
      </c>
      <c r="AD788" s="111">
        <f t="shared" si="674"/>
        <v>0</v>
      </c>
      <c r="AE788" s="111">
        <f t="shared" si="674"/>
        <v>2306882451</v>
      </c>
      <c r="AF788" s="111">
        <f t="shared" si="674"/>
        <v>607623549</v>
      </c>
      <c r="AG788" s="88"/>
      <c r="AH788" s="86"/>
      <c r="AI788" s="257"/>
      <c r="AK788" s="23"/>
      <c r="AL788" s="24"/>
      <c r="AM788" s="23"/>
      <c r="AN788" s="92"/>
      <c r="AO788" s="92"/>
      <c r="AP788" s="92"/>
      <c r="AQ788" s="92"/>
      <c r="AR788" s="92"/>
      <c r="AS788" s="92"/>
      <c r="AT788" s="92"/>
      <c r="AU788" s="92"/>
      <c r="AV788" s="92"/>
      <c r="AW788" s="92"/>
      <c r="AX788" s="92"/>
      <c r="AZ788" s="32" t="s">
        <v>3142</v>
      </c>
    </row>
    <row r="789" spans="1:63" ht="12" customHeight="1">
      <c r="A789" s="86"/>
      <c r="C789" s="86"/>
      <c r="D789" s="87"/>
      <c r="E789" s="86"/>
      <c r="F789" s="86"/>
      <c r="G789" s="88"/>
      <c r="H789" s="86"/>
      <c r="I789" s="88"/>
      <c r="K789" s="303"/>
      <c r="M789" s="86"/>
      <c r="O789" s="86"/>
      <c r="P789" s="86"/>
      <c r="Q789" s="302"/>
      <c r="U789"/>
      <c r="V789" s="122"/>
      <c r="W789" s="122"/>
      <c r="X789" s="122"/>
      <c r="Y789" s="122"/>
      <c r="Z789" s="122"/>
      <c r="AA789" s="122"/>
      <c r="AB789" s="122"/>
      <c r="AC789" s="122"/>
      <c r="AD789" s="122"/>
      <c r="AE789" s="122"/>
      <c r="AF789" s="122"/>
      <c r="AG789" s="88"/>
      <c r="AH789" s="86"/>
      <c r="AI789" s="257"/>
      <c r="AK789" s="23"/>
      <c r="AL789" s="24"/>
      <c r="AM789" s="23"/>
      <c r="AZ789" s="32" t="s">
        <v>3142</v>
      </c>
    </row>
    <row r="790" spans="1:63">
      <c r="A790" s="86"/>
      <c r="B790" s="302"/>
      <c r="C790" s="86"/>
      <c r="D790" s="87"/>
      <c r="E790" s="86"/>
      <c r="F790" s="86"/>
      <c r="G790" s="88"/>
      <c r="H790" s="86"/>
      <c r="I790" s="88"/>
      <c r="J790" s="302"/>
      <c r="K790" s="16" t="s">
        <v>53</v>
      </c>
      <c r="L790" s="302"/>
      <c r="M790" s="86"/>
      <c r="N790" s="302"/>
      <c r="O790" s="86"/>
      <c r="P790" s="86"/>
      <c r="Q790" s="302"/>
      <c r="R790" s="302"/>
      <c r="S790" s="302"/>
      <c r="T790" s="302"/>
      <c r="U790" s="302"/>
      <c r="V790" s="122"/>
      <c r="W790" s="122"/>
      <c r="X790" s="122"/>
      <c r="Y790" s="122"/>
      <c r="Z790" s="122"/>
      <c r="AA790" s="122"/>
      <c r="AB790" s="122"/>
      <c r="AC790" s="122"/>
      <c r="AD790" s="122"/>
      <c r="AE790" s="122"/>
      <c r="AF790" s="122"/>
      <c r="AG790" s="88"/>
      <c r="AH790" s="86"/>
      <c r="AI790" s="257"/>
      <c r="AK790" s="23"/>
      <c r="AL790" s="24"/>
      <c r="AM790" s="23"/>
      <c r="AZ790" s="32" t="s">
        <v>3142</v>
      </c>
    </row>
    <row r="791" spans="1:63" s="32" customFormat="1" ht="15" customHeight="1">
      <c r="A791" s="17">
        <v>31</v>
      </c>
      <c r="B791" s="99">
        <v>0</v>
      </c>
      <c r="C791" s="17" t="s">
        <v>54</v>
      </c>
      <c r="D791" s="18" t="s">
        <v>90</v>
      </c>
      <c r="E791" s="17" t="s">
        <v>617</v>
      </c>
      <c r="F791" s="17" t="s">
        <v>617</v>
      </c>
      <c r="G791" s="18" t="s">
        <v>158</v>
      </c>
      <c r="H791" s="18" t="s">
        <v>27</v>
      </c>
      <c r="I791" s="18">
        <v>30460140</v>
      </c>
      <c r="J791" s="112" t="str">
        <f t="shared" ref="J791:J792" si="675">CONCATENATE(I791,"-",H791)</f>
        <v>30460140-EJECUCION</v>
      </c>
      <c r="K791" s="442" t="s">
        <v>626</v>
      </c>
      <c r="L791" s="100">
        <v>3000000000</v>
      </c>
      <c r="M791" s="19">
        <v>3000000000</v>
      </c>
      <c r="N791" s="100">
        <v>0</v>
      </c>
      <c r="O791" s="19">
        <v>0</v>
      </c>
      <c r="P791" s="19">
        <v>300000000</v>
      </c>
      <c r="Q791" s="19">
        <v>2700000000</v>
      </c>
      <c r="R791" s="101">
        <v>300000000</v>
      </c>
      <c r="S791" s="20">
        <v>2700000000</v>
      </c>
      <c r="T791" s="21">
        <v>0</v>
      </c>
      <c r="U791" s="446">
        <v>0</v>
      </c>
      <c r="V791" s="266">
        <v>0</v>
      </c>
      <c r="W791" s="266">
        <v>0</v>
      </c>
      <c r="X791" s="266">
        <v>0</v>
      </c>
      <c r="Y791" s="266">
        <f t="shared" ref="Y791:Y795" si="676">V791+W791+X791</f>
        <v>0</v>
      </c>
      <c r="Z791" s="266">
        <v>0</v>
      </c>
      <c r="AA791" s="266">
        <v>0</v>
      </c>
      <c r="AB791" s="266">
        <v>0</v>
      </c>
      <c r="AC791" s="266">
        <v>0</v>
      </c>
      <c r="AD791" s="266">
        <f t="shared" ref="AD791:AD795" si="677">V791+W791+X791+Z791+AA791+AB791+AC791</f>
        <v>0</v>
      </c>
      <c r="AE791" s="266">
        <f t="shared" ref="AE791:AE795" si="678">U791-AD791</f>
        <v>0</v>
      </c>
      <c r="AF791" s="266">
        <f t="shared" ref="AF791:AF795" si="679">M791-(O791+U791)</f>
        <v>3000000000</v>
      </c>
      <c r="AG791" s="18" t="s">
        <v>133</v>
      </c>
      <c r="AH791" s="17" t="s">
        <v>685</v>
      </c>
      <c r="AI791" s="81" t="s">
        <v>40</v>
      </c>
      <c r="AJ791" s="22"/>
      <c r="AK791" s="23"/>
      <c r="AL791" s="24"/>
      <c r="AM791" s="23"/>
      <c r="AN791" t="str">
        <f t="shared" ref="AN791:AN792" si="680">CONCATENATE( "OR PRO.CODIGO=",I791)</f>
        <v>OR PRO.CODIGO=30460140</v>
      </c>
      <c r="AO791">
        <f>LEN(I791)</f>
        <v>8</v>
      </c>
      <c r="AP791" t="e">
        <f>VLOOKUP(J791,#REF!,5,FALSE)</f>
        <v>#REF!</v>
      </c>
      <c r="AQ791"/>
      <c r="AR791" t="e">
        <f>VLOOKUP(J791,#REF!,6,FALSE)</f>
        <v>#REF!</v>
      </c>
      <c r="AS791" s="32" t="e">
        <f>VLOOKUP(I791,'convenios 2017'!A$2:O$82,15,FALSE)</f>
        <v>#N/A</v>
      </c>
      <c r="AT791" s="373">
        <f>O791+AD791</f>
        <v>0</v>
      </c>
      <c r="AU791" s="32" t="e">
        <f>VLOOKUP(I791,'convenio 2016'!A$2:N$196,14,FALSE)</f>
        <v>#N/A</v>
      </c>
      <c r="AV791" s="32" t="e">
        <f>VLOOKUP(I791,'convenio 2015'!A$4:M$228,13,FALSE)</f>
        <v>#N/A</v>
      </c>
      <c r="AW791" s="32" t="e">
        <f>VLOOKUP(J791,#REF!,6,FALSE)</f>
        <v>#REF!</v>
      </c>
      <c r="AX791" s="373">
        <f>O791+AD791</f>
        <v>0</v>
      </c>
      <c r="AY791" s="32" t="e">
        <v>#N/A</v>
      </c>
      <c r="AZ791" s="32" t="e">
        <v>#N/A</v>
      </c>
      <c r="BA791" s="377" t="e">
        <v>#N/A</v>
      </c>
      <c r="BB791" s="431"/>
      <c r="BC791" s="32">
        <f>VLOOKUP(J791,'RATE JUNIO '!F$2:K$346,6,FALSE)</f>
        <v>0</v>
      </c>
      <c r="BD791" s="32" t="s">
        <v>3458</v>
      </c>
      <c r="BE791" s="92">
        <f>VLOOKUP(J791,'RATES 30-06-2017'!F$2:K$374,6,FALSE)</f>
        <v>0</v>
      </c>
      <c r="BF791" s="448"/>
      <c r="BG791" s="92" t="e">
        <f>VLOOKUP(J791,Hoja4!C$2:E$268,2,FALSE)</f>
        <v>#N/A</v>
      </c>
      <c r="BH791" s="92" t="e">
        <f>VLOOKUP(J791,Hoja4!C$2:E$268,3,FALSE)</f>
        <v>#N/A</v>
      </c>
      <c r="BI791" s="92"/>
      <c r="BJ791" s="92"/>
      <c r="BK791" s="32">
        <f>VLOOKUP(J791,RATES!F$2:K$309,6,FALSE)</f>
        <v>0</v>
      </c>
    </row>
    <row r="792" spans="1:63" s="32" customFormat="1" ht="15" customHeight="1">
      <c r="A792" s="17">
        <v>31</v>
      </c>
      <c r="B792" s="99">
        <v>1</v>
      </c>
      <c r="C792" s="17" t="s">
        <v>54</v>
      </c>
      <c r="D792" s="18" t="s">
        <v>38</v>
      </c>
      <c r="E792" s="17" t="s">
        <v>617</v>
      </c>
      <c r="F792" s="17" t="s">
        <v>617</v>
      </c>
      <c r="G792" s="18" t="s">
        <v>42</v>
      </c>
      <c r="H792" s="18" t="s">
        <v>492</v>
      </c>
      <c r="I792" s="18">
        <v>30409780</v>
      </c>
      <c r="J792" s="112" t="str">
        <f t="shared" si="675"/>
        <v>30409780-PREFACTIBILIDAD</v>
      </c>
      <c r="K792" s="442" t="s">
        <v>3363</v>
      </c>
      <c r="L792" s="100">
        <v>435192000</v>
      </c>
      <c r="M792" s="19">
        <v>435192000</v>
      </c>
      <c r="N792" s="100">
        <v>0</v>
      </c>
      <c r="O792" s="19">
        <v>0</v>
      </c>
      <c r="P792" s="19">
        <v>200000000</v>
      </c>
      <c r="Q792" s="19">
        <v>235192000</v>
      </c>
      <c r="R792" s="101">
        <v>200000000</v>
      </c>
      <c r="S792" s="20">
        <v>235192000</v>
      </c>
      <c r="T792" s="21">
        <v>0</v>
      </c>
      <c r="U792" s="446">
        <v>0</v>
      </c>
      <c r="V792" s="266">
        <v>0</v>
      </c>
      <c r="W792" s="266">
        <v>0</v>
      </c>
      <c r="X792" s="266">
        <v>0</v>
      </c>
      <c r="Y792" s="266">
        <f t="shared" si="676"/>
        <v>0</v>
      </c>
      <c r="Z792" s="266">
        <v>0</v>
      </c>
      <c r="AA792" s="266">
        <v>0</v>
      </c>
      <c r="AB792" s="266">
        <v>0</v>
      </c>
      <c r="AC792" s="266">
        <v>0</v>
      </c>
      <c r="AD792" s="266">
        <f t="shared" si="677"/>
        <v>0</v>
      </c>
      <c r="AE792" s="266">
        <f t="shared" si="678"/>
        <v>0</v>
      </c>
      <c r="AF792" s="266">
        <f t="shared" si="679"/>
        <v>435192000</v>
      </c>
      <c r="AG792" s="18" t="s">
        <v>1763</v>
      </c>
      <c r="AH792" s="17" t="s">
        <v>684</v>
      </c>
      <c r="AI792" s="81" t="s">
        <v>30</v>
      </c>
      <c r="AJ792" s="29"/>
      <c r="AK792" s="30" t="s">
        <v>30</v>
      </c>
      <c r="AL792" s="58" t="s">
        <v>628</v>
      </c>
      <c r="AM792" s="30"/>
      <c r="AN792" t="str">
        <f t="shared" si="680"/>
        <v>OR PRO.CODIGO=30409780</v>
      </c>
      <c r="AO792">
        <f>LEN(I792)</f>
        <v>8</v>
      </c>
      <c r="AP792" s="301" t="e">
        <f>VLOOKUP(J792,#REF!,5,FALSE)</f>
        <v>#REF!</v>
      </c>
      <c r="AQ792"/>
      <c r="AR792" t="e">
        <f>VLOOKUP(J792,#REF!,6,FALSE)</f>
        <v>#REF!</v>
      </c>
      <c r="AS792" s="32" t="str">
        <f>VLOOKUP(I792,'convenios 2017'!A$2:O$82,15,FALSE)</f>
        <v>en revisión</v>
      </c>
      <c r="AT792" s="373">
        <f>O792+AD792</f>
        <v>0</v>
      </c>
      <c r="AU792" s="32" t="str">
        <f>VLOOKUP(I792,'convenio 2016'!A$2:N$196,14,FALSE)</f>
        <v>en tramite</v>
      </c>
      <c r="AV792" s="32" t="e">
        <f>VLOOKUP(I792,'convenio 2015'!A$4:M$228,13,FALSE)</f>
        <v>#N/A</v>
      </c>
      <c r="AW792" s="32" t="e">
        <f>VLOOKUP(J792,#REF!,6,FALSE)</f>
        <v>#REF!</v>
      </c>
      <c r="AX792" s="373">
        <f>O792+AD792</f>
        <v>0</v>
      </c>
      <c r="AY792" s="32" t="s">
        <v>1459</v>
      </c>
      <c r="BA792" s="377"/>
      <c r="BB792" s="431"/>
      <c r="BC792" s="32" t="e">
        <f>VLOOKUP(J792,'RATE JUNIO '!F$2:K$346,6,FALSE)</f>
        <v>#N/A</v>
      </c>
      <c r="BD792" s="32" t="s">
        <v>3458</v>
      </c>
      <c r="BE792" s="92" t="e">
        <f>VLOOKUP(J792,'RATES 30-06-2017'!F$2:K$374,6,FALSE)</f>
        <v>#N/A</v>
      </c>
      <c r="BF792" s="92"/>
      <c r="BG792" s="92" t="e">
        <f>VLOOKUP(J792,Hoja4!C$2:E$268,2,FALSE)</f>
        <v>#N/A</v>
      </c>
      <c r="BH792" s="92" t="e">
        <f>VLOOKUP(J792,Hoja4!C$2:E$268,3,FALSE)</f>
        <v>#N/A</v>
      </c>
      <c r="BI792" s="92"/>
      <c r="BJ792" s="92"/>
      <c r="BK792" s="32" t="e">
        <f>VLOOKUP(J792,RATES!F$2:K$309,6,FALSE)</f>
        <v>#N/A</v>
      </c>
    </row>
    <row r="793" spans="1:63" s="32" customFormat="1" ht="15" customHeight="1">
      <c r="A793" s="17">
        <v>31</v>
      </c>
      <c r="B793" s="99">
        <v>0</v>
      </c>
      <c r="C793" s="17" t="s">
        <v>54</v>
      </c>
      <c r="D793" s="18" t="s">
        <v>90</v>
      </c>
      <c r="E793" s="17" t="s">
        <v>617</v>
      </c>
      <c r="F793" s="17" t="s">
        <v>617</v>
      </c>
      <c r="G793" s="18" t="s">
        <v>158</v>
      </c>
      <c r="H793" s="18" t="s">
        <v>27</v>
      </c>
      <c r="I793" s="18">
        <v>30126075</v>
      </c>
      <c r="J793" s="112" t="str">
        <f t="shared" ref="J793:J794" si="681">CONCATENATE(I793,"-",H793)</f>
        <v>30126075-EJECUCION</v>
      </c>
      <c r="K793" s="442" t="s">
        <v>629</v>
      </c>
      <c r="L793" s="100">
        <v>1749988000</v>
      </c>
      <c r="M793" s="19">
        <v>1749988000</v>
      </c>
      <c r="N793" s="100">
        <v>0</v>
      </c>
      <c r="O793" s="19">
        <v>0</v>
      </c>
      <c r="P793" s="19">
        <v>0</v>
      </c>
      <c r="Q793" s="19">
        <v>1749988000</v>
      </c>
      <c r="R793" s="101">
        <v>0</v>
      </c>
      <c r="S793" s="20">
        <v>1749988000</v>
      </c>
      <c r="T793" s="41"/>
      <c r="U793" s="446">
        <v>0</v>
      </c>
      <c r="V793" s="266">
        <v>0</v>
      </c>
      <c r="W793" s="266">
        <v>0</v>
      </c>
      <c r="X793" s="266">
        <v>0</v>
      </c>
      <c r="Y793" s="266">
        <f t="shared" si="676"/>
        <v>0</v>
      </c>
      <c r="Z793" s="266">
        <v>0</v>
      </c>
      <c r="AA793" s="266">
        <v>0</v>
      </c>
      <c r="AB793" s="266">
        <v>0</v>
      </c>
      <c r="AC793" s="266">
        <v>0</v>
      </c>
      <c r="AD793" s="266">
        <f t="shared" si="677"/>
        <v>0</v>
      </c>
      <c r="AE793" s="266">
        <f t="shared" si="678"/>
        <v>0</v>
      </c>
      <c r="AF793" s="266">
        <f t="shared" si="679"/>
        <v>1749988000</v>
      </c>
      <c r="AG793" s="18" t="s">
        <v>51</v>
      </c>
      <c r="AH793" s="17" t="s">
        <v>685</v>
      </c>
      <c r="AI793" s="81" t="s">
        <v>57</v>
      </c>
      <c r="AJ793" s="42"/>
      <c r="AK793" s="43"/>
      <c r="AL793" s="46"/>
      <c r="AM793" s="43"/>
      <c r="AN793" t="str">
        <f>CONCATENATE( "OR PRO.CODIGO=",I793)</f>
        <v>OR PRO.CODIGO=30126075</v>
      </c>
      <c r="AO793">
        <f>LEN(I793)</f>
        <v>8</v>
      </c>
      <c r="AP793" t="e">
        <f>VLOOKUP(J793,#REF!,5,FALSE)</f>
        <v>#REF!</v>
      </c>
      <c r="AQ793"/>
      <c r="AR793" t="e">
        <f>VLOOKUP(J793,#REF!,6,FALSE)</f>
        <v>#REF!</v>
      </c>
      <c r="AS793" s="32" t="e">
        <f>VLOOKUP(I793,'convenios 2017'!A$2:O$82,15,FALSE)</f>
        <v>#N/A</v>
      </c>
      <c r="AT793" s="373">
        <f>O793+AD793</f>
        <v>0</v>
      </c>
      <c r="AU793" s="32" t="e">
        <f>VLOOKUP(I793,'convenio 2016'!A$2:N$196,14,FALSE)</f>
        <v>#N/A</v>
      </c>
      <c r="AV793" s="32" t="e">
        <f>VLOOKUP(I793,'convenio 2015'!A$4:M$228,13,FALSE)</f>
        <v>#N/A</v>
      </c>
      <c r="AW793" s="32" t="e">
        <f>VLOOKUP(J793,#REF!,6,FALSE)</f>
        <v>#REF!</v>
      </c>
      <c r="AX793" s="373">
        <f>O793+AD793</f>
        <v>0</v>
      </c>
      <c r="AY793" s="32" t="e">
        <v>#N/A</v>
      </c>
      <c r="AZ793" s="32" t="e">
        <v>#N/A</v>
      </c>
      <c r="BA793" s="377" t="e">
        <v>#N/A</v>
      </c>
      <c r="BB793" s="431"/>
      <c r="BC793" s="32">
        <f>VLOOKUP(J793,'RATE JUNIO '!F$2:K$346,6,FALSE)</f>
        <v>0</v>
      </c>
      <c r="BE793" s="92">
        <f>VLOOKUP(J793,'RATES 30-06-2017'!F$2:K$374,6,FALSE)</f>
        <v>0</v>
      </c>
      <c r="BF793" s="92"/>
      <c r="BG793" s="92" t="e">
        <f>VLOOKUP(J793,Hoja4!C$2:E$268,2,FALSE)</f>
        <v>#N/A</v>
      </c>
      <c r="BH793" s="92" t="e">
        <f>VLOOKUP(J793,Hoja4!C$2:E$268,3,FALSE)</f>
        <v>#N/A</v>
      </c>
      <c r="BI793" s="92"/>
      <c r="BJ793" s="92"/>
    </row>
    <row r="794" spans="1:63" s="32" customFormat="1" ht="15" customHeight="1">
      <c r="A794" s="17">
        <v>31</v>
      </c>
      <c r="B794" s="99">
        <v>0</v>
      </c>
      <c r="C794" s="17" t="s">
        <v>54</v>
      </c>
      <c r="D794" s="18" t="s">
        <v>90</v>
      </c>
      <c r="E794" s="17" t="s">
        <v>617</v>
      </c>
      <c r="F794" s="17" t="s">
        <v>617</v>
      </c>
      <c r="G794" s="18" t="s">
        <v>158</v>
      </c>
      <c r="H794" s="18" t="s">
        <v>528</v>
      </c>
      <c r="I794" s="18">
        <v>30469138</v>
      </c>
      <c r="J794" s="112" t="str">
        <f t="shared" si="681"/>
        <v>30469138-ESTUDIO BÁSICO</v>
      </c>
      <c r="K794" s="442" t="s">
        <v>630</v>
      </c>
      <c r="L794" s="100">
        <v>95000000</v>
      </c>
      <c r="M794" s="19">
        <v>95000000</v>
      </c>
      <c r="N794" s="100">
        <v>0</v>
      </c>
      <c r="O794" s="19">
        <v>0</v>
      </c>
      <c r="P794" s="19">
        <v>49560465</v>
      </c>
      <c r="Q794" s="19">
        <v>45439535</v>
      </c>
      <c r="R794" s="101">
        <v>50000000</v>
      </c>
      <c r="S794" s="20">
        <v>45000000</v>
      </c>
      <c r="T794" s="21">
        <v>0</v>
      </c>
      <c r="U794" s="446">
        <v>0</v>
      </c>
      <c r="V794" s="266">
        <v>0</v>
      </c>
      <c r="W794" s="266">
        <v>0</v>
      </c>
      <c r="X794" s="266">
        <v>0</v>
      </c>
      <c r="Y794" s="266">
        <f t="shared" si="676"/>
        <v>0</v>
      </c>
      <c r="Z794" s="266">
        <v>0</v>
      </c>
      <c r="AA794" s="266">
        <v>0</v>
      </c>
      <c r="AB794" s="266">
        <v>0</v>
      </c>
      <c r="AC794" s="266">
        <v>0</v>
      </c>
      <c r="AD794" s="266">
        <f t="shared" si="677"/>
        <v>0</v>
      </c>
      <c r="AE794" s="266">
        <f t="shared" si="678"/>
        <v>0</v>
      </c>
      <c r="AF794" s="266">
        <f t="shared" si="679"/>
        <v>95000000</v>
      </c>
      <c r="AG794" s="18" t="s">
        <v>51</v>
      </c>
      <c r="AH794" s="17" t="s">
        <v>92</v>
      </c>
      <c r="AI794" s="81" t="s">
        <v>64</v>
      </c>
      <c r="AJ794" s="22" t="s">
        <v>31</v>
      </c>
      <c r="AK794" s="23"/>
      <c r="AL794" s="24"/>
      <c r="AM794" s="23"/>
      <c r="AN794" t="str">
        <f>CONCATENATE( "OR PRO.CODIGO=",I794)</f>
        <v>OR PRO.CODIGO=30469138</v>
      </c>
      <c r="AO794">
        <f>LEN(I794)</f>
        <v>8</v>
      </c>
      <c r="AP794" t="e">
        <f>VLOOKUP(J794,#REF!,5,FALSE)</f>
        <v>#REF!</v>
      </c>
      <c r="AQ794"/>
      <c r="AR794" t="e">
        <f>VLOOKUP(J794,#REF!,6,FALSE)</f>
        <v>#REF!</v>
      </c>
      <c r="AS794" s="32" t="e">
        <f>VLOOKUP(I794,'convenios 2017'!A$2:O$82,15,FALSE)</f>
        <v>#N/A</v>
      </c>
      <c r="AT794" s="373">
        <f>O794+AD794</f>
        <v>0</v>
      </c>
      <c r="AU794" s="32" t="e">
        <f>VLOOKUP(I794,'convenio 2016'!A$2:N$196,14,FALSE)</f>
        <v>#N/A</v>
      </c>
      <c r="AV794" s="32" t="e">
        <f>VLOOKUP(I794,'convenio 2015'!A$4:M$228,13,FALSE)</f>
        <v>#N/A</v>
      </c>
      <c r="AW794" s="32" t="e">
        <f>VLOOKUP(J794,#REF!,6,FALSE)</f>
        <v>#REF!</v>
      </c>
      <c r="AX794" s="373">
        <f>O794+AD794</f>
        <v>0</v>
      </c>
      <c r="AY794" s="32" t="e">
        <v>#N/A</v>
      </c>
      <c r="AZ794" s="32" t="e">
        <v>#N/A</v>
      </c>
      <c r="BA794" s="377" t="e">
        <v>#N/A</v>
      </c>
      <c r="BB794" s="431"/>
      <c r="BC794" s="32" t="e">
        <f>VLOOKUP(J794,'RATE JUNIO '!F$2:K$346,6,FALSE)</f>
        <v>#N/A</v>
      </c>
      <c r="BE794" s="92" t="e">
        <f>VLOOKUP(J794,'RATES 30-06-2017'!F$2:K$374,6,FALSE)</f>
        <v>#N/A</v>
      </c>
      <c r="BF794" s="92"/>
      <c r="BG794" s="92" t="e">
        <f>VLOOKUP(J794,Hoja4!C$2:E$268,2,FALSE)</f>
        <v>#N/A</v>
      </c>
      <c r="BH794" s="92" t="e">
        <f>VLOOKUP(J794,Hoja4!C$2:E$268,3,FALSE)</f>
        <v>#N/A</v>
      </c>
      <c r="BI794" s="92"/>
      <c r="BJ794" s="92"/>
    </row>
    <row r="795" spans="1:63" s="32" customFormat="1" ht="15" customHeight="1">
      <c r="A795" s="17">
        <v>31</v>
      </c>
      <c r="B795" s="99">
        <v>0</v>
      </c>
      <c r="C795" s="17" t="s">
        <v>54</v>
      </c>
      <c r="D795" s="18" t="s">
        <v>90</v>
      </c>
      <c r="E795" s="17" t="s">
        <v>617</v>
      </c>
      <c r="F795" s="17" t="s">
        <v>617</v>
      </c>
      <c r="G795" s="18" t="s">
        <v>120</v>
      </c>
      <c r="H795" s="18" t="s">
        <v>27</v>
      </c>
      <c r="I795" s="18">
        <v>30339322</v>
      </c>
      <c r="J795" s="112" t="str">
        <f>CONCATENATE(I795,"-",H795)</f>
        <v>30339322-EJECUCION</v>
      </c>
      <c r="K795" s="442" t="s">
        <v>631</v>
      </c>
      <c r="L795" s="100">
        <v>2534600000</v>
      </c>
      <c r="M795" s="125">
        <v>2534600000</v>
      </c>
      <c r="N795" s="100">
        <v>0</v>
      </c>
      <c r="O795" s="125">
        <v>0</v>
      </c>
      <c r="P795" s="125">
        <v>100000000</v>
      </c>
      <c r="Q795" s="19">
        <v>2434600000</v>
      </c>
      <c r="R795" s="101">
        <v>100000000</v>
      </c>
      <c r="S795" s="20">
        <v>2434600000</v>
      </c>
      <c r="T795" s="21">
        <v>0</v>
      </c>
      <c r="U795" s="21">
        <v>150402453</v>
      </c>
      <c r="V795" s="266">
        <v>0</v>
      </c>
      <c r="W795" s="266">
        <v>0</v>
      </c>
      <c r="X795" s="266">
        <v>17172800</v>
      </c>
      <c r="Y795" s="266">
        <f t="shared" si="676"/>
        <v>17172800</v>
      </c>
      <c r="Z795" s="266">
        <v>0</v>
      </c>
      <c r="AA795" s="266">
        <v>0</v>
      </c>
      <c r="AB795" s="266">
        <v>0</v>
      </c>
      <c r="AC795" s="266">
        <v>0</v>
      </c>
      <c r="AD795" s="266">
        <f t="shared" si="677"/>
        <v>17172800</v>
      </c>
      <c r="AE795" s="266">
        <f t="shared" si="678"/>
        <v>133229653</v>
      </c>
      <c r="AF795" s="266">
        <f t="shared" si="679"/>
        <v>2384197547</v>
      </c>
      <c r="AG795" s="18" t="s">
        <v>3410</v>
      </c>
      <c r="AH795" s="17" t="s">
        <v>685</v>
      </c>
      <c r="AI795" s="81" t="s">
        <v>30</v>
      </c>
      <c r="AJ795" s="22"/>
      <c r="AK795" s="23"/>
      <c r="AL795" s="24"/>
      <c r="AM795" s="23"/>
      <c r="AN795" t="str">
        <f>CONCATENATE( "OR PRO.CODIGO=",I795)</f>
        <v>OR PRO.CODIGO=30339322</v>
      </c>
      <c r="AO795">
        <f>LEN(I795)</f>
        <v>8</v>
      </c>
      <c r="AP795" t="e">
        <f>VLOOKUP(J795,#REF!,5,FALSE)</f>
        <v>#REF!</v>
      </c>
      <c r="AQ795"/>
      <c r="AR795" t="e">
        <f>VLOOKUP(J795,#REF!,6,FALSE)</f>
        <v>#REF!</v>
      </c>
      <c r="AS795" s="32" t="e">
        <f>VLOOKUP(I795,'convenios 2017'!A$2:O$82,15,FALSE)</f>
        <v>#N/A</v>
      </c>
      <c r="AT795" s="373">
        <f>O795+AD795</f>
        <v>17172800</v>
      </c>
      <c r="AU795" s="32" t="e">
        <f>VLOOKUP(I795,'convenio 2016'!A$2:N$196,14,FALSE)</f>
        <v>#N/A</v>
      </c>
      <c r="AV795" s="32" t="str">
        <f>VLOOKUP(I795,'convenio 2015'!A$4:M$228,13,FALSE)</f>
        <v>en convenio</v>
      </c>
      <c r="AW795" s="32" t="e">
        <f>VLOOKUP(J795,#REF!,6,FALSE)</f>
        <v>#REF!</v>
      </c>
      <c r="AX795" s="373">
        <f>O795+AD795</f>
        <v>17172800</v>
      </c>
      <c r="AY795" s="32" t="e">
        <v>#N/A</v>
      </c>
      <c r="AZ795" s="32">
        <v>686</v>
      </c>
      <c r="BA795" s="377">
        <v>686</v>
      </c>
      <c r="BB795" s="431">
        <v>42096</v>
      </c>
      <c r="BC795" s="32">
        <f>VLOOKUP(J795,'RATE JUNIO '!F$2:K$346,6,FALSE)</f>
        <v>0</v>
      </c>
      <c r="BD795" s="32" t="s">
        <v>3458</v>
      </c>
      <c r="BE795" s="92" t="str">
        <f>VLOOKUP(J795,'RATES 30-06-2017'!F$2:K$374,6,FALSE)</f>
        <v>OT</v>
      </c>
      <c r="BF795" s="92"/>
      <c r="BG795" s="92" t="e">
        <f>VLOOKUP(J795,Hoja4!C$2:E$268,2,FALSE)</f>
        <v>#N/A</v>
      </c>
      <c r="BH795" s="92" t="e">
        <f>VLOOKUP(J795,Hoja4!C$2:E$268,3,FALSE)</f>
        <v>#N/A</v>
      </c>
      <c r="BI795" s="459">
        <v>49371800</v>
      </c>
      <c r="BJ795" s="92"/>
    </row>
    <row r="796" spans="1:63">
      <c r="A796" s="86"/>
      <c r="B796" s="302"/>
      <c r="C796" s="86"/>
      <c r="D796" s="87"/>
      <c r="E796" s="86"/>
      <c r="F796" s="86"/>
      <c r="G796" s="88"/>
      <c r="H796" s="86"/>
      <c r="I796" s="88"/>
      <c r="J796" s="302"/>
      <c r="K796" s="110" t="s">
        <v>66</v>
      </c>
      <c r="L796" s="25">
        <f>SUBTOTAL(9,L791:L795)</f>
        <v>7814780000</v>
      </c>
      <c r="M796" s="111">
        <f>SUBTOTAL(9,M791:M795)</f>
        <v>7814780000</v>
      </c>
      <c r="N796" s="25">
        <v>0</v>
      </c>
      <c r="O796" s="111">
        <f>SUBTOTAL(9,O791:O795)</f>
        <v>0</v>
      </c>
      <c r="P796" s="111">
        <f>SUBTOTAL(9,P791:P795)</f>
        <v>649560465</v>
      </c>
      <c r="Q796" s="109">
        <v>7165219535</v>
      </c>
      <c r="R796" s="25">
        <v>650000000</v>
      </c>
      <c r="S796" s="25">
        <v>7164780000</v>
      </c>
      <c r="T796" s="25">
        <v>0</v>
      </c>
      <c r="U796" s="111">
        <f t="shared" ref="U796:AF796" si="682">SUBTOTAL(9,U791:U795)</f>
        <v>150402453</v>
      </c>
      <c r="V796" s="111">
        <f t="shared" si="682"/>
        <v>0</v>
      </c>
      <c r="W796" s="111">
        <f t="shared" si="682"/>
        <v>0</v>
      </c>
      <c r="X796" s="111">
        <f t="shared" si="682"/>
        <v>17172800</v>
      </c>
      <c r="Y796" s="111">
        <f t="shared" si="682"/>
        <v>17172800</v>
      </c>
      <c r="Z796" s="111">
        <f t="shared" si="682"/>
        <v>0</v>
      </c>
      <c r="AA796" s="111">
        <f t="shared" si="682"/>
        <v>0</v>
      </c>
      <c r="AB796" s="111">
        <f t="shared" si="682"/>
        <v>0</v>
      </c>
      <c r="AC796" s="111">
        <f t="shared" si="682"/>
        <v>0</v>
      </c>
      <c r="AD796" s="111">
        <f t="shared" si="682"/>
        <v>17172800</v>
      </c>
      <c r="AE796" s="111">
        <f t="shared" si="682"/>
        <v>133229653</v>
      </c>
      <c r="AF796" s="111">
        <f t="shared" si="682"/>
        <v>7664377547</v>
      </c>
      <c r="AG796" s="88"/>
      <c r="AH796" s="86"/>
      <c r="AI796" s="257"/>
      <c r="AK796" s="23"/>
      <c r="AL796" s="24"/>
      <c r="AM796" s="23"/>
      <c r="AN796" s="92"/>
      <c r="AO796" s="92"/>
      <c r="AP796" s="92"/>
      <c r="AQ796" s="92"/>
      <c r="AR796" s="92"/>
      <c r="AS796" s="92"/>
      <c r="AT796" s="92"/>
      <c r="AU796" s="92"/>
      <c r="AV796" s="92"/>
      <c r="AW796" s="92"/>
      <c r="AX796" s="92"/>
      <c r="AZ796" s="32" t="s">
        <v>3142</v>
      </c>
    </row>
    <row r="797" spans="1:63" ht="12" customHeight="1">
      <c r="A797" s="86"/>
      <c r="B797" s="302"/>
      <c r="C797" s="86"/>
      <c r="D797" s="87"/>
      <c r="E797" s="86"/>
      <c r="F797" s="86"/>
      <c r="G797" s="88"/>
      <c r="H797" s="86"/>
      <c r="I797" s="88"/>
      <c r="J797" s="302"/>
      <c r="K797" s="303"/>
      <c r="L797" s="302"/>
      <c r="M797" s="86"/>
      <c r="N797" s="302"/>
      <c r="O797" s="86"/>
      <c r="P797" s="86"/>
      <c r="R797" s="302"/>
      <c r="S797" s="302"/>
      <c r="T797" s="302"/>
      <c r="U797" s="302"/>
      <c r="V797" s="122"/>
      <c r="W797" s="122"/>
      <c r="X797" s="122"/>
      <c r="Y797" s="122"/>
      <c r="Z797" s="122"/>
      <c r="AA797" s="122"/>
      <c r="AB797" s="122"/>
      <c r="AC797" s="122"/>
      <c r="AD797" s="122"/>
      <c r="AE797" s="122"/>
      <c r="AF797" s="122"/>
      <c r="AG797" s="88"/>
      <c r="AH797" s="86"/>
      <c r="AI797" s="257"/>
      <c r="AK797" s="23"/>
      <c r="AL797" s="24"/>
      <c r="AM797" s="23"/>
      <c r="AZ797" s="32" t="s">
        <v>3142</v>
      </c>
    </row>
    <row r="798" spans="1:63" ht="19.5">
      <c r="A798" s="86"/>
      <c r="B798" s="302"/>
      <c r="C798" s="86"/>
      <c r="D798" s="87"/>
      <c r="E798" s="86"/>
      <c r="F798" s="86"/>
      <c r="G798" s="88"/>
      <c r="H798" s="86"/>
      <c r="I798" s="88"/>
      <c r="J798" s="302"/>
      <c r="K798" s="260" t="s">
        <v>632</v>
      </c>
      <c r="L798" s="33">
        <f>L796+L788+L782</f>
        <v>13199204000</v>
      </c>
      <c r="M798" s="111">
        <f>M796+M788+M782</f>
        <v>13999524937</v>
      </c>
      <c r="N798" s="33">
        <v>5812096141</v>
      </c>
      <c r="O798" s="111">
        <f>O796+O788+O782</f>
        <v>969523762</v>
      </c>
      <c r="P798" s="111">
        <f>P796+P788+P782</f>
        <v>4121687000</v>
      </c>
      <c r="Q798" s="111">
        <v>8668352535</v>
      </c>
      <c r="R798" s="33">
        <v>4121687000</v>
      </c>
      <c r="S798" s="33">
        <v>12443986859</v>
      </c>
      <c r="T798" s="33">
        <v>0</v>
      </c>
      <c r="U798" s="111">
        <f t="shared" ref="U798:AF798" si="683">U796+U788+U782</f>
        <v>3956260079</v>
      </c>
      <c r="V798" s="111">
        <f t="shared" si="683"/>
        <v>211979448</v>
      </c>
      <c r="W798" s="111">
        <f t="shared" si="683"/>
        <v>0</v>
      </c>
      <c r="X798" s="111">
        <f t="shared" si="683"/>
        <v>205964774</v>
      </c>
      <c r="Y798" s="111">
        <f t="shared" si="683"/>
        <v>417944222</v>
      </c>
      <c r="Z798" s="111">
        <f t="shared" si="683"/>
        <v>0</v>
      </c>
      <c r="AA798" s="111">
        <f t="shared" si="683"/>
        <v>104495438</v>
      </c>
      <c r="AB798" s="111">
        <f t="shared" si="683"/>
        <v>407610092</v>
      </c>
      <c r="AC798" s="111">
        <f t="shared" si="683"/>
        <v>91773669</v>
      </c>
      <c r="AD798" s="111">
        <f t="shared" si="683"/>
        <v>1021823421</v>
      </c>
      <c r="AE798" s="111">
        <f t="shared" si="683"/>
        <v>2934436658</v>
      </c>
      <c r="AF798" s="111">
        <f t="shared" si="683"/>
        <v>9073741096</v>
      </c>
      <c r="AG798" s="88"/>
      <c r="AH798" s="86"/>
      <c r="AI798" s="257"/>
      <c r="AK798" s="23"/>
      <c r="AL798" s="24"/>
      <c r="AM798" s="23"/>
      <c r="AN798" s="92"/>
      <c r="AO798" s="92"/>
      <c r="AP798" s="92"/>
      <c r="AQ798" s="92"/>
      <c r="AR798" s="92"/>
      <c r="AS798" s="92"/>
      <c r="AT798" s="92"/>
      <c r="AU798" s="92"/>
      <c r="AV798" s="92"/>
      <c r="AW798" s="92"/>
      <c r="AX798" s="92"/>
      <c r="AZ798" s="32" t="s">
        <v>3142</v>
      </c>
    </row>
    <row r="799" spans="1:63" s="86" customFormat="1" ht="5.25" customHeight="1">
      <c r="D799" s="87"/>
      <c r="G799" s="88"/>
      <c r="I799" s="88"/>
      <c r="K799" s="89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  <c r="AA799" s="78"/>
      <c r="AB799" s="78"/>
      <c r="AC799" s="78"/>
      <c r="AD799" s="78"/>
      <c r="AE799" s="78"/>
      <c r="AF799" s="78"/>
      <c r="AG799" s="88"/>
      <c r="AI799" s="257"/>
      <c r="AK799" s="79"/>
      <c r="AL799" s="75"/>
      <c r="AM799" s="79"/>
      <c r="AZ799" s="32" t="s">
        <v>3142</v>
      </c>
      <c r="BA799" s="87"/>
      <c r="BB799" s="432"/>
    </row>
    <row r="800" spans="1:63" ht="27">
      <c r="A800" s="67"/>
      <c r="B800" s="69"/>
      <c r="C800" s="67"/>
      <c r="D800" s="67"/>
      <c r="E800" s="67"/>
      <c r="F800" s="67"/>
      <c r="G800" s="67"/>
      <c r="H800" s="67"/>
      <c r="I800" s="285"/>
      <c r="J800" s="69"/>
      <c r="K800" s="262" t="s">
        <v>633</v>
      </c>
      <c r="L800" s="69"/>
      <c r="M800" s="67"/>
      <c r="N800" s="69"/>
      <c r="O800" s="67"/>
      <c r="P800" s="124"/>
      <c r="Q800" s="69"/>
      <c r="R800" s="69"/>
      <c r="S800" s="69"/>
      <c r="T800" s="69"/>
      <c r="U800" s="68"/>
      <c r="V800" s="124"/>
      <c r="W800" s="124"/>
      <c r="X800" s="124"/>
      <c r="Y800" s="124"/>
      <c r="Z800" s="124"/>
      <c r="AA800" s="124"/>
      <c r="AB800" s="124"/>
      <c r="AC800" s="124"/>
      <c r="AD800" s="124"/>
      <c r="AE800" s="124"/>
      <c r="AF800" s="124"/>
      <c r="AG800" s="285"/>
      <c r="AH800" s="67"/>
      <c r="AI800" s="68"/>
      <c r="AK800" s="23"/>
      <c r="AL800" s="24"/>
      <c r="AM800" s="23"/>
      <c r="AZ800" s="32" t="s">
        <v>3142</v>
      </c>
    </row>
    <row r="801" spans="1:63" ht="12.75" customHeight="1">
      <c r="A801" s="86"/>
      <c r="C801" s="86"/>
      <c r="D801" s="87"/>
      <c r="E801" s="86"/>
      <c r="F801" s="86"/>
      <c r="G801" s="88"/>
      <c r="H801" s="86"/>
      <c r="I801" s="88"/>
      <c r="K801" s="59" t="s">
        <v>22</v>
      </c>
      <c r="M801" s="86"/>
      <c r="O801" s="86"/>
      <c r="P801" s="86"/>
      <c r="Q801" s="302"/>
      <c r="U801"/>
      <c r="V801" s="122"/>
      <c r="W801" s="122"/>
      <c r="X801" s="122"/>
      <c r="Y801" s="122"/>
      <c r="Z801" s="122"/>
      <c r="AA801" s="122"/>
      <c r="AB801" s="122"/>
      <c r="AC801" s="122"/>
      <c r="AD801" s="122"/>
      <c r="AE801" s="122"/>
      <c r="AF801" s="122"/>
      <c r="AG801" s="88"/>
      <c r="AH801" s="86"/>
      <c r="AI801" s="257"/>
      <c r="AK801" s="23"/>
      <c r="AL801" s="24"/>
      <c r="AM801" s="23"/>
      <c r="AZ801" s="32" t="s">
        <v>3142</v>
      </c>
    </row>
    <row r="802" spans="1:63" s="32" customFormat="1" ht="13.7" customHeight="1">
      <c r="A802" s="17">
        <v>33</v>
      </c>
      <c r="B802" s="99">
        <v>0</v>
      </c>
      <c r="C802" s="17" t="s">
        <v>23</v>
      </c>
      <c r="D802" s="18" t="s">
        <v>62</v>
      </c>
      <c r="E802" s="17" t="s">
        <v>634</v>
      </c>
      <c r="F802" s="17" t="s">
        <v>634</v>
      </c>
      <c r="G802" s="18" t="s">
        <v>635</v>
      </c>
      <c r="H802" s="18" t="s">
        <v>27</v>
      </c>
      <c r="I802" s="18">
        <v>30126939</v>
      </c>
      <c r="J802" s="112" t="str">
        <f t="shared" ref="J802:J820" si="684">CONCATENATE(I802,"-",H802)</f>
        <v>30126939-EJECUCION</v>
      </c>
      <c r="K802" s="442" t="s">
        <v>636</v>
      </c>
      <c r="L802" s="100">
        <v>800000000</v>
      </c>
      <c r="M802" s="19">
        <v>815061991</v>
      </c>
      <c r="N802" s="100">
        <v>586920000</v>
      </c>
      <c r="O802" s="19">
        <v>583417436</v>
      </c>
      <c r="P802" s="19">
        <v>213080000</v>
      </c>
      <c r="Q802" s="19">
        <v>119472000</v>
      </c>
      <c r="R802" s="101">
        <v>100000000</v>
      </c>
      <c r="S802" s="20">
        <v>113080000</v>
      </c>
      <c r="T802" s="21">
        <v>0</v>
      </c>
      <c r="U802" s="21">
        <v>231644555</v>
      </c>
      <c r="V802" s="266">
        <v>0</v>
      </c>
      <c r="W802" s="266">
        <v>0</v>
      </c>
      <c r="X802" s="266">
        <v>0</v>
      </c>
      <c r="Y802" s="266">
        <f t="shared" ref="Y802:Y820" si="685">V802+W802+X802</f>
        <v>0</v>
      </c>
      <c r="Z802" s="266">
        <v>0</v>
      </c>
      <c r="AA802" s="266">
        <v>0</v>
      </c>
      <c r="AB802" s="266">
        <v>22527697</v>
      </c>
      <c r="AC802" s="266">
        <v>0</v>
      </c>
      <c r="AD802" s="266">
        <f t="shared" ref="AD802:AD820" si="686">V802+W802+X802+Z802+AA802+AB802+AC802</f>
        <v>22527697</v>
      </c>
      <c r="AE802" s="266">
        <f t="shared" ref="AE802:AE820" si="687">U802-AD802</f>
        <v>209116858</v>
      </c>
      <c r="AF802" s="266">
        <f t="shared" ref="AF802:AF820" si="688">M802-(O802+U802)</f>
        <v>0</v>
      </c>
      <c r="AG802" s="18" t="s">
        <v>3419</v>
      </c>
      <c r="AH802" s="17" t="s">
        <v>685</v>
      </c>
      <c r="AI802" s="81" t="s">
        <v>155</v>
      </c>
      <c r="AJ802" s="22" t="s">
        <v>31</v>
      </c>
      <c r="AK802" s="23"/>
      <c r="AL802" s="24"/>
      <c r="AM802" s="23" t="s">
        <v>45</v>
      </c>
      <c r="AN802" t="str">
        <f t="shared" ref="AN802:AN820" si="689">CONCATENATE( "OR PRO.CODIGO=",I802)</f>
        <v>OR PRO.CODIGO=30126939</v>
      </c>
      <c r="AO802">
        <f t="shared" ref="AO802:AO820" si="690">LEN(I802)</f>
        <v>8</v>
      </c>
      <c r="AP802" t="e">
        <f>VLOOKUP(J802,#REF!,5,FALSE)</f>
        <v>#REF!</v>
      </c>
      <c r="AQ802"/>
      <c r="AR802" t="e">
        <f>VLOOKUP(J802,#REF!,6,FALSE)</f>
        <v>#REF!</v>
      </c>
      <c r="AS802" s="32" t="e">
        <f>VLOOKUP(I802,'convenios 2017'!A$2:O$82,15,FALSE)</f>
        <v>#N/A</v>
      </c>
      <c r="AT802" s="373">
        <f t="shared" ref="AT802:AT820" si="691">O802+AD802</f>
        <v>605945133</v>
      </c>
      <c r="AU802" s="32" t="e">
        <f>VLOOKUP(I802,'convenio 2016'!A$2:N$196,14,FALSE)</f>
        <v>#N/A</v>
      </c>
      <c r="AV802" s="32" t="e">
        <f>VLOOKUP(I802,'convenio 2015'!A$4:M$228,13,FALSE)</f>
        <v>#N/A</v>
      </c>
      <c r="AW802" s="32" t="e">
        <f>VLOOKUP(J802,#REF!,6,FALSE)</f>
        <v>#REF!</v>
      </c>
      <c r="AX802" s="373">
        <f t="shared" ref="AX802:AX820" si="692">O802+AD802</f>
        <v>605945133</v>
      </c>
      <c r="AY802" s="32" t="e">
        <v>#N/A</v>
      </c>
      <c r="AZ802" s="32" t="e">
        <v>#N/A</v>
      </c>
      <c r="BA802" s="377" t="e">
        <v>#N/A</v>
      </c>
      <c r="BB802" s="431"/>
      <c r="BC802" s="32">
        <f>VLOOKUP(J802,'RATE JUNIO '!F$2:K$346,6,FALSE)</f>
        <v>0</v>
      </c>
      <c r="BD802" s="32" t="s">
        <v>3458</v>
      </c>
      <c r="BE802" s="92">
        <f>VLOOKUP(J802,'RATES 30-06-2017'!F$2:K$374,6,FALSE)</f>
        <v>0</v>
      </c>
      <c r="BF802" s="92"/>
      <c r="BG802" s="92" t="str">
        <f>VLOOKUP(J802,Hoja4!C$2:E$268,2,FALSE)</f>
        <v>LIBRE</v>
      </c>
      <c r="BH802" s="92">
        <f>VLOOKUP(J802,Hoja4!C$2:E$268,3,FALSE)</f>
        <v>33</v>
      </c>
      <c r="BI802" s="92"/>
      <c r="BJ802" s="92"/>
      <c r="BK802" s="32">
        <f>VLOOKUP(J802,RATES!F$2:K$309,6,FALSE)</f>
        <v>0</v>
      </c>
    </row>
    <row r="803" spans="1:63" s="32" customFormat="1" ht="13.7" customHeight="1">
      <c r="A803" s="17">
        <v>33</v>
      </c>
      <c r="B803" s="99">
        <v>0</v>
      </c>
      <c r="C803" s="17" t="s">
        <v>23</v>
      </c>
      <c r="D803" s="18" t="s">
        <v>313</v>
      </c>
      <c r="E803" s="17" t="s">
        <v>634</v>
      </c>
      <c r="F803" s="17" t="s">
        <v>634</v>
      </c>
      <c r="G803" s="18" t="s">
        <v>576</v>
      </c>
      <c r="H803" s="18" t="s">
        <v>27</v>
      </c>
      <c r="I803" s="18">
        <v>30135459</v>
      </c>
      <c r="J803" s="112" t="str">
        <f t="shared" si="684"/>
        <v>30135459-EJECUCION</v>
      </c>
      <c r="K803" s="442" t="s">
        <v>3353</v>
      </c>
      <c r="L803" s="100">
        <v>800000000</v>
      </c>
      <c r="M803" s="19">
        <v>868733901</v>
      </c>
      <c r="N803" s="100">
        <v>548700000</v>
      </c>
      <c r="O803" s="19">
        <v>548700000</v>
      </c>
      <c r="P803" s="19">
        <v>259932198</v>
      </c>
      <c r="Q803" s="19">
        <v>108839000</v>
      </c>
      <c r="R803" s="101">
        <v>150000000</v>
      </c>
      <c r="S803" s="20">
        <v>101300000</v>
      </c>
      <c r="T803" s="21">
        <v>0</v>
      </c>
      <c r="U803" s="21">
        <v>320033901</v>
      </c>
      <c r="V803" s="266">
        <v>0</v>
      </c>
      <c r="W803" s="266">
        <v>28666099</v>
      </c>
      <c r="X803" s="266">
        <v>0</v>
      </c>
      <c r="Y803" s="266">
        <f t="shared" si="685"/>
        <v>28666099</v>
      </c>
      <c r="Z803" s="266">
        <v>0</v>
      </c>
      <c r="AA803" s="266">
        <v>218934532</v>
      </c>
      <c r="AB803" s="266">
        <v>11238369</v>
      </c>
      <c r="AC803" s="266">
        <v>0</v>
      </c>
      <c r="AD803" s="266">
        <f t="shared" si="686"/>
        <v>258839000</v>
      </c>
      <c r="AE803" s="266">
        <f t="shared" si="687"/>
        <v>61194901</v>
      </c>
      <c r="AF803" s="266">
        <f t="shared" si="688"/>
        <v>0</v>
      </c>
      <c r="AG803" s="18" t="s">
        <v>3419</v>
      </c>
      <c r="AH803" s="17" t="s">
        <v>685</v>
      </c>
      <c r="AI803" s="81" t="s">
        <v>155</v>
      </c>
      <c r="AJ803" s="22" t="s">
        <v>31</v>
      </c>
      <c r="AK803" s="23"/>
      <c r="AL803" s="24"/>
      <c r="AM803" s="23" t="s">
        <v>45</v>
      </c>
      <c r="AN803" t="str">
        <f t="shared" si="689"/>
        <v>OR PRO.CODIGO=30135459</v>
      </c>
      <c r="AO803">
        <f t="shared" si="690"/>
        <v>8</v>
      </c>
      <c r="AP803" t="e">
        <f>VLOOKUP(J803,#REF!,5,FALSE)</f>
        <v>#REF!</v>
      </c>
      <c r="AQ803"/>
      <c r="AR803" t="e">
        <f>VLOOKUP(J803,#REF!,6,FALSE)</f>
        <v>#REF!</v>
      </c>
      <c r="AS803" s="32" t="e">
        <f>VLOOKUP(I803,'convenios 2017'!A$2:O$82,15,FALSE)</f>
        <v>#N/A</v>
      </c>
      <c r="AT803" s="373">
        <f t="shared" si="691"/>
        <v>807539000</v>
      </c>
      <c r="AU803" s="32" t="e">
        <f>VLOOKUP(I803,'convenio 2016'!A$2:N$196,14,FALSE)</f>
        <v>#N/A</v>
      </c>
      <c r="AV803" s="32" t="str">
        <f>VLOOKUP(I803,'convenio 2015'!A$4:M$228,13,FALSE)</f>
        <v>en convenio</v>
      </c>
      <c r="AW803" s="32" t="e">
        <f>VLOOKUP(J803,#REF!,6,FALSE)</f>
        <v>#REF!</v>
      </c>
      <c r="AX803" s="373">
        <f t="shared" si="692"/>
        <v>807539000</v>
      </c>
      <c r="AY803" s="32" t="e">
        <v>#N/A</v>
      </c>
      <c r="AZ803" s="32">
        <v>142</v>
      </c>
      <c r="BA803" s="377">
        <v>142</v>
      </c>
      <c r="BB803" s="431">
        <v>42292</v>
      </c>
      <c r="BC803" s="32">
        <f>VLOOKUP(J803,'RATE JUNIO '!F$2:K$346,6,FALSE)</f>
        <v>0</v>
      </c>
      <c r="BD803" s="32" t="s">
        <v>3458</v>
      </c>
      <c r="BE803" s="92">
        <f>VLOOKUP(J803,'RATES 30-06-2017'!F$2:K$374,6,FALSE)</f>
        <v>0</v>
      </c>
      <c r="BF803" s="92"/>
      <c r="BG803" s="92" t="str">
        <f>VLOOKUP(J803,Hoja4!C$2:E$268,2,FALSE)</f>
        <v>LIBRE</v>
      </c>
      <c r="BH803" s="92">
        <f>VLOOKUP(J803,Hoja4!C$2:E$268,3,FALSE)</f>
        <v>33</v>
      </c>
      <c r="BI803" s="92"/>
      <c r="BJ803" s="92"/>
      <c r="BK803" s="32">
        <f>VLOOKUP(J803,RATES!F$2:K$309,6,FALSE)</f>
        <v>0</v>
      </c>
    </row>
    <row r="804" spans="1:63" s="32" customFormat="1" ht="13.7" customHeight="1">
      <c r="A804" s="17">
        <v>33</v>
      </c>
      <c r="B804" s="99">
        <v>0</v>
      </c>
      <c r="C804" s="17" t="s">
        <v>23</v>
      </c>
      <c r="D804" s="18" t="s">
        <v>579</v>
      </c>
      <c r="E804" s="17" t="s">
        <v>634</v>
      </c>
      <c r="F804" s="17" t="s">
        <v>634</v>
      </c>
      <c r="G804" s="18" t="s">
        <v>584</v>
      </c>
      <c r="H804" s="18" t="s">
        <v>27</v>
      </c>
      <c r="I804" s="18">
        <v>30136317</v>
      </c>
      <c r="J804" s="112" t="str">
        <f t="shared" si="684"/>
        <v>30136317-EJECUCION</v>
      </c>
      <c r="K804" s="442" t="s">
        <v>638</v>
      </c>
      <c r="L804" s="100">
        <v>191000000</v>
      </c>
      <c r="M804" s="19">
        <v>191000000</v>
      </c>
      <c r="N804" s="100">
        <v>47750000</v>
      </c>
      <c r="O804" s="19">
        <v>47750000</v>
      </c>
      <c r="P804" s="19">
        <v>80000000</v>
      </c>
      <c r="Q804" s="19">
        <v>63250000</v>
      </c>
      <c r="R804" s="101">
        <v>80000000</v>
      </c>
      <c r="S804" s="20">
        <v>63250000</v>
      </c>
      <c r="T804" s="21">
        <v>0</v>
      </c>
      <c r="U804" s="21">
        <v>94925000</v>
      </c>
      <c r="V804" s="266">
        <v>0</v>
      </c>
      <c r="W804" s="266">
        <v>0</v>
      </c>
      <c r="X804" s="266">
        <v>0</v>
      </c>
      <c r="Y804" s="266">
        <f t="shared" si="685"/>
        <v>0</v>
      </c>
      <c r="Z804" s="266">
        <v>0</v>
      </c>
      <c r="AA804" s="266">
        <v>0</v>
      </c>
      <c r="AB804" s="266">
        <v>0</v>
      </c>
      <c r="AC804" s="266">
        <v>0</v>
      </c>
      <c r="AD804" s="266">
        <f t="shared" si="686"/>
        <v>0</v>
      </c>
      <c r="AE804" s="266">
        <f t="shared" si="687"/>
        <v>94925000</v>
      </c>
      <c r="AF804" s="266">
        <f t="shared" si="688"/>
        <v>48325000</v>
      </c>
      <c r="AG804" s="18" t="s">
        <v>3419</v>
      </c>
      <c r="AH804" s="17" t="s">
        <v>685</v>
      </c>
      <c r="AI804" s="81" t="s">
        <v>155</v>
      </c>
      <c r="AJ804" s="22" t="s">
        <v>31</v>
      </c>
      <c r="AK804" s="23"/>
      <c r="AL804" s="24"/>
      <c r="AM804" s="23" t="s">
        <v>45</v>
      </c>
      <c r="AN804" t="str">
        <f t="shared" si="689"/>
        <v>OR PRO.CODIGO=30136317</v>
      </c>
      <c r="AO804">
        <f t="shared" si="690"/>
        <v>8</v>
      </c>
      <c r="AP804" t="e">
        <f>VLOOKUP(J804,#REF!,5,FALSE)</f>
        <v>#REF!</v>
      </c>
      <c r="AQ804"/>
      <c r="AR804" t="e">
        <f>VLOOKUP(J804,#REF!,6,FALSE)</f>
        <v>#REF!</v>
      </c>
      <c r="AS804" s="32" t="e">
        <f>VLOOKUP(I804,'convenios 2017'!A$2:O$82,15,FALSE)</f>
        <v>#N/A</v>
      </c>
      <c r="AT804" s="373">
        <f t="shared" si="691"/>
        <v>47750000</v>
      </c>
      <c r="AU804" s="32" t="str">
        <f>VLOOKUP(I804,'convenio 2016'!A$2:N$196,14,FALSE)</f>
        <v>toma razon</v>
      </c>
      <c r="AV804" s="32" t="e">
        <f>VLOOKUP(I804,'convenio 2015'!A$4:M$228,13,FALSE)</f>
        <v>#N/A</v>
      </c>
      <c r="AW804" s="32" t="e">
        <f>VLOOKUP(J804,#REF!,6,FALSE)</f>
        <v>#REF!</v>
      </c>
      <c r="AX804" s="373">
        <f t="shared" si="692"/>
        <v>47750000</v>
      </c>
      <c r="AY804" s="32" t="s">
        <v>2408</v>
      </c>
      <c r="AZ804" s="32" t="s">
        <v>1883</v>
      </c>
      <c r="BA804" s="377">
        <v>219</v>
      </c>
      <c r="BB804" s="431">
        <v>42417</v>
      </c>
      <c r="BC804" s="32">
        <f>VLOOKUP(J804,'RATE JUNIO '!F$2:K$346,6,FALSE)</f>
        <v>0</v>
      </c>
      <c r="BD804" s="32" t="s">
        <v>3458</v>
      </c>
      <c r="BE804" s="92">
        <f>VLOOKUP(J804,'RATES 30-06-2017'!F$2:K$374,6,FALSE)</f>
        <v>0</v>
      </c>
      <c r="BF804" s="92"/>
      <c r="BG804" s="92" t="str">
        <f>VLOOKUP(J804,Hoja4!C$2:E$268,2,FALSE)</f>
        <v>LIBRE</v>
      </c>
      <c r="BH804" s="92">
        <f>VLOOKUP(J804,Hoja4!C$2:E$268,3,FALSE)</f>
        <v>33</v>
      </c>
      <c r="BI804" s="92"/>
      <c r="BJ804" s="92"/>
      <c r="BK804" s="32">
        <f>VLOOKUP(J804,RATES!F$2:K$309,6,FALSE)</f>
        <v>0</v>
      </c>
    </row>
    <row r="805" spans="1:63" s="32" customFormat="1" ht="13.7" customHeight="1">
      <c r="A805" s="17">
        <v>33</v>
      </c>
      <c r="B805" s="99">
        <v>0</v>
      </c>
      <c r="C805" s="17" t="s">
        <v>23</v>
      </c>
      <c r="D805" s="18" t="s">
        <v>90</v>
      </c>
      <c r="E805" s="17" t="s">
        <v>634</v>
      </c>
      <c r="F805" s="17" t="s">
        <v>634</v>
      </c>
      <c r="G805" s="18" t="s">
        <v>156</v>
      </c>
      <c r="H805" s="18" t="s">
        <v>27</v>
      </c>
      <c r="I805" s="18">
        <v>30136293</v>
      </c>
      <c r="J805" s="112" t="str">
        <f t="shared" si="684"/>
        <v>30136293-EJECUCION</v>
      </c>
      <c r="K805" s="442" t="s">
        <v>3364</v>
      </c>
      <c r="L805" s="100">
        <v>500000000</v>
      </c>
      <c r="M805" s="19">
        <v>500000000</v>
      </c>
      <c r="N805" s="100">
        <v>243360000</v>
      </c>
      <c r="O805" s="19">
        <v>249111000</v>
      </c>
      <c r="P805" s="19">
        <v>134000000</v>
      </c>
      <c r="Q805" s="19">
        <v>200889000</v>
      </c>
      <c r="R805" s="101">
        <v>50000000</v>
      </c>
      <c r="S805" s="20">
        <v>206640000</v>
      </c>
      <c r="T805" s="21">
        <v>0</v>
      </c>
      <c r="U805" s="21">
        <v>155374550</v>
      </c>
      <c r="V805" s="266">
        <v>0</v>
      </c>
      <c r="W805" s="266">
        <v>0</v>
      </c>
      <c r="X805" s="266">
        <v>0</v>
      </c>
      <c r="Y805" s="266">
        <f t="shared" si="685"/>
        <v>0</v>
      </c>
      <c r="Z805" s="266">
        <v>0</v>
      </c>
      <c r="AA805" s="266">
        <v>50781690</v>
      </c>
      <c r="AB805" s="266">
        <v>23222999</v>
      </c>
      <c r="AC805" s="266">
        <v>0</v>
      </c>
      <c r="AD805" s="266">
        <f t="shared" si="686"/>
        <v>74004689</v>
      </c>
      <c r="AE805" s="266">
        <f t="shared" si="687"/>
        <v>81369861</v>
      </c>
      <c r="AF805" s="266">
        <f t="shared" si="688"/>
        <v>95514450</v>
      </c>
      <c r="AG805" s="18" t="s">
        <v>3419</v>
      </c>
      <c r="AH805" s="17" t="s">
        <v>685</v>
      </c>
      <c r="AI805" s="81" t="s">
        <v>155</v>
      </c>
      <c r="AJ805" s="22" t="s">
        <v>31</v>
      </c>
      <c r="AK805" s="23"/>
      <c r="AL805" s="24"/>
      <c r="AM805" s="23" t="s">
        <v>45</v>
      </c>
      <c r="AN805" t="str">
        <f t="shared" si="689"/>
        <v>OR PRO.CODIGO=30136293</v>
      </c>
      <c r="AO805">
        <f t="shared" si="690"/>
        <v>8</v>
      </c>
      <c r="AP805" t="e">
        <f>VLOOKUP(J805,#REF!,5,FALSE)</f>
        <v>#REF!</v>
      </c>
      <c r="AQ805"/>
      <c r="AR805" t="e">
        <f>VLOOKUP(J805,#REF!,6,FALSE)</f>
        <v>#REF!</v>
      </c>
      <c r="AS805" s="32" t="e">
        <f>VLOOKUP(I805,'convenios 2017'!A$2:O$82,15,FALSE)</f>
        <v>#N/A</v>
      </c>
      <c r="AT805" s="373">
        <f t="shared" si="691"/>
        <v>323115689</v>
      </c>
      <c r="AU805" s="32" t="e">
        <f>VLOOKUP(I805,'convenio 2016'!A$2:N$196,14,FALSE)</f>
        <v>#N/A</v>
      </c>
      <c r="AV805" s="32" t="e">
        <f>VLOOKUP(I805,'convenio 2015'!A$4:M$228,13,FALSE)</f>
        <v>#N/A</v>
      </c>
      <c r="AW805" s="32" t="e">
        <f>VLOOKUP(J805,#REF!,6,FALSE)</f>
        <v>#REF!</v>
      </c>
      <c r="AX805" s="373">
        <f t="shared" si="692"/>
        <v>323115689</v>
      </c>
      <c r="AY805" s="32" t="e">
        <v>#N/A</v>
      </c>
      <c r="AZ805" s="32" t="e">
        <v>#N/A</v>
      </c>
      <c r="BA805" s="377" t="e">
        <v>#N/A</v>
      </c>
      <c r="BB805" s="431"/>
      <c r="BC805" s="32">
        <f>VLOOKUP(J805,'RATE JUNIO '!F$2:K$346,6,FALSE)</f>
        <v>0</v>
      </c>
      <c r="BD805" s="32" t="s">
        <v>3458</v>
      </c>
      <c r="BE805" s="92">
        <f>VLOOKUP(J805,'RATES 30-06-2017'!F$2:K$374,6,FALSE)</f>
        <v>0</v>
      </c>
      <c r="BF805" s="92"/>
      <c r="BG805" s="92" t="str">
        <f>VLOOKUP(J805,Hoja4!C$2:E$268,2,FALSE)</f>
        <v>LIBRE</v>
      </c>
      <c r="BH805" s="92">
        <f>VLOOKUP(J805,Hoja4!C$2:E$268,3,FALSE)</f>
        <v>33</v>
      </c>
      <c r="BI805" s="92"/>
      <c r="BJ805" s="92"/>
      <c r="BK805" s="32">
        <f>VLOOKUP(J805,RATES!F$2:K$309,6,FALSE)</f>
        <v>0</v>
      </c>
    </row>
    <row r="806" spans="1:63" s="32" customFormat="1" ht="13.7" customHeight="1">
      <c r="A806" s="17">
        <v>33</v>
      </c>
      <c r="B806" s="99">
        <v>0</v>
      </c>
      <c r="C806" s="17" t="s">
        <v>23</v>
      </c>
      <c r="D806" s="18" t="s">
        <v>579</v>
      </c>
      <c r="E806" s="17" t="s">
        <v>634</v>
      </c>
      <c r="F806" s="17" t="s">
        <v>634</v>
      </c>
      <c r="G806" s="18" t="s">
        <v>584</v>
      </c>
      <c r="H806" s="18" t="s">
        <v>27</v>
      </c>
      <c r="I806" s="18">
        <v>30137060</v>
      </c>
      <c r="J806" s="112" t="str">
        <f t="shared" si="684"/>
        <v>30137060-EJECUCION</v>
      </c>
      <c r="K806" s="442" t="s">
        <v>640</v>
      </c>
      <c r="L806" s="100">
        <v>2332740000</v>
      </c>
      <c r="M806" s="19">
        <v>2332740000</v>
      </c>
      <c r="N806" s="100">
        <v>833185000</v>
      </c>
      <c r="O806" s="19">
        <v>787041682</v>
      </c>
      <c r="P806" s="19">
        <v>530000000</v>
      </c>
      <c r="Q806" s="19">
        <v>1445698318</v>
      </c>
      <c r="R806" s="101">
        <v>100000000</v>
      </c>
      <c r="S806" s="20">
        <v>1399555000</v>
      </c>
      <c r="T806" s="21">
        <v>0</v>
      </c>
      <c r="U806" s="21">
        <v>796080995</v>
      </c>
      <c r="V806" s="266">
        <v>0</v>
      </c>
      <c r="W806" s="266">
        <v>0</v>
      </c>
      <c r="X806" s="266">
        <v>0</v>
      </c>
      <c r="Y806" s="266">
        <f t="shared" si="685"/>
        <v>0</v>
      </c>
      <c r="Z806" s="266">
        <v>0</v>
      </c>
      <c r="AA806" s="266">
        <v>0</v>
      </c>
      <c r="AB806" s="266">
        <v>339310000</v>
      </c>
      <c r="AC806" s="266">
        <v>0</v>
      </c>
      <c r="AD806" s="266">
        <f t="shared" si="686"/>
        <v>339310000</v>
      </c>
      <c r="AE806" s="266">
        <f t="shared" si="687"/>
        <v>456770995</v>
      </c>
      <c r="AF806" s="266">
        <f t="shared" si="688"/>
        <v>749617323</v>
      </c>
      <c r="AG806" s="18" t="s">
        <v>3419</v>
      </c>
      <c r="AH806" s="17" t="s">
        <v>685</v>
      </c>
      <c r="AI806" s="81" t="s">
        <v>155</v>
      </c>
      <c r="AJ806" s="22" t="s">
        <v>31</v>
      </c>
      <c r="AK806" s="23"/>
      <c r="AL806" s="24"/>
      <c r="AM806" s="23" t="s">
        <v>45</v>
      </c>
      <c r="AN806" t="str">
        <f t="shared" si="689"/>
        <v>OR PRO.CODIGO=30137060</v>
      </c>
      <c r="AO806">
        <f t="shared" si="690"/>
        <v>8</v>
      </c>
      <c r="AP806" t="e">
        <f>VLOOKUP(J806,#REF!,5,FALSE)</f>
        <v>#REF!</v>
      </c>
      <c r="AQ806"/>
      <c r="AR806" t="e">
        <f>VLOOKUP(J806,#REF!,6,FALSE)</f>
        <v>#REF!</v>
      </c>
      <c r="AS806" s="32" t="e">
        <f>VLOOKUP(I806,'convenios 2017'!A$2:O$82,15,FALSE)</f>
        <v>#N/A</v>
      </c>
      <c r="AT806" s="373">
        <f t="shared" si="691"/>
        <v>1126351682</v>
      </c>
      <c r="AU806" s="32" t="e">
        <f>VLOOKUP(I806,'convenio 2016'!A$2:N$196,14,FALSE)</f>
        <v>#N/A</v>
      </c>
      <c r="AV806" s="32" t="e">
        <f>VLOOKUP(I806,'convenio 2015'!A$4:M$228,13,FALSE)</f>
        <v>#N/A</v>
      </c>
      <c r="AW806" s="32" t="e">
        <f>VLOOKUP(J806,#REF!,6,FALSE)</f>
        <v>#REF!</v>
      </c>
      <c r="AX806" s="373">
        <f t="shared" si="692"/>
        <v>1126351682</v>
      </c>
      <c r="AY806" s="32" t="e">
        <v>#N/A</v>
      </c>
      <c r="AZ806" s="32" t="e">
        <v>#N/A</v>
      </c>
      <c r="BA806" s="377" t="e">
        <v>#N/A</v>
      </c>
      <c r="BB806" s="431"/>
      <c r="BC806" s="32">
        <f>VLOOKUP(J806,'RATE JUNIO '!F$2:K$346,6,FALSE)</f>
        <v>0</v>
      </c>
      <c r="BD806" s="32" t="s">
        <v>3458</v>
      </c>
      <c r="BE806" s="92">
        <f>VLOOKUP(J806,'RATES 30-06-2017'!F$2:K$374,6,FALSE)</f>
        <v>0</v>
      </c>
      <c r="BF806" s="92"/>
      <c r="BG806" s="92" t="str">
        <f>VLOOKUP(J806,Hoja4!C$2:E$268,2,FALSE)</f>
        <v>LIBRE</v>
      </c>
      <c r="BH806" s="92">
        <f>VLOOKUP(J806,Hoja4!C$2:E$268,3,FALSE)</f>
        <v>33</v>
      </c>
      <c r="BI806" s="459">
        <v>926143318</v>
      </c>
      <c r="BJ806" s="92"/>
      <c r="BK806" s="32">
        <f>VLOOKUP(J806,RATES!F$2:K$309,6,FALSE)</f>
        <v>0</v>
      </c>
    </row>
    <row r="807" spans="1:63" s="32" customFormat="1" ht="13.7" customHeight="1">
      <c r="A807" s="17">
        <v>33</v>
      </c>
      <c r="B807" s="99">
        <v>0</v>
      </c>
      <c r="C807" s="17" t="s">
        <v>23</v>
      </c>
      <c r="D807" s="18" t="s">
        <v>579</v>
      </c>
      <c r="E807" s="17" t="s">
        <v>634</v>
      </c>
      <c r="F807" s="17" t="s">
        <v>634</v>
      </c>
      <c r="G807" s="18" t="s">
        <v>580</v>
      </c>
      <c r="H807" s="18" t="s">
        <v>27</v>
      </c>
      <c r="I807" s="18">
        <v>30325327</v>
      </c>
      <c r="J807" s="112" t="str">
        <f t="shared" si="684"/>
        <v>30325327-EJECUCION</v>
      </c>
      <c r="K807" s="442" t="s">
        <v>641</v>
      </c>
      <c r="L807" s="100">
        <v>310000000</v>
      </c>
      <c r="M807" s="19">
        <v>310000000</v>
      </c>
      <c r="N807" s="100">
        <v>232500000</v>
      </c>
      <c r="O807" s="19">
        <v>228218950</v>
      </c>
      <c r="P807" s="19">
        <v>81781050</v>
      </c>
      <c r="Q807" s="19">
        <v>0</v>
      </c>
      <c r="R807" s="101">
        <v>77500000</v>
      </c>
      <c r="S807" s="20">
        <v>0</v>
      </c>
      <c r="T807" s="21">
        <v>0</v>
      </c>
      <c r="U807" s="21">
        <v>77500000</v>
      </c>
      <c r="V807" s="266">
        <v>0</v>
      </c>
      <c r="W807" s="266">
        <v>0</v>
      </c>
      <c r="X807" s="266">
        <v>0</v>
      </c>
      <c r="Y807" s="266">
        <f t="shared" si="685"/>
        <v>0</v>
      </c>
      <c r="Z807" s="266">
        <v>0</v>
      </c>
      <c r="AA807" s="266">
        <v>0</v>
      </c>
      <c r="AB807" s="266">
        <v>14841752</v>
      </c>
      <c r="AC807" s="266">
        <v>1228425</v>
      </c>
      <c r="AD807" s="266">
        <f t="shared" si="686"/>
        <v>16070177</v>
      </c>
      <c r="AE807" s="266">
        <f t="shared" si="687"/>
        <v>61429823</v>
      </c>
      <c r="AF807" s="266">
        <f t="shared" si="688"/>
        <v>4281050</v>
      </c>
      <c r="AG807" s="18" t="s">
        <v>3419</v>
      </c>
      <c r="AH807" s="17" t="s">
        <v>685</v>
      </c>
      <c r="AI807" s="81" t="s">
        <v>155</v>
      </c>
      <c r="AJ807" s="22" t="s">
        <v>31</v>
      </c>
      <c r="AK807" s="23"/>
      <c r="AL807" s="24"/>
      <c r="AM807" s="23" t="s">
        <v>45</v>
      </c>
      <c r="AN807" t="str">
        <f t="shared" si="689"/>
        <v>OR PRO.CODIGO=30325327</v>
      </c>
      <c r="AO807">
        <f t="shared" si="690"/>
        <v>8</v>
      </c>
      <c r="AP807" t="e">
        <f>VLOOKUP(J807,#REF!,5,FALSE)</f>
        <v>#REF!</v>
      </c>
      <c r="AQ807"/>
      <c r="AR807" t="e">
        <f>VLOOKUP(J807,#REF!,6,FALSE)</f>
        <v>#REF!</v>
      </c>
      <c r="AS807" s="32" t="e">
        <f>VLOOKUP(I807,'convenios 2017'!A$2:O$82,15,FALSE)</f>
        <v>#N/A</v>
      </c>
      <c r="AT807" s="373">
        <f t="shared" si="691"/>
        <v>244289127</v>
      </c>
      <c r="AU807" s="32" t="e">
        <f>VLOOKUP(I807,'convenio 2016'!A$2:N$196,14,FALSE)</f>
        <v>#N/A</v>
      </c>
      <c r="AV807" s="32" t="e">
        <f>VLOOKUP(I807,'convenio 2015'!A$4:M$228,13,FALSE)</f>
        <v>#N/A</v>
      </c>
      <c r="AW807" s="32" t="e">
        <f>VLOOKUP(J807,#REF!,6,FALSE)</f>
        <v>#REF!</v>
      </c>
      <c r="AX807" s="373">
        <f t="shared" si="692"/>
        <v>244289127</v>
      </c>
      <c r="AY807" s="32" t="e">
        <v>#N/A</v>
      </c>
      <c r="AZ807" s="32" t="e">
        <v>#N/A</v>
      </c>
      <c r="BA807" s="377" t="e">
        <v>#N/A</v>
      </c>
      <c r="BB807" s="431"/>
      <c r="BC807" s="32">
        <f>VLOOKUP(J807,'RATE JUNIO '!F$2:K$346,6,FALSE)</f>
        <v>0</v>
      </c>
      <c r="BD807" s="32" t="s">
        <v>3458</v>
      </c>
      <c r="BE807" s="92">
        <f>VLOOKUP(J807,'RATES 30-06-2017'!F$2:K$374,6,FALSE)</f>
        <v>0</v>
      </c>
      <c r="BF807" s="92"/>
      <c r="BG807" s="92" t="str">
        <f>VLOOKUP(J807,Hoja4!C$2:E$268,2,FALSE)</f>
        <v>LIBRE</v>
      </c>
      <c r="BH807" s="92">
        <f>VLOOKUP(J807,Hoja4!C$2:E$268,3,FALSE)</f>
        <v>33</v>
      </c>
      <c r="BI807" s="92"/>
      <c r="BJ807" s="92"/>
      <c r="BK807" s="32">
        <f>VLOOKUP(J807,RATES!F$2:K$309,6,FALSE)</f>
        <v>0</v>
      </c>
    </row>
    <row r="808" spans="1:63" s="32" customFormat="1" ht="13.7" customHeight="1">
      <c r="A808" s="17">
        <v>33</v>
      </c>
      <c r="B808" s="99">
        <v>0</v>
      </c>
      <c r="C808" s="17" t="s">
        <v>23</v>
      </c>
      <c r="D808" s="18" t="s">
        <v>62</v>
      </c>
      <c r="E808" s="17" t="s">
        <v>634</v>
      </c>
      <c r="F808" s="17" t="s">
        <v>634</v>
      </c>
      <c r="G808" s="18" t="s">
        <v>582</v>
      </c>
      <c r="H808" s="18" t="s">
        <v>27</v>
      </c>
      <c r="I808" s="18">
        <v>30342025</v>
      </c>
      <c r="J808" s="112" t="str">
        <f t="shared" si="684"/>
        <v>30342025-EJECUCION</v>
      </c>
      <c r="K808" s="442" t="s">
        <v>3354</v>
      </c>
      <c r="L808" s="100">
        <v>700000000</v>
      </c>
      <c r="M808" s="19">
        <v>286280796</v>
      </c>
      <c r="N808" s="100">
        <v>70000000</v>
      </c>
      <c r="O808" s="19">
        <v>69980796</v>
      </c>
      <c r="P808" s="19">
        <v>125000000</v>
      </c>
      <c r="Q808" s="19">
        <v>116300000</v>
      </c>
      <c r="R808" s="101">
        <v>100000000</v>
      </c>
      <c r="S808" s="20">
        <v>530000000</v>
      </c>
      <c r="T808" s="21">
        <v>0</v>
      </c>
      <c r="U808" s="21">
        <v>216300000</v>
      </c>
      <c r="V808" s="266">
        <v>0</v>
      </c>
      <c r="W808" s="266">
        <v>0</v>
      </c>
      <c r="X808" s="266">
        <v>0</v>
      </c>
      <c r="Y808" s="266">
        <f t="shared" si="685"/>
        <v>0</v>
      </c>
      <c r="Z808" s="266">
        <v>0</v>
      </c>
      <c r="AA808" s="266">
        <v>46683358</v>
      </c>
      <c r="AB808" s="266">
        <v>40056712</v>
      </c>
      <c r="AC808" s="266">
        <v>0</v>
      </c>
      <c r="AD808" s="266">
        <f t="shared" si="686"/>
        <v>86740070</v>
      </c>
      <c r="AE808" s="266">
        <f t="shared" si="687"/>
        <v>129559930</v>
      </c>
      <c r="AF808" s="266">
        <f t="shared" si="688"/>
        <v>0</v>
      </c>
      <c r="AG808" s="18" t="s">
        <v>3419</v>
      </c>
      <c r="AH808" s="17" t="s">
        <v>685</v>
      </c>
      <c r="AI808" s="81" t="s">
        <v>155</v>
      </c>
      <c r="AJ808" s="22" t="s">
        <v>31</v>
      </c>
      <c r="AK808" s="23"/>
      <c r="AL808" s="24"/>
      <c r="AM808" s="23" t="s">
        <v>45</v>
      </c>
      <c r="AN808" t="str">
        <f t="shared" si="689"/>
        <v>OR PRO.CODIGO=30342025</v>
      </c>
      <c r="AO808">
        <f t="shared" si="690"/>
        <v>8</v>
      </c>
      <c r="AP808" t="e">
        <f>VLOOKUP(J808,#REF!,5,FALSE)</f>
        <v>#REF!</v>
      </c>
      <c r="AQ808"/>
      <c r="AR808" t="e">
        <f>VLOOKUP(J808,#REF!,6,FALSE)</f>
        <v>#REF!</v>
      </c>
      <c r="AS808" s="32" t="e">
        <f>VLOOKUP(I808,'convenios 2017'!A$2:O$82,15,FALSE)</f>
        <v>#N/A</v>
      </c>
      <c r="AT808" s="373">
        <f t="shared" si="691"/>
        <v>156720866</v>
      </c>
      <c r="AU808" s="32" t="str">
        <f>VLOOKUP(I808,'convenio 2016'!A$2:N$196,14,FALSE)</f>
        <v>toma razon</v>
      </c>
      <c r="AV808" s="32" t="e">
        <f>VLOOKUP(I808,'convenio 2015'!A$4:M$228,13,FALSE)</f>
        <v>#N/A</v>
      </c>
      <c r="AW808" s="32" t="e">
        <f>VLOOKUP(J808,#REF!,6,FALSE)</f>
        <v>#REF!</v>
      </c>
      <c r="AX808" s="373">
        <f t="shared" si="692"/>
        <v>156720866</v>
      </c>
      <c r="AY808" s="32" t="s">
        <v>2408</v>
      </c>
      <c r="AZ808" s="32" t="s">
        <v>2207</v>
      </c>
      <c r="BA808" s="377">
        <v>107</v>
      </c>
      <c r="BB808" s="431">
        <v>42620</v>
      </c>
      <c r="BC808" s="32">
        <f>VLOOKUP(J808,'RATE JUNIO '!F$2:K$346,6,FALSE)</f>
        <v>0</v>
      </c>
      <c r="BD808" s="32" t="s">
        <v>3458</v>
      </c>
      <c r="BE808" s="92">
        <f>VLOOKUP(J808,'RATES 30-06-2017'!F$2:K$374,6,FALSE)</f>
        <v>0</v>
      </c>
      <c r="BF808" s="92"/>
      <c r="BG808" s="92" t="str">
        <f>VLOOKUP(J808,Hoja4!C$2:E$268,2,FALSE)</f>
        <v>LIBRE</v>
      </c>
      <c r="BH808" s="92">
        <f>VLOOKUP(J808,Hoja4!C$2:E$268,3,FALSE)</f>
        <v>33</v>
      </c>
      <c r="BI808" s="92"/>
      <c r="BJ808" s="92"/>
      <c r="BK808" s="32">
        <f>VLOOKUP(J808,RATES!F$2:K$309,6,FALSE)</f>
        <v>0</v>
      </c>
    </row>
    <row r="809" spans="1:63" s="32" customFormat="1" ht="13.7" customHeight="1">
      <c r="A809" s="17">
        <v>33</v>
      </c>
      <c r="B809" s="99">
        <v>0</v>
      </c>
      <c r="C809" s="17" t="s">
        <v>23</v>
      </c>
      <c r="D809" s="18" t="s">
        <v>62</v>
      </c>
      <c r="E809" s="17" t="s">
        <v>634</v>
      </c>
      <c r="F809" s="17" t="s">
        <v>634</v>
      </c>
      <c r="G809" s="18" t="s">
        <v>576</v>
      </c>
      <c r="H809" s="18" t="s">
        <v>27</v>
      </c>
      <c r="I809" s="18">
        <v>30440729</v>
      </c>
      <c r="J809" s="112" t="str">
        <f t="shared" si="684"/>
        <v>30440729-EJECUCION</v>
      </c>
      <c r="K809" s="442" t="s">
        <v>643</v>
      </c>
      <c r="L809" s="100">
        <v>320000000</v>
      </c>
      <c r="M809" s="19">
        <v>320000000</v>
      </c>
      <c r="N809" s="100">
        <v>100000000</v>
      </c>
      <c r="O809" s="19">
        <v>72527237</v>
      </c>
      <c r="P809" s="19">
        <v>160000000</v>
      </c>
      <c r="Q809" s="19">
        <v>87472763</v>
      </c>
      <c r="R809" s="101">
        <v>160000000</v>
      </c>
      <c r="S809" s="20">
        <v>60000000</v>
      </c>
      <c r="T809" s="21">
        <v>0</v>
      </c>
      <c r="U809" s="21">
        <v>101953135</v>
      </c>
      <c r="V809" s="266">
        <v>0</v>
      </c>
      <c r="W809" s="266">
        <v>0</v>
      </c>
      <c r="X809" s="266">
        <v>0</v>
      </c>
      <c r="Y809" s="266">
        <f t="shared" si="685"/>
        <v>0</v>
      </c>
      <c r="Z809" s="266">
        <v>0</v>
      </c>
      <c r="AA809" s="266">
        <v>6370229</v>
      </c>
      <c r="AB809" s="266">
        <v>5582906</v>
      </c>
      <c r="AC809" s="266">
        <v>0</v>
      </c>
      <c r="AD809" s="266">
        <f t="shared" si="686"/>
        <v>11953135</v>
      </c>
      <c r="AE809" s="266">
        <f t="shared" si="687"/>
        <v>90000000</v>
      </c>
      <c r="AF809" s="266">
        <f t="shared" si="688"/>
        <v>145519628</v>
      </c>
      <c r="AG809" s="18" t="s">
        <v>3419</v>
      </c>
      <c r="AH809" s="17" t="s">
        <v>685</v>
      </c>
      <c r="AI809" s="81" t="s">
        <v>155</v>
      </c>
      <c r="AJ809" s="22" t="s">
        <v>31</v>
      </c>
      <c r="AK809" s="23"/>
      <c r="AL809" s="24"/>
      <c r="AM809" s="23"/>
      <c r="AN809" t="str">
        <f t="shared" si="689"/>
        <v>OR PRO.CODIGO=30440729</v>
      </c>
      <c r="AO809">
        <f t="shared" si="690"/>
        <v>8</v>
      </c>
      <c r="AP809" t="e">
        <f>VLOOKUP(J809,#REF!,5,FALSE)</f>
        <v>#REF!</v>
      </c>
      <c r="AQ809"/>
      <c r="AR809" t="e">
        <f>VLOOKUP(J809,#REF!,6,FALSE)</f>
        <v>#REF!</v>
      </c>
      <c r="AS809" s="32" t="e">
        <f>VLOOKUP(I809,'convenios 2017'!A$2:O$82,15,FALSE)</f>
        <v>#N/A</v>
      </c>
      <c r="AT809" s="373">
        <f t="shared" si="691"/>
        <v>84480372</v>
      </c>
      <c r="AU809" s="32" t="str">
        <f>VLOOKUP(I809,'convenio 2016'!A$2:N$196,14,FALSE)</f>
        <v>toma razon</v>
      </c>
      <c r="AV809" s="32" t="e">
        <f>VLOOKUP(I809,'convenio 2015'!A$4:M$228,13,FALSE)</f>
        <v>#N/A</v>
      </c>
      <c r="AW809" s="32" t="e">
        <f>VLOOKUP(J809,#REF!,6,FALSE)</f>
        <v>#REF!</v>
      </c>
      <c r="AX809" s="373">
        <f t="shared" si="692"/>
        <v>84480372</v>
      </c>
      <c r="AY809" s="32" t="s">
        <v>2408</v>
      </c>
      <c r="AZ809" s="32" t="s">
        <v>2203</v>
      </c>
      <c r="BA809" s="377">
        <v>102</v>
      </c>
      <c r="BB809" s="431">
        <v>42618</v>
      </c>
      <c r="BC809" s="32">
        <f>VLOOKUP(J809,'RATE JUNIO '!F$2:K$346,6,FALSE)</f>
        <v>0</v>
      </c>
      <c r="BD809" s="32" t="s">
        <v>3458</v>
      </c>
      <c r="BE809" s="92">
        <f>VLOOKUP(J809,'RATES 30-06-2017'!F$2:K$374,6,FALSE)</f>
        <v>0</v>
      </c>
      <c r="BF809" s="92"/>
      <c r="BG809" s="92" t="str">
        <f>VLOOKUP(J809,Hoja4!C$2:E$268,2,FALSE)</f>
        <v>LIBRE</v>
      </c>
      <c r="BH809" s="92">
        <f>VLOOKUP(J809,Hoja4!C$2:E$268,3,FALSE)</f>
        <v>33</v>
      </c>
      <c r="BI809" s="92"/>
      <c r="BJ809" s="92"/>
      <c r="BK809" s="32">
        <f>VLOOKUP(J809,RATES!F$2:K$309,6,FALSE)</f>
        <v>0</v>
      </c>
    </row>
    <row r="810" spans="1:63" s="32" customFormat="1" ht="13.7" customHeight="1">
      <c r="A810" s="17">
        <v>33</v>
      </c>
      <c r="B810" s="99">
        <v>0</v>
      </c>
      <c r="C810" s="17" t="s">
        <v>23</v>
      </c>
      <c r="D810" s="18" t="s">
        <v>579</v>
      </c>
      <c r="E810" s="17" t="s">
        <v>634</v>
      </c>
      <c r="F810" s="17" t="s">
        <v>634</v>
      </c>
      <c r="G810" s="18" t="s">
        <v>584</v>
      </c>
      <c r="H810" s="18" t="s">
        <v>27</v>
      </c>
      <c r="I810" s="18">
        <v>30132159</v>
      </c>
      <c r="J810" s="112" t="str">
        <f t="shared" si="684"/>
        <v>30132159-EJECUCION</v>
      </c>
      <c r="K810" s="442" t="s">
        <v>702</v>
      </c>
      <c r="L810" s="100"/>
      <c r="M810" s="19">
        <v>706255000</v>
      </c>
      <c r="N810" s="100"/>
      <c r="O810" s="19">
        <v>636746827</v>
      </c>
      <c r="P810" s="19">
        <v>69508173</v>
      </c>
      <c r="Q810" s="19">
        <v>0</v>
      </c>
      <c r="R810" s="101"/>
      <c r="S810" s="20"/>
      <c r="T810" s="21"/>
      <c r="U810" s="446">
        <v>0</v>
      </c>
      <c r="V810" s="266">
        <v>0</v>
      </c>
      <c r="W810" s="266">
        <v>0</v>
      </c>
      <c r="X810" s="266">
        <v>0</v>
      </c>
      <c r="Y810" s="266">
        <f t="shared" si="685"/>
        <v>0</v>
      </c>
      <c r="Z810" s="266">
        <v>0</v>
      </c>
      <c r="AA810" s="266">
        <v>0</v>
      </c>
      <c r="AB810" s="266">
        <v>0</v>
      </c>
      <c r="AC810" s="266">
        <v>0</v>
      </c>
      <c r="AD810" s="266">
        <f t="shared" si="686"/>
        <v>0</v>
      </c>
      <c r="AE810" s="266">
        <f t="shared" si="687"/>
        <v>0</v>
      </c>
      <c r="AF810" s="266">
        <f t="shared" si="688"/>
        <v>69508173</v>
      </c>
      <c r="AG810" s="18" t="s">
        <v>3419</v>
      </c>
      <c r="AH810" s="17" t="s">
        <v>685</v>
      </c>
      <c r="AI810" s="81" t="s">
        <v>155</v>
      </c>
      <c r="AJ810" s="22"/>
      <c r="AK810" s="23"/>
      <c r="AL810" s="24"/>
      <c r="AM810" s="23"/>
      <c r="AN810" t="str">
        <f t="shared" si="689"/>
        <v>OR PRO.CODIGO=30132159</v>
      </c>
      <c r="AO810">
        <f t="shared" si="690"/>
        <v>8</v>
      </c>
      <c r="AP810" t="e">
        <f>VLOOKUP(J810,#REF!,5,FALSE)</f>
        <v>#REF!</v>
      </c>
      <c r="AQ810"/>
      <c r="AR810" t="e">
        <f>VLOOKUP(J810,#REF!,6,FALSE)</f>
        <v>#REF!</v>
      </c>
      <c r="AS810" s="32" t="e">
        <f>VLOOKUP(I810,'convenios 2017'!A$2:O$82,15,FALSE)</f>
        <v>#N/A</v>
      </c>
      <c r="AT810" s="373">
        <f t="shared" si="691"/>
        <v>636746827</v>
      </c>
      <c r="AU810" s="32" t="str">
        <f>VLOOKUP(I810,'convenio 2016'!A$2:N$196,14,FALSE)</f>
        <v>en tramite</v>
      </c>
      <c r="AV810" s="32" t="str">
        <f>VLOOKUP(I810,'convenio 2015'!A$4:M$228,13,FALSE)</f>
        <v>en convenio</v>
      </c>
      <c r="AW810" s="32" t="e">
        <f>VLOOKUP(J810,#REF!,6,FALSE)</f>
        <v>#REF!</v>
      </c>
      <c r="AX810" s="373">
        <f t="shared" si="692"/>
        <v>636746827</v>
      </c>
      <c r="AY810" s="32" t="s">
        <v>1761</v>
      </c>
      <c r="AZ810" s="32">
        <v>0</v>
      </c>
      <c r="BA810" s="377"/>
      <c r="BB810" s="431"/>
      <c r="BC810" s="32" t="e">
        <f>VLOOKUP(J810,'RATE JUNIO '!F$2:K$346,6,FALSE)</f>
        <v>#N/A</v>
      </c>
      <c r="BD810" s="32" t="s">
        <v>3458</v>
      </c>
      <c r="BE810" s="92" t="e">
        <f>VLOOKUP(J810,'RATES 30-06-2017'!F$2:K$374,6,FALSE)</f>
        <v>#N/A</v>
      </c>
      <c r="BF810" s="92"/>
      <c r="BG810" s="92" t="e">
        <f>VLOOKUP(J810,Hoja4!C$2:E$268,2,FALSE)</f>
        <v>#N/A</v>
      </c>
      <c r="BH810" s="92" t="e">
        <f>VLOOKUP(J810,Hoja4!C$2:E$268,3,FALSE)</f>
        <v>#N/A</v>
      </c>
      <c r="BI810" s="92"/>
      <c r="BJ810" s="92"/>
      <c r="BK810" s="32" t="e">
        <f>VLOOKUP(J810,RATES!F$2:K$309,6,FALSE)</f>
        <v>#N/A</v>
      </c>
    </row>
    <row r="811" spans="1:63" s="32" customFormat="1" ht="13.7" customHeight="1">
      <c r="A811" s="17">
        <v>33</v>
      </c>
      <c r="B811" s="99">
        <v>0</v>
      </c>
      <c r="C811" s="17" t="s">
        <v>23</v>
      </c>
      <c r="D811" s="18" t="s">
        <v>62</v>
      </c>
      <c r="E811" s="17" t="s">
        <v>634</v>
      </c>
      <c r="F811" s="17" t="s">
        <v>634</v>
      </c>
      <c r="G811" s="18" t="s">
        <v>635</v>
      </c>
      <c r="H811" s="18" t="s">
        <v>27</v>
      </c>
      <c r="I811" s="18">
        <v>30130362</v>
      </c>
      <c r="J811" s="112" t="str">
        <f t="shared" si="684"/>
        <v>30130362-EJECUCION</v>
      </c>
      <c r="K811" s="442" t="s">
        <v>703</v>
      </c>
      <c r="L811" s="100"/>
      <c r="M811" s="19">
        <v>250000000</v>
      </c>
      <c r="N811" s="100"/>
      <c r="O811" s="19">
        <v>242774719</v>
      </c>
      <c r="P811" s="19">
        <v>7225281</v>
      </c>
      <c r="Q811" s="19">
        <v>0</v>
      </c>
      <c r="R811" s="101"/>
      <c r="S811" s="20"/>
      <c r="T811" s="21"/>
      <c r="U811" s="446">
        <v>0</v>
      </c>
      <c r="V811" s="266">
        <v>0</v>
      </c>
      <c r="W811" s="266">
        <v>0</v>
      </c>
      <c r="X811" s="266">
        <v>0</v>
      </c>
      <c r="Y811" s="266">
        <f t="shared" si="685"/>
        <v>0</v>
      </c>
      <c r="Z811" s="266">
        <v>0</v>
      </c>
      <c r="AA811" s="266">
        <v>0</v>
      </c>
      <c r="AB811" s="266">
        <v>0</v>
      </c>
      <c r="AC811" s="266">
        <v>0</v>
      </c>
      <c r="AD811" s="266">
        <f t="shared" si="686"/>
        <v>0</v>
      </c>
      <c r="AE811" s="266">
        <f t="shared" si="687"/>
        <v>0</v>
      </c>
      <c r="AF811" s="266">
        <f t="shared" si="688"/>
        <v>7225281</v>
      </c>
      <c r="AG811" s="18" t="s">
        <v>3419</v>
      </c>
      <c r="AH811" s="17" t="s">
        <v>685</v>
      </c>
      <c r="AI811" s="81" t="s">
        <v>155</v>
      </c>
      <c r="AJ811" s="22"/>
      <c r="AK811" s="23"/>
      <c r="AL811" s="24"/>
      <c r="AM811" s="23"/>
      <c r="AN811" t="str">
        <f t="shared" si="689"/>
        <v>OR PRO.CODIGO=30130362</v>
      </c>
      <c r="AO811">
        <f t="shared" si="690"/>
        <v>8</v>
      </c>
      <c r="AP811" t="e">
        <f>VLOOKUP(J811,#REF!,5,FALSE)</f>
        <v>#REF!</v>
      </c>
      <c r="AQ811"/>
      <c r="AR811" t="e">
        <f>VLOOKUP(J811,#REF!,6,FALSE)</f>
        <v>#REF!</v>
      </c>
      <c r="AS811" s="32" t="str">
        <f>VLOOKUP(I811,'convenios 2017'!A$2:O$82,15,FALSE)</f>
        <v>con convenio</v>
      </c>
      <c r="AT811" s="373">
        <f t="shared" si="691"/>
        <v>242774719</v>
      </c>
      <c r="AU811" s="32" t="str">
        <f>VLOOKUP(I811,'convenio 2016'!A$2:N$196,14,FALSE)</f>
        <v>en tramite</v>
      </c>
      <c r="AV811" s="32" t="e">
        <f>VLOOKUP(I811,'convenio 2015'!A$4:M$228,13,FALSE)</f>
        <v>#N/A</v>
      </c>
      <c r="AW811" s="32" t="e">
        <f>VLOOKUP(J811,#REF!,6,FALSE)</f>
        <v>#REF!</v>
      </c>
      <c r="AX811" s="373">
        <f t="shared" si="692"/>
        <v>242774719</v>
      </c>
      <c r="AY811" s="32" t="s">
        <v>1763</v>
      </c>
      <c r="AZ811" s="32" t="s">
        <v>3187</v>
      </c>
      <c r="BA811" s="377">
        <v>159</v>
      </c>
      <c r="BB811" s="431">
        <v>42734</v>
      </c>
      <c r="BC811" s="32" t="e">
        <f>VLOOKUP(J811,'RATE JUNIO '!F$2:K$346,6,FALSE)</f>
        <v>#N/A</v>
      </c>
      <c r="BD811" s="32" t="s">
        <v>3458</v>
      </c>
      <c r="BE811" s="92" t="e">
        <f>VLOOKUP(J811,'RATES 30-06-2017'!F$2:K$374,6,FALSE)</f>
        <v>#N/A</v>
      </c>
      <c r="BF811" s="92"/>
      <c r="BG811" s="92" t="e">
        <f>VLOOKUP(J811,Hoja4!C$2:E$268,2,FALSE)</f>
        <v>#N/A</v>
      </c>
      <c r="BH811" s="92" t="e">
        <f>VLOOKUP(J811,Hoja4!C$2:E$268,3,FALSE)</f>
        <v>#N/A</v>
      </c>
      <c r="BI811" s="92"/>
      <c r="BJ811" s="92"/>
      <c r="BK811" s="32" t="e">
        <f>VLOOKUP(J811,RATES!F$2:K$309,6,FALSE)</f>
        <v>#N/A</v>
      </c>
    </row>
    <row r="812" spans="1:63" s="32" customFormat="1" ht="13.7" customHeight="1">
      <c r="A812" s="17">
        <v>33</v>
      </c>
      <c r="B812" s="99">
        <v>0</v>
      </c>
      <c r="C812" s="17" t="s">
        <v>23</v>
      </c>
      <c r="D812" s="18" t="s">
        <v>62</v>
      </c>
      <c r="E812" s="17" t="s">
        <v>634</v>
      </c>
      <c r="F812" s="17" t="s">
        <v>634</v>
      </c>
      <c r="G812" s="18" t="s">
        <v>655</v>
      </c>
      <c r="H812" s="18" t="s">
        <v>27</v>
      </c>
      <c r="I812" s="18">
        <v>30343727</v>
      </c>
      <c r="J812" s="112" t="str">
        <f t="shared" si="684"/>
        <v>30343727-EJECUCION</v>
      </c>
      <c r="K812" s="442" t="s">
        <v>704</v>
      </c>
      <c r="L812" s="100"/>
      <c r="M812" s="19">
        <v>60000000</v>
      </c>
      <c r="N812" s="100"/>
      <c r="O812" s="19">
        <v>55500000</v>
      </c>
      <c r="P812" s="19">
        <v>4500000</v>
      </c>
      <c r="Q812" s="19">
        <v>0</v>
      </c>
      <c r="R812" s="101"/>
      <c r="S812" s="20"/>
      <c r="T812" s="21"/>
      <c r="U812" s="446">
        <v>0</v>
      </c>
      <c r="V812" s="266">
        <v>0</v>
      </c>
      <c r="W812" s="266">
        <v>0</v>
      </c>
      <c r="X812" s="266">
        <v>0</v>
      </c>
      <c r="Y812" s="266">
        <f t="shared" si="685"/>
        <v>0</v>
      </c>
      <c r="Z812" s="266">
        <v>0</v>
      </c>
      <c r="AA812" s="266">
        <v>0</v>
      </c>
      <c r="AB812" s="266">
        <v>0</v>
      </c>
      <c r="AC812" s="266">
        <v>0</v>
      </c>
      <c r="AD812" s="266">
        <f t="shared" si="686"/>
        <v>0</v>
      </c>
      <c r="AE812" s="266">
        <f t="shared" si="687"/>
        <v>0</v>
      </c>
      <c r="AF812" s="266">
        <f t="shared" si="688"/>
        <v>4500000</v>
      </c>
      <c r="AG812" s="18" t="s">
        <v>3419</v>
      </c>
      <c r="AH812" s="17" t="s">
        <v>691</v>
      </c>
      <c r="AI812" s="81" t="s">
        <v>155</v>
      </c>
      <c r="AJ812" s="22"/>
      <c r="AK812" s="23"/>
      <c r="AL812" s="24"/>
      <c r="AM812" s="23"/>
      <c r="AN812" t="str">
        <f t="shared" si="689"/>
        <v>OR PRO.CODIGO=30343727</v>
      </c>
      <c r="AO812">
        <f t="shared" si="690"/>
        <v>8</v>
      </c>
      <c r="AP812" t="e">
        <f>VLOOKUP(J812,#REF!,5,FALSE)</f>
        <v>#REF!</v>
      </c>
      <c r="AQ812"/>
      <c r="AR812" t="e">
        <f>VLOOKUP(J812,#REF!,6,FALSE)</f>
        <v>#REF!</v>
      </c>
      <c r="AS812" s="32" t="e">
        <f>VLOOKUP(I812,'convenios 2017'!A$2:O$82,15,FALSE)</f>
        <v>#N/A</v>
      </c>
      <c r="AT812" s="373">
        <f t="shared" si="691"/>
        <v>55500000</v>
      </c>
      <c r="AU812" s="32" t="str">
        <f>VLOOKUP(I812,'convenio 2016'!A$2:N$196,14,FALSE)</f>
        <v>toma razon</v>
      </c>
      <c r="AV812" s="32" t="e">
        <f>VLOOKUP(I812,'convenio 2015'!A$4:M$228,13,FALSE)</f>
        <v>#N/A</v>
      </c>
      <c r="AW812" s="32" t="e">
        <f>VLOOKUP(J812,#REF!,6,FALSE)</f>
        <v>#REF!</v>
      </c>
      <c r="AX812" s="373">
        <f t="shared" si="692"/>
        <v>55500000</v>
      </c>
      <c r="AY812" s="32" t="s">
        <v>2408</v>
      </c>
      <c r="AZ812" s="32" t="s">
        <v>2234</v>
      </c>
      <c r="BA812" s="377">
        <v>2492</v>
      </c>
      <c r="BB812" s="431">
        <v>42625</v>
      </c>
      <c r="BC812" s="32" t="e">
        <f>VLOOKUP(J812,'RATE JUNIO '!F$2:K$346,6,FALSE)</f>
        <v>#N/A</v>
      </c>
      <c r="BD812" s="32" t="s">
        <v>3458</v>
      </c>
      <c r="BE812" s="92" t="e">
        <f>VLOOKUP(J812,'RATES 30-06-2017'!F$2:K$374,6,FALSE)</f>
        <v>#N/A</v>
      </c>
      <c r="BF812" s="92"/>
      <c r="BG812" s="92" t="e">
        <f>VLOOKUP(J812,Hoja4!C$2:E$268,2,FALSE)</f>
        <v>#N/A</v>
      </c>
      <c r="BH812" s="92" t="e">
        <f>VLOOKUP(J812,Hoja4!C$2:E$268,3,FALSE)</f>
        <v>#N/A</v>
      </c>
      <c r="BI812" s="92"/>
      <c r="BJ812" s="92"/>
      <c r="BK812" s="32" t="e">
        <f>VLOOKUP(J812,RATES!F$2:K$309,6,FALSE)</f>
        <v>#N/A</v>
      </c>
    </row>
    <row r="813" spans="1:63" s="32" customFormat="1" ht="13.7" customHeight="1">
      <c r="A813" s="17">
        <v>33</v>
      </c>
      <c r="B813" s="99">
        <v>0</v>
      </c>
      <c r="C813" s="17" t="s">
        <v>23</v>
      </c>
      <c r="D813" s="18" t="s">
        <v>62</v>
      </c>
      <c r="E813" s="17" t="s">
        <v>634</v>
      </c>
      <c r="F813" s="17" t="s">
        <v>634</v>
      </c>
      <c r="G813" s="18" t="s">
        <v>576</v>
      </c>
      <c r="H813" s="18" t="s">
        <v>27</v>
      </c>
      <c r="I813" s="18">
        <v>30464733</v>
      </c>
      <c r="J813" s="112" t="str">
        <f t="shared" si="684"/>
        <v>30464733-EJECUCION</v>
      </c>
      <c r="K813" s="442" t="s">
        <v>2240</v>
      </c>
      <c r="L813" s="100"/>
      <c r="M813" s="19">
        <v>503414000</v>
      </c>
      <c r="N813" s="100"/>
      <c r="O813" s="19">
        <v>491888375</v>
      </c>
      <c r="P813" s="19">
        <v>11525625</v>
      </c>
      <c r="Q813" s="19">
        <v>0</v>
      </c>
      <c r="R813" s="101"/>
      <c r="S813" s="20"/>
      <c r="T813" s="21"/>
      <c r="U813" s="21">
        <v>11525625</v>
      </c>
      <c r="V813" s="266">
        <v>0</v>
      </c>
      <c r="W813" s="266">
        <v>0</v>
      </c>
      <c r="X813" s="266">
        <v>0</v>
      </c>
      <c r="Y813" s="266">
        <f t="shared" si="685"/>
        <v>0</v>
      </c>
      <c r="Z813" s="266">
        <v>0</v>
      </c>
      <c r="AA813" s="266">
        <v>0</v>
      </c>
      <c r="AB813" s="266">
        <v>0</v>
      </c>
      <c r="AC813" s="266">
        <v>0</v>
      </c>
      <c r="AD813" s="266">
        <f t="shared" si="686"/>
        <v>0</v>
      </c>
      <c r="AE813" s="266">
        <f t="shared" si="687"/>
        <v>11525625</v>
      </c>
      <c r="AF813" s="266">
        <f t="shared" si="688"/>
        <v>0</v>
      </c>
      <c r="AG813" s="18" t="s">
        <v>3419</v>
      </c>
      <c r="AH813" s="17" t="s">
        <v>685</v>
      </c>
      <c r="AI813" s="81" t="s">
        <v>155</v>
      </c>
      <c r="AJ813" s="22"/>
      <c r="AK813" s="23"/>
      <c r="AL813" s="24"/>
      <c r="AM813" s="23"/>
      <c r="AN813" t="str">
        <f t="shared" si="689"/>
        <v>OR PRO.CODIGO=30464733</v>
      </c>
      <c r="AO813">
        <f t="shared" si="690"/>
        <v>8</v>
      </c>
      <c r="AP813" t="e">
        <f>VLOOKUP(J813,#REF!,5,FALSE)</f>
        <v>#REF!</v>
      </c>
      <c r="AQ813"/>
      <c r="AR813" t="e">
        <f>VLOOKUP(J813,#REF!,6,FALSE)</f>
        <v>#REF!</v>
      </c>
      <c r="AS813" s="32" t="e">
        <f>VLOOKUP(I813,'convenios 2017'!A$2:O$82,15,FALSE)</f>
        <v>#N/A</v>
      </c>
      <c r="AT813" s="373">
        <f t="shared" si="691"/>
        <v>491888375</v>
      </c>
      <c r="AU813" s="32" t="str">
        <f>VLOOKUP(I813,'convenio 2016'!A$2:N$196,14,FALSE)</f>
        <v>toma razon</v>
      </c>
      <c r="AV813" s="32" t="e">
        <f>VLOOKUP(I813,'convenio 2015'!A$4:M$228,13,FALSE)</f>
        <v>#N/A</v>
      </c>
      <c r="AW813" s="32" t="e">
        <f>VLOOKUP(J813,#REF!,6,FALSE)</f>
        <v>#REF!</v>
      </c>
      <c r="AX813" s="373">
        <f t="shared" si="692"/>
        <v>491888375</v>
      </c>
      <c r="AY813" s="32" t="s">
        <v>2408</v>
      </c>
      <c r="AZ813" s="32" t="s">
        <v>2242</v>
      </c>
      <c r="BA813" s="377">
        <v>112</v>
      </c>
      <c r="BB813" s="431">
        <v>42625</v>
      </c>
      <c r="BC813" s="32" t="e">
        <f>VLOOKUP(J813,'RATE JUNIO '!F$2:K$346,6,FALSE)</f>
        <v>#N/A</v>
      </c>
      <c r="BD813" s="32" t="s">
        <v>3458</v>
      </c>
      <c r="BE813" s="92" t="e">
        <f>VLOOKUP(J813,'RATES 30-06-2017'!F$2:K$374,6,FALSE)</f>
        <v>#N/A</v>
      </c>
      <c r="BF813" s="92"/>
      <c r="BG813" s="92" t="str">
        <f>VLOOKUP(J813,Hoja4!C$2:E$268,2,FALSE)</f>
        <v>LIBRE</v>
      </c>
      <c r="BH813" s="92">
        <f>VLOOKUP(J813,Hoja4!C$2:E$268,3,FALSE)</f>
        <v>33</v>
      </c>
      <c r="BI813" s="92"/>
      <c r="BJ813" s="92"/>
      <c r="BK813" s="32">
        <f>VLOOKUP(J813,RATES!F$2:K$309,6,FALSE)</f>
        <v>0</v>
      </c>
    </row>
    <row r="814" spans="1:63" s="32" customFormat="1" ht="13.7" customHeight="1">
      <c r="A814" s="17">
        <v>33</v>
      </c>
      <c r="B814" s="99">
        <v>0</v>
      </c>
      <c r="C814" s="17" t="s">
        <v>23</v>
      </c>
      <c r="D814" s="18" t="s">
        <v>90</v>
      </c>
      <c r="E814" s="17" t="s">
        <v>634</v>
      </c>
      <c r="F814" s="17" t="s">
        <v>634</v>
      </c>
      <c r="G814" s="18" t="s">
        <v>707</v>
      </c>
      <c r="H814" s="18" t="s">
        <v>27</v>
      </c>
      <c r="I814" s="18">
        <v>30378428</v>
      </c>
      <c r="J814" s="112" t="str">
        <f t="shared" si="684"/>
        <v>30378428-EJECUCION</v>
      </c>
      <c r="K814" s="442" t="s">
        <v>706</v>
      </c>
      <c r="L814" s="100"/>
      <c r="M814" s="19">
        <v>563347000</v>
      </c>
      <c r="N814" s="100"/>
      <c r="O814" s="19">
        <v>35193401</v>
      </c>
      <c r="P814" s="19">
        <v>328153599</v>
      </c>
      <c r="Q814" s="19">
        <v>200000000</v>
      </c>
      <c r="R814" s="101"/>
      <c r="S814" s="20"/>
      <c r="T814" s="21"/>
      <c r="U814" s="266">
        <v>14527152</v>
      </c>
      <c r="V814" s="266">
        <v>0</v>
      </c>
      <c r="W814" s="266">
        <v>0</v>
      </c>
      <c r="X814" s="266">
        <v>0</v>
      </c>
      <c r="Y814" s="266">
        <f t="shared" si="685"/>
        <v>0</v>
      </c>
      <c r="Z814" s="266">
        <v>0</v>
      </c>
      <c r="AA814" s="266">
        <v>0</v>
      </c>
      <c r="AB814" s="266">
        <v>0</v>
      </c>
      <c r="AC814" s="266">
        <v>14527152</v>
      </c>
      <c r="AD814" s="266">
        <f t="shared" si="686"/>
        <v>14527152</v>
      </c>
      <c r="AE814" s="266">
        <f t="shared" si="687"/>
        <v>0</v>
      </c>
      <c r="AF814" s="266">
        <f t="shared" si="688"/>
        <v>513626447</v>
      </c>
      <c r="AG814" s="18" t="s">
        <v>3419</v>
      </c>
      <c r="AH814" s="17" t="s">
        <v>685</v>
      </c>
      <c r="AI814" s="81" t="s">
        <v>155</v>
      </c>
      <c r="AJ814" s="22"/>
      <c r="AK814" s="23"/>
      <c r="AL814" s="24"/>
      <c r="AM814" s="23"/>
      <c r="AN814" t="str">
        <f t="shared" si="689"/>
        <v>OR PRO.CODIGO=30378428</v>
      </c>
      <c r="AO814">
        <f t="shared" si="690"/>
        <v>8</v>
      </c>
      <c r="AP814" t="e">
        <f>VLOOKUP(J814,#REF!,5,FALSE)</f>
        <v>#REF!</v>
      </c>
      <c r="AQ814"/>
      <c r="AR814" t="e">
        <f>VLOOKUP(J814,#REF!,6,FALSE)</f>
        <v>#REF!</v>
      </c>
      <c r="AS814" s="32" t="e">
        <f>VLOOKUP(I814,'convenios 2017'!A$2:O$82,15,FALSE)</f>
        <v>#N/A</v>
      </c>
      <c r="AT814" s="373">
        <f t="shared" si="691"/>
        <v>49720553</v>
      </c>
      <c r="AU814" s="32" t="str">
        <f>VLOOKUP(I814,'convenio 2016'!A$2:N$196,14,FALSE)</f>
        <v>toma razon</v>
      </c>
      <c r="AV814" s="32" t="e">
        <f>VLOOKUP(I814,'convenio 2015'!A$4:M$228,13,FALSE)</f>
        <v>#N/A</v>
      </c>
      <c r="AW814" s="32" t="e">
        <f>VLOOKUP(J814,#REF!,6,FALSE)</f>
        <v>#REF!</v>
      </c>
      <c r="AX814" s="373">
        <f t="shared" si="692"/>
        <v>49720553</v>
      </c>
      <c r="AY814" s="32" t="s">
        <v>2408</v>
      </c>
      <c r="AZ814" s="32" t="s">
        <v>2250</v>
      </c>
      <c r="BA814" s="377">
        <v>81</v>
      </c>
      <c r="BB814" s="431">
        <v>42549</v>
      </c>
      <c r="BC814" s="32">
        <f>VLOOKUP(J814,'RATE JUNIO '!F$2:K$346,6,FALSE)</f>
        <v>0</v>
      </c>
      <c r="BD814" s="32" t="s">
        <v>3458</v>
      </c>
      <c r="BE814" s="92">
        <f>VLOOKUP(J814,'RATES 30-06-2017'!F$2:K$374,6,FALSE)</f>
        <v>0</v>
      </c>
      <c r="BF814" s="92"/>
      <c r="BG814" s="92" t="e">
        <f>VLOOKUP(J814,Hoja4!C$2:E$268,2,FALSE)</f>
        <v>#N/A</v>
      </c>
      <c r="BH814" s="92" t="e">
        <f>VLOOKUP(J814,Hoja4!C$2:E$268,3,FALSE)</f>
        <v>#N/A</v>
      </c>
      <c r="BI814" s="92"/>
      <c r="BJ814" s="92"/>
      <c r="BK814" s="32">
        <f>VLOOKUP(J814,RATES!F$2:K$309,6,FALSE)</f>
        <v>0</v>
      </c>
    </row>
    <row r="815" spans="1:63" s="32" customFormat="1" ht="13.7" customHeight="1">
      <c r="A815" s="17">
        <v>33</v>
      </c>
      <c r="B815" s="99">
        <v>0</v>
      </c>
      <c r="C815" s="17" t="s">
        <v>23</v>
      </c>
      <c r="D815" s="18" t="s">
        <v>62</v>
      </c>
      <c r="E815" s="17" t="s">
        <v>634</v>
      </c>
      <c r="F815" s="17" t="s">
        <v>634</v>
      </c>
      <c r="G815" s="18" t="s">
        <v>644</v>
      </c>
      <c r="H815" s="18" t="s">
        <v>27</v>
      </c>
      <c r="I815" s="18">
        <v>30363825</v>
      </c>
      <c r="J815" s="112" t="str">
        <f t="shared" si="684"/>
        <v>30363825-EJECUCION</v>
      </c>
      <c r="K815" s="442" t="s">
        <v>645</v>
      </c>
      <c r="L815" s="100">
        <v>1000000000</v>
      </c>
      <c r="M815" s="19">
        <v>1000000000</v>
      </c>
      <c r="N815" s="100">
        <v>125000000</v>
      </c>
      <c r="O815" s="19">
        <v>125000000</v>
      </c>
      <c r="P815" s="19">
        <v>200000000</v>
      </c>
      <c r="Q815" s="19">
        <v>675000000</v>
      </c>
      <c r="R815" s="101">
        <v>200000000</v>
      </c>
      <c r="S815" s="20">
        <v>675000000</v>
      </c>
      <c r="T815" s="21">
        <v>0</v>
      </c>
      <c r="U815" s="21">
        <v>225000000</v>
      </c>
      <c r="V815" s="266">
        <v>0</v>
      </c>
      <c r="W815" s="266">
        <v>0</v>
      </c>
      <c r="X815" s="266">
        <v>0</v>
      </c>
      <c r="Y815" s="266">
        <f t="shared" si="685"/>
        <v>0</v>
      </c>
      <c r="Z815" s="266">
        <v>0</v>
      </c>
      <c r="AA815" s="266">
        <v>8660556</v>
      </c>
      <c r="AB815" s="266">
        <v>52223963</v>
      </c>
      <c r="AC815" s="266">
        <v>0</v>
      </c>
      <c r="AD815" s="266">
        <f t="shared" si="686"/>
        <v>60884519</v>
      </c>
      <c r="AE815" s="266">
        <f t="shared" si="687"/>
        <v>164115481</v>
      </c>
      <c r="AF815" s="266">
        <f t="shared" si="688"/>
        <v>650000000</v>
      </c>
      <c r="AG815" s="18" t="s">
        <v>3419</v>
      </c>
      <c r="AH815" s="17" t="s">
        <v>685</v>
      </c>
      <c r="AI815" s="81" t="s">
        <v>155</v>
      </c>
      <c r="AJ815" s="22" t="s">
        <v>31</v>
      </c>
      <c r="AK815" s="23"/>
      <c r="AL815" s="24"/>
      <c r="AM815" s="23" t="s">
        <v>45</v>
      </c>
      <c r="AN815" t="str">
        <f t="shared" si="689"/>
        <v>OR PRO.CODIGO=30363825</v>
      </c>
      <c r="AO815">
        <f t="shared" si="690"/>
        <v>8</v>
      </c>
      <c r="AP815" t="e">
        <f>VLOOKUP(J815,#REF!,5,FALSE)</f>
        <v>#REF!</v>
      </c>
      <c r="AQ815"/>
      <c r="AR815" t="e">
        <f>VLOOKUP(J815,#REF!,6,FALSE)</f>
        <v>#REF!</v>
      </c>
      <c r="AS815" s="32" t="e">
        <f>VLOOKUP(I815,'convenios 2017'!A$2:O$82,15,FALSE)</f>
        <v>#N/A</v>
      </c>
      <c r="AT815" s="373">
        <f t="shared" si="691"/>
        <v>185884519</v>
      </c>
      <c r="AU815" s="32" t="str">
        <f>VLOOKUP(I815,'convenio 2016'!A$2:N$196,14,FALSE)</f>
        <v>toma razon</v>
      </c>
      <c r="AV815" s="32" t="e">
        <f>VLOOKUP(I815,'convenio 2015'!A$4:M$228,13,FALSE)</f>
        <v>#N/A</v>
      </c>
      <c r="AW815" s="32" t="e">
        <f>VLOOKUP(J815,#REF!,6,FALSE)</f>
        <v>#REF!</v>
      </c>
      <c r="AX815" s="373">
        <f t="shared" si="692"/>
        <v>185884519</v>
      </c>
      <c r="AY815" s="32" t="s">
        <v>2408</v>
      </c>
      <c r="AZ815" s="32" t="s">
        <v>2216</v>
      </c>
      <c r="BA815" s="377">
        <v>891</v>
      </c>
      <c r="BB815" s="431">
        <v>42569</v>
      </c>
      <c r="BC815" s="32">
        <f>VLOOKUP(J815,'RATE JUNIO '!F$2:K$346,6,FALSE)</f>
        <v>0</v>
      </c>
      <c r="BD815" s="32" t="s">
        <v>3458</v>
      </c>
      <c r="BE815" s="92">
        <f>VLOOKUP(J815,'RATES 30-06-2017'!F$2:K$374,6,FALSE)</f>
        <v>0</v>
      </c>
      <c r="BF815" s="92"/>
      <c r="BG815" s="92" t="str">
        <f>VLOOKUP(J815,Hoja4!C$2:E$268,2,FALSE)</f>
        <v>LIBRE</v>
      </c>
      <c r="BH815" s="92">
        <f>VLOOKUP(J815,Hoja4!C$2:E$268,3,FALSE)</f>
        <v>33</v>
      </c>
      <c r="BI815" s="459">
        <v>125000000</v>
      </c>
      <c r="BJ815" s="92"/>
      <c r="BK815" s="32">
        <f>VLOOKUP(J815,RATES!F$2:K$309,6,FALSE)</f>
        <v>0</v>
      </c>
    </row>
    <row r="816" spans="1:63" s="32" customFormat="1" ht="13.7" customHeight="1">
      <c r="A816" s="17">
        <v>33</v>
      </c>
      <c r="B816" s="99">
        <v>0</v>
      </c>
      <c r="C816" s="17" t="s">
        <v>23</v>
      </c>
      <c r="D816" s="18" t="s">
        <v>62</v>
      </c>
      <c r="E816" s="17" t="s">
        <v>634</v>
      </c>
      <c r="F816" s="17" t="s">
        <v>634</v>
      </c>
      <c r="G816" s="18" t="s">
        <v>646</v>
      </c>
      <c r="H816" s="18" t="s">
        <v>27</v>
      </c>
      <c r="I816" s="18">
        <v>30364279</v>
      </c>
      <c r="J816" s="112" t="str">
        <f t="shared" si="684"/>
        <v>30364279-EJECUCION</v>
      </c>
      <c r="K816" s="442" t="s">
        <v>647</v>
      </c>
      <c r="L816" s="100">
        <v>1000000000</v>
      </c>
      <c r="M816" s="19">
        <v>1007332301</v>
      </c>
      <c r="N816" s="100">
        <v>500000000</v>
      </c>
      <c r="O816" s="19">
        <v>492332301</v>
      </c>
      <c r="P816" s="19">
        <v>515000000</v>
      </c>
      <c r="Q816" s="19">
        <v>0</v>
      </c>
      <c r="R816" s="104">
        <v>500000000</v>
      </c>
      <c r="S816" s="20">
        <v>0</v>
      </c>
      <c r="T816" s="21">
        <v>0</v>
      </c>
      <c r="U816" s="21">
        <v>514285325</v>
      </c>
      <c r="V816" s="266">
        <v>0</v>
      </c>
      <c r="W816" s="266">
        <v>0</v>
      </c>
      <c r="X816" s="266">
        <v>0</v>
      </c>
      <c r="Y816" s="266">
        <f t="shared" si="685"/>
        <v>0</v>
      </c>
      <c r="Z816" s="266">
        <v>0</v>
      </c>
      <c r="AA816" s="266">
        <v>0</v>
      </c>
      <c r="AB816" s="266">
        <v>462438073</v>
      </c>
      <c r="AC816" s="266">
        <v>4375569</v>
      </c>
      <c r="AD816" s="266">
        <f t="shared" si="686"/>
        <v>466813642</v>
      </c>
      <c r="AE816" s="266">
        <f t="shared" si="687"/>
        <v>47471683</v>
      </c>
      <c r="AF816" s="266">
        <f t="shared" si="688"/>
        <v>714675</v>
      </c>
      <c r="AG816" s="18" t="s">
        <v>3419</v>
      </c>
      <c r="AH816" s="17" t="s">
        <v>685</v>
      </c>
      <c r="AI816" s="81" t="s">
        <v>155</v>
      </c>
      <c r="AJ816" s="22" t="s">
        <v>31</v>
      </c>
      <c r="AK816" s="23"/>
      <c r="AL816" s="24"/>
      <c r="AM816" s="23" t="s">
        <v>45</v>
      </c>
      <c r="AN816" t="str">
        <f t="shared" si="689"/>
        <v>OR PRO.CODIGO=30364279</v>
      </c>
      <c r="AO816">
        <f t="shared" si="690"/>
        <v>8</v>
      </c>
      <c r="AP816" t="e">
        <f>VLOOKUP(J816,#REF!,5,FALSE)</f>
        <v>#REF!</v>
      </c>
      <c r="AQ816"/>
      <c r="AR816" t="e">
        <f>VLOOKUP(J816,#REF!,6,FALSE)</f>
        <v>#REF!</v>
      </c>
      <c r="AS816" s="32" t="e">
        <f>VLOOKUP(I816,'convenios 2017'!A$2:O$82,15,FALSE)</f>
        <v>#N/A</v>
      </c>
      <c r="AT816" s="373">
        <f t="shared" si="691"/>
        <v>959145943</v>
      </c>
      <c r="AU816" s="32" t="str">
        <f>VLOOKUP(I816,'convenio 2016'!A$2:N$196,14,FALSE)</f>
        <v>toma razon</v>
      </c>
      <c r="AV816" s="32" t="e">
        <f>VLOOKUP(I816,'convenio 2015'!A$4:M$228,13,FALSE)</f>
        <v>#N/A</v>
      </c>
      <c r="AW816" s="32" t="e">
        <f>VLOOKUP(J816,#REF!,6,FALSE)</f>
        <v>#REF!</v>
      </c>
      <c r="AX816" s="373">
        <f t="shared" si="692"/>
        <v>959145943</v>
      </c>
      <c r="AY816" s="32" t="s">
        <v>2408</v>
      </c>
      <c r="AZ816" s="32" t="s">
        <v>2083</v>
      </c>
      <c r="BA816" s="377">
        <v>762</v>
      </c>
      <c r="BB816" s="431">
        <v>42541</v>
      </c>
      <c r="BC816" s="32">
        <f>VLOOKUP(J816,'RATE JUNIO '!F$2:K$346,6,FALSE)</f>
        <v>0</v>
      </c>
      <c r="BD816" s="32" t="s">
        <v>3458</v>
      </c>
      <c r="BE816" s="92">
        <f>VLOOKUP(J816,'RATES 30-06-2017'!F$2:K$374,6,FALSE)</f>
        <v>0</v>
      </c>
      <c r="BF816" s="92"/>
      <c r="BG816" s="92" t="str">
        <f>VLOOKUP(J816,Hoja4!C$2:E$268,2,FALSE)</f>
        <v>LIBRE</v>
      </c>
      <c r="BH816" s="92">
        <f>VLOOKUP(J816,Hoja4!C$2:E$268,3,FALSE)</f>
        <v>33</v>
      </c>
      <c r="BI816" s="92"/>
      <c r="BJ816" s="92"/>
      <c r="BK816" s="32">
        <f>VLOOKUP(J816,RATES!F$2:K$309,6,FALSE)</f>
        <v>0</v>
      </c>
    </row>
    <row r="817" spans="1:63" s="32" customFormat="1" ht="13.7" customHeight="1">
      <c r="A817" s="17">
        <v>33</v>
      </c>
      <c r="B817" s="99">
        <v>0</v>
      </c>
      <c r="C817" s="17" t="s">
        <v>23</v>
      </c>
      <c r="D817" s="18" t="s">
        <v>90</v>
      </c>
      <c r="E817" s="17" t="s">
        <v>634</v>
      </c>
      <c r="F817" s="17" t="s">
        <v>634</v>
      </c>
      <c r="G817" s="18" t="s">
        <v>649</v>
      </c>
      <c r="H817" s="18" t="s">
        <v>27</v>
      </c>
      <c r="I817" s="18">
        <v>30405874</v>
      </c>
      <c r="J817" s="112" t="str">
        <f t="shared" si="684"/>
        <v>30405874-EJECUCION</v>
      </c>
      <c r="K817" s="442" t="s">
        <v>650</v>
      </c>
      <c r="L817" s="105">
        <v>413277000</v>
      </c>
      <c r="M817" s="19">
        <v>413277000</v>
      </c>
      <c r="N817" s="105">
        <v>50000000</v>
      </c>
      <c r="O817" s="19">
        <v>47040289</v>
      </c>
      <c r="P817" s="19">
        <v>122000000</v>
      </c>
      <c r="Q817" s="19">
        <v>266236711</v>
      </c>
      <c r="R817" s="106">
        <v>100000000</v>
      </c>
      <c r="S817" s="20">
        <v>263277000</v>
      </c>
      <c r="T817" s="21">
        <v>0</v>
      </c>
      <c r="U817" s="21">
        <v>255120483</v>
      </c>
      <c r="V817" s="266">
        <v>0</v>
      </c>
      <c r="W817" s="266">
        <v>0</v>
      </c>
      <c r="X817" s="266">
        <v>0</v>
      </c>
      <c r="Y817" s="266">
        <f t="shared" si="685"/>
        <v>0</v>
      </c>
      <c r="Z817" s="266">
        <v>0</v>
      </c>
      <c r="AA817" s="266">
        <v>42094058</v>
      </c>
      <c r="AB817" s="266">
        <v>90581429</v>
      </c>
      <c r="AC817" s="266">
        <v>0</v>
      </c>
      <c r="AD817" s="266">
        <f t="shared" si="686"/>
        <v>132675487</v>
      </c>
      <c r="AE817" s="266">
        <f t="shared" si="687"/>
        <v>122444996</v>
      </c>
      <c r="AF817" s="266">
        <f t="shared" si="688"/>
        <v>111116228</v>
      </c>
      <c r="AG817" s="18" t="s">
        <v>3419</v>
      </c>
      <c r="AH817" s="17" t="s">
        <v>687</v>
      </c>
      <c r="AI817" s="76" t="s">
        <v>155</v>
      </c>
      <c r="AJ817" s="22" t="s">
        <v>31</v>
      </c>
      <c r="AK817" s="23"/>
      <c r="AL817" s="24"/>
      <c r="AM817" s="23" t="s">
        <v>45</v>
      </c>
      <c r="AN817" t="str">
        <f t="shared" si="689"/>
        <v>OR PRO.CODIGO=30405874</v>
      </c>
      <c r="AO817">
        <f t="shared" si="690"/>
        <v>8</v>
      </c>
      <c r="AP817" t="e">
        <f>VLOOKUP(J817,#REF!,5,FALSE)</f>
        <v>#REF!</v>
      </c>
      <c r="AQ817"/>
      <c r="AR817" t="e">
        <f>VLOOKUP(J817,#REF!,6,FALSE)</f>
        <v>#REF!</v>
      </c>
      <c r="AS817" s="32" t="e">
        <f>VLOOKUP(I817,'convenios 2017'!A$2:O$82,15,FALSE)</f>
        <v>#N/A</v>
      </c>
      <c r="AT817" s="373">
        <f t="shared" si="691"/>
        <v>179715776</v>
      </c>
      <c r="AU817" s="32" t="str">
        <f>VLOOKUP(I817,'convenio 2016'!A$2:N$196,14,FALSE)</f>
        <v>en tramite</v>
      </c>
      <c r="AV817" s="32" t="e">
        <f>VLOOKUP(I817,'convenio 2015'!A$4:M$228,13,FALSE)</f>
        <v>#N/A</v>
      </c>
      <c r="AW817" s="32" t="e">
        <f>VLOOKUP(J817,#REF!,6,FALSE)</f>
        <v>#REF!</v>
      </c>
      <c r="AX817" s="373">
        <f t="shared" si="692"/>
        <v>179715776</v>
      </c>
      <c r="AY817" s="32" t="s">
        <v>1761</v>
      </c>
      <c r="AZ817" s="32">
        <v>0</v>
      </c>
      <c r="BA817" s="377"/>
      <c r="BB817" s="431"/>
      <c r="BC817" s="32">
        <f>VLOOKUP(J817,'RATE JUNIO '!F$2:K$346,6,FALSE)</f>
        <v>0</v>
      </c>
      <c r="BD817" s="32" t="s">
        <v>3458</v>
      </c>
      <c r="BE817" s="92">
        <f>VLOOKUP(J817,'RATES 30-06-2017'!F$2:K$374,6,FALSE)</f>
        <v>0</v>
      </c>
      <c r="BF817" s="92"/>
      <c r="BG817" s="92" t="str">
        <f>VLOOKUP(J817,Hoja4!C$2:E$268,2,FALSE)</f>
        <v>PIR</v>
      </c>
      <c r="BH817" s="92">
        <f>VLOOKUP(J817,Hoja4!C$2:E$268,3,FALSE)</f>
        <v>33</v>
      </c>
      <c r="BI817" s="92"/>
      <c r="BJ817" s="92"/>
      <c r="BK817" s="32">
        <f>VLOOKUP(J817,RATES!F$2:K$309,6,FALSE)</f>
        <v>0</v>
      </c>
    </row>
    <row r="818" spans="1:63" s="32" customFormat="1" ht="13.7" customHeight="1">
      <c r="A818" s="17">
        <v>33</v>
      </c>
      <c r="B818" s="99">
        <v>0</v>
      </c>
      <c r="C818" s="17" t="s">
        <v>23</v>
      </c>
      <c r="D818" s="18" t="s">
        <v>579</v>
      </c>
      <c r="E818" s="17" t="s">
        <v>634</v>
      </c>
      <c r="F818" s="17" t="s">
        <v>634</v>
      </c>
      <c r="G818" s="18" t="s">
        <v>580</v>
      </c>
      <c r="H818" s="18" t="s">
        <v>27</v>
      </c>
      <c r="I818" s="18">
        <v>30434988</v>
      </c>
      <c r="J818" s="112" t="str">
        <f t="shared" si="684"/>
        <v>30434988-EJECUCION</v>
      </c>
      <c r="K818" s="442" t="s">
        <v>651</v>
      </c>
      <c r="L818" s="100">
        <v>2000000000</v>
      </c>
      <c r="M818" s="19">
        <v>2000000000</v>
      </c>
      <c r="N818" s="100">
        <v>200000000</v>
      </c>
      <c r="O818" s="19">
        <v>191993352</v>
      </c>
      <c r="P818" s="19">
        <v>350000000</v>
      </c>
      <c r="Q818" s="19">
        <v>1458006648</v>
      </c>
      <c r="R818" s="101">
        <v>350000000</v>
      </c>
      <c r="S818" s="20">
        <v>1450000000</v>
      </c>
      <c r="T818" s="21">
        <v>0</v>
      </c>
      <c r="U818" s="21">
        <v>458006648</v>
      </c>
      <c r="V818" s="266">
        <v>0</v>
      </c>
      <c r="W818" s="266">
        <v>0</v>
      </c>
      <c r="X818" s="266">
        <v>0</v>
      </c>
      <c r="Y818" s="266">
        <f t="shared" si="685"/>
        <v>0</v>
      </c>
      <c r="Z818" s="266">
        <v>0</v>
      </c>
      <c r="AA818" s="266">
        <v>0</v>
      </c>
      <c r="AB818" s="266">
        <v>18445886</v>
      </c>
      <c r="AC818" s="266">
        <v>0</v>
      </c>
      <c r="AD818" s="266">
        <f t="shared" si="686"/>
        <v>18445886</v>
      </c>
      <c r="AE818" s="266">
        <f t="shared" si="687"/>
        <v>439560762</v>
      </c>
      <c r="AF818" s="266">
        <f t="shared" si="688"/>
        <v>1350000000</v>
      </c>
      <c r="AG818" s="18" t="s">
        <v>3419</v>
      </c>
      <c r="AH818" s="17" t="s">
        <v>685</v>
      </c>
      <c r="AI818" s="81" t="s">
        <v>155</v>
      </c>
      <c r="AJ818" s="22" t="s">
        <v>45</v>
      </c>
      <c r="AK818" s="23"/>
      <c r="AL818" s="24"/>
      <c r="AM818" s="23" t="s">
        <v>45</v>
      </c>
      <c r="AN818" t="str">
        <f t="shared" si="689"/>
        <v>OR PRO.CODIGO=30434988</v>
      </c>
      <c r="AO818">
        <f t="shared" si="690"/>
        <v>8</v>
      </c>
      <c r="AP818" t="e">
        <f>VLOOKUP(J818,#REF!,5,FALSE)</f>
        <v>#REF!</v>
      </c>
      <c r="AQ818"/>
      <c r="AR818" t="e">
        <f>VLOOKUP(J818,#REF!,6,FALSE)</f>
        <v>#REF!</v>
      </c>
      <c r="AS818" s="32" t="e">
        <f>VLOOKUP(I818,'convenios 2017'!A$2:O$82,15,FALSE)</f>
        <v>#N/A</v>
      </c>
      <c r="AT818" s="373">
        <f t="shared" si="691"/>
        <v>210439238</v>
      </c>
      <c r="AU818" s="32" t="str">
        <f>VLOOKUP(I818,'convenio 2016'!A$2:N$196,14,FALSE)</f>
        <v>toma razon</v>
      </c>
      <c r="AV818" s="32" t="e">
        <f>VLOOKUP(I818,'convenio 2015'!A$4:M$228,13,FALSE)</f>
        <v>#N/A</v>
      </c>
      <c r="AW818" s="32" t="e">
        <f>VLOOKUP(J818,#REF!,6,FALSE)</f>
        <v>#REF!</v>
      </c>
      <c r="AX818" s="373">
        <f t="shared" si="692"/>
        <v>210439238</v>
      </c>
      <c r="AY818" s="32" t="s">
        <v>2408</v>
      </c>
      <c r="AZ818" s="32" t="s">
        <v>2211</v>
      </c>
      <c r="BA818" s="377">
        <v>931</v>
      </c>
      <c r="BB818" s="431">
        <v>42592</v>
      </c>
      <c r="BC818" s="32">
        <f>VLOOKUP(J818,'RATE JUNIO '!F$2:K$346,6,FALSE)</f>
        <v>0</v>
      </c>
      <c r="BD818" s="32" t="s">
        <v>3458</v>
      </c>
      <c r="BE818" s="92">
        <f>VLOOKUP(J818,'RATES 30-06-2017'!F$2:K$374,6,FALSE)</f>
        <v>0</v>
      </c>
      <c r="BF818" s="92"/>
      <c r="BG818" s="92" t="str">
        <f>VLOOKUP(J818,Hoja4!C$2:E$268,2,FALSE)</f>
        <v>LIBRE</v>
      </c>
      <c r="BH818" s="92">
        <f>VLOOKUP(J818,Hoja4!C$2:E$268,3,FALSE)</f>
        <v>33</v>
      </c>
      <c r="BI818" s="459">
        <v>358006648</v>
      </c>
      <c r="BJ818" s="92"/>
      <c r="BK818" s="32">
        <f>VLOOKUP(J818,RATES!F$2:K$309,6,FALSE)</f>
        <v>0</v>
      </c>
    </row>
    <row r="819" spans="1:63" s="32" customFormat="1" ht="13.7" customHeight="1">
      <c r="A819" s="17">
        <v>33</v>
      </c>
      <c r="B819" s="99">
        <v>0</v>
      </c>
      <c r="C819" s="17" t="s">
        <v>23</v>
      </c>
      <c r="D819" s="18" t="s">
        <v>313</v>
      </c>
      <c r="E819" s="17" t="s">
        <v>634</v>
      </c>
      <c r="F819" s="17" t="s">
        <v>634</v>
      </c>
      <c r="G819" s="18" t="s">
        <v>653</v>
      </c>
      <c r="H819" s="18" t="s">
        <v>27</v>
      </c>
      <c r="I819" s="18">
        <v>30343724</v>
      </c>
      <c r="J819" s="112" t="str">
        <f t="shared" si="684"/>
        <v>30343724-EJECUCION</v>
      </c>
      <c r="K819" s="442" t="s">
        <v>654</v>
      </c>
      <c r="L819" s="100">
        <v>1260000000</v>
      </c>
      <c r="M819" s="19">
        <v>1476135131</v>
      </c>
      <c r="N819" s="100">
        <v>735000000</v>
      </c>
      <c r="O819" s="19">
        <v>734535131</v>
      </c>
      <c r="P819" s="19">
        <v>741600000</v>
      </c>
      <c r="Q819" s="19">
        <v>0</v>
      </c>
      <c r="R819" s="101">
        <v>525000000</v>
      </c>
      <c r="S819" s="20">
        <v>0</v>
      </c>
      <c r="T819" s="21">
        <v>0</v>
      </c>
      <c r="U819" s="21">
        <v>532463169</v>
      </c>
      <c r="V819" s="266">
        <v>0</v>
      </c>
      <c r="W819" s="266">
        <v>0</v>
      </c>
      <c r="X819" s="266">
        <v>0</v>
      </c>
      <c r="Y819" s="266">
        <f t="shared" si="685"/>
        <v>0</v>
      </c>
      <c r="Z819" s="266">
        <v>0</v>
      </c>
      <c r="AA819" s="266">
        <v>0</v>
      </c>
      <c r="AB819" s="266">
        <v>96910864</v>
      </c>
      <c r="AC819" s="266">
        <v>0</v>
      </c>
      <c r="AD819" s="266">
        <f t="shared" si="686"/>
        <v>96910864</v>
      </c>
      <c r="AE819" s="266">
        <f t="shared" si="687"/>
        <v>435552305</v>
      </c>
      <c r="AF819" s="266">
        <f t="shared" si="688"/>
        <v>209136831</v>
      </c>
      <c r="AG819" s="18" t="s">
        <v>3419</v>
      </c>
      <c r="AH819" s="17" t="s">
        <v>685</v>
      </c>
      <c r="AI819" s="81" t="s">
        <v>155</v>
      </c>
      <c r="AJ819" s="22" t="s">
        <v>31</v>
      </c>
      <c r="AK819" s="23"/>
      <c r="AL819" s="24"/>
      <c r="AM819" s="23" t="s">
        <v>45</v>
      </c>
      <c r="AN819" t="str">
        <f t="shared" si="689"/>
        <v>OR PRO.CODIGO=30343724</v>
      </c>
      <c r="AO819">
        <f t="shared" si="690"/>
        <v>8</v>
      </c>
      <c r="AP819" t="e">
        <f>VLOOKUP(J819,#REF!,5,FALSE)</f>
        <v>#REF!</v>
      </c>
      <c r="AQ819"/>
      <c r="AR819" t="e">
        <f>VLOOKUP(J819,#REF!,6,FALSE)</f>
        <v>#REF!</v>
      </c>
      <c r="AS819" s="32" t="e">
        <f>VLOOKUP(I819,'convenios 2017'!A$2:O$82,15,FALSE)</f>
        <v>#N/A</v>
      </c>
      <c r="AT819" s="373">
        <f t="shared" si="691"/>
        <v>831445995</v>
      </c>
      <c r="AU819" s="32" t="str">
        <f>VLOOKUP(I819,'convenio 2016'!A$2:N$196,14,FALSE)</f>
        <v>en tramite</v>
      </c>
      <c r="AV819" s="32">
        <f>VLOOKUP(I819,'convenio 2015'!A$4:M$228,13,FALSE)</f>
        <v>0</v>
      </c>
      <c r="AW819" s="32" t="e">
        <f>VLOOKUP(J819,#REF!,6,FALSE)</f>
        <v>#REF!</v>
      </c>
      <c r="AX819" s="373">
        <f t="shared" si="692"/>
        <v>831445995</v>
      </c>
      <c r="AY819" s="32" t="s">
        <v>1761</v>
      </c>
      <c r="AZ819" s="32">
        <v>0</v>
      </c>
      <c r="BA819" s="377"/>
      <c r="BB819" s="431"/>
      <c r="BC819" s="32">
        <f>VLOOKUP(J819,'RATE JUNIO '!F$2:K$346,6,FALSE)</f>
        <v>0</v>
      </c>
      <c r="BD819" s="32" t="s">
        <v>3458</v>
      </c>
      <c r="BE819" s="92">
        <f>VLOOKUP(J819,'RATES 30-06-2017'!F$2:K$374,6,FALSE)</f>
        <v>0</v>
      </c>
      <c r="BF819" s="92"/>
      <c r="BG819" s="92" t="str">
        <f>VLOOKUP(J819,Hoja4!C$2:E$268,2,FALSE)</f>
        <v>LIBRE</v>
      </c>
      <c r="BH819" s="92">
        <f>VLOOKUP(J819,Hoja4!C$2:E$268,3,FALSE)</f>
        <v>33</v>
      </c>
      <c r="BI819" s="459">
        <v>412463169</v>
      </c>
      <c r="BJ819" s="92"/>
      <c r="BK819" s="32">
        <f>VLOOKUP(J819,RATES!F$2:K$309,6,FALSE)</f>
        <v>0</v>
      </c>
    </row>
    <row r="820" spans="1:63" s="32" customFormat="1" ht="13.7" customHeight="1">
      <c r="A820" s="17">
        <v>33</v>
      </c>
      <c r="B820" s="99">
        <v>0</v>
      </c>
      <c r="C820" s="17" t="s">
        <v>23</v>
      </c>
      <c r="D820" s="18" t="s">
        <v>313</v>
      </c>
      <c r="E820" s="17" t="s">
        <v>634</v>
      </c>
      <c r="F820" s="17" t="s">
        <v>634</v>
      </c>
      <c r="G820" s="18" t="s">
        <v>655</v>
      </c>
      <c r="H820" s="18" t="s">
        <v>27</v>
      </c>
      <c r="I820" s="18">
        <v>30343724</v>
      </c>
      <c r="J820" s="112" t="str">
        <f t="shared" si="684"/>
        <v>30343724-EJECUCION</v>
      </c>
      <c r="K820" s="442" t="s">
        <v>654</v>
      </c>
      <c r="L820" s="100">
        <v>900000000</v>
      </c>
      <c r="M820" s="19">
        <v>900000000</v>
      </c>
      <c r="N820" s="100">
        <v>450000000</v>
      </c>
      <c r="O820" s="19">
        <v>364868700</v>
      </c>
      <c r="P820" s="19">
        <v>535131300</v>
      </c>
      <c r="Q820" s="19">
        <v>0</v>
      </c>
      <c r="R820" s="101">
        <v>450000000</v>
      </c>
      <c r="S820" s="20">
        <v>0</v>
      </c>
      <c r="T820" s="21">
        <v>0</v>
      </c>
      <c r="U820" s="21">
        <v>430478135</v>
      </c>
      <c r="V820" s="266">
        <v>0</v>
      </c>
      <c r="W820" s="266">
        <v>0</v>
      </c>
      <c r="X820" s="266">
        <v>0</v>
      </c>
      <c r="Y820" s="266">
        <f t="shared" si="685"/>
        <v>0</v>
      </c>
      <c r="Z820" s="266">
        <v>0</v>
      </c>
      <c r="AA820" s="266">
        <v>0</v>
      </c>
      <c r="AB820" s="266">
        <v>0</v>
      </c>
      <c r="AC820" s="266">
        <v>0</v>
      </c>
      <c r="AD820" s="266">
        <f t="shared" si="686"/>
        <v>0</v>
      </c>
      <c r="AE820" s="266">
        <f t="shared" si="687"/>
        <v>430478135</v>
      </c>
      <c r="AF820" s="266">
        <f t="shared" si="688"/>
        <v>104653165</v>
      </c>
      <c r="AG820" s="18" t="s">
        <v>3419</v>
      </c>
      <c r="AH820" s="17" t="s">
        <v>685</v>
      </c>
      <c r="AI820" s="81" t="s">
        <v>155</v>
      </c>
      <c r="AJ820" s="22" t="s">
        <v>31</v>
      </c>
      <c r="AK820" s="23"/>
      <c r="AL820" s="24"/>
      <c r="AM820" s="23" t="s">
        <v>45</v>
      </c>
      <c r="AN820" t="str">
        <f t="shared" si="689"/>
        <v>OR PRO.CODIGO=30343724</v>
      </c>
      <c r="AO820">
        <f t="shared" si="690"/>
        <v>8</v>
      </c>
      <c r="AP820" t="e">
        <f>VLOOKUP(J820,#REF!,5,FALSE)</f>
        <v>#REF!</v>
      </c>
      <c r="AQ820"/>
      <c r="AR820" t="e">
        <f>VLOOKUP(J820,#REF!,6,FALSE)</f>
        <v>#REF!</v>
      </c>
      <c r="AS820" s="32" t="e">
        <f>VLOOKUP(I820,'convenios 2017'!A$2:O$82,15,FALSE)</f>
        <v>#N/A</v>
      </c>
      <c r="AT820" s="373">
        <f t="shared" si="691"/>
        <v>364868700</v>
      </c>
      <c r="AU820" s="32" t="str">
        <f>VLOOKUP(I820,'convenio 2016'!A$2:N$196,14,FALSE)</f>
        <v>en tramite</v>
      </c>
      <c r="AV820" s="32">
        <f>VLOOKUP(I820,'convenio 2015'!A$4:M$228,13,FALSE)</f>
        <v>0</v>
      </c>
      <c r="AW820" s="32" t="e">
        <f>VLOOKUP(J820,#REF!,6,FALSE)</f>
        <v>#REF!</v>
      </c>
      <c r="AX820" s="373">
        <f t="shared" si="692"/>
        <v>364868700</v>
      </c>
      <c r="AY820" s="32" t="s">
        <v>1761</v>
      </c>
      <c r="AZ820" s="32">
        <v>0</v>
      </c>
      <c r="BA820" s="377"/>
      <c r="BB820" s="431"/>
      <c r="BC820" s="32">
        <f>VLOOKUP(J820,'RATE JUNIO '!F$2:K$346,6,FALSE)</f>
        <v>0</v>
      </c>
      <c r="BD820" s="32" t="s">
        <v>3458</v>
      </c>
      <c r="BE820" s="92">
        <f>VLOOKUP(J820,'RATES 30-06-2017'!F$2:K$374,6,FALSE)</f>
        <v>0</v>
      </c>
      <c r="BF820" s="92"/>
      <c r="BG820" s="92" t="str">
        <f>VLOOKUP(J820,Hoja4!C$2:E$268,2,FALSE)</f>
        <v>LIBRE</v>
      </c>
      <c r="BH820" s="92">
        <f>VLOOKUP(J820,Hoja4!C$2:E$268,3,FALSE)</f>
        <v>33</v>
      </c>
      <c r="BI820" s="459">
        <v>330478135</v>
      </c>
      <c r="BJ820" s="92"/>
      <c r="BK820" s="32">
        <f>VLOOKUP(J820,RATES!F$2:K$309,6,FALSE)</f>
        <v>0</v>
      </c>
    </row>
    <row r="821" spans="1:63">
      <c r="A821" s="86"/>
      <c r="B821" s="302"/>
      <c r="C821" s="86"/>
      <c r="D821" s="87"/>
      <c r="E821" s="86"/>
      <c r="F821" s="86"/>
      <c r="G821" s="88"/>
      <c r="H821" s="86"/>
      <c r="I821" s="88"/>
      <c r="J821" s="302"/>
      <c r="K821" s="110" t="s">
        <v>47</v>
      </c>
      <c r="L821" s="25">
        <f>SUBTOTAL(9,L802:L820)</f>
        <v>12527017000</v>
      </c>
      <c r="M821" s="111">
        <f>SUBTOTAL(9,M802:M820)</f>
        <v>14503577120</v>
      </c>
      <c r="N821" s="25">
        <f>SUBTOTAL(9,N802:N820)</f>
        <v>4722415000</v>
      </c>
      <c r="O821" s="111">
        <f>SUBTOTAL(9,O802:O820)</f>
        <v>6004620196</v>
      </c>
      <c r="P821" s="111">
        <f>SUBTOTAL(9,P802:P820)</f>
        <v>4468437226</v>
      </c>
      <c r="Q821" s="109">
        <v>4741164440</v>
      </c>
      <c r="R821" s="25">
        <v>3181756000</v>
      </c>
      <c r="S821" s="25">
        <v>5596993000</v>
      </c>
      <c r="T821" s="25">
        <v>0</v>
      </c>
      <c r="U821" s="111">
        <f t="shared" ref="U821:AF821" si="693">SUBTOTAL(9,U802:U820)</f>
        <v>4435218673</v>
      </c>
      <c r="V821" s="111">
        <f t="shared" si="693"/>
        <v>0</v>
      </c>
      <c r="W821" s="111">
        <f t="shared" si="693"/>
        <v>28666099</v>
      </c>
      <c r="X821" s="111">
        <f t="shared" si="693"/>
        <v>0</v>
      </c>
      <c r="Y821" s="111">
        <f t="shared" si="693"/>
        <v>28666099</v>
      </c>
      <c r="Z821" s="111">
        <f t="shared" si="693"/>
        <v>0</v>
      </c>
      <c r="AA821" s="111">
        <f t="shared" si="693"/>
        <v>373524423</v>
      </c>
      <c r="AB821" s="111">
        <f t="shared" si="693"/>
        <v>1177380650</v>
      </c>
      <c r="AC821" s="111">
        <f t="shared" si="693"/>
        <v>20131146</v>
      </c>
      <c r="AD821" s="111">
        <f t="shared" si="693"/>
        <v>1599702318</v>
      </c>
      <c r="AE821" s="111">
        <f t="shared" si="693"/>
        <v>2835516355</v>
      </c>
      <c r="AF821" s="111">
        <f t="shared" si="693"/>
        <v>4063738251</v>
      </c>
      <c r="AG821" s="88"/>
      <c r="AH821" s="86"/>
      <c r="AI821" s="257"/>
      <c r="AK821" s="23"/>
      <c r="AL821" s="24"/>
      <c r="AM821" s="23"/>
      <c r="AN821" s="92"/>
      <c r="AO821" s="92"/>
      <c r="AP821" s="92"/>
      <c r="AQ821" s="92"/>
      <c r="AR821" s="92"/>
      <c r="AS821" s="92"/>
      <c r="AT821" s="92"/>
      <c r="AU821" s="92"/>
      <c r="AV821" s="92"/>
      <c r="AW821" s="92"/>
      <c r="AX821" s="92"/>
      <c r="AZ821" s="32" t="s">
        <v>3142</v>
      </c>
    </row>
    <row r="822" spans="1:63" s="32" customFormat="1" ht="3" customHeight="1">
      <c r="A822" s="86"/>
      <c r="B822" s="92"/>
      <c r="C822" s="86"/>
      <c r="D822" s="93"/>
      <c r="E822" s="92"/>
      <c r="F822" s="92"/>
      <c r="G822" s="270"/>
      <c r="H822" s="86"/>
      <c r="I822" s="88"/>
      <c r="J822" s="92"/>
      <c r="K822" s="272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1"/>
      <c r="AG822" s="88"/>
      <c r="AH822" s="86"/>
      <c r="AI822" s="257"/>
      <c r="AK822" s="23"/>
      <c r="AL822" s="24"/>
      <c r="AM822" s="23"/>
      <c r="AN822" s="92"/>
      <c r="AO822" s="92"/>
      <c r="AP822" s="92"/>
      <c r="AQ822" s="92"/>
      <c r="AR822" s="92"/>
      <c r="AS822" s="92"/>
      <c r="AT822" s="92"/>
      <c r="AU822" s="92"/>
      <c r="AV822" s="92"/>
      <c r="AW822" s="92"/>
      <c r="AX822" s="92"/>
      <c r="AZ822" s="32" t="s">
        <v>3142</v>
      </c>
      <c r="BA822" s="433"/>
      <c r="BB822" s="434"/>
      <c r="BE822" s="92"/>
      <c r="BF822" s="92"/>
      <c r="BG822" s="92"/>
      <c r="BH822" s="92"/>
      <c r="BI822" s="92"/>
      <c r="BJ822" s="92"/>
    </row>
    <row r="823" spans="1:63" ht="16.5" customHeight="1">
      <c r="A823" s="86"/>
      <c r="B823" s="302"/>
      <c r="C823" s="86"/>
      <c r="D823" s="87"/>
      <c r="E823" s="86"/>
      <c r="F823" s="86"/>
      <c r="G823" s="88"/>
      <c r="H823" s="86"/>
      <c r="I823" s="88"/>
      <c r="J823" s="302"/>
      <c r="K823" s="16" t="s">
        <v>48</v>
      </c>
      <c r="L823" s="302"/>
      <c r="M823" s="86"/>
      <c r="N823" s="302"/>
      <c r="O823" s="86"/>
      <c r="P823" s="86"/>
      <c r="Q823" s="302"/>
      <c r="R823" s="302"/>
      <c r="S823" s="302"/>
      <c r="T823" s="302"/>
      <c r="U823" s="302"/>
      <c r="V823" s="122"/>
      <c r="W823" s="122"/>
      <c r="X823" s="122"/>
      <c r="Y823" s="122"/>
      <c r="Z823" s="122"/>
      <c r="AA823" s="122"/>
      <c r="AB823" s="122"/>
      <c r="AC823" s="122"/>
      <c r="AD823" s="122"/>
      <c r="AE823" s="122"/>
      <c r="AF823" s="122"/>
      <c r="AG823" s="88"/>
      <c r="AH823" s="86"/>
      <c r="AI823" s="257"/>
      <c r="AK823" s="23"/>
      <c r="AL823" s="24"/>
      <c r="AM823" s="23"/>
      <c r="AZ823" s="32" t="s">
        <v>3142</v>
      </c>
    </row>
    <row r="824" spans="1:63" s="32" customFormat="1" ht="14.1" customHeight="1">
      <c r="A824" s="17">
        <v>33</v>
      </c>
      <c r="B824" s="99">
        <v>0</v>
      </c>
      <c r="C824" s="17" t="s">
        <v>49</v>
      </c>
      <c r="D824" s="18" t="s">
        <v>90</v>
      </c>
      <c r="E824" s="17" t="s">
        <v>634</v>
      </c>
      <c r="F824" s="17" t="s">
        <v>634</v>
      </c>
      <c r="G824" s="18" t="s">
        <v>584</v>
      </c>
      <c r="H824" s="18" t="s">
        <v>27</v>
      </c>
      <c r="I824" s="18">
        <v>30378424</v>
      </c>
      <c r="J824" s="112" t="str">
        <f t="shared" ref="J824:J827" si="694">CONCATENATE(I824,"-",H824)</f>
        <v>30378424-EJECUCION</v>
      </c>
      <c r="K824" s="442" t="s">
        <v>648</v>
      </c>
      <c r="L824" s="100">
        <v>563347000</v>
      </c>
      <c r="M824" s="19">
        <v>563347000</v>
      </c>
      <c r="N824" s="19">
        <v>50000000</v>
      </c>
      <c r="O824" s="19">
        <v>0</v>
      </c>
      <c r="P824" s="19">
        <v>100000000</v>
      </c>
      <c r="Q824" s="19">
        <v>463347000</v>
      </c>
      <c r="R824" s="20">
        <v>100000000</v>
      </c>
      <c r="S824" s="20">
        <v>413347000</v>
      </c>
      <c r="T824" s="21">
        <v>0</v>
      </c>
      <c r="U824" s="21">
        <v>117475999</v>
      </c>
      <c r="V824" s="266">
        <v>0</v>
      </c>
      <c r="W824" s="266">
        <v>0</v>
      </c>
      <c r="X824" s="266">
        <v>0</v>
      </c>
      <c r="Y824" s="266">
        <f t="shared" ref="Y824:Y827" si="695">V824+W824+X824</f>
        <v>0</v>
      </c>
      <c r="Z824" s="266">
        <v>0</v>
      </c>
      <c r="AA824" s="266">
        <v>0</v>
      </c>
      <c r="AB824" s="266">
        <v>0</v>
      </c>
      <c r="AC824" s="266">
        <v>0</v>
      </c>
      <c r="AD824" s="266">
        <f t="shared" ref="AD824:AD827" si="696">V824+W824+X824+Z824+AA824+AB824+AC824</f>
        <v>0</v>
      </c>
      <c r="AE824" s="266">
        <f t="shared" ref="AE824:AE827" si="697">U824-AD824</f>
        <v>117475999</v>
      </c>
      <c r="AF824" s="266">
        <f t="shared" ref="AF824:AF827" si="698">M824-(O824+U824)</f>
        <v>445871001</v>
      </c>
      <c r="AG824" s="18" t="s">
        <v>51</v>
      </c>
      <c r="AH824" s="17" t="s">
        <v>687</v>
      </c>
      <c r="AI824" s="81" t="s">
        <v>155</v>
      </c>
      <c r="AJ824" s="22" t="s">
        <v>31</v>
      </c>
      <c r="AK824" s="23"/>
      <c r="AL824" s="24"/>
      <c r="AM824" s="23"/>
      <c r="AN824" t="str">
        <f t="shared" ref="AN824:AN827" si="699">CONCATENATE( "OR PRO.CODIGO=",I824)</f>
        <v>OR PRO.CODIGO=30378424</v>
      </c>
      <c r="AO824">
        <f>LEN(I824)</f>
        <v>8</v>
      </c>
      <c r="AP824" t="e">
        <f>VLOOKUP(J824,#REF!,5,FALSE)</f>
        <v>#REF!</v>
      </c>
      <c r="AQ824"/>
      <c r="AR824" t="e">
        <f>VLOOKUP(J824,#REF!,6,FALSE)</f>
        <v>#REF!</v>
      </c>
      <c r="AS824" s="32" t="e">
        <f>VLOOKUP(I824,'convenios 2017'!A$2:O$82,15,FALSE)</f>
        <v>#N/A</v>
      </c>
      <c r="AT824" s="373">
        <f>O824+AD824</f>
        <v>0</v>
      </c>
      <c r="AU824" s="32" t="e">
        <f>VLOOKUP(I824,'convenio 2016'!A$2:N$196,14,FALSE)</f>
        <v>#N/A</v>
      </c>
      <c r="AV824" s="32" t="e">
        <f>VLOOKUP(I824,'convenio 2015'!A$4:M$228,13,FALSE)</f>
        <v>#N/A</v>
      </c>
      <c r="AW824" s="32" t="e">
        <f>VLOOKUP(J824,#REF!,6,FALSE)</f>
        <v>#REF!</v>
      </c>
      <c r="AX824" s="373">
        <f>O824+AD824</f>
        <v>0</v>
      </c>
      <c r="AY824" s="32" t="e">
        <v>#N/A</v>
      </c>
      <c r="AZ824" s="32" t="e">
        <v>#N/A</v>
      </c>
      <c r="BA824" s="377" t="e">
        <v>#N/A</v>
      </c>
      <c r="BB824" s="431"/>
      <c r="BC824" s="32" t="e">
        <f>VLOOKUP(J824,'RATE JUNIO '!F$2:K$346,6,FALSE)</f>
        <v>#N/A</v>
      </c>
      <c r="BD824" s="32" t="s">
        <v>1763</v>
      </c>
      <c r="BE824" s="92" t="e">
        <f>VLOOKUP(J824,'RATES 30-06-2017'!F$2:K$374,6,FALSE)</f>
        <v>#N/A</v>
      </c>
      <c r="BF824" s="92"/>
      <c r="BG824" s="92" t="str">
        <f>VLOOKUP(J824,Hoja4!C$2:E$268,2,FALSE)</f>
        <v>PIR</v>
      </c>
      <c r="BH824" s="92">
        <f>VLOOKUP(J824,Hoja4!C$2:E$268,3,FALSE)</f>
        <v>33</v>
      </c>
      <c r="BI824" s="92"/>
      <c r="BJ824" s="92"/>
      <c r="BK824" s="32" t="e">
        <f>VLOOKUP(J824,RATES!F$2:K$309,6,FALSE)</f>
        <v>#N/A</v>
      </c>
    </row>
    <row r="825" spans="1:63" s="32" customFormat="1" ht="14.1" customHeight="1">
      <c r="A825" s="17">
        <v>33</v>
      </c>
      <c r="B825" s="99">
        <v>0</v>
      </c>
      <c r="C825" s="17" t="s">
        <v>49</v>
      </c>
      <c r="D825" s="18" t="s">
        <v>313</v>
      </c>
      <c r="E825" s="17" t="s">
        <v>634</v>
      </c>
      <c r="F825" s="17" t="s">
        <v>634</v>
      </c>
      <c r="G825" s="18" t="s">
        <v>576</v>
      </c>
      <c r="H825" s="18" t="s">
        <v>27</v>
      </c>
      <c r="I825" s="18">
        <v>30349427</v>
      </c>
      <c r="J825" s="112" t="str">
        <f t="shared" si="694"/>
        <v>30349427-EJECUCION</v>
      </c>
      <c r="K825" s="442" t="s">
        <v>3260</v>
      </c>
      <c r="L825" s="100">
        <v>540800000</v>
      </c>
      <c r="M825" s="19">
        <v>540800000</v>
      </c>
      <c r="N825" s="19">
        <v>80000000</v>
      </c>
      <c r="O825" s="19">
        <v>0</v>
      </c>
      <c r="P825" s="19">
        <v>212939576</v>
      </c>
      <c r="Q825" s="19">
        <v>401544000</v>
      </c>
      <c r="R825" s="20">
        <v>139256000</v>
      </c>
      <c r="S825" s="20">
        <v>321544000</v>
      </c>
      <c r="T825" s="21">
        <v>0</v>
      </c>
      <c r="U825" s="21">
        <v>319256000</v>
      </c>
      <c r="V825" s="266">
        <v>0</v>
      </c>
      <c r="W825" s="266">
        <v>76841788</v>
      </c>
      <c r="X825" s="266">
        <v>0</v>
      </c>
      <c r="Y825" s="266">
        <f t="shared" si="695"/>
        <v>76841788</v>
      </c>
      <c r="Z825" s="266">
        <v>0</v>
      </c>
      <c r="AA825" s="266">
        <v>0</v>
      </c>
      <c r="AB825" s="266">
        <v>0</v>
      </c>
      <c r="AC825" s="266">
        <v>0</v>
      </c>
      <c r="AD825" s="266">
        <f t="shared" si="696"/>
        <v>76841788</v>
      </c>
      <c r="AE825" s="266">
        <f t="shared" si="697"/>
        <v>242414212</v>
      </c>
      <c r="AF825" s="266">
        <f t="shared" si="698"/>
        <v>221544000</v>
      </c>
      <c r="AG825" s="18" t="s">
        <v>3419</v>
      </c>
      <c r="AH825" s="17" t="s">
        <v>685</v>
      </c>
      <c r="AI825" s="81" t="s">
        <v>155</v>
      </c>
      <c r="AJ825" s="22" t="s">
        <v>31</v>
      </c>
      <c r="AK825" s="23"/>
      <c r="AL825" s="24"/>
      <c r="AM825" s="23" t="s">
        <v>45</v>
      </c>
      <c r="AN825" t="str">
        <f t="shared" si="699"/>
        <v>OR PRO.CODIGO=30349427</v>
      </c>
      <c r="AO825">
        <f>LEN(I825)</f>
        <v>8</v>
      </c>
      <c r="AP825" t="e">
        <f>VLOOKUP(J825,#REF!,5,FALSE)</f>
        <v>#REF!</v>
      </c>
      <c r="AQ825"/>
      <c r="AR825" t="e">
        <f>VLOOKUP(J825,#REF!,6,FALSE)</f>
        <v>#REF!</v>
      </c>
      <c r="AS825" s="32" t="e">
        <f>VLOOKUP(I825,'convenios 2017'!A$2:O$82,15,FALSE)</f>
        <v>#N/A</v>
      </c>
      <c r="AT825" s="373">
        <f>O825+AD825</f>
        <v>76841788</v>
      </c>
      <c r="AU825" s="32" t="e">
        <f>VLOOKUP(I825,'convenio 2016'!A$2:N$196,14,FALSE)</f>
        <v>#N/A</v>
      </c>
      <c r="AV825" s="32" t="e">
        <f>VLOOKUP(I825,'convenio 2015'!A$4:M$228,13,FALSE)</f>
        <v>#N/A</v>
      </c>
      <c r="AW825" s="32" t="e">
        <f>VLOOKUP(J825,#REF!,6,FALSE)</f>
        <v>#REF!</v>
      </c>
      <c r="AX825" s="373">
        <f>O825+AD825</f>
        <v>76841788</v>
      </c>
      <c r="AY825" s="32" t="e">
        <v>#N/A</v>
      </c>
      <c r="AZ825" s="32" t="e">
        <v>#N/A</v>
      </c>
      <c r="BA825" s="377" t="e">
        <v>#N/A</v>
      </c>
      <c r="BB825" s="431"/>
      <c r="BC825" s="32">
        <f>VLOOKUP(J825,'RATE JUNIO '!F$2:K$346,6,FALSE)</f>
        <v>0</v>
      </c>
      <c r="BD825" s="32" t="s">
        <v>3458</v>
      </c>
      <c r="BE825" s="92">
        <f>VLOOKUP(J825,'RATES 30-06-2017'!F$2:K$374,6,FALSE)</f>
        <v>0</v>
      </c>
      <c r="BF825" s="92"/>
      <c r="BG825" s="92" t="str">
        <f>VLOOKUP(J825,Hoja4!C$2:E$268,2,FALSE)</f>
        <v>LIBRE</v>
      </c>
      <c r="BH825" s="92">
        <f>VLOOKUP(J825,Hoja4!C$2:E$268,3,FALSE)</f>
        <v>33</v>
      </c>
      <c r="BI825" s="459">
        <v>219256000</v>
      </c>
      <c r="BJ825" s="92"/>
      <c r="BK825" s="32">
        <f>VLOOKUP(J825,RATES!F$2:K$309,6,FALSE)</f>
        <v>0</v>
      </c>
    </row>
    <row r="826" spans="1:63" s="32" customFormat="1" ht="13.7" customHeight="1">
      <c r="A826" s="17">
        <v>33</v>
      </c>
      <c r="B826" s="99"/>
      <c r="C826" s="17" t="s">
        <v>49</v>
      </c>
      <c r="D826" s="18" t="s">
        <v>90</v>
      </c>
      <c r="E826" s="17" t="s">
        <v>634</v>
      </c>
      <c r="F826" s="17" t="s">
        <v>634</v>
      </c>
      <c r="G826" s="18"/>
      <c r="H826" s="18" t="s">
        <v>27</v>
      </c>
      <c r="I826" s="18">
        <v>30136320</v>
      </c>
      <c r="J826" s="112" t="str">
        <f t="shared" si="694"/>
        <v>30136320-EJECUCION</v>
      </c>
      <c r="K826" s="442" t="s">
        <v>3355</v>
      </c>
      <c r="L826" s="100"/>
      <c r="M826" s="19">
        <v>600000000</v>
      </c>
      <c r="N826" s="100"/>
      <c r="O826" s="19">
        <v>0</v>
      </c>
      <c r="P826" s="19">
        <v>2099819</v>
      </c>
      <c r="Q826" s="19"/>
      <c r="R826" s="101"/>
      <c r="S826" s="20"/>
      <c r="T826" s="21"/>
      <c r="U826" s="21">
        <v>132099819</v>
      </c>
      <c r="V826" s="266">
        <v>0</v>
      </c>
      <c r="W826" s="266">
        <v>0</v>
      </c>
      <c r="X826" s="266">
        <v>0</v>
      </c>
      <c r="Y826" s="266">
        <f t="shared" si="695"/>
        <v>0</v>
      </c>
      <c r="Z826" s="266">
        <v>0</v>
      </c>
      <c r="AA826" s="266">
        <v>2099819</v>
      </c>
      <c r="AB826" s="266">
        <v>0</v>
      </c>
      <c r="AC826" s="266">
        <v>0</v>
      </c>
      <c r="AD826" s="266">
        <f t="shared" si="696"/>
        <v>2099819</v>
      </c>
      <c r="AE826" s="266">
        <f t="shared" si="697"/>
        <v>130000000</v>
      </c>
      <c r="AF826" s="266">
        <f t="shared" si="698"/>
        <v>467900181</v>
      </c>
      <c r="AG826" s="18" t="s">
        <v>3419</v>
      </c>
      <c r="AH826" s="17" t="s">
        <v>685</v>
      </c>
      <c r="AI826" s="81" t="s">
        <v>155</v>
      </c>
      <c r="AJ826" s="22"/>
      <c r="AK826" s="23"/>
      <c r="AL826" s="24"/>
      <c r="AM826" s="23"/>
      <c r="AN826" t="str">
        <f t="shared" si="699"/>
        <v>OR PRO.CODIGO=30136320</v>
      </c>
      <c r="AO826">
        <f>LEN(I826)</f>
        <v>8</v>
      </c>
      <c r="AP826"/>
      <c r="AQ826"/>
      <c r="AR826"/>
      <c r="AT826" s="373"/>
      <c r="AX826" s="373"/>
      <c r="BA826" s="377"/>
      <c r="BB826" s="431"/>
      <c r="BD826" s="32" t="s">
        <v>3458</v>
      </c>
      <c r="BE826" s="92">
        <f>VLOOKUP(J826,'RATES 30-06-2017'!F$2:K$374,6,FALSE)</f>
        <v>0</v>
      </c>
      <c r="BF826" s="92"/>
      <c r="BG826" s="92" t="str">
        <f>VLOOKUP(J826,Hoja4!C$2:E$268,2,FALSE)</f>
        <v>LIBRE</v>
      </c>
      <c r="BH826" s="92">
        <f>VLOOKUP(J826,Hoja4!C$2:E$268,3,FALSE)</f>
        <v>33</v>
      </c>
      <c r="BI826" s="459">
        <v>32099819</v>
      </c>
      <c r="BJ826" s="92"/>
      <c r="BK826" s="32">
        <f>VLOOKUP(J826,RATES!F$2:K$309,6,FALSE)</f>
        <v>0</v>
      </c>
    </row>
    <row r="827" spans="1:63" s="32" customFormat="1" ht="14.1" customHeight="1">
      <c r="A827" s="17">
        <v>33</v>
      </c>
      <c r="B827" s="107">
        <v>0</v>
      </c>
      <c r="C827" s="62" t="s">
        <v>49</v>
      </c>
      <c r="D827" s="63" t="s">
        <v>90</v>
      </c>
      <c r="E827" s="17" t="s">
        <v>634</v>
      </c>
      <c r="F827" s="17" t="s">
        <v>634</v>
      </c>
      <c r="G827" s="63" t="s">
        <v>284</v>
      </c>
      <c r="H827" s="63" t="s">
        <v>27</v>
      </c>
      <c r="I827" s="63">
        <v>30315872</v>
      </c>
      <c r="J827" s="112" t="str">
        <f t="shared" si="694"/>
        <v>30315872-EJECUCION</v>
      </c>
      <c r="K827" s="442" t="s">
        <v>656</v>
      </c>
      <c r="L827" s="105">
        <v>50000000</v>
      </c>
      <c r="M827" s="125">
        <v>50000000</v>
      </c>
      <c r="N827" s="60">
        <v>0</v>
      </c>
      <c r="O827" s="125">
        <v>0</v>
      </c>
      <c r="P827" s="125">
        <v>50000000</v>
      </c>
      <c r="Q827" s="19">
        <v>0</v>
      </c>
      <c r="R827" s="61">
        <v>50000000</v>
      </c>
      <c r="S827" s="20">
        <v>0</v>
      </c>
      <c r="T827" s="21">
        <v>0</v>
      </c>
      <c r="U827" s="446">
        <v>0</v>
      </c>
      <c r="V827" s="266">
        <v>0</v>
      </c>
      <c r="W827" s="266">
        <v>0</v>
      </c>
      <c r="X827" s="266">
        <v>0</v>
      </c>
      <c r="Y827" s="266">
        <f t="shared" si="695"/>
        <v>0</v>
      </c>
      <c r="Z827" s="266">
        <v>0</v>
      </c>
      <c r="AA827" s="266">
        <v>0</v>
      </c>
      <c r="AB827" s="266">
        <v>0</v>
      </c>
      <c r="AC827" s="266">
        <v>0</v>
      </c>
      <c r="AD827" s="266">
        <f t="shared" si="696"/>
        <v>0</v>
      </c>
      <c r="AE827" s="266">
        <f t="shared" si="697"/>
        <v>0</v>
      </c>
      <c r="AF827" s="266">
        <f t="shared" si="698"/>
        <v>50000000</v>
      </c>
      <c r="AG827" s="63" t="s">
        <v>51</v>
      </c>
      <c r="AH827" s="17" t="s">
        <v>685</v>
      </c>
      <c r="AI827" s="81" t="s">
        <v>155</v>
      </c>
      <c r="AJ827" s="64" t="s">
        <v>45</v>
      </c>
      <c r="AK827" s="23"/>
      <c r="AL827" s="24"/>
      <c r="AM827" s="23"/>
      <c r="AN827" t="str">
        <f t="shared" si="699"/>
        <v>OR PRO.CODIGO=30315872</v>
      </c>
      <c r="AO827">
        <f>LEN(I827)</f>
        <v>8</v>
      </c>
      <c r="AP827" t="e">
        <f>VLOOKUP(J827,#REF!,5,FALSE)</f>
        <v>#REF!</v>
      </c>
      <c r="AQ827"/>
      <c r="AR827" t="e">
        <f>VLOOKUP(J827,#REF!,6,FALSE)</f>
        <v>#REF!</v>
      </c>
      <c r="AS827" s="32" t="e">
        <f>VLOOKUP(I827,'convenios 2017'!A$2:O$82,15,FALSE)</f>
        <v>#N/A</v>
      </c>
      <c r="AT827" s="373">
        <f>O827+AD827</f>
        <v>0</v>
      </c>
      <c r="AU827" s="32" t="e">
        <f>VLOOKUP(I827,'convenio 2016'!A$2:N$196,14,FALSE)</f>
        <v>#N/A</v>
      </c>
      <c r="AV827" s="32" t="e">
        <f>VLOOKUP(I827,'convenio 2015'!A$4:M$228,13,FALSE)</f>
        <v>#N/A</v>
      </c>
      <c r="AW827" s="32" t="e">
        <f>VLOOKUP(J827,#REF!,6,FALSE)</f>
        <v>#REF!</v>
      </c>
      <c r="AX827" s="373">
        <f>O827+AD827</f>
        <v>0</v>
      </c>
      <c r="AY827" s="32" t="e">
        <v>#N/A</v>
      </c>
      <c r="AZ827" s="32" t="e">
        <v>#N/A</v>
      </c>
      <c r="BA827" s="377" t="e">
        <v>#N/A</v>
      </c>
      <c r="BB827" s="431"/>
      <c r="BC827" s="32" t="e">
        <f>VLOOKUP(J827,'RATE JUNIO '!F$2:K$346,6,FALSE)</f>
        <v>#N/A</v>
      </c>
      <c r="BD827" s="32" t="s">
        <v>1763</v>
      </c>
      <c r="BE827" s="92" t="e">
        <f>VLOOKUP(J827,'RATES 30-06-2017'!F$2:K$374,6,FALSE)</f>
        <v>#N/A</v>
      </c>
      <c r="BF827" s="92"/>
      <c r="BG827" s="92" t="e">
        <f>VLOOKUP(J827,Hoja4!C$2:E$268,2,FALSE)</f>
        <v>#N/A</v>
      </c>
      <c r="BH827" s="92" t="e">
        <f>VLOOKUP(J827,Hoja4!C$2:E$268,3,FALSE)</f>
        <v>#N/A</v>
      </c>
      <c r="BI827" s="92"/>
      <c r="BJ827" s="92"/>
      <c r="BK827" s="32" t="e">
        <f>VLOOKUP(J827,RATES!F$2:K$309,6,FALSE)</f>
        <v>#N/A</v>
      </c>
    </row>
    <row r="828" spans="1:63">
      <c r="A828" s="86"/>
      <c r="C828" s="86"/>
      <c r="D828" s="87"/>
      <c r="E828" s="86"/>
      <c r="F828" s="86"/>
      <c r="G828" s="88"/>
      <c r="H828" s="86"/>
      <c r="I828" s="88"/>
      <c r="K828" s="110" t="s">
        <v>52</v>
      </c>
      <c r="L828" s="33">
        <f>SUBTOTAL(9,L827)</f>
        <v>50000000</v>
      </c>
      <c r="M828" s="111">
        <f>SUBTOTAL(9,M824:M827)</f>
        <v>1754147000</v>
      </c>
      <c r="N828" s="33">
        <f>SUBTOTAL(9,N824:N827)</f>
        <v>130000000</v>
      </c>
      <c r="O828" s="111">
        <f>SUBTOTAL(9,O824:O827)</f>
        <v>0</v>
      </c>
      <c r="P828" s="111">
        <f>SUBTOTAL(9,P824:P827)</f>
        <v>365039395</v>
      </c>
      <c r="Q828" s="111">
        <v>864891000</v>
      </c>
      <c r="R828" s="33">
        <v>50000000</v>
      </c>
      <c r="S828" s="33">
        <v>0</v>
      </c>
      <c r="T828" s="33">
        <v>0</v>
      </c>
      <c r="U828" s="111">
        <f t="shared" ref="U828:AF828" si="700">SUBTOTAL(9,U824:U827)</f>
        <v>568831818</v>
      </c>
      <c r="V828" s="111">
        <f t="shared" si="700"/>
        <v>0</v>
      </c>
      <c r="W828" s="111">
        <f t="shared" si="700"/>
        <v>76841788</v>
      </c>
      <c r="X828" s="111">
        <f t="shared" si="700"/>
        <v>0</v>
      </c>
      <c r="Y828" s="111">
        <f t="shared" si="700"/>
        <v>76841788</v>
      </c>
      <c r="Z828" s="111">
        <f t="shared" si="700"/>
        <v>0</v>
      </c>
      <c r="AA828" s="111">
        <f t="shared" si="700"/>
        <v>2099819</v>
      </c>
      <c r="AB828" s="111">
        <f t="shared" si="700"/>
        <v>0</v>
      </c>
      <c r="AC828" s="111">
        <f t="shared" si="700"/>
        <v>0</v>
      </c>
      <c r="AD828" s="111">
        <f t="shared" si="700"/>
        <v>78941607</v>
      </c>
      <c r="AE828" s="111">
        <f t="shared" si="700"/>
        <v>489890211</v>
      </c>
      <c r="AF828" s="111">
        <f t="shared" si="700"/>
        <v>1185315182</v>
      </c>
      <c r="AG828" s="88"/>
      <c r="AH828" s="86"/>
      <c r="AI828" s="257"/>
      <c r="AK828" s="23"/>
      <c r="AL828" s="24"/>
      <c r="AM828" s="23"/>
      <c r="AN828" s="92"/>
      <c r="AO828" s="92"/>
      <c r="AP828" s="92"/>
      <c r="AQ828" s="92"/>
      <c r="AR828" s="92"/>
      <c r="AS828" s="92"/>
      <c r="AT828" s="92"/>
      <c r="AU828" s="92"/>
      <c r="AV828" s="92"/>
      <c r="AW828" s="92"/>
      <c r="AX828" s="92"/>
      <c r="AZ828" s="32" t="s">
        <v>3142</v>
      </c>
    </row>
    <row r="829" spans="1:63" s="32" customFormat="1" ht="3" customHeight="1">
      <c r="A829" s="86"/>
      <c r="B829" s="92"/>
      <c r="C829" s="86"/>
      <c r="D829" s="93"/>
      <c r="E829" s="92"/>
      <c r="F829" s="92"/>
      <c r="G829" s="270"/>
      <c r="H829" s="86"/>
      <c r="I829" s="88"/>
      <c r="J829" s="92"/>
      <c r="K829" s="272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88"/>
      <c r="AH829" s="86"/>
      <c r="AI829" s="257"/>
      <c r="AK829" s="23"/>
      <c r="AL829" s="24"/>
      <c r="AM829" s="23"/>
      <c r="AN829" s="92"/>
      <c r="AO829" s="92"/>
      <c r="AP829" s="92"/>
      <c r="AQ829" s="92"/>
      <c r="AR829" s="92"/>
      <c r="AS829" s="92"/>
      <c r="AT829" s="92"/>
      <c r="AU829" s="92"/>
      <c r="AV829" s="92"/>
      <c r="AW829" s="92"/>
      <c r="AX829" s="92"/>
      <c r="AZ829" s="32" t="s">
        <v>3142</v>
      </c>
      <c r="BA829" s="433"/>
      <c r="BB829" s="434"/>
      <c r="BE829" s="92"/>
      <c r="BF829" s="92"/>
      <c r="BG829" s="92"/>
      <c r="BH829" s="92"/>
      <c r="BI829" s="92"/>
      <c r="BJ829" s="92"/>
    </row>
    <row r="830" spans="1:63" ht="15.75" customHeight="1">
      <c r="A830" s="67"/>
      <c r="B830" s="69"/>
      <c r="C830" s="67"/>
      <c r="D830" s="67"/>
      <c r="E830" s="67"/>
      <c r="F830" s="67"/>
      <c r="G830" s="67"/>
      <c r="H830" s="67"/>
      <c r="I830" s="285"/>
      <c r="J830" s="69"/>
      <c r="K830" s="259" t="s">
        <v>633</v>
      </c>
      <c r="L830" s="69"/>
      <c r="M830" s="67"/>
      <c r="N830" s="69"/>
      <c r="O830" s="67"/>
      <c r="P830" s="67"/>
      <c r="Q830" s="69"/>
      <c r="R830" s="69"/>
      <c r="S830" s="69"/>
      <c r="T830" s="69"/>
      <c r="U830" s="68"/>
      <c r="V830" s="124"/>
      <c r="W830" s="124"/>
      <c r="X830" s="124"/>
      <c r="Y830" s="124"/>
      <c r="Z830" s="124"/>
      <c r="AA830" s="124"/>
      <c r="AB830" s="124"/>
      <c r="AC830" s="124"/>
      <c r="AD830" s="124"/>
      <c r="AE830" s="124"/>
      <c r="AF830" s="124"/>
      <c r="AG830" s="285"/>
      <c r="AH830" s="67"/>
      <c r="AI830" s="68"/>
      <c r="AK830" s="23"/>
      <c r="AL830" s="24"/>
      <c r="AM830" s="23"/>
      <c r="AZ830" s="32" t="s">
        <v>3142</v>
      </c>
    </row>
    <row r="831" spans="1:63" ht="13.5" customHeight="1">
      <c r="A831" s="86"/>
      <c r="B831" s="302"/>
      <c r="C831" s="86"/>
      <c r="D831" s="87"/>
      <c r="E831" s="86"/>
      <c r="F831" s="86"/>
      <c r="G831" s="88"/>
      <c r="H831" s="86"/>
      <c r="I831" s="88"/>
      <c r="J831" s="302"/>
      <c r="K831" s="16" t="s">
        <v>53</v>
      </c>
      <c r="L831" s="302"/>
      <c r="M831" s="86"/>
      <c r="N831" s="302"/>
      <c r="O831" s="86"/>
      <c r="P831" s="86"/>
      <c r="Q831" s="302"/>
      <c r="R831" s="302"/>
      <c r="S831" s="302"/>
      <c r="T831" s="302"/>
      <c r="U831" s="302"/>
      <c r="V831" s="122"/>
      <c r="W831" s="122"/>
      <c r="X831" s="122"/>
      <c r="Y831" s="122"/>
      <c r="Z831" s="122"/>
      <c r="AA831" s="122"/>
      <c r="AB831" s="122"/>
      <c r="AC831" s="122"/>
      <c r="AD831" s="122"/>
      <c r="AE831" s="122"/>
      <c r="AF831" s="122"/>
      <c r="AG831" s="88"/>
      <c r="AH831" s="86"/>
      <c r="AI831" s="257"/>
      <c r="AK831" s="23"/>
      <c r="AL831" s="24"/>
      <c r="AM831" s="23"/>
      <c r="AZ831" s="32" t="s">
        <v>3142</v>
      </c>
    </row>
    <row r="832" spans="1:63" s="32" customFormat="1" ht="13.7" customHeight="1">
      <c r="A832" s="17">
        <v>33</v>
      </c>
      <c r="B832" s="99">
        <v>0</v>
      </c>
      <c r="C832" s="17" t="s">
        <v>54</v>
      </c>
      <c r="D832" s="18" t="s">
        <v>579</v>
      </c>
      <c r="E832" s="17" t="s">
        <v>634</v>
      </c>
      <c r="F832" s="17" t="s">
        <v>634</v>
      </c>
      <c r="G832" s="18" t="s">
        <v>584</v>
      </c>
      <c r="H832" s="18" t="s">
        <v>27</v>
      </c>
      <c r="I832" s="18">
        <v>30433775</v>
      </c>
      <c r="J832" s="112" t="str">
        <f t="shared" ref="J832:J838" si="701">CONCATENATE(I832,"-",H832)</f>
        <v>30433775-EJECUCION</v>
      </c>
      <c r="K832" s="442" t="s">
        <v>3002</v>
      </c>
      <c r="L832" s="100">
        <v>500000000</v>
      </c>
      <c r="M832" s="19">
        <v>500000000</v>
      </c>
      <c r="N832" s="100">
        <v>0</v>
      </c>
      <c r="O832" s="19">
        <v>0</v>
      </c>
      <c r="P832" s="19">
        <v>29172103</v>
      </c>
      <c r="Q832" s="19">
        <v>470827897</v>
      </c>
      <c r="R832" s="101">
        <v>30000000</v>
      </c>
      <c r="S832" s="20">
        <v>470000000</v>
      </c>
      <c r="T832" s="21">
        <v>0</v>
      </c>
      <c r="U832" s="21">
        <v>130000000</v>
      </c>
      <c r="V832" s="266">
        <v>0</v>
      </c>
      <c r="W832" s="266">
        <v>0</v>
      </c>
      <c r="X832" s="266">
        <v>0</v>
      </c>
      <c r="Y832" s="266">
        <f t="shared" ref="Y832:Y853" si="702">V832+W832+X832</f>
        <v>0</v>
      </c>
      <c r="Z832" s="266">
        <v>0</v>
      </c>
      <c r="AA832" s="266">
        <v>0</v>
      </c>
      <c r="AB832" s="266">
        <v>0</v>
      </c>
      <c r="AC832" s="266">
        <v>0</v>
      </c>
      <c r="AD832" s="266">
        <f t="shared" ref="AD832:AD853" si="703">V832+W832+X832+Z832+AA832+AB832+AC832</f>
        <v>0</v>
      </c>
      <c r="AE832" s="266">
        <f t="shared" ref="AE832:AE853" si="704">U832-AD832</f>
        <v>130000000</v>
      </c>
      <c r="AF832" s="266">
        <f t="shared" ref="AF832:AF853" si="705">M832-(O832+U832)</f>
        <v>370000000</v>
      </c>
      <c r="AG832" s="18" t="s">
        <v>1459</v>
      </c>
      <c r="AH832" s="17" t="s">
        <v>685</v>
      </c>
      <c r="AI832" s="81" t="s">
        <v>155</v>
      </c>
      <c r="AJ832" s="22"/>
      <c r="AK832" s="23"/>
      <c r="AL832" s="24"/>
      <c r="AM832" s="23"/>
      <c r="AN832" t="str">
        <f t="shared" ref="AN832:AN838" si="706">CONCATENATE( "OR PRO.CODIGO=",I832)</f>
        <v>OR PRO.CODIGO=30433775</v>
      </c>
      <c r="AO832">
        <f t="shared" ref="AO832:AO853" si="707">LEN(I832)</f>
        <v>8</v>
      </c>
      <c r="AP832" t="e">
        <f>VLOOKUP(J832,#REF!,5,FALSE)</f>
        <v>#REF!</v>
      </c>
      <c r="AQ832"/>
      <c r="AR832" t="e">
        <f>VLOOKUP(J832,#REF!,6,FALSE)</f>
        <v>#REF!</v>
      </c>
      <c r="AS832" s="32" t="str">
        <f>VLOOKUP(I832,'convenios 2017'!A$2:O$82,15,FALSE)</f>
        <v>en revisión</v>
      </c>
      <c r="AT832" s="373">
        <f>O832+AD832</f>
        <v>0</v>
      </c>
      <c r="AU832" s="32" t="e">
        <f>VLOOKUP(I832,'convenio 2016'!A$2:N$196,14,FALSE)</f>
        <v>#N/A</v>
      </c>
      <c r="AV832" s="32" t="e">
        <f>VLOOKUP(I832,'convenio 2015'!A$4:M$228,13,FALSE)</f>
        <v>#N/A</v>
      </c>
      <c r="AW832" s="32" t="e">
        <f>VLOOKUP(J832,#REF!,6,FALSE)</f>
        <v>#REF!</v>
      </c>
      <c r="AX832" s="373">
        <f>O832+AD832</f>
        <v>0</v>
      </c>
      <c r="AY832" s="32" t="s">
        <v>3031</v>
      </c>
      <c r="BA832" s="377"/>
      <c r="BB832" s="431"/>
      <c r="BC832" s="32">
        <f>VLOOKUP(J832,'RATE JUNIO '!F$2:K$346,6,FALSE)</f>
        <v>0</v>
      </c>
      <c r="BD832" s="32" t="s">
        <v>3458</v>
      </c>
      <c r="BE832" s="92">
        <f>VLOOKUP(J832,'RATES 30-06-2017'!F$2:K$374,6,FALSE)</f>
        <v>0</v>
      </c>
      <c r="BF832" s="92"/>
      <c r="BG832" s="92" t="str">
        <f>VLOOKUP(J832,Hoja4!C$2:E$268,2,FALSE)</f>
        <v>LIBRE</v>
      </c>
      <c r="BH832" s="92">
        <f>VLOOKUP(J832,Hoja4!C$2:E$268,3,FALSE)</f>
        <v>33</v>
      </c>
      <c r="BI832" s="459">
        <v>30000000</v>
      </c>
      <c r="BJ832" s="92"/>
      <c r="BK832" s="32">
        <f>VLOOKUP(J832,RATES!F$2:K$309,6,FALSE)</f>
        <v>0</v>
      </c>
    </row>
    <row r="833" spans="1:63" s="32" customFormat="1" ht="13.7" customHeight="1">
      <c r="A833" s="17">
        <v>33</v>
      </c>
      <c r="B833" s="99">
        <v>0</v>
      </c>
      <c r="C833" s="17" t="s">
        <v>54</v>
      </c>
      <c r="D833" s="18" t="s">
        <v>579</v>
      </c>
      <c r="E833" s="17" t="s">
        <v>634</v>
      </c>
      <c r="F833" s="17" t="s">
        <v>634</v>
      </c>
      <c r="G833" s="18"/>
      <c r="H833" s="18" t="s">
        <v>27</v>
      </c>
      <c r="I833" s="18">
        <v>30341175</v>
      </c>
      <c r="J833" s="112" t="str">
        <f t="shared" si="701"/>
        <v>30341175-EJECUCION</v>
      </c>
      <c r="K833" s="442" t="s">
        <v>3005</v>
      </c>
      <c r="L833" s="100"/>
      <c r="M833" s="19">
        <v>600000000</v>
      </c>
      <c r="N833" s="100"/>
      <c r="O833" s="19">
        <v>0</v>
      </c>
      <c r="P833" s="19">
        <v>0</v>
      </c>
      <c r="Q833" s="19"/>
      <c r="R833" s="101"/>
      <c r="S833" s="20"/>
      <c r="T833" s="21"/>
      <c r="U833" s="21">
        <v>80000000</v>
      </c>
      <c r="V833" s="266">
        <v>0</v>
      </c>
      <c r="W833" s="266">
        <v>0</v>
      </c>
      <c r="X833" s="266">
        <v>0</v>
      </c>
      <c r="Y833" s="266">
        <f t="shared" si="702"/>
        <v>0</v>
      </c>
      <c r="Z833" s="266">
        <v>0</v>
      </c>
      <c r="AA833" s="266">
        <v>0</v>
      </c>
      <c r="AB833" s="266">
        <v>0</v>
      </c>
      <c r="AC833" s="266">
        <v>0</v>
      </c>
      <c r="AD833" s="266">
        <f t="shared" si="703"/>
        <v>0</v>
      </c>
      <c r="AE833" s="266">
        <f t="shared" si="704"/>
        <v>80000000</v>
      </c>
      <c r="AF833" s="266">
        <f t="shared" si="705"/>
        <v>520000000</v>
      </c>
      <c r="AG833" s="18" t="s">
        <v>1125</v>
      </c>
      <c r="AH833" s="17" t="s">
        <v>691</v>
      </c>
      <c r="AI833" s="81" t="s">
        <v>155</v>
      </c>
      <c r="AJ833" s="22"/>
      <c r="AK833" s="23"/>
      <c r="AL833" s="24"/>
      <c r="AM833" s="23"/>
      <c r="AN833" t="str">
        <f t="shared" si="706"/>
        <v>OR PRO.CODIGO=30341175</v>
      </c>
      <c r="AO833">
        <f t="shared" si="707"/>
        <v>8</v>
      </c>
      <c r="AP833"/>
      <c r="AQ833"/>
      <c r="AR833"/>
      <c r="AT833" s="373"/>
      <c r="AX833" s="373">
        <f>O833+AD833</f>
        <v>0</v>
      </c>
      <c r="AY833" s="32" t="e">
        <v>#N/A</v>
      </c>
      <c r="AZ833" s="32" t="e">
        <v>#N/A</v>
      </c>
      <c r="BA833" s="377" t="e">
        <v>#N/A</v>
      </c>
      <c r="BB833" s="431"/>
      <c r="BC833" s="32">
        <f>VLOOKUP(J833,'RATE JUNIO '!F$2:K$346,6,FALSE)</f>
        <v>0</v>
      </c>
      <c r="BD833" s="32" t="s">
        <v>3458</v>
      </c>
      <c r="BE833" s="92">
        <f>VLOOKUP(J833,'RATES 30-06-2017'!F$2:K$374,6,FALSE)</f>
        <v>0</v>
      </c>
      <c r="BF833" s="92"/>
      <c r="BG833" s="92" t="str">
        <f>VLOOKUP(J833,Hoja4!C$2:E$268,2,FALSE)</f>
        <v>PV</v>
      </c>
      <c r="BH833" s="92">
        <f>VLOOKUP(J833,Hoja4!C$2:E$268,3,FALSE)</f>
        <v>33</v>
      </c>
      <c r="BI833" s="92"/>
      <c r="BJ833" s="92"/>
      <c r="BK833" s="32">
        <f>VLOOKUP(J833,RATES!F$2:K$309,6,FALSE)</f>
        <v>0</v>
      </c>
    </row>
    <row r="834" spans="1:63" s="32" customFormat="1" ht="13.7" customHeight="1">
      <c r="A834" s="17">
        <v>33</v>
      </c>
      <c r="B834" s="99"/>
      <c r="C834" s="17" t="s">
        <v>54</v>
      </c>
      <c r="D834" s="18" t="s">
        <v>62</v>
      </c>
      <c r="E834" s="17" t="s">
        <v>634</v>
      </c>
      <c r="F834" s="17" t="s">
        <v>634</v>
      </c>
      <c r="G834" s="18"/>
      <c r="H834" s="18" t="s">
        <v>27</v>
      </c>
      <c r="I834" s="18">
        <v>30482658</v>
      </c>
      <c r="J834" s="112" t="str">
        <f t="shared" si="701"/>
        <v>30482658-EJECUCION</v>
      </c>
      <c r="K834" s="442" t="s">
        <v>3415</v>
      </c>
      <c r="L834" s="100"/>
      <c r="M834" s="19">
        <v>230000000</v>
      </c>
      <c r="N834" s="100"/>
      <c r="O834" s="19">
        <v>0</v>
      </c>
      <c r="P834" s="19">
        <v>0</v>
      </c>
      <c r="Q834" s="19"/>
      <c r="R834" s="101"/>
      <c r="S834" s="20"/>
      <c r="T834" s="21"/>
      <c r="U834" s="266">
        <v>150000000</v>
      </c>
      <c r="V834" s="266">
        <v>0</v>
      </c>
      <c r="W834" s="266">
        <v>0</v>
      </c>
      <c r="X834" s="266">
        <v>0</v>
      </c>
      <c r="Y834" s="266">
        <f t="shared" si="702"/>
        <v>0</v>
      </c>
      <c r="Z834" s="266">
        <v>0</v>
      </c>
      <c r="AA834" s="266">
        <v>0</v>
      </c>
      <c r="AB834" s="266">
        <v>0</v>
      </c>
      <c r="AC834" s="266">
        <v>0</v>
      </c>
      <c r="AD834" s="266">
        <f t="shared" si="703"/>
        <v>0</v>
      </c>
      <c r="AE834" s="266">
        <f t="shared" si="704"/>
        <v>150000000</v>
      </c>
      <c r="AF834" s="266">
        <f t="shared" si="705"/>
        <v>80000000</v>
      </c>
      <c r="AG834" s="18" t="s">
        <v>1125</v>
      </c>
      <c r="AH834" s="17" t="s">
        <v>685</v>
      </c>
      <c r="AI834" s="81" t="s">
        <v>155</v>
      </c>
      <c r="AJ834" s="22"/>
      <c r="AK834" s="23"/>
      <c r="AL834" s="24"/>
      <c r="AM834" s="23"/>
      <c r="AN834" t="str">
        <f t="shared" si="706"/>
        <v>OR PRO.CODIGO=30482658</v>
      </c>
      <c r="AO834">
        <f t="shared" si="707"/>
        <v>8</v>
      </c>
      <c r="AP834"/>
      <c r="AQ834"/>
      <c r="AR834"/>
      <c r="AT834" s="373"/>
      <c r="AX834" s="373"/>
      <c r="BA834" s="377"/>
      <c r="BB834" s="431"/>
      <c r="BD834" s="32" t="s">
        <v>3458</v>
      </c>
      <c r="BE834" s="92">
        <f>VLOOKUP(J834,'RATES 30-06-2017'!F$2:K$374,6,FALSE)</f>
        <v>0</v>
      </c>
      <c r="BF834" s="92"/>
      <c r="BG834" s="92" t="str">
        <f>VLOOKUP(J834,Hoja4!C$2:E$268,2,FALSE)</f>
        <v>LIBRE</v>
      </c>
      <c r="BH834" s="92">
        <f>VLOOKUP(J834,Hoja4!C$2:E$268,3,FALSE)</f>
        <v>33</v>
      </c>
      <c r="BI834" s="92"/>
      <c r="BJ834" s="92"/>
      <c r="BK834" s="32">
        <f>VLOOKUP(J834,RATES!F$2:K$309,6,FALSE)</f>
        <v>0</v>
      </c>
    </row>
    <row r="835" spans="1:63" s="32" customFormat="1" ht="13.7" customHeight="1">
      <c r="A835" s="17">
        <v>33</v>
      </c>
      <c r="B835" s="99"/>
      <c r="C835" s="17" t="s">
        <v>54</v>
      </c>
      <c r="D835" s="18" t="s">
        <v>62</v>
      </c>
      <c r="E835" s="17" t="s">
        <v>634</v>
      </c>
      <c r="F835" s="17" t="s">
        <v>634</v>
      </c>
      <c r="G835" s="18"/>
      <c r="H835" s="18" t="s">
        <v>27</v>
      </c>
      <c r="I835" s="18">
        <v>30484364</v>
      </c>
      <c r="J835" s="112" t="str">
        <f t="shared" si="701"/>
        <v>30484364-EJECUCION</v>
      </c>
      <c r="K835" s="442" t="s">
        <v>3416</v>
      </c>
      <c r="L835" s="100"/>
      <c r="M835" s="19">
        <v>230000000</v>
      </c>
      <c r="N835" s="100"/>
      <c r="O835" s="19">
        <v>0</v>
      </c>
      <c r="P835" s="19">
        <v>0</v>
      </c>
      <c r="Q835" s="19"/>
      <c r="R835" s="101"/>
      <c r="S835" s="20"/>
      <c r="T835" s="21"/>
      <c r="U835" s="266">
        <v>230000000</v>
      </c>
      <c r="V835" s="266">
        <v>0</v>
      </c>
      <c r="W835" s="266">
        <v>0</v>
      </c>
      <c r="X835" s="266">
        <v>0</v>
      </c>
      <c r="Y835" s="266">
        <f t="shared" si="702"/>
        <v>0</v>
      </c>
      <c r="Z835" s="266">
        <v>0</v>
      </c>
      <c r="AA835" s="266">
        <v>0</v>
      </c>
      <c r="AB835" s="266">
        <v>0</v>
      </c>
      <c r="AC835" s="266">
        <v>0</v>
      </c>
      <c r="AD835" s="266">
        <f t="shared" si="703"/>
        <v>0</v>
      </c>
      <c r="AE835" s="266">
        <f t="shared" si="704"/>
        <v>230000000</v>
      </c>
      <c r="AF835" s="266">
        <f t="shared" si="705"/>
        <v>0</v>
      </c>
      <c r="AG835" s="18" t="s">
        <v>1125</v>
      </c>
      <c r="AH835" s="17" t="s">
        <v>685</v>
      </c>
      <c r="AI835" s="81" t="s">
        <v>155</v>
      </c>
      <c r="AJ835" s="22"/>
      <c r="AK835" s="23"/>
      <c r="AL835" s="24"/>
      <c r="AM835" s="23"/>
      <c r="AN835" t="str">
        <f t="shared" si="706"/>
        <v>OR PRO.CODIGO=30484364</v>
      </c>
      <c r="AO835">
        <f t="shared" si="707"/>
        <v>8</v>
      </c>
      <c r="AP835"/>
      <c r="AQ835"/>
      <c r="AR835"/>
      <c r="AT835" s="373"/>
      <c r="AX835" s="373"/>
      <c r="BA835" s="377"/>
      <c r="BB835" s="431"/>
      <c r="BD835" s="32" t="s">
        <v>3458</v>
      </c>
      <c r="BE835" s="92">
        <f>VLOOKUP(J835,'RATES 30-06-2017'!F$2:K$374,6,FALSE)</f>
        <v>0</v>
      </c>
      <c r="BF835" s="92"/>
      <c r="BG835" s="92" t="str">
        <f>VLOOKUP(J835,Hoja4!C$2:E$268,2,FALSE)</f>
        <v>LIBRE</v>
      </c>
      <c r="BH835" s="92">
        <f>VLOOKUP(J835,Hoja4!C$2:E$268,3,FALSE)</f>
        <v>33</v>
      </c>
      <c r="BI835" s="92"/>
      <c r="BJ835" s="92"/>
      <c r="BK835" s="32">
        <f>VLOOKUP(J835,RATES!F$2:K$309,6,FALSE)</f>
        <v>0</v>
      </c>
    </row>
    <row r="836" spans="1:63" s="32" customFormat="1" ht="13.7" customHeight="1">
      <c r="A836" s="17">
        <v>33</v>
      </c>
      <c r="B836" s="99">
        <v>0</v>
      </c>
      <c r="C836" s="17" t="s">
        <v>54</v>
      </c>
      <c r="D836" s="18" t="s">
        <v>579</v>
      </c>
      <c r="E836" s="17" t="s">
        <v>634</v>
      </c>
      <c r="F836" s="17" t="s">
        <v>634</v>
      </c>
      <c r="G836" s="18"/>
      <c r="H836" s="18" t="s">
        <v>27</v>
      </c>
      <c r="I836" s="18">
        <v>30341439</v>
      </c>
      <c r="J836" s="112" t="str">
        <f t="shared" si="701"/>
        <v>30341439-EJECUCION</v>
      </c>
      <c r="K836" s="442" t="s">
        <v>3006</v>
      </c>
      <c r="L836" s="100"/>
      <c r="M836" s="19">
        <v>210000000</v>
      </c>
      <c r="N836" s="100"/>
      <c r="O836" s="19">
        <v>0</v>
      </c>
      <c r="P836" s="19">
        <v>0</v>
      </c>
      <c r="Q836" s="19"/>
      <c r="R836" s="101"/>
      <c r="S836" s="20"/>
      <c r="T836" s="21"/>
      <c r="U836" s="21">
        <v>50000000</v>
      </c>
      <c r="V836" s="266">
        <v>0</v>
      </c>
      <c r="W836" s="266">
        <v>0</v>
      </c>
      <c r="X836" s="266">
        <v>0</v>
      </c>
      <c r="Y836" s="266">
        <f t="shared" si="702"/>
        <v>0</v>
      </c>
      <c r="Z836" s="266">
        <v>0</v>
      </c>
      <c r="AA836" s="266">
        <v>0</v>
      </c>
      <c r="AB836" s="266">
        <v>0</v>
      </c>
      <c r="AC836" s="266">
        <v>0</v>
      </c>
      <c r="AD836" s="266">
        <f t="shared" si="703"/>
        <v>0</v>
      </c>
      <c r="AE836" s="266">
        <f t="shared" si="704"/>
        <v>50000000</v>
      </c>
      <c r="AF836" s="266">
        <f t="shared" si="705"/>
        <v>160000000</v>
      </c>
      <c r="AG836" s="18" t="s">
        <v>1125</v>
      </c>
      <c r="AH836" s="17" t="s">
        <v>691</v>
      </c>
      <c r="AI836" s="81" t="s">
        <v>155</v>
      </c>
      <c r="AJ836" s="22"/>
      <c r="AK836" s="23"/>
      <c r="AL836" s="24"/>
      <c r="AM836" s="23"/>
      <c r="AN836" t="str">
        <f t="shared" si="706"/>
        <v>OR PRO.CODIGO=30341439</v>
      </c>
      <c r="AO836">
        <f t="shared" si="707"/>
        <v>8</v>
      </c>
      <c r="AP836"/>
      <c r="AQ836"/>
      <c r="AR836"/>
      <c r="AT836" s="373"/>
      <c r="AX836" s="373">
        <f t="shared" ref="AX836:AX853" si="708">O836+AD836</f>
        <v>0</v>
      </c>
      <c r="AY836" s="32" t="e">
        <v>#N/A</v>
      </c>
      <c r="AZ836" s="32" t="e">
        <v>#N/A</v>
      </c>
      <c r="BA836" s="377" t="e">
        <v>#N/A</v>
      </c>
      <c r="BB836" s="431"/>
      <c r="BC836" s="32">
        <f>VLOOKUP(J836,'RATE JUNIO '!F$2:K$346,6,FALSE)</f>
        <v>0</v>
      </c>
      <c r="BD836" s="32" t="s">
        <v>3458</v>
      </c>
      <c r="BE836" s="92">
        <f>VLOOKUP(J836,'RATES 30-06-2017'!F$2:K$374,6,FALSE)</f>
        <v>0</v>
      </c>
      <c r="BF836" s="92"/>
      <c r="BG836" s="92" t="str">
        <f>VLOOKUP(J836,Hoja4!C$2:E$268,2,FALSE)</f>
        <v>PV</v>
      </c>
      <c r="BH836" s="92">
        <f>VLOOKUP(J836,Hoja4!C$2:E$268,3,FALSE)</f>
        <v>33</v>
      </c>
      <c r="BI836" s="92"/>
      <c r="BJ836" s="92"/>
      <c r="BK836" s="32">
        <f>VLOOKUP(J836,RATES!F$2:K$309,6,FALSE)</f>
        <v>0</v>
      </c>
    </row>
    <row r="837" spans="1:63" s="32" customFormat="1" ht="13.7" customHeight="1">
      <c r="A837" s="17">
        <v>33</v>
      </c>
      <c r="B837" s="99">
        <v>0</v>
      </c>
      <c r="C837" s="17" t="s">
        <v>54</v>
      </c>
      <c r="D837" s="18" t="s">
        <v>579</v>
      </c>
      <c r="E837" s="17" t="s">
        <v>634</v>
      </c>
      <c r="F837" s="17" t="s">
        <v>634</v>
      </c>
      <c r="G837" s="18"/>
      <c r="H837" s="18" t="s">
        <v>27</v>
      </c>
      <c r="I837" s="18">
        <v>30329922</v>
      </c>
      <c r="J837" s="112" t="str">
        <f t="shared" si="701"/>
        <v>30329922-EJECUCION</v>
      </c>
      <c r="K837" s="442" t="s">
        <v>3007</v>
      </c>
      <c r="L837" s="100"/>
      <c r="M837" s="19">
        <v>530000000</v>
      </c>
      <c r="N837" s="100"/>
      <c r="O837" s="19">
        <v>0</v>
      </c>
      <c r="P837" s="19">
        <v>0</v>
      </c>
      <c r="Q837" s="19"/>
      <c r="R837" s="101"/>
      <c r="S837" s="20"/>
      <c r="T837" s="21"/>
      <c r="U837" s="21">
        <v>72900000</v>
      </c>
      <c r="V837" s="266">
        <v>0</v>
      </c>
      <c r="W837" s="266">
        <v>0</v>
      </c>
      <c r="X837" s="266">
        <v>0</v>
      </c>
      <c r="Y837" s="266">
        <f t="shared" si="702"/>
        <v>0</v>
      </c>
      <c r="Z837" s="266">
        <v>0</v>
      </c>
      <c r="AA837" s="266">
        <v>0</v>
      </c>
      <c r="AB837" s="266">
        <v>0</v>
      </c>
      <c r="AC837" s="266">
        <v>0</v>
      </c>
      <c r="AD837" s="266">
        <f t="shared" si="703"/>
        <v>0</v>
      </c>
      <c r="AE837" s="266">
        <f t="shared" si="704"/>
        <v>72900000</v>
      </c>
      <c r="AF837" s="266">
        <f t="shared" si="705"/>
        <v>457100000</v>
      </c>
      <c r="AG837" s="18" t="s">
        <v>1125</v>
      </c>
      <c r="AH837" s="17" t="s">
        <v>691</v>
      </c>
      <c r="AI837" s="81" t="s">
        <v>155</v>
      </c>
      <c r="AJ837" s="22"/>
      <c r="AK837" s="23"/>
      <c r="AL837" s="24"/>
      <c r="AM837" s="23"/>
      <c r="AN837" t="str">
        <f t="shared" si="706"/>
        <v>OR PRO.CODIGO=30329922</v>
      </c>
      <c r="AO837">
        <f t="shared" si="707"/>
        <v>8</v>
      </c>
      <c r="AP837"/>
      <c r="AQ837"/>
      <c r="AR837"/>
      <c r="AT837" s="373"/>
      <c r="AX837" s="373">
        <f t="shared" si="708"/>
        <v>0</v>
      </c>
      <c r="AY837" s="32" t="e">
        <v>#N/A</v>
      </c>
      <c r="AZ837" s="32" t="e">
        <v>#N/A</v>
      </c>
      <c r="BA837" s="377" t="e">
        <v>#N/A</v>
      </c>
      <c r="BB837" s="431"/>
      <c r="BC837" s="32">
        <f>VLOOKUP(J837,'RATE JUNIO '!F$2:K$346,6,FALSE)</f>
        <v>0</v>
      </c>
      <c r="BD837" s="32" t="s">
        <v>3458</v>
      </c>
      <c r="BE837" s="92">
        <f>VLOOKUP(J837,'RATES 30-06-2017'!F$2:K$374,6,FALSE)</f>
        <v>0</v>
      </c>
      <c r="BF837" s="92"/>
      <c r="BG837" s="92" t="str">
        <f>VLOOKUP(J837,Hoja4!C$2:E$268,2,FALSE)</f>
        <v>PV</v>
      </c>
      <c r="BH837" s="92">
        <f>VLOOKUP(J837,Hoja4!C$2:E$268,3,FALSE)</f>
        <v>33</v>
      </c>
      <c r="BI837" s="92"/>
      <c r="BJ837" s="92"/>
      <c r="BK837" s="32">
        <f>VLOOKUP(J837,RATES!F$2:K$309,6,FALSE)</f>
        <v>0</v>
      </c>
    </row>
    <row r="838" spans="1:63" s="32" customFormat="1" ht="13.7" customHeight="1">
      <c r="A838" s="17">
        <v>33</v>
      </c>
      <c r="B838" s="99">
        <v>0</v>
      </c>
      <c r="C838" s="17" t="s">
        <v>54</v>
      </c>
      <c r="D838" s="18" t="s">
        <v>579</v>
      </c>
      <c r="E838" s="17" t="s">
        <v>634</v>
      </c>
      <c r="F838" s="17" t="s">
        <v>634</v>
      </c>
      <c r="G838" s="18"/>
      <c r="H838" s="18" t="s">
        <v>27</v>
      </c>
      <c r="I838" s="18">
        <v>30341424</v>
      </c>
      <c r="J838" s="112" t="str">
        <f t="shared" si="701"/>
        <v>30341424-EJECUCION</v>
      </c>
      <c r="K838" s="442" t="s">
        <v>3008</v>
      </c>
      <c r="L838" s="100"/>
      <c r="M838" s="19">
        <v>169500000</v>
      </c>
      <c r="N838" s="100"/>
      <c r="O838" s="19">
        <v>0</v>
      </c>
      <c r="P838" s="19">
        <v>0</v>
      </c>
      <c r="Q838" s="19"/>
      <c r="R838" s="101"/>
      <c r="S838" s="20"/>
      <c r="T838" s="21"/>
      <c r="U838" s="21">
        <v>50000000</v>
      </c>
      <c r="V838" s="266">
        <v>0</v>
      </c>
      <c r="W838" s="266">
        <v>0</v>
      </c>
      <c r="X838" s="266">
        <v>0</v>
      </c>
      <c r="Y838" s="266">
        <f t="shared" si="702"/>
        <v>0</v>
      </c>
      <c r="Z838" s="266">
        <v>0</v>
      </c>
      <c r="AA838" s="266">
        <v>0</v>
      </c>
      <c r="AB838" s="266">
        <v>0</v>
      </c>
      <c r="AC838" s="266">
        <v>0</v>
      </c>
      <c r="AD838" s="266">
        <f t="shared" si="703"/>
        <v>0</v>
      </c>
      <c r="AE838" s="266">
        <f t="shared" si="704"/>
        <v>50000000</v>
      </c>
      <c r="AF838" s="266">
        <f t="shared" si="705"/>
        <v>119500000</v>
      </c>
      <c r="AG838" s="18" t="s">
        <v>1125</v>
      </c>
      <c r="AH838" s="17" t="s">
        <v>691</v>
      </c>
      <c r="AI838" s="81" t="s">
        <v>155</v>
      </c>
      <c r="AJ838" s="22"/>
      <c r="AK838" s="23"/>
      <c r="AL838" s="24"/>
      <c r="AM838" s="23"/>
      <c r="AN838" t="str">
        <f t="shared" si="706"/>
        <v>OR PRO.CODIGO=30341424</v>
      </c>
      <c r="AO838">
        <f t="shared" si="707"/>
        <v>8</v>
      </c>
      <c r="AP838"/>
      <c r="AQ838"/>
      <c r="AR838"/>
      <c r="AT838" s="373"/>
      <c r="AX838" s="373">
        <f t="shared" si="708"/>
        <v>0</v>
      </c>
      <c r="AY838" s="32" t="e">
        <v>#N/A</v>
      </c>
      <c r="AZ838" s="32" t="e">
        <v>#N/A</v>
      </c>
      <c r="BA838" s="377" t="e">
        <v>#N/A</v>
      </c>
      <c r="BB838" s="431"/>
      <c r="BC838" s="32">
        <f>VLOOKUP(J838,'RATE JUNIO '!F$2:K$346,6,FALSE)</f>
        <v>0</v>
      </c>
      <c r="BD838" s="32" t="s">
        <v>3458</v>
      </c>
      <c r="BE838" s="92">
        <f>VLOOKUP(J838,'RATES 30-06-2017'!F$2:K$374,6,FALSE)</f>
        <v>0</v>
      </c>
      <c r="BF838" s="92"/>
      <c r="BG838" s="92" t="str">
        <f>VLOOKUP(J838,Hoja4!C$2:E$268,2,FALSE)</f>
        <v>PV</v>
      </c>
      <c r="BH838" s="92">
        <f>VLOOKUP(J838,Hoja4!C$2:E$268,3,FALSE)</f>
        <v>33</v>
      </c>
      <c r="BI838" s="92"/>
      <c r="BJ838" s="92"/>
      <c r="BK838" s="32">
        <f>VLOOKUP(J838,RATES!F$2:K$309,6,FALSE)</f>
        <v>0</v>
      </c>
    </row>
    <row r="839" spans="1:63" s="32" customFormat="1" ht="13.7" customHeight="1">
      <c r="A839" s="17">
        <v>33</v>
      </c>
      <c r="B839" s="99">
        <v>0</v>
      </c>
      <c r="C839" s="17" t="s">
        <v>54</v>
      </c>
      <c r="D839" s="18" t="s">
        <v>62</v>
      </c>
      <c r="E839" s="17" t="s">
        <v>634</v>
      </c>
      <c r="F839" s="17" t="s">
        <v>634</v>
      </c>
      <c r="G839" s="18" t="s">
        <v>590</v>
      </c>
      <c r="H839" s="18" t="s">
        <v>27</v>
      </c>
      <c r="I839" s="18">
        <v>30479944</v>
      </c>
      <c r="J839" s="112" t="str">
        <f t="shared" ref="J839:J853" si="709">CONCATENATE(I839,"-",H839)</f>
        <v>30479944-EJECUCION</v>
      </c>
      <c r="K839" s="442" t="s">
        <v>657</v>
      </c>
      <c r="L839" s="100">
        <v>489900000</v>
      </c>
      <c r="M839" s="19">
        <v>489900000</v>
      </c>
      <c r="N839" s="100">
        <v>0</v>
      </c>
      <c r="O839" s="19">
        <v>0</v>
      </c>
      <c r="P839" s="19">
        <v>75900000</v>
      </c>
      <c r="Q839" s="19">
        <v>414000000</v>
      </c>
      <c r="R839" s="101">
        <v>78900000</v>
      </c>
      <c r="S839" s="20">
        <v>411000000</v>
      </c>
      <c r="T839" s="65">
        <v>0</v>
      </c>
      <c r="U839" s="446">
        <v>0</v>
      </c>
      <c r="V839" s="266">
        <v>0</v>
      </c>
      <c r="W839" s="266">
        <v>0</v>
      </c>
      <c r="X839" s="266">
        <v>0</v>
      </c>
      <c r="Y839" s="266">
        <f t="shared" si="702"/>
        <v>0</v>
      </c>
      <c r="Z839" s="266">
        <v>0</v>
      </c>
      <c r="AA839" s="266">
        <v>0</v>
      </c>
      <c r="AB839" s="266">
        <v>0</v>
      </c>
      <c r="AC839" s="266">
        <v>0</v>
      </c>
      <c r="AD839" s="266">
        <f t="shared" si="703"/>
        <v>0</v>
      </c>
      <c r="AE839" s="266">
        <f t="shared" si="704"/>
        <v>0</v>
      </c>
      <c r="AF839" s="266">
        <f t="shared" si="705"/>
        <v>489900000</v>
      </c>
      <c r="AG839" s="18" t="s">
        <v>2986</v>
      </c>
      <c r="AH839" s="17" t="s">
        <v>685</v>
      </c>
      <c r="AI839" s="81" t="s">
        <v>2961</v>
      </c>
      <c r="AJ839" s="22"/>
      <c r="AK839" s="23"/>
      <c r="AL839" s="24"/>
      <c r="AM839" s="23"/>
      <c r="AN839" t="str">
        <f t="shared" ref="AN839:AN853" si="710">CONCATENATE( "OR PRO.CODIGO=",I839)</f>
        <v>OR PRO.CODIGO=30479944</v>
      </c>
      <c r="AO839">
        <f t="shared" si="707"/>
        <v>8</v>
      </c>
      <c r="AP839" t="e">
        <f>VLOOKUP(J839,#REF!,5,FALSE)</f>
        <v>#REF!</v>
      </c>
      <c r="AQ839"/>
      <c r="AR839" t="e">
        <f>VLOOKUP(J839,#REF!,6,FALSE)</f>
        <v>#REF!</v>
      </c>
      <c r="AS839" s="32" t="e">
        <f>VLOOKUP(I839,'convenios 2017'!A$2:O$82,15,FALSE)</f>
        <v>#N/A</v>
      </c>
      <c r="AT839" s="373">
        <f t="shared" ref="AT839:AT848" si="711">O839+AD839</f>
        <v>0</v>
      </c>
      <c r="AU839" s="32" t="e">
        <f>VLOOKUP(I839,'convenio 2016'!A$2:N$196,14,FALSE)</f>
        <v>#N/A</v>
      </c>
      <c r="AV839" s="32" t="e">
        <f>VLOOKUP(I839,'convenio 2015'!A$4:M$228,13,FALSE)</f>
        <v>#N/A</v>
      </c>
      <c r="AW839" s="32" t="e">
        <f>VLOOKUP(J839,#REF!,6,FALSE)</f>
        <v>#REF!</v>
      </c>
      <c r="AX839" s="373">
        <f t="shared" si="708"/>
        <v>0</v>
      </c>
      <c r="AY839" s="32" t="e">
        <v>#N/A</v>
      </c>
      <c r="AZ839" s="32" t="e">
        <v>#N/A</v>
      </c>
      <c r="BA839" s="377" t="e">
        <v>#N/A</v>
      </c>
      <c r="BB839" s="431"/>
      <c r="BC839" s="32">
        <f>VLOOKUP(J839,'RATE JUNIO '!F$2:K$346,6,FALSE)</f>
        <v>0</v>
      </c>
      <c r="BE839" s="92">
        <f>VLOOKUP(J839,'RATES 30-06-2017'!F$2:K$374,6,FALSE)</f>
        <v>0</v>
      </c>
      <c r="BF839" s="92"/>
      <c r="BG839" s="92" t="e">
        <f>VLOOKUP(J839,Hoja4!C$2:E$268,2,FALSE)</f>
        <v>#N/A</v>
      </c>
      <c r="BH839" s="92" t="e">
        <f>VLOOKUP(J839,Hoja4!C$2:E$268,3,FALSE)</f>
        <v>#N/A</v>
      </c>
      <c r="BI839" s="92"/>
      <c r="BJ839" s="92"/>
    </row>
    <row r="840" spans="1:63" s="32" customFormat="1" ht="13.7" customHeight="1">
      <c r="A840" s="17">
        <v>33</v>
      </c>
      <c r="B840" s="99">
        <v>0</v>
      </c>
      <c r="C840" s="17" t="s">
        <v>54</v>
      </c>
      <c r="D840" s="18" t="s">
        <v>579</v>
      </c>
      <c r="E840" s="17" t="s">
        <v>634</v>
      </c>
      <c r="F840" s="17" t="s">
        <v>634</v>
      </c>
      <c r="G840" s="18" t="s">
        <v>580</v>
      </c>
      <c r="H840" s="18" t="s">
        <v>27</v>
      </c>
      <c r="I840" s="286">
        <v>30341173</v>
      </c>
      <c r="J840" s="112" t="str">
        <f>CONCATENATE(I840,"-",H840)</f>
        <v>30341173-EJECUCION</v>
      </c>
      <c r="K840" s="442" t="s">
        <v>3356</v>
      </c>
      <c r="L840" s="100">
        <v>450000000</v>
      </c>
      <c r="M840" s="19">
        <v>450000000</v>
      </c>
      <c r="N840" s="100">
        <v>0</v>
      </c>
      <c r="O840" s="19">
        <v>0</v>
      </c>
      <c r="P840" s="19">
        <v>45000000</v>
      </c>
      <c r="Q840" s="19">
        <v>405000000</v>
      </c>
      <c r="R840" s="101">
        <v>45000000</v>
      </c>
      <c r="S840" s="20">
        <v>405000000</v>
      </c>
      <c r="T840" s="311"/>
      <c r="U840" s="21">
        <v>50000000</v>
      </c>
      <c r="V840" s="266">
        <v>0</v>
      </c>
      <c r="W840" s="266">
        <v>0</v>
      </c>
      <c r="X840" s="266">
        <v>0</v>
      </c>
      <c r="Y840" s="266">
        <f t="shared" si="702"/>
        <v>0</v>
      </c>
      <c r="Z840" s="266">
        <v>0</v>
      </c>
      <c r="AA840" s="266">
        <v>0</v>
      </c>
      <c r="AB840" s="266">
        <v>0</v>
      </c>
      <c r="AC840" s="266">
        <v>0</v>
      </c>
      <c r="AD840" s="266">
        <f t="shared" si="703"/>
        <v>0</v>
      </c>
      <c r="AE840" s="266">
        <f t="shared" si="704"/>
        <v>50000000</v>
      </c>
      <c r="AF840" s="266">
        <f t="shared" si="705"/>
        <v>400000000</v>
      </c>
      <c r="AG840" s="18" t="s">
        <v>1459</v>
      </c>
      <c r="AH840" s="17" t="s">
        <v>691</v>
      </c>
      <c r="AI840" s="81" t="s">
        <v>155</v>
      </c>
      <c r="AJ840" s="312"/>
      <c r="AK840" s="313"/>
      <c r="AL840" s="314"/>
      <c r="AM840" s="313"/>
      <c r="AN840" t="str">
        <f>CONCATENATE( "OR PRO.CODIGO=",I840)</f>
        <v>OR PRO.CODIGO=30341173</v>
      </c>
      <c r="AO840">
        <f t="shared" si="707"/>
        <v>8</v>
      </c>
      <c r="AP840"/>
      <c r="AQ840"/>
      <c r="AR840"/>
      <c r="AS840" s="32" t="e">
        <f>VLOOKUP(I840,'convenios 2017'!A$2:O$82,15,FALSE)</f>
        <v>#N/A</v>
      </c>
      <c r="AT840" s="373">
        <f t="shared" si="711"/>
        <v>0</v>
      </c>
      <c r="AU840" s="32" t="e">
        <f>VLOOKUP(I840,'convenio 2016'!A$2:N$196,14,FALSE)</f>
        <v>#N/A</v>
      </c>
      <c r="AV840" s="32" t="e">
        <f>VLOOKUP(I840,'convenio 2015'!A$4:M$228,13,FALSE)</f>
        <v>#N/A</v>
      </c>
      <c r="AW840" s="32" t="e">
        <f>VLOOKUP(J840,#REF!,6,FALSE)</f>
        <v>#REF!</v>
      </c>
      <c r="AX840" s="373">
        <f t="shared" si="708"/>
        <v>0</v>
      </c>
      <c r="AY840" s="32" t="s">
        <v>3031</v>
      </c>
      <c r="BA840" s="377"/>
      <c r="BB840" s="431"/>
      <c r="BC840" s="32">
        <f>VLOOKUP(J840,'RATE JUNIO '!F$2:K$346,6,FALSE)</f>
        <v>0</v>
      </c>
      <c r="BD840" s="32" t="s">
        <v>3458</v>
      </c>
      <c r="BE840" s="92">
        <f>VLOOKUP(J840,'RATES 30-06-2017'!F$2:K$374,6,FALSE)</f>
        <v>0</v>
      </c>
      <c r="BF840" s="92"/>
      <c r="BG840" s="92" t="str">
        <f>VLOOKUP(J840,Hoja4!C$2:E$268,2,FALSE)</f>
        <v>PV</v>
      </c>
      <c r="BH840" s="92">
        <f>VLOOKUP(J840,Hoja4!C$2:E$268,3,FALSE)</f>
        <v>33</v>
      </c>
      <c r="BI840" s="92"/>
      <c r="BJ840" s="92"/>
      <c r="BK840" s="32">
        <f>VLOOKUP(J840,RATES!F$2:K$309,6,FALSE)</f>
        <v>0</v>
      </c>
    </row>
    <row r="841" spans="1:63" s="32" customFormat="1" ht="13.7" customHeight="1">
      <c r="A841" s="17">
        <v>33</v>
      </c>
      <c r="B841" s="99">
        <v>0</v>
      </c>
      <c r="C841" s="17" t="s">
        <v>54</v>
      </c>
      <c r="D841" s="18" t="s">
        <v>62</v>
      </c>
      <c r="E841" s="17" t="s">
        <v>634</v>
      </c>
      <c r="F841" s="17" t="s">
        <v>634</v>
      </c>
      <c r="G841" s="18" t="s">
        <v>576</v>
      </c>
      <c r="H841" s="18" t="s">
        <v>27</v>
      </c>
      <c r="I841" s="18">
        <v>30479137</v>
      </c>
      <c r="J841" s="112" t="str">
        <f t="shared" si="709"/>
        <v>30479137-EJECUCION</v>
      </c>
      <c r="K841" s="442" t="s">
        <v>658</v>
      </c>
      <c r="L841" s="100">
        <v>200000000</v>
      </c>
      <c r="M841" s="19">
        <v>200000000</v>
      </c>
      <c r="N841" s="100">
        <v>0</v>
      </c>
      <c r="O841" s="19">
        <v>0</v>
      </c>
      <c r="P841" s="19">
        <v>95000000</v>
      </c>
      <c r="Q841" s="19">
        <v>105000000</v>
      </c>
      <c r="R841" s="101">
        <v>100000000</v>
      </c>
      <c r="S841" s="20">
        <v>100000000</v>
      </c>
      <c r="T841" s="21"/>
      <c r="U841" s="446">
        <v>0</v>
      </c>
      <c r="V841" s="266">
        <v>0</v>
      </c>
      <c r="W841" s="266">
        <v>0</v>
      </c>
      <c r="X841" s="266">
        <v>0</v>
      </c>
      <c r="Y841" s="266">
        <f t="shared" si="702"/>
        <v>0</v>
      </c>
      <c r="Z841" s="266">
        <v>0</v>
      </c>
      <c r="AA841" s="266">
        <v>0</v>
      </c>
      <c r="AB841" s="266">
        <v>0</v>
      </c>
      <c r="AC841" s="266">
        <v>0</v>
      </c>
      <c r="AD841" s="266">
        <f t="shared" si="703"/>
        <v>0</v>
      </c>
      <c r="AE841" s="266">
        <f t="shared" si="704"/>
        <v>0</v>
      </c>
      <c r="AF841" s="266">
        <f t="shared" si="705"/>
        <v>200000000</v>
      </c>
      <c r="AG841" s="18" t="s">
        <v>2986</v>
      </c>
      <c r="AH841" s="17" t="s">
        <v>685</v>
      </c>
      <c r="AI841" s="81" t="s">
        <v>2961</v>
      </c>
      <c r="AJ841" s="22"/>
      <c r="AK841" s="23"/>
      <c r="AL841" s="24"/>
      <c r="AM841" s="23"/>
      <c r="AN841" t="str">
        <f t="shared" si="710"/>
        <v>OR PRO.CODIGO=30479137</v>
      </c>
      <c r="AO841">
        <f t="shared" si="707"/>
        <v>8</v>
      </c>
      <c r="AP841" t="e">
        <f>VLOOKUP(J841,#REF!,5,FALSE)</f>
        <v>#REF!</v>
      </c>
      <c r="AQ841"/>
      <c r="AR841" t="e">
        <f>VLOOKUP(J841,#REF!,6,FALSE)</f>
        <v>#REF!</v>
      </c>
      <c r="AS841" s="32" t="e">
        <f>VLOOKUP(I841,'convenios 2017'!A$2:O$82,15,FALSE)</f>
        <v>#N/A</v>
      </c>
      <c r="AT841" s="373">
        <f t="shared" si="711"/>
        <v>0</v>
      </c>
      <c r="AU841" s="32" t="e">
        <f>VLOOKUP(I841,'convenio 2016'!A$2:N$196,14,FALSE)</f>
        <v>#N/A</v>
      </c>
      <c r="AV841" s="32" t="e">
        <f>VLOOKUP(I841,'convenio 2015'!A$4:M$228,13,FALSE)</f>
        <v>#N/A</v>
      </c>
      <c r="AW841" s="32" t="e">
        <f>VLOOKUP(J841,#REF!,6,FALSE)</f>
        <v>#REF!</v>
      </c>
      <c r="AX841" s="373">
        <f t="shared" si="708"/>
        <v>0</v>
      </c>
      <c r="AY841" s="32" t="e">
        <v>#N/A</v>
      </c>
      <c r="AZ841" s="32" t="e">
        <v>#N/A</v>
      </c>
      <c r="BA841" s="377" t="e">
        <v>#N/A</v>
      </c>
      <c r="BB841" s="431"/>
      <c r="BC841" s="32" t="e">
        <f>VLOOKUP(J841,'RATE JUNIO '!F$2:K$346,6,FALSE)</f>
        <v>#N/A</v>
      </c>
      <c r="BE841" s="92" t="e">
        <f>VLOOKUP(J841,'RATES 30-06-2017'!F$2:K$374,6,FALSE)</f>
        <v>#N/A</v>
      </c>
      <c r="BF841" s="92"/>
      <c r="BG841" s="92" t="e">
        <f>VLOOKUP(J841,Hoja4!C$2:E$268,2,FALSE)</f>
        <v>#N/A</v>
      </c>
      <c r="BH841" s="92" t="e">
        <f>VLOOKUP(J841,Hoja4!C$2:E$268,3,FALSE)</f>
        <v>#N/A</v>
      </c>
      <c r="BI841" s="92"/>
      <c r="BJ841" s="92"/>
    </row>
    <row r="842" spans="1:63" s="32" customFormat="1" ht="13.7" customHeight="1">
      <c r="A842" s="17">
        <v>33</v>
      </c>
      <c r="B842" s="99">
        <v>0</v>
      </c>
      <c r="C842" s="17" t="s">
        <v>54</v>
      </c>
      <c r="D842" s="18" t="s">
        <v>90</v>
      </c>
      <c r="E842" s="17" t="s">
        <v>634</v>
      </c>
      <c r="F842" s="17" t="s">
        <v>634</v>
      </c>
      <c r="G842" s="18" t="s">
        <v>635</v>
      </c>
      <c r="H842" s="18" t="s">
        <v>27</v>
      </c>
      <c r="I842" s="18">
        <v>30461825</v>
      </c>
      <c r="J842" s="112" t="str">
        <f t="shared" si="709"/>
        <v>30461825-EJECUCION</v>
      </c>
      <c r="K842" s="442" t="s">
        <v>3004</v>
      </c>
      <c r="L842" s="100">
        <v>172830000</v>
      </c>
      <c r="M842" s="19">
        <v>172830000</v>
      </c>
      <c r="N842" s="100">
        <v>0</v>
      </c>
      <c r="O842" s="19">
        <v>0</v>
      </c>
      <c r="P842" s="19">
        <v>30000000</v>
      </c>
      <c r="Q842" s="19">
        <v>142830000</v>
      </c>
      <c r="R842" s="101">
        <v>30000000</v>
      </c>
      <c r="S842" s="20">
        <v>142830000</v>
      </c>
      <c r="T842" s="21">
        <v>0</v>
      </c>
      <c r="U842" s="446">
        <v>0</v>
      </c>
      <c r="V842" s="266">
        <v>0</v>
      </c>
      <c r="W842" s="266">
        <v>0</v>
      </c>
      <c r="X842" s="266">
        <v>0</v>
      </c>
      <c r="Y842" s="266">
        <f t="shared" si="702"/>
        <v>0</v>
      </c>
      <c r="Z842" s="266">
        <v>0</v>
      </c>
      <c r="AA842" s="266">
        <v>0</v>
      </c>
      <c r="AB842" s="266">
        <v>0</v>
      </c>
      <c r="AC842" s="266">
        <v>0</v>
      </c>
      <c r="AD842" s="266">
        <f t="shared" si="703"/>
        <v>0</v>
      </c>
      <c r="AE842" s="266">
        <f t="shared" si="704"/>
        <v>0</v>
      </c>
      <c r="AF842" s="266">
        <f t="shared" si="705"/>
        <v>172830000</v>
      </c>
      <c r="AG842" s="18" t="s">
        <v>133</v>
      </c>
      <c r="AH842" s="17" t="s">
        <v>685</v>
      </c>
      <c r="AI842" s="81" t="s">
        <v>2961</v>
      </c>
      <c r="AJ842" s="22"/>
      <c r="AK842" s="23"/>
      <c r="AL842" s="24"/>
      <c r="AM842" s="23"/>
      <c r="AN842" t="str">
        <f t="shared" si="710"/>
        <v>OR PRO.CODIGO=30461825</v>
      </c>
      <c r="AO842">
        <f t="shared" si="707"/>
        <v>8</v>
      </c>
      <c r="AP842" t="e">
        <f>VLOOKUP(J842,#REF!,5,FALSE)</f>
        <v>#REF!</v>
      </c>
      <c r="AQ842"/>
      <c r="AR842" t="e">
        <f>VLOOKUP(J842,#REF!,6,FALSE)</f>
        <v>#REF!</v>
      </c>
      <c r="AS842" s="32" t="e">
        <f>VLOOKUP(I842,'convenios 2017'!A$2:O$82,15,FALSE)</f>
        <v>#N/A</v>
      </c>
      <c r="AT842" s="373">
        <f t="shared" si="711"/>
        <v>0</v>
      </c>
      <c r="AU842" s="32" t="e">
        <f>VLOOKUP(I842,'convenio 2016'!A$2:N$196,14,FALSE)</f>
        <v>#N/A</v>
      </c>
      <c r="AV842" s="32" t="e">
        <f>VLOOKUP(I842,'convenio 2015'!A$4:M$228,13,FALSE)</f>
        <v>#N/A</v>
      </c>
      <c r="AW842" s="32" t="e">
        <f>VLOOKUP(J842,#REF!,6,FALSE)</f>
        <v>#REF!</v>
      </c>
      <c r="AX842" s="373">
        <f t="shared" si="708"/>
        <v>0</v>
      </c>
      <c r="AY842" s="32" t="e">
        <v>#N/A</v>
      </c>
      <c r="AZ842" s="32" t="e">
        <v>#N/A</v>
      </c>
      <c r="BA842" s="377" t="e">
        <v>#N/A</v>
      </c>
      <c r="BB842" s="431"/>
      <c r="BC842" s="32">
        <f>VLOOKUP(J842,'RATE JUNIO '!F$2:K$346,6,FALSE)</f>
        <v>0</v>
      </c>
      <c r="BE842" s="92">
        <f>VLOOKUP(J842,'RATES 30-06-2017'!F$2:K$374,6,FALSE)</f>
        <v>0</v>
      </c>
      <c r="BF842" s="92"/>
      <c r="BG842" s="92" t="e">
        <f>VLOOKUP(J842,Hoja4!C$2:E$268,2,FALSE)</f>
        <v>#N/A</v>
      </c>
      <c r="BH842" s="92" t="e">
        <f>VLOOKUP(J842,Hoja4!C$2:E$268,3,FALSE)</f>
        <v>#N/A</v>
      </c>
      <c r="BI842" s="92"/>
      <c r="BJ842" s="92"/>
    </row>
    <row r="843" spans="1:63" s="32" customFormat="1" ht="13.7" customHeight="1">
      <c r="A843" s="17">
        <v>33</v>
      </c>
      <c r="B843" s="99">
        <v>0</v>
      </c>
      <c r="C843" s="17" t="s">
        <v>54</v>
      </c>
      <c r="D843" s="18" t="s">
        <v>313</v>
      </c>
      <c r="E843" s="17" t="s">
        <v>634</v>
      </c>
      <c r="F843" s="17" t="s">
        <v>634</v>
      </c>
      <c r="G843" s="18" t="s">
        <v>653</v>
      </c>
      <c r="H843" s="18" t="s">
        <v>27</v>
      </c>
      <c r="I843" s="18">
        <v>30398233</v>
      </c>
      <c r="J843" s="112" t="str">
        <f t="shared" si="709"/>
        <v>30398233-EJECUCION</v>
      </c>
      <c r="K843" s="442" t="s">
        <v>3001</v>
      </c>
      <c r="L843" s="100">
        <v>1890000000</v>
      </c>
      <c r="M843" s="19">
        <v>1890000000</v>
      </c>
      <c r="N843" s="100">
        <v>0</v>
      </c>
      <c r="O843" s="19">
        <v>0</v>
      </c>
      <c r="P843" s="19">
        <v>990000000</v>
      </c>
      <c r="Q843" s="19">
        <v>1290000000</v>
      </c>
      <c r="R843" s="101">
        <v>900000000</v>
      </c>
      <c r="S843" s="20">
        <v>990000000</v>
      </c>
      <c r="T843" s="21">
        <v>0</v>
      </c>
      <c r="U843" s="21">
        <v>1000000000</v>
      </c>
      <c r="V843" s="266">
        <v>0</v>
      </c>
      <c r="W843" s="266">
        <v>0</v>
      </c>
      <c r="X843" s="266">
        <v>0</v>
      </c>
      <c r="Y843" s="266">
        <f t="shared" si="702"/>
        <v>0</v>
      </c>
      <c r="Z843" s="266">
        <v>0</v>
      </c>
      <c r="AA843" s="266">
        <v>0</v>
      </c>
      <c r="AB843" s="266">
        <v>0</v>
      </c>
      <c r="AC843" s="266">
        <v>0</v>
      </c>
      <c r="AD843" s="266">
        <f t="shared" si="703"/>
        <v>0</v>
      </c>
      <c r="AE843" s="266">
        <f t="shared" si="704"/>
        <v>1000000000</v>
      </c>
      <c r="AF843" s="266">
        <f t="shared" si="705"/>
        <v>890000000</v>
      </c>
      <c r="AG843" s="18" t="s">
        <v>1763</v>
      </c>
      <c r="AH843" s="17" t="s">
        <v>685</v>
      </c>
      <c r="AI843" s="81" t="s">
        <v>155</v>
      </c>
      <c r="AJ843" s="22" t="s">
        <v>31</v>
      </c>
      <c r="AK843" s="23"/>
      <c r="AL843" s="24"/>
      <c r="AM843" s="23" t="s">
        <v>45</v>
      </c>
      <c r="AN843" t="str">
        <f t="shared" si="710"/>
        <v>OR PRO.CODIGO=30398233</v>
      </c>
      <c r="AO843">
        <f t="shared" si="707"/>
        <v>8</v>
      </c>
      <c r="AP843" t="e">
        <f>VLOOKUP(J843,#REF!,5,FALSE)</f>
        <v>#REF!</v>
      </c>
      <c r="AQ843"/>
      <c r="AR843" t="e">
        <f>VLOOKUP(J843,#REF!,6,FALSE)</f>
        <v>#REF!</v>
      </c>
      <c r="AS843" s="32" t="e">
        <f>VLOOKUP(I843,'convenios 2017'!A$2:O$82,15,FALSE)</f>
        <v>#N/A</v>
      </c>
      <c r="AT843" s="373">
        <f t="shared" si="711"/>
        <v>0</v>
      </c>
      <c r="AU843" s="32" t="e">
        <f>VLOOKUP(I843,'convenio 2016'!A$2:N$196,14,FALSE)</f>
        <v>#N/A</v>
      </c>
      <c r="AV843" s="32" t="e">
        <f>VLOOKUP(I843,'convenio 2015'!A$4:M$228,13,FALSE)</f>
        <v>#N/A</v>
      </c>
      <c r="AW843" s="32" t="e">
        <f>VLOOKUP(J843,#REF!,6,FALSE)</f>
        <v>#REF!</v>
      </c>
      <c r="AX843" s="373">
        <f t="shared" si="708"/>
        <v>0</v>
      </c>
      <c r="AY843" s="32" t="e">
        <v>#N/A</v>
      </c>
      <c r="AZ843" s="32" t="e">
        <v>#N/A</v>
      </c>
      <c r="BA843" s="377" t="e">
        <v>#N/A</v>
      </c>
      <c r="BB843" s="431"/>
      <c r="BC843" s="32">
        <f>VLOOKUP(J843,'RATE JUNIO '!F$2:K$346,6,FALSE)</f>
        <v>0</v>
      </c>
      <c r="BD843" s="32" t="s">
        <v>3458</v>
      </c>
      <c r="BE843" s="92">
        <f>VLOOKUP(J843,'RATES 30-06-2017'!F$2:K$374,6,FALSE)</f>
        <v>0</v>
      </c>
      <c r="BF843" s="92"/>
      <c r="BG843" s="92" t="str">
        <f>VLOOKUP(J843,Hoja4!C$2:E$268,2,FALSE)</f>
        <v>LIBRE</v>
      </c>
      <c r="BH843" s="92">
        <f>VLOOKUP(J843,Hoja4!C$2:E$268,3,FALSE)</f>
        <v>33</v>
      </c>
      <c r="BI843" s="459">
        <v>900000000</v>
      </c>
      <c r="BJ843" s="92"/>
      <c r="BK843" s="32">
        <f>VLOOKUP(J843,RATES!F$2:K$309,6,FALSE)</f>
        <v>0</v>
      </c>
    </row>
    <row r="844" spans="1:63" s="32" customFormat="1" ht="13.7" customHeight="1">
      <c r="A844" s="17">
        <v>33</v>
      </c>
      <c r="B844" s="99">
        <v>0</v>
      </c>
      <c r="C844" s="17" t="s">
        <v>54</v>
      </c>
      <c r="D844" s="18" t="s">
        <v>62</v>
      </c>
      <c r="E844" s="17" t="s">
        <v>634</v>
      </c>
      <c r="F844" s="17" t="s">
        <v>634</v>
      </c>
      <c r="G844" s="18" t="s">
        <v>659</v>
      </c>
      <c r="H844" s="18" t="s">
        <v>27</v>
      </c>
      <c r="I844" s="18">
        <v>30399283</v>
      </c>
      <c r="J844" s="112" t="str">
        <f t="shared" si="709"/>
        <v>30399283-EJECUCION</v>
      </c>
      <c r="K844" s="442" t="s">
        <v>3357</v>
      </c>
      <c r="L844" s="100">
        <v>12000000</v>
      </c>
      <c r="M844" s="19">
        <v>12000000</v>
      </c>
      <c r="N844" s="100">
        <v>0</v>
      </c>
      <c r="O844" s="19">
        <v>0</v>
      </c>
      <c r="P844" s="19">
        <v>12000000</v>
      </c>
      <c r="Q844" s="19">
        <v>0</v>
      </c>
      <c r="R844" s="101">
        <v>12000000</v>
      </c>
      <c r="S844" s="20">
        <v>0</v>
      </c>
      <c r="T844" s="21"/>
      <c r="U844" s="446">
        <v>0</v>
      </c>
      <c r="V844" s="266">
        <v>0</v>
      </c>
      <c r="W844" s="266">
        <v>0</v>
      </c>
      <c r="X844" s="266">
        <v>0</v>
      </c>
      <c r="Y844" s="266">
        <f t="shared" si="702"/>
        <v>0</v>
      </c>
      <c r="Z844" s="266">
        <v>0</v>
      </c>
      <c r="AA844" s="266">
        <v>0</v>
      </c>
      <c r="AB844" s="266">
        <v>0</v>
      </c>
      <c r="AC844" s="266">
        <v>0</v>
      </c>
      <c r="AD844" s="266">
        <f t="shared" si="703"/>
        <v>0</v>
      </c>
      <c r="AE844" s="266">
        <f t="shared" si="704"/>
        <v>0</v>
      </c>
      <c r="AF844" s="266">
        <f t="shared" si="705"/>
        <v>12000000</v>
      </c>
      <c r="AG844" s="18" t="s">
        <v>1459</v>
      </c>
      <c r="AH844" s="17" t="s">
        <v>685</v>
      </c>
      <c r="AI844" s="81" t="s">
        <v>155</v>
      </c>
      <c r="AJ844" s="22"/>
      <c r="AK844" s="23"/>
      <c r="AL844" s="24"/>
      <c r="AM844" s="23"/>
      <c r="AN844" t="str">
        <f t="shared" si="710"/>
        <v>OR PRO.CODIGO=30399283</v>
      </c>
      <c r="AO844">
        <f t="shared" si="707"/>
        <v>8</v>
      </c>
      <c r="AP844" t="e">
        <f>VLOOKUP(J844,#REF!,5,FALSE)</f>
        <v>#REF!</v>
      </c>
      <c r="AQ844"/>
      <c r="AR844" t="e">
        <f>VLOOKUP(J844,#REF!,6,FALSE)</f>
        <v>#REF!</v>
      </c>
      <c r="AS844" s="32" t="str">
        <f>VLOOKUP(I844,'convenios 2017'!A$2:O$82,15,FALSE)</f>
        <v>en revisión</v>
      </c>
      <c r="AT844" s="373">
        <f t="shared" si="711"/>
        <v>0</v>
      </c>
      <c r="AU844" s="32" t="e">
        <f>VLOOKUP(I844,'convenio 2016'!A$2:N$196,14,FALSE)</f>
        <v>#N/A</v>
      </c>
      <c r="AV844" s="32" t="e">
        <f>VLOOKUP(I844,'convenio 2015'!A$4:M$228,13,FALSE)</f>
        <v>#N/A</v>
      </c>
      <c r="AW844" s="32" t="e">
        <f>VLOOKUP(J844,#REF!,6,FALSE)</f>
        <v>#REF!</v>
      </c>
      <c r="AX844" s="373">
        <f t="shared" si="708"/>
        <v>0</v>
      </c>
      <c r="AY844" s="32" t="s">
        <v>3031</v>
      </c>
      <c r="BA844" s="377"/>
      <c r="BB844" s="431"/>
      <c r="BC844" s="32">
        <f>VLOOKUP(J844,'RATE JUNIO '!F$2:K$346,6,FALSE)</f>
        <v>0</v>
      </c>
      <c r="BD844" s="32" t="s">
        <v>3458</v>
      </c>
      <c r="BE844" s="92">
        <f>VLOOKUP(J844,'RATES 30-06-2017'!F$2:K$374,6,FALSE)</f>
        <v>0</v>
      </c>
      <c r="BF844" s="92"/>
      <c r="BG844" s="92" t="str">
        <f>VLOOKUP(J844,Hoja4!C$2:E$268,2,FALSE)</f>
        <v>LIBRE</v>
      </c>
      <c r="BH844" s="92">
        <f>VLOOKUP(J844,Hoja4!C$2:E$268,3,FALSE)</f>
        <v>33</v>
      </c>
      <c r="BI844" s="92"/>
      <c r="BJ844" s="92"/>
      <c r="BK844" s="32">
        <f>VLOOKUP(J844,RATES!F$2:K$309,6,FALSE)</f>
        <v>0</v>
      </c>
    </row>
    <row r="845" spans="1:63" s="32" customFormat="1" ht="13.7" customHeight="1">
      <c r="A845" s="17">
        <v>33</v>
      </c>
      <c r="B845" s="99">
        <v>0</v>
      </c>
      <c r="C845" s="17" t="s">
        <v>54</v>
      </c>
      <c r="D845" s="18" t="s">
        <v>579</v>
      </c>
      <c r="E845" s="17" t="s">
        <v>634</v>
      </c>
      <c r="F845" s="17" t="s">
        <v>634</v>
      </c>
      <c r="G845" s="18" t="s">
        <v>580</v>
      </c>
      <c r="H845" s="18" t="s">
        <v>27</v>
      </c>
      <c r="I845" s="286">
        <v>30482027</v>
      </c>
      <c r="J845" s="112" t="str">
        <f t="shared" si="709"/>
        <v>30482027-EJECUCION</v>
      </c>
      <c r="K845" s="442" t="s">
        <v>3012</v>
      </c>
      <c r="L845" s="289">
        <v>500000000</v>
      </c>
      <c r="M845" s="19">
        <v>500000000</v>
      </c>
      <c r="N845" s="289">
        <v>0</v>
      </c>
      <c r="O845" s="19">
        <v>0</v>
      </c>
      <c r="P845" s="19">
        <v>75000000</v>
      </c>
      <c r="Q845" s="290">
        <v>425000000</v>
      </c>
      <c r="R845" s="291">
        <v>100000000</v>
      </c>
      <c r="S845" s="292">
        <v>400000000</v>
      </c>
      <c r="T845" s="293"/>
      <c r="U845" s="446">
        <v>0</v>
      </c>
      <c r="V845" s="266">
        <v>0</v>
      </c>
      <c r="W845" s="266">
        <v>0</v>
      </c>
      <c r="X845" s="266">
        <v>0</v>
      </c>
      <c r="Y845" s="266">
        <f t="shared" si="702"/>
        <v>0</v>
      </c>
      <c r="Z845" s="266">
        <v>0</v>
      </c>
      <c r="AA845" s="266">
        <v>0</v>
      </c>
      <c r="AB845" s="266">
        <v>0</v>
      </c>
      <c r="AC845" s="266">
        <v>0</v>
      </c>
      <c r="AD845" s="266">
        <f t="shared" si="703"/>
        <v>0</v>
      </c>
      <c r="AE845" s="266">
        <f t="shared" si="704"/>
        <v>0</v>
      </c>
      <c r="AF845" s="266">
        <f t="shared" si="705"/>
        <v>500000000</v>
      </c>
      <c r="AG845" s="18" t="s">
        <v>2985</v>
      </c>
      <c r="AH845" s="17" t="s">
        <v>685</v>
      </c>
      <c r="AI845" s="81" t="s">
        <v>2961</v>
      </c>
      <c r="AJ845" s="295"/>
      <c r="AK845" s="296"/>
      <c r="AL845" s="297"/>
      <c r="AM845" s="296"/>
      <c r="AN845" t="str">
        <f t="shared" si="710"/>
        <v>OR PRO.CODIGO=30482027</v>
      </c>
      <c r="AO845">
        <f t="shared" si="707"/>
        <v>8</v>
      </c>
      <c r="AP845" t="e">
        <f>VLOOKUP(J845,#REF!,5,FALSE)</f>
        <v>#REF!</v>
      </c>
      <c r="AR845" t="e">
        <f>VLOOKUP(J845,#REF!,6,FALSE)</f>
        <v>#REF!</v>
      </c>
      <c r="AS845" s="32" t="e">
        <f>VLOOKUP(I845,'convenios 2017'!A$2:O$82,15,FALSE)</f>
        <v>#N/A</v>
      </c>
      <c r="AT845" s="373">
        <f t="shared" si="711"/>
        <v>0</v>
      </c>
      <c r="AU845" s="32" t="e">
        <f>VLOOKUP(I845,'convenio 2016'!A$2:N$196,14,FALSE)</f>
        <v>#N/A</v>
      </c>
      <c r="AV845" s="32" t="e">
        <f>VLOOKUP(I845,'convenio 2015'!A$4:M$228,13,FALSE)</f>
        <v>#N/A</v>
      </c>
      <c r="AW845" s="32" t="e">
        <f>VLOOKUP(J845,#REF!,6,FALSE)</f>
        <v>#REF!</v>
      </c>
      <c r="AX845" s="373">
        <f t="shared" si="708"/>
        <v>0</v>
      </c>
      <c r="AY845" s="32" t="e">
        <v>#N/A</v>
      </c>
      <c r="AZ845" s="32" t="e">
        <v>#N/A</v>
      </c>
      <c r="BA845" s="377" t="e">
        <v>#N/A</v>
      </c>
      <c r="BB845" s="431"/>
      <c r="BC845" s="32">
        <f>VLOOKUP(J845,'RATE JUNIO '!F$2:K$346,6,FALSE)</f>
        <v>0</v>
      </c>
      <c r="BE845" s="92">
        <f>VLOOKUP(J845,'RATES 30-06-2017'!F$2:K$374,6,FALSE)</f>
        <v>0</v>
      </c>
      <c r="BF845" s="92"/>
      <c r="BG845" s="92" t="e">
        <f>VLOOKUP(J845,Hoja4!C$2:E$268,2,FALSE)</f>
        <v>#N/A</v>
      </c>
      <c r="BH845" s="92" t="e">
        <f>VLOOKUP(J845,Hoja4!C$2:E$268,3,FALSE)</f>
        <v>#N/A</v>
      </c>
      <c r="BI845" s="92"/>
      <c r="BJ845" s="92"/>
    </row>
    <row r="846" spans="1:63" s="32" customFormat="1" ht="13.7" customHeight="1">
      <c r="A846" s="17">
        <v>33</v>
      </c>
      <c r="B846" s="99">
        <v>0</v>
      </c>
      <c r="C846" s="17" t="s">
        <v>54</v>
      </c>
      <c r="D846" s="18" t="s">
        <v>579</v>
      </c>
      <c r="E846" s="17" t="s">
        <v>634</v>
      </c>
      <c r="F846" s="17" t="s">
        <v>634</v>
      </c>
      <c r="G846" s="18" t="s">
        <v>580</v>
      </c>
      <c r="H846" s="18" t="s">
        <v>27</v>
      </c>
      <c r="I846" s="286">
        <v>30351343</v>
      </c>
      <c r="J846" s="112" t="str">
        <f t="shared" si="709"/>
        <v>30351343-EJECUCION</v>
      </c>
      <c r="K846" s="442" t="s">
        <v>3014</v>
      </c>
      <c r="L846" s="289">
        <v>450000000</v>
      </c>
      <c r="M846" s="19">
        <v>450000000</v>
      </c>
      <c r="N846" s="289">
        <v>0</v>
      </c>
      <c r="O846" s="19">
        <v>0</v>
      </c>
      <c r="P846" s="19">
        <v>45000000</v>
      </c>
      <c r="Q846" s="290">
        <v>405000000</v>
      </c>
      <c r="R846" s="291">
        <v>45000000</v>
      </c>
      <c r="S846" s="292">
        <v>405000000</v>
      </c>
      <c r="T846" s="293"/>
      <c r="U846" s="446">
        <v>0</v>
      </c>
      <c r="V846" s="266">
        <v>0</v>
      </c>
      <c r="W846" s="266">
        <v>0</v>
      </c>
      <c r="X846" s="266">
        <v>0</v>
      </c>
      <c r="Y846" s="266">
        <f t="shared" si="702"/>
        <v>0</v>
      </c>
      <c r="Z846" s="266">
        <v>0</v>
      </c>
      <c r="AA846" s="266">
        <v>0</v>
      </c>
      <c r="AB846" s="266">
        <v>0</v>
      </c>
      <c r="AC846" s="266">
        <v>0</v>
      </c>
      <c r="AD846" s="266">
        <f t="shared" si="703"/>
        <v>0</v>
      </c>
      <c r="AE846" s="266">
        <f t="shared" si="704"/>
        <v>0</v>
      </c>
      <c r="AF846" s="266">
        <f t="shared" si="705"/>
        <v>450000000</v>
      </c>
      <c r="AG846" s="18" t="s">
        <v>2985</v>
      </c>
      <c r="AH846" s="17" t="s">
        <v>685</v>
      </c>
      <c r="AI846" s="81" t="s">
        <v>2961</v>
      </c>
      <c r="AJ846" s="295"/>
      <c r="AK846" s="296"/>
      <c r="AL846" s="297"/>
      <c r="AM846" s="296"/>
      <c r="AN846" t="str">
        <f t="shared" si="710"/>
        <v>OR PRO.CODIGO=30351343</v>
      </c>
      <c r="AO846">
        <f t="shared" si="707"/>
        <v>8</v>
      </c>
      <c r="AP846" t="e">
        <f>VLOOKUP(J846,#REF!,5,FALSE)</f>
        <v>#REF!</v>
      </c>
      <c r="AR846" t="e">
        <f>VLOOKUP(J846,#REF!,6,FALSE)</f>
        <v>#REF!</v>
      </c>
      <c r="AS846" s="32" t="e">
        <f>VLOOKUP(I846,'convenios 2017'!A$2:O$82,15,FALSE)</f>
        <v>#N/A</v>
      </c>
      <c r="AT846" s="373">
        <f t="shared" si="711"/>
        <v>0</v>
      </c>
      <c r="AU846" s="32" t="e">
        <f>VLOOKUP(I846,'convenio 2016'!A$2:N$196,14,FALSE)</f>
        <v>#N/A</v>
      </c>
      <c r="AV846" s="32" t="e">
        <f>VLOOKUP(I846,'convenio 2015'!A$4:M$228,13,FALSE)</f>
        <v>#N/A</v>
      </c>
      <c r="AW846" s="32" t="e">
        <f>VLOOKUP(J846,#REF!,6,FALSE)</f>
        <v>#REF!</v>
      </c>
      <c r="AX846" s="373">
        <f t="shared" si="708"/>
        <v>0</v>
      </c>
      <c r="AY846" s="32" t="e">
        <v>#N/A</v>
      </c>
      <c r="AZ846" s="32" t="e">
        <v>#N/A</v>
      </c>
      <c r="BA846" s="377" t="e">
        <v>#N/A</v>
      </c>
      <c r="BB846" s="431"/>
      <c r="BC846" s="32">
        <f>VLOOKUP(J846,'RATE JUNIO '!F$2:K$346,6,FALSE)</f>
        <v>0</v>
      </c>
      <c r="BE846" s="92">
        <f>VLOOKUP(J846,'RATES 30-06-2017'!F$2:K$374,6,FALSE)</f>
        <v>0</v>
      </c>
      <c r="BF846" s="92"/>
      <c r="BG846" s="92" t="e">
        <f>VLOOKUP(J846,Hoja4!C$2:E$268,2,FALSE)</f>
        <v>#N/A</v>
      </c>
      <c r="BH846" s="92" t="e">
        <f>VLOOKUP(J846,Hoja4!C$2:E$268,3,FALSE)</f>
        <v>#N/A</v>
      </c>
      <c r="BI846" s="92"/>
      <c r="BJ846" s="92"/>
    </row>
    <row r="847" spans="1:63" s="32" customFormat="1" ht="13.7" customHeight="1">
      <c r="A847" s="17">
        <v>33</v>
      </c>
      <c r="B847" s="99">
        <v>0</v>
      </c>
      <c r="C847" s="17" t="s">
        <v>54</v>
      </c>
      <c r="D847" s="18" t="s">
        <v>579</v>
      </c>
      <c r="E847" s="17" t="s">
        <v>634</v>
      </c>
      <c r="F847" s="17" t="s">
        <v>634</v>
      </c>
      <c r="G847" s="18" t="s">
        <v>580</v>
      </c>
      <c r="H847" s="18" t="s">
        <v>27</v>
      </c>
      <c r="I847" s="286">
        <v>30481688</v>
      </c>
      <c r="J847" s="112" t="str">
        <f>CONCATENATE(I847,"-",H847)</f>
        <v>30481688-EJECUCION</v>
      </c>
      <c r="K847" s="442" t="s">
        <v>3409</v>
      </c>
      <c r="L847" s="289">
        <v>500000000</v>
      </c>
      <c r="M847" s="19">
        <v>500000000</v>
      </c>
      <c r="N847" s="289">
        <v>0</v>
      </c>
      <c r="O847" s="19">
        <v>0</v>
      </c>
      <c r="P847" s="19">
        <v>50000000</v>
      </c>
      <c r="Q847" s="290">
        <v>450000000</v>
      </c>
      <c r="R847" s="291">
        <v>60000000</v>
      </c>
      <c r="S847" s="292">
        <v>440000000</v>
      </c>
      <c r="T847" s="293"/>
      <c r="U847" s="21">
        <v>196000000</v>
      </c>
      <c r="V847" s="266">
        <v>0</v>
      </c>
      <c r="W847" s="266">
        <v>0</v>
      </c>
      <c r="X847" s="266">
        <v>0</v>
      </c>
      <c r="Y847" s="266">
        <f t="shared" si="702"/>
        <v>0</v>
      </c>
      <c r="Z847" s="266">
        <v>0</v>
      </c>
      <c r="AA847" s="266">
        <v>0</v>
      </c>
      <c r="AB847" s="266">
        <v>0</v>
      </c>
      <c r="AC847" s="266">
        <v>0</v>
      </c>
      <c r="AD847" s="266">
        <f t="shared" si="703"/>
        <v>0</v>
      </c>
      <c r="AE847" s="266">
        <f t="shared" si="704"/>
        <v>196000000</v>
      </c>
      <c r="AF847" s="266">
        <f t="shared" si="705"/>
        <v>304000000</v>
      </c>
      <c r="AG847" s="18" t="s">
        <v>1763</v>
      </c>
      <c r="AH847" s="17" t="s">
        <v>685</v>
      </c>
      <c r="AI847" s="81" t="s">
        <v>155</v>
      </c>
      <c r="AJ847" s="295"/>
      <c r="AK847" s="296"/>
      <c r="AL847" s="297"/>
      <c r="AM847" s="296"/>
      <c r="AN847" t="str">
        <f>CONCATENATE( "OR PRO.CODIGO=",I847)</f>
        <v>OR PRO.CODIGO=30481688</v>
      </c>
      <c r="AO847">
        <f t="shared" si="707"/>
        <v>8</v>
      </c>
      <c r="AP847" s="298"/>
      <c r="AR847" t="e">
        <f>VLOOKUP(J847,#REF!,6,FALSE)</f>
        <v>#REF!</v>
      </c>
      <c r="AS847" s="32" t="e">
        <f>VLOOKUP(I847,'convenios 2017'!A$2:O$82,15,FALSE)</f>
        <v>#N/A</v>
      </c>
      <c r="AT847" s="373">
        <f t="shared" si="711"/>
        <v>0</v>
      </c>
      <c r="AU847" s="32" t="e">
        <f>VLOOKUP(I847,'convenio 2016'!A$2:N$196,14,FALSE)</f>
        <v>#N/A</v>
      </c>
      <c r="AV847" s="32" t="e">
        <f>VLOOKUP(I847,'convenio 2015'!A$4:M$228,13,FALSE)</f>
        <v>#N/A</v>
      </c>
      <c r="AW847" s="32" t="e">
        <f>VLOOKUP(J847,#REF!,6,FALSE)</f>
        <v>#REF!</v>
      </c>
      <c r="AX847" s="373">
        <f t="shared" si="708"/>
        <v>0</v>
      </c>
      <c r="AY847" s="32" t="e">
        <v>#N/A</v>
      </c>
      <c r="AZ847" s="32" t="e">
        <v>#N/A</v>
      </c>
      <c r="BA847" s="377" t="e">
        <v>#N/A</v>
      </c>
      <c r="BB847" s="431"/>
      <c r="BC847" s="32">
        <f>VLOOKUP(J847,'RATE JUNIO '!F$2:K$346,6,FALSE)</f>
        <v>0</v>
      </c>
      <c r="BD847" s="32" t="s">
        <v>3458</v>
      </c>
      <c r="BE847" s="92">
        <f>VLOOKUP(J847,'RATES 30-06-2017'!F$2:K$374,6,FALSE)</f>
        <v>0</v>
      </c>
      <c r="BF847" s="92"/>
      <c r="BG847" s="92" t="str">
        <f>VLOOKUP(J847,Hoja4!C$2:E$268,2,FALSE)</f>
        <v>LIBRE</v>
      </c>
      <c r="BH847" s="92">
        <f>VLOOKUP(J847,Hoja4!C$2:E$268,3,FALSE)</f>
        <v>33</v>
      </c>
      <c r="BI847" s="459">
        <v>96000000</v>
      </c>
      <c r="BJ847" s="92"/>
      <c r="BK847" s="32">
        <f>VLOOKUP(J847,RATES!F$2:K$309,6,FALSE)</f>
        <v>0</v>
      </c>
    </row>
    <row r="848" spans="1:63" s="32" customFormat="1" ht="13.7" customHeight="1">
      <c r="A848" s="17">
        <v>33</v>
      </c>
      <c r="B848" s="99">
        <v>0</v>
      </c>
      <c r="C848" s="17" t="s">
        <v>54</v>
      </c>
      <c r="D848" s="18" t="s">
        <v>579</v>
      </c>
      <c r="E848" s="17" t="s">
        <v>634</v>
      </c>
      <c r="F848" s="17" t="s">
        <v>634</v>
      </c>
      <c r="G848" s="18" t="s">
        <v>580</v>
      </c>
      <c r="H848" s="18" t="s">
        <v>27</v>
      </c>
      <c r="I848" s="286">
        <v>30482019</v>
      </c>
      <c r="J848" s="112" t="str">
        <f t="shared" si="709"/>
        <v>30482019-EJECUCION</v>
      </c>
      <c r="K848" s="442" t="s">
        <v>3013</v>
      </c>
      <c r="L848" s="289">
        <v>400000000</v>
      </c>
      <c r="M848" s="19">
        <v>400000000</v>
      </c>
      <c r="N848" s="289">
        <v>0</v>
      </c>
      <c r="O848" s="19">
        <v>0</v>
      </c>
      <c r="P848" s="19">
        <v>60000000</v>
      </c>
      <c r="Q848" s="290">
        <v>340000000</v>
      </c>
      <c r="R848" s="291">
        <v>70000000</v>
      </c>
      <c r="S848" s="292">
        <v>330000000</v>
      </c>
      <c r="T848" s="293"/>
      <c r="U848" s="446">
        <v>0</v>
      </c>
      <c r="V848" s="266">
        <v>0</v>
      </c>
      <c r="W848" s="266">
        <v>0</v>
      </c>
      <c r="X848" s="266">
        <v>0</v>
      </c>
      <c r="Y848" s="266">
        <f t="shared" si="702"/>
        <v>0</v>
      </c>
      <c r="Z848" s="266">
        <v>0</v>
      </c>
      <c r="AA848" s="266">
        <v>0</v>
      </c>
      <c r="AB848" s="266">
        <v>0</v>
      </c>
      <c r="AC848" s="266">
        <v>0</v>
      </c>
      <c r="AD848" s="266">
        <f t="shared" si="703"/>
        <v>0</v>
      </c>
      <c r="AE848" s="266">
        <f t="shared" si="704"/>
        <v>0</v>
      </c>
      <c r="AF848" s="266">
        <f t="shared" si="705"/>
        <v>400000000</v>
      </c>
      <c r="AG848" s="18" t="s">
        <v>2985</v>
      </c>
      <c r="AH848" s="17" t="s">
        <v>685</v>
      </c>
      <c r="AI848" s="81" t="s">
        <v>2961</v>
      </c>
      <c r="AJ848" s="295"/>
      <c r="AK848" s="296"/>
      <c r="AL848" s="297"/>
      <c r="AM848" s="296"/>
      <c r="AN848" t="str">
        <f t="shared" si="710"/>
        <v>OR PRO.CODIGO=30482019</v>
      </c>
      <c r="AO848">
        <f t="shared" si="707"/>
        <v>8</v>
      </c>
      <c r="AP848" t="e">
        <f>VLOOKUP(J848,#REF!,5,FALSE)</f>
        <v>#REF!</v>
      </c>
      <c r="AR848" t="e">
        <f>VLOOKUP(J848,#REF!,6,FALSE)</f>
        <v>#REF!</v>
      </c>
      <c r="AS848" s="32" t="e">
        <f>VLOOKUP(I848,'convenios 2017'!A$2:O$82,15,FALSE)</f>
        <v>#N/A</v>
      </c>
      <c r="AT848" s="373">
        <f t="shared" si="711"/>
        <v>0</v>
      </c>
      <c r="AU848" s="32" t="e">
        <f>VLOOKUP(I848,'convenio 2016'!A$2:N$196,14,FALSE)</f>
        <v>#N/A</v>
      </c>
      <c r="AV848" s="32" t="e">
        <f>VLOOKUP(I848,'convenio 2015'!A$4:M$228,13,FALSE)</f>
        <v>#N/A</v>
      </c>
      <c r="AW848" s="32" t="e">
        <f>VLOOKUP(J848,#REF!,6,FALSE)</f>
        <v>#REF!</v>
      </c>
      <c r="AX848" s="373">
        <f t="shared" si="708"/>
        <v>0</v>
      </c>
      <c r="AY848" s="32" t="e">
        <v>#N/A</v>
      </c>
      <c r="AZ848" s="32" t="e">
        <v>#N/A</v>
      </c>
      <c r="BA848" s="377" t="e">
        <v>#N/A</v>
      </c>
      <c r="BB848" s="431"/>
      <c r="BC848" s="32">
        <f>VLOOKUP(J848,'RATE JUNIO '!F$2:K$346,6,FALSE)</f>
        <v>0</v>
      </c>
      <c r="BE848" s="92">
        <f>VLOOKUP(J848,'RATES 30-06-2017'!F$2:K$374,6,FALSE)</f>
        <v>0</v>
      </c>
      <c r="BF848" s="92"/>
      <c r="BG848" s="92" t="e">
        <f>VLOOKUP(J848,Hoja4!C$2:E$268,2,FALSE)</f>
        <v>#N/A</v>
      </c>
      <c r="BH848" s="92" t="e">
        <f>VLOOKUP(J848,Hoja4!C$2:E$268,3,FALSE)</f>
        <v>#N/A</v>
      </c>
      <c r="BI848" s="92"/>
      <c r="BJ848" s="92"/>
    </row>
    <row r="849" spans="1:63" s="32" customFormat="1" ht="13.7" customHeight="1">
      <c r="A849" s="17">
        <v>33</v>
      </c>
      <c r="B849" s="99"/>
      <c r="C849" s="17" t="s">
        <v>54</v>
      </c>
      <c r="D849" s="18" t="s">
        <v>579</v>
      </c>
      <c r="E849" s="17" t="s">
        <v>634</v>
      </c>
      <c r="F849" s="17" t="s">
        <v>634</v>
      </c>
      <c r="G849" s="18"/>
      <c r="H849" s="18" t="s">
        <v>27</v>
      </c>
      <c r="I849" s="286">
        <v>30341224</v>
      </c>
      <c r="J849" s="112" t="str">
        <f>CONCATENATE(I849,"-",H849)</f>
        <v>30341224-EJECUCION</v>
      </c>
      <c r="K849" s="442" t="s">
        <v>3010</v>
      </c>
      <c r="L849" s="289"/>
      <c r="M849" s="19">
        <v>315000000</v>
      </c>
      <c r="N849" s="289"/>
      <c r="O849" s="19">
        <v>0</v>
      </c>
      <c r="P849" s="19">
        <v>0</v>
      </c>
      <c r="Q849" s="290"/>
      <c r="R849" s="291"/>
      <c r="S849" s="292"/>
      <c r="T849" s="293"/>
      <c r="U849" s="266">
        <v>50000000</v>
      </c>
      <c r="V849" s="266">
        <v>0</v>
      </c>
      <c r="W849" s="266">
        <v>0</v>
      </c>
      <c r="X849" s="266">
        <v>0</v>
      </c>
      <c r="Y849" s="266">
        <f t="shared" si="702"/>
        <v>0</v>
      </c>
      <c r="Z849" s="266">
        <v>0</v>
      </c>
      <c r="AA849" s="266">
        <v>0</v>
      </c>
      <c r="AB849" s="266">
        <v>0</v>
      </c>
      <c r="AC849" s="266">
        <v>0</v>
      </c>
      <c r="AD849" s="266">
        <f t="shared" si="703"/>
        <v>0</v>
      </c>
      <c r="AE849" s="266">
        <f t="shared" si="704"/>
        <v>50000000</v>
      </c>
      <c r="AF849" s="266">
        <f t="shared" si="705"/>
        <v>265000000</v>
      </c>
      <c r="AG849" s="18" t="s">
        <v>1459</v>
      </c>
      <c r="AH849" s="17" t="s">
        <v>691</v>
      </c>
      <c r="AI849" s="81" t="s">
        <v>155</v>
      </c>
      <c r="AJ849" s="295"/>
      <c r="AK849" s="296"/>
      <c r="AL849" s="297"/>
      <c r="AM849" s="296"/>
      <c r="AN849" t="str">
        <f t="shared" si="710"/>
        <v>OR PRO.CODIGO=30341224</v>
      </c>
      <c r="AO849">
        <f t="shared" si="707"/>
        <v>8</v>
      </c>
      <c r="AP849" t="e">
        <f>VLOOKUP(J849,#REF!,5,FALSE)</f>
        <v>#REF!</v>
      </c>
      <c r="AR849" t="e">
        <f>VLOOKUP(J849,#REF!,6,FALSE)</f>
        <v>#REF!</v>
      </c>
      <c r="AT849" s="373"/>
      <c r="AX849" s="373">
        <f t="shared" si="708"/>
        <v>0</v>
      </c>
      <c r="AY849" s="32" t="s">
        <v>3031</v>
      </c>
      <c r="BA849" s="377"/>
      <c r="BB849" s="431"/>
      <c r="BC849" s="32" t="e">
        <f>VLOOKUP(J849,'RATE JUNIO '!F$2:K$346,6,FALSE)</f>
        <v>#N/A</v>
      </c>
      <c r="BD849" s="32" t="s">
        <v>3458</v>
      </c>
      <c r="BE849" s="92" t="e">
        <f>VLOOKUP(J849,'RATES 30-06-2017'!F$2:K$374,6,FALSE)</f>
        <v>#N/A</v>
      </c>
      <c r="BF849" s="92"/>
      <c r="BG849" s="92" t="str">
        <f>VLOOKUP(J849,Hoja4!C$2:E$268,2,FALSE)</f>
        <v>PV</v>
      </c>
      <c r="BH849" s="92">
        <f>VLOOKUP(J849,Hoja4!C$2:E$268,3,FALSE)</f>
        <v>33</v>
      </c>
      <c r="BI849" s="92"/>
      <c r="BJ849" s="92"/>
      <c r="BK849" s="32" t="e">
        <f>VLOOKUP(J849,RATES!F$2:K$309,6,FALSE)</f>
        <v>#N/A</v>
      </c>
    </row>
    <row r="850" spans="1:63" s="32" customFormat="1" ht="13.7" customHeight="1">
      <c r="A850" s="17">
        <v>33</v>
      </c>
      <c r="B850" s="99">
        <v>0</v>
      </c>
      <c r="C850" s="17" t="s">
        <v>54</v>
      </c>
      <c r="D850" s="18" t="s">
        <v>313</v>
      </c>
      <c r="E850" s="17" t="s">
        <v>634</v>
      </c>
      <c r="F850" s="17" t="s">
        <v>634</v>
      </c>
      <c r="G850" s="18" t="s">
        <v>653</v>
      </c>
      <c r="H850" s="18" t="s">
        <v>27</v>
      </c>
      <c r="I850" s="18">
        <v>30398277</v>
      </c>
      <c r="J850" s="112" t="str">
        <f>CONCATENATE(I850,"-",H850)</f>
        <v>30398277-EJECUCION</v>
      </c>
      <c r="K850" s="442" t="s">
        <v>3000</v>
      </c>
      <c r="L850" s="100">
        <v>605000000</v>
      </c>
      <c r="M850" s="19">
        <v>605000000</v>
      </c>
      <c r="N850" s="100">
        <v>0</v>
      </c>
      <c r="O850" s="19">
        <v>0</v>
      </c>
      <c r="P850" s="19">
        <v>300000000</v>
      </c>
      <c r="Q850" s="19">
        <v>305000000</v>
      </c>
      <c r="R850" s="101">
        <v>382706000</v>
      </c>
      <c r="S850" s="20">
        <v>222294000</v>
      </c>
      <c r="T850" s="21">
        <v>0</v>
      </c>
      <c r="U850" s="21">
        <v>300000000</v>
      </c>
      <c r="V850" s="266">
        <v>0</v>
      </c>
      <c r="W850" s="266">
        <v>0</v>
      </c>
      <c r="X850" s="266">
        <v>0</v>
      </c>
      <c r="Y850" s="266">
        <f t="shared" si="702"/>
        <v>0</v>
      </c>
      <c r="Z850" s="266">
        <v>0</v>
      </c>
      <c r="AA850" s="266">
        <v>0</v>
      </c>
      <c r="AB850" s="266">
        <v>0</v>
      </c>
      <c r="AC850" s="266">
        <v>0</v>
      </c>
      <c r="AD850" s="266">
        <f t="shared" si="703"/>
        <v>0</v>
      </c>
      <c r="AE850" s="266">
        <f t="shared" si="704"/>
        <v>300000000</v>
      </c>
      <c r="AF850" s="266">
        <f t="shared" si="705"/>
        <v>305000000</v>
      </c>
      <c r="AG850" s="18" t="s">
        <v>3486</v>
      </c>
      <c r="AH850" s="17" t="s">
        <v>685</v>
      </c>
      <c r="AI850" s="81" t="s">
        <v>155</v>
      </c>
      <c r="AJ850" s="22" t="s">
        <v>31</v>
      </c>
      <c r="AK850" s="23"/>
      <c r="AL850" s="24"/>
      <c r="AM850" s="23" t="s">
        <v>45</v>
      </c>
      <c r="AN850" t="str">
        <f t="shared" si="710"/>
        <v>OR PRO.CODIGO=30398277</v>
      </c>
      <c r="AO850">
        <f t="shared" si="707"/>
        <v>8</v>
      </c>
      <c r="AP850" t="e">
        <f>VLOOKUP(J850,#REF!,5,FALSE)</f>
        <v>#REF!</v>
      </c>
      <c r="AQ850"/>
      <c r="AR850" t="e">
        <f>VLOOKUP(J850,#REF!,6,FALSE)</f>
        <v>#REF!</v>
      </c>
      <c r="AS850" s="32" t="e">
        <f>VLOOKUP(I850,'convenios 2017'!A$2:O$82,15,FALSE)</f>
        <v>#N/A</v>
      </c>
      <c r="AT850" s="373">
        <f>O850+AD850</f>
        <v>0</v>
      </c>
      <c r="AU850" s="32" t="e">
        <f>VLOOKUP(I850,'convenio 2016'!A$2:N$196,14,FALSE)</f>
        <v>#N/A</v>
      </c>
      <c r="AV850" s="32" t="e">
        <f>VLOOKUP(I850,'convenio 2015'!A$4:M$228,13,FALSE)</f>
        <v>#N/A</v>
      </c>
      <c r="AW850" s="32" t="e">
        <f>VLOOKUP(J850,#REF!,6,FALSE)</f>
        <v>#REF!</v>
      </c>
      <c r="AX850" s="373">
        <f t="shared" si="708"/>
        <v>0</v>
      </c>
      <c r="AY850" s="32" t="e">
        <v>#N/A</v>
      </c>
      <c r="AZ850" s="32" t="e">
        <v>#N/A</v>
      </c>
      <c r="BA850" s="377" t="e">
        <v>#N/A</v>
      </c>
      <c r="BB850" s="431"/>
      <c r="BC850" s="32">
        <f>VLOOKUP(J850,'RATE JUNIO '!F$2:K$346,6,FALSE)</f>
        <v>0</v>
      </c>
      <c r="BE850" s="92">
        <f>VLOOKUP(J850,'RATES 30-06-2017'!F$2:K$374,6,FALSE)</f>
        <v>0</v>
      </c>
      <c r="BF850" s="92"/>
      <c r="BG850" s="92" t="e">
        <f>VLOOKUP(J850,Hoja4!C$2:E$268,2,FALSE)</f>
        <v>#N/A</v>
      </c>
      <c r="BH850" s="92" t="e">
        <f>VLOOKUP(J850,Hoja4!C$2:E$268,3,FALSE)</f>
        <v>#N/A</v>
      </c>
      <c r="BI850" s="459">
        <v>200000000</v>
      </c>
      <c r="BJ850" s="92"/>
      <c r="BK850" s="32">
        <f>VLOOKUP(J850,RATES!F$2:K$309,6,FALSE)</f>
        <v>0</v>
      </c>
    </row>
    <row r="851" spans="1:63" s="32" customFormat="1" ht="13.7" customHeight="1">
      <c r="A851" s="17">
        <v>33</v>
      </c>
      <c r="B851" s="99">
        <v>0</v>
      </c>
      <c r="C851" s="17" t="s">
        <v>54</v>
      </c>
      <c r="D851" s="18" t="s">
        <v>62</v>
      </c>
      <c r="E851" s="17" t="s">
        <v>634</v>
      </c>
      <c r="F851" s="17" t="s">
        <v>634</v>
      </c>
      <c r="G851" s="18" t="s">
        <v>576</v>
      </c>
      <c r="H851" s="18" t="s">
        <v>27</v>
      </c>
      <c r="I851" s="18">
        <v>30440727</v>
      </c>
      <c r="J851" s="112" t="str">
        <f t="shared" si="709"/>
        <v>30440727-EJECUCION</v>
      </c>
      <c r="K851" s="442" t="s">
        <v>665</v>
      </c>
      <c r="L851" s="100">
        <v>100000000</v>
      </c>
      <c r="M851" s="19">
        <v>100000000</v>
      </c>
      <c r="N851" s="100">
        <v>0</v>
      </c>
      <c r="O851" s="19">
        <v>0</v>
      </c>
      <c r="P851" s="19">
        <v>60744000</v>
      </c>
      <c r="Q851" s="19">
        <v>39256000</v>
      </c>
      <c r="R851" s="101">
        <v>100000000</v>
      </c>
      <c r="S851" s="20">
        <v>0</v>
      </c>
      <c r="T851" s="21">
        <v>0</v>
      </c>
      <c r="U851" s="446">
        <v>0</v>
      </c>
      <c r="V851" s="266">
        <v>0</v>
      </c>
      <c r="W851" s="266">
        <v>0</v>
      </c>
      <c r="X851" s="266">
        <v>0</v>
      </c>
      <c r="Y851" s="266">
        <f t="shared" si="702"/>
        <v>0</v>
      </c>
      <c r="Z851" s="266">
        <v>0</v>
      </c>
      <c r="AA851" s="266">
        <v>0</v>
      </c>
      <c r="AB851" s="266">
        <v>0</v>
      </c>
      <c r="AC851" s="266">
        <v>0</v>
      </c>
      <c r="AD851" s="266">
        <f t="shared" si="703"/>
        <v>0</v>
      </c>
      <c r="AE851" s="266">
        <f t="shared" si="704"/>
        <v>0</v>
      </c>
      <c r="AF851" s="266">
        <f t="shared" si="705"/>
        <v>100000000</v>
      </c>
      <c r="AG851" s="18" t="s">
        <v>133</v>
      </c>
      <c r="AH851" s="17" t="s">
        <v>685</v>
      </c>
      <c r="AI851" s="81" t="s">
        <v>2961</v>
      </c>
      <c r="AJ851" s="22"/>
      <c r="AK851" s="23"/>
      <c r="AL851" s="24"/>
      <c r="AM851" s="23"/>
      <c r="AN851" t="str">
        <f t="shared" si="710"/>
        <v>OR PRO.CODIGO=30440727</v>
      </c>
      <c r="AO851">
        <f t="shared" si="707"/>
        <v>8</v>
      </c>
      <c r="AP851" t="e">
        <f>VLOOKUP(J851,#REF!,5,FALSE)</f>
        <v>#REF!</v>
      </c>
      <c r="AQ851"/>
      <c r="AR851" t="e">
        <f>VLOOKUP(J851,#REF!,6,FALSE)</f>
        <v>#REF!</v>
      </c>
      <c r="AS851" s="32" t="e">
        <f>VLOOKUP(I851,'convenios 2017'!A$2:O$82,15,FALSE)</f>
        <v>#N/A</v>
      </c>
      <c r="AT851" s="373">
        <f>O851+AD851</f>
        <v>0</v>
      </c>
      <c r="AU851" s="32" t="e">
        <f>VLOOKUP(I851,'convenio 2016'!A$2:N$196,14,FALSE)</f>
        <v>#N/A</v>
      </c>
      <c r="AV851" s="32" t="e">
        <f>VLOOKUP(I851,'convenio 2015'!A$4:M$228,13,FALSE)</f>
        <v>#N/A</v>
      </c>
      <c r="AW851" s="32" t="e">
        <f>VLOOKUP(J851,#REF!,6,FALSE)</f>
        <v>#REF!</v>
      </c>
      <c r="AX851" s="373">
        <f t="shared" si="708"/>
        <v>0</v>
      </c>
      <c r="AY851" s="32" t="e">
        <v>#N/A</v>
      </c>
      <c r="AZ851" s="32" t="e">
        <v>#N/A</v>
      </c>
      <c r="BA851" s="377" t="e">
        <v>#N/A</v>
      </c>
      <c r="BB851" s="431"/>
      <c r="BC851" s="32">
        <f>VLOOKUP(J851,'RATE JUNIO '!F$2:K$346,6,FALSE)</f>
        <v>0</v>
      </c>
      <c r="BE851" s="92">
        <f>VLOOKUP(J851,'RATES 30-06-2017'!F$2:K$374,6,FALSE)</f>
        <v>0</v>
      </c>
      <c r="BF851" s="92"/>
      <c r="BG851" s="92" t="e">
        <f>VLOOKUP(J851,Hoja4!C$2:E$268,2,FALSE)</f>
        <v>#N/A</v>
      </c>
      <c r="BH851" s="92" t="e">
        <f>VLOOKUP(J851,Hoja4!C$2:E$268,3,FALSE)</f>
        <v>#N/A</v>
      </c>
      <c r="BI851" s="92"/>
      <c r="BJ851" s="92"/>
    </row>
    <row r="852" spans="1:63" s="32" customFormat="1" ht="13.7" customHeight="1">
      <c r="A852" s="17">
        <v>33</v>
      </c>
      <c r="B852" s="99">
        <v>0</v>
      </c>
      <c r="C852" s="17" t="s">
        <v>54</v>
      </c>
      <c r="D852" s="18" t="s">
        <v>313</v>
      </c>
      <c r="E852" s="17" t="s">
        <v>634</v>
      </c>
      <c r="F852" s="17" t="s">
        <v>634</v>
      </c>
      <c r="G852" s="18" t="s">
        <v>576</v>
      </c>
      <c r="H852" s="18" t="s">
        <v>27</v>
      </c>
      <c r="I852" s="18">
        <v>30440728</v>
      </c>
      <c r="J852" s="112" t="str">
        <f t="shared" si="709"/>
        <v>30440728-EJECUCION</v>
      </c>
      <c r="K852" s="442" t="s">
        <v>3360</v>
      </c>
      <c r="L852" s="82">
        <v>200000000</v>
      </c>
      <c r="M852" s="19">
        <v>200000000</v>
      </c>
      <c r="N852" s="102">
        <v>0</v>
      </c>
      <c r="O852" s="19">
        <v>0</v>
      </c>
      <c r="P852" s="19">
        <v>100000000</v>
      </c>
      <c r="Q852" s="19">
        <v>100000000</v>
      </c>
      <c r="R852" s="103">
        <v>100000000</v>
      </c>
      <c r="S852" s="20">
        <v>100000000</v>
      </c>
      <c r="T852" s="21">
        <v>0</v>
      </c>
      <c r="U852" s="446">
        <v>0</v>
      </c>
      <c r="V852" s="266">
        <v>0</v>
      </c>
      <c r="W852" s="266">
        <v>0</v>
      </c>
      <c r="X852" s="266">
        <v>0</v>
      </c>
      <c r="Y852" s="266">
        <f t="shared" si="702"/>
        <v>0</v>
      </c>
      <c r="Z852" s="266">
        <v>0</v>
      </c>
      <c r="AA852" s="266">
        <v>0</v>
      </c>
      <c r="AB852" s="266">
        <v>0</v>
      </c>
      <c r="AC852" s="266">
        <v>0</v>
      </c>
      <c r="AD852" s="266">
        <f t="shared" si="703"/>
        <v>0</v>
      </c>
      <c r="AE852" s="266">
        <f t="shared" si="704"/>
        <v>0</v>
      </c>
      <c r="AF852" s="266">
        <f t="shared" si="705"/>
        <v>200000000</v>
      </c>
      <c r="AG852" s="18" t="s">
        <v>2986</v>
      </c>
      <c r="AH852" s="17" t="s">
        <v>685</v>
      </c>
      <c r="AI852" s="81" t="s">
        <v>2961</v>
      </c>
      <c r="AK852" s="23"/>
      <c r="AL852" s="24"/>
      <c r="AM852" s="23"/>
      <c r="AN852" t="str">
        <f t="shared" si="710"/>
        <v>OR PRO.CODIGO=30440728</v>
      </c>
      <c r="AO852">
        <f t="shared" si="707"/>
        <v>8</v>
      </c>
      <c r="AP852" t="e">
        <f>VLOOKUP(J852,#REF!,5,FALSE)</f>
        <v>#REF!</v>
      </c>
      <c r="AQ852"/>
      <c r="AR852" t="e">
        <f>VLOOKUP(J852,#REF!,6,FALSE)</f>
        <v>#REF!</v>
      </c>
      <c r="AS852" s="32" t="e">
        <f>VLOOKUP(I852,'convenios 2017'!A$2:O$82,15,FALSE)</f>
        <v>#N/A</v>
      </c>
      <c r="AT852" s="373">
        <f>O852+AD852</f>
        <v>0</v>
      </c>
      <c r="AU852" s="32" t="e">
        <f>VLOOKUP(I852,'convenio 2016'!A$2:N$196,14,FALSE)</f>
        <v>#N/A</v>
      </c>
      <c r="AV852" s="32" t="e">
        <f>VLOOKUP(I852,'convenio 2015'!A$4:M$228,13,FALSE)</f>
        <v>#N/A</v>
      </c>
      <c r="AW852" s="32" t="e">
        <f>VLOOKUP(J852,#REF!,6,FALSE)</f>
        <v>#REF!</v>
      </c>
      <c r="AX852" s="373">
        <f t="shared" si="708"/>
        <v>0</v>
      </c>
      <c r="AY852" s="32" t="e">
        <v>#N/A</v>
      </c>
      <c r="AZ852" s="32" t="e">
        <v>#N/A</v>
      </c>
      <c r="BA852" s="377" t="e">
        <v>#N/A</v>
      </c>
      <c r="BB852" s="431"/>
      <c r="BC852" s="32" t="e">
        <f>VLOOKUP(J852,'RATE JUNIO '!F$2:K$346,6,FALSE)</f>
        <v>#N/A</v>
      </c>
      <c r="BE852" s="92" t="e">
        <f>VLOOKUP(J852,'RATES 30-06-2017'!F$2:K$374,6,FALSE)</f>
        <v>#N/A</v>
      </c>
      <c r="BF852" s="92"/>
      <c r="BG852" s="92" t="e">
        <f>VLOOKUP(J852,Hoja4!C$2:E$268,2,FALSE)</f>
        <v>#N/A</v>
      </c>
      <c r="BH852" s="92" t="e">
        <f>VLOOKUP(J852,Hoja4!C$2:E$268,3,FALSE)</f>
        <v>#N/A</v>
      </c>
      <c r="BI852" s="92"/>
      <c r="BJ852" s="92"/>
    </row>
    <row r="853" spans="1:63" s="32" customFormat="1" ht="13.7" customHeight="1">
      <c r="A853" s="17">
        <v>33</v>
      </c>
      <c r="B853" s="99">
        <v>0</v>
      </c>
      <c r="C853" s="17" t="s">
        <v>54</v>
      </c>
      <c r="D853" s="18" t="s">
        <v>62</v>
      </c>
      <c r="E853" s="17" t="s">
        <v>634</v>
      </c>
      <c r="F853" s="17" t="s">
        <v>634</v>
      </c>
      <c r="G853" s="18" t="s">
        <v>158</v>
      </c>
      <c r="H853" s="18" t="s">
        <v>27</v>
      </c>
      <c r="I853" s="18">
        <v>30467537</v>
      </c>
      <c r="J853" s="112" t="str">
        <f t="shared" si="709"/>
        <v>30467537-EJECUCION</v>
      </c>
      <c r="K853" s="442" t="s">
        <v>667</v>
      </c>
      <c r="L853" s="100">
        <v>400000000</v>
      </c>
      <c r="M853" s="125">
        <v>400000000</v>
      </c>
      <c r="N853" s="100">
        <v>0</v>
      </c>
      <c r="O853" s="125">
        <v>0</v>
      </c>
      <c r="P853" s="125">
        <v>100000000</v>
      </c>
      <c r="Q853" s="19">
        <v>300000000</v>
      </c>
      <c r="R853" s="20">
        <v>150000000</v>
      </c>
      <c r="S853" s="20">
        <v>250000000</v>
      </c>
      <c r="T853" s="21">
        <v>0</v>
      </c>
      <c r="U853" s="446">
        <v>0</v>
      </c>
      <c r="V853" s="266">
        <v>0</v>
      </c>
      <c r="W853" s="266">
        <v>0</v>
      </c>
      <c r="X853" s="266">
        <v>0</v>
      </c>
      <c r="Y853" s="266">
        <f t="shared" si="702"/>
        <v>0</v>
      </c>
      <c r="Z853" s="266">
        <v>0</v>
      </c>
      <c r="AA853" s="266">
        <v>0</v>
      </c>
      <c r="AB853" s="266">
        <v>0</v>
      </c>
      <c r="AC853" s="266">
        <v>0</v>
      </c>
      <c r="AD853" s="266">
        <f t="shared" si="703"/>
        <v>0</v>
      </c>
      <c r="AE853" s="266">
        <f t="shared" si="704"/>
        <v>0</v>
      </c>
      <c r="AF853" s="266">
        <f t="shared" si="705"/>
        <v>400000000</v>
      </c>
      <c r="AG853" s="18" t="s">
        <v>2986</v>
      </c>
      <c r="AH853" s="17" t="s">
        <v>685</v>
      </c>
      <c r="AI853" s="81" t="s">
        <v>2961</v>
      </c>
      <c r="AJ853" s="22" t="s">
        <v>31</v>
      </c>
      <c r="AK853" s="23"/>
      <c r="AL853" s="24"/>
      <c r="AM853" s="23"/>
      <c r="AN853" t="str">
        <f t="shared" si="710"/>
        <v>OR PRO.CODIGO=30467537</v>
      </c>
      <c r="AO853">
        <f t="shared" si="707"/>
        <v>8</v>
      </c>
      <c r="AP853" t="e">
        <f>VLOOKUP(J853,#REF!,5,FALSE)</f>
        <v>#REF!</v>
      </c>
      <c r="AQ853"/>
      <c r="AR853" t="e">
        <f>VLOOKUP(J853,#REF!,6,FALSE)</f>
        <v>#REF!</v>
      </c>
      <c r="AS853" s="32" t="e">
        <f>VLOOKUP(I853,'convenios 2017'!A$2:O$82,15,FALSE)</f>
        <v>#N/A</v>
      </c>
      <c r="AT853" s="373">
        <f>O853+AD853</f>
        <v>0</v>
      </c>
      <c r="AU853" s="32" t="e">
        <f>VLOOKUP(I853,'convenio 2016'!A$2:N$196,14,FALSE)</f>
        <v>#N/A</v>
      </c>
      <c r="AV853" s="32" t="e">
        <f>VLOOKUP(I853,'convenio 2015'!A$4:M$228,13,FALSE)</f>
        <v>#N/A</v>
      </c>
      <c r="AW853" s="32" t="e">
        <f>VLOOKUP(J853,#REF!,6,FALSE)</f>
        <v>#REF!</v>
      </c>
      <c r="AX853" s="373">
        <f t="shared" si="708"/>
        <v>0</v>
      </c>
      <c r="AY853" s="32" t="e">
        <v>#N/A</v>
      </c>
      <c r="AZ853" s="32" t="e">
        <v>#N/A</v>
      </c>
      <c r="BA853" s="377" t="e">
        <v>#N/A</v>
      </c>
      <c r="BB853" s="431"/>
      <c r="BC853" s="32">
        <f>VLOOKUP(J853,'RATE JUNIO '!F$2:K$346,6,FALSE)</f>
        <v>0</v>
      </c>
      <c r="BE853" s="92">
        <f>VLOOKUP(J853,'RATES 30-06-2017'!F$2:K$374,6,FALSE)</f>
        <v>0</v>
      </c>
      <c r="BF853" s="92"/>
      <c r="BG853" s="92" t="e">
        <f>VLOOKUP(J853,Hoja4!C$2:E$268,2,FALSE)</f>
        <v>#N/A</v>
      </c>
      <c r="BH853" s="92" t="e">
        <f>VLOOKUP(J853,Hoja4!C$2:E$268,3,FALSE)</f>
        <v>#N/A</v>
      </c>
      <c r="BI853" s="92"/>
      <c r="BJ853" s="92"/>
    </row>
    <row r="854" spans="1:63">
      <c r="A854" s="86"/>
      <c r="C854" s="86"/>
      <c r="D854" s="87"/>
      <c r="E854" s="86"/>
      <c r="F854" s="86"/>
      <c r="G854" s="88"/>
      <c r="H854" s="86"/>
      <c r="I854" s="88"/>
      <c r="K854" s="110" t="s">
        <v>66</v>
      </c>
      <c r="L854" s="25">
        <f>SUBTOTAL(9,L832:L853)</f>
        <v>6869730000</v>
      </c>
      <c r="M854" s="111">
        <f>SUBTOTAL(9,M832:M853)</f>
        <v>9154230000</v>
      </c>
      <c r="N854" s="25">
        <f>SUBTOTAL(9,N832:N853)</f>
        <v>0</v>
      </c>
      <c r="O854" s="111">
        <f>SUBTOTAL(9,O832:O853)</f>
        <v>0</v>
      </c>
      <c r="P854" s="111">
        <f>SUBTOTAL(9,P832:P853)</f>
        <v>2067816103</v>
      </c>
      <c r="Q854" s="109">
        <v>4786913897</v>
      </c>
      <c r="R854" s="25">
        <v>2158606000</v>
      </c>
      <c r="S854" s="25">
        <v>4261124000</v>
      </c>
      <c r="T854" s="25">
        <v>0</v>
      </c>
      <c r="U854" s="111">
        <f t="shared" ref="U854:AF854" si="712">SUBTOTAL(9,U832:U853)</f>
        <v>2358900000</v>
      </c>
      <c r="V854" s="111">
        <f t="shared" si="712"/>
        <v>0</v>
      </c>
      <c r="W854" s="111">
        <f t="shared" si="712"/>
        <v>0</v>
      </c>
      <c r="X854" s="111">
        <f t="shared" si="712"/>
        <v>0</v>
      </c>
      <c r="Y854" s="111">
        <f t="shared" si="712"/>
        <v>0</v>
      </c>
      <c r="Z854" s="111">
        <f t="shared" si="712"/>
        <v>0</v>
      </c>
      <c r="AA854" s="111">
        <f t="shared" si="712"/>
        <v>0</v>
      </c>
      <c r="AB854" s="111">
        <f t="shared" si="712"/>
        <v>0</v>
      </c>
      <c r="AC854" s="111">
        <f t="shared" si="712"/>
        <v>0</v>
      </c>
      <c r="AD854" s="111">
        <f t="shared" si="712"/>
        <v>0</v>
      </c>
      <c r="AE854" s="111">
        <f t="shared" si="712"/>
        <v>2358900000</v>
      </c>
      <c r="AF854" s="111">
        <f t="shared" si="712"/>
        <v>6795330000</v>
      </c>
      <c r="AG854" s="88"/>
      <c r="AH854" s="86"/>
      <c r="AI854" s="257"/>
      <c r="AK854" s="23"/>
      <c r="AL854" s="14"/>
      <c r="AN854" s="92"/>
      <c r="AO854" s="92"/>
      <c r="AP854" s="92"/>
      <c r="AQ854" s="92"/>
      <c r="AR854" s="92"/>
      <c r="AS854" s="92"/>
      <c r="AT854" s="92"/>
      <c r="AU854" s="92"/>
      <c r="AV854" s="92"/>
      <c r="AW854" s="92"/>
      <c r="AX854" s="92"/>
    </row>
    <row r="855" spans="1:63" ht="3.75" customHeight="1">
      <c r="A855" s="86"/>
      <c r="C855" s="86"/>
      <c r="D855" s="87"/>
      <c r="E855" s="86"/>
      <c r="F855" s="86"/>
      <c r="G855" s="88"/>
      <c r="H855" s="86"/>
      <c r="I855" s="88"/>
      <c r="K855" s="261"/>
      <c r="U855"/>
      <c r="AG855" s="441"/>
      <c r="AH855" s="255"/>
      <c r="AK855" s="23"/>
      <c r="AL855" s="14"/>
    </row>
    <row r="856" spans="1:63" ht="19.5">
      <c r="A856" s="86"/>
      <c r="C856" s="86"/>
      <c r="D856" s="87"/>
      <c r="E856" s="86"/>
      <c r="F856" s="86"/>
      <c r="G856" s="88"/>
      <c r="H856" s="86"/>
      <c r="I856" s="88"/>
      <c r="K856" s="284" t="s">
        <v>668</v>
      </c>
      <c r="L856" s="33">
        <f>L854+L828+L821</f>
        <v>19446747000</v>
      </c>
      <c r="M856" s="111">
        <f>M854+M828+M821</f>
        <v>25411954120</v>
      </c>
      <c r="N856" s="33">
        <f>N854+N828+N821</f>
        <v>4852415000</v>
      </c>
      <c r="O856" s="111">
        <f>O854+O828+O821</f>
        <v>6004620196</v>
      </c>
      <c r="P856" s="111">
        <f>P854+P828+P821</f>
        <v>6901292724</v>
      </c>
      <c r="Q856" s="111">
        <v>10392969337</v>
      </c>
      <c r="R856" s="33">
        <v>5390362000</v>
      </c>
      <c r="S856" s="33">
        <v>9858117000</v>
      </c>
      <c r="T856" s="33">
        <v>0</v>
      </c>
      <c r="U856" s="111">
        <f t="shared" ref="U856:AF856" si="713">U854+U828+U821</f>
        <v>7362950491</v>
      </c>
      <c r="V856" s="111">
        <f t="shared" si="713"/>
        <v>0</v>
      </c>
      <c r="W856" s="111">
        <f t="shared" si="713"/>
        <v>105507887</v>
      </c>
      <c r="X856" s="111">
        <f t="shared" si="713"/>
        <v>0</v>
      </c>
      <c r="Y856" s="111">
        <f t="shared" si="713"/>
        <v>105507887</v>
      </c>
      <c r="Z856" s="111">
        <f t="shared" si="713"/>
        <v>0</v>
      </c>
      <c r="AA856" s="111">
        <f t="shared" si="713"/>
        <v>375624242</v>
      </c>
      <c r="AB856" s="111">
        <f t="shared" si="713"/>
        <v>1177380650</v>
      </c>
      <c r="AC856" s="111">
        <f t="shared" si="713"/>
        <v>20131146</v>
      </c>
      <c r="AD856" s="111">
        <f t="shared" si="713"/>
        <v>1678643925</v>
      </c>
      <c r="AE856" s="111">
        <f t="shared" si="713"/>
        <v>5684306566</v>
      </c>
      <c r="AF856" s="111">
        <f t="shared" si="713"/>
        <v>12044383433</v>
      </c>
      <c r="AG856" s="440"/>
      <c r="AH856" s="78"/>
      <c r="AI856" s="80"/>
      <c r="AJ856" s="115">
        <f>AJ854+AJ828+AJ821</f>
        <v>0</v>
      </c>
      <c r="AK856" s="25">
        <f>AK854+AK828+AK821</f>
        <v>0</v>
      </c>
      <c r="AL856" s="25">
        <f>AL854+AL828+AL821</f>
        <v>0</v>
      </c>
      <c r="AM856" s="114">
        <f>AM854+AM828+AM821</f>
        <v>0</v>
      </c>
      <c r="AN856" s="92"/>
      <c r="AO856" s="92"/>
      <c r="AP856" s="92"/>
      <c r="AQ856" s="92"/>
      <c r="AR856" s="92"/>
      <c r="AS856" s="92"/>
      <c r="AT856" s="92"/>
      <c r="AU856" s="92"/>
      <c r="AV856" s="92"/>
      <c r="AW856" s="92"/>
      <c r="AX856" s="92"/>
    </row>
    <row r="857" spans="1:63" ht="3.75" customHeight="1">
      <c r="A857" s="86"/>
      <c r="C857" s="86"/>
      <c r="D857" s="87"/>
      <c r="E857" s="86"/>
      <c r="F857" s="86"/>
      <c r="G857" s="88"/>
      <c r="H857" s="86"/>
      <c r="I857" s="88"/>
      <c r="K857" s="261"/>
      <c r="P857" s="50"/>
      <c r="U857"/>
      <c r="AG857" s="441"/>
      <c r="AH857" s="255"/>
      <c r="AK857" s="23"/>
      <c r="AL857" s="14"/>
    </row>
    <row r="858" spans="1:63" ht="14.25" customHeight="1">
      <c r="A858" s="86"/>
      <c r="C858" s="86"/>
      <c r="D858" s="87"/>
      <c r="E858" s="86"/>
      <c r="F858" s="86"/>
      <c r="G858" s="88"/>
      <c r="H858" s="86"/>
      <c r="I858" s="88"/>
      <c r="K858" s="283" t="s">
        <v>708</v>
      </c>
      <c r="L858" s="111">
        <f>L856+L798+L776+L642+L413+L166</f>
        <v>326726653656</v>
      </c>
      <c r="M858" s="111">
        <f>M856+M798+M776+M642+M413+M166</f>
        <v>385112581227.02087</v>
      </c>
      <c r="N858" s="25">
        <f>N856+N798+N776+N642+N413+N166</f>
        <v>87977302266</v>
      </c>
      <c r="O858" s="111">
        <f>O856+O798+O776+O642+O413+O166</f>
        <v>114932254503</v>
      </c>
      <c r="P858" s="111">
        <f>P856+P798+P776+P642+P413+P166</f>
        <v>104477732125.02084</v>
      </c>
      <c r="Q858" s="111">
        <v>140613450540</v>
      </c>
      <c r="R858" s="25">
        <v>100728004464</v>
      </c>
      <c r="S858" s="25">
        <v>145116314319</v>
      </c>
      <c r="T858" s="25"/>
      <c r="U858" s="111">
        <f t="shared" ref="U858:AF858" si="714">U856+U798+U776+U642+U413+U166</f>
        <v>89379279000</v>
      </c>
      <c r="V858" s="111">
        <f t="shared" si="714"/>
        <v>6686876675</v>
      </c>
      <c r="W858" s="111">
        <f t="shared" si="714"/>
        <v>6044519044</v>
      </c>
      <c r="X858" s="111">
        <f t="shared" si="714"/>
        <v>6114731956</v>
      </c>
      <c r="Y858" s="111">
        <f t="shared" si="714"/>
        <v>18846127675</v>
      </c>
      <c r="Z858" s="111">
        <f t="shared" si="714"/>
        <v>7147503773</v>
      </c>
      <c r="AA858" s="111">
        <f t="shared" si="714"/>
        <v>4591725421</v>
      </c>
      <c r="AB858" s="111">
        <f t="shared" si="714"/>
        <v>9899693417</v>
      </c>
      <c r="AC858" s="111">
        <f t="shared" si="714"/>
        <v>2069240662</v>
      </c>
      <c r="AD858" s="111">
        <f t="shared" si="714"/>
        <v>42554290948</v>
      </c>
      <c r="AE858" s="111">
        <f t="shared" si="714"/>
        <v>46824988052</v>
      </c>
      <c r="AF858" s="111">
        <f t="shared" si="714"/>
        <v>180801047724.02084</v>
      </c>
      <c r="AG858" s="441"/>
      <c r="AH858" s="255"/>
      <c r="AK858" s="23"/>
      <c r="AL858" s="14"/>
    </row>
    <row r="859" spans="1:63" ht="12" customHeight="1">
      <c r="F859"/>
      <c r="U859"/>
    </row>
    <row r="860" spans="1:63" ht="27.75" customHeight="1">
      <c r="F860"/>
      <c r="U860"/>
    </row>
    <row r="861" spans="1:63">
      <c r="F861"/>
      <c r="U861" s="50"/>
    </row>
    <row r="862" spans="1:63">
      <c r="F862"/>
      <c r="K862" s="456"/>
      <c r="U862" s="50"/>
    </row>
    <row r="863" spans="1:63">
      <c r="F863"/>
      <c r="U863" s="50"/>
    </row>
    <row r="864" spans="1:63">
      <c r="F864"/>
      <c r="U864" s="50"/>
    </row>
    <row r="865" spans="6:56" ht="12" customHeight="1">
      <c r="F865"/>
      <c r="U865"/>
    </row>
    <row r="866" spans="6:56" ht="12" customHeight="1">
      <c r="F866"/>
      <c r="U866"/>
    </row>
    <row r="867" spans="6:56" ht="12" customHeight="1">
      <c r="F867"/>
      <c r="U867"/>
    </row>
    <row r="868" spans="6:56" ht="12" customHeight="1">
      <c r="F868"/>
      <c r="U868"/>
    </row>
    <row r="869" spans="6:56" ht="12" customHeight="1">
      <c r="F869"/>
      <c r="U869"/>
    </row>
    <row r="870" spans="6:56" ht="12" customHeight="1">
      <c r="F870"/>
      <c r="U870"/>
    </row>
    <row r="871" spans="6:56" ht="12" customHeight="1">
      <c r="F871"/>
      <c r="U871"/>
    </row>
    <row r="872" spans="6:56">
      <c r="F872"/>
      <c r="U872"/>
      <c r="BC872" s="32" t="e">
        <f>VLOOKUP(J872,'RATE JUNIO '!F$2:K$346,6,FALSE)</f>
        <v>#N/A</v>
      </c>
      <c r="BD872" s="32"/>
    </row>
    <row r="873" spans="6:56">
      <c r="K873" s="522" t="s">
        <v>708</v>
      </c>
      <c r="M873" s="523">
        <f>SUBTOTAL(9,M78:M872)</f>
        <v>1432966671518.0835</v>
      </c>
    </row>
  </sheetData>
  <autoFilter ref="A1:BK872"/>
  <pageMargins left="1.1023622047244095" right="0.15748031496062992" top="0.39370078740157483" bottom="0.15748031496062992" header="0.15748031496062992" footer="0.43307086614173229"/>
  <pageSetup paperSize="5" scale="65" orientation="landscape" horizontalDpi="1200" verticalDpi="1200" r:id="rId1"/>
  <headerFooter>
    <oddHeader>&amp;C&amp;"-,Negrita"&amp;18ESTADO DE SITUACION FNDR INICIATIVAS SIN RECOMENDACION TECNICA&amp;RUNIDAD DE CONTROL Y PROGRAMACION PRESUPUESTARIA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"/>
  <sheetViews>
    <sheetView showGridLines="0" topLeftCell="A2" workbookViewId="0">
      <selection activeCell="F2" sqref="F2:K2"/>
    </sheetView>
  </sheetViews>
  <sheetFormatPr baseColWidth="10" defaultRowHeight="15"/>
  <cols>
    <col min="1" max="1" width="10" bestFit="1" customWidth="1"/>
    <col min="2" max="2" width="17" bestFit="1" customWidth="1"/>
    <col min="3" max="3" width="31.7109375" bestFit="1" customWidth="1"/>
    <col min="4" max="4" width="14.42578125" bestFit="1" customWidth="1"/>
    <col min="5" max="5" width="10.5703125" bestFit="1" customWidth="1"/>
    <col min="6" max="6" width="18.85546875" customWidth="1"/>
    <col min="7" max="7" width="45.7109375" bestFit="1" customWidth="1"/>
    <col min="8" max="8" width="15.140625" bestFit="1" customWidth="1"/>
    <col min="9" max="9" width="17.28515625" bestFit="1" customWidth="1"/>
    <col min="10" max="10" width="12.28515625" bestFit="1" customWidth="1"/>
    <col min="11" max="11" width="5.5703125" bestFit="1" customWidth="1"/>
    <col min="12" max="12" width="10.5703125" bestFit="1" customWidth="1"/>
    <col min="13" max="13" width="16" bestFit="1" customWidth="1"/>
    <col min="14" max="14" width="32.42578125" bestFit="1" customWidth="1"/>
    <col min="15" max="15" width="18.5703125" bestFit="1" customWidth="1"/>
  </cols>
  <sheetData>
    <row r="1" spans="1:15">
      <c r="A1" s="299" t="s">
        <v>4</v>
      </c>
      <c r="B1" s="299" t="s">
        <v>5</v>
      </c>
      <c r="C1" s="299" t="s">
        <v>3</v>
      </c>
      <c r="D1" s="299" t="s">
        <v>1130</v>
      </c>
      <c r="E1" s="299" t="s">
        <v>1131</v>
      </c>
      <c r="F1" s="299"/>
      <c r="G1" s="299" t="s">
        <v>1132</v>
      </c>
      <c r="H1" s="299" t="s">
        <v>1133</v>
      </c>
      <c r="I1" s="299" t="s">
        <v>1134</v>
      </c>
      <c r="J1" s="299" t="s">
        <v>1461</v>
      </c>
      <c r="K1" s="299" t="s">
        <v>1135</v>
      </c>
      <c r="L1" s="299" t="s">
        <v>1136</v>
      </c>
      <c r="M1" s="299" t="s">
        <v>1137</v>
      </c>
      <c r="N1" s="299" t="s">
        <v>1138</v>
      </c>
      <c r="O1" s="299" t="s">
        <v>1139</v>
      </c>
    </row>
    <row r="2" spans="1:15" ht="19.5">
      <c r="A2" s="300" t="s">
        <v>362</v>
      </c>
      <c r="B2" s="300" t="s">
        <v>467</v>
      </c>
      <c r="C2" s="300" t="s">
        <v>1144</v>
      </c>
      <c r="D2" s="300" t="s">
        <v>27</v>
      </c>
      <c r="E2" s="300">
        <v>30396083</v>
      </c>
      <c r="F2" s="300" t="str">
        <f>CONCATENATE(E2,"-",D2)</f>
        <v>30396083-EJECUCION</v>
      </c>
      <c r="G2" s="300" t="s">
        <v>3435</v>
      </c>
      <c r="H2" s="300">
        <v>49674</v>
      </c>
      <c r="I2" s="300">
        <v>49674</v>
      </c>
      <c r="J2" s="300" t="s">
        <v>60</v>
      </c>
      <c r="K2" s="300" t="s">
        <v>30</v>
      </c>
      <c r="L2" s="300" t="s">
        <v>78</v>
      </c>
      <c r="M2" s="300">
        <v>2017</v>
      </c>
      <c r="N2" s="300" t="s">
        <v>1141</v>
      </c>
      <c r="O2" s="300" t="s">
        <v>3436</v>
      </c>
    </row>
    <row r="3" spans="1:15" ht="19.5">
      <c r="A3" s="300" t="s">
        <v>181</v>
      </c>
      <c r="B3" s="300" t="s">
        <v>260</v>
      </c>
      <c r="C3" s="300" t="s">
        <v>1144</v>
      </c>
      <c r="D3" s="300" t="s">
        <v>27</v>
      </c>
      <c r="E3" s="300">
        <v>30465149</v>
      </c>
      <c r="F3" s="300" t="str">
        <f t="shared" ref="F3:F66" si="0">CONCATENATE(E3,"-",D3)</f>
        <v>30465149-EJECUCION</v>
      </c>
      <c r="G3" s="300" t="s">
        <v>3438</v>
      </c>
      <c r="H3" s="300">
        <v>147120</v>
      </c>
      <c r="I3" s="300">
        <v>147120</v>
      </c>
      <c r="J3" s="300" t="s">
        <v>30</v>
      </c>
      <c r="K3" s="300" t="s">
        <v>30</v>
      </c>
      <c r="L3" s="300" t="s">
        <v>78</v>
      </c>
      <c r="M3" s="300">
        <v>2017</v>
      </c>
      <c r="N3" s="300" t="s">
        <v>1141</v>
      </c>
      <c r="O3" s="300" t="s">
        <v>3439</v>
      </c>
    </row>
    <row r="4" spans="1:15" ht="19.5">
      <c r="A4" s="300" t="s">
        <v>181</v>
      </c>
      <c r="B4" s="300" t="s">
        <v>260</v>
      </c>
      <c r="C4" s="300" t="s">
        <v>90</v>
      </c>
      <c r="D4" s="300" t="s">
        <v>492</v>
      </c>
      <c r="E4" s="300">
        <v>30071843</v>
      </c>
      <c r="F4" s="300" t="str">
        <f t="shared" si="0"/>
        <v>30071843-PREFACTIBILIDAD</v>
      </c>
      <c r="G4" s="300" t="s">
        <v>1194</v>
      </c>
      <c r="H4" s="300">
        <v>38186</v>
      </c>
      <c r="I4" s="300">
        <v>2308</v>
      </c>
      <c r="J4" s="300" t="s">
        <v>30</v>
      </c>
      <c r="K4" s="300" t="s">
        <v>30</v>
      </c>
      <c r="L4" s="300" t="s">
        <v>78</v>
      </c>
      <c r="M4" s="300">
        <v>2017</v>
      </c>
      <c r="N4" s="300" t="s">
        <v>1141</v>
      </c>
      <c r="O4" s="300" t="s">
        <v>1142</v>
      </c>
    </row>
    <row r="5" spans="1:15" ht="19.5">
      <c r="A5" s="300" t="s">
        <v>181</v>
      </c>
      <c r="B5" s="300" t="s">
        <v>260</v>
      </c>
      <c r="C5" s="300" t="s">
        <v>90</v>
      </c>
      <c r="D5" s="300" t="s">
        <v>27</v>
      </c>
      <c r="E5" s="300">
        <v>30481410</v>
      </c>
      <c r="F5" s="300" t="str">
        <f t="shared" si="0"/>
        <v>30481410-EJECUCION</v>
      </c>
      <c r="G5" s="300" t="s">
        <v>1189</v>
      </c>
      <c r="H5" s="300">
        <v>19716</v>
      </c>
      <c r="I5" s="300">
        <v>19716</v>
      </c>
      <c r="J5" s="300"/>
      <c r="K5" s="300"/>
      <c r="L5" s="300" t="s">
        <v>1146</v>
      </c>
      <c r="M5" s="300">
        <v>2017</v>
      </c>
      <c r="N5" s="300" t="s">
        <v>1141</v>
      </c>
      <c r="O5" s="300" t="s">
        <v>1142</v>
      </c>
    </row>
    <row r="6" spans="1:15">
      <c r="A6" s="300" t="s">
        <v>181</v>
      </c>
      <c r="B6" s="300" t="s">
        <v>221</v>
      </c>
      <c r="C6" s="300" t="s">
        <v>1161</v>
      </c>
      <c r="D6" s="300" t="s">
        <v>27</v>
      </c>
      <c r="E6" s="300">
        <v>20086686</v>
      </c>
      <c r="F6" s="300" t="str">
        <f t="shared" si="0"/>
        <v>20086686-EJECUCION</v>
      </c>
      <c r="G6" s="300" t="s">
        <v>1317</v>
      </c>
      <c r="H6" s="300">
        <v>7034005</v>
      </c>
      <c r="I6" s="300">
        <v>62894</v>
      </c>
      <c r="J6" s="300" t="s">
        <v>30</v>
      </c>
      <c r="K6" s="300" t="s">
        <v>30</v>
      </c>
      <c r="L6" s="300" t="s">
        <v>78</v>
      </c>
      <c r="M6" s="300">
        <v>2017</v>
      </c>
      <c r="N6" s="300" t="s">
        <v>1141</v>
      </c>
      <c r="O6" s="300" t="s">
        <v>1198</v>
      </c>
    </row>
    <row r="7" spans="1:15">
      <c r="A7" s="300" t="s">
        <v>181</v>
      </c>
      <c r="B7" s="300" t="s">
        <v>221</v>
      </c>
      <c r="C7" s="300" t="s">
        <v>90</v>
      </c>
      <c r="D7" s="300" t="s">
        <v>27</v>
      </c>
      <c r="E7" s="300">
        <v>30087299</v>
      </c>
      <c r="F7" s="300" t="str">
        <f t="shared" si="0"/>
        <v>30087299-EJECUCION</v>
      </c>
      <c r="G7" s="300" t="s">
        <v>1462</v>
      </c>
      <c r="H7" s="300">
        <v>1136469</v>
      </c>
      <c r="I7" s="300">
        <v>959639</v>
      </c>
      <c r="J7" s="300" t="s">
        <v>30</v>
      </c>
      <c r="K7" s="300" t="s">
        <v>30</v>
      </c>
      <c r="L7" s="300" t="s">
        <v>78</v>
      </c>
      <c r="M7" s="300">
        <v>2017</v>
      </c>
      <c r="N7" s="300" t="s">
        <v>1141</v>
      </c>
      <c r="O7" s="300" t="s">
        <v>1463</v>
      </c>
    </row>
    <row r="8" spans="1:15">
      <c r="A8" s="300" t="s">
        <v>362</v>
      </c>
      <c r="B8" s="300" t="s">
        <v>467</v>
      </c>
      <c r="C8" s="300" t="s">
        <v>33</v>
      </c>
      <c r="D8" s="300" t="s">
        <v>27</v>
      </c>
      <c r="E8" s="300">
        <v>30083106</v>
      </c>
      <c r="F8" s="300" t="str">
        <f t="shared" si="0"/>
        <v>30083106-EJECUCION</v>
      </c>
      <c r="G8" s="300" t="s">
        <v>701</v>
      </c>
      <c r="H8" s="300">
        <v>2663947</v>
      </c>
      <c r="I8" s="300">
        <v>72779</v>
      </c>
      <c r="J8" s="300" t="s">
        <v>30</v>
      </c>
      <c r="K8" s="300" t="s">
        <v>30</v>
      </c>
      <c r="L8" s="300" t="s">
        <v>78</v>
      </c>
      <c r="M8" s="300">
        <v>2017</v>
      </c>
      <c r="N8" s="300" t="s">
        <v>1141</v>
      </c>
      <c r="O8" s="300" t="s">
        <v>1142</v>
      </c>
    </row>
    <row r="9" spans="1:15">
      <c r="A9" s="300" t="s">
        <v>181</v>
      </c>
      <c r="B9" s="300" t="s">
        <v>182</v>
      </c>
      <c r="C9" s="300" t="s">
        <v>33</v>
      </c>
      <c r="D9" s="300" t="s">
        <v>27</v>
      </c>
      <c r="E9" s="300">
        <v>30034666</v>
      </c>
      <c r="F9" s="300" t="str">
        <f t="shared" si="0"/>
        <v>30034666-EJECUCION</v>
      </c>
      <c r="G9" s="300" t="s">
        <v>184</v>
      </c>
      <c r="H9" s="300">
        <v>284607</v>
      </c>
      <c r="I9" s="300">
        <v>21182</v>
      </c>
      <c r="J9" s="300" t="s">
        <v>30</v>
      </c>
      <c r="K9" s="300" t="s">
        <v>30</v>
      </c>
      <c r="L9" s="300" t="s">
        <v>78</v>
      </c>
      <c r="M9" s="300">
        <v>2017</v>
      </c>
      <c r="N9" s="300" t="s">
        <v>1141</v>
      </c>
      <c r="O9" s="300" t="s">
        <v>1142</v>
      </c>
    </row>
    <row r="10" spans="1:15" ht="19.5">
      <c r="A10" s="300" t="s">
        <v>512</v>
      </c>
      <c r="B10" s="300" t="s">
        <v>1143</v>
      </c>
      <c r="C10" s="300" t="s">
        <v>1161</v>
      </c>
      <c r="D10" s="300" t="s">
        <v>27</v>
      </c>
      <c r="E10" s="300">
        <v>30072372</v>
      </c>
      <c r="F10" s="300" t="str">
        <f t="shared" si="0"/>
        <v>30072372-EJECUCION</v>
      </c>
      <c r="G10" s="300" t="s">
        <v>1280</v>
      </c>
      <c r="H10" s="300">
        <v>4196373</v>
      </c>
      <c r="I10" s="300">
        <v>1778491</v>
      </c>
      <c r="J10" s="300" t="s">
        <v>30</v>
      </c>
      <c r="K10" s="300" t="s">
        <v>30</v>
      </c>
      <c r="L10" s="300" t="s">
        <v>78</v>
      </c>
      <c r="M10" s="300">
        <v>2017</v>
      </c>
      <c r="N10" s="300" t="s">
        <v>1141</v>
      </c>
      <c r="O10" s="300" t="s">
        <v>1190</v>
      </c>
    </row>
    <row r="11" spans="1:15">
      <c r="A11" s="300" t="s">
        <v>362</v>
      </c>
      <c r="B11" s="300" t="s">
        <v>416</v>
      </c>
      <c r="C11" s="300" t="s">
        <v>1149</v>
      </c>
      <c r="D11" s="300" t="s">
        <v>27</v>
      </c>
      <c r="E11" s="300">
        <v>30134014</v>
      </c>
      <c r="F11" s="300" t="str">
        <f t="shared" si="0"/>
        <v>30134014-EJECUCION</v>
      </c>
      <c r="G11" s="300" t="s">
        <v>1200</v>
      </c>
      <c r="H11" s="300">
        <v>370366</v>
      </c>
      <c r="I11" s="300">
        <v>160003</v>
      </c>
      <c r="J11" s="300" t="s">
        <v>60</v>
      </c>
      <c r="K11" s="300" t="s">
        <v>30</v>
      </c>
      <c r="L11" s="300" t="s">
        <v>78</v>
      </c>
      <c r="M11" s="300">
        <v>2017</v>
      </c>
      <c r="N11" s="300" t="s">
        <v>1141</v>
      </c>
      <c r="O11" s="300" t="s">
        <v>1201</v>
      </c>
    </row>
    <row r="12" spans="1:15" ht="19.5">
      <c r="A12" s="300" t="s">
        <v>25</v>
      </c>
      <c r="B12" s="300"/>
      <c r="C12" s="300" t="s">
        <v>90</v>
      </c>
      <c r="D12" s="300" t="s">
        <v>1439</v>
      </c>
      <c r="E12" s="300">
        <v>30409780</v>
      </c>
      <c r="F12" s="300" t="str">
        <f t="shared" si="0"/>
        <v>30409780-FACTIBILIDAD</v>
      </c>
      <c r="G12" s="300" t="s">
        <v>1750</v>
      </c>
      <c r="H12" s="300">
        <v>457163</v>
      </c>
      <c r="I12" s="300">
        <v>320014</v>
      </c>
      <c r="J12" s="300" t="s">
        <v>30</v>
      </c>
      <c r="K12" s="300" t="s">
        <v>30</v>
      </c>
      <c r="L12" s="300" t="s">
        <v>78</v>
      </c>
      <c r="M12" s="300">
        <v>2017</v>
      </c>
      <c r="N12" s="300" t="s">
        <v>1141</v>
      </c>
      <c r="O12" s="300" t="s">
        <v>2970</v>
      </c>
    </row>
    <row r="13" spans="1:15" ht="19.5">
      <c r="A13" s="300"/>
      <c r="B13" s="300"/>
      <c r="C13" s="300" t="s">
        <v>579</v>
      </c>
      <c r="D13" s="300" t="s">
        <v>27</v>
      </c>
      <c r="E13" s="300">
        <v>30378428</v>
      </c>
      <c r="F13" s="300" t="str">
        <f t="shared" si="0"/>
        <v>30378428-EJECUCION</v>
      </c>
      <c r="G13" s="300" t="s">
        <v>1196</v>
      </c>
      <c r="H13" s="300">
        <v>539266</v>
      </c>
      <c r="I13" s="300">
        <v>215705</v>
      </c>
      <c r="J13" s="300"/>
      <c r="K13" s="300"/>
      <c r="L13" s="300" t="s">
        <v>1146</v>
      </c>
      <c r="M13" s="300">
        <v>2017</v>
      </c>
      <c r="N13" s="300" t="s">
        <v>1141</v>
      </c>
      <c r="O13" s="300" t="s">
        <v>1142</v>
      </c>
    </row>
    <row r="14" spans="1:15">
      <c r="A14" s="300" t="s">
        <v>181</v>
      </c>
      <c r="B14" s="300" t="s">
        <v>324</v>
      </c>
      <c r="C14" s="300" t="s">
        <v>33</v>
      </c>
      <c r="D14" s="300" t="s">
        <v>27</v>
      </c>
      <c r="E14" s="300">
        <v>30063734</v>
      </c>
      <c r="F14" s="300" t="str">
        <f t="shared" si="0"/>
        <v>30063734-EJECUCION</v>
      </c>
      <c r="G14" s="300" t="s">
        <v>1324</v>
      </c>
      <c r="H14" s="300">
        <v>4391201</v>
      </c>
      <c r="I14" s="300">
        <v>1769254</v>
      </c>
      <c r="J14" s="300" t="s">
        <v>30</v>
      </c>
      <c r="K14" s="300" t="s">
        <v>30</v>
      </c>
      <c r="L14" s="300" t="s">
        <v>78</v>
      </c>
      <c r="M14" s="300">
        <v>2017</v>
      </c>
      <c r="N14" s="300" t="s">
        <v>1141</v>
      </c>
      <c r="O14" s="300" t="s">
        <v>1142</v>
      </c>
    </row>
    <row r="15" spans="1:15" ht="19.5">
      <c r="A15" s="300" t="s">
        <v>181</v>
      </c>
      <c r="B15" s="300" t="s">
        <v>182</v>
      </c>
      <c r="C15" s="300" t="s">
        <v>33</v>
      </c>
      <c r="D15" s="300" t="s">
        <v>27</v>
      </c>
      <c r="E15" s="300">
        <v>30128140</v>
      </c>
      <c r="F15" s="300" t="str">
        <f t="shared" si="0"/>
        <v>30128140-EJECUCION</v>
      </c>
      <c r="G15" s="300" t="s">
        <v>1249</v>
      </c>
      <c r="H15" s="300">
        <v>1882243</v>
      </c>
      <c r="I15" s="300">
        <v>1877875</v>
      </c>
      <c r="J15" s="300" t="s">
        <v>30</v>
      </c>
      <c r="K15" s="300" t="s">
        <v>30</v>
      </c>
      <c r="L15" s="300" t="s">
        <v>78</v>
      </c>
      <c r="M15" s="300">
        <v>2017</v>
      </c>
      <c r="N15" s="300" t="s">
        <v>1141</v>
      </c>
      <c r="O15" s="300" t="s">
        <v>1142</v>
      </c>
    </row>
    <row r="16" spans="1:15">
      <c r="A16" s="300" t="s">
        <v>25</v>
      </c>
      <c r="B16" s="300" t="s">
        <v>145</v>
      </c>
      <c r="C16" s="300" t="s">
        <v>38</v>
      </c>
      <c r="D16" s="300" t="s">
        <v>35</v>
      </c>
      <c r="E16" s="300">
        <v>30247072</v>
      </c>
      <c r="F16" s="300" t="str">
        <f t="shared" si="0"/>
        <v>30247072-DISEÑO</v>
      </c>
      <c r="G16" s="300" t="s">
        <v>1398</v>
      </c>
      <c r="H16" s="300">
        <v>91870</v>
      </c>
      <c r="I16" s="300">
        <v>91870</v>
      </c>
      <c r="J16" s="300" t="s">
        <v>30</v>
      </c>
      <c r="K16" s="300" t="s">
        <v>30</v>
      </c>
      <c r="L16" s="300" t="s">
        <v>78</v>
      </c>
      <c r="M16" s="300">
        <v>2017</v>
      </c>
      <c r="N16" s="300" t="s">
        <v>1141</v>
      </c>
      <c r="O16" s="300" t="s">
        <v>1221</v>
      </c>
    </row>
    <row r="17" spans="1:15" ht="19.5">
      <c r="A17" s="300" t="s">
        <v>362</v>
      </c>
      <c r="B17" s="300" t="s">
        <v>416</v>
      </c>
      <c r="C17" s="300" t="s">
        <v>38</v>
      </c>
      <c r="D17" s="300" t="s">
        <v>27</v>
      </c>
      <c r="E17" s="300">
        <v>30257324</v>
      </c>
      <c r="F17" s="300" t="str">
        <f t="shared" si="0"/>
        <v>30257324-EJECUCION</v>
      </c>
      <c r="G17" s="300" t="s">
        <v>1208</v>
      </c>
      <c r="H17" s="300">
        <v>27421</v>
      </c>
      <c r="I17" s="300">
        <v>27421</v>
      </c>
      <c r="J17" s="300"/>
      <c r="K17" s="300"/>
      <c r="L17" s="300" t="s">
        <v>1146</v>
      </c>
      <c r="M17" s="300">
        <v>2017</v>
      </c>
      <c r="N17" s="300" t="s">
        <v>1141</v>
      </c>
      <c r="O17" s="300" t="s">
        <v>1142</v>
      </c>
    </row>
    <row r="18" spans="1:15" ht="19.5">
      <c r="A18" s="300" t="s">
        <v>181</v>
      </c>
      <c r="B18" s="300" t="s">
        <v>182</v>
      </c>
      <c r="C18" s="300" t="s">
        <v>33</v>
      </c>
      <c r="D18" s="300" t="s">
        <v>27</v>
      </c>
      <c r="E18" s="300">
        <v>20190549</v>
      </c>
      <c r="F18" s="300" t="str">
        <f t="shared" si="0"/>
        <v>20190549-EJECUCION</v>
      </c>
      <c r="G18" s="300" t="s">
        <v>1209</v>
      </c>
      <c r="H18" s="300">
        <v>4211291</v>
      </c>
      <c r="I18" s="300">
        <v>369565</v>
      </c>
      <c r="J18" s="300" t="s">
        <v>30</v>
      </c>
      <c r="K18" s="300" t="s">
        <v>30</v>
      </c>
      <c r="L18" s="300" t="s">
        <v>78</v>
      </c>
      <c r="M18" s="300">
        <v>2017</v>
      </c>
      <c r="N18" s="300" t="s">
        <v>1141</v>
      </c>
      <c r="O18" s="300" t="s">
        <v>1142</v>
      </c>
    </row>
    <row r="19" spans="1:15" ht="19.5">
      <c r="A19" s="300"/>
      <c r="B19" s="300"/>
      <c r="C19" s="300" t="s">
        <v>579</v>
      </c>
      <c r="D19" s="300" t="s">
        <v>27</v>
      </c>
      <c r="E19" s="300">
        <v>30399283</v>
      </c>
      <c r="F19" s="300" t="str">
        <f t="shared" si="0"/>
        <v>30399283-EJECUCION</v>
      </c>
      <c r="G19" s="300" t="s">
        <v>1202</v>
      </c>
      <c r="H19" s="300">
        <v>12000</v>
      </c>
      <c r="I19" s="300">
        <v>12000</v>
      </c>
      <c r="J19" s="300"/>
      <c r="K19" s="300"/>
      <c r="L19" s="300" t="s">
        <v>1146</v>
      </c>
      <c r="M19" s="300">
        <v>2017</v>
      </c>
      <c r="N19" s="300" t="s">
        <v>1141</v>
      </c>
      <c r="O19" s="300" t="s">
        <v>1142</v>
      </c>
    </row>
    <row r="20" spans="1:15" ht="19.5">
      <c r="A20" s="300" t="s">
        <v>512</v>
      </c>
      <c r="B20" s="300"/>
      <c r="C20" s="300" t="s">
        <v>1144</v>
      </c>
      <c r="D20" s="300" t="s">
        <v>27</v>
      </c>
      <c r="E20" s="300">
        <v>30322174</v>
      </c>
      <c r="F20" s="300" t="str">
        <f t="shared" si="0"/>
        <v>30322174-EJECUCION</v>
      </c>
      <c r="G20" s="300" t="s">
        <v>1203</v>
      </c>
      <c r="H20" s="300">
        <v>200001</v>
      </c>
      <c r="I20" s="300">
        <v>200001</v>
      </c>
      <c r="J20" s="300"/>
      <c r="K20" s="300"/>
      <c r="L20" s="300" t="s">
        <v>1146</v>
      </c>
      <c r="M20" s="300">
        <v>2017</v>
      </c>
      <c r="N20" s="300" t="s">
        <v>1141</v>
      </c>
      <c r="O20" s="300" t="s">
        <v>1142</v>
      </c>
    </row>
    <row r="21" spans="1:15" ht="19.5">
      <c r="A21" s="300" t="s">
        <v>512</v>
      </c>
      <c r="B21" s="300"/>
      <c r="C21" s="300" t="s">
        <v>38</v>
      </c>
      <c r="D21" s="300" t="s">
        <v>27</v>
      </c>
      <c r="E21" s="300">
        <v>30342727</v>
      </c>
      <c r="F21" s="300" t="str">
        <f t="shared" si="0"/>
        <v>30342727-EJECUCION</v>
      </c>
      <c r="G21" s="300" t="s">
        <v>1165</v>
      </c>
      <c r="H21" s="300">
        <v>1858494</v>
      </c>
      <c r="I21" s="300">
        <v>1500097</v>
      </c>
      <c r="J21" s="300"/>
      <c r="K21" s="300"/>
      <c r="L21" s="300" t="s">
        <v>1146</v>
      </c>
      <c r="M21" s="300">
        <v>2017</v>
      </c>
      <c r="N21" s="300" t="s">
        <v>1141</v>
      </c>
      <c r="O21" s="300" t="s">
        <v>1142</v>
      </c>
    </row>
    <row r="22" spans="1:15">
      <c r="A22" s="300" t="s">
        <v>362</v>
      </c>
      <c r="B22" s="300" t="s">
        <v>363</v>
      </c>
      <c r="C22" s="300" t="s">
        <v>1161</v>
      </c>
      <c r="D22" s="300" t="s">
        <v>27</v>
      </c>
      <c r="E22" s="300">
        <v>30092606</v>
      </c>
      <c r="F22" s="300" t="str">
        <f t="shared" si="0"/>
        <v>30092606-EJECUCION</v>
      </c>
      <c r="G22" s="300" t="s">
        <v>1216</v>
      </c>
      <c r="H22" s="300">
        <v>1132852</v>
      </c>
      <c r="I22" s="300">
        <v>203562</v>
      </c>
      <c r="J22" s="300" t="s">
        <v>30</v>
      </c>
      <c r="K22" s="300" t="s">
        <v>30</v>
      </c>
      <c r="L22" s="300" t="s">
        <v>78</v>
      </c>
      <c r="M22" s="300">
        <v>2017</v>
      </c>
      <c r="N22" s="300" t="s">
        <v>1141</v>
      </c>
      <c r="O22" s="300" t="s">
        <v>3198</v>
      </c>
    </row>
    <row r="23" spans="1:15" ht="19.5">
      <c r="A23" s="300" t="s">
        <v>181</v>
      </c>
      <c r="B23" s="300" t="s">
        <v>182</v>
      </c>
      <c r="C23" s="300" t="s">
        <v>1161</v>
      </c>
      <c r="D23" s="300" t="s">
        <v>27</v>
      </c>
      <c r="E23" s="300">
        <v>30479863</v>
      </c>
      <c r="F23" s="300" t="str">
        <f t="shared" si="0"/>
        <v>30479863-EJECUCION</v>
      </c>
      <c r="G23" s="300" t="s">
        <v>1217</v>
      </c>
      <c r="H23" s="300">
        <v>24197</v>
      </c>
      <c r="I23" s="300">
        <v>24197</v>
      </c>
      <c r="J23" s="300"/>
      <c r="K23" s="300"/>
      <c r="L23" s="300" t="s">
        <v>1146</v>
      </c>
      <c r="M23" s="300">
        <v>2017</v>
      </c>
      <c r="N23" s="300" t="s">
        <v>1141</v>
      </c>
      <c r="O23" s="300" t="s">
        <v>1142</v>
      </c>
    </row>
    <row r="24" spans="1:15" ht="19.5">
      <c r="A24" s="300"/>
      <c r="B24" s="300"/>
      <c r="C24" s="300" t="s">
        <v>579</v>
      </c>
      <c r="D24" s="300" t="s">
        <v>27</v>
      </c>
      <c r="E24" s="300">
        <v>30481688</v>
      </c>
      <c r="F24" s="300" t="str">
        <f t="shared" si="0"/>
        <v>30481688-EJECUCION</v>
      </c>
      <c r="G24" s="300" t="s">
        <v>3026</v>
      </c>
      <c r="H24" s="300">
        <v>500000</v>
      </c>
      <c r="I24" s="300">
        <v>96000</v>
      </c>
      <c r="J24" s="300"/>
      <c r="K24" s="300"/>
      <c r="L24" s="300" t="s">
        <v>1146</v>
      </c>
      <c r="M24" s="300">
        <v>2017</v>
      </c>
      <c r="N24" s="300" t="s">
        <v>1141</v>
      </c>
      <c r="O24" s="300" t="s">
        <v>1142</v>
      </c>
    </row>
    <row r="25" spans="1:15" ht="19.5">
      <c r="A25" s="300" t="s">
        <v>25</v>
      </c>
      <c r="B25" s="300" t="s">
        <v>128</v>
      </c>
      <c r="C25" s="300" t="s">
        <v>1161</v>
      </c>
      <c r="D25" s="300" t="s">
        <v>27</v>
      </c>
      <c r="E25" s="300">
        <v>30110580</v>
      </c>
      <c r="F25" s="300" t="str">
        <f t="shared" si="0"/>
        <v>30110580-EJECUCION</v>
      </c>
      <c r="G25" s="300" t="s">
        <v>1219</v>
      </c>
      <c r="H25" s="300">
        <v>2814779</v>
      </c>
      <c r="I25" s="300">
        <v>2763050</v>
      </c>
      <c r="J25" s="300" t="s">
        <v>30</v>
      </c>
      <c r="K25" s="300" t="s">
        <v>30</v>
      </c>
      <c r="L25" s="300" t="s">
        <v>78</v>
      </c>
      <c r="M25" s="300">
        <v>2017</v>
      </c>
      <c r="N25" s="300" t="s">
        <v>1141</v>
      </c>
      <c r="O25" s="300" t="s">
        <v>1142</v>
      </c>
    </row>
    <row r="26" spans="1:15" ht="19.5">
      <c r="A26" s="300" t="s">
        <v>25</v>
      </c>
      <c r="B26" s="300"/>
      <c r="C26" s="300" t="s">
        <v>41</v>
      </c>
      <c r="D26" s="300" t="s">
        <v>27</v>
      </c>
      <c r="E26" s="300">
        <v>30087497</v>
      </c>
      <c r="F26" s="300" t="str">
        <f t="shared" si="0"/>
        <v>30087497-EJECUCION</v>
      </c>
      <c r="G26" s="300" t="s">
        <v>1220</v>
      </c>
      <c r="H26" s="300">
        <v>5473500</v>
      </c>
      <c r="I26" s="300">
        <v>1790263</v>
      </c>
      <c r="J26" s="300" t="s">
        <v>30</v>
      </c>
      <c r="K26" s="300" t="s">
        <v>30</v>
      </c>
      <c r="L26" s="300" t="s">
        <v>78</v>
      </c>
      <c r="M26" s="300">
        <v>2017</v>
      </c>
      <c r="N26" s="300" t="s">
        <v>1141</v>
      </c>
      <c r="O26" s="300" t="s">
        <v>1221</v>
      </c>
    </row>
    <row r="27" spans="1:15" ht="19.5">
      <c r="A27" s="300"/>
      <c r="B27" s="300"/>
      <c r="C27" s="300" t="s">
        <v>90</v>
      </c>
      <c r="D27" s="300" t="s">
        <v>27</v>
      </c>
      <c r="E27" s="300">
        <v>30460140</v>
      </c>
      <c r="F27" s="300" t="str">
        <f t="shared" si="0"/>
        <v>30460140-EJECUCION</v>
      </c>
      <c r="G27" s="300" t="s">
        <v>1381</v>
      </c>
      <c r="H27" s="300">
        <v>2861818</v>
      </c>
      <c r="I27" s="300">
        <v>313601</v>
      </c>
      <c r="J27" s="300"/>
      <c r="K27" s="300"/>
      <c r="L27" s="300" t="s">
        <v>1146</v>
      </c>
      <c r="M27" s="300">
        <v>2017</v>
      </c>
      <c r="N27" s="300" t="s">
        <v>1141</v>
      </c>
      <c r="O27" s="300" t="s">
        <v>1142</v>
      </c>
    </row>
    <row r="28" spans="1:15">
      <c r="A28" s="300" t="s">
        <v>25</v>
      </c>
      <c r="B28" s="300" t="s">
        <v>25</v>
      </c>
      <c r="C28" s="300" t="s">
        <v>90</v>
      </c>
      <c r="D28" s="300" t="s">
        <v>27</v>
      </c>
      <c r="E28" s="300">
        <v>30134809</v>
      </c>
      <c r="F28" s="300" t="str">
        <f t="shared" si="0"/>
        <v>30134809-EJECUCION</v>
      </c>
      <c r="G28" s="300" t="s">
        <v>1222</v>
      </c>
      <c r="H28" s="300">
        <v>630009</v>
      </c>
      <c r="I28" s="300">
        <v>69980</v>
      </c>
      <c r="J28" s="300"/>
      <c r="K28" s="300"/>
      <c r="L28" s="300" t="s">
        <v>1146</v>
      </c>
      <c r="M28" s="300">
        <v>2017</v>
      </c>
      <c r="N28" s="300" t="s">
        <v>1141</v>
      </c>
      <c r="O28" s="300" t="s">
        <v>1142</v>
      </c>
    </row>
    <row r="29" spans="1:15" ht="19.5">
      <c r="A29" s="300" t="s">
        <v>181</v>
      </c>
      <c r="B29" s="300" t="s">
        <v>248</v>
      </c>
      <c r="C29" s="300" t="s">
        <v>69</v>
      </c>
      <c r="D29" s="300" t="s">
        <v>27</v>
      </c>
      <c r="E29" s="300">
        <v>30212322</v>
      </c>
      <c r="F29" s="300" t="str">
        <f t="shared" si="0"/>
        <v>30212322-EJECUCION</v>
      </c>
      <c r="G29" s="300" t="s">
        <v>1223</v>
      </c>
      <c r="H29" s="300">
        <v>436668</v>
      </c>
      <c r="I29" s="300">
        <v>43498</v>
      </c>
      <c r="J29" s="300" t="s">
        <v>30</v>
      </c>
      <c r="K29" s="300" t="s">
        <v>30</v>
      </c>
      <c r="L29" s="300" t="s">
        <v>78</v>
      </c>
      <c r="M29" s="300">
        <v>2017</v>
      </c>
      <c r="N29" s="300" t="s">
        <v>1141</v>
      </c>
      <c r="O29" s="300" t="s">
        <v>1142</v>
      </c>
    </row>
    <row r="30" spans="1:15" ht="19.5">
      <c r="A30" s="300" t="s">
        <v>25</v>
      </c>
      <c r="B30" s="300" t="s">
        <v>25</v>
      </c>
      <c r="C30" s="300" t="s">
        <v>90</v>
      </c>
      <c r="D30" s="300" t="s">
        <v>27</v>
      </c>
      <c r="E30" s="300">
        <v>30259772</v>
      </c>
      <c r="F30" s="300" t="str">
        <f t="shared" si="0"/>
        <v>30259772-EJECUCION</v>
      </c>
      <c r="G30" s="300" t="s">
        <v>1225</v>
      </c>
      <c r="H30" s="300">
        <v>108282</v>
      </c>
      <c r="I30" s="300">
        <v>97563</v>
      </c>
      <c r="J30" s="300" t="s">
        <v>30</v>
      </c>
      <c r="K30" s="300" t="s">
        <v>30</v>
      </c>
      <c r="L30" s="300" t="s">
        <v>78</v>
      </c>
      <c r="M30" s="300">
        <v>2017</v>
      </c>
      <c r="N30" s="300" t="s">
        <v>1141</v>
      </c>
      <c r="O30" s="300" t="s">
        <v>3018</v>
      </c>
    </row>
    <row r="31" spans="1:15">
      <c r="A31" s="300" t="s">
        <v>25</v>
      </c>
      <c r="B31" s="300" t="s">
        <v>1206</v>
      </c>
      <c r="C31" s="300" t="s">
        <v>1149</v>
      </c>
      <c r="D31" s="300" t="s">
        <v>27</v>
      </c>
      <c r="E31" s="300">
        <v>30102235</v>
      </c>
      <c r="F31" s="300" t="str">
        <f t="shared" si="0"/>
        <v>30102235-EJECUCION</v>
      </c>
      <c r="G31" s="300" t="s">
        <v>1320</v>
      </c>
      <c r="H31" s="300">
        <v>373536</v>
      </c>
      <c r="I31" s="300">
        <v>373536</v>
      </c>
      <c r="J31" s="300"/>
      <c r="K31" s="300"/>
      <c r="L31" s="300" t="s">
        <v>1146</v>
      </c>
      <c r="M31" s="300">
        <v>2017</v>
      </c>
      <c r="N31" s="300" t="s">
        <v>1141</v>
      </c>
      <c r="O31" s="300" t="s">
        <v>1142</v>
      </c>
    </row>
    <row r="32" spans="1:15" ht="19.5">
      <c r="A32" s="300" t="s">
        <v>181</v>
      </c>
      <c r="B32" s="300"/>
      <c r="C32" s="300" t="s">
        <v>90</v>
      </c>
      <c r="D32" s="300" t="s">
        <v>27</v>
      </c>
      <c r="E32" s="300">
        <v>30154323</v>
      </c>
      <c r="F32" s="300" t="str">
        <f t="shared" si="0"/>
        <v>30154323-EJECUCION</v>
      </c>
      <c r="G32" s="300" t="s">
        <v>1252</v>
      </c>
      <c r="H32" s="300">
        <v>1381962</v>
      </c>
      <c r="I32" s="300">
        <v>1086520</v>
      </c>
      <c r="J32" s="300" t="s">
        <v>30</v>
      </c>
      <c r="K32" s="300" t="s">
        <v>30</v>
      </c>
      <c r="L32" s="300" t="s">
        <v>78</v>
      </c>
      <c r="M32" s="300">
        <v>2017</v>
      </c>
      <c r="N32" s="300" t="s">
        <v>1141</v>
      </c>
      <c r="O32" s="300" t="s">
        <v>1221</v>
      </c>
    </row>
    <row r="33" spans="1:15">
      <c r="A33" s="300" t="s">
        <v>181</v>
      </c>
      <c r="B33" s="300" t="s">
        <v>324</v>
      </c>
      <c r="C33" s="300" t="s">
        <v>1161</v>
      </c>
      <c r="D33" s="300" t="s">
        <v>27</v>
      </c>
      <c r="E33" s="300">
        <v>30066636</v>
      </c>
      <c r="F33" s="300" t="str">
        <f t="shared" si="0"/>
        <v>30066636-EJECUCION</v>
      </c>
      <c r="G33" s="300" t="s">
        <v>1543</v>
      </c>
      <c r="H33" s="300">
        <v>1819645</v>
      </c>
      <c r="I33" s="300">
        <v>61322</v>
      </c>
      <c r="J33" s="300" t="s">
        <v>30</v>
      </c>
      <c r="K33" s="300" t="s">
        <v>30</v>
      </c>
      <c r="L33" s="300" t="s">
        <v>78</v>
      </c>
      <c r="M33" s="300">
        <v>2017</v>
      </c>
      <c r="N33" s="300" t="s">
        <v>1141</v>
      </c>
      <c r="O33" s="300" t="s">
        <v>1142</v>
      </c>
    </row>
    <row r="34" spans="1:15" ht="19.5">
      <c r="A34" s="300" t="s">
        <v>181</v>
      </c>
      <c r="B34" s="300" t="s">
        <v>230</v>
      </c>
      <c r="C34" s="300" t="s">
        <v>1161</v>
      </c>
      <c r="D34" s="300" t="s">
        <v>27</v>
      </c>
      <c r="E34" s="300">
        <v>30428722</v>
      </c>
      <c r="F34" s="300" t="str">
        <f t="shared" si="0"/>
        <v>30428722-EJECUCION</v>
      </c>
      <c r="G34" s="300" t="s">
        <v>1204</v>
      </c>
      <c r="H34" s="300">
        <v>164417</v>
      </c>
      <c r="I34" s="300">
        <v>164417</v>
      </c>
      <c r="J34" s="300"/>
      <c r="K34" s="300"/>
      <c r="L34" s="300" t="s">
        <v>1146</v>
      </c>
      <c r="M34" s="300">
        <v>2017</v>
      </c>
      <c r="N34" s="300" t="s">
        <v>1141</v>
      </c>
      <c r="O34" s="300" t="s">
        <v>1142</v>
      </c>
    </row>
    <row r="35" spans="1:15" ht="19.5">
      <c r="A35" s="300" t="s">
        <v>181</v>
      </c>
      <c r="B35" s="300" t="s">
        <v>260</v>
      </c>
      <c r="C35" s="300" t="s">
        <v>1161</v>
      </c>
      <c r="D35" s="300" t="s">
        <v>27</v>
      </c>
      <c r="E35" s="300">
        <v>30113942</v>
      </c>
      <c r="F35" s="300" t="str">
        <f t="shared" si="0"/>
        <v>30113942-EJECUCION</v>
      </c>
      <c r="G35" s="300" t="s">
        <v>1205</v>
      </c>
      <c r="H35" s="300">
        <v>2859276</v>
      </c>
      <c r="I35" s="300">
        <v>62762</v>
      </c>
      <c r="J35" s="300" t="s">
        <v>30</v>
      </c>
      <c r="K35" s="300" t="s">
        <v>30</v>
      </c>
      <c r="L35" s="300" t="s">
        <v>78</v>
      </c>
      <c r="M35" s="300">
        <v>2017</v>
      </c>
      <c r="N35" s="300" t="s">
        <v>1141</v>
      </c>
      <c r="O35" s="300" t="s">
        <v>1142</v>
      </c>
    </row>
    <row r="36" spans="1:15" ht="19.5">
      <c r="A36" s="300" t="s">
        <v>362</v>
      </c>
      <c r="B36" s="300" t="s">
        <v>416</v>
      </c>
      <c r="C36" s="300" t="s">
        <v>69</v>
      </c>
      <c r="D36" s="300" t="s">
        <v>27</v>
      </c>
      <c r="E36" s="300">
        <v>30395727</v>
      </c>
      <c r="F36" s="300" t="str">
        <f t="shared" si="0"/>
        <v>30395727-EJECUCION</v>
      </c>
      <c r="G36" s="300" t="s">
        <v>3023</v>
      </c>
      <c r="H36" s="300">
        <v>566452</v>
      </c>
      <c r="I36" s="300">
        <v>308500</v>
      </c>
      <c r="J36" s="300" t="s">
        <v>60</v>
      </c>
      <c r="K36" s="300" t="s">
        <v>30</v>
      </c>
      <c r="L36" s="300" t="s">
        <v>78</v>
      </c>
      <c r="M36" s="300">
        <v>2017</v>
      </c>
      <c r="N36" s="300" t="s">
        <v>1141</v>
      </c>
      <c r="O36" s="300" t="s">
        <v>1157</v>
      </c>
    </row>
    <row r="37" spans="1:15" ht="19.5">
      <c r="A37" s="300" t="s">
        <v>362</v>
      </c>
      <c r="B37" s="300" t="s">
        <v>451</v>
      </c>
      <c r="C37" s="300" t="s">
        <v>38</v>
      </c>
      <c r="D37" s="300" t="s">
        <v>27</v>
      </c>
      <c r="E37" s="300">
        <v>30428525</v>
      </c>
      <c r="F37" s="300" t="str">
        <f t="shared" si="0"/>
        <v>30428525-EJECUCION</v>
      </c>
      <c r="G37" s="300" t="s">
        <v>2993</v>
      </c>
      <c r="H37" s="300">
        <v>460050</v>
      </c>
      <c r="I37" s="300">
        <v>460050</v>
      </c>
      <c r="J37" s="300"/>
      <c r="K37" s="300"/>
      <c r="L37" s="300" t="s">
        <v>1146</v>
      </c>
      <c r="M37" s="300">
        <v>2017</v>
      </c>
      <c r="N37" s="300" t="s">
        <v>1141</v>
      </c>
      <c r="O37" s="300" t="s">
        <v>1142</v>
      </c>
    </row>
    <row r="38" spans="1:15" ht="19.5">
      <c r="A38" s="300" t="s">
        <v>25</v>
      </c>
      <c r="B38" s="300" t="s">
        <v>70</v>
      </c>
      <c r="C38" s="300" t="s">
        <v>1144</v>
      </c>
      <c r="D38" s="300" t="s">
        <v>27</v>
      </c>
      <c r="E38" s="300">
        <v>30285474</v>
      </c>
      <c r="F38" s="300" t="str">
        <f t="shared" si="0"/>
        <v>30285474-EJECUCION</v>
      </c>
      <c r="G38" s="300" t="s">
        <v>2968</v>
      </c>
      <c r="H38" s="300">
        <v>191232</v>
      </c>
      <c r="I38" s="300">
        <v>191232</v>
      </c>
      <c r="J38" s="300" t="s">
        <v>30</v>
      </c>
      <c r="K38" s="300" t="s">
        <v>30</v>
      </c>
      <c r="L38" s="300" t="s">
        <v>78</v>
      </c>
      <c r="M38" s="300">
        <v>2017</v>
      </c>
      <c r="N38" s="300" t="s">
        <v>1141</v>
      </c>
      <c r="O38" s="300" t="s">
        <v>2969</v>
      </c>
    </row>
    <row r="39" spans="1:15">
      <c r="A39" s="300" t="s">
        <v>181</v>
      </c>
      <c r="B39" s="300" t="s">
        <v>181</v>
      </c>
      <c r="C39" s="300" t="s">
        <v>90</v>
      </c>
      <c r="D39" s="300" t="s">
        <v>27</v>
      </c>
      <c r="E39" s="300">
        <v>30076574</v>
      </c>
      <c r="F39" s="300" t="str">
        <f t="shared" si="0"/>
        <v>30076574-EJECUCION</v>
      </c>
      <c r="G39" s="300" t="s">
        <v>286</v>
      </c>
      <c r="H39" s="300">
        <v>2806948</v>
      </c>
      <c r="I39" s="300">
        <v>430791</v>
      </c>
      <c r="J39" s="300"/>
      <c r="K39" s="300"/>
      <c r="L39" s="300" t="s">
        <v>1146</v>
      </c>
      <c r="M39" s="300">
        <v>2017</v>
      </c>
      <c r="N39" s="300" t="s">
        <v>1141</v>
      </c>
      <c r="O39" s="300" t="s">
        <v>1142</v>
      </c>
    </row>
    <row r="40" spans="1:15">
      <c r="A40" s="300" t="s">
        <v>512</v>
      </c>
      <c r="B40" s="300" t="s">
        <v>512</v>
      </c>
      <c r="C40" s="300" t="s">
        <v>90</v>
      </c>
      <c r="D40" s="300" t="s">
        <v>27</v>
      </c>
      <c r="E40" s="300">
        <v>30345072</v>
      </c>
      <c r="F40" s="300" t="str">
        <f t="shared" si="0"/>
        <v>30345072-EJECUCION</v>
      </c>
      <c r="G40" s="300" t="s">
        <v>3011</v>
      </c>
      <c r="H40" s="300">
        <v>292028</v>
      </c>
      <c r="I40" s="300">
        <v>292028</v>
      </c>
      <c r="J40" s="300"/>
      <c r="K40" s="300"/>
      <c r="L40" s="300" t="s">
        <v>1146</v>
      </c>
      <c r="M40" s="300">
        <v>2017</v>
      </c>
      <c r="N40" s="300" t="s">
        <v>1141</v>
      </c>
      <c r="O40" s="300" t="s">
        <v>1142</v>
      </c>
    </row>
    <row r="41" spans="1:15" ht="19.5">
      <c r="A41" s="300" t="s">
        <v>362</v>
      </c>
      <c r="B41" s="300" t="s">
        <v>467</v>
      </c>
      <c r="C41" s="300" t="s">
        <v>1144</v>
      </c>
      <c r="D41" s="300" t="s">
        <v>35</v>
      </c>
      <c r="E41" s="300">
        <v>30137258</v>
      </c>
      <c r="F41" s="300" t="str">
        <f t="shared" si="0"/>
        <v>30137258-DISEÑO</v>
      </c>
      <c r="G41" s="300" t="s">
        <v>3194</v>
      </c>
      <c r="H41" s="300">
        <v>744190</v>
      </c>
      <c r="I41" s="300">
        <v>260000</v>
      </c>
      <c r="J41" s="300"/>
      <c r="K41" s="300"/>
      <c r="L41" s="300" t="s">
        <v>1146</v>
      </c>
      <c r="M41" s="300">
        <v>2017</v>
      </c>
      <c r="N41" s="300" t="s">
        <v>1141</v>
      </c>
      <c r="O41" s="300" t="s">
        <v>1142</v>
      </c>
    </row>
    <row r="42" spans="1:15" ht="19.5">
      <c r="A42" s="300" t="s">
        <v>362</v>
      </c>
      <c r="B42" s="300" t="s">
        <v>451</v>
      </c>
      <c r="C42" s="300" t="s">
        <v>1144</v>
      </c>
      <c r="D42" s="300" t="s">
        <v>27</v>
      </c>
      <c r="E42" s="300">
        <v>30137134</v>
      </c>
      <c r="F42" s="300" t="str">
        <f t="shared" si="0"/>
        <v>30137134-EJECUCION</v>
      </c>
      <c r="G42" s="300" t="s">
        <v>3197</v>
      </c>
      <c r="H42" s="300">
        <v>55905</v>
      </c>
      <c r="I42" s="300">
        <v>35000</v>
      </c>
      <c r="J42" s="300"/>
      <c r="K42" s="300"/>
      <c r="L42" s="300" t="s">
        <v>1146</v>
      </c>
      <c r="M42" s="300">
        <v>2017</v>
      </c>
      <c r="N42" s="300" t="s">
        <v>1141</v>
      </c>
      <c r="O42" s="300" t="s">
        <v>1142</v>
      </c>
    </row>
    <row r="43" spans="1:15" ht="19.5">
      <c r="A43" s="300" t="s">
        <v>181</v>
      </c>
      <c r="B43" s="300" t="s">
        <v>289</v>
      </c>
      <c r="C43" s="300" t="s">
        <v>69</v>
      </c>
      <c r="D43" s="300" t="s">
        <v>35</v>
      </c>
      <c r="E43" s="300">
        <v>30465403</v>
      </c>
      <c r="F43" s="300" t="str">
        <f t="shared" si="0"/>
        <v>30465403-DISEÑO</v>
      </c>
      <c r="G43" s="300" t="s">
        <v>1260</v>
      </c>
      <c r="H43" s="300">
        <v>26719</v>
      </c>
      <c r="I43" s="300">
        <v>26719</v>
      </c>
      <c r="J43" s="300" t="s">
        <v>60</v>
      </c>
      <c r="K43" s="300" t="s">
        <v>30</v>
      </c>
      <c r="L43" s="300" t="s">
        <v>78</v>
      </c>
      <c r="M43" s="300">
        <v>2017</v>
      </c>
      <c r="N43" s="300" t="s">
        <v>1141</v>
      </c>
      <c r="O43" s="300" t="s">
        <v>278</v>
      </c>
    </row>
    <row r="44" spans="1:15">
      <c r="A44" s="300" t="s">
        <v>25</v>
      </c>
      <c r="B44" s="300" t="s">
        <v>88</v>
      </c>
      <c r="C44" s="300" t="s">
        <v>33</v>
      </c>
      <c r="D44" s="300" t="s">
        <v>27</v>
      </c>
      <c r="E44" s="300">
        <v>30068433</v>
      </c>
      <c r="F44" s="300" t="str">
        <f t="shared" si="0"/>
        <v>30068433-EJECUCION</v>
      </c>
      <c r="G44" s="300" t="s">
        <v>1321</v>
      </c>
      <c r="H44" s="300">
        <v>507921</v>
      </c>
      <c r="I44" s="300">
        <v>162324</v>
      </c>
      <c r="J44" s="300"/>
      <c r="K44" s="300"/>
      <c r="L44" s="300" t="s">
        <v>1146</v>
      </c>
      <c r="M44" s="300">
        <v>2017</v>
      </c>
      <c r="N44" s="300" t="s">
        <v>1141</v>
      </c>
      <c r="O44" s="300" t="s">
        <v>3564</v>
      </c>
    </row>
    <row r="45" spans="1:15" ht="19.5">
      <c r="A45" s="300"/>
      <c r="B45" s="300"/>
      <c r="C45" s="300" t="s">
        <v>313</v>
      </c>
      <c r="D45" s="300" t="s">
        <v>27</v>
      </c>
      <c r="E45" s="300">
        <v>30398277</v>
      </c>
      <c r="F45" s="300" t="str">
        <f t="shared" si="0"/>
        <v>30398277-EJECUCION</v>
      </c>
      <c r="G45" s="300" t="s">
        <v>2976</v>
      </c>
      <c r="H45" s="300">
        <v>382000</v>
      </c>
      <c r="I45" s="300">
        <v>382000</v>
      </c>
      <c r="J45" s="300"/>
      <c r="K45" s="300"/>
      <c r="L45" s="300" t="s">
        <v>1146</v>
      </c>
      <c r="M45" s="300">
        <v>2017</v>
      </c>
      <c r="N45" s="300" t="s">
        <v>1141</v>
      </c>
      <c r="O45" s="300" t="s">
        <v>1142</v>
      </c>
    </row>
    <row r="46" spans="1:15" ht="19.5">
      <c r="A46" s="300" t="s">
        <v>362</v>
      </c>
      <c r="B46" s="300" t="s">
        <v>389</v>
      </c>
      <c r="C46" s="300" t="s">
        <v>1144</v>
      </c>
      <c r="D46" s="300" t="s">
        <v>27</v>
      </c>
      <c r="E46" s="300">
        <v>30131132</v>
      </c>
      <c r="F46" s="300" t="str">
        <f t="shared" si="0"/>
        <v>30131132-EJECUCION</v>
      </c>
      <c r="G46" s="300" t="s">
        <v>1266</v>
      </c>
      <c r="H46" s="300">
        <v>53904</v>
      </c>
      <c r="I46" s="300">
        <v>53904</v>
      </c>
      <c r="J46" s="300" t="s">
        <v>30</v>
      </c>
      <c r="K46" s="300" t="s">
        <v>30</v>
      </c>
      <c r="L46" s="300" t="s">
        <v>78</v>
      </c>
      <c r="M46" s="300">
        <v>2017</v>
      </c>
      <c r="N46" s="300" t="s">
        <v>1141</v>
      </c>
      <c r="O46" s="300" t="s">
        <v>2964</v>
      </c>
    </row>
    <row r="47" spans="1:15" ht="19.5">
      <c r="A47" s="300" t="s">
        <v>362</v>
      </c>
      <c r="B47" s="300" t="s">
        <v>375</v>
      </c>
      <c r="C47" s="300" t="s">
        <v>1149</v>
      </c>
      <c r="D47" s="300" t="s">
        <v>27</v>
      </c>
      <c r="E47" s="300">
        <v>30234772</v>
      </c>
      <c r="F47" s="300" t="str">
        <f t="shared" si="0"/>
        <v>30234772-EJECUCION</v>
      </c>
      <c r="G47" s="300" t="s">
        <v>1313</v>
      </c>
      <c r="H47" s="300">
        <v>87951</v>
      </c>
      <c r="I47" s="300">
        <v>12252</v>
      </c>
      <c r="J47" s="300"/>
      <c r="K47" s="300"/>
      <c r="L47" s="300" t="s">
        <v>1146</v>
      </c>
      <c r="M47" s="300">
        <v>2017</v>
      </c>
      <c r="N47" s="300" t="s">
        <v>1141</v>
      </c>
      <c r="O47" s="300" t="s">
        <v>1142</v>
      </c>
    </row>
    <row r="48" spans="1:15">
      <c r="A48" s="300" t="s">
        <v>25</v>
      </c>
      <c r="B48" s="300" t="s">
        <v>25</v>
      </c>
      <c r="C48" s="300" t="s">
        <v>33</v>
      </c>
      <c r="D48" s="300" t="s">
        <v>27</v>
      </c>
      <c r="E48" s="300">
        <v>30470902</v>
      </c>
      <c r="F48" s="300" t="str">
        <f t="shared" si="0"/>
        <v>30470902-EJECUCION</v>
      </c>
      <c r="G48" s="300" t="s">
        <v>1458</v>
      </c>
      <c r="H48" s="300">
        <v>111219</v>
      </c>
      <c r="I48" s="300">
        <v>111219</v>
      </c>
      <c r="J48" s="300" t="s">
        <v>30</v>
      </c>
      <c r="K48" s="300" t="s">
        <v>30</v>
      </c>
      <c r="L48" s="300" t="s">
        <v>78</v>
      </c>
      <c r="M48" s="300">
        <v>2017</v>
      </c>
      <c r="N48" s="300" t="s">
        <v>1141</v>
      </c>
      <c r="O48" s="300" t="s">
        <v>2975</v>
      </c>
    </row>
    <row r="49" spans="1:15" ht="19.5">
      <c r="A49" s="300" t="s">
        <v>181</v>
      </c>
      <c r="B49" s="300" t="s">
        <v>260</v>
      </c>
      <c r="C49" s="300" t="s">
        <v>69</v>
      </c>
      <c r="D49" s="300" t="s">
        <v>27</v>
      </c>
      <c r="E49" s="300">
        <v>30465244</v>
      </c>
      <c r="F49" s="300" t="str">
        <f t="shared" si="0"/>
        <v>30465244-EJECUCION</v>
      </c>
      <c r="G49" s="300" t="s">
        <v>1433</v>
      </c>
      <c r="H49" s="300">
        <v>362925</v>
      </c>
      <c r="I49" s="300">
        <v>310363</v>
      </c>
      <c r="J49" s="300" t="s">
        <v>60</v>
      </c>
      <c r="K49" s="300" t="s">
        <v>30</v>
      </c>
      <c r="L49" s="300" t="s">
        <v>78</v>
      </c>
      <c r="M49" s="300">
        <v>2017</v>
      </c>
      <c r="N49" s="300" t="s">
        <v>1141</v>
      </c>
      <c r="O49" s="300" t="s">
        <v>1434</v>
      </c>
    </row>
    <row r="50" spans="1:15">
      <c r="A50" s="300" t="s">
        <v>181</v>
      </c>
      <c r="B50" s="300" t="s">
        <v>182</v>
      </c>
      <c r="C50" s="300" t="s">
        <v>1161</v>
      </c>
      <c r="D50" s="300" t="s">
        <v>27</v>
      </c>
      <c r="E50" s="300">
        <v>30063478</v>
      </c>
      <c r="F50" s="300" t="str">
        <f t="shared" si="0"/>
        <v>30063478-EJECUCION</v>
      </c>
      <c r="G50" s="300" t="s">
        <v>1264</v>
      </c>
      <c r="H50" s="300">
        <v>2437316</v>
      </c>
      <c r="I50" s="300">
        <v>71154</v>
      </c>
      <c r="J50" s="300" t="s">
        <v>30</v>
      </c>
      <c r="K50" s="300" t="s">
        <v>30</v>
      </c>
      <c r="L50" s="300" t="s">
        <v>78</v>
      </c>
      <c r="M50" s="300">
        <v>2017</v>
      </c>
      <c r="N50" s="300" t="s">
        <v>1141</v>
      </c>
      <c r="O50" s="300" t="s">
        <v>1142</v>
      </c>
    </row>
    <row r="51" spans="1:15">
      <c r="A51" s="300" t="s">
        <v>181</v>
      </c>
      <c r="B51" s="300" t="s">
        <v>324</v>
      </c>
      <c r="C51" s="300" t="s">
        <v>41</v>
      </c>
      <c r="D51" s="300" t="s">
        <v>27</v>
      </c>
      <c r="E51" s="300">
        <v>30077182</v>
      </c>
      <c r="F51" s="300" t="str">
        <f t="shared" si="0"/>
        <v>30077182-EJECUCION</v>
      </c>
      <c r="G51" s="300" t="s">
        <v>338</v>
      </c>
      <c r="H51" s="300">
        <v>2309073</v>
      </c>
      <c r="I51" s="300">
        <v>110325</v>
      </c>
      <c r="J51" s="300" t="s">
        <v>30</v>
      </c>
      <c r="K51" s="300" t="s">
        <v>30</v>
      </c>
      <c r="L51" s="300" t="s">
        <v>78</v>
      </c>
      <c r="M51" s="300">
        <v>2017</v>
      </c>
      <c r="N51" s="300" t="s">
        <v>1141</v>
      </c>
      <c r="O51" s="300" t="s">
        <v>1443</v>
      </c>
    </row>
    <row r="52" spans="1:15" ht="19.5">
      <c r="A52" s="300"/>
      <c r="B52" s="300"/>
      <c r="C52" s="300" t="s">
        <v>90</v>
      </c>
      <c r="D52" s="300" t="s">
        <v>27</v>
      </c>
      <c r="E52" s="300">
        <v>30363825</v>
      </c>
      <c r="F52" s="300" t="str">
        <f t="shared" si="0"/>
        <v>30363825-EJECUCION</v>
      </c>
      <c r="G52" s="300" t="s">
        <v>1285</v>
      </c>
      <c r="H52" s="300">
        <v>1000000</v>
      </c>
      <c r="I52" s="300">
        <v>375000</v>
      </c>
      <c r="J52" s="300"/>
      <c r="K52" s="300"/>
      <c r="L52" s="300" t="s">
        <v>1146</v>
      </c>
      <c r="M52" s="300">
        <v>2017</v>
      </c>
      <c r="N52" s="300" t="s">
        <v>1141</v>
      </c>
      <c r="O52" s="300" t="s">
        <v>1142</v>
      </c>
    </row>
    <row r="53" spans="1:15" ht="19.5">
      <c r="A53" s="300" t="s">
        <v>181</v>
      </c>
      <c r="B53" s="300" t="s">
        <v>182</v>
      </c>
      <c r="C53" s="300" t="s">
        <v>1161</v>
      </c>
      <c r="D53" s="300" t="s">
        <v>27</v>
      </c>
      <c r="E53" s="300">
        <v>30440174</v>
      </c>
      <c r="F53" s="300" t="str">
        <f t="shared" si="0"/>
        <v>30440174-EJECUCION</v>
      </c>
      <c r="G53" s="300" t="s">
        <v>1286</v>
      </c>
      <c r="H53" s="300">
        <v>495419</v>
      </c>
      <c r="I53" s="300">
        <v>495419</v>
      </c>
      <c r="J53" s="300"/>
      <c r="K53" s="300"/>
      <c r="L53" s="300" t="s">
        <v>1146</v>
      </c>
      <c r="M53" s="300">
        <v>2017</v>
      </c>
      <c r="N53" s="300" t="s">
        <v>1141</v>
      </c>
      <c r="O53" s="300" t="s">
        <v>1142</v>
      </c>
    </row>
    <row r="54" spans="1:15">
      <c r="A54" s="300" t="s">
        <v>25</v>
      </c>
      <c r="B54" s="300" t="s">
        <v>25</v>
      </c>
      <c r="C54" s="300" t="s">
        <v>90</v>
      </c>
      <c r="D54" s="300" t="s">
        <v>27</v>
      </c>
      <c r="E54" s="300">
        <v>30086815</v>
      </c>
      <c r="F54" s="300" t="str">
        <f t="shared" si="0"/>
        <v>30086815-EJECUCION</v>
      </c>
      <c r="G54" s="300" t="s">
        <v>1447</v>
      </c>
      <c r="H54" s="300">
        <v>10805797</v>
      </c>
      <c r="I54" s="300">
        <v>6045589</v>
      </c>
      <c r="J54" s="300" t="s">
        <v>30</v>
      </c>
      <c r="K54" s="300" t="s">
        <v>30</v>
      </c>
      <c r="L54" s="300" t="s">
        <v>78</v>
      </c>
      <c r="M54" s="300">
        <v>2017</v>
      </c>
      <c r="N54" s="300" t="s">
        <v>1141</v>
      </c>
      <c r="O54" s="300" t="s">
        <v>1142</v>
      </c>
    </row>
    <row r="55" spans="1:15" ht="19.5">
      <c r="A55" s="300" t="s">
        <v>181</v>
      </c>
      <c r="B55" s="300" t="s">
        <v>182</v>
      </c>
      <c r="C55" s="300" t="s">
        <v>1149</v>
      </c>
      <c r="D55" s="300" t="s">
        <v>27</v>
      </c>
      <c r="E55" s="300">
        <v>30097978</v>
      </c>
      <c r="F55" s="300" t="str">
        <f t="shared" si="0"/>
        <v>30097978-EJECUCION</v>
      </c>
      <c r="G55" s="300" t="s">
        <v>1290</v>
      </c>
      <c r="H55" s="300">
        <v>2328046</v>
      </c>
      <c r="I55" s="300">
        <v>234063</v>
      </c>
      <c r="J55" s="300" t="s">
        <v>30</v>
      </c>
      <c r="K55" s="300" t="s">
        <v>30</v>
      </c>
      <c r="L55" s="300" t="s">
        <v>78</v>
      </c>
      <c r="M55" s="300">
        <v>2017</v>
      </c>
      <c r="N55" s="300" t="s">
        <v>1141</v>
      </c>
      <c r="O55" s="300" t="s">
        <v>1142</v>
      </c>
    </row>
    <row r="56" spans="1:15" ht="19.5">
      <c r="A56" s="300"/>
      <c r="B56" s="300"/>
      <c r="C56" s="300" t="s">
        <v>313</v>
      </c>
      <c r="D56" s="300" t="s">
        <v>27</v>
      </c>
      <c r="E56" s="300">
        <v>30398233</v>
      </c>
      <c r="F56" s="300" t="str">
        <f t="shared" si="0"/>
        <v>30398233-EJECUCION</v>
      </c>
      <c r="G56" s="300" t="s">
        <v>2972</v>
      </c>
      <c r="H56" s="300">
        <v>900000</v>
      </c>
      <c r="I56" s="300">
        <v>900000</v>
      </c>
      <c r="J56" s="300"/>
      <c r="K56" s="300"/>
      <c r="L56" s="300" t="s">
        <v>1146</v>
      </c>
      <c r="M56" s="300">
        <v>2017</v>
      </c>
      <c r="N56" s="300" t="s">
        <v>1141</v>
      </c>
      <c r="O56" s="300" t="s">
        <v>1142</v>
      </c>
    </row>
    <row r="57" spans="1:15" ht="19.5">
      <c r="A57" s="300" t="s">
        <v>181</v>
      </c>
      <c r="B57" s="300" t="s">
        <v>260</v>
      </c>
      <c r="C57" s="300" t="s">
        <v>33</v>
      </c>
      <c r="D57" s="300" t="s">
        <v>35</v>
      </c>
      <c r="E57" s="300">
        <v>30219228</v>
      </c>
      <c r="F57" s="300" t="str">
        <f t="shared" si="0"/>
        <v>30219228-DISEÑO</v>
      </c>
      <c r="G57" s="300" t="s">
        <v>694</v>
      </c>
      <c r="H57" s="300">
        <v>97366</v>
      </c>
      <c r="I57" s="300">
        <v>15022</v>
      </c>
      <c r="J57" s="300" t="s">
        <v>30</v>
      </c>
      <c r="K57" s="300" t="s">
        <v>30</v>
      </c>
      <c r="L57" s="300" t="s">
        <v>78</v>
      </c>
      <c r="M57" s="300">
        <v>2017</v>
      </c>
      <c r="N57" s="300" t="s">
        <v>1141</v>
      </c>
      <c r="O57" s="300" t="s">
        <v>1142</v>
      </c>
    </row>
    <row r="58" spans="1:15">
      <c r="A58" s="300" t="s">
        <v>181</v>
      </c>
      <c r="B58" s="300" t="s">
        <v>248</v>
      </c>
      <c r="C58" s="300" t="s">
        <v>69</v>
      </c>
      <c r="D58" s="300" t="s">
        <v>27</v>
      </c>
      <c r="E58" s="300">
        <v>30212372</v>
      </c>
      <c r="F58" s="300" t="str">
        <f t="shared" si="0"/>
        <v>30212372-EJECUCION</v>
      </c>
      <c r="G58" s="300" t="s">
        <v>1274</v>
      </c>
      <c r="H58" s="300">
        <v>329564</v>
      </c>
      <c r="I58" s="300">
        <v>90558</v>
      </c>
      <c r="J58" s="300" t="s">
        <v>30</v>
      </c>
      <c r="K58" s="300" t="s">
        <v>30</v>
      </c>
      <c r="L58" s="300" t="s">
        <v>78</v>
      </c>
      <c r="M58" s="300">
        <v>2017</v>
      </c>
      <c r="N58" s="300" t="s">
        <v>1141</v>
      </c>
      <c r="O58" s="300" t="s">
        <v>1142</v>
      </c>
    </row>
    <row r="59" spans="1:15" ht="19.5">
      <c r="A59" s="300" t="s">
        <v>181</v>
      </c>
      <c r="B59" s="300" t="s">
        <v>182</v>
      </c>
      <c r="C59" s="300" t="s">
        <v>38</v>
      </c>
      <c r="D59" s="300" t="s">
        <v>27</v>
      </c>
      <c r="E59" s="300">
        <v>30084978</v>
      </c>
      <c r="F59" s="300" t="str">
        <f t="shared" si="0"/>
        <v>30084978-EJECUCION</v>
      </c>
      <c r="G59" s="300" t="s">
        <v>1275</v>
      </c>
      <c r="H59" s="300">
        <v>254586</v>
      </c>
      <c r="I59" s="300">
        <v>16891</v>
      </c>
      <c r="J59" s="300" t="s">
        <v>30</v>
      </c>
      <c r="K59" s="300" t="s">
        <v>30</v>
      </c>
      <c r="L59" s="300" t="s">
        <v>78</v>
      </c>
      <c r="M59" s="300">
        <v>2017</v>
      </c>
      <c r="N59" s="300" t="s">
        <v>1141</v>
      </c>
      <c r="O59" s="300" t="s">
        <v>1142</v>
      </c>
    </row>
    <row r="60" spans="1:15" ht="19.5">
      <c r="A60" s="300" t="s">
        <v>362</v>
      </c>
      <c r="B60" s="300" t="s">
        <v>480</v>
      </c>
      <c r="C60" s="300" t="s">
        <v>1161</v>
      </c>
      <c r="D60" s="300" t="s">
        <v>27</v>
      </c>
      <c r="E60" s="300">
        <v>30086050</v>
      </c>
      <c r="F60" s="300" t="str">
        <f t="shared" si="0"/>
        <v>30086050-EJECUCION</v>
      </c>
      <c r="G60" s="300" t="s">
        <v>1279</v>
      </c>
      <c r="H60" s="300">
        <v>1424358</v>
      </c>
      <c r="I60" s="300">
        <v>440290</v>
      </c>
      <c r="J60" s="300" t="s">
        <v>30</v>
      </c>
      <c r="K60" s="300" t="s">
        <v>30</v>
      </c>
      <c r="L60" s="300" t="s">
        <v>78</v>
      </c>
      <c r="M60" s="300">
        <v>2017</v>
      </c>
      <c r="N60" s="300" t="s">
        <v>1141</v>
      </c>
      <c r="O60" s="300" t="s">
        <v>1193</v>
      </c>
    </row>
    <row r="61" spans="1:15">
      <c r="A61" s="300" t="s">
        <v>181</v>
      </c>
      <c r="B61" s="300" t="s">
        <v>260</v>
      </c>
      <c r="C61" s="300" t="s">
        <v>1161</v>
      </c>
      <c r="D61" s="300" t="s">
        <v>27</v>
      </c>
      <c r="E61" s="300">
        <v>30073164</v>
      </c>
      <c r="F61" s="300" t="str">
        <f t="shared" si="0"/>
        <v>30073164-EJECUCION</v>
      </c>
      <c r="G61" s="300" t="s">
        <v>1307</v>
      </c>
      <c r="H61" s="300">
        <v>705880</v>
      </c>
      <c r="I61" s="300">
        <v>45925</v>
      </c>
      <c r="J61" s="300" t="s">
        <v>30</v>
      </c>
      <c r="K61" s="300" t="s">
        <v>30</v>
      </c>
      <c r="L61" s="300" t="s">
        <v>78</v>
      </c>
      <c r="M61" s="300">
        <v>2017</v>
      </c>
      <c r="N61" s="300" t="s">
        <v>1141</v>
      </c>
      <c r="O61" s="300" t="s">
        <v>1142</v>
      </c>
    </row>
    <row r="62" spans="1:15">
      <c r="A62" s="300" t="s">
        <v>362</v>
      </c>
      <c r="B62" s="300" t="s">
        <v>389</v>
      </c>
      <c r="C62" s="300" t="s">
        <v>1161</v>
      </c>
      <c r="D62" s="300" t="s">
        <v>35</v>
      </c>
      <c r="E62" s="300">
        <v>30103252</v>
      </c>
      <c r="F62" s="300" t="str">
        <f t="shared" si="0"/>
        <v>30103252-DISEÑO</v>
      </c>
      <c r="G62" s="300" t="s">
        <v>395</v>
      </c>
      <c r="H62" s="300">
        <v>64076</v>
      </c>
      <c r="I62" s="300">
        <v>41631</v>
      </c>
      <c r="J62" s="300" t="s">
        <v>30</v>
      </c>
      <c r="K62" s="300" t="s">
        <v>30</v>
      </c>
      <c r="L62" s="300" t="s">
        <v>78</v>
      </c>
      <c r="M62" s="300">
        <v>2017</v>
      </c>
      <c r="N62" s="300" t="s">
        <v>1141</v>
      </c>
      <c r="O62" s="300" t="s">
        <v>1142</v>
      </c>
    </row>
    <row r="63" spans="1:15" ht="19.5">
      <c r="A63" s="300" t="s">
        <v>181</v>
      </c>
      <c r="B63" s="300" t="s">
        <v>182</v>
      </c>
      <c r="C63" s="300" t="s">
        <v>41</v>
      </c>
      <c r="D63" s="300" t="s">
        <v>27</v>
      </c>
      <c r="E63" s="300">
        <v>30228773</v>
      </c>
      <c r="F63" s="300" t="str">
        <f t="shared" si="0"/>
        <v>30228773-EJECUCION</v>
      </c>
      <c r="G63" s="300" t="s">
        <v>1314</v>
      </c>
      <c r="H63" s="300">
        <v>145798</v>
      </c>
      <c r="I63" s="300">
        <v>145798</v>
      </c>
      <c r="J63" s="300"/>
      <c r="K63" s="300"/>
      <c r="L63" s="300" t="s">
        <v>1146</v>
      </c>
      <c r="M63" s="300">
        <v>2017</v>
      </c>
      <c r="N63" s="300" t="s">
        <v>1141</v>
      </c>
      <c r="O63" s="300" t="s">
        <v>1142</v>
      </c>
    </row>
    <row r="64" spans="1:15" ht="19.5">
      <c r="A64" s="300" t="s">
        <v>181</v>
      </c>
      <c r="B64" s="300" t="s">
        <v>260</v>
      </c>
      <c r="C64" s="300" t="s">
        <v>38</v>
      </c>
      <c r="D64" s="300" t="s">
        <v>27</v>
      </c>
      <c r="E64" s="300">
        <v>30290372</v>
      </c>
      <c r="F64" s="300" t="str">
        <f t="shared" si="0"/>
        <v>30290372-EJECUCION</v>
      </c>
      <c r="G64" s="300" t="s">
        <v>1315</v>
      </c>
      <c r="H64" s="300">
        <v>759403</v>
      </c>
      <c r="I64" s="300">
        <v>704762</v>
      </c>
      <c r="J64" s="300" t="s">
        <v>30</v>
      </c>
      <c r="K64" s="300" t="s">
        <v>30</v>
      </c>
      <c r="L64" s="300" t="s">
        <v>78</v>
      </c>
      <c r="M64" s="300">
        <v>2017</v>
      </c>
      <c r="N64" s="300" t="s">
        <v>1141</v>
      </c>
      <c r="O64" s="300" t="s">
        <v>1142</v>
      </c>
    </row>
    <row r="65" spans="1:15" ht="19.5">
      <c r="A65" s="300"/>
      <c r="B65" s="300"/>
      <c r="C65" s="300" t="s">
        <v>90</v>
      </c>
      <c r="D65" s="300" t="s">
        <v>27</v>
      </c>
      <c r="E65" s="300">
        <v>30339322</v>
      </c>
      <c r="F65" s="300" t="str">
        <f t="shared" si="0"/>
        <v>30339322-EJECUCION</v>
      </c>
      <c r="G65" s="300" t="s">
        <v>1151</v>
      </c>
      <c r="H65" s="300">
        <v>2662560</v>
      </c>
      <c r="I65" s="300">
        <v>1176543</v>
      </c>
      <c r="J65" s="300" t="s">
        <v>64</v>
      </c>
      <c r="K65" s="300" t="s">
        <v>64</v>
      </c>
      <c r="L65" s="300" t="s">
        <v>78</v>
      </c>
      <c r="M65" s="300">
        <v>2017</v>
      </c>
      <c r="N65" s="300" t="s">
        <v>1141</v>
      </c>
      <c r="O65" s="300" t="s">
        <v>3444</v>
      </c>
    </row>
    <row r="66" spans="1:15">
      <c r="A66" s="300" t="s">
        <v>512</v>
      </c>
      <c r="B66" s="300"/>
      <c r="C66" s="300" t="s">
        <v>38</v>
      </c>
      <c r="D66" s="300" t="s">
        <v>27</v>
      </c>
      <c r="E66" s="300">
        <v>30342724</v>
      </c>
      <c r="F66" s="300" t="str">
        <f t="shared" si="0"/>
        <v>30342724-EJECUCION</v>
      </c>
      <c r="G66" s="300" t="s">
        <v>1251</v>
      </c>
      <c r="H66" s="300">
        <v>1485448</v>
      </c>
      <c r="I66" s="300">
        <v>1286639</v>
      </c>
      <c r="J66" s="300"/>
      <c r="K66" s="300"/>
      <c r="L66" s="300" t="s">
        <v>1146</v>
      </c>
      <c r="M66" s="300">
        <v>2017</v>
      </c>
      <c r="N66" s="300" t="s">
        <v>1141</v>
      </c>
      <c r="O66" s="300" t="s">
        <v>1142</v>
      </c>
    </row>
    <row r="67" spans="1:15" ht="19.5">
      <c r="A67" s="300" t="s">
        <v>25</v>
      </c>
      <c r="B67" s="300" t="s">
        <v>25</v>
      </c>
      <c r="C67" s="300" t="s">
        <v>90</v>
      </c>
      <c r="D67" s="300" t="s">
        <v>27</v>
      </c>
      <c r="E67" s="300">
        <v>30136293</v>
      </c>
      <c r="F67" s="300" t="str">
        <f t="shared" ref="F67:F130" si="1">CONCATENATE(E67,"-",D67)</f>
        <v>30136293-EJECUCION</v>
      </c>
      <c r="G67" s="300" t="s">
        <v>1316</v>
      </c>
      <c r="H67" s="300">
        <v>393145</v>
      </c>
      <c r="I67" s="300">
        <v>256642</v>
      </c>
      <c r="J67" s="300"/>
      <c r="K67" s="300"/>
      <c r="L67" s="300" t="s">
        <v>1146</v>
      </c>
      <c r="M67" s="300">
        <v>2017</v>
      </c>
      <c r="N67" s="300" t="s">
        <v>1141</v>
      </c>
      <c r="O67" s="300" t="s">
        <v>1142</v>
      </c>
    </row>
    <row r="68" spans="1:15" ht="19.5">
      <c r="A68" s="300" t="s">
        <v>362</v>
      </c>
      <c r="B68" s="300" t="s">
        <v>363</v>
      </c>
      <c r="C68" s="300" t="s">
        <v>38</v>
      </c>
      <c r="D68" s="300" t="s">
        <v>27</v>
      </c>
      <c r="E68" s="300">
        <v>30464752</v>
      </c>
      <c r="F68" s="300" t="str">
        <f t="shared" si="1"/>
        <v>30464752-EJECUCION</v>
      </c>
      <c r="G68" s="300" t="s">
        <v>1464</v>
      </c>
      <c r="H68" s="300">
        <v>472546</v>
      </c>
      <c r="I68" s="300">
        <v>472546</v>
      </c>
      <c r="J68" s="300" t="s">
        <v>30</v>
      </c>
      <c r="K68" s="300" t="s">
        <v>30</v>
      </c>
      <c r="L68" s="300" t="s">
        <v>78</v>
      </c>
      <c r="M68" s="300">
        <v>2017</v>
      </c>
      <c r="N68" s="300" t="s">
        <v>1141</v>
      </c>
      <c r="O68" s="300" t="s">
        <v>1187</v>
      </c>
    </row>
    <row r="69" spans="1:15">
      <c r="A69" s="300" t="s">
        <v>25</v>
      </c>
      <c r="B69" s="300" t="s">
        <v>106</v>
      </c>
      <c r="C69" s="300" t="s">
        <v>90</v>
      </c>
      <c r="D69" s="300" t="s">
        <v>27</v>
      </c>
      <c r="E69" s="300">
        <v>30402526</v>
      </c>
      <c r="F69" s="300" t="str">
        <f t="shared" si="1"/>
        <v>30402526-EJECUCION</v>
      </c>
      <c r="G69" s="300" t="s">
        <v>1129</v>
      </c>
      <c r="H69" s="300">
        <v>241440</v>
      </c>
      <c r="I69" s="300">
        <v>241440</v>
      </c>
      <c r="J69" s="300"/>
      <c r="K69" s="300"/>
      <c r="L69" s="300" t="s">
        <v>1146</v>
      </c>
      <c r="M69" s="300">
        <v>2017</v>
      </c>
      <c r="N69" s="300" t="s">
        <v>1141</v>
      </c>
      <c r="O69" s="300" t="s">
        <v>1142</v>
      </c>
    </row>
    <row r="70" spans="1:15" ht="19.5">
      <c r="A70" s="300"/>
      <c r="B70" s="300"/>
      <c r="C70" s="300" t="s">
        <v>579</v>
      </c>
      <c r="D70" s="300" t="s">
        <v>27</v>
      </c>
      <c r="E70" s="300">
        <v>30136317</v>
      </c>
      <c r="F70" s="300" t="str">
        <f t="shared" si="1"/>
        <v>30136317-EJECUCION</v>
      </c>
      <c r="G70" s="300" t="s">
        <v>1372</v>
      </c>
      <c r="H70" s="300">
        <v>147069</v>
      </c>
      <c r="I70" s="300">
        <v>94925</v>
      </c>
      <c r="J70" s="300"/>
      <c r="K70" s="300"/>
      <c r="L70" s="300" t="s">
        <v>1146</v>
      </c>
      <c r="M70" s="300">
        <v>2017</v>
      </c>
      <c r="N70" s="300" t="s">
        <v>1141</v>
      </c>
      <c r="O70" s="300" t="s">
        <v>1142</v>
      </c>
    </row>
    <row r="71" spans="1:15">
      <c r="A71" s="300" t="s">
        <v>362</v>
      </c>
      <c r="B71" s="300" t="s">
        <v>375</v>
      </c>
      <c r="C71" s="300" t="s">
        <v>1161</v>
      </c>
      <c r="D71" s="300" t="s">
        <v>27</v>
      </c>
      <c r="E71" s="300">
        <v>30085972</v>
      </c>
      <c r="F71" s="300" t="str">
        <f t="shared" si="1"/>
        <v>30085972-EJECUCION</v>
      </c>
      <c r="G71" s="300" t="s">
        <v>1329</v>
      </c>
      <c r="H71" s="300">
        <v>1805833</v>
      </c>
      <c r="I71" s="300">
        <v>1016324</v>
      </c>
      <c r="J71" s="300" t="s">
        <v>30</v>
      </c>
      <c r="K71" s="300" t="s">
        <v>30</v>
      </c>
      <c r="L71" s="300" t="s">
        <v>78</v>
      </c>
      <c r="M71" s="300">
        <v>2017</v>
      </c>
      <c r="N71" s="300" t="s">
        <v>1141</v>
      </c>
      <c r="O71" s="300" t="s">
        <v>1330</v>
      </c>
    </row>
    <row r="72" spans="1:15" ht="19.5">
      <c r="A72" s="300" t="s">
        <v>512</v>
      </c>
      <c r="B72" s="300" t="s">
        <v>1170</v>
      </c>
      <c r="C72" s="300" t="s">
        <v>90</v>
      </c>
      <c r="D72" s="300" t="s">
        <v>27</v>
      </c>
      <c r="E72" s="300">
        <v>30136060</v>
      </c>
      <c r="F72" s="300" t="str">
        <f t="shared" si="1"/>
        <v>30136060-EJECUCION</v>
      </c>
      <c r="G72" s="300" t="s">
        <v>1253</v>
      </c>
      <c r="H72" s="300">
        <v>2054293</v>
      </c>
      <c r="I72" s="300">
        <v>1700346</v>
      </c>
      <c r="J72" s="300" t="s">
        <v>30</v>
      </c>
      <c r="K72" s="300" t="s">
        <v>30</v>
      </c>
      <c r="L72" s="300" t="s">
        <v>78</v>
      </c>
      <c r="M72" s="300">
        <v>2017</v>
      </c>
      <c r="N72" s="300" t="s">
        <v>1141</v>
      </c>
      <c r="O72" s="300" t="s">
        <v>1142</v>
      </c>
    </row>
    <row r="73" spans="1:15">
      <c r="A73" s="300" t="s">
        <v>25</v>
      </c>
      <c r="B73" s="300" t="s">
        <v>88</v>
      </c>
      <c r="C73" s="300" t="s">
        <v>33</v>
      </c>
      <c r="D73" s="300" t="s">
        <v>35</v>
      </c>
      <c r="E73" s="300">
        <v>30068433</v>
      </c>
      <c r="F73" s="300" t="str">
        <f t="shared" si="1"/>
        <v>30068433-DISEÑO</v>
      </c>
      <c r="G73" s="300" t="s">
        <v>1321</v>
      </c>
      <c r="H73" s="300">
        <v>20233</v>
      </c>
      <c r="I73" s="300">
        <v>6835</v>
      </c>
      <c r="J73" s="300" t="s">
        <v>30</v>
      </c>
      <c r="K73" s="300" t="s">
        <v>30</v>
      </c>
      <c r="L73" s="300" t="s">
        <v>78</v>
      </c>
      <c r="M73" s="300">
        <v>2017</v>
      </c>
      <c r="N73" s="300" t="s">
        <v>1141</v>
      </c>
      <c r="O73" s="300" t="s">
        <v>1142</v>
      </c>
    </row>
    <row r="74" spans="1:15" ht="19.5">
      <c r="A74" s="300" t="s">
        <v>181</v>
      </c>
      <c r="B74" s="300" t="s">
        <v>305</v>
      </c>
      <c r="C74" s="300" t="s">
        <v>1161</v>
      </c>
      <c r="D74" s="300" t="s">
        <v>27</v>
      </c>
      <c r="E74" s="300">
        <v>30043932</v>
      </c>
      <c r="F74" s="300" t="str">
        <f t="shared" si="1"/>
        <v>30043932-EJECUCION</v>
      </c>
      <c r="G74" s="300" t="s">
        <v>3205</v>
      </c>
      <c r="H74" s="300">
        <v>1537684</v>
      </c>
      <c r="I74" s="300">
        <v>25219</v>
      </c>
      <c r="J74" s="300" t="s">
        <v>1336</v>
      </c>
      <c r="K74" s="300" t="s">
        <v>1336</v>
      </c>
      <c r="L74" s="300" t="s">
        <v>78</v>
      </c>
      <c r="M74" s="300">
        <v>2017</v>
      </c>
      <c r="N74" s="300" t="s">
        <v>1141</v>
      </c>
      <c r="O74" s="300" t="s">
        <v>1142</v>
      </c>
    </row>
    <row r="75" spans="1:15" ht="19.5">
      <c r="A75" s="300" t="s">
        <v>512</v>
      </c>
      <c r="B75" s="300" t="s">
        <v>1170</v>
      </c>
      <c r="C75" s="300" t="s">
        <v>579</v>
      </c>
      <c r="D75" s="300" t="s">
        <v>27</v>
      </c>
      <c r="E75" s="300">
        <v>30326872</v>
      </c>
      <c r="F75" s="300" t="str">
        <f t="shared" si="1"/>
        <v>30326872-EJECUCION</v>
      </c>
      <c r="G75" s="300" t="s">
        <v>1299</v>
      </c>
      <c r="H75" s="300">
        <v>45000</v>
      </c>
      <c r="I75" s="300">
        <v>45000</v>
      </c>
      <c r="J75" s="300"/>
      <c r="K75" s="300"/>
      <c r="L75" s="300" t="s">
        <v>1146</v>
      </c>
      <c r="M75" s="300">
        <v>2017</v>
      </c>
      <c r="N75" s="300" t="s">
        <v>1141</v>
      </c>
      <c r="O75" s="300" t="s">
        <v>1142</v>
      </c>
    </row>
    <row r="76" spans="1:15" ht="19.5">
      <c r="A76" s="300" t="s">
        <v>181</v>
      </c>
      <c r="B76" s="300" t="s">
        <v>181</v>
      </c>
      <c r="C76" s="300" t="s">
        <v>90</v>
      </c>
      <c r="D76" s="300" t="s">
        <v>27</v>
      </c>
      <c r="E76" s="300">
        <v>30459473</v>
      </c>
      <c r="F76" s="300" t="str">
        <f t="shared" si="1"/>
        <v>30459473-EJECUCION</v>
      </c>
      <c r="G76" s="300" t="s">
        <v>285</v>
      </c>
      <c r="H76" s="300">
        <v>300954</v>
      </c>
      <c r="I76" s="300">
        <v>300954</v>
      </c>
      <c r="J76" s="300"/>
      <c r="K76" s="300"/>
      <c r="L76" s="300" t="s">
        <v>1146</v>
      </c>
      <c r="M76" s="300">
        <v>2017</v>
      </c>
      <c r="N76" s="300" t="s">
        <v>1141</v>
      </c>
      <c r="O76" s="300" t="s">
        <v>1142</v>
      </c>
    </row>
    <row r="77" spans="1:15">
      <c r="A77" s="300"/>
      <c r="B77" s="300"/>
      <c r="C77" s="300" t="s">
        <v>62</v>
      </c>
      <c r="D77" s="300" t="s">
        <v>27</v>
      </c>
      <c r="E77" s="300">
        <v>30342023</v>
      </c>
      <c r="F77" s="300" t="str">
        <f t="shared" si="1"/>
        <v>30342023-EJECUCION</v>
      </c>
      <c r="G77" s="300" t="s">
        <v>3022</v>
      </c>
      <c r="H77" s="300">
        <v>217627</v>
      </c>
      <c r="I77" s="300">
        <v>97575</v>
      </c>
      <c r="J77" s="300"/>
      <c r="K77" s="300"/>
      <c r="L77" s="300" t="s">
        <v>1146</v>
      </c>
      <c r="M77" s="300">
        <v>2017</v>
      </c>
      <c r="N77" s="300" t="s">
        <v>1141</v>
      </c>
      <c r="O77" s="300" t="s">
        <v>1142</v>
      </c>
    </row>
    <row r="78" spans="1:15">
      <c r="A78" s="300" t="s">
        <v>362</v>
      </c>
      <c r="B78" s="300" t="s">
        <v>451</v>
      </c>
      <c r="C78" s="300" t="s">
        <v>33</v>
      </c>
      <c r="D78" s="300" t="s">
        <v>27</v>
      </c>
      <c r="E78" s="300">
        <v>30083335</v>
      </c>
      <c r="F78" s="300" t="str">
        <f t="shared" si="1"/>
        <v>30083335-EJECUCION</v>
      </c>
      <c r="G78" s="300" t="s">
        <v>506</v>
      </c>
      <c r="H78" s="300">
        <v>926717</v>
      </c>
      <c r="I78" s="300">
        <v>206001</v>
      </c>
      <c r="J78" s="300" t="s">
        <v>30</v>
      </c>
      <c r="K78" s="300" t="s">
        <v>30</v>
      </c>
      <c r="L78" s="300" t="s">
        <v>78</v>
      </c>
      <c r="M78" s="300">
        <v>2017</v>
      </c>
      <c r="N78" s="300" t="s">
        <v>1304</v>
      </c>
      <c r="O78" s="300" t="s">
        <v>1142</v>
      </c>
    </row>
    <row r="79" spans="1:15">
      <c r="A79" s="300" t="s">
        <v>362</v>
      </c>
      <c r="B79" s="300" t="s">
        <v>439</v>
      </c>
      <c r="C79" s="300" t="s">
        <v>41</v>
      </c>
      <c r="D79" s="300" t="s">
        <v>27</v>
      </c>
      <c r="E79" s="300">
        <v>30051749</v>
      </c>
      <c r="F79" s="300" t="str">
        <f t="shared" si="1"/>
        <v>30051749-EJECUCION</v>
      </c>
      <c r="G79" s="300" t="s">
        <v>1305</v>
      </c>
      <c r="H79" s="300">
        <v>652905</v>
      </c>
      <c r="I79" s="300">
        <v>49927</v>
      </c>
      <c r="J79" s="300" t="s">
        <v>30</v>
      </c>
      <c r="K79" s="300" t="s">
        <v>30</v>
      </c>
      <c r="L79" s="300" t="s">
        <v>78</v>
      </c>
      <c r="M79" s="300">
        <v>2017</v>
      </c>
      <c r="N79" s="300" t="s">
        <v>1141</v>
      </c>
      <c r="O79" s="300" t="s">
        <v>1142</v>
      </c>
    </row>
    <row r="80" spans="1:15" ht="19.5">
      <c r="A80" s="300" t="s">
        <v>25</v>
      </c>
      <c r="B80" s="300" t="s">
        <v>128</v>
      </c>
      <c r="C80" s="300" t="s">
        <v>33</v>
      </c>
      <c r="D80" s="300" t="s">
        <v>27</v>
      </c>
      <c r="E80" s="300">
        <v>30071876</v>
      </c>
      <c r="F80" s="300" t="str">
        <f t="shared" si="1"/>
        <v>30071876-EJECUCION</v>
      </c>
      <c r="G80" s="300" t="s">
        <v>130</v>
      </c>
      <c r="H80" s="300">
        <v>445249</v>
      </c>
      <c r="I80" s="300">
        <v>27388</v>
      </c>
      <c r="J80" s="300" t="s">
        <v>30</v>
      </c>
      <c r="K80" s="300" t="s">
        <v>30</v>
      </c>
      <c r="L80" s="300" t="s">
        <v>78</v>
      </c>
      <c r="M80" s="300">
        <v>2017</v>
      </c>
      <c r="N80" s="300" t="s">
        <v>1141</v>
      </c>
      <c r="O80" s="300" t="s">
        <v>1142</v>
      </c>
    </row>
    <row r="81" spans="1:15" ht="19.5">
      <c r="A81" s="300" t="s">
        <v>25</v>
      </c>
      <c r="B81" s="300" t="s">
        <v>1206</v>
      </c>
      <c r="C81" s="300" t="s">
        <v>69</v>
      </c>
      <c r="D81" s="300" t="s">
        <v>27</v>
      </c>
      <c r="E81" s="300">
        <v>30095480</v>
      </c>
      <c r="F81" s="300" t="str">
        <f t="shared" si="1"/>
        <v>30095480-EJECUCION</v>
      </c>
      <c r="G81" s="300" t="s">
        <v>1306</v>
      </c>
      <c r="H81" s="300">
        <v>1102058</v>
      </c>
      <c r="I81" s="300">
        <v>33802</v>
      </c>
      <c r="J81" s="300" t="s">
        <v>30</v>
      </c>
      <c r="K81" s="300" t="s">
        <v>30</v>
      </c>
      <c r="L81" s="300" t="s">
        <v>78</v>
      </c>
      <c r="M81" s="300">
        <v>2017</v>
      </c>
      <c r="N81" s="300" t="s">
        <v>1141</v>
      </c>
      <c r="O81" s="300" t="s">
        <v>1142</v>
      </c>
    </row>
    <row r="82" spans="1:15">
      <c r="A82" s="300" t="s">
        <v>181</v>
      </c>
      <c r="B82" s="300" t="s">
        <v>305</v>
      </c>
      <c r="C82" s="300" t="s">
        <v>90</v>
      </c>
      <c r="D82" s="300" t="s">
        <v>27</v>
      </c>
      <c r="E82" s="300">
        <v>30219124</v>
      </c>
      <c r="F82" s="300" t="str">
        <f t="shared" si="1"/>
        <v>30219124-EJECUCION</v>
      </c>
      <c r="G82" s="300" t="s">
        <v>3072</v>
      </c>
      <c r="H82" s="300">
        <v>307624</v>
      </c>
      <c r="I82" s="300">
        <v>307624</v>
      </c>
      <c r="J82" s="300"/>
      <c r="K82" s="300"/>
      <c r="L82" s="300" t="s">
        <v>1146</v>
      </c>
      <c r="M82" s="300">
        <v>2017</v>
      </c>
      <c r="N82" s="300" t="s">
        <v>1141</v>
      </c>
      <c r="O82" s="300" t="s">
        <v>1142</v>
      </c>
    </row>
    <row r="83" spans="1:15" ht="19.5">
      <c r="A83" s="300"/>
      <c r="B83" s="300"/>
      <c r="C83" s="300" t="s">
        <v>62</v>
      </c>
      <c r="D83" s="300" t="s">
        <v>27</v>
      </c>
      <c r="E83" s="300">
        <v>30342025</v>
      </c>
      <c r="F83" s="300" t="str">
        <f t="shared" si="1"/>
        <v>30342025-EJECUCION</v>
      </c>
      <c r="G83" s="300" t="s">
        <v>1332</v>
      </c>
      <c r="H83" s="300">
        <v>737376</v>
      </c>
      <c r="I83" s="300">
        <v>307580</v>
      </c>
      <c r="J83" s="300"/>
      <c r="K83" s="300"/>
      <c r="L83" s="300" t="s">
        <v>1146</v>
      </c>
      <c r="M83" s="300">
        <v>2017</v>
      </c>
      <c r="N83" s="300" t="s">
        <v>1141</v>
      </c>
      <c r="O83" s="300" t="s">
        <v>1142</v>
      </c>
    </row>
    <row r="84" spans="1:15" ht="19.5">
      <c r="A84" s="300" t="s">
        <v>25</v>
      </c>
      <c r="B84" s="300" t="s">
        <v>128</v>
      </c>
      <c r="C84" s="300" t="s">
        <v>1144</v>
      </c>
      <c r="D84" s="300" t="s">
        <v>27</v>
      </c>
      <c r="E84" s="300">
        <v>30124378</v>
      </c>
      <c r="F84" s="300" t="str">
        <f t="shared" si="1"/>
        <v>30124378-EJECUCION</v>
      </c>
      <c r="G84" s="300" t="s">
        <v>1339</v>
      </c>
      <c r="H84" s="300">
        <v>130827</v>
      </c>
      <c r="I84" s="300">
        <v>130827</v>
      </c>
      <c r="J84" s="300" t="s">
        <v>30</v>
      </c>
      <c r="K84" s="300" t="s">
        <v>30</v>
      </c>
      <c r="L84" s="300" t="s">
        <v>78</v>
      </c>
      <c r="M84" s="300">
        <v>2017</v>
      </c>
      <c r="N84" s="300" t="s">
        <v>1141</v>
      </c>
      <c r="O84" s="300" t="s">
        <v>1340</v>
      </c>
    </row>
    <row r="85" spans="1:15">
      <c r="A85" s="300" t="s">
        <v>362</v>
      </c>
      <c r="B85" s="300"/>
      <c r="C85" s="300" t="s">
        <v>33</v>
      </c>
      <c r="D85" s="300" t="s">
        <v>27</v>
      </c>
      <c r="E85" s="300">
        <v>30483767</v>
      </c>
      <c r="F85" s="300" t="str">
        <f t="shared" si="1"/>
        <v>30483767-EJECUCION</v>
      </c>
      <c r="G85" s="300" t="s">
        <v>3442</v>
      </c>
      <c r="H85" s="300">
        <v>24181</v>
      </c>
      <c r="I85" s="300">
        <v>24181</v>
      </c>
      <c r="J85" s="300"/>
      <c r="K85" s="300"/>
      <c r="L85" s="300" t="s">
        <v>1146</v>
      </c>
      <c r="M85" s="300">
        <v>2017</v>
      </c>
      <c r="N85" s="300" t="s">
        <v>1141</v>
      </c>
      <c r="O85" s="300" t="s">
        <v>1142</v>
      </c>
    </row>
    <row r="86" spans="1:15" ht="19.5">
      <c r="A86" s="300" t="s">
        <v>512</v>
      </c>
      <c r="B86" s="300" t="s">
        <v>1160</v>
      </c>
      <c r="C86" s="300" t="s">
        <v>1144</v>
      </c>
      <c r="D86" s="300" t="s">
        <v>27</v>
      </c>
      <c r="E86" s="300">
        <v>30349477</v>
      </c>
      <c r="F86" s="300" t="str">
        <f t="shared" si="1"/>
        <v>30349477-EJECUCION</v>
      </c>
      <c r="G86" s="300" t="s">
        <v>3196</v>
      </c>
      <c r="H86" s="300">
        <v>71191</v>
      </c>
      <c r="I86" s="300">
        <v>71191</v>
      </c>
      <c r="J86" s="300" t="s">
        <v>30</v>
      </c>
      <c r="K86" s="300" t="s">
        <v>30</v>
      </c>
      <c r="L86" s="300" t="s">
        <v>78</v>
      </c>
      <c r="M86" s="300">
        <v>2017</v>
      </c>
      <c r="N86" s="300" t="s">
        <v>1141</v>
      </c>
      <c r="O86" s="300" t="s">
        <v>1346</v>
      </c>
    </row>
    <row r="87" spans="1:15" ht="19.5">
      <c r="A87" s="300" t="s">
        <v>181</v>
      </c>
      <c r="B87" s="300" t="s">
        <v>248</v>
      </c>
      <c r="C87" s="300" t="s">
        <v>1144</v>
      </c>
      <c r="D87" s="300" t="s">
        <v>27</v>
      </c>
      <c r="E87" s="300">
        <v>30396189</v>
      </c>
      <c r="F87" s="300" t="str">
        <f t="shared" si="1"/>
        <v>30396189-EJECUCION</v>
      </c>
      <c r="G87" s="300" t="s">
        <v>3443</v>
      </c>
      <c r="H87" s="300">
        <v>193432</v>
      </c>
      <c r="I87" s="300">
        <v>193432</v>
      </c>
      <c r="J87" s="300" t="s">
        <v>30</v>
      </c>
      <c r="K87" s="300" t="s">
        <v>30</v>
      </c>
      <c r="L87" s="300" t="s">
        <v>78</v>
      </c>
      <c r="M87" s="300">
        <v>2017</v>
      </c>
      <c r="N87" s="300" t="s">
        <v>1141</v>
      </c>
      <c r="O87" s="300" t="s">
        <v>1157</v>
      </c>
    </row>
    <row r="88" spans="1:15">
      <c r="A88" s="300" t="s">
        <v>25</v>
      </c>
      <c r="B88" s="300" t="s">
        <v>25</v>
      </c>
      <c r="C88" s="300" t="s">
        <v>38</v>
      </c>
      <c r="D88" s="300" t="s">
        <v>27</v>
      </c>
      <c r="E88" s="300">
        <v>30043744</v>
      </c>
      <c r="F88" s="300" t="str">
        <f t="shared" si="1"/>
        <v>30043744-EJECUCION</v>
      </c>
      <c r="G88" s="300" t="s">
        <v>1333</v>
      </c>
      <c r="H88" s="300">
        <v>7805646</v>
      </c>
      <c r="I88" s="300">
        <v>4241774</v>
      </c>
      <c r="J88" s="300" t="s">
        <v>60</v>
      </c>
      <c r="K88" s="300" t="s">
        <v>30</v>
      </c>
      <c r="L88" s="300" t="s">
        <v>78</v>
      </c>
      <c r="M88" s="300">
        <v>2017</v>
      </c>
      <c r="N88" s="300" t="s">
        <v>1141</v>
      </c>
      <c r="O88" s="300" t="s">
        <v>1334</v>
      </c>
    </row>
    <row r="89" spans="1:15">
      <c r="A89" s="300" t="s">
        <v>25</v>
      </c>
      <c r="B89" s="300" t="s">
        <v>88</v>
      </c>
      <c r="C89" s="300" t="s">
        <v>33</v>
      </c>
      <c r="D89" s="300" t="s">
        <v>35</v>
      </c>
      <c r="E89" s="300">
        <v>30171923</v>
      </c>
      <c r="F89" s="300" t="str">
        <f t="shared" si="1"/>
        <v>30171923-DISEÑO</v>
      </c>
      <c r="G89" s="300" t="s">
        <v>1325</v>
      </c>
      <c r="H89" s="300">
        <v>21683</v>
      </c>
      <c r="I89" s="300">
        <v>21683</v>
      </c>
      <c r="J89" s="300" t="s">
        <v>30</v>
      </c>
      <c r="K89" s="300" t="s">
        <v>30</v>
      </c>
      <c r="L89" s="300" t="s">
        <v>78</v>
      </c>
      <c r="M89" s="300">
        <v>2017</v>
      </c>
      <c r="N89" s="300" t="s">
        <v>1141</v>
      </c>
      <c r="O89" s="300" t="s">
        <v>1164</v>
      </c>
    </row>
    <row r="90" spans="1:15">
      <c r="A90" s="300" t="s">
        <v>25</v>
      </c>
      <c r="B90" s="300" t="s">
        <v>88</v>
      </c>
      <c r="C90" s="300" t="s">
        <v>33</v>
      </c>
      <c r="D90" s="300" t="s">
        <v>35</v>
      </c>
      <c r="E90" s="300">
        <v>30171875</v>
      </c>
      <c r="F90" s="300" t="str">
        <f t="shared" si="1"/>
        <v>30171875-DISEÑO</v>
      </c>
      <c r="G90" s="300" t="s">
        <v>1326</v>
      </c>
      <c r="H90" s="300">
        <v>21683</v>
      </c>
      <c r="I90" s="300">
        <v>21683</v>
      </c>
      <c r="J90" s="300" t="s">
        <v>30</v>
      </c>
      <c r="K90" s="300" t="s">
        <v>30</v>
      </c>
      <c r="L90" s="300" t="s">
        <v>78</v>
      </c>
      <c r="M90" s="300">
        <v>2017</v>
      </c>
      <c r="N90" s="300" t="s">
        <v>1141</v>
      </c>
      <c r="O90" s="300" t="s">
        <v>1164</v>
      </c>
    </row>
    <row r="91" spans="1:15">
      <c r="A91" s="300" t="s">
        <v>362</v>
      </c>
      <c r="B91" s="300" t="s">
        <v>467</v>
      </c>
      <c r="C91" s="300" t="s">
        <v>1149</v>
      </c>
      <c r="D91" s="300" t="s">
        <v>27</v>
      </c>
      <c r="E91" s="300">
        <v>30133125</v>
      </c>
      <c r="F91" s="300" t="str">
        <f t="shared" si="1"/>
        <v>30133125-EJECUCION</v>
      </c>
      <c r="G91" s="300" t="s">
        <v>1276</v>
      </c>
      <c r="H91" s="300">
        <v>1453187</v>
      </c>
      <c r="I91" s="300">
        <v>946743</v>
      </c>
      <c r="J91" s="300" t="s">
        <v>30</v>
      </c>
      <c r="K91" s="300" t="s">
        <v>30</v>
      </c>
      <c r="L91" s="300" t="s">
        <v>78</v>
      </c>
      <c r="M91" s="300">
        <v>2017</v>
      </c>
      <c r="N91" s="300" t="s">
        <v>1141</v>
      </c>
      <c r="O91" s="300" t="s">
        <v>1142</v>
      </c>
    </row>
    <row r="92" spans="1:15" ht="19.5">
      <c r="A92" s="300" t="s">
        <v>362</v>
      </c>
      <c r="B92" s="300" t="s">
        <v>389</v>
      </c>
      <c r="C92" s="300" t="s">
        <v>69</v>
      </c>
      <c r="D92" s="300" t="s">
        <v>27</v>
      </c>
      <c r="E92" s="300">
        <v>30103279</v>
      </c>
      <c r="F92" s="300" t="str">
        <f t="shared" si="1"/>
        <v>30103279-EJECUCION</v>
      </c>
      <c r="G92" s="300" t="s">
        <v>1277</v>
      </c>
      <c r="H92" s="300">
        <v>692571</v>
      </c>
      <c r="I92" s="300">
        <v>142189</v>
      </c>
      <c r="J92" s="300" t="s">
        <v>30</v>
      </c>
      <c r="K92" s="300" t="s">
        <v>30</v>
      </c>
      <c r="L92" s="300" t="s">
        <v>78</v>
      </c>
      <c r="M92" s="300">
        <v>2017</v>
      </c>
      <c r="N92" s="300" t="s">
        <v>1141</v>
      </c>
      <c r="O92" s="300" t="s">
        <v>1142</v>
      </c>
    </row>
    <row r="93" spans="1:15">
      <c r="A93" s="300" t="s">
        <v>181</v>
      </c>
      <c r="B93" s="300" t="s">
        <v>182</v>
      </c>
      <c r="C93" s="300" t="s">
        <v>90</v>
      </c>
      <c r="D93" s="300" t="s">
        <v>27</v>
      </c>
      <c r="E93" s="300">
        <v>30129273</v>
      </c>
      <c r="F93" s="300" t="str">
        <f t="shared" si="1"/>
        <v>30129273-EJECUCION</v>
      </c>
      <c r="G93" s="300" t="s">
        <v>1287</v>
      </c>
      <c r="H93" s="300">
        <v>2046220</v>
      </c>
      <c r="I93" s="300">
        <v>829878</v>
      </c>
      <c r="J93" s="300" t="s">
        <v>30</v>
      </c>
      <c r="K93" s="300" t="s">
        <v>30</v>
      </c>
      <c r="L93" s="300" t="s">
        <v>78</v>
      </c>
      <c r="M93" s="300">
        <v>2017</v>
      </c>
      <c r="N93" s="300" t="s">
        <v>1141</v>
      </c>
      <c r="O93" s="300" t="s">
        <v>1142</v>
      </c>
    </row>
    <row r="94" spans="1:15" ht="19.5">
      <c r="A94" s="300" t="s">
        <v>181</v>
      </c>
      <c r="B94" s="300" t="s">
        <v>260</v>
      </c>
      <c r="C94" s="300" t="s">
        <v>69</v>
      </c>
      <c r="D94" s="300" t="s">
        <v>27</v>
      </c>
      <c r="E94" s="300">
        <v>30128506</v>
      </c>
      <c r="F94" s="300" t="str">
        <f t="shared" si="1"/>
        <v>30128506-EJECUCION</v>
      </c>
      <c r="G94" s="300" t="s">
        <v>1288</v>
      </c>
      <c r="H94" s="300">
        <v>288629</v>
      </c>
      <c r="I94" s="300">
        <v>43747</v>
      </c>
      <c r="J94" s="300" t="s">
        <v>30</v>
      </c>
      <c r="K94" s="300" t="s">
        <v>30</v>
      </c>
      <c r="L94" s="300" t="s">
        <v>78</v>
      </c>
      <c r="M94" s="300">
        <v>2017</v>
      </c>
      <c r="N94" s="300" t="s">
        <v>1141</v>
      </c>
      <c r="O94" s="300" t="s">
        <v>1142</v>
      </c>
    </row>
    <row r="95" spans="1:15" ht="19.5">
      <c r="A95" s="300" t="s">
        <v>181</v>
      </c>
      <c r="B95" s="300" t="s">
        <v>182</v>
      </c>
      <c r="C95" s="300" t="s">
        <v>90</v>
      </c>
      <c r="D95" s="300" t="s">
        <v>27</v>
      </c>
      <c r="E95" s="300">
        <v>30104476</v>
      </c>
      <c r="F95" s="300" t="str">
        <f t="shared" si="1"/>
        <v>30104476-EJECUCION</v>
      </c>
      <c r="G95" s="300" t="s">
        <v>1378</v>
      </c>
      <c r="H95" s="300">
        <v>1085187</v>
      </c>
      <c r="I95" s="300">
        <v>543644</v>
      </c>
      <c r="J95" s="300" t="s">
        <v>60</v>
      </c>
      <c r="K95" s="300" t="s">
        <v>30</v>
      </c>
      <c r="L95" s="300" t="s">
        <v>78</v>
      </c>
      <c r="M95" s="300">
        <v>2017</v>
      </c>
      <c r="N95" s="300" t="s">
        <v>1141</v>
      </c>
      <c r="O95" s="300" t="s">
        <v>1379</v>
      </c>
    </row>
    <row r="96" spans="1:15">
      <c r="A96" s="300" t="s">
        <v>181</v>
      </c>
      <c r="B96" s="300" t="s">
        <v>260</v>
      </c>
      <c r="C96" s="300" t="s">
        <v>1149</v>
      </c>
      <c r="D96" s="300" t="s">
        <v>27</v>
      </c>
      <c r="E96" s="300">
        <v>30085373</v>
      </c>
      <c r="F96" s="300" t="str">
        <f t="shared" si="1"/>
        <v>30085373-EJECUCION</v>
      </c>
      <c r="G96" s="300" t="s">
        <v>1195</v>
      </c>
      <c r="H96" s="300">
        <v>1588509</v>
      </c>
      <c r="I96" s="300">
        <v>997806</v>
      </c>
      <c r="J96" s="300" t="s">
        <v>30</v>
      </c>
      <c r="K96" s="300" t="s">
        <v>30</v>
      </c>
      <c r="L96" s="300" t="s">
        <v>78</v>
      </c>
      <c r="M96" s="300">
        <v>2017</v>
      </c>
      <c r="N96" s="300" t="s">
        <v>1141</v>
      </c>
      <c r="O96" s="300" t="s">
        <v>1142</v>
      </c>
    </row>
    <row r="97" spans="1:15" ht="19.5">
      <c r="A97" s="300" t="s">
        <v>512</v>
      </c>
      <c r="B97" s="300"/>
      <c r="C97" s="300" t="s">
        <v>579</v>
      </c>
      <c r="D97" s="300" t="s">
        <v>27</v>
      </c>
      <c r="E97" s="300">
        <v>30341175</v>
      </c>
      <c r="F97" s="300" t="str">
        <f t="shared" si="1"/>
        <v>30341175-EJECUCION</v>
      </c>
      <c r="G97" s="300" t="s">
        <v>3195</v>
      </c>
      <c r="H97" s="300">
        <v>600010</v>
      </c>
      <c r="I97" s="300">
        <v>111112</v>
      </c>
      <c r="J97" s="300"/>
      <c r="K97" s="300"/>
      <c r="L97" s="300" t="s">
        <v>1146</v>
      </c>
      <c r="M97" s="300">
        <v>2017</v>
      </c>
      <c r="N97" s="300" t="s">
        <v>1141</v>
      </c>
      <c r="O97" s="300" t="s">
        <v>1142</v>
      </c>
    </row>
    <row r="98" spans="1:15">
      <c r="A98" s="300" t="s">
        <v>362</v>
      </c>
      <c r="B98" s="300" t="s">
        <v>451</v>
      </c>
      <c r="C98" s="300" t="s">
        <v>33</v>
      </c>
      <c r="D98" s="300" t="s">
        <v>27</v>
      </c>
      <c r="E98" s="300">
        <v>30083335</v>
      </c>
      <c r="F98" s="300" t="str">
        <f t="shared" si="1"/>
        <v>30083335-EJECUCION</v>
      </c>
      <c r="G98" s="300" t="s">
        <v>506</v>
      </c>
      <c r="H98" s="300">
        <v>2104186</v>
      </c>
      <c r="I98" s="300">
        <v>139854</v>
      </c>
      <c r="J98" s="300" t="s">
        <v>30</v>
      </c>
      <c r="K98" s="300" t="s">
        <v>30</v>
      </c>
      <c r="L98" s="300" t="s">
        <v>78</v>
      </c>
      <c r="M98" s="300">
        <v>2017</v>
      </c>
      <c r="N98" s="300" t="s">
        <v>1141</v>
      </c>
      <c r="O98" s="300" t="s">
        <v>1142</v>
      </c>
    </row>
    <row r="99" spans="1:15" ht="19.5">
      <c r="A99" s="300" t="s">
        <v>181</v>
      </c>
      <c r="B99" s="300" t="s">
        <v>324</v>
      </c>
      <c r="C99" s="300" t="s">
        <v>90</v>
      </c>
      <c r="D99" s="300" t="s">
        <v>27</v>
      </c>
      <c r="E99" s="300">
        <v>30106012</v>
      </c>
      <c r="F99" s="300" t="str">
        <f t="shared" si="1"/>
        <v>30106012-EJECUCION</v>
      </c>
      <c r="G99" s="300" t="s">
        <v>1342</v>
      </c>
      <c r="H99" s="300">
        <v>96121</v>
      </c>
      <c r="I99" s="300">
        <v>87966</v>
      </c>
      <c r="J99" s="300"/>
      <c r="K99" s="300"/>
      <c r="L99" s="300" t="s">
        <v>1146</v>
      </c>
      <c r="M99" s="300">
        <v>2017</v>
      </c>
      <c r="N99" s="300" t="s">
        <v>1141</v>
      </c>
      <c r="O99" s="300" t="s">
        <v>1142</v>
      </c>
    </row>
    <row r="100" spans="1:15">
      <c r="A100" s="300" t="s">
        <v>362</v>
      </c>
      <c r="B100" s="300" t="s">
        <v>439</v>
      </c>
      <c r="C100" s="300" t="s">
        <v>33</v>
      </c>
      <c r="D100" s="300" t="s">
        <v>27</v>
      </c>
      <c r="E100" s="300">
        <v>30071949</v>
      </c>
      <c r="F100" s="300" t="str">
        <f t="shared" si="1"/>
        <v>30071949-EJECUCION</v>
      </c>
      <c r="G100" s="300" t="s">
        <v>1267</v>
      </c>
      <c r="H100" s="300">
        <v>16565188</v>
      </c>
      <c r="I100" s="300">
        <v>306507</v>
      </c>
      <c r="J100" s="300" t="s">
        <v>30</v>
      </c>
      <c r="K100" s="300" t="s">
        <v>30</v>
      </c>
      <c r="L100" s="300" t="s">
        <v>78</v>
      </c>
      <c r="M100" s="300">
        <v>2017</v>
      </c>
      <c r="N100" s="300" t="s">
        <v>1268</v>
      </c>
      <c r="O100" s="300" t="s">
        <v>1269</v>
      </c>
    </row>
    <row r="101" spans="1:15" ht="19.5">
      <c r="A101" s="300" t="s">
        <v>362</v>
      </c>
      <c r="B101" s="300" t="s">
        <v>389</v>
      </c>
      <c r="C101" s="300" t="s">
        <v>1144</v>
      </c>
      <c r="D101" s="300" t="s">
        <v>27</v>
      </c>
      <c r="E101" s="300">
        <v>30131130</v>
      </c>
      <c r="F101" s="300" t="str">
        <f t="shared" si="1"/>
        <v>30131130-EJECUCION</v>
      </c>
      <c r="G101" s="300" t="s">
        <v>1270</v>
      </c>
      <c r="H101" s="300">
        <v>59174</v>
      </c>
      <c r="I101" s="300">
        <v>59174</v>
      </c>
      <c r="J101" s="300" t="s">
        <v>30</v>
      </c>
      <c r="K101" s="300" t="s">
        <v>30</v>
      </c>
      <c r="L101" s="300" t="s">
        <v>78</v>
      </c>
      <c r="M101" s="300">
        <v>2017</v>
      </c>
      <c r="N101" s="300" t="s">
        <v>1141</v>
      </c>
      <c r="O101" s="300" t="s">
        <v>2964</v>
      </c>
    </row>
    <row r="102" spans="1:15" ht="19.5">
      <c r="A102" s="300"/>
      <c r="B102" s="300"/>
      <c r="C102" s="300" t="s">
        <v>90</v>
      </c>
      <c r="D102" s="300" t="s">
        <v>27</v>
      </c>
      <c r="E102" s="300">
        <v>30440729</v>
      </c>
      <c r="F102" s="300" t="str">
        <f t="shared" si="1"/>
        <v>30440729-EJECUCION</v>
      </c>
      <c r="G102" s="300" t="s">
        <v>1273</v>
      </c>
      <c r="H102" s="300">
        <v>350961</v>
      </c>
      <c r="I102" s="300">
        <v>200061</v>
      </c>
      <c r="J102" s="300"/>
      <c r="K102" s="300"/>
      <c r="L102" s="300" t="s">
        <v>1146</v>
      </c>
      <c r="M102" s="300">
        <v>2017</v>
      </c>
      <c r="N102" s="300" t="s">
        <v>1141</v>
      </c>
      <c r="O102" s="300" t="s">
        <v>1142</v>
      </c>
    </row>
    <row r="103" spans="1:15">
      <c r="A103" s="300" t="s">
        <v>512</v>
      </c>
      <c r="B103" s="300" t="s">
        <v>1143</v>
      </c>
      <c r="C103" s="300" t="s">
        <v>38</v>
      </c>
      <c r="D103" s="300" t="s">
        <v>27</v>
      </c>
      <c r="E103" s="300">
        <v>30102779</v>
      </c>
      <c r="F103" s="300" t="str">
        <f t="shared" si="1"/>
        <v>30102779-EJECUCION</v>
      </c>
      <c r="G103" s="300" t="s">
        <v>1292</v>
      </c>
      <c r="H103" s="300">
        <v>567832</v>
      </c>
      <c r="I103" s="300">
        <v>567832</v>
      </c>
      <c r="J103" s="300" t="s">
        <v>30</v>
      </c>
      <c r="K103" s="300" t="s">
        <v>30</v>
      </c>
      <c r="L103" s="300" t="s">
        <v>78</v>
      </c>
      <c r="M103" s="300">
        <v>2017</v>
      </c>
      <c r="N103" s="300" t="s">
        <v>1141</v>
      </c>
      <c r="O103" s="300" t="s">
        <v>1190</v>
      </c>
    </row>
    <row r="104" spans="1:15" ht="19.5">
      <c r="A104" s="300" t="s">
        <v>181</v>
      </c>
      <c r="B104" s="300" t="s">
        <v>324</v>
      </c>
      <c r="C104" s="300" t="s">
        <v>41</v>
      </c>
      <c r="D104" s="300" t="s">
        <v>35</v>
      </c>
      <c r="E104" s="300">
        <v>30204522</v>
      </c>
      <c r="F104" s="300" t="str">
        <f t="shared" si="1"/>
        <v>30204522-DISEÑO</v>
      </c>
      <c r="G104" s="300" t="s">
        <v>1293</v>
      </c>
      <c r="H104" s="300">
        <v>40580</v>
      </c>
      <c r="I104" s="300">
        <v>40580</v>
      </c>
      <c r="J104" s="300" t="s">
        <v>30</v>
      </c>
      <c r="K104" s="300" t="s">
        <v>30</v>
      </c>
      <c r="L104" s="300" t="s">
        <v>78</v>
      </c>
      <c r="M104" s="300">
        <v>2017</v>
      </c>
      <c r="N104" s="300" t="s">
        <v>1141</v>
      </c>
      <c r="O104" s="300" t="s">
        <v>1198</v>
      </c>
    </row>
    <row r="105" spans="1:15" ht="19.5">
      <c r="A105" s="300" t="s">
        <v>181</v>
      </c>
      <c r="B105" s="300" t="s">
        <v>260</v>
      </c>
      <c r="C105" s="300" t="s">
        <v>1161</v>
      </c>
      <c r="D105" s="300" t="s">
        <v>27</v>
      </c>
      <c r="E105" s="300">
        <v>30291172</v>
      </c>
      <c r="F105" s="300" t="str">
        <f t="shared" si="1"/>
        <v>30291172-EJECUCION</v>
      </c>
      <c r="G105" s="300" t="s">
        <v>1300</v>
      </c>
      <c r="H105" s="300">
        <v>1379907</v>
      </c>
      <c r="I105" s="300">
        <v>860529</v>
      </c>
      <c r="J105" s="300" t="s">
        <v>30</v>
      </c>
      <c r="K105" s="300" t="s">
        <v>30</v>
      </c>
      <c r="L105" s="300" t="s">
        <v>78</v>
      </c>
      <c r="M105" s="300">
        <v>2017</v>
      </c>
      <c r="N105" s="300" t="s">
        <v>1141</v>
      </c>
      <c r="O105" s="300" t="s">
        <v>1198</v>
      </c>
    </row>
    <row r="106" spans="1:15">
      <c r="A106" s="300" t="s">
        <v>512</v>
      </c>
      <c r="B106" s="300" t="s">
        <v>1170</v>
      </c>
      <c r="C106" s="300" t="s">
        <v>90</v>
      </c>
      <c r="D106" s="300" t="s">
        <v>27</v>
      </c>
      <c r="E106" s="300">
        <v>30135078</v>
      </c>
      <c r="F106" s="300" t="str">
        <f t="shared" si="1"/>
        <v>30135078-EJECUCION</v>
      </c>
      <c r="G106" s="300" t="s">
        <v>515</v>
      </c>
      <c r="H106" s="300">
        <v>441628</v>
      </c>
      <c r="I106" s="300">
        <v>441628</v>
      </c>
      <c r="J106" s="300" t="s">
        <v>30</v>
      </c>
      <c r="K106" s="300" t="s">
        <v>30</v>
      </c>
      <c r="L106" s="300" t="s">
        <v>78</v>
      </c>
      <c r="M106" s="300">
        <v>2017</v>
      </c>
      <c r="N106" s="300" t="s">
        <v>1141</v>
      </c>
      <c r="O106" s="300" t="s">
        <v>1142</v>
      </c>
    </row>
    <row r="107" spans="1:15" ht="19.5">
      <c r="A107" s="300" t="s">
        <v>181</v>
      </c>
      <c r="B107" s="300" t="s">
        <v>289</v>
      </c>
      <c r="C107" s="300" t="s">
        <v>90</v>
      </c>
      <c r="D107" s="300" t="s">
        <v>27</v>
      </c>
      <c r="E107" s="300">
        <v>30082121</v>
      </c>
      <c r="F107" s="300" t="str">
        <f t="shared" si="1"/>
        <v>30082121-EJECUCION</v>
      </c>
      <c r="G107" s="300" t="s">
        <v>1291</v>
      </c>
      <c r="H107" s="300">
        <v>460478</v>
      </c>
      <c r="I107" s="300">
        <v>439180</v>
      </c>
      <c r="J107" s="300" t="s">
        <v>30</v>
      </c>
      <c r="K107" s="300" t="s">
        <v>30</v>
      </c>
      <c r="L107" s="300" t="s">
        <v>78</v>
      </c>
      <c r="M107" s="300">
        <v>2017</v>
      </c>
      <c r="N107" s="300" t="s">
        <v>1141</v>
      </c>
      <c r="O107" s="300" t="s">
        <v>1198</v>
      </c>
    </row>
    <row r="108" spans="1:15" ht="19.5">
      <c r="A108" s="300" t="s">
        <v>362</v>
      </c>
      <c r="B108" s="300" t="s">
        <v>467</v>
      </c>
      <c r="C108" s="300" t="s">
        <v>69</v>
      </c>
      <c r="D108" s="300" t="s">
        <v>27</v>
      </c>
      <c r="E108" s="300">
        <v>30101055</v>
      </c>
      <c r="F108" s="300" t="str">
        <f t="shared" si="1"/>
        <v>30101055-EJECUCION</v>
      </c>
      <c r="G108" s="300" t="s">
        <v>1281</v>
      </c>
      <c r="H108" s="300">
        <v>5352777</v>
      </c>
      <c r="I108" s="300">
        <v>1315373</v>
      </c>
      <c r="J108" s="300" t="s">
        <v>30</v>
      </c>
      <c r="K108" s="300" t="s">
        <v>30</v>
      </c>
      <c r="L108" s="300" t="s">
        <v>78</v>
      </c>
      <c r="M108" s="300">
        <v>2017</v>
      </c>
      <c r="N108" s="300" t="s">
        <v>1141</v>
      </c>
      <c r="O108" s="300" t="s">
        <v>1198</v>
      </c>
    </row>
    <row r="109" spans="1:15">
      <c r="A109" s="300" t="s">
        <v>362</v>
      </c>
      <c r="B109" s="300" t="s">
        <v>1210</v>
      </c>
      <c r="C109" s="300" t="s">
        <v>33</v>
      </c>
      <c r="D109" s="300" t="s">
        <v>27</v>
      </c>
      <c r="E109" s="300">
        <v>30042613</v>
      </c>
      <c r="F109" s="300" t="str">
        <f t="shared" si="1"/>
        <v>30042613-EJECUCION</v>
      </c>
      <c r="G109" s="300" t="s">
        <v>1211</v>
      </c>
      <c r="H109" s="300">
        <v>3293230</v>
      </c>
      <c r="I109" s="300">
        <v>2320000</v>
      </c>
      <c r="J109" s="300" t="s">
        <v>30</v>
      </c>
      <c r="K109" s="300" t="s">
        <v>30</v>
      </c>
      <c r="L109" s="300" t="s">
        <v>78</v>
      </c>
      <c r="M109" s="300">
        <v>2017</v>
      </c>
      <c r="N109" s="300" t="s">
        <v>1141</v>
      </c>
      <c r="O109" s="300" t="s">
        <v>1212</v>
      </c>
    </row>
    <row r="110" spans="1:15" ht="19.5">
      <c r="A110" s="300" t="s">
        <v>25</v>
      </c>
      <c r="B110" s="300" t="s">
        <v>128</v>
      </c>
      <c r="C110" s="300" t="s">
        <v>1144</v>
      </c>
      <c r="D110" s="300" t="s">
        <v>27</v>
      </c>
      <c r="E110" s="300">
        <v>30134514</v>
      </c>
      <c r="F110" s="300" t="str">
        <f t="shared" si="1"/>
        <v>30134514-EJECUCION</v>
      </c>
      <c r="G110" s="300" t="s">
        <v>1256</v>
      </c>
      <c r="H110" s="300">
        <v>237030</v>
      </c>
      <c r="I110" s="300">
        <v>237030</v>
      </c>
      <c r="J110" s="300" t="s">
        <v>30</v>
      </c>
      <c r="K110" s="300" t="s">
        <v>30</v>
      </c>
      <c r="L110" s="300" t="s">
        <v>78</v>
      </c>
      <c r="M110" s="300">
        <v>2017</v>
      </c>
      <c r="N110" s="300" t="s">
        <v>1141</v>
      </c>
      <c r="O110" s="300" t="s">
        <v>2969</v>
      </c>
    </row>
    <row r="111" spans="1:15" ht="19.5">
      <c r="A111" s="300" t="s">
        <v>362</v>
      </c>
      <c r="B111" s="300" t="s">
        <v>480</v>
      </c>
      <c r="C111" s="300" t="s">
        <v>1161</v>
      </c>
      <c r="D111" s="300" t="s">
        <v>35</v>
      </c>
      <c r="E111" s="300">
        <v>30115878</v>
      </c>
      <c r="F111" s="300" t="str">
        <f t="shared" si="1"/>
        <v>30115878-DISEÑO</v>
      </c>
      <c r="G111" s="300" t="s">
        <v>1380</v>
      </c>
      <c r="H111" s="300">
        <v>54970</v>
      </c>
      <c r="I111" s="300">
        <v>14091</v>
      </c>
      <c r="J111" s="300" t="s">
        <v>30</v>
      </c>
      <c r="K111" s="300" t="s">
        <v>30</v>
      </c>
      <c r="L111" s="300" t="s">
        <v>78</v>
      </c>
      <c r="M111" s="300">
        <v>2017</v>
      </c>
      <c r="N111" s="300" t="s">
        <v>1141</v>
      </c>
      <c r="O111" s="300" t="s">
        <v>1142</v>
      </c>
    </row>
    <row r="112" spans="1:15" ht="19.5">
      <c r="A112" s="300"/>
      <c r="B112" s="300"/>
      <c r="C112" s="300" t="s">
        <v>313</v>
      </c>
      <c r="D112" s="300" t="s">
        <v>27</v>
      </c>
      <c r="E112" s="300">
        <v>30102059</v>
      </c>
      <c r="F112" s="300" t="str">
        <f t="shared" si="1"/>
        <v>30102059-EJECUCION</v>
      </c>
      <c r="G112" s="300" t="s">
        <v>1467</v>
      </c>
      <c r="H112" s="300">
        <v>251554</v>
      </c>
      <c r="I112" s="300">
        <v>47702</v>
      </c>
      <c r="J112" s="300"/>
      <c r="K112" s="300"/>
      <c r="L112" s="300" t="s">
        <v>1146</v>
      </c>
      <c r="M112" s="300">
        <v>2017</v>
      </c>
      <c r="N112" s="300" t="s">
        <v>1141</v>
      </c>
      <c r="O112" s="300" t="s">
        <v>1142</v>
      </c>
    </row>
    <row r="113" spans="1:15">
      <c r="A113" s="300" t="s">
        <v>181</v>
      </c>
      <c r="B113" s="300" t="s">
        <v>305</v>
      </c>
      <c r="C113" s="300" t="s">
        <v>90</v>
      </c>
      <c r="D113" s="300" t="s">
        <v>27</v>
      </c>
      <c r="E113" s="300">
        <v>30428380</v>
      </c>
      <c r="F113" s="300" t="str">
        <f t="shared" si="1"/>
        <v>30428380-EJECUCION</v>
      </c>
      <c r="G113" s="300" t="s">
        <v>1303</v>
      </c>
      <c r="H113" s="300">
        <v>249784</v>
      </c>
      <c r="I113" s="300">
        <v>164829</v>
      </c>
      <c r="J113" s="300"/>
      <c r="K113" s="300"/>
      <c r="L113" s="300" t="s">
        <v>1146</v>
      </c>
      <c r="M113" s="300">
        <v>2017</v>
      </c>
      <c r="N113" s="300" t="s">
        <v>1141</v>
      </c>
      <c r="O113" s="300" t="s">
        <v>1142</v>
      </c>
    </row>
    <row r="114" spans="1:15" ht="19.5">
      <c r="A114" s="300" t="s">
        <v>181</v>
      </c>
      <c r="B114" s="300" t="s">
        <v>230</v>
      </c>
      <c r="C114" s="300" t="s">
        <v>1161</v>
      </c>
      <c r="D114" s="300" t="s">
        <v>27</v>
      </c>
      <c r="E114" s="300">
        <v>30428679</v>
      </c>
      <c r="F114" s="300" t="str">
        <f t="shared" si="1"/>
        <v>30428679-EJECUCION</v>
      </c>
      <c r="G114" s="300" t="s">
        <v>1308</v>
      </c>
      <c r="H114" s="300">
        <v>328549</v>
      </c>
      <c r="I114" s="300">
        <v>328549</v>
      </c>
      <c r="J114" s="300"/>
      <c r="K114" s="300"/>
      <c r="L114" s="300" t="s">
        <v>1146</v>
      </c>
      <c r="M114" s="300">
        <v>2017</v>
      </c>
      <c r="N114" s="300" t="s">
        <v>1141</v>
      </c>
      <c r="O114" s="300" t="s">
        <v>1142</v>
      </c>
    </row>
    <row r="115" spans="1:15">
      <c r="A115" s="300" t="s">
        <v>362</v>
      </c>
      <c r="B115" s="300" t="s">
        <v>416</v>
      </c>
      <c r="C115" s="300" t="s">
        <v>33</v>
      </c>
      <c r="D115" s="300" t="s">
        <v>27</v>
      </c>
      <c r="E115" s="300">
        <v>30134020</v>
      </c>
      <c r="F115" s="300" t="str">
        <f t="shared" si="1"/>
        <v>30134020-EJECUCION</v>
      </c>
      <c r="G115" s="300" t="s">
        <v>1309</v>
      </c>
      <c r="H115" s="300">
        <v>480306</v>
      </c>
      <c r="I115" s="300">
        <v>373798</v>
      </c>
      <c r="J115" s="300" t="s">
        <v>30</v>
      </c>
      <c r="K115" s="300" t="s">
        <v>30</v>
      </c>
      <c r="L115" s="300" t="s">
        <v>78</v>
      </c>
      <c r="M115" s="300">
        <v>2017</v>
      </c>
      <c r="N115" s="300" t="s">
        <v>1141</v>
      </c>
      <c r="O115" s="300" t="s">
        <v>1142</v>
      </c>
    </row>
    <row r="116" spans="1:15" ht="19.5">
      <c r="A116" s="300" t="s">
        <v>25</v>
      </c>
      <c r="B116" s="300" t="s">
        <v>128</v>
      </c>
      <c r="C116" s="300" t="s">
        <v>1144</v>
      </c>
      <c r="D116" s="300" t="s">
        <v>27</v>
      </c>
      <c r="E116" s="300">
        <v>30124377</v>
      </c>
      <c r="F116" s="300" t="str">
        <f t="shared" si="1"/>
        <v>30124377-EJECUCION</v>
      </c>
      <c r="G116" s="300" t="s">
        <v>141</v>
      </c>
      <c r="H116" s="300">
        <v>215555</v>
      </c>
      <c r="I116" s="300">
        <v>15554</v>
      </c>
      <c r="J116" s="300"/>
      <c r="K116" s="300"/>
      <c r="L116" s="300" t="s">
        <v>1146</v>
      </c>
      <c r="M116" s="300">
        <v>2017</v>
      </c>
      <c r="N116" s="300" t="s">
        <v>1141</v>
      </c>
      <c r="O116" s="300" t="s">
        <v>1142</v>
      </c>
    </row>
    <row r="117" spans="1:15" ht="19.5">
      <c r="A117" s="300" t="s">
        <v>512</v>
      </c>
      <c r="B117" s="300" t="s">
        <v>512</v>
      </c>
      <c r="C117" s="300" t="s">
        <v>90</v>
      </c>
      <c r="D117" s="300" t="s">
        <v>35</v>
      </c>
      <c r="E117" s="300">
        <v>30135233</v>
      </c>
      <c r="F117" s="300" t="str">
        <f t="shared" si="1"/>
        <v>30135233-DISEÑO</v>
      </c>
      <c r="G117" s="300" t="s">
        <v>1284</v>
      </c>
      <c r="H117" s="300">
        <v>38777</v>
      </c>
      <c r="I117" s="300">
        <v>7540</v>
      </c>
      <c r="J117" s="300" t="s">
        <v>30</v>
      </c>
      <c r="K117" s="300" t="s">
        <v>30</v>
      </c>
      <c r="L117" s="300" t="s">
        <v>78</v>
      </c>
      <c r="M117" s="300">
        <v>2017</v>
      </c>
      <c r="N117" s="300" t="s">
        <v>1141</v>
      </c>
      <c r="O117" s="300" t="s">
        <v>1142</v>
      </c>
    </row>
    <row r="118" spans="1:15" ht="19.5">
      <c r="A118" s="300"/>
      <c r="B118" s="300"/>
      <c r="C118" s="300" t="s">
        <v>579</v>
      </c>
      <c r="D118" s="300" t="s">
        <v>27</v>
      </c>
      <c r="E118" s="300">
        <v>30341173</v>
      </c>
      <c r="F118" s="300" t="str">
        <f t="shared" si="1"/>
        <v>30341173-EJECUCION</v>
      </c>
      <c r="G118" s="300" t="s">
        <v>2977</v>
      </c>
      <c r="H118" s="300">
        <v>450006</v>
      </c>
      <c r="I118" s="300">
        <v>69302</v>
      </c>
      <c r="J118" s="300"/>
      <c r="K118" s="300"/>
      <c r="L118" s="300" t="s">
        <v>1146</v>
      </c>
      <c r="M118" s="300">
        <v>2017</v>
      </c>
      <c r="N118" s="300" t="s">
        <v>1141</v>
      </c>
      <c r="O118" s="300" t="s">
        <v>1142</v>
      </c>
    </row>
    <row r="119" spans="1:15" ht="19.5">
      <c r="A119" s="300"/>
      <c r="B119" s="300"/>
      <c r="C119" s="300" t="s">
        <v>579</v>
      </c>
      <c r="D119" s="300" t="s">
        <v>27</v>
      </c>
      <c r="E119" s="300">
        <v>30137060</v>
      </c>
      <c r="F119" s="300" t="str">
        <f t="shared" si="1"/>
        <v>30137060-EJECUCION</v>
      </c>
      <c r="G119" s="300" t="s">
        <v>1310</v>
      </c>
      <c r="H119" s="300">
        <v>1666854</v>
      </c>
      <c r="I119" s="300">
        <v>1030000</v>
      </c>
      <c r="J119" s="300"/>
      <c r="K119" s="300"/>
      <c r="L119" s="300" t="s">
        <v>1146</v>
      </c>
      <c r="M119" s="300">
        <v>2017</v>
      </c>
      <c r="N119" s="300" t="s">
        <v>1141</v>
      </c>
      <c r="O119" s="300" t="s">
        <v>1142</v>
      </c>
    </row>
    <row r="120" spans="1:15" ht="19.5">
      <c r="A120" s="300" t="s">
        <v>181</v>
      </c>
      <c r="B120" s="300" t="s">
        <v>182</v>
      </c>
      <c r="C120" s="300" t="s">
        <v>341</v>
      </c>
      <c r="D120" s="300" t="s">
        <v>27</v>
      </c>
      <c r="E120" s="300">
        <v>30073367</v>
      </c>
      <c r="F120" s="300" t="str">
        <f t="shared" si="1"/>
        <v>30073367-EJECUCION</v>
      </c>
      <c r="G120" s="300" t="s">
        <v>1289</v>
      </c>
      <c r="H120" s="300">
        <v>374748</v>
      </c>
      <c r="I120" s="300">
        <v>120222</v>
      </c>
      <c r="J120" s="300" t="s">
        <v>30</v>
      </c>
      <c r="K120" s="300" t="s">
        <v>74</v>
      </c>
      <c r="L120" s="300" t="s">
        <v>78</v>
      </c>
      <c r="M120" s="300">
        <v>2017</v>
      </c>
      <c r="N120" s="300" t="s">
        <v>1141</v>
      </c>
      <c r="O120" s="300" t="s">
        <v>1142</v>
      </c>
    </row>
    <row r="121" spans="1:15" ht="19.5">
      <c r="A121" s="300" t="s">
        <v>25</v>
      </c>
      <c r="B121" s="300" t="s">
        <v>70</v>
      </c>
      <c r="C121" s="300" t="s">
        <v>69</v>
      </c>
      <c r="D121" s="300" t="s">
        <v>27</v>
      </c>
      <c r="E121" s="300">
        <v>30116956</v>
      </c>
      <c r="F121" s="300" t="str">
        <f t="shared" si="1"/>
        <v>30116956-EJECUCION</v>
      </c>
      <c r="G121" s="300" t="s">
        <v>1385</v>
      </c>
      <c r="H121" s="300">
        <v>489914</v>
      </c>
      <c r="I121" s="300">
        <v>1569</v>
      </c>
      <c r="J121" s="300" t="s">
        <v>30</v>
      </c>
      <c r="K121" s="300" t="s">
        <v>30</v>
      </c>
      <c r="L121" s="300" t="s">
        <v>78</v>
      </c>
      <c r="M121" s="300">
        <v>2017</v>
      </c>
      <c r="N121" s="300" t="s">
        <v>1141</v>
      </c>
      <c r="O121" s="300" t="s">
        <v>1142</v>
      </c>
    </row>
    <row r="122" spans="1:15" ht="19.5">
      <c r="A122" s="300" t="s">
        <v>181</v>
      </c>
      <c r="B122" s="300" t="s">
        <v>305</v>
      </c>
      <c r="C122" s="300" t="s">
        <v>1144</v>
      </c>
      <c r="D122" s="300" t="s">
        <v>27</v>
      </c>
      <c r="E122" s="300">
        <v>30101366</v>
      </c>
      <c r="F122" s="300" t="str">
        <f t="shared" si="1"/>
        <v>30101366-EJECUCION</v>
      </c>
      <c r="G122" s="300" t="s">
        <v>1386</v>
      </c>
      <c r="H122" s="300">
        <v>106852</v>
      </c>
      <c r="I122" s="300">
        <v>106852</v>
      </c>
      <c r="J122" s="300" t="s">
        <v>30</v>
      </c>
      <c r="K122" s="300" t="s">
        <v>30</v>
      </c>
      <c r="L122" s="300" t="s">
        <v>78</v>
      </c>
      <c r="M122" s="300">
        <v>2017</v>
      </c>
      <c r="N122" s="300" t="s">
        <v>1141</v>
      </c>
      <c r="O122" s="300" t="s">
        <v>1387</v>
      </c>
    </row>
    <row r="123" spans="1:15">
      <c r="A123" s="300" t="s">
        <v>362</v>
      </c>
      <c r="B123" s="300" t="s">
        <v>480</v>
      </c>
      <c r="C123" s="300" t="s">
        <v>1161</v>
      </c>
      <c r="D123" s="300" t="s">
        <v>27</v>
      </c>
      <c r="E123" s="300">
        <v>30086022</v>
      </c>
      <c r="F123" s="300" t="str">
        <f t="shared" si="1"/>
        <v>30086022-EJECUCION</v>
      </c>
      <c r="G123" s="300" t="s">
        <v>1163</v>
      </c>
      <c r="H123" s="300">
        <v>1008916</v>
      </c>
      <c r="I123" s="300">
        <v>926705</v>
      </c>
      <c r="J123" s="300" t="s">
        <v>30</v>
      </c>
      <c r="K123" s="300" t="s">
        <v>30</v>
      </c>
      <c r="L123" s="300" t="s">
        <v>78</v>
      </c>
      <c r="M123" s="300">
        <v>2017</v>
      </c>
      <c r="N123" s="300" t="s">
        <v>1141</v>
      </c>
      <c r="O123" s="300" t="s">
        <v>1164</v>
      </c>
    </row>
    <row r="124" spans="1:15">
      <c r="A124" s="300" t="s">
        <v>362</v>
      </c>
      <c r="B124" s="300" t="s">
        <v>389</v>
      </c>
      <c r="C124" s="300" t="s">
        <v>90</v>
      </c>
      <c r="D124" s="300" t="s">
        <v>27</v>
      </c>
      <c r="E124" s="300">
        <v>30126522</v>
      </c>
      <c r="F124" s="300" t="str">
        <f t="shared" si="1"/>
        <v>30126522-EJECUCION</v>
      </c>
      <c r="G124" s="300" t="s">
        <v>1393</v>
      </c>
      <c r="H124" s="300">
        <v>131606</v>
      </c>
      <c r="I124" s="300">
        <v>21934</v>
      </c>
      <c r="J124" s="300"/>
      <c r="K124" s="300"/>
      <c r="L124" s="300" t="s">
        <v>1146</v>
      </c>
      <c r="M124" s="300">
        <v>2017</v>
      </c>
      <c r="N124" s="300" t="s">
        <v>1141</v>
      </c>
      <c r="O124" s="300" t="s">
        <v>1142</v>
      </c>
    </row>
    <row r="125" spans="1:15" ht="19.5">
      <c r="A125" s="300" t="s">
        <v>181</v>
      </c>
      <c r="B125" s="300" t="s">
        <v>324</v>
      </c>
      <c r="C125" s="300" t="s">
        <v>90</v>
      </c>
      <c r="D125" s="300" t="s">
        <v>27</v>
      </c>
      <c r="E125" s="300">
        <v>30094898</v>
      </c>
      <c r="F125" s="300" t="str">
        <f t="shared" si="1"/>
        <v>30094898-EJECUCION</v>
      </c>
      <c r="G125" s="300" t="s">
        <v>1394</v>
      </c>
      <c r="H125" s="300">
        <v>1025371</v>
      </c>
      <c r="I125" s="300">
        <v>300002</v>
      </c>
      <c r="J125" s="300" t="s">
        <v>30</v>
      </c>
      <c r="K125" s="300" t="s">
        <v>30</v>
      </c>
      <c r="L125" s="300" t="s">
        <v>78</v>
      </c>
      <c r="M125" s="300">
        <v>2017</v>
      </c>
      <c r="N125" s="300" t="s">
        <v>1141</v>
      </c>
      <c r="O125" s="300" t="s">
        <v>2978</v>
      </c>
    </row>
    <row r="126" spans="1:15">
      <c r="A126" s="300" t="s">
        <v>362</v>
      </c>
      <c r="B126" s="300"/>
      <c r="C126" s="300" t="s">
        <v>33</v>
      </c>
      <c r="D126" s="300" t="s">
        <v>27</v>
      </c>
      <c r="E126" s="300">
        <v>30083300</v>
      </c>
      <c r="F126" s="300" t="str">
        <f t="shared" si="1"/>
        <v>30083300-EJECUCION</v>
      </c>
      <c r="G126" s="300" t="s">
        <v>1401</v>
      </c>
      <c r="H126" s="300">
        <v>80575511</v>
      </c>
      <c r="I126" s="300">
        <v>631640</v>
      </c>
      <c r="J126" s="300" t="s">
        <v>30</v>
      </c>
      <c r="K126" s="300" t="s">
        <v>30</v>
      </c>
      <c r="L126" s="300" t="s">
        <v>78</v>
      </c>
      <c r="M126" s="300">
        <v>2017</v>
      </c>
      <c r="N126" s="300" t="s">
        <v>1268</v>
      </c>
      <c r="O126" s="300" t="s">
        <v>1269</v>
      </c>
    </row>
    <row r="127" spans="1:15" ht="19.5">
      <c r="A127" s="300" t="s">
        <v>181</v>
      </c>
      <c r="B127" s="300" t="s">
        <v>289</v>
      </c>
      <c r="C127" s="300" t="s">
        <v>69</v>
      </c>
      <c r="D127" s="300" t="s">
        <v>27</v>
      </c>
      <c r="E127" s="300">
        <v>30108787</v>
      </c>
      <c r="F127" s="300" t="str">
        <f t="shared" si="1"/>
        <v>30108787-EJECUCION</v>
      </c>
      <c r="G127" s="300" t="s">
        <v>1389</v>
      </c>
      <c r="H127" s="300">
        <v>1220642</v>
      </c>
      <c r="I127" s="300">
        <v>51416</v>
      </c>
      <c r="J127" s="300" t="s">
        <v>30</v>
      </c>
      <c r="K127" s="300" t="s">
        <v>30</v>
      </c>
      <c r="L127" s="300" t="s">
        <v>78</v>
      </c>
      <c r="M127" s="300">
        <v>2017</v>
      </c>
      <c r="N127" s="300" t="s">
        <v>1141</v>
      </c>
      <c r="O127" s="300" t="s">
        <v>1142</v>
      </c>
    </row>
    <row r="128" spans="1:15" ht="19.5">
      <c r="A128" s="300" t="s">
        <v>512</v>
      </c>
      <c r="B128" s="300" t="s">
        <v>1170</v>
      </c>
      <c r="C128" s="300" t="s">
        <v>313</v>
      </c>
      <c r="D128" s="300" t="s">
        <v>27</v>
      </c>
      <c r="E128" s="300">
        <v>30341732</v>
      </c>
      <c r="F128" s="300" t="str">
        <f t="shared" si="1"/>
        <v>30341732-EJECUCION</v>
      </c>
      <c r="G128" s="300" t="s">
        <v>1408</v>
      </c>
      <c r="H128" s="300">
        <v>186501</v>
      </c>
      <c r="I128" s="300">
        <v>186501</v>
      </c>
      <c r="J128" s="300"/>
      <c r="K128" s="300"/>
      <c r="L128" s="300" t="s">
        <v>1146</v>
      </c>
      <c r="M128" s="300">
        <v>2017</v>
      </c>
      <c r="N128" s="300" t="s">
        <v>1141</v>
      </c>
      <c r="O128" s="300" t="s">
        <v>1142</v>
      </c>
    </row>
    <row r="129" spans="1:15" ht="19.5">
      <c r="A129" s="300" t="s">
        <v>181</v>
      </c>
      <c r="B129" s="300" t="s">
        <v>182</v>
      </c>
      <c r="C129" s="300" t="s">
        <v>1161</v>
      </c>
      <c r="D129" s="300" t="s">
        <v>35</v>
      </c>
      <c r="E129" s="300">
        <v>30106468</v>
      </c>
      <c r="F129" s="300" t="str">
        <f t="shared" si="1"/>
        <v>30106468-DISEÑO</v>
      </c>
      <c r="G129" s="300" t="s">
        <v>1395</v>
      </c>
      <c r="H129" s="300">
        <v>134176</v>
      </c>
      <c r="I129" s="300">
        <v>134176</v>
      </c>
      <c r="J129" s="300" t="s">
        <v>30</v>
      </c>
      <c r="K129" s="300" t="s">
        <v>30</v>
      </c>
      <c r="L129" s="300" t="s">
        <v>78</v>
      </c>
      <c r="M129" s="300">
        <v>2017</v>
      </c>
      <c r="N129" s="300" t="s">
        <v>1141</v>
      </c>
      <c r="O129" s="300" t="s">
        <v>1396</v>
      </c>
    </row>
    <row r="130" spans="1:15" ht="19.5">
      <c r="A130" s="300" t="s">
        <v>181</v>
      </c>
      <c r="B130" s="300" t="s">
        <v>181</v>
      </c>
      <c r="C130" s="300" t="s">
        <v>69</v>
      </c>
      <c r="D130" s="300" t="s">
        <v>27</v>
      </c>
      <c r="E130" s="300">
        <v>30074650</v>
      </c>
      <c r="F130" s="300" t="str">
        <f t="shared" si="1"/>
        <v>30074650-EJECUCION</v>
      </c>
      <c r="G130" s="300" t="s">
        <v>1397</v>
      </c>
      <c r="H130" s="300">
        <v>1068779</v>
      </c>
      <c r="I130" s="300">
        <v>155743</v>
      </c>
      <c r="J130" s="300" t="s">
        <v>30</v>
      </c>
      <c r="K130" s="300" t="s">
        <v>30</v>
      </c>
      <c r="L130" s="300" t="s">
        <v>78</v>
      </c>
      <c r="M130" s="300">
        <v>2017</v>
      </c>
      <c r="N130" s="300" t="s">
        <v>1141</v>
      </c>
      <c r="O130" s="300" t="s">
        <v>1142</v>
      </c>
    </row>
    <row r="131" spans="1:15" ht="19.5">
      <c r="A131" s="300" t="s">
        <v>362</v>
      </c>
      <c r="B131" s="300" t="s">
        <v>480</v>
      </c>
      <c r="C131" s="300" t="s">
        <v>1161</v>
      </c>
      <c r="D131" s="300" t="s">
        <v>27</v>
      </c>
      <c r="E131" s="300">
        <v>30073551</v>
      </c>
      <c r="F131" s="300" t="str">
        <f t="shared" ref="F131:F194" si="2">CONCATENATE(E131,"-",D131)</f>
        <v>30073551-EJECUCION</v>
      </c>
      <c r="G131" s="300" t="s">
        <v>1331</v>
      </c>
      <c r="H131" s="300">
        <v>3519850</v>
      </c>
      <c r="I131" s="300">
        <v>1549862</v>
      </c>
      <c r="J131" s="300" t="s">
        <v>30</v>
      </c>
      <c r="K131" s="300" t="s">
        <v>30</v>
      </c>
      <c r="L131" s="300" t="s">
        <v>78</v>
      </c>
      <c r="M131" s="300">
        <v>2017</v>
      </c>
      <c r="N131" s="300" t="s">
        <v>1141</v>
      </c>
      <c r="O131" s="300" t="s">
        <v>1142</v>
      </c>
    </row>
    <row r="132" spans="1:15" ht="19.5">
      <c r="A132" s="300" t="s">
        <v>512</v>
      </c>
      <c r="B132" s="300"/>
      <c r="C132" s="300" t="s">
        <v>62</v>
      </c>
      <c r="D132" s="300" t="s">
        <v>27</v>
      </c>
      <c r="E132" s="300">
        <v>30342073</v>
      </c>
      <c r="F132" s="300" t="str">
        <f t="shared" si="2"/>
        <v>30342073-EJECUCION</v>
      </c>
      <c r="G132" s="300" t="s">
        <v>1409</v>
      </c>
      <c r="H132" s="300">
        <v>716254</v>
      </c>
      <c r="I132" s="300">
        <v>477501</v>
      </c>
      <c r="J132" s="300"/>
      <c r="K132" s="300"/>
      <c r="L132" s="300" t="s">
        <v>1146</v>
      </c>
      <c r="M132" s="300">
        <v>2017</v>
      </c>
      <c r="N132" s="300" t="s">
        <v>1141</v>
      </c>
      <c r="O132" s="300" t="s">
        <v>1142</v>
      </c>
    </row>
    <row r="133" spans="1:15">
      <c r="A133" s="300" t="s">
        <v>362</v>
      </c>
      <c r="B133" s="300" t="s">
        <v>375</v>
      </c>
      <c r="C133" s="300" t="s">
        <v>38</v>
      </c>
      <c r="D133" s="300" t="s">
        <v>27</v>
      </c>
      <c r="E133" s="300">
        <v>30481764</v>
      </c>
      <c r="F133" s="300" t="str">
        <f t="shared" si="2"/>
        <v>30481764-EJECUCION</v>
      </c>
      <c r="G133" s="300" t="s">
        <v>3428</v>
      </c>
      <c r="H133" s="300">
        <v>159936</v>
      </c>
      <c r="I133" s="300">
        <v>159936</v>
      </c>
      <c r="J133" s="300"/>
      <c r="K133" s="300"/>
      <c r="L133" s="300" t="s">
        <v>1146</v>
      </c>
      <c r="M133" s="300">
        <v>2017</v>
      </c>
      <c r="N133" s="300" t="s">
        <v>1141</v>
      </c>
      <c r="O133" s="300" t="s">
        <v>1142</v>
      </c>
    </row>
    <row r="134" spans="1:15">
      <c r="A134" s="300" t="s">
        <v>25</v>
      </c>
      <c r="B134" s="300" t="s">
        <v>70</v>
      </c>
      <c r="C134" s="300" t="s">
        <v>33</v>
      </c>
      <c r="D134" s="300" t="s">
        <v>27</v>
      </c>
      <c r="E134" s="300">
        <v>30158072</v>
      </c>
      <c r="F134" s="300" t="str">
        <f t="shared" si="2"/>
        <v>30158072-EJECUCION</v>
      </c>
      <c r="G134" s="300" t="s">
        <v>1345</v>
      </c>
      <c r="H134" s="300">
        <v>3082499</v>
      </c>
      <c r="I134" s="300">
        <v>195143</v>
      </c>
      <c r="J134" s="300" t="s">
        <v>30</v>
      </c>
      <c r="K134" s="300" t="s">
        <v>30</v>
      </c>
      <c r="L134" s="300" t="s">
        <v>78</v>
      </c>
      <c r="M134" s="300">
        <v>2017</v>
      </c>
      <c r="N134" s="300" t="s">
        <v>1141</v>
      </c>
      <c r="O134" s="300" t="s">
        <v>1346</v>
      </c>
    </row>
    <row r="135" spans="1:15">
      <c r="A135" s="300" t="s">
        <v>512</v>
      </c>
      <c r="B135" s="300" t="s">
        <v>1170</v>
      </c>
      <c r="C135" s="300" t="s">
        <v>90</v>
      </c>
      <c r="D135" s="300" t="s">
        <v>27</v>
      </c>
      <c r="E135" s="300">
        <v>30342976</v>
      </c>
      <c r="F135" s="300" t="str">
        <f t="shared" si="2"/>
        <v>30342976-EJECUCION</v>
      </c>
      <c r="G135" s="300" t="s">
        <v>1403</v>
      </c>
      <c r="H135" s="300">
        <v>345348</v>
      </c>
      <c r="I135" s="300">
        <v>345348</v>
      </c>
      <c r="J135" s="300"/>
      <c r="K135" s="300"/>
      <c r="L135" s="300" t="s">
        <v>1146</v>
      </c>
      <c r="M135" s="300">
        <v>2017</v>
      </c>
      <c r="N135" s="300" t="s">
        <v>1141</v>
      </c>
      <c r="O135" s="300" t="s">
        <v>1142</v>
      </c>
    </row>
    <row r="136" spans="1:15" ht="19.5">
      <c r="A136" s="300"/>
      <c r="B136" s="300"/>
      <c r="C136" s="300" t="s">
        <v>90</v>
      </c>
      <c r="D136" s="300" t="s">
        <v>27</v>
      </c>
      <c r="E136" s="300">
        <v>30364279</v>
      </c>
      <c r="F136" s="300" t="str">
        <f t="shared" si="2"/>
        <v>30364279-EJECUCION</v>
      </c>
      <c r="G136" s="300" t="s">
        <v>1405</v>
      </c>
      <c r="H136" s="300">
        <v>1000000</v>
      </c>
      <c r="I136" s="300">
        <v>500000</v>
      </c>
      <c r="J136" s="300"/>
      <c r="K136" s="300"/>
      <c r="L136" s="300" t="s">
        <v>1146</v>
      </c>
      <c r="M136" s="300">
        <v>2017</v>
      </c>
      <c r="N136" s="300" t="s">
        <v>1141</v>
      </c>
      <c r="O136" s="300" t="s">
        <v>1142</v>
      </c>
    </row>
    <row r="137" spans="1:15">
      <c r="A137" s="300" t="s">
        <v>181</v>
      </c>
      <c r="B137" s="300" t="s">
        <v>182</v>
      </c>
      <c r="C137" s="300" t="s">
        <v>38</v>
      </c>
      <c r="D137" s="300" t="s">
        <v>27</v>
      </c>
      <c r="E137" s="300">
        <v>20195455</v>
      </c>
      <c r="F137" s="300" t="str">
        <f t="shared" si="2"/>
        <v>20195455-EJECUCION</v>
      </c>
      <c r="G137" s="300" t="s">
        <v>1417</v>
      </c>
      <c r="H137" s="300">
        <v>1184327</v>
      </c>
      <c r="I137" s="300">
        <v>1067265</v>
      </c>
      <c r="J137" s="300" t="s">
        <v>30</v>
      </c>
      <c r="K137" s="300" t="s">
        <v>30</v>
      </c>
      <c r="L137" s="300" t="s">
        <v>78</v>
      </c>
      <c r="M137" s="300">
        <v>2017</v>
      </c>
      <c r="N137" s="300" t="s">
        <v>1141</v>
      </c>
      <c r="O137" s="300" t="s">
        <v>1248</v>
      </c>
    </row>
    <row r="138" spans="1:15" ht="19.5">
      <c r="A138" s="300" t="s">
        <v>512</v>
      </c>
      <c r="B138" s="300"/>
      <c r="C138" s="300" t="s">
        <v>579</v>
      </c>
      <c r="D138" s="300" t="s">
        <v>27</v>
      </c>
      <c r="E138" s="300">
        <v>30341325</v>
      </c>
      <c r="F138" s="300" t="str">
        <f t="shared" si="2"/>
        <v>30341325-EJECUCION</v>
      </c>
      <c r="G138" s="300" t="s">
        <v>1172</v>
      </c>
      <c r="H138" s="300">
        <v>352450</v>
      </c>
      <c r="I138" s="300">
        <v>92676</v>
      </c>
      <c r="J138" s="300"/>
      <c r="K138" s="300"/>
      <c r="L138" s="300" t="s">
        <v>1146</v>
      </c>
      <c r="M138" s="300">
        <v>2017</v>
      </c>
      <c r="N138" s="300" t="s">
        <v>1141</v>
      </c>
      <c r="O138" s="300" t="s">
        <v>1142</v>
      </c>
    </row>
    <row r="139" spans="1:15">
      <c r="A139" s="300" t="s">
        <v>181</v>
      </c>
      <c r="B139" s="300" t="s">
        <v>248</v>
      </c>
      <c r="C139" s="300" t="s">
        <v>1149</v>
      </c>
      <c r="D139" s="300" t="s">
        <v>27</v>
      </c>
      <c r="E139" s="300">
        <v>30076568</v>
      </c>
      <c r="F139" s="300" t="str">
        <f t="shared" si="2"/>
        <v>30076568-EJECUCION</v>
      </c>
      <c r="G139" s="300" t="s">
        <v>1335</v>
      </c>
      <c r="H139" s="300">
        <v>1313733</v>
      </c>
      <c r="I139" s="300">
        <v>11613</v>
      </c>
      <c r="J139" s="300" t="s">
        <v>1336</v>
      </c>
      <c r="K139" s="300" t="s">
        <v>1336</v>
      </c>
      <c r="L139" s="300" t="s">
        <v>78</v>
      </c>
      <c r="M139" s="300">
        <v>2017</v>
      </c>
      <c r="N139" s="300" t="s">
        <v>1141</v>
      </c>
      <c r="O139" s="300" t="s">
        <v>1142</v>
      </c>
    </row>
    <row r="140" spans="1:15" ht="19.5">
      <c r="A140" s="300" t="s">
        <v>362</v>
      </c>
      <c r="B140" s="300" t="s">
        <v>467</v>
      </c>
      <c r="C140" s="300" t="s">
        <v>1144</v>
      </c>
      <c r="D140" s="300" t="s">
        <v>27</v>
      </c>
      <c r="E140" s="300">
        <v>30396081</v>
      </c>
      <c r="F140" s="300" t="str">
        <f t="shared" si="2"/>
        <v>30396081-EJECUCION</v>
      </c>
      <c r="G140" s="300" t="s">
        <v>1410</v>
      </c>
      <c r="H140" s="300">
        <v>33943</v>
      </c>
      <c r="I140" s="300">
        <v>33943</v>
      </c>
      <c r="J140" s="300" t="s">
        <v>30</v>
      </c>
      <c r="K140" s="300" t="s">
        <v>30</v>
      </c>
      <c r="L140" s="300" t="s">
        <v>78</v>
      </c>
      <c r="M140" s="300">
        <v>2017</v>
      </c>
      <c r="N140" s="300" t="s">
        <v>1141</v>
      </c>
      <c r="O140" s="300" t="s">
        <v>2969</v>
      </c>
    </row>
    <row r="141" spans="1:15" ht="19.5">
      <c r="A141" s="300" t="s">
        <v>25</v>
      </c>
      <c r="B141" s="300" t="s">
        <v>25</v>
      </c>
      <c r="C141" s="300" t="s">
        <v>90</v>
      </c>
      <c r="D141" s="300" t="s">
        <v>27</v>
      </c>
      <c r="E141" s="300">
        <v>30136269</v>
      </c>
      <c r="F141" s="300" t="str">
        <f t="shared" si="2"/>
        <v>30136269-EJECUCION</v>
      </c>
      <c r="G141" s="300" t="s">
        <v>1337</v>
      </c>
      <c r="H141" s="300">
        <v>1535160</v>
      </c>
      <c r="I141" s="300">
        <v>1125650</v>
      </c>
      <c r="J141" s="300"/>
      <c r="K141" s="300"/>
      <c r="L141" s="300" t="s">
        <v>1146</v>
      </c>
      <c r="M141" s="300">
        <v>2017</v>
      </c>
      <c r="N141" s="300" t="s">
        <v>1141</v>
      </c>
      <c r="O141" s="300" t="s">
        <v>1142</v>
      </c>
    </row>
    <row r="142" spans="1:15" ht="19.5">
      <c r="A142" s="300"/>
      <c r="B142" s="300"/>
      <c r="C142" s="300" t="s">
        <v>90</v>
      </c>
      <c r="D142" s="300" t="s">
        <v>27</v>
      </c>
      <c r="E142" s="300">
        <v>30426980</v>
      </c>
      <c r="F142" s="300" t="str">
        <f t="shared" si="2"/>
        <v>30426980-EJECUCION</v>
      </c>
      <c r="G142" s="300" t="s">
        <v>1338</v>
      </c>
      <c r="H142" s="300">
        <v>500000</v>
      </c>
      <c r="I142" s="300">
        <v>247500</v>
      </c>
      <c r="J142" s="300"/>
      <c r="K142" s="300"/>
      <c r="L142" s="300" t="s">
        <v>1146</v>
      </c>
      <c r="M142" s="300">
        <v>2017</v>
      </c>
      <c r="N142" s="300" t="s">
        <v>1141</v>
      </c>
      <c r="O142" s="300" t="s">
        <v>1142</v>
      </c>
    </row>
    <row r="143" spans="1:15" ht="19.5">
      <c r="A143" s="300" t="s">
        <v>181</v>
      </c>
      <c r="B143" s="300" t="s">
        <v>248</v>
      </c>
      <c r="C143" s="300" t="s">
        <v>69</v>
      </c>
      <c r="D143" s="300" t="s">
        <v>27</v>
      </c>
      <c r="E143" s="300">
        <v>30458130</v>
      </c>
      <c r="F143" s="300" t="str">
        <f t="shared" si="2"/>
        <v>30458130-EJECUCION</v>
      </c>
      <c r="G143" s="300" t="s">
        <v>257</v>
      </c>
      <c r="H143" s="300">
        <v>377930</v>
      </c>
      <c r="I143" s="300">
        <v>105300</v>
      </c>
      <c r="J143" s="300" t="s">
        <v>60</v>
      </c>
      <c r="K143" s="300" t="s">
        <v>30</v>
      </c>
      <c r="L143" s="300" t="s">
        <v>78</v>
      </c>
      <c r="M143" s="300">
        <v>2017</v>
      </c>
      <c r="N143" s="300" t="s">
        <v>1141</v>
      </c>
      <c r="O143" s="300" t="s">
        <v>1362</v>
      </c>
    </row>
    <row r="144" spans="1:15" ht="19.5">
      <c r="A144" s="300" t="s">
        <v>181</v>
      </c>
      <c r="B144" s="300" t="s">
        <v>289</v>
      </c>
      <c r="C144" s="300" t="s">
        <v>69</v>
      </c>
      <c r="D144" s="300" t="s">
        <v>27</v>
      </c>
      <c r="E144" s="300">
        <v>30289473</v>
      </c>
      <c r="F144" s="300" t="str">
        <f t="shared" si="2"/>
        <v>30289473-EJECUCION</v>
      </c>
      <c r="G144" s="300" t="s">
        <v>1391</v>
      </c>
      <c r="H144" s="300">
        <v>730281</v>
      </c>
      <c r="I144" s="300">
        <v>243427</v>
      </c>
      <c r="J144" s="300" t="s">
        <v>30</v>
      </c>
      <c r="K144" s="300" t="s">
        <v>30</v>
      </c>
      <c r="L144" s="300" t="s">
        <v>78</v>
      </c>
      <c r="M144" s="300">
        <v>2017</v>
      </c>
      <c r="N144" s="300" t="s">
        <v>3449</v>
      </c>
      <c r="O144" s="300" t="s">
        <v>1392</v>
      </c>
    </row>
    <row r="145" spans="1:15" ht="19.5">
      <c r="A145" s="300" t="s">
        <v>181</v>
      </c>
      <c r="B145" s="300" t="s">
        <v>305</v>
      </c>
      <c r="C145" s="300" t="s">
        <v>1161</v>
      </c>
      <c r="D145" s="300" t="s">
        <v>27</v>
      </c>
      <c r="E145" s="300">
        <v>30077481</v>
      </c>
      <c r="F145" s="300" t="str">
        <f t="shared" si="2"/>
        <v>30077481-EJECUCION</v>
      </c>
      <c r="G145" s="300" t="s">
        <v>1348</v>
      </c>
      <c r="H145" s="300">
        <v>1847691</v>
      </c>
      <c r="I145" s="300">
        <v>199134</v>
      </c>
      <c r="J145" s="300" t="s">
        <v>30</v>
      </c>
      <c r="K145" s="300" t="s">
        <v>30</v>
      </c>
      <c r="L145" s="300" t="s">
        <v>78</v>
      </c>
      <c r="M145" s="300">
        <v>2017</v>
      </c>
      <c r="N145" s="300" t="s">
        <v>1141</v>
      </c>
      <c r="O145" s="300" t="s">
        <v>1349</v>
      </c>
    </row>
    <row r="146" spans="1:15" ht="19.5">
      <c r="A146" s="300" t="s">
        <v>512</v>
      </c>
      <c r="B146" s="300" t="s">
        <v>1143</v>
      </c>
      <c r="C146" s="300" t="s">
        <v>90</v>
      </c>
      <c r="D146" s="300" t="s">
        <v>27</v>
      </c>
      <c r="E146" s="300">
        <v>30288773</v>
      </c>
      <c r="F146" s="300" t="str">
        <f t="shared" si="2"/>
        <v>30288773-EJECUCION</v>
      </c>
      <c r="G146" s="300" t="s">
        <v>1412</v>
      </c>
      <c r="H146" s="300">
        <v>1168841</v>
      </c>
      <c r="I146" s="300">
        <v>152137</v>
      </c>
      <c r="J146" s="300" t="s">
        <v>30</v>
      </c>
      <c r="K146" s="300" t="s">
        <v>30</v>
      </c>
      <c r="L146" s="300" t="s">
        <v>78</v>
      </c>
      <c r="M146" s="300">
        <v>2017</v>
      </c>
      <c r="N146" s="300" t="s">
        <v>1141</v>
      </c>
      <c r="O146" s="300" t="s">
        <v>1142</v>
      </c>
    </row>
    <row r="147" spans="1:15" ht="19.5">
      <c r="A147" s="300" t="s">
        <v>181</v>
      </c>
      <c r="B147" s="300" t="s">
        <v>260</v>
      </c>
      <c r="C147" s="300" t="s">
        <v>69</v>
      </c>
      <c r="D147" s="300" t="s">
        <v>27</v>
      </c>
      <c r="E147" s="300">
        <v>30465242</v>
      </c>
      <c r="F147" s="300" t="str">
        <f t="shared" si="2"/>
        <v>30465242-EJECUCION</v>
      </c>
      <c r="G147" s="300" t="s">
        <v>3024</v>
      </c>
      <c r="H147" s="300">
        <v>314524</v>
      </c>
      <c r="I147" s="300">
        <v>268876</v>
      </c>
      <c r="J147" s="300" t="s">
        <v>60</v>
      </c>
      <c r="K147" s="300" t="s">
        <v>30</v>
      </c>
      <c r="L147" s="300" t="s">
        <v>78</v>
      </c>
      <c r="M147" s="300">
        <v>2017</v>
      </c>
      <c r="N147" s="300" t="s">
        <v>1141</v>
      </c>
      <c r="O147" s="300" t="s">
        <v>1241</v>
      </c>
    </row>
    <row r="148" spans="1:15">
      <c r="A148" s="300" t="s">
        <v>512</v>
      </c>
      <c r="B148" s="300" t="s">
        <v>1160</v>
      </c>
      <c r="C148" s="300" t="s">
        <v>1149</v>
      </c>
      <c r="D148" s="300" t="s">
        <v>35</v>
      </c>
      <c r="E148" s="300">
        <v>30393123</v>
      </c>
      <c r="F148" s="300" t="str">
        <f t="shared" si="2"/>
        <v>30393123-DISEÑO</v>
      </c>
      <c r="G148" s="300" t="s">
        <v>1353</v>
      </c>
      <c r="H148" s="300">
        <v>30175</v>
      </c>
      <c r="I148" s="300">
        <v>10447</v>
      </c>
      <c r="J148" s="300" t="s">
        <v>30</v>
      </c>
      <c r="K148" s="300" t="s">
        <v>30</v>
      </c>
      <c r="L148" s="300" t="s">
        <v>78</v>
      </c>
      <c r="M148" s="300">
        <v>2017</v>
      </c>
      <c r="N148" s="300" t="s">
        <v>1141</v>
      </c>
      <c r="O148" s="300" t="s">
        <v>1354</v>
      </c>
    </row>
    <row r="149" spans="1:15" ht="19.5">
      <c r="A149" s="300"/>
      <c r="B149" s="300"/>
      <c r="C149" s="300" t="s">
        <v>313</v>
      </c>
      <c r="D149" s="300" t="s">
        <v>27</v>
      </c>
      <c r="E149" s="300">
        <v>30349427</v>
      </c>
      <c r="F149" s="300" t="str">
        <f t="shared" si="2"/>
        <v>30349427-EJECUCION</v>
      </c>
      <c r="G149" s="300" t="s">
        <v>652</v>
      </c>
      <c r="H149" s="300">
        <v>593103</v>
      </c>
      <c r="I149" s="300">
        <v>216098</v>
      </c>
      <c r="J149" s="300"/>
      <c r="K149" s="300"/>
      <c r="L149" s="300" t="s">
        <v>1146</v>
      </c>
      <c r="M149" s="300">
        <v>2017</v>
      </c>
      <c r="N149" s="300" t="s">
        <v>1141</v>
      </c>
      <c r="O149" s="300" t="s">
        <v>1142</v>
      </c>
    </row>
    <row r="150" spans="1:15">
      <c r="A150" s="300" t="s">
        <v>181</v>
      </c>
      <c r="B150" s="300" t="s">
        <v>324</v>
      </c>
      <c r="C150" s="300" t="s">
        <v>33</v>
      </c>
      <c r="D150" s="300" t="s">
        <v>27</v>
      </c>
      <c r="E150" s="300">
        <v>30411873</v>
      </c>
      <c r="F150" s="300" t="str">
        <f t="shared" si="2"/>
        <v>30411873-EJECUCION</v>
      </c>
      <c r="G150" s="300" t="s">
        <v>2053</v>
      </c>
      <c r="H150" s="300">
        <v>71352</v>
      </c>
      <c r="I150" s="300">
        <v>71352</v>
      </c>
      <c r="J150" s="300"/>
      <c r="K150" s="300"/>
      <c r="L150" s="300" t="s">
        <v>1146</v>
      </c>
      <c r="M150" s="300">
        <v>2017</v>
      </c>
      <c r="N150" s="300" t="s">
        <v>1141</v>
      </c>
      <c r="O150" s="300" t="s">
        <v>1142</v>
      </c>
    </row>
    <row r="151" spans="1:15" ht="19.5">
      <c r="A151" s="300"/>
      <c r="B151" s="300"/>
      <c r="C151" s="300" t="s">
        <v>579</v>
      </c>
      <c r="D151" s="300" t="s">
        <v>27</v>
      </c>
      <c r="E151" s="300">
        <v>30434988</v>
      </c>
      <c r="F151" s="300" t="str">
        <f t="shared" si="2"/>
        <v>30434988-EJECUCION</v>
      </c>
      <c r="G151" s="300" t="s">
        <v>651</v>
      </c>
      <c r="H151" s="300">
        <v>2000000</v>
      </c>
      <c r="I151" s="300">
        <v>936379</v>
      </c>
      <c r="J151" s="300"/>
      <c r="K151" s="300"/>
      <c r="L151" s="300" t="s">
        <v>1146</v>
      </c>
      <c r="M151" s="300">
        <v>2017</v>
      </c>
      <c r="N151" s="300" t="s">
        <v>1141</v>
      </c>
      <c r="O151" s="300" t="s">
        <v>1142</v>
      </c>
    </row>
    <row r="152" spans="1:15" ht="19.5">
      <c r="A152" s="300"/>
      <c r="B152" s="300"/>
      <c r="C152" s="300" t="s">
        <v>90</v>
      </c>
      <c r="D152" s="300" t="s">
        <v>27</v>
      </c>
      <c r="E152" s="300">
        <v>30482658</v>
      </c>
      <c r="F152" s="300" t="str">
        <f t="shared" si="2"/>
        <v>30482658-EJECUCION</v>
      </c>
      <c r="G152" s="300" t="s">
        <v>3441</v>
      </c>
      <c r="H152" s="300">
        <v>230000</v>
      </c>
      <c r="I152" s="300">
        <v>150000</v>
      </c>
      <c r="J152" s="300"/>
      <c r="K152" s="300"/>
      <c r="L152" s="300" t="s">
        <v>1146</v>
      </c>
      <c r="M152" s="300">
        <v>2017</v>
      </c>
      <c r="N152" s="300" t="s">
        <v>1141</v>
      </c>
      <c r="O152" s="300" t="s">
        <v>1142</v>
      </c>
    </row>
    <row r="153" spans="1:15">
      <c r="A153" s="300" t="s">
        <v>512</v>
      </c>
      <c r="B153" s="300" t="s">
        <v>1170</v>
      </c>
      <c r="C153" s="300" t="s">
        <v>90</v>
      </c>
      <c r="D153" s="300" t="s">
        <v>27</v>
      </c>
      <c r="E153" s="300">
        <v>30342276</v>
      </c>
      <c r="F153" s="300" t="str">
        <f t="shared" si="2"/>
        <v>30342276-EJECUCION</v>
      </c>
      <c r="G153" s="300" t="s">
        <v>1344</v>
      </c>
      <c r="H153" s="300">
        <v>579516</v>
      </c>
      <c r="I153" s="300">
        <v>353256</v>
      </c>
      <c r="J153" s="300"/>
      <c r="K153" s="300"/>
      <c r="L153" s="300" t="s">
        <v>1146</v>
      </c>
      <c r="M153" s="300">
        <v>2017</v>
      </c>
      <c r="N153" s="300" t="s">
        <v>1141</v>
      </c>
      <c r="O153" s="300" t="s">
        <v>1142</v>
      </c>
    </row>
    <row r="154" spans="1:15" ht="19.5">
      <c r="A154" s="300"/>
      <c r="B154" s="300"/>
      <c r="C154" s="300" t="s">
        <v>62</v>
      </c>
      <c r="D154" s="300" t="s">
        <v>27</v>
      </c>
      <c r="E154" s="300">
        <v>30464733</v>
      </c>
      <c r="F154" s="300" t="str">
        <f t="shared" si="2"/>
        <v>30464733-EJECUCION</v>
      </c>
      <c r="G154" s="300" t="s">
        <v>2240</v>
      </c>
      <c r="H154" s="300">
        <v>552107</v>
      </c>
      <c r="I154" s="300">
        <v>11526</v>
      </c>
      <c r="J154" s="300"/>
      <c r="K154" s="300"/>
      <c r="L154" s="300" t="s">
        <v>1146</v>
      </c>
      <c r="M154" s="300">
        <v>2017</v>
      </c>
      <c r="N154" s="300" t="s">
        <v>1141</v>
      </c>
      <c r="O154" s="300" t="s">
        <v>1142</v>
      </c>
    </row>
    <row r="155" spans="1:15">
      <c r="A155" s="300" t="s">
        <v>25</v>
      </c>
      <c r="B155" s="300" t="s">
        <v>88</v>
      </c>
      <c r="C155" s="300" t="s">
        <v>33</v>
      </c>
      <c r="D155" s="300" t="s">
        <v>27</v>
      </c>
      <c r="E155" s="300">
        <v>30068433</v>
      </c>
      <c r="F155" s="300" t="str">
        <f t="shared" si="2"/>
        <v>30068433-EJECUCION</v>
      </c>
      <c r="G155" s="300" t="s">
        <v>1321</v>
      </c>
      <c r="H155" s="300">
        <v>507925</v>
      </c>
      <c r="I155" s="300">
        <v>162327</v>
      </c>
      <c r="J155" s="300"/>
      <c r="K155" s="300"/>
      <c r="L155" s="300" t="s">
        <v>1146</v>
      </c>
      <c r="M155" s="300">
        <v>2018</v>
      </c>
      <c r="N155" s="300" t="s">
        <v>1141</v>
      </c>
      <c r="O155" s="300" t="s">
        <v>1142</v>
      </c>
    </row>
    <row r="156" spans="1:15" ht="19.5">
      <c r="A156" s="300" t="s">
        <v>362</v>
      </c>
      <c r="B156" s="300" t="s">
        <v>439</v>
      </c>
      <c r="C156" s="300" t="s">
        <v>1161</v>
      </c>
      <c r="D156" s="300" t="s">
        <v>27</v>
      </c>
      <c r="E156" s="300">
        <v>30343540</v>
      </c>
      <c r="F156" s="300" t="str">
        <f t="shared" si="2"/>
        <v>30343540-EJECUCION</v>
      </c>
      <c r="G156" s="300" t="s">
        <v>1358</v>
      </c>
      <c r="H156" s="300">
        <v>1025337</v>
      </c>
      <c r="I156" s="300">
        <v>613032</v>
      </c>
      <c r="J156" s="300" t="s">
        <v>30</v>
      </c>
      <c r="K156" s="300" t="s">
        <v>30</v>
      </c>
      <c r="L156" s="300" t="s">
        <v>78</v>
      </c>
      <c r="M156" s="300">
        <v>2017</v>
      </c>
      <c r="N156" s="300" t="s">
        <v>1141</v>
      </c>
      <c r="O156" s="300" t="s">
        <v>1359</v>
      </c>
    </row>
    <row r="157" spans="1:15" ht="19.5">
      <c r="A157" s="300" t="s">
        <v>512</v>
      </c>
      <c r="B157" s="300"/>
      <c r="C157" s="300" t="s">
        <v>579</v>
      </c>
      <c r="D157" s="300" t="s">
        <v>27</v>
      </c>
      <c r="E157" s="300">
        <v>30342022</v>
      </c>
      <c r="F157" s="300" t="str">
        <f t="shared" si="2"/>
        <v>30342022-EJECUCION</v>
      </c>
      <c r="G157" s="300" t="s">
        <v>1351</v>
      </c>
      <c r="H157" s="300">
        <v>97754</v>
      </c>
      <c r="I157" s="300">
        <v>93375</v>
      </c>
      <c r="J157" s="300"/>
      <c r="K157" s="300"/>
      <c r="L157" s="300" t="s">
        <v>1146</v>
      </c>
      <c r="M157" s="300">
        <v>2017</v>
      </c>
      <c r="N157" s="300" t="s">
        <v>1141</v>
      </c>
      <c r="O157" s="300" t="s">
        <v>1142</v>
      </c>
    </row>
    <row r="158" spans="1:15">
      <c r="A158" s="300" t="s">
        <v>512</v>
      </c>
      <c r="B158" s="300" t="s">
        <v>1160</v>
      </c>
      <c r="C158" s="300" t="s">
        <v>90</v>
      </c>
      <c r="D158" s="300" t="s">
        <v>27</v>
      </c>
      <c r="E158" s="300">
        <v>30395825</v>
      </c>
      <c r="F158" s="300" t="str">
        <f t="shared" si="2"/>
        <v>30395825-EJECUCION</v>
      </c>
      <c r="G158" s="300" t="s">
        <v>1352</v>
      </c>
      <c r="H158" s="300">
        <v>113663</v>
      </c>
      <c r="I158" s="300">
        <v>113663</v>
      </c>
      <c r="J158" s="300"/>
      <c r="K158" s="300"/>
      <c r="L158" s="300" t="s">
        <v>1146</v>
      </c>
      <c r="M158" s="300">
        <v>2017</v>
      </c>
      <c r="N158" s="300" t="s">
        <v>1141</v>
      </c>
      <c r="O158" s="300" t="s">
        <v>1142</v>
      </c>
    </row>
    <row r="159" spans="1:15" ht="19.5">
      <c r="A159" s="300" t="s">
        <v>362</v>
      </c>
      <c r="B159" s="300" t="s">
        <v>389</v>
      </c>
      <c r="C159" s="300" t="s">
        <v>69</v>
      </c>
      <c r="D159" s="300" t="s">
        <v>27</v>
      </c>
      <c r="E159" s="300">
        <v>30310674</v>
      </c>
      <c r="F159" s="300" t="str">
        <f t="shared" si="2"/>
        <v>30310674-EJECUCION</v>
      </c>
      <c r="G159" s="300" t="s">
        <v>1355</v>
      </c>
      <c r="H159" s="300">
        <v>753205</v>
      </c>
      <c r="I159" s="300">
        <v>236728</v>
      </c>
      <c r="J159" s="300" t="s">
        <v>30</v>
      </c>
      <c r="K159" s="300" t="s">
        <v>30</v>
      </c>
      <c r="L159" s="300" t="s">
        <v>78</v>
      </c>
      <c r="M159" s="300">
        <v>2017</v>
      </c>
      <c r="N159" s="300" t="s">
        <v>1141</v>
      </c>
      <c r="O159" s="300" t="s">
        <v>1142</v>
      </c>
    </row>
    <row r="160" spans="1:15">
      <c r="A160" s="300" t="s">
        <v>362</v>
      </c>
      <c r="B160" s="300" t="s">
        <v>467</v>
      </c>
      <c r="C160" s="300" t="s">
        <v>1161</v>
      </c>
      <c r="D160" s="300" t="s">
        <v>27</v>
      </c>
      <c r="E160" s="300">
        <v>30185572</v>
      </c>
      <c r="F160" s="300" t="str">
        <f t="shared" si="2"/>
        <v>30185572-EJECUCION</v>
      </c>
      <c r="G160" s="300" t="s">
        <v>1356</v>
      </c>
      <c r="H160" s="300">
        <v>2350114</v>
      </c>
      <c r="I160" s="300">
        <v>2123164</v>
      </c>
      <c r="J160" s="300" t="s">
        <v>30</v>
      </c>
      <c r="K160" s="300" t="s">
        <v>30</v>
      </c>
      <c r="L160" s="300" t="s">
        <v>78</v>
      </c>
      <c r="M160" s="300">
        <v>2017</v>
      </c>
      <c r="N160" s="300" t="s">
        <v>1141</v>
      </c>
      <c r="O160" s="300" t="s">
        <v>1198</v>
      </c>
    </row>
    <row r="161" spans="1:15" ht="19.5">
      <c r="A161" s="300" t="s">
        <v>362</v>
      </c>
      <c r="B161" s="300" t="s">
        <v>451</v>
      </c>
      <c r="C161" s="300" t="s">
        <v>90</v>
      </c>
      <c r="D161" s="300" t="s">
        <v>27</v>
      </c>
      <c r="E161" s="300">
        <v>30375822</v>
      </c>
      <c r="F161" s="300" t="str">
        <f t="shared" si="2"/>
        <v>30375822-EJECUCION</v>
      </c>
      <c r="G161" s="300" t="s">
        <v>1465</v>
      </c>
      <c r="H161" s="300">
        <v>159016</v>
      </c>
      <c r="I161" s="300">
        <v>159016</v>
      </c>
      <c r="J161" s="300"/>
      <c r="K161" s="300"/>
      <c r="L161" s="300" t="s">
        <v>1146</v>
      </c>
      <c r="M161" s="300">
        <v>2017</v>
      </c>
      <c r="N161" s="300" t="s">
        <v>1141</v>
      </c>
      <c r="O161" s="300" t="s">
        <v>1142</v>
      </c>
    </row>
    <row r="162" spans="1:15">
      <c r="A162" s="300" t="s">
        <v>512</v>
      </c>
      <c r="B162" s="300" t="s">
        <v>1170</v>
      </c>
      <c r="C162" s="300" t="s">
        <v>90</v>
      </c>
      <c r="D162" s="300" t="s">
        <v>27</v>
      </c>
      <c r="E162" s="300">
        <v>30135078</v>
      </c>
      <c r="F162" s="300" t="str">
        <f t="shared" si="2"/>
        <v>30135078-EJECUCION</v>
      </c>
      <c r="G162" s="300" t="s">
        <v>515</v>
      </c>
      <c r="H162" s="300">
        <v>578649</v>
      </c>
      <c r="I162" s="300">
        <v>576557</v>
      </c>
      <c r="J162" s="300" t="s">
        <v>30</v>
      </c>
      <c r="K162" s="300" t="s">
        <v>30</v>
      </c>
      <c r="L162" s="300" t="s">
        <v>78</v>
      </c>
      <c r="M162" s="300">
        <v>2017</v>
      </c>
      <c r="N162" s="300" t="s">
        <v>1361</v>
      </c>
      <c r="O162" s="300" t="s">
        <v>1142</v>
      </c>
    </row>
    <row r="163" spans="1:15" ht="19.5">
      <c r="A163" s="300" t="s">
        <v>512</v>
      </c>
      <c r="B163" s="300"/>
      <c r="C163" s="300" t="s">
        <v>38</v>
      </c>
      <c r="D163" s="300" t="s">
        <v>27</v>
      </c>
      <c r="E163" s="300">
        <v>30323022</v>
      </c>
      <c r="F163" s="300" t="str">
        <f t="shared" si="2"/>
        <v>30323022-EJECUCION</v>
      </c>
      <c r="G163" s="300" t="s">
        <v>3565</v>
      </c>
      <c r="H163" s="300">
        <v>2000000</v>
      </c>
      <c r="I163" s="300">
        <v>2000000</v>
      </c>
      <c r="J163" s="300"/>
      <c r="K163" s="300"/>
      <c r="L163" s="300" t="s">
        <v>1146</v>
      </c>
      <c r="M163" s="300">
        <v>2017</v>
      </c>
      <c r="N163" s="300" t="s">
        <v>1141</v>
      </c>
      <c r="O163" s="300" t="s">
        <v>1142</v>
      </c>
    </row>
    <row r="164" spans="1:15">
      <c r="A164" s="300" t="s">
        <v>181</v>
      </c>
      <c r="B164" s="300" t="s">
        <v>260</v>
      </c>
      <c r="C164" s="300" t="s">
        <v>33</v>
      </c>
      <c r="D164" s="300" t="s">
        <v>27</v>
      </c>
      <c r="E164" s="300">
        <v>30125834</v>
      </c>
      <c r="F164" s="300" t="str">
        <f t="shared" si="2"/>
        <v>30125834-EJECUCION</v>
      </c>
      <c r="G164" s="300" t="s">
        <v>695</v>
      </c>
      <c r="H164" s="300">
        <v>706772</v>
      </c>
      <c r="I164" s="300">
        <v>26917</v>
      </c>
      <c r="J164" s="300" t="s">
        <v>30</v>
      </c>
      <c r="K164" s="300" t="s">
        <v>30</v>
      </c>
      <c r="L164" s="300" t="s">
        <v>78</v>
      </c>
      <c r="M164" s="300">
        <v>2017</v>
      </c>
      <c r="N164" s="300" t="s">
        <v>1141</v>
      </c>
      <c r="O164" s="300" t="s">
        <v>1142</v>
      </c>
    </row>
    <row r="165" spans="1:15">
      <c r="A165" s="300" t="s">
        <v>362</v>
      </c>
      <c r="B165" s="300" t="s">
        <v>375</v>
      </c>
      <c r="C165" s="300" t="s">
        <v>33</v>
      </c>
      <c r="D165" s="300" t="s">
        <v>35</v>
      </c>
      <c r="E165" s="300">
        <v>30112093</v>
      </c>
      <c r="F165" s="300" t="str">
        <f t="shared" si="2"/>
        <v>30112093-DISEÑO</v>
      </c>
      <c r="G165" s="300" t="s">
        <v>1272</v>
      </c>
      <c r="H165" s="300">
        <v>105093</v>
      </c>
      <c r="I165" s="300">
        <v>5468</v>
      </c>
      <c r="J165" s="300" t="s">
        <v>30</v>
      </c>
      <c r="K165" s="300" t="s">
        <v>30</v>
      </c>
      <c r="L165" s="300" t="s">
        <v>78</v>
      </c>
      <c r="M165" s="300">
        <v>2017</v>
      </c>
      <c r="N165" s="300" t="s">
        <v>1141</v>
      </c>
      <c r="O165" s="300" t="s">
        <v>1142</v>
      </c>
    </row>
    <row r="166" spans="1:15">
      <c r="A166" s="300" t="s">
        <v>181</v>
      </c>
      <c r="B166" s="300"/>
      <c r="C166" s="300" t="s">
        <v>33</v>
      </c>
      <c r="D166" s="300" t="s">
        <v>35</v>
      </c>
      <c r="E166" s="300">
        <v>30377475</v>
      </c>
      <c r="F166" s="300" t="str">
        <f t="shared" si="2"/>
        <v>30377475-DISEÑO</v>
      </c>
      <c r="G166" s="300" t="s">
        <v>1231</v>
      </c>
      <c r="H166" s="300">
        <v>1944000</v>
      </c>
      <c r="I166" s="300">
        <v>1000000</v>
      </c>
      <c r="J166" s="300"/>
      <c r="K166" s="300"/>
      <c r="L166" s="300" t="s">
        <v>1146</v>
      </c>
      <c r="M166" s="300">
        <v>2017</v>
      </c>
      <c r="N166" s="300" t="s">
        <v>1141</v>
      </c>
      <c r="O166" s="300" t="s">
        <v>3564</v>
      </c>
    </row>
    <row r="167" spans="1:15" ht="19.5">
      <c r="A167" s="300" t="s">
        <v>512</v>
      </c>
      <c r="B167" s="300" t="s">
        <v>1160</v>
      </c>
      <c r="C167" s="300" t="s">
        <v>69</v>
      </c>
      <c r="D167" s="300" t="s">
        <v>35</v>
      </c>
      <c r="E167" s="300">
        <v>30338523</v>
      </c>
      <c r="F167" s="300" t="str">
        <f t="shared" si="2"/>
        <v>30338523-DISEÑO</v>
      </c>
      <c r="G167" s="300" t="s">
        <v>1369</v>
      </c>
      <c r="H167" s="300">
        <v>33857</v>
      </c>
      <c r="I167" s="300">
        <v>21934</v>
      </c>
      <c r="J167" s="300" t="s">
        <v>30</v>
      </c>
      <c r="K167" s="300" t="s">
        <v>30</v>
      </c>
      <c r="L167" s="300" t="s">
        <v>78</v>
      </c>
      <c r="M167" s="300">
        <v>2017</v>
      </c>
      <c r="N167" s="300" t="s">
        <v>1141</v>
      </c>
      <c r="O167" s="300" t="s">
        <v>1193</v>
      </c>
    </row>
    <row r="168" spans="1:15" ht="19.5">
      <c r="A168" s="300" t="s">
        <v>362</v>
      </c>
      <c r="B168" s="300" t="s">
        <v>467</v>
      </c>
      <c r="C168" s="300" t="s">
        <v>1144</v>
      </c>
      <c r="D168" s="300" t="s">
        <v>27</v>
      </c>
      <c r="E168" s="300">
        <v>30288528</v>
      </c>
      <c r="F168" s="300" t="str">
        <f t="shared" si="2"/>
        <v>30288528-EJECUCION</v>
      </c>
      <c r="G168" s="300" t="s">
        <v>1181</v>
      </c>
      <c r="H168" s="300">
        <v>104668</v>
      </c>
      <c r="I168" s="300">
        <v>104668</v>
      </c>
      <c r="J168" s="300"/>
      <c r="K168" s="300"/>
      <c r="L168" s="300" t="s">
        <v>1146</v>
      </c>
      <c r="M168" s="300">
        <v>2017</v>
      </c>
      <c r="N168" s="300" t="s">
        <v>1141</v>
      </c>
      <c r="O168" s="300" t="s">
        <v>1142</v>
      </c>
    </row>
    <row r="169" spans="1:15" ht="19.5">
      <c r="A169" s="300" t="s">
        <v>25</v>
      </c>
      <c r="B169" s="300" t="s">
        <v>1206</v>
      </c>
      <c r="C169" s="300" t="s">
        <v>1161</v>
      </c>
      <c r="D169" s="300" t="s">
        <v>35</v>
      </c>
      <c r="E169" s="300">
        <v>30088194</v>
      </c>
      <c r="F169" s="300" t="str">
        <f t="shared" si="2"/>
        <v>30088194-DISEÑO</v>
      </c>
      <c r="G169" s="300" t="s">
        <v>1282</v>
      </c>
      <c r="H169" s="300">
        <v>152852</v>
      </c>
      <c r="I169" s="300">
        <v>120089</v>
      </c>
      <c r="J169" s="300" t="s">
        <v>30</v>
      </c>
      <c r="K169" s="300" t="s">
        <v>30</v>
      </c>
      <c r="L169" s="300" t="s">
        <v>78</v>
      </c>
      <c r="M169" s="300">
        <v>2017</v>
      </c>
      <c r="N169" s="300" t="s">
        <v>1141</v>
      </c>
      <c r="O169" s="300" t="s">
        <v>1142</v>
      </c>
    </row>
    <row r="170" spans="1:15" ht="19.5">
      <c r="A170" s="300" t="s">
        <v>362</v>
      </c>
      <c r="B170" s="300" t="s">
        <v>389</v>
      </c>
      <c r="C170" s="300" t="s">
        <v>69</v>
      </c>
      <c r="D170" s="300" t="s">
        <v>27</v>
      </c>
      <c r="E170" s="300">
        <v>30466433</v>
      </c>
      <c r="F170" s="300" t="str">
        <f t="shared" si="2"/>
        <v>30466433-EJECUCION</v>
      </c>
      <c r="G170" s="300" t="s">
        <v>3190</v>
      </c>
      <c r="H170" s="300">
        <v>674063</v>
      </c>
      <c r="I170" s="300">
        <v>674063</v>
      </c>
      <c r="J170" s="300" t="s">
        <v>60</v>
      </c>
      <c r="K170" s="300" t="s">
        <v>30</v>
      </c>
      <c r="L170" s="300" t="s">
        <v>78</v>
      </c>
      <c r="M170" s="300">
        <v>2017</v>
      </c>
      <c r="N170" s="300" t="s">
        <v>1141</v>
      </c>
      <c r="O170" s="300" t="s">
        <v>1198</v>
      </c>
    </row>
    <row r="171" spans="1:15">
      <c r="A171" s="300" t="s">
        <v>512</v>
      </c>
      <c r="B171" s="300" t="s">
        <v>512</v>
      </c>
      <c r="C171" s="300" t="s">
        <v>90</v>
      </c>
      <c r="D171" s="300" t="s">
        <v>27</v>
      </c>
      <c r="E171" s="300">
        <v>30407832</v>
      </c>
      <c r="F171" s="300" t="str">
        <f t="shared" si="2"/>
        <v>30407832-EJECUCION</v>
      </c>
      <c r="G171" s="300" t="s">
        <v>1373</v>
      </c>
      <c r="H171" s="300">
        <v>88833</v>
      </c>
      <c r="I171" s="300">
        <v>88833</v>
      </c>
      <c r="J171" s="300"/>
      <c r="K171" s="300"/>
      <c r="L171" s="300" t="s">
        <v>1146</v>
      </c>
      <c r="M171" s="300">
        <v>2017</v>
      </c>
      <c r="N171" s="300" t="s">
        <v>1141</v>
      </c>
      <c r="O171" s="300" t="s">
        <v>1142</v>
      </c>
    </row>
    <row r="172" spans="1:15">
      <c r="A172" s="300" t="s">
        <v>25</v>
      </c>
      <c r="B172" s="300" t="s">
        <v>25</v>
      </c>
      <c r="C172" s="300" t="s">
        <v>1161</v>
      </c>
      <c r="D172" s="300" t="s">
        <v>27</v>
      </c>
      <c r="E172" s="300">
        <v>20100310</v>
      </c>
      <c r="F172" s="300" t="str">
        <f t="shared" si="2"/>
        <v>20100310-EJECUCION</v>
      </c>
      <c r="G172" s="300" t="s">
        <v>1374</v>
      </c>
      <c r="H172" s="300">
        <v>2769297</v>
      </c>
      <c r="I172" s="300">
        <v>52700</v>
      </c>
      <c r="J172" s="300" t="s">
        <v>30</v>
      </c>
      <c r="K172" s="300" t="s">
        <v>30</v>
      </c>
      <c r="L172" s="300" t="s">
        <v>78</v>
      </c>
      <c r="M172" s="300">
        <v>2017</v>
      </c>
      <c r="N172" s="300" t="s">
        <v>1141</v>
      </c>
      <c r="O172" s="300" t="s">
        <v>1142</v>
      </c>
    </row>
    <row r="173" spans="1:15" ht="19.5">
      <c r="A173" s="300" t="s">
        <v>512</v>
      </c>
      <c r="B173" s="300" t="s">
        <v>1160</v>
      </c>
      <c r="C173" s="300" t="s">
        <v>69</v>
      </c>
      <c r="D173" s="300" t="s">
        <v>35</v>
      </c>
      <c r="E173" s="300">
        <v>30338024</v>
      </c>
      <c r="F173" s="300" t="str">
        <f t="shared" si="2"/>
        <v>30338024-DISEÑO</v>
      </c>
      <c r="G173" s="300" t="s">
        <v>1446</v>
      </c>
      <c r="H173" s="300">
        <v>33857</v>
      </c>
      <c r="I173" s="300">
        <v>21934</v>
      </c>
      <c r="J173" s="300" t="s">
        <v>30</v>
      </c>
      <c r="K173" s="300" t="s">
        <v>30</v>
      </c>
      <c r="L173" s="300" t="s">
        <v>78</v>
      </c>
      <c r="M173" s="300">
        <v>2017</v>
      </c>
      <c r="N173" s="300" t="s">
        <v>1141</v>
      </c>
      <c r="O173" s="300" t="s">
        <v>1193</v>
      </c>
    </row>
    <row r="174" spans="1:15">
      <c r="A174" s="300" t="s">
        <v>362</v>
      </c>
      <c r="B174" s="300" t="s">
        <v>451</v>
      </c>
      <c r="C174" s="300" t="s">
        <v>1144</v>
      </c>
      <c r="D174" s="300" t="s">
        <v>27</v>
      </c>
      <c r="E174" s="300">
        <v>30095748</v>
      </c>
      <c r="F174" s="300" t="str">
        <f t="shared" si="2"/>
        <v>30095748-EJECUCION</v>
      </c>
      <c r="G174" s="300" t="s">
        <v>3030</v>
      </c>
      <c r="H174" s="300">
        <v>53785</v>
      </c>
      <c r="I174" s="300">
        <v>53785</v>
      </c>
      <c r="J174" s="300" t="s">
        <v>60</v>
      </c>
      <c r="K174" s="300" t="s">
        <v>30</v>
      </c>
      <c r="L174" s="300" t="s">
        <v>78</v>
      </c>
      <c r="M174" s="300">
        <v>2017</v>
      </c>
      <c r="N174" s="300" t="s">
        <v>1141</v>
      </c>
      <c r="O174" s="300" t="s">
        <v>1198</v>
      </c>
    </row>
    <row r="175" spans="1:15">
      <c r="A175" s="300" t="s">
        <v>512</v>
      </c>
      <c r="B175" s="300" t="s">
        <v>512</v>
      </c>
      <c r="C175" s="300" t="s">
        <v>90</v>
      </c>
      <c r="D175" s="300" t="s">
        <v>35</v>
      </c>
      <c r="E175" s="300">
        <v>30116040</v>
      </c>
      <c r="F175" s="300" t="str">
        <f t="shared" si="2"/>
        <v>30116040-DISEÑO</v>
      </c>
      <c r="G175" s="300" t="s">
        <v>1214</v>
      </c>
      <c r="H175" s="300">
        <v>49202</v>
      </c>
      <c r="I175" s="300">
        <v>49202</v>
      </c>
      <c r="J175" s="300" t="s">
        <v>30</v>
      </c>
      <c r="K175" s="300" t="s">
        <v>30</v>
      </c>
      <c r="L175" s="300" t="s">
        <v>78</v>
      </c>
      <c r="M175" s="300">
        <v>2017</v>
      </c>
      <c r="N175" s="300" t="s">
        <v>1141</v>
      </c>
      <c r="O175" s="300" t="s">
        <v>1190</v>
      </c>
    </row>
    <row r="176" spans="1:15">
      <c r="A176" s="300" t="s">
        <v>362</v>
      </c>
      <c r="B176" s="300" t="s">
        <v>363</v>
      </c>
      <c r="C176" s="300" t="s">
        <v>62</v>
      </c>
      <c r="D176" s="300" t="s">
        <v>27</v>
      </c>
      <c r="E176" s="300">
        <v>30094891</v>
      </c>
      <c r="F176" s="300" t="str">
        <f t="shared" si="2"/>
        <v>30094891-EJECUCION</v>
      </c>
      <c r="G176" s="300" t="s">
        <v>365</v>
      </c>
      <c r="H176" s="300">
        <v>4138631</v>
      </c>
      <c r="I176" s="300">
        <v>2386682</v>
      </c>
      <c r="J176" s="300" t="s">
        <v>30</v>
      </c>
      <c r="K176" s="300" t="s">
        <v>30</v>
      </c>
      <c r="L176" s="300" t="s">
        <v>78</v>
      </c>
      <c r="M176" s="300">
        <v>2017</v>
      </c>
      <c r="N176" s="300" t="s">
        <v>1141</v>
      </c>
      <c r="O176" s="300" t="s">
        <v>1142</v>
      </c>
    </row>
    <row r="177" spans="1:15" ht="19.5">
      <c r="A177" s="300" t="s">
        <v>362</v>
      </c>
      <c r="B177" s="300"/>
      <c r="C177" s="300" t="s">
        <v>90</v>
      </c>
      <c r="D177" s="300" t="s">
        <v>27</v>
      </c>
      <c r="E177" s="300">
        <v>30136320</v>
      </c>
      <c r="F177" s="300" t="str">
        <f t="shared" si="2"/>
        <v>30136320-EJECUCION</v>
      </c>
      <c r="G177" s="300" t="s">
        <v>3450</v>
      </c>
      <c r="H177" s="300">
        <v>688299</v>
      </c>
      <c r="I177" s="300">
        <v>308015</v>
      </c>
      <c r="J177" s="300"/>
      <c r="K177" s="300"/>
      <c r="L177" s="300" t="s">
        <v>1146</v>
      </c>
      <c r="M177" s="300">
        <v>2017</v>
      </c>
      <c r="N177" s="300" t="s">
        <v>1141</v>
      </c>
      <c r="O177" s="300" t="s">
        <v>1142</v>
      </c>
    </row>
    <row r="178" spans="1:15" ht="19.5">
      <c r="A178" s="300" t="s">
        <v>25</v>
      </c>
      <c r="B178" s="300"/>
      <c r="C178" s="300" t="s">
        <v>579</v>
      </c>
      <c r="D178" s="300" t="s">
        <v>27</v>
      </c>
      <c r="E178" s="300">
        <v>30433775</v>
      </c>
      <c r="F178" s="300" t="str">
        <f t="shared" si="2"/>
        <v>30433775-EJECUCION</v>
      </c>
      <c r="G178" s="300" t="s">
        <v>2963</v>
      </c>
      <c r="H178" s="300">
        <v>500002</v>
      </c>
      <c r="I178" s="300">
        <v>30000</v>
      </c>
      <c r="J178" s="300"/>
      <c r="K178" s="300"/>
      <c r="L178" s="300" t="s">
        <v>1146</v>
      </c>
      <c r="M178" s="300">
        <v>2017</v>
      </c>
      <c r="N178" s="300" t="s">
        <v>1141</v>
      </c>
      <c r="O178" s="300" t="s">
        <v>1142</v>
      </c>
    </row>
    <row r="179" spans="1:15" ht="19.5">
      <c r="A179" s="300" t="s">
        <v>362</v>
      </c>
      <c r="B179" s="300" t="s">
        <v>363</v>
      </c>
      <c r="C179" s="300" t="s">
        <v>33</v>
      </c>
      <c r="D179" s="300" t="s">
        <v>492</v>
      </c>
      <c r="E179" s="300">
        <v>30098600</v>
      </c>
      <c r="F179" s="300" t="str">
        <f t="shared" si="2"/>
        <v>30098600-PREFACTIBILIDAD</v>
      </c>
      <c r="G179" s="300" t="s">
        <v>1382</v>
      </c>
      <c r="H179" s="300">
        <v>211823</v>
      </c>
      <c r="I179" s="300">
        <v>119929</v>
      </c>
      <c r="J179" s="300" t="s">
        <v>30</v>
      </c>
      <c r="K179" s="300" t="s">
        <v>30</v>
      </c>
      <c r="L179" s="300" t="s">
        <v>78</v>
      </c>
      <c r="M179" s="300">
        <v>2017</v>
      </c>
      <c r="N179" s="300" t="s">
        <v>1141</v>
      </c>
      <c r="O179" s="300" t="s">
        <v>1142</v>
      </c>
    </row>
    <row r="180" spans="1:15" ht="19.5">
      <c r="A180" s="300" t="s">
        <v>25</v>
      </c>
      <c r="B180" s="300"/>
      <c r="C180" s="300" t="s">
        <v>41</v>
      </c>
      <c r="D180" s="300" t="s">
        <v>27</v>
      </c>
      <c r="E180" s="300">
        <v>30087497</v>
      </c>
      <c r="F180" s="300" t="str">
        <f t="shared" si="2"/>
        <v>30087497-EJECUCION</v>
      </c>
      <c r="G180" s="300" t="s">
        <v>1220</v>
      </c>
      <c r="H180" s="300">
        <v>3197472</v>
      </c>
      <c r="I180" s="300">
        <v>1724717</v>
      </c>
      <c r="J180" s="300" t="s">
        <v>30</v>
      </c>
      <c r="K180" s="300" t="s">
        <v>30</v>
      </c>
      <c r="L180" s="300" t="s">
        <v>78</v>
      </c>
      <c r="M180" s="300">
        <v>2017</v>
      </c>
      <c r="N180" s="300" t="s">
        <v>1441</v>
      </c>
      <c r="O180" s="300" t="s">
        <v>1221</v>
      </c>
    </row>
    <row r="181" spans="1:15" ht="19.5">
      <c r="A181" s="300" t="s">
        <v>181</v>
      </c>
      <c r="B181" s="300" t="s">
        <v>260</v>
      </c>
      <c r="C181" s="300" t="s">
        <v>1144</v>
      </c>
      <c r="D181" s="300" t="s">
        <v>27</v>
      </c>
      <c r="E181" s="300">
        <v>30395230</v>
      </c>
      <c r="F181" s="300" t="str">
        <f t="shared" si="2"/>
        <v>30395230-EJECUCION</v>
      </c>
      <c r="G181" s="300" t="s">
        <v>3451</v>
      </c>
      <c r="H181" s="300">
        <v>120511</v>
      </c>
      <c r="I181" s="300">
        <v>120511</v>
      </c>
      <c r="J181" s="300" t="s">
        <v>64</v>
      </c>
      <c r="K181" s="300" t="s">
        <v>30</v>
      </c>
      <c r="L181" s="300" t="s">
        <v>78</v>
      </c>
      <c r="M181" s="300">
        <v>2017</v>
      </c>
      <c r="N181" s="300" t="s">
        <v>1141</v>
      </c>
      <c r="O181" s="300" t="s">
        <v>3452</v>
      </c>
    </row>
    <row r="182" spans="1:15">
      <c r="A182" s="300" t="s">
        <v>25</v>
      </c>
      <c r="B182" s="300" t="s">
        <v>25</v>
      </c>
      <c r="C182" s="300" t="s">
        <v>33</v>
      </c>
      <c r="D182" s="300" t="s">
        <v>35</v>
      </c>
      <c r="E182" s="300">
        <v>30126279</v>
      </c>
      <c r="F182" s="300" t="str">
        <f t="shared" si="2"/>
        <v>30126279-DISEÑO</v>
      </c>
      <c r="G182" s="300" t="s">
        <v>36</v>
      </c>
      <c r="H182" s="300">
        <v>19999</v>
      </c>
      <c r="I182" s="300">
        <v>4000</v>
      </c>
      <c r="J182" s="300" t="s">
        <v>30</v>
      </c>
      <c r="K182" s="300" t="s">
        <v>30</v>
      </c>
      <c r="L182" s="300" t="s">
        <v>78</v>
      </c>
      <c r="M182" s="300">
        <v>2017</v>
      </c>
      <c r="N182" s="300" t="s">
        <v>1141</v>
      </c>
      <c r="O182" s="300" t="s">
        <v>1142</v>
      </c>
    </row>
    <row r="183" spans="1:15">
      <c r="A183" s="300" t="s">
        <v>181</v>
      </c>
      <c r="B183" s="300" t="s">
        <v>289</v>
      </c>
      <c r="C183" s="300" t="s">
        <v>1149</v>
      </c>
      <c r="D183" s="300" t="s">
        <v>27</v>
      </c>
      <c r="E183" s="300">
        <v>30071020</v>
      </c>
      <c r="F183" s="300" t="str">
        <f t="shared" si="2"/>
        <v>30071020-EJECUCION</v>
      </c>
      <c r="G183" s="300" t="s">
        <v>2979</v>
      </c>
      <c r="H183" s="300">
        <v>1293819</v>
      </c>
      <c r="I183" s="300">
        <v>2056</v>
      </c>
      <c r="J183" s="300" t="s">
        <v>30</v>
      </c>
      <c r="K183" s="300" t="s">
        <v>30</v>
      </c>
      <c r="L183" s="300" t="s">
        <v>78</v>
      </c>
      <c r="M183" s="300">
        <v>2017</v>
      </c>
      <c r="N183" s="300" t="s">
        <v>1141</v>
      </c>
      <c r="O183" s="300" t="s">
        <v>1142</v>
      </c>
    </row>
    <row r="184" spans="1:15">
      <c r="A184" s="300" t="s">
        <v>181</v>
      </c>
      <c r="B184" s="300" t="s">
        <v>324</v>
      </c>
      <c r="C184" s="300" t="s">
        <v>90</v>
      </c>
      <c r="D184" s="300" t="s">
        <v>27</v>
      </c>
      <c r="E184" s="300">
        <v>30136720</v>
      </c>
      <c r="F184" s="300" t="str">
        <f t="shared" si="2"/>
        <v>30136720-EJECUCION</v>
      </c>
      <c r="G184" s="300" t="s">
        <v>1406</v>
      </c>
      <c r="H184" s="300">
        <v>49324</v>
      </c>
      <c r="I184" s="300">
        <v>49324</v>
      </c>
      <c r="J184" s="300" t="s">
        <v>30</v>
      </c>
      <c r="K184" s="300" t="s">
        <v>30</v>
      </c>
      <c r="L184" s="300" t="s">
        <v>78</v>
      </c>
      <c r="M184" s="300">
        <v>2017</v>
      </c>
      <c r="N184" s="300" t="s">
        <v>1141</v>
      </c>
      <c r="O184" s="300" t="s">
        <v>1198</v>
      </c>
    </row>
    <row r="185" spans="1:15" ht="19.5">
      <c r="A185" s="300" t="s">
        <v>362</v>
      </c>
      <c r="B185" s="300"/>
      <c r="C185" s="300" t="s">
        <v>1161</v>
      </c>
      <c r="D185" s="300" t="s">
        <v>27</v>
      </c>
      <c r="E185" s="300">
        <v>30135059</v>
      </c>
      <c r="F185" s="300" t="str">
        <f t="shared" si="2"/>
        <v>30135059-EJECUCION</v>
      </c>
      <c r="G185" s="300" t="s">
        <v>503</v>
      </c>
      <c r="H185" s="300">
        <v>6962538</v>
      </c>
      <c r="I185" s="300">
        <v>2389719</v>
      </c>
      <c r="J185" s="300" t="s">
        <v>30</v>
      </c>
      <c r="K185" s="300" t="s">
        <v>30</v>
      </c>
      <c r="L185" s="300" t="s">
        <v>78</v>
      </c>
      <c r="M185" s="300">
        <v>2017</v>
      </c>
      <c r="N185" s="300" t="s">
        <v>1141</v>
      </c>
      <c r="O185" s="300" t="s">
        <v>3202</v>
      </c>
    </row>
    <row r="186" spans="1:15">
      <c r="A186" s="300"/>
      <c r="B186" s="300"/>
      <c r="C186" s="300" t="s">
        <v>90</v>
      </c>
      <c r="D186" s="300" t="s">
        <v>27</v>
      </c>
      <c r="E186" s="300">
        <v>30405874</v>
      </c>
      <c r="F186" s="300" t="str">
        <f t="shared" si="2"/>
        <v>30405874-EJECUCION</v>
      </c>
      <c r="G186" s="300" t="s">
        <v>650</v>
      </c>
      <c r="H186" s="300">
        <v>413025</v>
      </c>
      <c r="I186" s="300">
        <v>363024</v>
      </c>
      <c r="J186" s="300"/>
      <c r="K186" s="300"/>
      <c r="L186" s="300" t="s">
        <v>1146</v>
      </c>
      <c r="M186" s="300">
        <v>2017</v>
      </c>
      <c r="N186" s="300" t="s">
        <v>1141</v>
      </c>
      <c r="O186" s="300" t="s">
        <v>1142</v>
      </c>
    </row>
    <row r="187" spans="1:15" ht="19.5">
      <c r="A187" s="300" t="s">
        <v>512</v>
      </c>
      <c r="B187" s="300"/>
      <c r="C187" s="300" t="s">
        <v>579</v>
      </c>
      <c r="D187" s="300" t="s">
        <v>27</v>
      </c>
      <c r="E187" s="300">
        <v>30341233</v>
      </c>
      <c r="F187" s="300" t="str">
        <f t="shared" si="2"/>
        <v>30341233-EJECUCION</v>
      </c>
      <c r="G187" s="300" t="s">
        <v>1159</v>
      </c>
      <c r="H187" s="300">
        <v>326550</v>
      </c>
      <c r="I187" s="300">
        <v>326550</v>
      </c>
      <c r="J187" s="300"/>
      <c r="K187" s="300"/>
      <c r="L187" s="300" t="s">
        <v>1146</v>
      </c>
      <c r="M187" s="300">
        <v>2017</v>
      </c>
      <c r="N187" s="300" t="s">
        <v>1141</v>
      </c>
      <c r="O187" s="300" t="s">
        <v>1142</v>
      </c>
    </row>
    <row r="188" spans="1:15">
      <c r="A188" s="300" t="s">
        <v>25</v>
      </c>
      <c r="B188" s="300"/>
      <c r="C188" s="300" t="s">
        <v>33</v>
      </c>
      <c r="D188" s="300" t="s">
        <v>27</v>
      </c>
      <c r="E188" s="300">
        <v>30135830</v>
      </c>
      <c r="F188" s="300" t="str">
        <f t="shared" si="2"/>
        <v>30135830-EJECUCION</v>
      </c>
      <c r="G188" s="300" t="s">
        <v>1466</v>
      </c>
      <c r="H188" s="300">
        <v>178583</v>
      </c>
      <c r="I188" s="300">
        <v>178583</v>
      </c>
      <c r="J188" s="300"/>
      <c r="K188" s="300"/>
      <c r="L188" s="300" t="s">
        <v>1146</v>
      </c>
      <c r="M188" s="300">
        <v>2017</v>
      </c>
      <c r="N188" s="300" t="s">
        <v>1141</v>
      </c>
      <c r="O188" s="300" t="s">
        <v>1142</v>
      </c>
    </row>
    <row r="189" spans="1:15">
      <c r="A189" s="300" t="s">
        <v>25</v>
      </c>
      <c r="B189" s="300" t="s">
        <v>1206</v>
      </c>
      <c r="C189" s="300" t="s">
        <v>33</v>
      </c>
      <c r="D189" s="300" t="s">
        <v>27</v>
      </c>
      <c r="E189" s="300">
        <v>30126943</v>
      </c>
      <c r="F189" s="300" t="str">
        <f t="shared" si="2"/>
        <v>30126943-EJECUCION</v>
      </c>
      <c r="G189" s="300" t="s">
        <v>122</v>
      </c>
      <c r="H189" s="300">
        <v>3063482</v>
      </c>
      <c r="I189" s="300">
        <v>188360</v>
      </c>
      <c r="J189" s="300" t="s">
        <v>30</v>
      </c>
      <c r="K189" s="300" t="s">
        <v>30</v>
      </c>
      <c r="L189" s="300" t="s">
        <v>78</v>
      </c>
      <c r="M189" s="300">
        <v>2017</v>
      </c>
      <c r="N189" s="300" t="s">
        <v>1141</v>
      </c>
      <c r="O189" s="300" t="s">
        <v>1207</v>
      </c>
    </row>
    <row r="190" spans="1:15" ht="19.5">
      <c r="A190" s="300" t="s">
        <v>181</v>
      </c>
      <c r="B190" s="300" t="s">
        <v>305</v>
      </c>
      <c r="C190" s="300" t="s">
        <v>33</v>
      </c>
      <c r="D190" s="300" t="s">
        <v>27</v>
      </c>
      <c r="E190" s="300">
        <v>30134380</v>
      </c>
      <c r="F190" s="300" t="str">
        <f t="shared" si="2"/>
        <v>30134380-EJECUCION</v>
      </c>
      <c r="G190" s="300" t="s">
        <v>1347</v>
      </c>
      <c r="H190" s="300">
        <v>363409</v>
      </c>
      <c r="I190" s="300">
        <v>301798</v>
      </c>
      <c r="J190" s="300" t="s">
        <v>30</v>
      </c>
      <c r="K190" s="300" t="s">
        <v>30</v>
      </c>
      <c r="L190" s="300" t="s">
        <v>78</v>
      </c>
      <c r="M190" s="300">
        <v>2017</v>
      </c>
      <c r="N190" s="300" t="s">
        <v>1141</v>
      </c>
      <c r="O190" s="300" t="s">
        <v>1142</v>
      </c>
    </row>
    <row r="191" spans="1:15" ht="19.5">
      <c r="A191" s="300" t="s">
        <v>512</v>
      </c>
      <c r="B191" s="300"/>
      <c r="C191" s="300" t="s">
        <v>579</v>
      </c>
      <c r="D191" s="300" t="s">
        <v>27</v>
      </c>
      <c r="E191" s="300">
        <v>30341329</v>
      </c>
      <c r="F191" s="300" t="str">
        <f t="shared" si="2"/>
        <v>30341329-EJECUCION</v>
      </c>
      <c r="G191" s="300" t="s">
        <v>1404</v>
      </c>
      <c r="H191" s="300">
        <v>238204</v>
      </c>
      <c r="I191" s="300">
        <v>121514</v>
      </c>
      <c r="J191" s="300"/>
      <c r="K191" s="300"/>
      <c r="L191" s="300" t="s">
        <v>1146</v>
      </c>
      <c r="M191" s="300">
        <v>2017</v>
      </c>
      <c r="N191" s="300" t="s">
        <v>1141</v>
      </c>
      <c r="O191" s="300" t="s">
        <v>1142</v>
      </c>
    </row>
    <row r="192" spans="1:15">
      <c r="A192" s="300" t="s">
        <v>181</v>
      </c>
      <c r="B192" s="300" t="s">
        <v>305</v>
      </c>
      <c r="C192" s="300" t="s">
        <v>33</v>
      </c>
      <c r="D192" s="300" t="s">
        <v>27</v>
      </c>
      <c r="E192" s="300">
        <v>30042711</v>
      </c>
      <c r="F192" s="300" t="str">
        <f t="shared" si="2"/>
        <v>30042711-EJECUCION</v>
      </c>
      <c r="G192" s="300" t="s">
        <v>697</v>
      </c>
      <c r="H192" s="300">
        <v>326919</v>
      </c>
      <c r="I192" s="300">
        <v>12753</v>
      </c>
      <c r="J192" s="300" t="s">
        <v>30</v>
      </c>
      <c r="K192" s="300" t="s">
        <v>30</v>
      </c>
      <c r="L192" s="300" t="s">
        <v>78</v>
      </c>
      <c r="M192" s="300">
        <v>2017</v>
      </c>
      <c r="N192" s="300" t="s">
        <v>1141</v>
      </c>
      <c r="O192" s="300" t="s">
        <v>1142</v>
      </c>
    </row>
    <row r="193" spans="1:15">
      <c r="A193" s="300" t="s">
        <v>181</v>
      </c>
      <c r="B193" s="300" t="s">
        <v>182</v>
      </c>
      <c r="C193" s="300" t="s">
        <v>1161</v>
      </c>
      <c r="D193" s="300" t="s">
        <v>27</v>
      </c>
      <c r="E193" s="300">
        <v>30475146</v>
      </c>
      <c r="F193" s="300" t="str">
        <f t="shared" si="2"/>
        <v>30475146-EJECUCION</v>
      </c>
      <c r="G193" s="300" t="s">
        <v>3068</v>
      </c>
      <c r="H193" s="300">
        <v>1211886</v>
      </c>
      <c r="I193" s="300">
        <v>1211886</v>
      </c>
      <c r="J193" s="300"/>
      <c r="K193" s="300"/>
      <c r="L193" s="300" t="s">
        <v>1146</v>
      </c>
      <c r="M193" s="300">
        <v>2017</v>
      </c>
      <c r="N193" s="300" t="s">
        <v>1141</v>
      </c>
      <c r="O193" s="300" t="s">
        <v>1142</v>
      </c>
    </row>
    <row r="194" spans="1:15" ht="19.5">
      <c r="A194" s="300" t="s">
        <v>512</v>
      </c>
      <c r="B194" s="300" t="s">
        <v>1170</v>
      </c>
      <c r="C194" s="300" t="s">
        <v>90</v>
      </c>
      <c r="D194" s="300" t="s">
        <v>27</v>
      </c>
      <c r="E194" s="300">
        <v>30136060</v>
      </c>
      <c r="F194" s="300" t="str">
        <f t="shared" si="2"/>
        <v>30136060-EJECUCION</v>
      </c>
      <c r="G194" s="300" t="s">
        <v>1253</v>
      </c>
      <c r="H194" s="300">
        <v>13150</v>
      </c>
      <c r="I194" s="300">
        <v>1040</v>
      </c>
      <c r="J194" s="300" t="s">
        <v>30</v>
      </c>
      <c r="K194" s="300" t="s">
        <v>30</v>
      </c>
      <c r="L194" s="300" t="s">
        <v>78</v>
      </c>
      <c r="M194" s="300">
        <v>2017</v>
      </c>
      <c r="N194" s="300" t="s">
        <v>3025</v>
      </c>
      <c r="O194" s="300" t="s">
        <v>1142</v>
      </c>
    </row>
    <row r="195" spans="1:15" ht="19.5">
      <c r="A195" s="300" t="s">
        <v>362</v>
      </c>
      <c r="B195" s="300" t="s">
        <v>1296</v>
      </c>
      <c r="C195" s="300" t="s">
        <v>69</v>
      </c>
      <c r="D195" s="300" t="s">
        <v>27</v>
      </c>
      <c r="E195" s="300">
        <v>30115770</v>
      </c>
      <c r="F195" s="300" t="str">
        <f t="shared" ref="F195:F258" si="3">CONCATENATE(E195,"-",D195)</f>
        <v>30115770-EJECUCION</v>
      </c>
      <c r="G195" s="300" t="s">
        <v>409</v>
      </c>
      <c r="H195" s="300">
        <v>1164892</v>
      </c>
      <c r="I195" s="300">
        <v>309997</v>
      </c>
      <c r="J195" s="300" t="s">
        <v>30</v>
      </c>
      <c r="K195" s="300" t="s">
        <v>30</v>
      </c>
      <c r="L195" s="300" t="s">
        <v>78</v>
      </c>
      <c r="M195" s="300">
        <v>2017</v>
      </c>
      <c r="N195" s="300" t="s">
        <v>1141</v>
      </c>
      <c r="O195" s="300" t="s">
        <v>1142</v>
      </c>
    </row>
    <row r="196" spans="1:15" ht="19.5">
      <c r="A196" s="300" t="s">
        <v>181</v>
      </c>
      <c r="B196" s="300" t="s">
        <v>289</v>
      </c>
      <c r="C196" s="300" t="s">
        <v>90</v>
      </c>
      <c r="D196" s="300" t="s">
        <v>27</v>
      </c>
      <c r="E196" s="300">
        <v>30103323</v>
      </c>
      <c r="F196" s="300" t="str">
        <f t="shared" si="3"/>
        <v>30103323-EJECUCION</v>
      </c>
      <c r="G196" s="300" t="s">
        <v>1357</v>
      </c>
      <c r="H196" s="300">
        <v>194358</v>
      </c>
      <c r="I196" s="300">
        <v>80651</v>
      </c>
      <c r="J196" s="300" t="s">
        <v>30</v>
      </c>
      <c r="K196" s="300" t="s">
        <v>30</v>
      </c>
      <c r="L196" s="300" t="s">
        <v>78</v>
      </c>
      <c r="M196" s="300">
        <v>2017</v>
      </c>
      <c r="N196" s="300" t="s">
        <v>1141</v>
      </c>
      <c r="O196" s="300" t="s">
        <v>1142</v>
      </c>
    </row>
    <row r="197" spans="1:15" ht="19.5">
      <c r="A197" s="300" t="s">
        <v>512</v>
      </c>
      <c r="B197" s="300" t="s">
        <v>1170</v>
      </c>
      <c r="C197" s="300" t="s">
        <v>38</v>
      </c>
      <c r="D197" s="300" t="s">
        <v>27</v>
      </c>
      <c r="E197" s="300">
        <v>30447539</v>
      </c>
      <c r="F197" s="300" t="str">
        <f t="shared" si="3"/>
        <v>30447539-EJECUCION</v>
      </c>
      <c r="G197" s="300" t="s">
        <v>1364</v>
      </c>
      <c r="H197" s="300">
        <v>197626</v>
      </c>
      <c r="I197" s="300">
        <v>60220</v>
      </c>
      <c r="J197" s="300" t="s">
        <v>30</v>
      </c>
      <c r="K197" s="300" t="s">
        <v>30</v>
      </c>
      <c r="L197" s="300" t="s">
        <v>78</v>
      </c>
      <c r="M197" s="300">
        <v>2017</v>
      </c>
      <c r="N197" s="300" t="s">
        <v>1141</v>
      </c>
      <c r="O197" s="300" t="s">
        <v>1365</v>
      </c>
    </row>
    <row r="198" spans="1:15" ht="19.5">
      <c r="A198" s="300" t="s">
        <v>25</v>
      </c>
      <c r="B198" s="300" t="s">
        <v>25</v>
      </c>
      <c r="C198" s="300" t="s">
        <v>41</v>
      </c>
      <c r="D198" s="300" t="s">
        <v>27</v>
      </c>
      <c r="E198" s="300">
        <v>30165522</v>
      </c>
      <c r="F198" s="300" t="str">
        <f t="shared" si="3"/>
        <v>30165522-EJECUCION</v>
      </c>
      <c r="G198" s="300" t="s">
        <v>1366</v>
      </c>
      <c r="H198" s="300">
        <v>658273</v>
      </c>
      <c r="I198" s="300">
        <v>658273</v>
      </c>
      <c r="J198" s="300"/>
      <c r="K198" s="300"/>
      <c r="L198" s="300" t="s">
        <v>1146</v>
      </c>
      <c r="M198" s="300">
        <v>2017</v>
      </c>
      <c r="N198" s="300" t="s">
        <v>1141</v>
      </c>
      <c r="O198" s="300" t="s">
        <v>1142</v>
      </c>
    </row>
    <row r="199" spans="1:15" ht="19.5">
      <c r="A199" s="300" t="s">
        <v>512</v>
      </c>
      <c r="B199" s="300"/>
      <c r="C199" s="300" t="s">
        <v>579</v>
      </c>
      <c r="D199" s="300" t="s">
        <v>27</v>
      </c>
      <c r="E199" s="300">
        <v>30341323</v>
      </c>
      <c r="F199" s="300" t="str">
        <f t="shared" si="3"/>
        <v>30341323-EJECUCION</v>
      </c>
      <c r="G199" s="300" t="s">
        <v>1350</v>
      </c>
      <c r="H199" s="300">
        <v>77855</v>
      </c>
      <c r="I199" s="300">
        <v>76550</v>
      </c>
      <c r="J199" s="300"/>
      <c r="K199" s="300"/>
      <c r="L199" s="300" t="s">
        <v>1146</v>
      </c>
      <c r="M199" s="300">
        <v>2017</v>
      </c>
      <c r="N199" s="300" t="s">
        <v>1141</v>
      </c>
      <c r="O199" s="300" t="s">
        <v>1142</v>
      </c>
    </row>
    <row r="200" spans="1:15">
      <c r="A200" s="300" t="s">
        <v>362</v>
      </c>
      <c r="B200" s="300" t="s">
        <v>389</v>
      </c>
      <c r="C200" s="300" t="s">
        <v>1149</v>
      </c>
      <c r="D200" s="300" t="s">
        <v>27</v>
      </c>
      <c r="E200" s="300">
        <v>30079324</v>
      </c>
      <c r="F200" s="300" t="str">
        <f t="shared" si="3"/>
        <v>30079324-EJECUCION</v>
      </c>
      <c r="G200" s="300" t="s">
        <v>394</v>
      </c>
      <c r="H200" s="300">
        <v>1653767</v>
      </c>
      <c r="I200" s="300">
        <v>7551</v>
      </c>
      <c r="J200" s="300" t="s">
        <v>30</v>
      </c>
      <c r="K200" s="300" t="s">
        <v>30</v>
      </c>
      <c r="L200" s="300" t="s">
        <v>78</v>
      </c>
      <c r="M200" s="300">
        <v>2017</v>
      </c>
      <c r="N200" s="300" t="s">
        <v>1141</v>
      </c>
      <c r="O200" s="300" t="s">
        <v>1142</v>
      </c>
    </row>
    <row r="201" spans="1:15" ht="19.5">
      <c r="A201" s="300" t="s">
        <v>181</v>
      </c>
      <c r="B201" s="300" t="s">
        <v>182</v>
      </c>
      <c r="C201" s="300" t="s">
        <v>69</v>
      </c>
      <c r="D201" s="300" t="s">
        <v>27</v>
      </c>
      <c r="E201" s="300">
        <v>30388872</v>
      </c>
      <c r="F201" s="300" t="str">
        <f t="shared" si="3"/>
        <v>30388872-EJECUCION</v>
      </c>
      <c r="G201" s="300" t="s">
        <v>1375</v>
      </c>
      <c r="H201" s="300">
        <v>276224</v>
      </c>
      <c r="I201" s="300">
        <v>276224</v>
      </c>
      <c r="J201" s="300" t="s">
        <v>30</v>
      </c>
      <c r="K201" s="300" t="s">
        <v>30</v>
      </c>
      <c r="L201" s="300" t="s">
        <v>78</v>
      </c>
      <c r="M201" s="300">
        <v>2017</v>
      </c>
      <c r="N201" s="300" t="s">
        <v>1141</v>
      </c>
      <c r="O201" s="300" t="s">
        <v>1198</v>
      </c>
    </row>
    <row r="202" spans="1:15" ht="19.5">
      <c r="A202" s="300" t="s">
        <v>181</v>
      </c>
      <c r="B202" s="300" t="s">
        <v>182</v>
      </c>
      <c r="C202" s="300" t="s">
        <v>38</v>
      </c>
      <c r="D202" s="300" t="s">
        <v>27</v>
      </c>
      <c r="E202" s="300">
        <v>30344090</v>
      </c>
      <c r="F202" s="300" t="str">
        <f t="shared" si="3"/>
        <v>30344090-EJECUCION</v>
      </c>
      <c r="G202" s="300" t="s">
        <v>209</v>
      </c>
      <c r="H202" s="300">
        <v>396652</v>
      </c>
      <c r="I202" s="300">
        <v>396652</v>
      </c>
      <c r="J202" s="300" t="s">
        <v>30</v>
      </c>
      <c r="K202" s="300" t="s">
        <v>30</v>
      </c>
      <c r="L202" s="300" t="s">
        <v>78</v>
      </c>
      <c r="M202" s="300">
        <v>2017</v>
      </c>
      <c r="N202" s="300" t="s">
        <v>1141</v>
      </c>
      <c r="O202" s="300" t="s">
        <v>1295</v>
      </c>
    </row>
    <row r="203" spans="1:15" ht="19.5">
      <c r="A203" s="300" t="s">
        <v>25</v>
      </c>
      <c r="B203" s="300" t="s">
        <v>25</v>
      </c>
      <c r="C203" s="300" t="s">
        <v>33</v>
      </c>
      <c r="D203" s="300" t="s">
        <v>27</v>
      </c>
      <c r="E203" s="300">
        <v>30129384</v>
      </c>
      <c r="F203" s="300" t="str">
        <f t="shared" si="3"/>
        <v>30129384-EJECUCION</v>
      </c>
      <c r="G203" s="300" t="s">
        <v>1368</v>
      </c>
      <c r="H203" s="300">
        <v>3659522</v>
      </c>
      <c r="I203" s="300">
        <v>3440152</v>
      </c>
      <c r="J203" s="300" t="s">
        <v>30</v>
      </c>
      <c r="K203" s="300" t="s">
        <v>74</v>
      </c>
      <c r="L203" s="300" t="s">
        <v>78</v>
      </c>
      <c r="M203" s="300">
        <v>2017</v>
      </c>
      <c r="N203" s="300" t="s">
        <v>1141</v>
      </c>
      <c r="O203" s="300" t="s">
        <v>1142</v>
      </c>
    </row>
    <row r="204" spans="1:15" ht="19.5">
      <c r="A204" s="300" t="s">
        <v>512</v>
      </c>
      <c r="B204" s="300"/>
      <c r="C204" s="300" t="s">
        <v>579</v>
      </c>
      <c r="D204" s="300" t="s">
        <v>27</v>
      </c>
      <c r="E204" s="300">
        <v>30341424</v>
      </c>
      <c r="F204" s="300" t="str">
        <f t="shared" si="3"/>
        <v>30341424-EJECUCION</v>
      </c>
      <c r="G204" s="300" t="s">
        <v>3191</v>
      </c>
      <c r="H204" s="300">
        <v>169000</v>
      </c>
      <c r="I204" s="300">
        <v>50000</v>
      </c>
      <c r="J204" s="300"/>
      <c r="K204" s="300"/>
      <c r="L204" s="300" t="s">
        <v>1146</v>
      </c>
      <c r="M204" s="300">
        <v>2017</v>
      </c>
      <c r="N204" s="300" t="s">
        <v>1141</v>
      </c>
      <c r="O204" s="300" t="s">
        <v>1142</v>
      </c>
    </row>
    <row r="205" spans="1:15" ht="19.5">
      <c r="A205" s="300" t="s">
        <v>512</v>
      </c>
      <c r="B205" s="300" t="s">
        <v>512</v>
      </c>
      <c r="C205" s="300" t="s">
        <v>90</v>
      </c>
      <c r="D205" s="300" t="s">
        <v>27</v>
      </c>
      <c r="E205" s="300">
        <v>30135233</v>
      </c>
      <c r="F205" s="300" t="str">
        <f t="shared" si="3"/>
        <v>30135233-EJECUCION</v>
      </c>
      <c r="G205" s="300" t="s">
        <v>1284</v>
      </c>
      <c r="H205" s="300">
        <v>2215000</v>
      </c>
      <c r="I205" s="300">
        <v>2215000</v>
      </c>
      <c r="J205" s="300"/>
      <c r="K205" s="300"/>
      <c r="L205" s="300" t="s">
        <v>1146</v>
      </c>
      <c r="M205" s="300">
        <v>2018</v>
      </c>
      <c r="N205" s="300" t="s">
        <v>1141</v>
      </c>
      <c r="O205" s="300" t="s">
        <v>1142</v>
      </c>
    </row>
    <row r="206" spans="1:15">
      <c r="A206" s="300" t="s">
        <v>181</v>
      </c>
      <c r="B206" s="300" t="s">
        <v>289</v>
      </c>
      <c r="C206" s="300" t="s">
        <v>33</v>
      </c>
      <c r="D206" s="300" t="s">
        <v>27</v>
      </c>
      <c r="E206" s="300">
        <v>30420073</v>
      </c>
      <c r="F206" s="300" t="str">
        <f t="shared" si="3"/>
        <v>30420073-EJECUCION</v>
      </c>
      <c r="G206" s="300" t="s">
        <v>1383</v>
      </c>
      <c r="H206" s="300">
        <v>70604</v>
      </c>
      <c r="I206" s="300">
        <v>70604</v>
      </c>
      <c r="J206" s="300"/>
      <c r="K206" s="300"/>
      <c r="L206" s="300" t="s">
        <v>1146</v>
      </c>
      <c r="M206" s="300">
        <v>2017</v>
      </c>
      <c r="N206" s="300" t="s">
        <v>1141</v>
      </c>
      <c r="O206" s="300" t="s">
        <v>1142</v>
      </c>
    </row>
    <row r="207" spans="1:15" ht="19.5">
      <c r="A207" s="300"/>
      <c r="B207" s="300"/>
      <c r="C207" s="300" t="s">
        <v>90</v>
      </c>
      <c r="D207" s="300" t="s">
        <v>27</v>
      </c>
      <c r="E207" s="300">
        <v>30430874</v>
      </c>
      <c r="F207" s="300" t="str">
        <f t="shared" si="3"/>
        <v>30430874-EJECUCION</v>
      </c>
      <c r="G207" s="300" t="s">
        <v>622</v>
      </c>
      <c r="H207" s="300">
        <v>403457</v>
      </c>
      <c r="I207" s="300">
        <v>157573</v>
      </c>
      <c r="J207" s="300"/>
      <c r="K207" s="300"/>
      <c r="L207" s="300" t="s">
        <v>1146</v>
      </c>
      <c r="M207" s="300">
        <v>2017</v>
      </c>
      <c r="N207" s="300" t="s">
        <v>1141</v>
      </c>
      <c r="O207" s="300" t="s">
        <v>1142</v>
      </c>
    </row>
    <row r="208" spans="1:15">
      <c r="A208" s="300" t="s">
        <v>25</v>
      </c>
      <c r="B208" s="300" t="s">
        <v>128</v>
      </c>
      <c r="C208" s="300" t="s">
        <v>90</v>
      </c>
      <c r="D208" s="300" t="s">
        <v>27</v>
      </c>
      <c r="E208" s="300">
        <v>30350274</v>
      </c>
      <c r="F208" s="300" t="str">
        <f t="shared" si="3"/>
        <v>30350274-EJECUCION</v>
      </c>
      <c r="G208" s="300" t="s">
        <v>1421</v>
      </c>
      <c r="H208" s="300">
        <v>589404</v>
      </c>
      <c r="I208" s="300">
        <v>589404</v>
      </c>
      <c r="J208" s="300"/>
      <c r="K208" s="300"/>
      <c r="L208" s="300" t="s">
        <v>1146</v>
      </c>
      <c r="M208" s="300">
        <v>2017</v>
      </c>
      <c r="N208" s="300" t="s">
        <v>1141</v>
      </c>
      <c r="O208" s="300" t="s">
        <v>1142</v>
      </c>
    </row>
    <row r="209" spans="1:15" ht="19.5">
      <c r="A209" s="300" t="s">
        <v>25</v>
      </c>
      <c r="B209" s="300" t="s">
        <v>128</v>
      </c>
      <c r="C209" s="300" t="s">
        <v>1144</v>
      </c>
      <c r="D209" s="300" t="s">
        <v>27</v>
      </c>
      <c r="E209" s="300">
        <v>30134570</v>
      </c>
      <c r="F209" s="300" t="str">
        <f t="shared" si="3"/>
        <v>30134570-EJECUCION</v>
      </c>
      <c r="G209" s="300" t="s">
        <v>1422</v>
      </c>
      <c r="H209" s="300">
        <v>99007</v>
      </c>
      <c r="I209" s="300">
        <v>99007</v>
      </c>
      <c r="J209" s="300" t="s">
        <v>30</v>
      </c>
      <c r="K209" s="300" t="s">
        <v>30</v>
      </c>
      <c r="L209" s="300" t="s">
        <v>78</v>
      </c>
      <c r="M209" s="300">
        <v>2017</v>
      </c>
      <c r="N209" s="300" t="s">
        <v>1141</v>
      </c>
      <c r="O209" s="300" t="s">
        <v>3015</v>
      </c>
    </row>
    <row r="210" spans="1:15" ht="19.5">
      <c r="A210" s="300"/>
      <c r="B210" s="300"/>
      <c r="C210" s="300" t="s">
        <v>90</v>
      </c>
      <c r="D210" s="300" t="s">
        <v>492</v>
      </c>
      <c r="E210" s="300">
        <v>30339322</v>
      </c>
      <c r="F210" s="300" t="str">
        <f t="shared" si="3"/>
        <v>30339322-PREFACTIBILIDAD</v>
      </c>
      <c r="G210" s="300" t="s">
        <v>1151</v>
      </c>
      <c r="H210" s="300">
        <v>128041</v>
      </c>
      <c r="I210" s="300">
        <v>65661</v>
      </c>
      <c r="J210" s="300" t="s">
        <v>30</v>
      </c>
      <c r="K210" s="300" t="s">
        <v>30</v>
      </c>
      <c r="L210" s="300" t="s">
        <v>78</v>
      </c>
      <c r="M210" s="300">
        <v>2017</v>
      </c>
      <c r="N210" s="300" t="s">
        <v>1141</v>
      </c>
      <c r="O210" s="300" t="s">
        <v>1142</v>
      </c>
    </row>
    <row r="211" spans="1:15" ht="19.5">
      <c r="A211" s="300" t="s">
        <v>362</v>
      </c>
      <c r="B211" s="300" t="s">
        <v>1296</v>
      </c>
      <c r="C211" s="300" t="s">
        <v>1161</v>
      </c>
      <c r="D211" s="300" t="s">
        <v>27</v>
      </c>
      <c r="E211" s="300">
        <v>30093309</v>
      </c>
      <c r="F211" s="300" t="str">
        <f t="shared" si="3"/>
        <v>30093309-EJECUCION</v>
      </c>
      <c r="G211" s="300" t="s">
        <v>1445</v>
      </c>
      <c r="H211" s="300">
        <v>6748048</v>
      </c>
      <c r="I211" s="300">
        <v>3329716</v>
      </c>
      <c r="J211" s="300" t="s">
        <v>30</v>
      </c>
      <c r="K211" s="300" t="s">
        <v>30</v>
      </c>
      <c r="L211" s="300" t="s">
        <v>78</v>
      </c>
      <c r="M211" s="300">
        <v>2017</v>
      </c>
      <c r="N211" s="300" t="s">
        <v>1141</v>
      </c>
      <c r="O211" s="300" t="s">
        <v>1142</v>
      </c>
    </row>
    <row r="212" spans="1:15" ht="19.5">
      <c r="A212" s="300" t="s">
        <v>25</v>
      </c>
      <c r="B212" s="300" t="s">
        <v>88</v>
      </c>
      <c r="C212" s="300" t="s">
        <v>90</v>
      </c>
      <c r="D212" s="300" t="s">
        <v>27</v>
      </c>
      <c r="E212" s="300">
        <v>30214373</v>
      </c>
      <c r="F212" s="300" t="str">
        <f t="shared" si="3"/>
        <v>30214373-EJECUCION</v>
      </c>
      <c r="G212" s="300" t="s">
        <v>1423</v>
      </c>
      <c r="H212" s="300">
        <v>424345</v>
      </c>
      <c r="I212" s="300">
        <v>424345</v>
      </c>
      <c r="J212" s="300"/>
      <c r="K212" s="300"/>
      <c r="L212" s="300" t="s">
        <v>1146</v>
      </c>
      <c r="M212" s="300">
        <v>2017</v>
      </c>
      <c r="N212" s="300" t="s">
        <v>1141</v>
      </c>
      <c r="O212" s="300" t="s">
        <v>1142</v>
      </c>
    </row>
    <row r="213" spans="1:15" ht="19.5">
      <c r="A213" s="300" t="s">
        <v>25</v>
      </c>
      <c r="B213" s="300" t="s">
        <v>88</v>
      </c>
      <c r="C213" s="300" t="s">
        <v>90</v>
      </c>
      <c r="D213" s="300" t="s">
        <v>27</v>
      </c>
      <c r="E213" s="300">
        <v>30211924</v>
      </c>
      <c r="F213" s="300" t="str">
        <f t="shared" si="3"/>
        <v>30211924-EJECUCION</v>
      </c>
      <c r="G213" s="300" t="s">
        <v>99</v>
      </c>
      <c r="H213" s="300">
        <v>443870</v>
      </c>
      <c r="I213" s="300">
        <v>443870</v>
      </c>
      <c r="J213" s="300"/>
      <c r="K213" s="300"/>
      <c r="L213" s="300" t="s">
        <v>1146</v>
      </c>
      <c r="M213" s="300">
        <v>2017</v>
      </c>
      <c r="N213" s="300" t="s">
        <v>1141</v>
      </c>
      <c r="O213" s="300" t="s">
        <v>1142</v>
      </c>
    </row>
    <row r="214" spans="1:15">
      <c r="A214" s="300" t="s">
        <v>181</v>
      </c>
      <c r="B214" s="300" t="s">
        <v>324</v>
      </c>
      <c r="C214" s="300" t="s">
        <v>1149</v>
      </c>
      <c r="D214" s="300" t="s">
        <v>27</v>
      </c>
      <c r="E214" s="300">
        <v>30064230</v>
      </c>
      <c r="F214" s="300" t="str">
        <f t="shared" si="3"/>
        <v>30064230-EJECUCION</v>
      </c>
      <c r="G214" s="300" t="s">
        <v>1261</v>
      </c>
      <c r="H214" s="300">
        <v>2741175</v>
      </c>
      <c r="I214" s="300">
        <v>1597124</v>
      </c>
      <c r="J214" s="300" t="s">
        <v>30</v>
      </c>
      <c r="K214" s="300" t="s">
        <v>30</v>
      </c>
      <c r="L214" s="300" t="s">
        <v>78</v>
      </c>
      <c r="M214" s="300">
        <v>2017</v>
      </c>
      <c r="N214" s="300" t="s">
        <v>1141</v>
      </c>
      <c r="O214" s="300" t="s">
        <v>1198</v>
      </c>
    </row>
    <row r="215" spans="1:15">
      <c r="A215" s="300" t="s">
        <v>25</v>
      </c>
      <c r="B215" s="300" t="s">
        <v>88</v>
      </c>
      <c r="C215" s="300" t="s">
        <v>90</v>
      </c>
      <c r="D215" s="300" t="s">
        <v>27</v>
      </c>
      <c r="E215" s="300">
        <v>30134906</v>
      </c>
      <c r="F215" s="300" t="str">
        <f t="shared" si="3"/>
        <v>30134906-EJECUCION</v>
      </c>
      <c r="G215" s="300" t="s">
        <v>1140</v>
      </c>
      <c r="H215" s="300">
        <v>1728979</v>
      </c>
      <c r="I215" s="300">
        <v>1492067</v>
      </c>
      <c r="J215" s="300" t="s">
        <v>30</v>
      </c>
      <c r="K215" s="300" t="s">
        <v>30</v>
      </c>
      <c r="L215" s="300" t="s">
        <v>78</v>
      </c>
      <c r="M215" s="300">
        <v>2017</v>
      </c>
      <c r="N215" s="300" t="s">
        <v>1141</v>
      </c>
      <c r="O215" s="300" t="s">
        <v>1142</v>
      </c>
    </row>
    <row r="216" spans="1:15" ht="19.5">
      <c r="A216" s="300" t="s">
        <v>181</v>
      </c>
      <c r="B216" s="300" t="s">
        <v>248</v>
      </c>
      <c r="C216" s="300" t="s">
        <v>69</v>
      </c>
      <c r="D216" s="300" t="s">
        <v>27</v>
      </c>
      <c r="E216" s="300">
        <v>30088011</v>
      </c>
      <c r="F216" s="300" t="str">
        <f t="shared" si="3"/>
        <v>30088011-EJECUCION</v>
      </c>
      <c r="G216" s="300" t="s">
        <v>1435</v>
      </c>
      <c r="H216" s="300">
        <v>445365</v>
      </c>
      <c r="I216" s="300">
        <v>230458</v>
      </c>
      <c r="J216" s="300" t="s">
        <v>30</v>
      </c>
      <c r="K216" s="300" t="s">
        <v>30</v>
      </c>
      <c r="L216" s="300" t="s">
        <v>78</v>
      </c>
      <c r="M216" s="300">
        <v>2017</v>
      </c>
      <c r="N216" s="300" t="s">
        <v>1141</v>
      </c>
      <c r="O216" s="300" t="s">
        <v>1142</v>
      </c>
    </row>
    <row r="217" spans="1:15" ht="19.5">
      <c r="A217" s="300" t="s">
        <v>181</v>
      </c>
      <c r="B217" s="300" t="s">
        <v>182</v>
      </c>
      <c r="C217" s="300" t="s">
        <v>41</v>
      </c>
      <c r="D217" s="300" t="s">
        <v>27</v>
      </c>
      <c r="E217" s="300">
        <v>30115395</v>
      </c>
      <c r="F217" s="300" t="str">
        <f t="shared" si="3"/>
        <v>30115395-EJECUCION</v>
      </c>
      <c r="G217" s="300" t="s">
        <v>1436</v>
      </c>
      <c r="H217" s="300">
        <v>909330</v>
      </c>
      <c r="I217" s="300">
        <v>212955</v>
      </c>
      <c r="J217" s="300" t="s">
        <v>30</v>
      </c>
      <c r="K217" s="300" t="s">
        <v>30</v>
      </c>
      <c r="L217" s="300" t="s">
        <v>78</v>
      </c>
      <c r="M217" s="300">
        <v>2017</v>
      </c>
      <c r="N217" s="300" t="s">
        <v>1141</v>
      </c>
      <c r="O217" s="300" t="s">
        <v>1437</v>
      </c>
    </row>
    <row r="218" spans="1:15" ht="19.5">
      <c r="A218" s="300" t="s">
        <v>512</v>
      </c>
      <c r="B218" s="300"/>
      <c r="C218" s="300" t="s">
        <v>33</v>
      </c>
      <c r="D218" s="300" t="s">
        <v>27</v>
      </c>
      <c r="E218" s="300">
        <v>30428989</v>
      </c>
      <c r="F218" s="300" t="str">
        <f t="shared" si="3"/>
        <v>30428989-EJECUCION</v>
      </c>
      <c r="G218" s="300" t="s">
        <v>1438</v>
      </c>
      <c r="H218" s="300">
        <v>554963</v>
      </c>
      <c r="I218" s="300">
        <v>505926</v>
      </c>
      <c r="J218" s="300"/>
      <c r="K218" s="300"/>
      <c r="L218" s="300" t="s">
        <v>1146</v>
      </c>
      <c r="M218" s="300">
        <v>2017</v>
      </c>
      <c r="N218" s="300" t="s">
        <v>1141</v>
      </c>
      <c r="O218" s="300" t="s">
        <v>1142</v>
      </c>
    </row>
    <row r="219" spans="1:15">
      <c r="A219" s="300"/>
      <c r="B219" s="300"/>
      <c r="C219" s="300" t="s">
        <v>38</v>
      </c>
      <c r="D219" s="300" t="s">
        <v>35</v>
      </c>
      <c r="E219" s="300">
        <v>30465788</v>
      </c>
      <c r="F219" s="300" t="str">
        <f t="shared" si="3"/>
        <v>30465788-DISEÑO</v>
      </c>
      <c r="G219" s="300" t="s">
        <v>2965</v>
      </c>
      <c r="H219" s="300">
        <v>311558</v>
      </c>
      <c r="I219" s="300">
        <v>211557</v>
      </c>
      <c r="J219" s="300" t="s">
        <v>64</v>
      </c>
      <c r="K219" s="300" t="s">
        <v>30</v>
      </c>
      <c r="L219" s="300" t="s">
        <v>78</v>
      </c>
      <c r="M219" s="300">
        <v>2017</v>
      </c>
      <c r="N219" s="300" t="s">
        <v>1141</v>
      </c>
      <c r="O219" s="300" t="s">
        <v>1147</v>
      </c>
    </row>
    <row r="220" spans="1:15">
      <c r="A220" s="300" t="s">
        <v>25</v>
      </c>
      <c r="B220" s="300" t="s">
        <v>25</v>
      </c>
      <c r="C220" s="300" t="s">
        <v>33</v>
      </c>
      <c r="D220" s="300" t="s">
        <v>27</v>
      </c>
      <c r="E220" s="300">
        <v>30062818</v>
      </c>
      <c r="F220" s="300" t="str">
        <f t="shared" si="3"/>
        <v>30062818-EJECUCION</v>
      </c>
      <c r="G220" s="300" t="s">
        <v>1301</v>
      </c>
      <c r="H220" s="300">
        <v>3290445</v>
      </c>
      <c r="I220" s="300">
        <v>356000</v>
      </c>
      <c r="J220" s="300" t="s">
        <v>30</v>
      </c>
      <c r="K220" s="300" t="s">
        <v>30</v>
      </c>
      <c r="L220" s="300" t="s">
        <v>78</v>
      </c>
      <c r="M220" s="300">
        <v>2017</v>
      </c>
      <c r="N220" s="300" t="s">
        <v>1141</v>
      </c>
      <c r="O220" s="300" t="s">
        <v>1221</v>
      </c>
    </row>
    <row r="221" spans="1:15" ht="19.5">
      <c r="A221" s="300" t="s">
        <v>181</v>
      </c>
      <c r="B221" s="300" t="s">
        <v>260</v>
      </c>
      <c r="C221" s="300" t="s">
        <v>1144</v>
      </c>
      <c r="D221" s="300" t="s">
        <v>27</v>
      </c>
      <c r="E221" s="300">
        <v>30465148</v>
      </c>
      <c r="F221" s="300" t="str">
        <f t="shared" si="3"/>
        <v>30465148-EJECUCION</v>
      </c>
      <c r="G221" s="300" t="s">
        <v>3430</v>
      </c>
      <c r="H221" s="300">
        <v>179240</v>
      </c>
      <c r="I221" s="300">
        <v>179240</v>
      </c>
      <c r="J221" s="300" t="s">
        <v>60</v>
      </c>
      <c r="K221" s="300" t="s">
        <v>30</v>
      </c>
      <c r="L221" s="300" t="s">
        <v>78</v>
      </c>
      <c r="M221" s="300">
        <v>2017</v>
      </c>
      <c r="N221" s="300" t="s">
        <v>1141</v>
      </c>
      <c r="O221" s="300" t="s">
        <v>1198</v>
      </c>
    </row>
    <row r="222" spans="1:15">
      <c r="A222" s="300" t="s">
        <v>512</v>
      </c>
      <c r="B222" s="300" t="s">
        <v>1160</v>
      </c>
      <c r="C222" s="300" t="s">
        <v>1149</v>
      </c>
      <c r="D222" s="300" t="s">
        <v>27</v>
      </c>
      <c r="E222" s="300">
        <v>30136949</v>
      </c>
      <c r="F222" s="300" t="str">
        <f t="shared" si="3"/>
        <v>30136949-EJECUCION</v>
      </c>
      <c r="G222" s="300" t="s">
        <v>1424</v>
      </c>
      <c r="H222" s="300">
        <v>135190</v>
      </c>
      <c r="I222" s="300">
        <v>6244</v>
      </c>
      <c r="J222" s="300"/>
      <c r="K222" s="300"/>
      <c r="L222" s="300" t="s">
        <v>1146</v>
      </c>
      <c r="M222" s="300">
        <v>2017</v>
      </c>
      <c r="N222" s="300" t="s">
        <v>1141</v>
      </c>
      <c r="O222" s="300" t="s">
        <v>1142</v>
      </c>
    </row>
    <row r="223" spans="1:15" ht="19.5">
      <c r="A223" s="300" t="s">
        <v>362</v>
      </c>
      <c r="B223" s="300" t="s">
        <v>389</v>
      </c>
      <c r="C223" s="300" t="s">
        <v>1161</v>
      </c>
      <c r="D223" s="300" t="s">
        <v>35</v>
      </c>
      <c r="E223" s="300">
        <v>20157700</v>
      </c>
      <c r="F223" s="300" t="str">
        <f t="shared" si="3"/>
        <v>20157700-DISEÑO</v>
      </c>
      <c r="G223" s="300" t="s">
        <v>1425</v>
      </c>
      <c r="H223" s="300">
        <v>63638</v>
      </c>
      <c r="I223" s="300">
        <v>42424</v>
      </c>
      <c r="J223" s="300" t="s">
        <v>30</v>
      </c>
      <c r="K223" s="300" t="s">
        <v>30</v>
      </c>
      <c r="L223" s="300" t="s">
        <v>78</v>
      </c>
      <c r="M223" s="300">
        <v>2017</v>
      </c>
      <c r="N223" s="300" t="s">
        <v>1141</v>
      </c>
      <c r="O223" s="300" t="s">
        <v>2964</v>
      </c>
    </row>
    <row r="224" spans="1:15">
      <c r="A224" s="300" t="s">
        <v>181</v>
      </c>
      <c r="B224" s="300" t="s">
        <v>324</v>
      </c>
      <c r="C224" s="300" t="s">
        <v>41</v>
      </c>
      <c r="D224" s="300" t="s">
        <v>27</v>
      </c>
      <c r="E224" s="300">
        <v>30077182</v>
      </c>
      <c r="F224" s="300" t="str">
        <f t="shared" si="3"/>
        <v>30077182-EJECUCION</v>
      </c>
      <c r="G224" s="300" t="s">
        <v>338</v>
      </c>
      <c r="H224" s="300">
        <v>335065</v>
      </c>
      <c r="I224" s="300">
        <v>35000</v>
      </c>
      <c r="J224" s="300" t="s">
        <v>30</v>
      </c>
      <c r="K224" s="300" t="s">
        <v>30</v>
      </c>
      <c r="L224" s="300" t="s">
        <v>78</v>
      </c>
      <c r="M224" s="300">
        <v>2017</v>
      </c>
      <c r="N224" s="300" t="s">
        <v>1441</v>
      </c>
      <c r="O224" s="300" t="s">
        <v>1443</v>
      </c>
    </row>
    <row r="225" spans="1:15" ht="19.5">
      <c r="A225" s="300" t="s">
        <v>512</v>
      </c>
      <c r="B225" s="300" t="s">
        <v>512</v>
      </c>
      <c r="C225" s="300" t="s">
        <v>41</v>
      </c>
      <c r="D225" s="300" t="s">
        <v>27</v>
      </c>
      <c r="E225" s="300">
        <v>30115295</v>
      </c>
      <c r="F225" s="300" t="str">
        <f t="shared" si="3"/>
        <v>30115295-EJECUCION</v>
      </c>
      <c r="G225" s="300" t="s">
        <v>1360</v>
      </c>
      <c r="H225" s="300">
        <v>704598</v>
      </c>
      <c r="I225" s="300">
        <v>260641</v>
      </c>
      <c r="J225" s="300" t="s">
        <v>30</v>
      </c>
      <c r="K225" s="300" t="s">
        <v>30</v>
      </c>
      <c r="L225" s="300" t="s">
        <v>78</v>
      </c>
      <c r="M225" s="300">
        <v>2017</v>
      </c>
      <c r="N225" s="300" t="s">
        <v>1141</v>
      </c>
      <c r="O225" s="300" t="s">
        <v>3015</v>
      </c>
    </row>
    <row r="226" spans="1:15">
      <c r="A226" s="300" t="s">
        <v>181</v>
      </c>
      <c r="B226" s="300" t="s">
        <v>248</v>
      </c>
      <c r="C226" s="300" t="s">
        <v>90</v>
      </c>
      <c r="D226" s="300" t="s">
        <v>27</v>
      </c>
      <c r="E226" s="300">
        <v>30129657</v>
      </c>
      <c r="F226" s="300" t="str">
        <f t="shared" si="3"/>
        <v>30129657-EJECUCION</v>
      </c>
      <c r="G226" s="300" t="s">
        <v>1444</v>
      </c>
      <c r="H226" s="300">
        <v>255541</v>
      </c>
      <c r="I226" s="300">
        <v>1941</v>
      </c>
      <c r="J226" s="300" t="s">
        <v>30</v>
      </c>
      <c r="K226" s="300" t="s">
        <v>30</v>
      </c>
      <c r="L226" s="300" t="s">
        <v>78</v>
      </c>
      <c r="M226" s="300">
        <v>2017</v>
      </c>
      <c r="N226" s="300" t="s">
        <v>1141</v>
      </c>
      <c r="O226" s="300" t="s">
        <v>1142</v>
      </c>
    </row>
    <row r="227" spans="1:15" ht="19.5">
      <c r="A227" s="300" t="s">
        <v>362</v>
      </c>
      <c r="B227" s="300" t="s">
        <v>363</v>
      </c>
      <c r="C227" s="300" t="s">
        <v>1144</v>
      </c>
      <c r="D227" s="300" t="s">
        <v>27</v>
      </c>
      <c r="E227" s="300">
        <v>30130843</v>
      </c>
      <c r="F227" s="300" t="str">
        <f t="shared" si="3"/>
        <v>30130843-EJECUCION</v>
      </c>
      <c r="G227" s="300" t="s">
        <v>3193</v>
      </c>
      <c r="H227" s="300">
        <v>74072</v>
      </c>
      <c r="I227" s="300">
        <v>40000</v>
      </c>
      <c r="J227" s="300"/>
      <c r="K227" s="300"/>
      <c r="L227" s="300" t="s">
        <v>1146</v>
      </c>
      <c r="M227" s="300">
        <v>2017</v>
      </c>
      <c r="N227" s="300" t="s">
        <v>1141</v>
      </c>
      <c r="O227" s="300" t="s">
        <v>1142</v>
      </c>
    </row>
    <row r="228" spans="1:15" ht="19.5">
      <c r="A228" s="300" t="s">
        <v>362</v>
      </c>
      <c r="B228" s="300" t="s">
        <v>1210</v>
      </c>
      <c r="C228" s="300" t="s">
        <v>38</v>
      </c>
      <c r="D228" s="300" t="s">
        <v>27</v>
      </c>
      <c r="E228" s="300">
        <v>30365273</v>
      </c>
      <c r="F228" s="300" t="str">
        <f t="shared" si="3"/>
        <v>30365273-EJECUCION</v>
      </c>
      <c r="G228" s="300" t="s">
        <v>1429</v>
      </c>
      <c r="H228" s="300">
        <v>294568</v>
      </c>
      <c r="I228" s="300">
        <v>294568</v>
      </c>
      <c r="J228" s="300"/>
      <c r="K228" s="300"/>
      <c r="L228" s="300" t="s">
        <v>1146</v>
      </c>
      <c r="M228" s="300">
        <v>2017</v>
      </c>
      <c r="N228" s="300" t="s">
        <v>1141</v>
      </c>
      <c r="O228" s="300" t="s">
        <v>1142</v>
      </c>
    </row>
    <row r="229" spans="1:15">
      <c r="A229" s="300" t="s">
        <v>512</v>
      </c>
      <c r="B229" s="300" t="s">
        <v>1170</v>
      </c>
      <c r="C229" s="300" t="s">
        <v>33</v>
      </c>
      <c r="D229" s="300" t="s">
        <v>35</v>
      </c>
      <c r="E229" s="300">
        <v>30351932</v>
      </c>
      <c r="F229" s="300" t="str">
        <f t="shared" si="3"/>
        <v>30351932-DISEÑO</v>
      </c>
      <c r="G229" s="300" t="s">
        <v>1430</v>
      </c>
      <c r="H229" s="300">
        <v>50318</v>
      </c>
      <c r="I229" s="300">
        <v>50318</v>
      </c>
      <c r="J229" s="300" t="s">
        <v>30</v>
      </c>
      <c r="K229" s="300" t="s">
        <v>30</v>
      </c>
      <c r="L229" s="300" t="s">
        <v>78</v>
      </c>
      <c r="M229" s="300">
        <v>2017</v>
      </c>
      <c r="N229" s="300" t="s">
        <v>1141</v>
      </c>
      <c r="O229" s="300" t="s">
        <v>1207</v>
      </c>
    </row>
    <row r="230" spans="1:15" ht="19.5">
      <c r="A230" s="300" t="s">
        <v>512</v>
      </c>
      <c r="B230" s="300"/>
      <c r="C230" s="300" t="s">
        <v>62</v>
      </c>
      <c r="D230" s="300" t="s">
        <v>27</v>
      </c>
      <c r="E230" s="300">
        <v>30337226</v>
      </c>
      <c r="F230" s="300" t="str">
        <f t="shared" si="3"/>
        <v>30337226-EJECUCION</v>
      </c>
      <c r="G230" s="300" t="s">
        <v>1148</v>
      </c>
      <c r="H230" s="300">
        <v>1204527</v>
      </c>
      <c r="I230" s="300">
        <v>598496</v>
      </c>
      <c r="J230" s="300"/>
      <c r="K230" s="300"/>
      <c r="L230" s="300" t="s">
        <v>1146</v>
      </c>
      <c r="M230" s="300">
        <v>2017</v>
      </c>
      <c r="N230" s="300" t="s">
        <v>1141</v>
      </c>
      <c r="O230" s="300" t="s">
        <v>1142</v>
      </c>
    </row>
    <row r="231" spans="1:15" ht="19.5">
      <c r="A231" s="300"/>
      <c r="B231" s="300"/>
      <c r="C231" s="300" t="s">
        <v>38</v>
      </c>
      <c r="D231" s="300" t="s">
        <v>27</v>
      </c>
      <c r="E231" s="300">
        <v>30429222</v>
      </c>
      <c r="F231" s="300" t="str">
        <f t="shared" si="3"/>
        <v>30429222-EJECUCION</v>
      </c>
      <c r="G231" s="300" t="s">
        <v>1152</v>
      </c>
      <c r="H231" s="300">
        <v>2529449</v>
      </c>
      <c r="I231" s="300">
        <v>1866307</v>
      </c>
      <c r="J231" s="300"/>
      <c r="K231" s="300"/>
      <c r="L231" s="300" t="s">
        <v>1146</v>
      </c>
      <c r="M231" s="300">
        <v>2017</v>
      </c>
      <c r="N231" s="300" t="s">
        <v>1141</v>
      </c>
      <c r="O231" s="300" t="s">
        <v>1142</v>
      </c>
    </row>
    <row r="232" spans="1:15" ht="19.5">
      <c r="A232" s="300" t="s">
        <v>181</v>
      </c>
      <c r="B232" s="300" t="s">
        <v>230</v>
      </c>
      <c r="C232" s="300" t="s">
        <v>33</v>
      </c>
      <c r="D232" s="300" t="s">
        <v>27</v>
      </c>
      <c r="E232" s="300">
        <v>30047349</v>
      </c>
      <c r="F232" s="300" t="str">
        <f t="shared" si="3"/>
        <v>30047349-EJECUCION</v>
      </c>
      <c r="G232" s="300" t="s">
        <v>1328</v>
      </c>
      <c r="H232" s="300">
        <v>2110673</v>
      </c>
      <c r="I232" s="300">
        <v>81385</v>
      </c>
      <c r="J232" s="300" t="s">
        <v>30</v>
      </c>
      <c r="K232" s="300" t="s">
        <v>30</v>
      </c>
      <c r="L232" s="300" t="s">
        <v>78</v>
      </c>
      <c r="M232" s="300">
        <v>2017</v>
      </c>
      <c r="N232" s="300" t="s">
        <v>1141</v>
      </c>
      <c r="O232" s="300" t="s">
        <v>1142</v>
      </c>
    </row>
    <row r="233" spans="1:15">
      <c r="A233" s="300" t="s">
        <v>362</v>
      </c>
      <c r="B233" s="300" t="s">
        <v>451</v>
      </c>
      <c r="C233" s="300" t="s">
        <v>33</v>
      </c>
      <c r="D233" s="300" t="s">
        <v>27</v>
      </c>
      <c r="E233" s="300">
        <v>30083335</v>
      </c>
      <c r="F233" s="300" t="str">
        <f t="shared" si="3"/>
        <v>30083335-EJECUCION</v>
      </c>
      <c r="G233" s="300" t="s">
        <v>506</v>
      </c>
      <c r="H233" s="300">
        <v>47639114</v>
      </c>
      <c r="I233" s="300">
        <v>357229</v>
      </c>
      <c r="J233" s="300" t="s">
        <v>30</v>
      </c>
      <c r="K233" s="300" t="s">
        <v>30</v>
      </c>
      <c r="L233" s="300" t="s">
        <v>78</v>
      </c>
      <c r="M233" s="300">
        <v>2017</v>
      </c>
      <c r="N233" s="300" t="s">
        <v>1268</v>
      </c>
      <c r="O233" s="300" t="s">
        <v>1142</v>
      </c>
    </row>
    <row r="234" spans="1:15">
      <c r="A234" s="300"/>
      <c r="B234" s="300"/>
      <c r="C234" s="300" t="s">
        <v>313</v>
      </c>
      <c r="D234" s="300" t="s">
        <v>27</v>
      </c>
      <c r="E234" s="300">
        <v>30135459</v>
      </c>
      <c r="F234" s="300" t="str">
        <f t="shared" si="3"/>
        <v>30135459-EJECUCION</v>
      </c>
      <c r="G234" s="300" t="s">
        <v>637</v>
      </c>
      <c r="H234" s="300">
        <v>917732</v>
      </c>
      <c r="I234" s="300">
        <v>548355</v>
      </c>
      <c r="J234" s="300"/>
      <c r="K234" s="300"/>
      <c r="L234" s="300" t="s">
        <v>1146</v>
      </c>
      <c r="M234" s="300">
        <v>2017</v>
      </c>
      <c r="N234" s="300" t="s">
        <v>1141</v>
      </c>
      <c r="O234" s="300" t="s">
        <v>1142</v>
      </c>
    </row>
    <row r="235" spans="1:15" ht="19.5">
      <c r="A235" s="300"/>
      <c r="B235" s="300"/>
      <c r="C235" s="300" t="s">
        <v>90</v>
      </c>
      <c r="D235" s="300" t="s">
        <v>27</v>
      </c>
      <c r="E235" s="300">
        <v>30126939</v>
      </c>
      <c r="F235" s="300" t="str">
        <f t="shared" si="3"/>
        <v>30126939-EJECUCION</v>
      </c>
      <c r="G235" s="300" t="s">
        <v>1153</v>
      </c>
      <c r="H235" s="300">
        <v>213083</v>
      </c>
      <c r="I235" s="300">
        <v>213083</v>
      </c>
      <c r="J235" s="300"/>
      <c r="K235" s="300"/>
      <c r="L235" s="300" t="s">
        <v>1146</v>
      </c>
      <c r="M235" s="300">
        <v>2017</v>
      </c>
      <c r="N235" s="300" t="s">
        <v>1141</v>
      </c>
      <c r="O235" s="300" t="s">
        <v>1142</v>
      </c>
    </row>
    <row r="236" spans="1:15" ht="19.5">
      <c r="A236" s="300" t="s">
        <v>512</v>
      </c>
      <c r="B236" s="300"/>
      <c r="C236" s="300" t="s">
        <v>579</v>
      </c>
      <c r="D236" s="300" t="s">
        <v>27</v>
      </c>
      <c r="E236" s="300">
        <v>30341439</v>
      </c>
      <c r="F236" s="300" t="str">
        <f t="shared" si="3"/>
        <v>30341439-EJECUCION</v>
      </c>
      <c r="G236" s="300" t="s">
        <v>3192</v>
      </c>
      <c r="H236" s="300">
        <v>210000</v>
      </c>
      <c r="I236" s="300">
        <v>50000</v>
      </c>
      <c r="J236" s="300"/>
      <c r="K236" s="300"/>
      <c r="L236" s="300" t="s">
        <v>1146</v>
      </c>
      <c r="M236" s="300">
        <v>2017</v>
      </c>
      <c r="N236" s="300" t="s">
        <v>1141</v>
      </c>
      <c r="O236" s="300" t="s">
        <v>1142</v>
      </c>
    </row>
    <row r="237" spans="1:15" ht="19.5">
      <c r="A237" s="300" t="s">
        <v>181</v>
      </c>
      <c r="B237" s="300" t="s">
        <v>182</v>
      </c>
      <c r="C237" s="300" t="s">
        <v>1161</v>
      </c>
      <c r="D237" s="300" t="s">
        <v>27</v>
      </c>
      <c r="E237" s="300">
        <v>30103446</v>
      </c>
      <c r="F237" s="300" t="str">
        <f t="shared" si="3"/>
        <v>30103446-EJECUCION</v>
      </c>
      <c r="G237" s="300" t="s">
        <v>1414</v>
      </c>
      <c r="H237" s="300">
        <v>5022074</v>
      </c>
      <c r="I237" s="300">
        <v>74750</v>
      </c>
      <c r="J237" s="300" t="s">
        <v>30</v>
      </c>
      <c r="K237" s="300" t="s">
        <v>30</v>
      </c>
      <c r="L237" s="300" t="s">
        <v>78</v>
      </c>
      <c r="M237" s="300">
        <v>2017</v>
      </c>
      <c r="N237" s="300" t="s">
        <v>1141</v>
      </c>
      <c r="O237" s="300" t="s">
        <v>1142</v>
      </c>
    </row>
    <row r="238" spans="1:15" ht="19.5">
      <c r="A238" s="300" t="s">
        <v>181</v>
      </c>
      <c r="B238" s="300" t="s">
        <v>182</v>
      </c>
      <c r="C238" s="300" t="s">
        <v>33</v>
      </c>
      <c r="D238" s="300" t="s">
        <v>35</v>
      </c>
      <c r="E238" s="300">
        <v>30080729</v>
      </c>
      <c r="F238" s="300" t="str">
        <f t="shared" si="3"/>
        <v>30080729-DISEÑO</v>
      </c>
      <c r="G238" s="300" t="s">
        <v>1415</v>
      </c>
      <c r="H238" s="300">
        <v>1510656</v>
      </c>
      <c r="I238" s="300">
        <v>1510654</v>
      </c>
      <c r="J238" s="300" t="s">
        <v>30</v>
      </c>
      <c r="K238" s="300" t="s">
        <v>30</v>
      </c>
      <c r="L238" s="300" t="s">
        <v>78</v>
      </c>
      <c r="M238" s="300">
        <v>2017</v>
      </c>
      <c r="N238" s="300" t="s">
        <v>1141</v>
      </c>
      <c r="O238" s="300" t="s">
        <v>1198</v>
      </c>
    </row>
    <row r="239" spans="1:15">
      <c r="A239" s="300" t="s">
        <v>181</v>
      </c>
      <c r="B239" s="300" t="s">
        <v>182</v>
      </c>
      <c r="C239" s="300" t="s">
        <v>1149</v>
      </c>
      <c r="D239" s="300" t="s">
        <v>27</v>
      </c>
      <c r="E239" s="300">
        <v>30199272</v>
      </c>
      <c r="F239" s="300" t="str">
        <f t="shared" si="3"/>
        <v>30199272-EJECUCION</v>
      </c>
      <c r="G239" s="300" t="s">
        <v>1416</v>
      </c>
      <c r="H239" s="300">
        <v>1756860</v>
      </c>
      <c r="I239" s="300">
        <v>378249</v>
      </c>
      <c r="J239" s="300" t="s">
        <v>30</v>
      </c>
      <c r="K239" s="300" t="s">
        <v>30</v>
      </c>
      <c r="L239" s="300" t="s">
        <v>78</v>
      </c>
      <c r="M239" s="300">
        <v>2017</v>
      </c>
      <c r="N239" s="300" t="s">
        <v>1141</v>
      </c>
      <c r="O239" s="300" t="s">
        <v>1142</v>
      </c>
    </row>
    <row r="240" spans="1:15" ht="19.5">
      <c r="A240" s="300" t="s">
        <v>181</v>
      </c>
      <c r="B240" s="300" t="s">
        <v>324</v>
      </c>
      <c r="C240" s="300" t="s">
        <v>90</v>
      </c>
      <c r="D240" s="300" t="s">
        <v>27</v>
      </c>
      <c r="E240" s="300">
        <v>30132450</v>
      </c>
      <c r="F240" s="300" t="str">
        <f t="shared" si="3"/>
        <v>30132450-EJECUCION</v>
      </c>
      <c r="G240" s="300" t="s">
        <v>1418</v>
      </c>
      <c r="H240" s="300">
        <v>454280</v>
      </c>
      <c r="I240" s="300">
        <v>62491</v>
      </c>
      <c r="J240" s="300"/>
      <c r="K240" s="300"/>
      <c r="L240" s="300" t="s">
        <v>1146</v>
      </c>
      <c r="M240" s="300">
        <v>2017</v>
      </c>
      <c r="N240" s="300" t="s">
        <v>1141</v>
      </c>
      <c r="O240" s="300" t="s">
        <v>1142</v>
      </c>
    </row>
    <row r="241" spans="1:15" ht="19.5">
      <c r="A241" s="300" t="s">
        <v>181</v>
      </c>
      <c r="B241" s="300"/>
      <c r="C241" s="300" t="s">
        <v>90</v>
      </c>
      <c r="D241" s="300" t="s">
        <v>27</v>
      </c>
      <c r="E241" s="300">
        <v>30137333</v>
      </c>
      <c r="F241" s="300" t="str">
        <f t="shared" si="3"/>
        <v>30137333-EJECUCION</v>
      </c>
      <c r="G241" s="300" t="s">
        <v>1419</v>
      </c>
      <c r="H241" s="300">
        <v>527502</v>
      </c>
      <c r="I241" s="300">
        <v>527502</v>
      </c>
      <c r="J241" s="300"/>
      <c r="K241" s="300"/>
      <c r="L241" s="300" t="s">
        <v>1146</v>
      </c>
      <c r="M241" s="300">
        <v>2017</v>
      </c>
      <c r="N241" s="300" t="s">
        <v>1141</v>
      </c>
      <c r="O241" s="300" t="s">
        <v>1142</v>
      </c>
    </row>
    <row r="242" spans="1:15" ht="19.5">
      <c r="A242" s="300" t="s">
        <v>181</v>
      </c>
      <c r="B242" s="300" t="s">
        <v>305</v>
      </c>
      <c r="C242" s="300" t="s">
        <v>38</v>
      </c>
      <c r="D242" s="300" t="s">
        <v>35</v>
      </c>
      <c r="E242" s="300">
        <v>30117895</v>
      </c>
      <c r="F242" s="300" t="str">
        <f t="shared" si="3"/>
        <v>30117895-DISEÑO</v>
      </c>
      <c r="G242" s="300" t="s">
        <v>1420</v>
      </c>
      <c r="H242" s="300">
        <v>22501</v>
      </c>
      <c r="I242" s="300">
        <v>15223</v>
      </c>
      <c r="J242" s="300" t="s">
        <v>30</v>
      </c>
      <c r="K242" s="300" t="s">
        <v>30</v>
      </c>
      <c r="L242" s="300" t="s">
        <v>78</v>
      </c>
      <c r="M242" s="300">
        <v>2017</v>
      </c>
      <c r="N242" s="300" t="s">
        <v>1141</v>
      </c>
      <c r="O242" s="300" t="s">
        <v>1142</v>
      </c>
    </row>
    <row r="243" spans="1:15" ht="19.5">
      <c r="A243" s="300" t="s">
        <v>512</v>
      </c>
      <c r="B243" s="300" t="s">
        <v>1170</v>
      </c>
      <c r="C243" s="300" t="s">
        <v>38</v>
      </c>
      <c r="D243" s="300" t="s">
        <v>27</v>
      </c>
      <c r="E243" s="300">
        <v>30342673</v>
      </c>
      <c r="F243" s="300" t="str">
        <f t="shared" si="3"/>
        <v>30342673-EJECUCION</v>
      </c>
      <c r="G243" s="300" t="s">
        <v>1228</v>
      </c>
      <c r="H243" s="300">
        <v>9679521</v>
      </c>
      <c r="I243" s="300">
        <v>132302</v>
      </c>
      <c r="J243" s="300" t="s">
        <v>30</v>
      </c>
      <c r="K243" s="300" t="s">
        <v>30</v>
      </c>
      <c r="L243" s="300" t="s">
        <v>78</v>
      </c>
      <c r="M243" s="300">
        <v>2017</v>
      </c>
      <c r="N243" s="300" t="s">
        <v>1141</v>
      </c>
      <c r="O243" s="300" t="s">
        <v>1229</v>
      </c>
    </row>
    <row r="244" spans="1:15" ht="19.5">
      <c r="A244" s="300" t="s">
        <v>25</v>
      </c>
      <c r="B244" s="300" t="s">
        <v>128</v>
      </c>
      <c r="C244" s="300" t="s">
        <v>1149</v>
      </c>
      <c r="D244" s="300" t="s">
        <v>27</v>
      </c>
      <c r="E244" s="300">
        <v>30269724</v>
      </c>
      <c r="F244" s="300" t="str">
        <f t="shared" si="3"/>
        <v>30269724-EJECUCION</v>
      </c>
      <c r="G244" s="300" t="s">
        <v>1230</v>
      </c>
      <c r="H244" s="300">
        <v>1162662</v>
      </c>
      <c r="I244" s="300">
        <v>8544</v>
      </c>
      <c r="J244" s="300" t="s">
        <v>30</v>
      </c>
      <c r="K244" s="300" t="s">
        <v>30</v>
      </c>
      <c r="L244" s="300" t="s">
        <v>78</v>
      </c>
      <c r="M244" s="300">
        <v>2017</v>
      </c>
      <c r="N244" s="300" t="s">
        <v>1141</v>
      </c>
      <c r="O244" s="300" t="s">
        <v>1142</v>
      </c>
    </row>
    <row r="245" spans="1:15">
      <c r="A245" s="300" t="s">
        <v>362</v>
      </c>
      <c r="B245" s="300" t="s">
        <v>451</v>
      </c>
      <c r="C245" s="300" t="s">
        <v>38</v>
      </c>
      <c r="D245" s="300" t="s">
        <v>27</v>
      </c>
      <c r="E245" s="300">
        <v>30428524</v>
      </c>
      <c r="F245" s="300" t="str">
        <f t="shared" si="3"/>
        <v>30428524-EJECUCION</v>
      </c>
      <c r="G245" s="300" t="s">
        <v>1245</v>
      </c>
      <c r="H245" s="300">
        <v>349054</v>
      </c>
      <c r="I245" s="300">
        <v>349054</v>
      </c>
      <c r="J245" s="300"/>
      <c r="K245" s="300"/>
      <c r="L245" s="300" t="s">
        <v>1146</v>
      </c>
      <c r="M245" s="300">
        <v>2017</v>
      </c>
      <c r="N245" s="300" t="s">
        <v>1141</v>
      </c>
      <c r="O245" s="300" t="s">
        <v>1142</v>
      </c>
    </row>
    <row r="246" spans="1:15" ht="19.5">
      <c r="A246" s="300"/>
      <c r="B246" s="300"/>
      <c r="C246" s="300" t="s">
        <v>579</v>
      </c>
      <c r="D246" s="300" t="s">
        <v>27</v>
      </c>
      <c r="E246" s="300">
        <v>30341275</v>
      </c>
      <c r="F246" s="300" t="str">
        <f t="shared" si="3"/>
        <v>30341275-EJECUCION</v>
      </c>
      <c r="G246" s="300" t="s">
        <v>1298</v>
      </c>
      <c r="H246" s="300">
        <v>162950</v>
      </c>
      <c r="I246" s="300">
        <v>92535</v>
      </c>
      <c r="J246" s="300"/>
      <c r="K246" s="300"/>
      <c r="L246" s="300" t="s">
        <v>1146</v>
      </c>
      <c r="M246" s="300">
        <v>2017</v>
      </c>
      <c r="N246" s="300" t="s">
        <v>1141</v>
      </c>
      <c r="O246" s="300" t="s">
        <v>1142</v>
      </c>
    </row>
    <row r="247" spans="1:15">
      <c r="A247" s="300" t="s">
        <v>25</v>
      </c>
      <c r="B247" s="300" t="s">
        <v>106</v>
      </c>
      <c r="C247" s="300" t="s">
        <v>1161</v>
      </c>
      <c r="D247" s="300" t="s">
        <v>27</v>
      </c>
      <c r="E247" s="300">
        <v>30067012</v>
      </c>
      <c r="F247" s="300" t="str">
        <f t="shared" si="3"/>
        <v>30067012-EJECUCION</v>
      </c>
      <c r="G247" s="300" t="s">
        <v>1168</v>
      </c>
      <c r="H247" s="300">
        <v>2959919</v>
      </c>
      <c r="I247" s="300">
        <v>2496520</v>
      </c>
      <c r="J247" s="300" t="s">
        <v>30</v>
      </c>
      <c r="K247" s="300" t="s">
        <v>30</v>
      </c>
      <c r="L247" s="300" t="s">
        <v>78</v>
      </c>
      <c r="M247" s="300">
        <v>2017</v>
      </c>
      <c r="N247" s="300" t="s">
        <v>1141</v>
      </c>
      <c r="O247" s="300" t="s">
        <v>1142</v>
      </c>
    </row>
    <row r="248" spans="1:15" ht="19.5">
      <c r="A248" s="300" t="s">
        <v>181</v>
      </c>
      <c r="B248" s="300" t="s">
        <v>221</v>
      </c>
      <c r="C248" s="300" t="s">
        <v>1144</v>
      </c>
      <c r="D248" s="300" t="s">
        <v>27</v>
      </c>
      <c r="E248" s="300">
        <v>30133915</v>
      </c>
      <c r="F248" s="300" t="str">
        <f t="shared" si="3"/>
        <v>30133915-EJECUCION</v>
      </c>
      <c r="G248" s="300" t="s">
        <v>1246</v>
      </c>
      <c r="H248" s="300">
        <v>312924</v>
      </c>
      <c r="I248" s="300">
        <v>200000</v>
      </c>
      <c r="J248" s="300"/>
      <c r="K248" s="300"/>
      <c r="L248" s="300" t="s">
        <v>1146</v>
      </c>
      <c r="M248" s="300">
        <v>2017</v>
      </c>
      <c r="N248" s="300" t="s">
        <v>1141</v>
      </c>
      <c r="O248" s="300" t="s">
        <v>1142</v>
      </c>
    </row>
    <row r="249" spans="1:15">
      <c r="A249" s="300" t="s">
        <v>181</v>
      </c>
      <c r="B249" s="300" t="s">
        <v>248</v>
      </c>
      <c r="C249" s="300" t="s">
        <v>69</v>
      </c>
      <c r="D249" s="300" t="s">
        <v>27</v>
      </c>
      <c r="E249" s="300">
        <v>30212472</v>
      </c>
      <c r="F249" s="300" t="str">
        <f t="shared" si="3"/>
        <v>30212472-EJECUCION</v>
      </c>
      <c r="G249" s="300" t="s">
        <v>1169</v>
      </c>
      <c r="H249" s="300">
        <v>444912</v>
      </c>
      <c r="I249" s="300">
        <v>55061</v>
      </c>
      <c r="J249" s="300" t="s">
        <v>30</v>
      </c>
      <c r="K249" s="300" t="s">
        <v>30</v>
      </c>
      <c r="L249" s="300" t="s">
        <v>78</v>
      </c>
      <c r="M249" s="300">
        <v>2017</v>
      </c>
      <c r="N249" s="300" t="s">
        <v>1141</v>
      </c>
      <c r="O249" s="300" t="s">
        <v>1142</v>
      </c>
    </row>
    <row r="250" spans="1:15" ht="19.5">
      <c r="A250" s="300" t="s">
        <v>512</v>
      </c>
      <c r="B250" s="300" t="s">
        <v>1170</v>
      </c>
      <c r="C250" s="300" t="s">
        <v>90</v>
      </c>
      <c r="D250" s="300" t="s">
        <v>27</v>
      </c>
      <c r="E250" s="300">
        <v>30082185</v>
      </c>
      <c r="F250" s="300" t="str">
        <f t="shared" si="3"/>
        <v>30082185-EJECUCION</v>
      </c>
      <c r="G250" s="300" t="s">
        <v>1171</v>
      </c>
      <c r="H250" s="300">
        <v>548449</v>
      </c>
      <c r="I250" s="300">
        <v>424624</v>
      </c>
      <c r="J250" s="300" t="s">
        <v>30</v>
      </c>
      <c r="K250" s="300" t="s">
        <v>30</v>
      </c>
      <c r="L250" s="300" t="s">
        <v>78</v>
      </c>
      <c r="M250" s="300">
        <v>2017</v>
      </c>
      <c r="N250" s="300" t="s">
        <v>1141</v>
      </c>
      <c r="O250" s="300" t="s">
        <v>1142</v>
      </c>
    </row>
    <row r="251" spans="1:15" ht="19.5">
      <c r="A251" s="300" t="s">
        <v>181</v>
      </c>
      <c r="B251" s="300" t="s">
        <v>182</v>
      </c>
      <c r="C251" s="300" t="s">
        <v>1144</v>
      </c>
      <c r="D251" s="300" t="s">
        <v>27</v>
      </c>
      <c r="E251" s="300">
        <v>30130383</v>
      </c>
      <c r="F251" s="300" t="str">
        <f t="shared" si="3"/>
        <v>30130383-EJECUCION</v>
      </c>
      <c r="G251" s="300" t="s">
        <v>3429</v>
      </c>
      <c r="H251" s="300">
        <v>76827</v>
      </c>
      <c r="I251" s="300">
        <v>6456</v>
      </c>
      <c r="J251" s="300"/>
      <c r="K251" s="300"/>
      <c r="L251" s="300" t="s">
        <v>1146</v>
      </c>
      <c r="M251" s="300">
        <v>2017</v>
      </c>
      <c r="N251" s="300" t="s">
        <v>1141</v>
      </c>
      <c r="O251" s="300" t="s">
        <v>1142</v>
      </c>
    </row>
    <row r="252" spans="1:15">
      <c r="A252" s="300" t="s">
        <v>181</v>
      </c>
      <c r="B252" s="300" t="s">
        <v>248</v>
      </c>
      <c r="C252" s="300" t="s">
        <v>38</v>
      </c>
      <c r="D252" s="300" t="s">
        <v>27</v>
      </c>
      <c r="E252" s="300">
        <v>30130451</v>
      </c>
      <c r="F252" s="300" t="str">
        <f t="shared" si="3"/>
        <v>30130451-EJECUCION</v>
      </c>
      <c r="G252" s="300" t="s">
        <v>1449</v>
      </c>
      <c r="H252" s="300">
        <v>547328</v>
      </c>
      <c r="I252" s="300">
        <v>105300</v>
      </c>
      <c r="J252" s="300" t="s">
        <v>64</v>
      </c>
      <c r="K252" s="300" t="s">
        <v>30</v>
      </c>
      <c r="L252" s="300" t="s">
        <v>78</v>
      </c>
      <c r="M252" s="300">
        <v>2017</v>
      </c>
      <c r="N252" s="300" t="s">
        <v>1141</v>
      </c>
      <c r="O252" s="300" t="s">
        <v>1450</v>
      </c>
    </row>
    <row r="253" spans="1:15" ht="19.5">
      <c r="A253" s="300"/>
      <c r="B253" s="300"/>
      <c r="C253" s="300" t="s">
        <v>313</v>
      </c>
      <c r="D253" s="300" t="s">
        <v>27</v>
      </c>
      <c r="E253" s="300">
        <v>30343724</v>
      </c>
      <c r="F253" s="300" t="str">
        <f t="shared" si="3"/>
        <v>30343724-EJECUCION</v>
      </c>
      <c r="G253" s="300" t="s">
        <v>1182</v>
      </c>
      <c r="H253" s="300">
        <v>2368886</v>
      </c>
      <c r="I253" s="300">
        <v>1184443</v>
      </c>
      <c r="J253" s="300"/>
      <c r="K253" s="300"/>
      <c r="L253" s="300" t="s">
        <v>1146</v>
      </c>
      <c r="M253" s="300">
        <v>2017</v>
      </c>
      <c r="N253" s="300" t="s">
        <v>1141</v>
      </c>
      <c r="O253" s="300" t="s">
        <v>1142</v>
      </c>
    </row>
    <row r="254" spans="1:15" ht="19.5">
      <c r="A254" s="300" t="s">
        <v>25</v>
      </c>
      <c r="B254" s="300" t="s">
        <v>145</v>
      </c>
      <c r="C254" s="300" t="s">
        <v>90</v>
      </c>
      <c r="D254" s="300" t="s">
        <v>27</v>
      </c>
      <c r="E254" s="300">
        <v>30272972</v>
      </c>
      <c r="F254" s="300" t="str">
        <f t="shared" si="3"/>
        <v>30272972-EJECUCION</v>
      </c>
      <c r="G254" s="300" t="s">
        <v>1183</v>
      </c>
      <c r="H254" s="300">
        <v>150084</v>
      </c>
      <c r="I254" s="300">
        <v>150084</v>
      </c>
      <c r="J254" s="300"/>
      <c r="K254" s="300"/>
      <c r="L254" s="300" t="s">
        <v>1146</v>
      </c>
      <c r="M254" s="300">
        <v>2017</v>
      </c>
      <c r="N254" s="300" t="s">
        <v>1141</v>
      </c>
      <c r="O254" s="300" t="s">
        <v>1142</v>
      </c>
    </row>
    <row r="255" spans="1:15">
      <c r="A255" s="300" t="s">
        <v>362</v>
      </c>
      <c r="B255" s="300" t="s">
        <v>363</v>
      </c>
      <c r="C255" s="300" t="s">
        <v>1149</v>
      </c>
      <c r="D255" s="300" t="s">
        <v>27</v>
      </c>
      <c r="E255" s="300">
        <v>30076119</v>
      </c>
      <c r="F255" s="300" t="str">
        <f t="shared" si="3"/>
        <v>30076119-EJECUCION</v>
      </c>
      <c r="G255" s="300" t="s">
        <v>1237</v>
      </c>
      <c r="H255" s="300">
        <v>2527780</v>
      </c>
      <c r="I255" s="300">
        <v>1419553</v>
      </c>
      <c r="J255" s="300" t="s">
        <v>30</v>
      </c>
      <c r="K255" s="300" t="s">
        <v>30</v>
      </c>
      <c r="L255" s="300" t="s">
        <v>78</v>
      </c>
      <c r="M255" s="300">
        <v>2017</v>
      </c>
      <c r="N255" s="300" t="s">
        <v>1141</v>
      </c>
      <c r="O255" s="300" t="s">
        <v>1142</v>
      </c>
    </row>
    <row r="256" spans="1:15">
      <c r="A256" s="300" t="s">
        <v>362</v>
      </c>
      <c r="B256" s="300" t="s">
        <v>375</v>
      </c>
      <c r="C256" s="300" t="s">
        <v>1149</v>
      </c>
      <c r="D256" s="300" t="s">
        <v>27</v>
      </c>
      <c r="E256" s="300">
        <v>30210322</v>
      </c>
      <c r="F256" s="300" t="str">
        <f t="shared" si="3"/>
        <v>30210322-EJECUCION</v>
      </c>
      <c r="G256" s="300" t="s">
        <v>1158</v>
      </c>
      <c r="H256" s="300">
        <v>91774</v>
      </c>
      <c r="I256" s="300">
        <v>91774</v>
      </c>
      <c r="J256" s="300"/>
      <c r="K256" s="300"/>
      <c r="L256" s="300" t="s">
        <v>1146</v>
      </c>
      <c r="M256" s="300">
        <v>2017</v>
      </c>
      <c r="N256" s="300" t="s">
        <v>1141</v>
      </c>
      <c r="O256" s="300" t="s">
        <v>1142</v>
      </c>
    </row>
    <row r="257" spans="1:15">
      <c r="A257" s="300" t="s">
        <v>362</v>
      </c>
      <c r="B257" s="300" t="s">
        <v>416</v>
      </c>
      <c r="C257" s="300" t="s">
        <v>1149</v>
      </c>
      <c r="D257" s="300" t="s">
        <v>27</v>
      </c>
      <c r="E257" s="300">
        <v>30094005</v>
      </c>
      <c r="F257" s="300" t="str">
        <f t="shared" si="3"/>
        <v>30094005-EJECUCION</v>
      </c>
      <c r="G257" s="300" t="s">
        <v>1184</v>
      </c>
      <c r="H257" s="300">
        <v>745210</v>
      </c>
      <c r="I257" s="300">
        <v>55582</v>
      </c>
      <c r="J257" s="300" t="s">
        <v>30</v>
      </c>
      <c r="K257" s="300" t="s">
        <v>30</v>
      </c>
      <c r="L257" s="300" t="s">
        <v>78</v>
      </c>
      <c r="M257" s="300">
        <v>2017</v>
      </c>
      <c r="N257" s="300" t="s">
        <v>1141</v>
      </c>
      <c r="O257" s="300" t="s">
        <v>1142</v>
      </c>
    </row>
    <row r="258" spans="1:15" ht="19.5">
      <c r="A258" s="300" t="s">
        <v>181</v>
      </c>
      <c r="B258" s="300"/>
      <c r="C258" s="300" t="s">
        <v>90</v>
      </c>
      <c r="D258" s="300" t="s">
        <v>35</v>
      </c>
      <c r="E258" s="300">
        <v>30135967</v>
      </c>
      <c r="F258" s="300" t="str">
        <f t="shared" si="3"/>
        <v>30135967-DISEÑO</v>
      </c>
      <c r="G258" s="300" t="s">
        <v>1185</v>
      </c>
      <c r="H258" s="300">
        <v>147424</v>
      </c>
      <c r="I258" s="300">
        <v>97924</v>
      </c>
      <c r="J258" s="300" t="s">
        <v>30</v>
      </c>
      <c r="K258" s="300" t="s">
        <v>30</v>
      </c>
      <c r="L258" s="300" t="s">
        <v>78</v>
      </c>
      <c r="M258" s="300">
        <v>2017</v>
      </c>
      <c r="N258" s="300" t="s">
        <v>1141</v>
      </c>
      <c r="O258" s="300" t="s">
        <v>1142</v>
      </c>
    </row>
    <row r="259" spans="1:15">
      <c r="A259" s="300" t="s">
        <v>512</v>
      </c>
      <c r="B259" s="300" t="s">
        <v>512</v>
      </c>
      <c r="C259" s="300" t="s">
        <v>90</v>
      </c>
      <c r="D259" s="300" t="s">
        <v>27</v>
      </c>
      <c r="E259" s="300">
        <v>30474713</v>
      </c>
      <c r="F259" s="300" t="str">
        <f t="shared" ref="F259:F309" si="4">CONCATENATE(E259,"-",D259)</f>
        <v>30474713-EJECUCION</v>
      </c>
      <c r="G259" s="300" t="s">
        <v>1154</v>
      </c>
      <c r="H259" s="300">
        <v>136563</v>
      </c>
      <c r="I259" s="300">
        <v>57777</v>
      </c>
      <c r="J259" s="300"/>
      <c r="K259" s="300"/>
      <c r="L259" s="300" t="s">
        <v>1146</v>
      </c>
      <c r="M259" s="300">
        <v>2017</v>
      </c>
      <c r="N259" s="300" t="s">
        <v>1141</v>
      </c>
      <c r="O259" s="300" t="s">
        <v>1142</v>
      </c>
    </row>
    <row r="260" spans="1:15" ht="19.5">
      <c r="A260" s="300" t="s">
        <v>25</v>
      </c>
      <c r="B260" s="300" t="s">
        <v>70</v>
      </c>
      <c r="C260" s="300" t="s">
        <v>33</v>
      </c>
      <c r="D260" s="300" t="s">
        <v>35</v>
      </c>
      <c r="E260" s="300">
        <v>30412923</v>
      </c>
      <c r="F260" s="300" t="str">
        <f t="shared" si="4"/>
        <v>30412923-DISEÑO</v>
      </c>
      <c r="G260" s="300" t="s">
        <v>1173</v>
      </c>
      <c r="H260" s="300">
        <v>21693</v>
      </c>
      <c r="I260" s="300">
        <v>21693</v>
      </c>
      <c r="J260" s="300" t="s">
        <v>30</v>
      </c>
      <c r="K260" s="300" t="s">
        <v>30</v>
      </c>
      <c r="L260" s="300" t="s">
        <v>78</v>
      </c>
      <c r="M260" s="300">
        <v>2017</v>
      </c>
      <c r="N260" s="300" t="s">
        <v>1141</v>
      </c>
      <c r="O260" s="300" t="s">
        <v>1174</v>
      </c>
    </row>
    <row r="261" spans="1:15" ht="19.5">
      <c r="A261" s="300" t="s">
        <v>181</v>
      </c>
      <c r="B261" s="300" t="s">
        <v>230</v>
      </c>
      <c r="C261" s="300" t="s">
        <v>69</v>
      </c>
      <c r="D261" s="300" t="s">
        <v>35</v>
      </c>
      <c r="E261" s="300">
        <v>30131517</v>
      </c>
      <c r="F261" s="300" t="str">
        <f t="shared" si="4"/>
        <v>30131517-DISEÑO</v>
      </c>
      <c r="G261" s="300" t="s">
        <v>1235</v>
      </c>
      <c r="H261" s="300">
        <v>28189</v>
      </c>
      <c r="I261" s="300">
        <v>28189</v>
      </c>
      <c r="J261" s="300" t="s">
        <v>30</v>
      </c>
      <c r="K261" s="300" t="s">
        <v>30</v>
      </c>
      <c r="L261" s="300" t="s">
        <v>78</v>
      </c>
      <c r="M261" s="300">
        <v>2017</v>
      </c>
      <c r="N261" s="300" t="s">
        <v>1141</v>
      </c>
      <c r="O261" s="300" t="s">
        <v>1142</v>
      </c>
    </row>
    <row r="262" spans="1:15">
      <c r="A262" s="300" t="s">
        <v>512</v>
      </c>
      <c r="B262" s="300" t="s">
        <v>1160</v>
      </c>
      <c r="C262" s="300" t="s">
        <v>1161</v>
      </c>
      <c r="D262" s="300" t="s">
        <v>27</v>
      </c>
      <c r="E262" s="300">
        <v>30036043</v>
      </c>
      <c r="F262" s="300" t="str">
        <f t="shared" si="4"/>
        <v>30036043-EJECUCION</v>
      </c>
      <c r="G262" s="300" t="s">
        <v>1175</v>
      </c>
      <c r="H262" s="300">
        <v>2556030</v>
      </c>
      <c r="I262" s="300">
        <v>37409</v>
      </c>
      <c r="J262" s="300" t="s">
        <v>30</v>
      </c>
      <c r="K262" s="300" t="s">
        <v>30</v>
      </c>
      <c r="L262" s="300" t="s">
        <v>78</v>
      </c>
      <c r="M262" s="300">
        <v>2017</v>
      </c>
      <c r="N262" s="300" t="s">
        <v>1141</v>
      </c>
      <c r="O262" s="300" t="s">
        <v>1142</v>
      </c>
    </row>
    <row r="263" spans="1:15">
      <c r="A263" s="300"/>
      <c r="B263" s="300"/>
      <c r="C263" s="300" t="s">
        <v>41</v>
      </c>
      <c r="D263" s="300" t="s">
        <v>27</v>
      </c>
      <c r="E263" s="300">
        <v>30415731</v>
      </c>
      <c r="F263" s="300" t="str">
        <f t="shared" si="4"/>
        <v>30415731-EJECUCION</v>
      </c>
      <c r="G263" s="300" t="s">
        <v>619</v>
      </c>
      <c r="H263" s="300">
        <v>669066</v>
      </c>
      <c r="I263" s="300">
        <v>669066</v>
      </c>
      <c r="J263" s="300"/>
      <c r="K263" s="300"/>
      <c r="L263" s="300" t="s">
        <v>1146</v>
      </c>
      <c r="M263" s="300">
        <v>2017</v>
      </c>
      <c r="N263" s="300" t="s">
        <v>1141</v>
      </c>
      <c r="O263" s="300" t="s">
        <v>1142</v>
      </c>
    </row>
    <row r="264" spans="1:15" ht="19.5">
      <c r="A264" s="300"/>
      <c r="B264" s="300"/>
      <c r="C264" s="300" t="s">
        <v>579</v>
      </c>
      <c r="D264" s="300" t="s">
        <v>27</v>
      </c>
      <c r="E264" s="300">
        <v>30325327</v>
      </c>
      <c r="F264" s="300" t="str">
        <f t="shared" si="4"/>
        <v>30325327-EJECUCION</v>
      </c>
      <c r="G264" s="300" t="s">
        <v>1176</v>
      </c>
      <c r="H264" s="300">
        <v>211500</v>
      </c>
      <c r="I264" s="300">
        <v>77500</v>
      </c>
      <c r="J264" s="300"/>
      <c r="K264" s="300"/>
      <c r="L264" s="300" t="s">
        <v>1146</v>
      </c>
      <c r="M264" s="300">
        <v>2017</v>
      </c>
      <c r="N264" s="300" t="s">
        <v>1141</v>
      </c>
      <c r="O264" s="300" t="s">
        <v>1142</v>
      </c>
    </row>
    <row r="265" spans="1:15">
      <c r="A265" s="300" t="s">
        <v>362</v>
      </c>
      <c r="B265" s="300" t="s">
        <v>389</v>
      </c>
      <c r="C265" s="300" t="s">
        <v>1161</v>
      </c>
      <c r="D265" s="300" t="s">
        <v>27</v>
      </c>
      <c r="E265" s="300">
        <v>30103252</v>
      </c>
      <c r="F265" s="300" t="str">
        <f t="shared" si="4"/>
        <v>30103252-EJECUCION</v>
      </c>
      <c r="G265" s="300" t="s">
        <v>395</v>
      </c>
      <c r="H265" s="300">
        <v>1891176</v>
      </c>
      <c r="I265" s="300">
        <v>1891176</v>
      </c>
      <c r="J265" s="300"/>
      <c r="K265" s="300"/>
      <c r="L265" s="300" t="s">
        <v>1146</v>
      </c>
      <c r="M265" s="300">
        <v>2017</v>
      </c>
      <c r="N265" s="300" t="s">
        <v>1141</v>
      </c>
      <c r="O265" s="300" t="s">
        <v>1142</v>
      </c>
    </row>
    <row r="266" spans="1:15" ht="19.5">
      <c r="A266" s="300"/>
      <c r="B266" s="300"/>
      <c r="C266" s="300" t="s">
        <v>313</v>
      </c>
      <c r="D266" s="300" t="s">
        <v>27</v>
      </c>
      <c r="E266" s="300">
        <v>30398531</v>
      </c>
      <c r="F266" s="300" t="str">
        <f t="shared" si="4"/>
        <v>30398531-EJECUCION</v>
      </c>
      <c r="G266" s="300" t="s">
        <v>1177</v>
      </c>
      <c r="H266" s="300">
        <v>658032</v>
      </c>
      <c r="I266" s="300">
        <v>164509</v>
      </c>
      <c r="J266" s="300"/>
      <c r="K266" s="300"/>
      <c r="L266" s="300" t="s">
        <v>1146</v>
      </c>
      <c r="M266" s="300">
        <v>2017</v>
      </c>
      <c r="N266" s="300" t="s">
        <v>1141</v>
      </c>
      <c r="O266" s="300" t="s">
        <v>1142</v>
      </c>
    </row>
    <row r="267" spans="1:15" ht="19.5">
      <c r="A267" s="300" t="s">
        <v>362</v>
      </c>
      <c r="B267" s="300" t="s">
        <v>363</v>
      </c>
      <c r="C267" s="300" t="s">
        <v>33</v>
      </c>
      <c r="D267" s="300" t="s">
        <v>27</v>
      </c>
      <c r="E267" s="300">
        <v>30483764</v>
      </c>
      <c r="F267" s="300" t="str">
        <f t="shared" si="4"/>
        <v>30483764-EJECUCION</v>
      </c>
      <c r="G267" s="300" t="s">
        <v>3431</v>
      </c>
      <c r="H267" s="300">
        <v>10239</v>
      </c>
      <c r="I267" s="300">
        <v>10239</v>
      </c>
      <c r="J267" s="300"/>
      <c r="K267" s="300"/>
      <c r="L267" s="300" t="s">
        <v>1146</v>
      </c>
      <c r="M267" s="300">
        <v>2017</v>
      </c>
      <c r="N267" s="300" t="s">
        <v>1141</v>
      </c>
      <c r="O267" s="300" t="s">
        <v>1142</v>
      </c>
    </row>
    <row r="268" spans="1:15" ht="19.5">
      <c r="A268" s="300" t="s">
        <v>181</v>
      </c>
      <c r="B268" s="300" t="s">
        <v>230</v>
      </c>
      <c r="C268" s="300" t="s">
        <v>38</v>
      </c>
      <c r="D268" s="300" t="s">
        <v>27</v>
      </c>
      <c r="E268" s="300">
        <v>30342773</v>
      </c>
      <c r="F268" s="300" t="str">
        <f t="shared" si="4"/>
        <v>30342773-EJECUCION</v>
      </c>
      <c r="G268" s="300" t="s">
        <v>1178</v>
      </c>
      <c r="H268" s="300">
        <v>6194232</v>
      </c>
      <c r="I268" s="300">
        <v>2219704</v>
      </c>
      <c r="J268" s="300" t="s">
        <v>30</v>
      </c>
      <c r="K268" s="300" t="s">
        <v>30</v>
      </c>
      <c r="L268" s="300" t="s">
        <v>78</v>
      </c>
      <c r="M268" s="300">
        <v>2017</v>
      </c>
      <c r="N268" s="300" t="s">
        <v>1141</v>
      </c>
      <c r="O268" s="300" t="s">
        <v>1164</v>
      </c>
    </row>
    <row r="269" spans="1:15" ht="19.5">
      <c r="A269" s="300" t="s">
        <v>362</v>
      </c>
      <c r="B269" s="300" t="s">
        <v>467</v>
      </c>
      <c r="C269" s="300" t="s">
        <v>1144</v>
      </c>
      <c r="D269" s="300" t="s">
        <v>27</v>
      </c>
      <c r="E269" s="300">
        <v>30396078</v>
      </c>
      <c r="F269" s="300" t="str">
        <f t="shared" si="4"/>
        <v>30396078-EJECUCION</v>
      </c>
      <c r="G269" s="300" t="s">
        <v>3446</v>
      </c>
      <c r="H269" s="300">
        <v>71399</v>
      </c>
      <c r="I269" s="300">
        <v>71399</v>
      </c>
      <c r="J269" s="300" t="s">
        <v>30</v>
      </c>
      <c r="K269" s="300" t="s">
        <v>30</v>
      </c>
      <c r="L269" s="300" t="s">
        <v>78</v>
      </c>
      <c r="M269" s="300">
        <v>2017</v>
      </c>
      <c r="N269" s="300" t="s">
        <v>1141</v>
      </c>
      <c r="O269" s="300" t="s">
        <v>245</v>
      </c>
    </row>
    <row r="270" spans="1:15">
      <c r="A270" s="300" t="s">
        <v>362</v>
      </c>
      <c r="B270" s="300" t="s">
        <v>375</v>
      </c>
      <c r="C270" s="300" t="s">
        <v>90</v>
      </c>
      <c r="D270" s="300" t="s">
        <v>27</v>
      </c>
      <c r="E270" s="300">
        <v>30103434</v>
      </c>
      <c r="F270" s="300" t="str">
        <f t="shared" si="4"/>
        <v>30103434-EJECUCION</v>
      </c>
      <c r="G270" s="300" t="s">
        <v>1376</v>
      </c>
      <c r="H270" s="300">
        <v>357112</v>
      </c>
      <c r="I270" s="300">
        <v>259827</v>
      </c>
      <c r="J270" s="300" t="s">
        <v>30</v>
      </c>
      <c r="K270" s="300" t="s">
        <v>30</v>
      </c>
      <c r="L270" s="300" t="s">
        <v>78</v>
      </c>
      <c r="M270" s="300">
        <v>2017</v>
      </c>
      <c r="N270" s="300" t="s">
        <v>1141</v>
      </c>
      <c r="O270" s="300" t="s">
        <v>1212</v>
      </c>
    </row>
    <row r="271" spans="1:15">
      <c r="A271" s="300" t="s">
        <v>181</v>
      </c>
      <c r="B271" s="300" t="s">
        <v>230</v>
      </c>
      <c r="C271" s="300" t="s">
        <v>41</v>
      </c>
      <c r="D271" s="300" t="s">
        <v>27</v>
      </c>
      <c r="E271" s="300">
        <v>30046830</v>
      </c>
      <c r="F271" s="300" t="str">
        <f t="shared" si="4"/>
        <v>30046830-EJECUCION</v>
      </c>
      <c r="G271" s="300" t="s">
        <v>1224</v>
      </c>
      <c r="H271" s="300">
        <v>747896</v>
      </c>
      <c r="I271" s="300">
        <v>570072</v>
      </c>
      <c r="J271" s="300" t="s">
        <v>30</v>
      </c>
      <c r="K271" s="300" t="s">
        <v>30</v>
      </c>
      <c r="L271" s="300" t="s">
        <v>78</v>
      </c>
      <c r="M271" s="300">
        <v>2017</v>
      </c>
      <c r="N271" s="300" t="s">
        <v>1141</v>
      </c>
      <c r="O271" s="300" t="s">
        <v>1142</v>
      </c>
    </row>
    <row r="272" spans="1:15" ht="19.5">
      <c r="A272" s="300" t="s">
        <v>181</v>
      </c>
      <c r="B272" s="300" t="s">
        <v>289</v>
      </c>
      <c r="C272" s="300" t="s">
        <v>90</v>
      </c>
      <c r="D272" s="300" t="s">
        <v>27</v>
      </c>
      <c r="E272" s="300">
        <v>30279673</v>
      </c>
      <c r="F272" s="300" t="str">
        <f t="shared" si="4"/>
        <v>30279673-EJECUCION</v>
      </c>
      <c r="G272" s="300" t="s">
        <v>1232</v>
      </c>
      <c r="H272" s="300">
        <v>620248</v>
      </c>
      <c r="I272" s="300">
        <v>428349</v>
      </c>
      <c r="J272" s="300" t="s">
        <v>30</v>
      </c>
      <c r="K272" s="300" t="s">
        <v>30</v>
      </c>
      <c r="L272" s="300" t="s">
        <v>78</v>
      </c>
      <c r="M272" s="300">
        <v>2017</v>
      </c>
      <c r="N272" s="300" t="s">
        <v>1141</v>
      </c>
      <c r="O272" s="300" t="s">
        <v>3019</v>
      </c>
    </row>
    <row r="273" spans="1:15">
      <c r="A273" s="300" t="s">
        <v>25</v>
      </c>
      <c r="B273" s="300" t="s">
        <v>88</v>
      </c>
      <c r="C273" s="300" t="s">
        <v>33</v>
      </c>
      <c r="D273" s="300" t="s">
        <v>35</v>
      </c>
      <c r="E273" s="300">
        <v>30171924</v>
      </c>
      <c r="F273" s="300" t="str">
        <f t="shared" si="4"/>
        <v>30171924-DISEÑO</v>
      </c>
      <c r="G273" s="300" t="s">
        <v>1234</v>
      </c>
      <c r="H273" s="300">
        <v>20557</v>
      </c>
      <c r="I273" s="300">
        <v>17115</v>
      </c>
      <c r="J273" s="300" t="s">
        <v>30</v>
      </c>
      <c r="K273" s="300" t="s">
        <v>30</v>
      </c>
      <c r="L273" s="300" t="s">
        <v>78</v>
      </c>
      <c r="M273" s="300">
        <v>2017</v>
      </c>
      <c r="N273" s="300" t="s">
        <v>1141</v>
      </c>
      <c r="O273" s="300" t="s">
        <v>1164</v>
      </c>
    </row>
    <row r="274" spans="1:15" ht="19.5">
      <c r="A274" s="300" t="s">
        <v>25</v>
      </c>
      <c r="B274" s="300" t="s">
        <v>106</v>
      </c>
      <c r="C274" s="300" t="s">
        <v>69</v>
      </c>
      <c r="D274" s="300" t="s">
        <v>27</v>
      </c>
      <c r="E274" s="300">
        <v>20132784</v>
      </c>
      <c r="F274" s="300" t="str">
        <f t="shared" si="4"/>
        <v>20132784-EJECUCION</v>
      </c>
      <c r="G274" s="300" t="s">
        <v>3020</v>
      </c>
      <c r="H274" s="300">
        <v>1379245</v>
      </c>
      <c r="I274" s="300">
        <v>1129666</v>
      </c>
      <c r="J274" s="300" t="s">
        <v>30</v>
      </c>
      <c r="K274" s="300" t="s">
        <v>30</v>
      </c>
      <c r="L274" s="300" t="s">
        <v>78</v>
      </c>
      <c r="M274" s="300">
        <v>2017</v>
      </c>
      <c r="N274" s="300" t="s">
        <v>1141</v>
      </c>
      <c r="O274" s="300" t="s">
        <v>1142</v>
      </c>
    </row>
    <row r="275" spans="1:15" ht="19.5">
      <c r="A275" s="300" t="s">
        <v>181</v>
      </c>
      <c r="B275" s="300" t="s">
        <v>182</v>
      </c>
      <c r="C275" s="300" t="s">
        <v>38</v>
      </c>
      <c r="D275" s="300" t="s">
        <v>27</v>
      </c>
      <c r="E275" s="300">
        <v>30474987</v>
      </c>
      <c r="F275" s="300" t="str">
        <f t="shared" si="4"/>
        <v>30474987-EJECUCION</v>
      </c>
      <c r="G275" s="300" t="s">
        <v>1244</v>
      </c>
      <c r="H275" s="300">
        <v>164492</v>
      </c>
      <c r="I275" s="300">
        <v>164492</v>
      </c>
      <c r="J275" s="300"/>
      <c r="K275" s="300"/>
      <c r="L275" s="300" t="s">
        <v>1146</v>
      </c>
      <c r="M275" s="300">
        <v>2017</v>
      </c>
      <c r="N275" s="300" t="s">
        <v>1141</v>
      </c>
      <c r="O275" s="300" t="s">
        <v>1142</v>
      </c>
    </row>
    <row r="276" spans="1:15">
      <c r="A276" s="300" t="s">
        <v>512</v>
      </c>
      <c r="B276" s="300" t="s">
        <v>1160</v>
      </c>
      <c r="C276" s="300" t="s">
        <v>1161</v>
      </c>
      <c r="D276" s="300" t="s">
        <v>27</v>
      </c>
      <c r="E276" s="300">
        <v>30277425</v>
      </c>
      <c r="F276" s="300" t="str">
        <f t="shared" si="4"/>
        <v>30277425-EJECUCION</v>
      </c>
      <c r="G276" s="300" t="s">
        <v>1162</v>
      </c>
      <c r="H276" s="300">
        <v>231909</v>
      </c>
      <c r="I276" s="300">
        <v>231909</v>
      </c>
      <c r="J276" s="300"/>
      <c r="K276" s="300"/>
      <c r="L276" s="300" t="s">
        <v>1146</v>
      </c>
      <c r="M276" s="300">
        <v>2017</v>
      </c>
      <c r="N276" s="300" t="s">
        <v>1141</v>
      </c>
      <c r="O276" s="300" t="s">
        <v>1142</v>
      </c>
    </row>
    <row r="277" spans="1:15" ht="19.5">
      <c r="A277" s="300" t="s">
        <v>181</v>
      </c>
      <c r="B277" s="300" t="s">
        <v>260</v>
      </c>
      <c r="C277" s="300" t="s">
        <v>33</v>
      </c>
      <c r="D277" s="300" t="s">
        <v>27</v>
      </c>
      <c r="E277" s="300">
        <v>30219228</v>
      </c>
      <c r="F277" s="300" t="str">
        <f t="shared" si="4"/>
        <v>30219228-EJECUCION</v>
      </c>
      <c r="G277" s="300" t="s">
        <v>694</v>
      </c>
      <c r="H277" s="300">
        <v>4429705</v>
      </c>
      <c r="I277" s="300">
        <v>1344000</v>
      </c>
      <c r="J277" s="300"/>
      <c r="K277" s="300"/>
      <c r="L277" s="300" t="s">
        <v>1146</v>
      </c>
      <c r="M277" s="300">
        <v>2017</v>
      </c>
      <c r="N277" s="300" t="s">
        <v>1141</v>
      </c>
      <c r="O277" s="300" t="s">
        <v>1142</v>
      </c>
    </row>
    <row r="278" spans="1:15" ht="19.5">
      <c r="A278" s="300" t="s">
        <v>181</v>
      </c>
      <c r="B278" s="300" t="s">
        <v>182</v>
      </c>
      <c r="C278" s="300" t="s">
        <v>90</v>
      </c>
      <c r="D278" s="300" t="s">
        <v>27</v>
      </c>
      <c r="E278" s="300">
        <v>30125599</v>
      </c>
      <c r="F278" s="300" t="str">
        <f t="shared" si="4"/>
        <v>30125599-EJECUCION</v>
      </c>
      <c r="G278" s="300" t="s">
        <v>1283</v>
      </c>
      <c r="H278" s="300">
        <v>985537</v>
      </c>
      <c r="I278" s="300">
        <v>684942</v>
      </c>
      <c r="J278" s="300"/>
      <c r="K278" s="300"/>
      <c r="L278" s="300" t="s">
        <v>1146</v>
      </c>
      <c r="M278" s="300">
        <v>2017</v>
      </c>
      <c r="N278" s="300" t="s">
        <v>1141</v>
      </c>
      <c r="O278" s="300" t="s">
        <v>1142</v>
      </c>
    </row>
    <row r="279" spans="1:15" ht="19.5">
      <c r="A279" s="300" t="s">
        <v>25</v>
      </c>
      <c r="B279" s="300" t="s">
        <v>128</v>
      </c>
      <c r="C279" s="300" t="s">
        <v>1144</v>
      </c>
      <c r="D279" s="300" t="s">
        <v>27</v>
      </c>
      <c r="E279" s="300">
        <v>30092386</v>
      </c>
      <c r="F279" s="300" t="str">
        <f t="shared" si="4"/>
        <v>30092386-EJECUCION</v>
      </c>
      <c r="G279" s="300" t="s">
        <v>1238</v>
      </c>
      <c r="H279" s="300">
        <v>83852</v>
      </c>
      <c r="I279" s="300">
        <v>83852</v>
      </c>
      <c r="J279" s="300" t="s">
        <v>30</v>
      </c>
      <c r="K279" s="300" t="s">
        <v>30</v>
      </c>
      <c r="L279" s="300" t="s">
        <v>78</v>
      </c>
      <c r="M279" s="300">
        <v>2017</v>
      </c>
      <c r="N279" s="300" t="s">
        <v>1141</v>
      </c>
      <c r="O279" s="300" t="s">
        <v>1239</v>
      </c>
    </row>
    <row r="280" spans="1:15" ht="19.5">
      <c r="A280" s="300" t="s">
        <v>181</v>
      </c>
      <c r="B280" s="300" t="s">
        <v>289</v>
      </c>
      <c r="C280" s="300" t="s">
        <v>90</v>
      </c>
      <c r="D280" s="300" t="s">
        <v>27</v>
      </c>
      <c r="E280" s="300">
        <v>30361522</v>
      </c>
      <c r="F280" s="300" t="str">
        <f t="shared" si="4"/>
        <v>30361522-EJECUCION</v>
      </c>
      <c r="G280" s="300" t="s">
        <v>1240</v>
      </c>
      <c r="H280" s="300">
        <v>420324</v>
      </c>
      <c r="I280" s="300">
        <v>214865</v>
      </c>
      <c r="J280" s="300"/>
      <c r="K280" s="300"/>
      <c r="L280" s="300" t="s">
        <v>1146</v>
      </c>
      <c r="M280" s="300">
        <v>2017</v>
      </c>
      <c r="N280" s="300" t="s">
        <v>1141</v>
      </c>
      <c r="O280" s="300" t="s">
        <v>1142</v>
      </c>
    </row>
    <row r="281" spans="1:15" ht="19.5">
      <c r="A281" s="300" t="s">
        <v>181</v>
      </c>
      <c r="B281" s="300" t="s">
        <v>182</v>
      </c>
      <c r="C281" s="300" t="s">
        <v>1144</v>
      </c>
      <c r="D281" s="300" t="s">
        <v>27</v>
      </c>
      <c r="E281" s="300">
        <v>30472141</v>
      </c>
      <c r="F281" s="300" t="str">
        <f t="shared" si="4"/>
        <v>30472141-EJECUCION</v>
      </c>
      <c r="G281" s="300" t="s">
        <v>2966</v>
      </c>
      <c r="H281" s="300">
        <v>60332</v>
      </c>
      <c r="I281" s="300">
        <v>60332</v>
      </c>
      <c r="J281" s="300" t="s">
        <v>60</v>
      </c>
      <c r="K281" s="300" t="s">
        <v>30</v>
      </c>
      <c r="L281" s="300" t="s">
        <v>78</v>
      </c>
      <c r="M281" s="300">
        <v>2017</v>
      </c>
      <c r="N281" s="300" t="s">
        <v>1141</v>
      </c>
      <c r="O281" s="300" t="s">
        <v>1198</v>
      </c>
    </row>
    <row r="282" spans="1:15" ht="19.5">
      <c r="A282" s="300" t="s">
        <v>362</v>
      </c>
      <c r="B282" s="300" t="s">
        <v>375</v>
      </c>
      <c r="C282" s="300" t="s">
        <v>69</v>
      </c>
      <c r="D282" s="300" t="s">
        <v>27</v>
      </c>
      <c r="E282" s="300">
        <v>30115252</v>
      </c>
      <c r="F282" s="300" t="str">
        <f t="shared" si="4"/>
        <v>30115252-EJECUCION</v>
      </c>
      <c r="G282" s="300" t="s">
        <v>1319</v>
      </c>
      <c r="H282" s="300">
        <v>514808</v>
      </c>
      <c r="I282" s="300">
        <v>410911</v>
      </c>
      <c r="J282" s="300" t="s">
        <v>30</v>
      </c>
      <c r="K282" s="300" t="s">
        <v>30</v>
      </c>
      <c r="L282" s="300" t="s">
        <v>78</v>
      </c>
      <c r="M282" s="300">
        <v>2017</v>
      </c>
      <c r="N282" s="300" t="s">
        <v>1141</v>
      </c>
      <c r="O282" s="300" t="s">
        <v>1198</v>
      </c>
    </row>
    <row r="283" spans="1:15" ht="19.5">
      <c r="A283" s="300" t="s">
        <v>362</v>
      </c>
      <c r="B283" s="300" t="s">
        <v>439</v>
      </c>
      <c r="C283" s="300" t="s">
        <v>1144</v>
      </c>
      <c r="D283" s="300" t="s">
        <v>27</v>
      </c>
      <c r="E283" s="300">
        <v>30137137</v>
      </c>
      <c r="F283" s="300" t="str">
        <f t="shared" si="4"/>
        <v>30137137-EJECUCION</v>
      </c>
      <c r="G283" s="300" t="s">
        <v>3432</v>
      </c>
      <c r="H283" s="300">
        <v>30258</v>
      </c>
      <c r="I283" s="300">
        <v>15000</v>
      </c>
      <c r="J283" s="300"/>
      <c r="K283" s="300"/>
      <c r="L283" s="300" t="s">
        <v>1146</v>
      </c>
      <c r="M283" s="300">
        <v>2017</v>
      </c>
      <c r="N283" s="300" t="s">
        <v>1141</v>
      </c>
      <c r="O283" s="300" t="s">
        <v>1142</v>
      </c>
    </row>
    <row r="284" spans="1:15">
      <c r="A284" s="300" t="s">
        <v>25</v>
      </c>
      <c r="B284" s="300" t="s">
        <v>25</v>
      </c>
      <c r="C284" s="300" t="s">
        <v>33</v>
      </c>
      <c r="D284" s="300" t="s">
        <v>27</v>
      </c>
      <c r="E284" s="300">
        <v>30126279</v>
      </c>
      <c r="F284" s="300" t="str">
        <f t="shared" si="4"/>
        <v>30126279-EJECUCION</v>
      </c>
      <c r="G284" s="300" t="s">
        <v>36</v>
      </c>
      <c r="H284" s="300">
        <v>1860854</v>
      </c>
      <c r="I284" s="300">
        <v>439740</v>
      </c>
      <c r="J284" s="300" t="s">
        <v>60</v>
      </c>
      <c r="K284" s="300" t="s">
        <v>30</v>
      </c>
      <c r="L284" s="300" t="s">
        <v>78</v>
      </c>
      <c r="M284" s="300">
        <v>2017</v>
      </c>
      <c r="N284" s="300" t="s">
        <v>1141</v>
      </c>
      <c r="O284" s="300" t="s">
        <v>1241</v>
      </c>
    </row>
    <row r="285" spans="1:15">
      <c r="A285" s="300" t="s">
        <v>362</v>
      </c>
      <c r="B285" s="300" t="s">
        <v>375</v>
      </c>
      <c r="C285" s="300" t="s">
        <v>90</v>
      </c>
      <c r="D285" s="300" t="s">
        <v>27</v>
      </c>
      <c r="E285" s="300">
        <v>30137881</v>
      </c>
      <c r="F285" s="300" t="str">
        <f t="shared" si="4"/>
        <v>30137881-EJECUCION</v>
      </c>
      <c r="G285" s="300" t="s">
        <v>1166</v>
      </c>
      <c r="H285" s="300">
        <v>484165</v>
      </c>
      <c r="I285" s="300">
        <v>484165</v>
      </c>
      <c r="J285" s="300"/>
      <c r="K285" s="300"/>
      <c r="L285" s="300" t="s">
        <v>1146</v>
      </c>
      <c r="M285" s="300">
        <v>2017</v>
      </c>
      <c r="N285" s="300" t="s">
        <v>1141</v>
      </c>
      <c r="O285" s="300" t="s">
        <v>1142</v>
      </c>
    </row>
    <row r="286" spans="1:15" ht="19.5">
      <c r="A286" s="300" t="s">
        <v>362</v>
      </c>
      <c r="B286" s="300" t="s">
        <v>480</v>
      </c>
      <c r="C286" s="300" t="s">
        <v>1144</v>
      </c>
      <c r="D286" s="300" t="s">
        <v>27</v>
      </c>
      <c r="E286" s="300">
        <v>30130819</v>
      </c>
      <c r="F286" s="300" t="str">
        <f t="shared" si="4"/>
        <v>30130819-EJECUCION</v>
      </c>
      <c r="G286" s="300" t="s">
        <v>3433</v>
      </c>
      <c r="H286" s="300">
        <v>205998</v>
      </c>
      <c r="I286" s="300">
        <v>95668</v>
      </c>
      <c r="J286" s="300"/>
      <c r="K286" s="300"/>
      <c r="L286" s="300" t="s">
        <v>1146</v>
      </c>
      <c r="M286" s="300">
        <v>2017</v>
      </c>
      <c r="N286" s="300" t="s">
        <v>1141</v>
      </c>
      <c r="O286" s="300" t="s">
        <v>1142</v>
      </c>
    </row>
    <row r="287" spans="1:15" ht="19.5">
      <c r="A287" s="300" t="s">
        <v>362</v>
      </c>
      <c r="B287" s="300" t="s">
        <v>363</v>
      </c>
      <c r="C287" s="300" t="s">
        <v>1149</v>
      </c>
      <c r="D287" s="300" t="s">
        <v>27</v>
      </c>
      <c r="E287" s="300">
        <v>30381175</v>
      </c>
      <c r="F287" s="300" t="str">
        <f t="shared" si="4"/>
        <v>30381175-EJECUCION</v>
      </c>
      <c r="G287" s="300" t="s">
        <v>1226</v>
      </c>
      <c r="H287" s="300">
        <v>1514069</v>
      </c>
      <c r="I287" s="300">
        <v>447280</v>
      </c>
      <c r="J287" s="300" t="s">
        <v>30</v>
      </c>
      <c r="K287" s="300" t="s">
        <v>30</v>
      </c>
      <c r="L287" s="300" t="s">
        <v>78</v>
      </c>
      <c r="M287" s="300">
        <v>2017</v>
      </c>
      <c r="N287" s="300" t="s">
        <v>1141</v>
      </c>
      <c r="O287" s="300" t="s">
        <v>1227</v>
      </c>
    </row>
    <row r="288" spans="1:15" ht="19.5">
      <c r="A288" s="300" t="s">
        <v>362</v>
      </c>
      <c r="B288" s="300"/>
      <c r="C288" s="300" t="s">
        <v>1144</v>
      </c>
      <c r="D288" s="300" t="s">
        <v>27</v>
      </c>
      <c r="E288" s="300">
        <v>30310525</v>
      </c>
      <c r="F288" s="300" t="str">
        <f t="shared" si="4"/>
        <v>30310525-EJECUCION</v>
      </c>
      <c r="G288" s="300" t="s">
        <v>1242</v>
      </c>
      <c r="H288" s="300">
        <v>9803852</v>
      </c>
      <c r="I288" s="300">
        <v>7803852</v>
      </c>
      <c r="J288" s="300" t="s">
        <v>30</v>
      </c>
      <c r="K288" s="300" t="s">
        <v>30</v>
      </c>
      <c r="L288" s="300" t="s">
        <v>78</v>
      </c>
      <c r="M288" s="300">
        <v>2017</v>
      </c>
      <c r="N288" s="300" t="s">
        <v>1141</v>
      </c>
      <c r="O288" s="300" t="s">
        <v>1142</v>
      </c>
    </row>
    <row r="289" spans="1:15">
      <c r="A289" s="300" t="s">
        <v>181</v>
      </c>
      <c r="B289" s="300" t="s">
        <v>182</v>
      </c>
      <c r="C289" s="300" t="s">
        <v>38</v>
      </c>
      <c r="D289" s="300" t="s">
        <v>27</v>
      </c>
      <c r="E289" s="300">
        <v>30356933</v>
      </c>
      <c r="F289" s="300" t="str">
        <f t="shared" si="4"/>
        <v>30356933-EJECUCION</v>
      </c>
      <c r="G289" s="300" t="s">
        <v>1243</v>
      </c>
      <c r="H289" s="300">
        <v>892628</v>
      </c>
      <c r="I289" s="300">
        <v>714676</v>
      </c>
      <c r="J289" s="300" t="s">
        <v>30</v>
      </c>
      <c r="K289" s="300" t="s">
        <v>30</v>
      </c>
      <c r="L289" s="300" t="s">
        <v>78</v>
      </c>
      <c r="M289" s="300">
        <v>2017</v>
      </c>
      <c r="N289" s="300" t="s">
        <v>1141</v>
      </c>
      <c r="O289" s="300" t="s">
        <v>1198</v>
      </c>
    </row>
    <row r="290" spans="1:15" ht="19.5">
      <c r="A290" s="300" t="s">
        <v>181</v>
      </c>
      <c r="B290" s="300" t="s">
        <v>182</v>
      </c>
      <c r="C290" s="300" t="s">
        <v>1149</v>
      </c>
      <c r="D290" s="300" t="s">
        <v>27</v>
      </c>
      <c r="E290" s="300">
        <v>30199074</v>
      </c>
      <c r="F290" s="300" t="str">
        <f t="shared" si="4"/>
        <v>30199074-EJECUCION</v>
      </c>
      <c r="G290" s="300" t="s">
        <v>1167</v>
      </c>
      <c r="H290" s="300">
        <v>1819269</v>
      </c>
      <c r="I290" s="300">
        <v>92862</v>
      </c>
      <c r="J290" s="300" t="s">
        <v>30</v>
      </c>
      <c r="K290" s="300" t="s">
        <v>30</v>
      </c>
      <c r="L290" s="300" t="s">
        <v>78</v>
      </c>
      <c r="M290" s="300">
        <v>2017</v>
      </c>
      <c r="N290" s="300" t="s">
        <v>1141</v>
      </c>
      <c r="O290" s="300" t="s">
        <v>1142</v>
      </c>
    </row>
    <row r="291" spans="1:15">
      <c r="A291" s="300" t="s">
        <v>362</v>
      </c>
      <c r="B291" s="300" t="s">
        <v>451</v>
      </c>
      <c r="C291" s="300" t="s">
        <v>1144</v>
      </c>
      <c r="D291" s="300" t="s">
        <v>27</v>
      </c>
      <c r="E291" s="300">
        <v>30118582</v>
      </c>
      <c r="F291" s="300" t="str">
        <f t="shared" si="4"/>
        <v>30118582-EJECUCION</v>
      </c>
      <c r="G291" s="300" t="s">
        <v>2974</v>
      </c>
      <c r="H291" s="300">
        <v>109458</v>
      </c>
      <c r="I291" s="300">
        <v>109458</v>
      </c>
      <c r="J291" s="300" t="s">
        <v>30</v>
      </c>
      <c r="K291" s="300" t="s">
        <v>74</v>
      </c>
      <c r="L291" s="300" t="s">
        <v>78</v>
      </c>
      <c r="M291" s="300">
        <v>2017</v>
      </c>
      <c r="N291" s="300" t="s">
        <v>1141</v>
      </c>
      <c r="O291" s="300" t="s">
        <v>2970</v>
      </c>
    </row>
    <row r="292" spans="1:15" ht="19.5">
      <c r="A292" s="300" t="s">
        <v>25</v>
      </c>
      <c r="B292" s="300"/>
      <c r="C292" s="300" t="s">
        <v>90</v>
      </c>
      <c r="D292" s="300" t="s">
        <v>1439</v>
      </c>
      <c r="E292" s="300">
        <v>30409780</v>
      </c>
      <c r="F292" s="300" t="str">
        <f t="shared" si="4"/>
        <v>30409780-FACTIBILIDAD</v>
      </c>
      <c r="G292" s="300" t="s">
        <v>1750</v>
      </c>
      <c r="H292" s="300">
        <v>457163</v>
      </c>
      <c r="I292" s="300">
        <v>320014</v>
      </c>
      <c r="J292" s="300"/>
      <c r="K292" s="300"/>
      <c r="L292" s="300" t="s">
        <v>1146</v>
      </c>
      <c r="M292" s="300">
        <v>2018</v>
      </c>
      <c r="N292" s="300" t="s">
        <v>1141</v>
      </c>
      <c r="O292" s="300" t="s">
        <v>1142</v>
      </c>
    </row>
    <row r="293" spans="1:15" ht="19.5">
      <c r="A293" s="300" t="s">
        <v>181</v>
      </c>
      <c r="B293" s="300" t="s">
        <v>182</v>
      </c>
      <c r="C293" s="300" t="s">
        <v>69</v>
      </c>
      <c r="D293" s="300" t="s">
        <v>27</v>
      </c>
      <c r="E293" s="300">
        <v>30429872</v>
      </c>
      <c r="F293" s="300" t="str">
        <f t="shared" si="4"/>
        <v>30429872-EJECUCION</v>
      </c>
      <c r="G293" s="300" t="s">
        <v>1247</v>
      </c>
      <c r="H293" s="300">
        <v>434349</v>
      </c>
      <c r="I293" s="300">
        <v>434349</v>
      </c>
      <c r="J293" s="300" t="s">
        <v>30</v>
      </c>
      <c r="K293" s="300" t="s">
        <v>30</v>
      </c>
      <c r="L293" s="300" t="s">
        <v>78</v>
      </c>
      <c r="M293" s="300">
        <v>2017</v>
      </c>
      <c r="N293" s="300" t="s">
        <v>1141</v>
      </c>
      <c r="O293" s="300" t="s">
        <v>1248</v>
      </c>
    </row>
    <row r="294" spans="1:15">
      <c r="A294" s="300" t="s">
        <v>512</v>
      </c>
      <c r="B294" s="300"/>
      <c r="C294" s="300" t="s">
        <v>38</v>
      </c>
      <c r="D294" s="300" t="s">
        <v>27</v>
      </c>
      <c r="E294" s="300">
        <v>30350774</v>
      </c>
      <c r="F294" s="300" t="str">
        <f t="shared" si="4"/>
        <v>30350774-EJECUCION</v>
      </c>
      <c r="G294" s="300" t="s">
        <v>1250</v>
      </c>
      <c r="H294" s="300">
        <v>2654341</v>
      </c>
      <c r="I294" s="300">
        <v>438536</v>
      </c>
      <c r="J294" s="300" t="s">
        <v>30</v>
      </c>
      <c r="K294" s="300" t="s">
        <v>30</v>
      </c>
      <c r="L294" s="300" t="s">
        <v>78</v>
      </c>
      <c r="M294" s="300">
        <v>2017</v>
      </c>
      <c r="N294" s="300" t="s">
        <v>1141</v>
      </c>
      <c r="O294" s="300" t="s">
        <v>1142</v>
      </c>
    </row>
    <row r="295" spans="1:15" ht="19.5">
      <c r="A295" s="300" t="s">
        <v>181</v>
      </c>
      <c r="B295" s="300" t="s">
        <v>182</v>
      </c>
      <c r="C295" s="300" t="s">
        <v>69</v>
      </c>
      <c r="D295" s="300" t="s">
        <v>27</v>
      </c>
      <c r="E295" s="300">
        <v>30461279</v>
      </c>
      <c r="F295" s="300" t="str">
        <f t="shared" si="4"/>
        <v>30461279-EJECUCION</v>
      </c>
      <c r="G295" s="300" t="s">
        <v>3199</v>
      </c>
      <c r="H295" s="300">
        <v>433983</v>
      </c>
      <c r="I295" s="300">
        <v>81802</v>
      </c>
      <c r="J295" s="300"/>
      <c r="K295" s="300"/>
      <c r="L295" s="300" t="s">
        <v>1146</v>
      </c>
      <c r="M295" s="300">
        <v>2017</v>
      </c>
      <c r="N295" s="300" t="s">
        <v>1141</v>
      </c>
      <c r="O295" s="300" t="s">
        <v>1142</v>
      </c>
    </row>
    <row r="296" spans="1:15" ht="19.5">
      <c r="A296" s="300" t="s">
        <v>362</v>
      </c>
      <c r="B296" s="300" t="s">
        <v>363</v>
      </c>
      <c r="C296" s="300" t="s">
        <v>69</v>
      </c>
      <c r="D296" s="300" t="s">
        <v>27</v>
      </c>
      <c r="E296" s="300">
        <v>30121787</v>
      </c>
      <c r="F296" s="300" t="str">
        <f t="shared" si="4"/>
        <v>30121787-EJECUCION</v>
      </c>
      <c r="G296" s="300" t="s">
        <v>1254</v>
      </c>
      <c r="H296" s="300">
        <v>744425</v>
      </c>
      <c r="I296" s="300">
        <v>466420</v>
      </c>
      <c r="J296" s="300" t="s">
        <v>30</v>
      </c>
      <c r="K296" s="300" t="s">
        <v>30</v>
      </c>
      <c r="L296" s="300" t="s">
        <v>78</v>
      </c>
      <c r="M296" s="300">
        <v>2017</v>
      </c>
      <c r="N296" s="300" t="s">
        <v>1141</v>
      </c>
      <c r="O296" s="300" t="s">
        <v>1255</v>
      </c>
    </row>
    <row r="297" spans="1:15" ht="19.5">
      <c r="A297" s="300" t="s">
        <v>512</v>
      </c>
      <c r="B297" s="300" t="s">
        <v>1160</v>
      </c>
      <c r="C297" s="300" t="s">
        <v>33</v>
      </c>
      <c r="D297" s="300" t="s">
        <v>27</v>
      </c>
      <c r="E297" s="300">
        <v>30459944</v>
      </c>
      <c r="F297" s="300" t="str">
        <f t="shared" si="4"/>
        <v>30459944-EJECUCION</v>
      </c>
      <c r="G297" s="300" t="s">
        <v>1257</v>
      </c>
      <c r="H297" s="300">
        <v>52432</v>
      </c>
      <c r="I297" s="300">
        <v>52432</v>
      </c>
      <c r="J297" s="300"/>
      <c r="K297" s="300"/>
      <c r="L297" s="300" t="s">
        <v>1146</v>
      </c>
      <c r="M297" s="300">
        <v>2017</v>
      </c>
      <c r="N297" s="300" t="s">
        <v>1141</v>
      </c>
      <c r="O297" s="300" t="s">
        <v>1142</v>
      </c>
    </row>
    <row r="298" spans="1:15" ht="19.5">
      <c r="A298" s="300" t="s">
        <v>25</v>
      </c>
      <c r="B298" s="300" t="s">
        <v>106</v>
      </c>
      <c r="C298" s="300" t="s">
        <v>38</v>
      </c>
      <c r="D298" s="300" t="s">
        <v>27</v>
      </c>
      <c r="E298" s="300">
        <v>30358323</v>
      </c>
      <c r="F298" s="300" t="str">
        <f t="shared" si="4"/>
        <v>30358323-EJECUCION</v>
      </c>
      <c r="G298" s="300" t="s">
        <v>2989</v>
      </c>
      <c r="H298" s="300">
        <v>81516</v>
      </c>
      <c r="I298" s="300">
        <v>81516</v>
      </c>
      <c r="J298" s="300"/>
      <c r="K298" s="300"/>
      <c r="L298" s="300" t="s">
        <v>1146</v>
      </c>
      <c r="M298" s="300">
        <v>2017</v>
      </c>
      <c r="N298" s="300" t="s">
        <v>1141</v>
      </c>
      <c r="O298" s="300" t="s">
        <v>1142</v>
      </c>
    </row>
    <row r="299" spans="1:15" ht="19.5">
      <c r="A299" s="300" t="s">
        <v>181</v>
      </c>
      <c r="B299" s="300" t="s">
        <v>324</v>
      </c>
      <c r="C299" s="300" t="s">
        <v>90</v>
      </c>
      <c r="D299" s="300" t="s">
        <v>27</v>
      </c>
      <c r="E299" s="300">
        <v>30361577</v>
      </c>
      <c r="F299" s="300" t="str">
        <f t="shared" si="4"/>
        <v>30361577-EJECUCION</v>
      </c>
      <c r="G299" s="300" t="s">
        <v>1258</v>
      </c>
      <c r="H299" s="300">
        <v>262620</v>
      </c>
      <c r="I299" s="300">
        <v>262620</v>
      </c>
      <c r="J299" s="300"/>
      <c r="K299" s="300"/>
      <c r="L299" s="300" t="s">
        <v>1146</v>
      </c>
      <c r="M299" s="300">
        <v>2017</v>
      </c>
      <c r="N299" s="300" t="s">
        <v>1141</v>
      </c>
      <c r="O299" s="300" t="s">
        <v>1142</v>
      </c>
    </row>
    <row r="300" spans="1:15" ht="19.5">
      <c r="A300" s="300"/>
      <c r="B300" s="300"/>
      <c r="C300" s="300" t="s">
        <v>38</v>
      </c>
      <c r="D300" s="300" t="s">
        <v>27</v>
      </c>
      <c r="E300" s="300">
        <v>30071449</v>
      </c>
      <c r="F300" s="300" t="str">
        <f t="shared" si="4"/>
        <v>30071449-EJECUCION</v>
      </c>
      <c r="G300" s="300" t="s">
        <v>1215</v>
      </c>
      <c r="H300" s="300">
        <v>23413705</v>
      </c>
      <c r="I300" s="300">
        <v>8352183</v>
      </c>
      <c r="J300" s="300" t="s">
        <v>30</v>
      </c>
      <c r="K300" s="300" t="s">
        <v>30</v>
      </c>
      <c r="L300" s="300" t="s">
        <v>78</v>
      </c>
      <c r="M300" s="300">
        <v>2017</v>
      </c>
      <c r="N300" s="300" t="s">
        <v>1141</v>
      </c>
      <c r="O300" s="300" t="s">
        <v>1142</v>
      </c>
    </row>
    <row r="301" spans="1:15" ht="19.5">
      <c r="A301" s="300" t="s">
        <v>181</v>
      </c>
      <c r="B301" s="300"/>
      <c r="C301" s="300" t="s">
        <v>579</v>
      </c>
      <c r="D301" s="300" t="s">
        <v>27</v>
      </c>
      <c r="E301" s="300">
        <v>30329922</v>
      </c>
      <c r="F301" s="300" t="str">
        <f t="shared" si="4"/>
        <v>30329922-EJECUCION</v>
      </c>
      <c r="G301" s="300" t="s">
        <v>3200</v>
      </c>
      <c r="H301" s="300">
        <v>530008</v>
      </c>
      <c r="I301" s="300">
        <v>72901</v>
      </c>
      <c r="J301" s="300"/>
      <c r="K301" s="300"/>
      <c r="L301" s="300" t="s">
        <v>1146</v>
      </c>
      <c r="M301" s="300">
        <v>2017</v>
      </c>
      <c r="N301" s="300" t="s">
        <v>1141</v>
      </c>
      <c r="O301" s="300" t="s">
        <v>1142</v>
      </c>
    </row>
    <row r="302" spans="1:15">
      <c r="A302" s="300" t="s">
        <v>362</v>
      </c>
      <c r="B302" s="300"/>
      <c r="C302" s="300" t="s">
        <v>33</v>
      </c>
      <c r="D302" s="300" t="s">
        <v>27</v>
      </c>
      <c r="E302" s="300">
        <v>30083300</v>
      </c>
      <c r="F302" s="300" t="str">
        <f t="shared" si="4"/>
        <v>30083300-EJECUCION</v>
      </c>
      <c r="G302" s="300" t="s">
        <v>1401</v>
      </c>
      <c r="H302" s="300">
        <v>4455474</v>
      </c>
      <c r="I302" s="300">
        <v>100000</v>
      </c>
      <c r="J302" s="300" t="s">
        <v>30</v>
      </c>
      <c r="K302" s="300" t="s">
        <v>30</v>
      </c>
      <c r="L302" s="300" t="s">
        <v>78</v>
      </c>
      <c r="M302" s="300">
        <v>2017</v>
      </c>
      <c r="N302" s="300" t="s">
        <v>1141</v>
      </c>
      <c r="O302" s="300" t="s">
        <v>1269</v>
      </c>
    </row>
    <row r="303" spans="1:15" ht="19.5">
      <c r="A303" s="300" t="s">
        <v>25</v>
      </c>
      <c r="B303" s="300" t="s">
        <v>128</v>
      </c>
      <c r="C303" s="300" t="s">
        <v>33</v>
      </c>
      <c r="D303" s="300" t="s">
        <v>27</v>
      </c>
      <c r="E303" s="300">
        <v>30135939</v>
      </c>
      <c r="F303" s="300" t="str">
        <f t="shared" si="4"/>
        <v>30135939-EJECUCION</v>
      </c>
      <c r="G303" s="300" t="s">
        <v>1263</v>
      </c>
      <c r="H303" s="300">
        <v>441370</v>
      </c>
      <c r="I303" s="300">
        <v>16874</v>
      </c>
      <c r="J303" s="300" t="s">
        <v>30</v>
      </c>
      <c r="K303" s="300" t="s">
        <v>30</v>
      </c>
      <c r="L303" s="300" t="s">
        <v>78</v>
      </c>
      <c r="M303" s="300">
        <v>2017</v>
      </c>
      <c r="N303" s="300" t="s">
        <v>1141</v>
      </c>
      <c r="O303" s="300" t="s">
        <v>1142</v>
      </c>
    </row>
    <row r="304" spans="1:15" ht="19.5">
      <c r="A304" s="300"/>
      <c r="B304" s="300"/>
      <c r="C304" s="300" t="s">
        <v>90</v>
      </c>
      <c r="D304" s="300" t="s">
        <v>27</v>
      </c>
      <c r="E304" s="300">
        <v>30345125</v>
      </c>
      <c r="F304" s="300" t="str">
        <f t="shared" si="4"/>
        <v>30345125-EJECUCION</v>
      </c>
      <c r="G304" s="300" t="s">
        <v>594</v>
      </c>
      <c r="H304" s="300">
        <v>1060000</v>
      </c>
      <c r="I304" s="300">
        <v>795000</v>
      </c>
      <c r="J304" s="300"/>
      <c r="K304" s="300"/>
      <c r="L304" s="300" t="s">
        <v>1146</v>
      </c>
      <c r="M304" s="300">
        <v>2017</v>
      </c>
      <c r="N304" s="300" t="s">
        <v>1141</v>
      </c>
      <c r="O304" s="300" t="s">
        <v>1142</v>
      </c>
    </row>
    <row r="305" spans="1:15">
      <c r="A305" s="300" t="s">
        <v>181</v>
      </c>
      <c r="B305" s="300" t="s">
        <v>248</v>
      </c>
      <c r="C305" s="300" t="s">
        <v>90</v>
      </c>
      <c r="D305" s="300" t="s">
        <v>27</v>
      </c>
      <c r="E305" s="300">
        <v>30134720</v>
      </c>
      <c r="F305" s="300" t="str">
        <f t="shared" si="4"/>
        <v>30134720-EJECUCION</v>
      </c>
      <c r="G305" s="300" t="s">
        <v>2343</v>
      </c>
      <c r="H305" s="300">
        <v>647253</v>
      </c>
      <c r="I305" s="300">
        <v>15495</v>
      </c>
      <c r="J305" s="300" t="s">
        <v>30</v>
      </c>
      <c r="K305" s="300" t="s">
        <v>30</v>
      </c>
      <c r="L305" s="300" t="s">
        <v>78</v>
      </c>
      <c r="M305" s="300">
        <v>2017</v>
      </c>
      <c r="N305" s="300" t="s">
        <v>1141</v>
      </c>
      <c r="O305" s="300" t="s">
        <v>1142</v>
      </c>
    </row>
    <row r="306" spans="1:15" ht="19.5">
      <c r="A306" s="300" t="s">
        <v>181</v>
      </c>
      <c r="B306" s="300" t="s">
        <v>305</v>
      </c>
      <c r="C306" s="300" t="s">
        <v>90</v>
      </c>
      <c r="D306" s="300" t="s">
        <v>27</v>
      </c>
      <c r="E306" s="300">
        <v>30446723</v>
      </c>
      <c r="F306" s="300" t="str">
        <f t="shared" si="4"/>
        <v>30446723-EJECUCION</v>
      </c>
      <c r="G306" s="300" t="s">
        <v>1259</v>
      </c>
      <c r="H306" s="300">
        <v>322877</v>
      </c>
      <c r="I306" s="300">
        <v>322877</v>
      </c>
      <c r="J306" s="300"/>
      <c r="K306" s="300"/>
      <c r="L306" s="300" t="s">
        <v>1146</v>
      </c>
      <c r="M306" s="300">
        <v>2017</v>
      </c>
      <c r="N306" s="300" t="s">
        <v>1141</v>
      </c>
      <c r="O306" s="300" t="s">
        <v>1142</v>
      </c>
    </row>
    <row r="307" spans="1:15">
      <c r="A307" s="300" t="s">
        <v>25</v>
      </c>
      <c r="B307" s="300" t="s">
        <v>128</v>
      </c>
      <c r="C307" s="300" t="s">
        <v>90</v>
      </c>
      <c r="D307" s="300" t="s">
        <v>27</v>
      </c>
      <c r="E307" s="300">
        <v>30459655</v>
      </c>
      <c r="F307" s="300" t="str">
        <f t="shared" si="4"/>
        <v>30459655-EJECUCION</v>
      </c>
      <c r="G307" s="300" t="s">
        <v>3085</v>
      </c>
      <c r="H307" s="300">
        <v>137034</v>
      </c>
      <c r="I307" s="300">
        <v>137034</v>
      </c>
      <c r="J307" s="300"/>
      <c r="K307" s="300"/>
      <c r="L307" s="300" t="s">
        <v>1146</v>
      </c>
      <c r="M307" s="300">
        <v>2017</v>
      </c>
      <c r="N307" s="300" t="s">
        <v>1141</v>
      </c>
      <c r="O307" s="300" t="s">
        <v>1142</v>
      </c>
    </row>
    <row r="308" spans="1:15">
      <c r="A308" s="300" t="s">
        <v>362</v>
      </c>
      <c r="B308" s="300" t="s">
        <v>375</v>
      </c>
      <c r="C308" s="300" t="s">
        <v>1161</v>
      </c>
      <c r="D308" s="300" t="s">
        <v>27</v>
      </c>
      <c r="E308" s="300">
        <v>30083781</v>
      </c>
      <c r="F308" s="300" t="str">
        <f t="shared" si="4"/>
        <v>30083781-EJECUCION</v>
      </c>
      <c r="G308" s="300" t="s">
        <v>378</v>
      </c>
      <c r="H308" s="300">
        <v>123912</v>
      </c>
      <c r="I308" s="300">
        <v>26362</v>
      </c>
      <c r="J308" s="300"/>
      <c r="K308" s="300"/>
      <c r="L308" s="300" t="s">
        <v>1146</v>
      </c>
      <c r="M308" s="300">
        <v>2017</v>
      </c>
      <c r="N308" s="300" t="s">
        <v>1141</v>
      </c>
      <c r="O308" s="300" t="s">
        <v>1142</v>
      </c>
    </row>
    <row r="309" spans="1:15" ht="19.5">
      <c r="A309" s="300"/>
      <c r="B309" s="300"/>
      <c r="C309" s="300" t="s">
        <v>90</v>
      </c>
      <c r="D309" s="300" t="s">
        <v>27</v>
      </c>
      <c r="E309" s="300">
        <v>30484364</v>
      </c>
      <c r="F309" s="300" t="str">
        <f t="shared" si="4"/>
        <v>30484364-EJECUCION</v>
      </c>
      <c r="G309" s="300" t="s">
        <v>3445</v>
      </c>
      <c r="H309" s="300">
        <v>230000</v>
      </c>
      <c r="I309" s="300">
        <v>150000</v>
      </c>
      <c r="J309" s="300"/>
      <c r="K309" s="300"/>
      <c r="L309" s="300" t="s">
        <v>1146</v>
      </c>
      <c r="M309" s="300">
        <v>2017</v>
      </c>
      <c r="N309" s="300" t="s">
        <v>1141</v>
      </c>
      <c r="O309" s="300" t="s">
        <v>1142</v>
      </c>
    </row>
  </sheetData>
  <autoFilter ref="A1:O310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opLeftCell="A2" workbookViewId="0">
      <selection activeCell="K2" sqref="K2"/>
    </sheetView>
  </sheetViews>
  <sheetFormatPr baseColWidth="10" defaultRowHeight="12.75"/>
  <cols>
    <col min="1" max="1" width="11.42578125" style="399"/>
    <col min="2" max="2" width="49.5703125" style="399" customWidth="1"/>
    <col min="3" max="257" width="11.42578125" style="399"/>
    <col min="258" max="258" width="49.5703125" style="399" customWidth="1"/>
    <col min="259" max="513" width="11.42578125" style="399"/>
    <col min="514" max="514" width="49.5703125" style="399" customWidth="1"/>
    <col min="515" max="769" width="11.42578125" style="399"/>
    <col min="770" max="770" width="49.5703125" style="399" customWidth="1"/>
    <col min="771" max="1025" width="11.42578125" style="399"/>
    <col min="1026" max="1026" width="49.5703125" style="399" customWidth="1"/>
    <col min="1027" max="1281" width="11.42578125" style="399"/>
    <col min="1282" max="1282" width="49.5703125" style="399" customWidth="1"/>
    <col min="1283" max="1537" width="11.42578125" style="399"/>
    <col min="1538" max="1538" width="49.5703125" style="399" customWidth="1"/>
    <col min="1539" max="1793" width="11.42578125" style="399"/>
    <col min="1794" max="1794" width="49.5703125" style="399" customWidth="1"/>
    <col min="1795" max="2049" width="11.42578125" style="399"/>
    <col min="2050" max="2050" width="49.5703125" style="399" customWidth="1"/>
    <col min="2051" max="2305" width="11.42578125" style="399"/>
    <col min="2306" max="2306" width="49.5703125" style="399" customWidth="1"/>
    <col min="2307" max="2561" width="11.42578125" style="399"/>
    <col min="2562" max="2562" width="49.5703125" style="399" customWidth="1"/>
    <col min="2563" max="2817" width="11.42578125" style="399"/>
    <col min="2818" max="2818" width="49.5703125" style="399" customWidth="1"/>
    <col min="2819" max="3073" width="11.42578125" style="399"/>
    <col min="3074" max="3074" width="49.5703125" style="399" customWidth="1"/>
    <col min="3075" max="3329" width="11.42578125" style="399"/>
    <col min="3330" max="3330" width="49.5703125" style="399" customWidth="1"/>
    <col min="3331" max="3585" width="11.42578125" style="399"/>
    <col min="3586" max="3586" width="49.5703125" style="399" customWidth="1"/>
    <col min="3587" max="3841" width="11.42578125" style="399"/>
    <col min="3842" max="3842" width="49.5703125" style="399" customWidth="1"/>
    <col min="3843" max="4097" width="11.42578125" style="399"/>
    <col min="4098" max="4098" width="49.5703125" style="399" customWidth="1"/>
    <col min="4099" max="4353" width="11.42578125" style="399"/>
    <col min="4354" max="4354" width="49.5703125" style="399" customWidth="1"/>
    <col min="4355" max="4609" width="11.42578125" style="399"/>
    <col min="4610" max="4610" width="49.5703125" style="399" customWidth="1"/>
    <col min="4611" max="4865" width="11.42578125" style="399"/>
    <col min="4866" max="4866" width="49.5703125" style="399" customWidth="1"/>
    <col min="4867" max="5121" width="11.42578125" style="399"/>
    <col min="5122" max="5122" width="49.5703125" style="399" customWidth="1"/>
    <col min="5123" max="5377" width="11.42578125" style="399"/>
    <col min="5378" max="5378" width="49.5703125" style="399" customWidth="1"/>
    <col min="5379" max="5633" width="11.42578125" style="399"/>
    <col min="5634" max="5634" width="49.5703125" style="399" customWidth="1"/>
    <col min="5635" max="5889" width="11.42578125" style="399"/>
    <col min="5890" max="5890" width="49.5703125" style="399" customWidth="1"/>
    <col min="5891" max="6145" width="11.42578125" style="399"/>
    <col min="6146" max="6146" width="49.5703125" style="399" customWidth="1"/>
    <col min="6147" max="6401" width="11.42578125" style="399"/>
    <col min="6402" max="6402" width="49.5703125" style="399" customWidth="1"/>
    <col min="6403" max="6657" width="11.42578125" style="399"/>
    <col min="6658" max="6658" width="49.5703125" style="399" customWidth="1"/>
    <col min="6659" max="6913" width="11.42578125" style="399"/>
    <col min="6914" max="6914" width="49.5703125" style="399" customWidth="1"/>
    <col min="6915" max="7169" width="11.42578125" style="399"/>
    <col min="7170" max="7170" width="49.5703125" style="399" customWidth="1"/>
    <col min="7171" max="7425" width="11.42578125" style="399"/>
    <col min="7426" max="7426" width="49.5703125" style="399" customWidth="1"/>
    <col min="7427" max="7681" width="11.42578125" style="399"/>
    <col min="7682" max="7682" width="49.5703125" style="399" customWidth="1"/>
    <col min="7683" max="7937" width="11.42578125" style="399"/>
    <col min="7938" max="7938" width="49.5703125" style="399" customWidth="1"/>
    <col min="7939" max="8193" width="11.42578125" style="399"/>
    <col min="8194" max="8194" width="49.5703125" style="399" customWidth="1"/>
    <col min="8195" max="8449" width="11.42578125" style="399"/>
    <col min="8450" max="8450" width="49.5703125" style="399" customWidth="1"/>
    <col min="8451" max="8705" width="11.42578125" style="399"/>
    <col min="8706" max="8706" width="49.5703125" style="399" customWidth="1"/>
    <col min="8707" max="8961" width="11.42578125" style="399"/>
    <col min="8962" max="8962" width="49.5703125" style="399" customWidth="1"/>
    <col min="8963" max="9217" width="11.42578125" style="399"/>
    <col min="9218" max="9218" width="49.5703125" style="399" customWidth="1"/>
    <col min="9219" max="9473" width="11.42578125" style="399"/>
    <col min="9474" max="9474" width="49.5703125" style="399" customWidth="1"/>
    <col min="9475" max="9729" width="11.42578125" style="399"/>
    <col min="9730" max="9730" width="49.5703125" style="399" customWidth="1"/>
    <col min="9731" max="9985" width="11.42578125" style="399"/>
    <col min="9986" max="9986" width="49.5703125" style="399" customWidth="1"/>
    <col min="9987" max="10241" width="11.42578125" style="399"/>
    <col min="10242" max="10242" width="49.5703125" style="399" customWidth="1"/>
    <col min="10243" max="10497" width="11.42578125" style="399"/>
    <col min="10498" max="10498" width="49.5703125" style="399" customWidth="1"/>
    <col min="10499" max="10753" width="11.42578125" style="399"/>
    <col min="10754" max="10754" width="49.5703125" style="399" customWidth="1"/>
    <col min="10755" max="11009" width="11.42578125" style="399"/>
    <col min="11010" max="11010" width="49.5703125" style="399" customWidth="1"/>
    <col min="11011" max="11265" width="11.42578125" style="399"/>
    <col min="11266" max="11266" width="49.5703125" style="399" customWidth="1"/>
    <col min="11267" max="11521" width="11.42578125" style="399"/>
    <col min="11522" max="11522" width="49.5703125" style="399" customWidth="1"/>
    <col min="11523" max="11777" width="11.42578125" style="399"/>
    <col min="11778" max="11778" width="49.5703125" style="399" customWidth="1"/>
    <col min="11779" max="12033" width="11.42578125" style="399"/>
    <col min="12034" max="12034" width="49.5703125" style="399" customWidth="1"/>
    <col min="12035" max="12289" width="11.42578125" style="399"/>
    <col min="12290" max="12290" width="49.5703125" style="399" customWidth="1"/>
    <col min="12291" max="12545" width="11.42578125" style="399"/>
    <col min="12546" max="12546" width="49.5703125" style="399" customWidth="1"/>
    <col min="12547" max="12801" width="11.42578125" style="399"/>
    <col min="12802" max="12802" width="49.5703125" style="399" customWidth="1"/>
    <col min="12803" max="13057" width="11.42578125" style="399"/>
    <col min="13058" max="13058" width="49.5703125" style="399" customWidth="1"/>
    <col min="13059" max="13313" width="11.42578125" style="399"/>
    <col min="13314" max="13314" width="49.5703125" style="399" customWidth="1"/>
    <col min="13315" max="13569" width="11.42578125" style="399"/>
    <col min="13570" max="13570" width="49.5703125" style="399" customWidth="1"/>
    <col min="13571" max="13825" width="11.42578125" style="399"/>
    <col min="13826" max="13826" width="49.5703125" style="399" customWidth="1"/>
    <col min="13827" max="14081" width="11.42578125" style="399"/>
    <col min="14082" max="14082" width="49.5703125" style="399" customWidth="1"/>
    <col min="14083" max="14337" width="11.42578125" style="399"/>
    <col min="14338" max="14338" width="49.5703125" style="399" customWidth="1"/>
    <col min="14339" max="14593" width="11.42578125" style="399"/>
    <col min="14594" max="14594" width="49.5703125" style="399" customWidth="1"/>
    <col min="14595" max="14849" width="11.42578125" style="399"/>
    <col min="14850" max="14850" width="49.5703125" style="399" customWidth="1"/>
    <col min="14851" max="15105" width="11.42578125" style="399"/>
    <col min="15106" max="15106" width="49.5703125" style="399" customWidth="1"/>
    <col min="15107" max="15361" width="11.42578125" style="399"/>
    <col min="15362" max="15362" width="49.5703125" style="399" customWidth="1"/>
    <col min="15363" max="15617" width="11.42578125" style="399"/>
    <col min="15618" max="15618" width="49.5703125" style="399" customWidth="1"/>
    <col min="15619" max="15873" width="11.42578125" style="399"/>
    <col min="15874" max="15874" width="49.5703125" style="399" customWidth="1"/>
    <col min="15875" max="16129" width="11.42578125" style="399"/>
    <col min="16130" max="16130" width="49.5703125" style="399" customWidth="1"/>
    <col min="16131" max="16384" width="11.42578125" style="399"/>
  </cols>
  <sheetData>
    <row r="1" spans="1:15">
      <c r="A1" s="393" t="s">
        <v>1470</v>
      </c>
      <c r="B1" s="394" t="s">
        <v>1132</v>
      </c>
      <c r="C1" s="395" t="s">
        <v>5</v>
      </c>
      <c r="D1" s="396" t="s">
        <v>1471</v>
      </c>
      <c r="E1" s="395" t="s">
        <v>1472</v>
      </c>
      <c r="F1" s="395" t="s">
        <v>1473</v>
      </c>
      <c r="G1" s="395" t="s">
        <v>1474</v>
      </c>
      <c r="H1" s="395" t="s">
        <v>1475</v>
      </c>
      <c r="I1" s="395" t="s">
        <v>1476</v>
      </c>
      <c r="J1" s="397" t="s">
        <v>1477</v>
      </c>
      <c r="K1" s="395" t="s">
        <v>1478</v>
      </c>
      <c r="L1" s="395" t="s">
        <v>1479</v>
      </c>
      <c r="M1" s="398" t="s">
        <v>2</v>
      </c>
    </row>
    <row r="2" spans="1:15" ht="17.25">
      <c r="A2" s="400">
        <v>30129698</v>
      </c>
      <c r="B2" s="401" t="s">
        <v>1480</v>
      </c>
      <c r="C2" s="400" t="s">
        <v>617</v>
      </c>
      <c r="D2" s="402"/>
      <c r="E2" s="400" t="s">
        <v>1481</v>
      </c>
      <c r="F2" s="400" t="s">
        <v>1482</v>
      </c>
      <c r="G2" s="400" t="s">
        <v>1483</v>
      </c>
      <c r="H2" s="400"/>
      <c r="I2" s="400" t="s">
        <v>1484</v>
      </c>
      <c r="J2" s="403" t="s">
        <v>1485</v>
      </c>
      <c r="K2" s="400" t="s">
        <v>1486</v>
      </c>
      <c r="L2" s="400"/>
      <c r="M2" s="404" t="s">
        <v>1763</v>
      </c>
      <c r="N2" s="405" t="s">
        <v>1487</v>
      </c>
    </row>
    <row r="3" spans="1:15" ht="17.25">
      <c r="A3" s="400">
        <v>30327689</v>
      </c>
      <c r="B3" s="406" t="s">
        <v>1488</v>
      </c>
      <c r="C3" s="403" t="s">
        <v>617</v>
      </c>
      <c r="D3" s="402"/>
      <c r="E3" s="403" t="s">
        <v>1481</v>
      </c>
      <c r="F3" s="403" t="s">
        <v>1489</v>
      </c>
      <c r="G3" s="403" t="s">
        <v>1483</v>
      </c>
      <c r="H3" s="400"/>
      <c r="I3" s="403" t="s">
        <v>1484</v>
      </c>
      <c r="J3" s="403" t="s">
        <v>1484</v>
      </c>
      <c r="K3" s="400" t="s">
        <v>1490</v>
      </c>
      <c r="L3" s="400" t="s">
        <v>1491</v>
      </c>
      <c r="M3" s="404" t="s">
        <v>1763</v>
      </c>
    </row>
    <row r="4" spans="1:15" ht="17.25">
      <c r="A4" s="400">
        <v>30130362</v>
      </c>
      <c r="B4" s="401" t="s">
        <v>1492</v>
      </c>
      <c r="C4" s="400" t="s">
        <v>617</v>
      </c>
      <c r="D4" s="402"/>
      <c r="E4" s="400" t="s">
        <v>1481</v>
      </c>
      <c r="F4" s="400" t="s">
        <v>1489</v>
      </c>
      <c r="G4" s="400" t="s">
        <v>1483</v>
      </c>
      <c r="H4" s="400" t="s">
        <v>1484</v>
      </c>
      <c r="I4" s="400" t="s">
        <v>1484</v>
      </c>
      <c r="J4" s="400" t="s">
        <v>1484</v>
      </c>
      <c r="K4" s="400" t="s">
        <v>1493</v>
      </c>
      <c r="L4" s="404" t="s">
        <v>1494</v>
      </c>
      <c r="M4" s="404" t="s">
        <v>1763</v>
      </c>
      <c r="N4" s="407" t="s">
        <v>1495</v>
      </c>
      <c r="O4" s="404" t="s">
        <v>1496</v>
      </c>
    </row>
    <row r="5" spans="1:15" ht="17.25">
      <c r="A5" s="400">
        <v>30428524</v>
      </c>
      <c r="B5" s="401" t="s">
        <v>1245</v>
      </c>
      <c r="C5" s="400" t="s">
        <v>451</v>
      </c>
      <c r="D5" s="402">
        <v>332278</v>
      </c>
      <c r="E5" s="400" t="s">
        <v>1497</v>
      </c>
      <c r="F5" s="400" t="s">
        <v>1498</v>
      </c>
      <c r="G5" s="400" t="s">
        <v>1499</v>
      </c>
      <c r="H5" s="400" t="s">
        <v>1500</v>
      </c>
      <c r="I5" s="400" t="s">
        <v>1501</v>
      </c>
      <c r="J5" s="400" t="s">
        <v>1501</v>
      </c>
      <c r="K5" s="400" t="s">
        <v>1502</v>
      </c>
      <c r="L5" s="400" t="s">
        <v>1503</v>
      </c>
      <c r="M5" s="404" t="s">
        <v>1763</v>
      </c>
    </row>
    <row r="6" spans="1:15" ht="17.25">
      <c r="A6" s="400">
        <v>30136720</v>
      </c>
      <c r="B6" s="401" t="s">
        <v>1504</v>
      </c>
      <c r="C6" s="400" t="s">
        <v>324</v>
      </c>
      <c r="D6" s="402">
        <v>44974</v>
      </c>
      <c r="E6" s="400" t="s">
        <v>1505</v>
      </c>
      <c r="F6" s="400" t="s">
        <v>1506</v>
      </c>
      <c r="G6" s="400" t="s">
        <v>1507</v>
      </c>
      <c r="H6" s="400" t="s">
        <v>1508</v>
      </c>
      <c r="I6" s="400" t="s">
        <v>1509</v>
      </c>
      <c r="J6" s="400" t="s">
        <v>1509</v>
      </c>
      <c r="K6" s="400" t="s">
        <v>1510</v>
      </c>
      <c r="L6" s="400" t="s">
        <v>1511</v>
      </c>
      <c r="M6" s="404" t="s">
        <v>1763</v>
      </c>
    </row>
    <row r="7" spans="1:15" ht="17.25">
      <c r="A7" s="400">
        <v>30063734</v>
      </c>
      <c r="B7" s="401" t="s">
        <v>1512</v>
      </c>
      <c r="C7" s="400" t="s">
        <v>324</v>
      </c>
      <c r="D7" s="402"/>
      <c r="E7" s="400" t="s">
        <v>1513</v>
      </c>
      <c r="F7" s="400" t="s">
        <v>1514</v>
      </c>
      <c r="G7" s="400" t="s">
        <v>1515</v>
      </c>
      <c r="H7" s="400" t="s">
        <v>1516</v>
      </c>
      <c r="I7" s="400" t="s">
        <v>1517</v>
      </c>
      <c r="J7" s="400" t="s">
        <v>1517</v>
      </c>
      <c r="K7" s="400" t="s">
        <v>1518</v>
      </c>
      <c r="L7" s="400" t="s">
        <v>1519</v>
      </c>
      <c r="M7" s="404" t="s">
        <v>1763</v>
      </c>
    </row>
    <row r="8" spans="1:15" ht="17.25">
      <c r="A8" s="400">
        <v>20086686</v>
      </c>
      <c r="B8" s="401" t="s">
        <v>1520</v>
      </c>
      <c r="C8" s="400" t="s">
        <v>221</v>
      </c>
      <c r="D8" s="402">
        <v>115742</v>
      </c>
      <c r="E8" s="400" t="s">
        <v>1521</v>
      </c>
      <c r="F8" s="400" t="s">
        <v>1522</v>
      </c>
      <c r="G8" s="400" t="s">
        <v>1523</v>
      </c>
      <c r="H8" s="400" t="s">
        <v>1524</v>
      </c>
      <c r="I8" s="400" t="s">
        <v>1525</v>
      </c>
      <c r="J8" s="400" t="s">
        <v>1525</v>
      </c>
      <c r="K8" s="400" t="s">
        <v>1526</v>
      </c>
      <c r="L8" s="400" t="s">
        <v>1527</v>
      </c>
      <c r="M8" s="404" t="s">
        <v>1763</v>
      </c>
    </row>
    <row r="9" spans="1:15" ht="17.25">
      <c r="A9" s="400">
        <v>30125834</v>
      </c>
      <c r="B9" s="401" t="s">
        <v>695</v>
      </c>
      <c r="C9" s="400" t="s">
        <v>260</v>
      </c>
      <c r="D9" s="402"/>
      <c r="E9" s="400" t="s">
        <v>1513</v>
      </c>
      <c r="F9" s="400" t="s">
        <v>1528</v>
      </c>
      <c r="G9" s="400" t="s">
        <v>1515</v>
      </c>
      <c r="H9" s="400" t="s">
        <v>1529</v>
      </c>
      <c r="I9" s="400" t="s">
        <v>1517</v>
      </c>
      <c r="J9" s="400" t="s">
        <v>1517</v>
      </c>
      <c r="K9" s="400" t="s">
        <v>1530</v>
      </c>
      <c r="L9" s="400" t="s">
        <v>1531</v>
      </c>
      <c r="M9" s="404" t="s">
        <v>1763</v>
      </c>
    </row>
    <row r="10" spans="1:15">
      <c r="A10" s="400">
        <v>30233623</v>
      </c>
      <c r="B10" s="401" t="s">
        <v>1532</v>
      </c>
      <c r="C10" s="400" t="s">
        <v>617</v>
      </c>
      <c r="D10" s="402"/>
      <c r="E10" s="400" t="s">
        <v>1533</v>
      </c>
      <c r="F10" s="400" t="s">
        <v>1534</v>
      </c>
      <c r="G10" s="400" t="s">
        <v>1535</v>
      </c>
      <c r="H10" s="400" t="s">
        <v>1536</v>
      </c>
      <c r="I10" s="400"/>
      <c r="J10" s="400"/>
      <c r="K10" s="400"/>
      <c r="L10" s="400"/>
      <c r="M10" s="408" t="s">
        <v>3031</v>
      </c>
    </row>
    <row r="11" spans="1:15">
      <c r="A11" s="400"/>
      <c r="B11" s="401" t="s">
        <v>1537</v>
      </c>
      <c r="C11" s="400" t="s">
        <v>375</v>
      </c>
      <c r="D11" s="402"/>
      <c r="E11" s="400" t="s">
        <v>1538</v>
      </c>
      <c r="F11" s="400" t="s">
        <v>1539</v>
      </c>
      <c r="G11" s="400" t="s">
        <v>1540</v>
      </c>
      <c r="H11" s="400" t="s">
        <v>1536</v>
      </c>
      <c r="I11" s="400"/>
      <c r="J11" s="400"/>
      <c r="K11" s="400"/>
      <c r="L11" s="400"/>
      <c r="M11" s="408" t="s">
        <v>3031</v>
      </c>
    </row>
    <row r="12" spans="1:15">
      <c r="A12" s="400"/>
      <c r="B12" s="401" t="s">
        <v>1541</v>
      </c>
      <c r="C12" s="400"/>
      <c r="D12" s="402"/>
      <c r="E12" s="400" t="s">
        <v>1538</v>
      </c>
      <c r="F12" s="400" t="s">
        <v>1542</v>
      </c>
      <c r="G12" s="400" t="s">
        <v>1535</v>
      </c>
      <c r="H12" s="400" t="s">
        <v>1536</v>
      </c>
      <c r="I12" s="400"/>
      <c r="J12" s="400"/>
      <c r="K12" s="400"/>
      <c r="L12" s="400"/>
      <c r="M12" s="408" t="s">
        <v>3031</v>
      </c>
    </row>
    <row r="13" spans="1:15" ht="17.25">
      <c r="A13" s="400">
        <v>30066636</v>
      </c>
      <c r="B13" s="401" t="s">
        <v>1543</v>
      </c>
      <c r="C13" s="400" t="s">
        <v>324</v>
      </c>
      <c r="D13" s="402">
        <v>58375</v>
      </c>
      <c r="E13" s="400" t="s">
        <v>1544</v>
      </c>
      <c r="F13" s="400" t="s">
        <v>1498</v>
      </c>
      <c r="G13" s="400" t="s">
        <v>1545</v>
      </c>
      <c r="H13" s="400" t="s">
        <v>1536</v>
      </c>
      <c r="I13" s="400" t="s">
        <v>1517</v>
      </c>
      <c r="J13" s="400" t="s">
        <v>1517</v>
      </c>
      <c r="K13" s="400" t="s">
        <v>1546</v>
      </c>
      <c r="L13" s="400" t="s">
        <v>1547</v>
      </c>
      <c r="M13" s="404" t="s">
        <v>1763</v>
      </c>
    </row>
    <row r="14" spans="1:15" ht="25.5">
      <c r="A14" s="400"/>
      <c r="B14" s="401" t="s">
        <v>1548</v>
      </c>
      <c r="C14" s="400" t="s">
        <v>1549</v>
      </c>
      <c r="D14" s="402"/>
      <c r="E14" s="400" t="s">
        <v>1538</v>
      </c>
      <c r="F14" s="400" t="s">
        <v>1498</v>
      </c>
      <c r="G14" s="400" t="s">
        <v>1540</v>
      </c>
      <c r="H14" s="400" t="s">
        <v>1536</v>
      </c>
      <c r="I14" s="400"/>
      <c r="J14" s="400"/>
      <c r="K14" s="400" t="s">
        <v>1550</v>
      </c>
      <c r="L14" s="400" t="s">
        <v>1551</v>
      </c>
      <c r="M14" s="404" t="s">
        <v>1763</v>
      </c>
    </row>
    <row r="15" spans="1:15">
      <c r="A15" s="400">
        <v>30361577</v>
      </c>
      <c r="B15" s="401" t="s">
        <v>1258</v>
      </c>
      <c r="C15" s="400" t="s">
        <v>324</v>
      </c>
      <c r="D15" s="402">
        <v>262620</v>
      </c>
      <c r="E15" s="400" t="s">
        <v>1552</v>
      </c>
      <c r="F15" s="400" t="s">
        <v>1498</v>
      </c>
      <c r="G15" s="400" t="s">
        <v>1515</v>
      </c>
      <c r="H15" s="400" t="s">
        <v>1553</v>
      </c>
      <c r="I15" s="400"/>
      <c r="J15" s="400"/>
      <c r="K15" s="400"/>
      <c r="L15" s="400"/>
      <c r="M15" s="408" t="s">
        <v>3031</v>
      </c>
    </row>
    <row r="16" spans="1:15" ht="17.25">
      <c r="A16" s="400">
        <v>30073551</v>
      </c>
      <c r="B16" s="401" t="s">
        <v>1331</v>
      </c>
      <c r="C16" s="400" t="s">
        <v>480</v>
      </c>
      <c r="D16" s="402">
        <v>119781</v>
      </c>
      <c r="E16" s="400" t="s">
        <v>1554</v>
      </c>
      <c r="F16" s="400" t="s">
        <v>1498</v>
      </c>
      <c r="G16" s="400" t="s">
        <v>1499</v>
      </c>
      <c r="H16" s="400" t="s">
        <v>1553</v>
      </c>
      <c r="I16" s="400" t="s">
        <v>1555</v>
      </c>
      <c r="J16" s="400" t="s">
        <v>1555</v>
      </c>
      <c r="K16" s="400" t="s">
        <v>1556</v>
      </c>
      <c r="L16" s="400" t="s">
        <v>1557</v>
      </c>
      <c r="M16" s="404" t="s">
        <v>1763</v>
      </c>
    </row>
    <row r="17" spans="1:15" ht="17.25">
      <c r="A17" s="400">
        <v>30094005</v>
      </c>
      <c r="B17" s="401" t="s">
        <v>1184</v>
      </c>
      <c r="C17" s="400" t="s">
        <v>416</v>
      </c>
      <c r="D17" s="402">
        <v>16465</v>
      </c>
      <c r="E17" s="400" t="s">
        <v>1554</v>
      </c>
      <c r="F17" s="400" t="s">
        <v>1498</v>
      </c>
      <c r="G17" s="400" t="s">
        <v>1499</v>
      </c>
      <c r="H17" s="400" t="s">
        <v>1553</v>
      </c>
      <c r="I17" s="400" t="s">
        <v>1517</v>
      </c>
      <c r="J17" s="400" t="s">
        <v>1517</v>
      </c>
      <c r="K17" s="400" t="s">
        <v>1558</v>
      </c>
      <c r="L17" s="400" t="s">
        <v>1559</v>
      </c>
      <c r="M17" s="404" t="s">
        <v>1763</v>
      </c>
    </row>
    <row r="18" spans="1:15">
      <c r="A18" s="400">
        <v>30057888</v>
      </c>
      <c r="B18" s="401" t="s">
        <v>1560</v>
      </c>
      <c r="C18" s="400" t="s">
        <v>375</v>
      </c>
      <c r="D18" s="402"/>
      <c r="E18" s="400" t="s">
        <v>1538</v>
      </c>
      <c r="F18" s="400" t="s">
        <v>1498</v>
      </c>
      <c r="G18" s="400" t="s">
        <v>1540</v>
      </c>
      <c r="H18" s="400" t="s">
        <v>1561</v>
      </c>
      <c r="I18" s="400" t="s">
        <v>1561</v>
      </c>
      <c r="J18" s="400" t="s">
        <v>1561</v>
      </c>
      <c r="K18" s="400"/>
      <c r="L18" s="400"/>
      <c r="M18" s="408" t="s">
        <v>1459</v>
      </c>
    </row>
    <row r="19" spans="1:15" ht="17.25">
      <c r="A19" s="400">
        <v>30103252</v>
      </c>
      <c r="B19" s="401" t="s">
        <v>1562</v>
      </c>
      <c r="C19" s="400" t="s">
        <v>389</v>
      </c>
      <c r="D19" s="402"/>
      <c r="E19" s="400" t="s">
        <v>1513</v>
      </c>
      <c r="F19" s="400" t="s">
        <v>1498</v>
      </c>
      <c r="G19" s="400" t="s">
        <v>1499</v>
      </c>
      <c r="H19" s="400" t="s">
        <v>1561</v>
      </c>
      <c r="I19" s="400" t="s">
        <v>1517</v>
      </c>
      <c r="J19" s="400" t="s">
        <v>1517</v>
      </c>
      <c r="K19" s="400" t="s">
        <v>1563</v>
      </c>
      <c r="L19" s="400" t="s">
        <v>1564</v>
      </c>
      <c r="M19" s="404" t="s">
        <v>1763</v>
      </c>
    </row>
    <row r="20" spans="1:15" ht="17.25">
      <c r="A20" s="400">
        <v>30474987</v>
      </c>
      <c r="B20" s="401" t="s">
        <v>1565</v>
      </c>
      <c r="C20" s="400" t="s">
        <v>182</v>
      </c>
      <c r="D20" s="402">
        <v>164492</v>
      </c>
      <c r="E20" s="400" t="s">
        <v>1497</v>
      </c>
      <c r="F20" s="400" t="s">
        <v>1506</v>
      </c>
      <c r="G20" s="400" t="s">
        <v>1566</v>
      </c>
      <c r="H20" s="400" t="s">
        <v>1561</v>
      </c>
      <c r="I20" s="400" t="s">
        <v>1517</v>
      </c>
      <c r="J20" s="400" t="s">
        <v>1517</v>
      </c>
      <c r="K20" s="400" t="s">
        <v>1567</v>
      </c>
      <c r="L20" s="400" t="s">
        <v>1568</v>
      </c>
      <c r="M20" s="404" t="s">
        <v>1763</v>
      </c>
    </row>
    <row r="21" spans="1:15" ht="17.25">
      <c r="A21" s="400">
        <v>30365273</v>
      </c>
      <c r="B21" s="401" t="s">
        <v>1429</v>
      </c>
      <c r="C21" s="400" t="s">
        <v>1210</v>
      </c>
      <c r="D21" s="402">
        <v>268593</v>
      </c>
      <c r="E21" s="400" t="s">
        <v>1497</v>
      </c>
      <c r="F21" s="400" t="s">
        <v>1498</v>
      </c>
      <c r="G21" s="400" t="s">
        <v>1569</v>
      </c>
      <c r="H21" s="400" t="s">
        <v>1561</v>
      </c>
      <c r="I21" s="400" t="s">
        <v>1501</v>
      </c>
      <c r="J21" s="400" t="s">
        <v>1501</v>
      </c>
      <c r="K21" s="400" t="s">
        <v>1570</v>
      </c>
      <c r="L21" s="400" t="s">
        <v>1571</v>
      </c>
      <c r="M21" s="404" t="s">
        <v>1763</v>
      </c>
    </row>
    <row r="22" spans="1:15">
      <c r="A22" s="400">
        <v>30000740</v>
      </c>
      <c r="B22" s="401" t="s">
        <v>1572</v>
      </c>
      <c r="C22" s="400" t="s">
        <v>1573</v>
      </c>
      <c r="D22" s="402" t="s">
        <v>1574</v>
      </c>
      <c r="E22" s="400"/>
      <c r="F22" s="400" t="s">
        <v>1498</v>
      </c>
      <c r="G22" s="400" t="s">
        <v>1540</v>
      </c>
      <c r="H22" s="400"/>
      <c r="I22" s="400"/>
      <c r="J22" s="400" t="s">
        <v>1575</v>
      </c>
      <c r="K22" s="400"/>
      <c r="L22" s="400"/>
      <c r="M22" s="408" t="s">
        <v>1459</v>
      </c>
    </row>
    <row r="23" spans="1:15">
      <c r="A23" s="400">
        <v>30459473</v>
      </c>
      <c r="B23" s="401" t="s">
        <v>1576</v>
      </c>
      <c r="C23" s="400" t="s">
        <v>181</v>
      </c>
      <c r="D23" s="402">
        <v>274417</v>
      </c>
      <c r="E23" s="400" t="s">
        <v>1544</v>
      </c>
      <c r="F23" s="400" t="s">
        <v>1498</v>
      </c>
      <c r="G23" s="400" t="s">
        <v>1577</v>
      </c>
      <c r="H23" s="400"/>
      <c r="I23" s="400"/>
      <c r="J23" s="400" t="s">
        <v>1575</v>
      </c>
      <c r="K23" s="400"/>
      <c r="L23" s="400"/>
      <c r="M23" s="408" t="s">
        <v>1459</v>
      </c>
    </row>
    <row r="24" spans="1:15">
      <c r="A24" s="400">
        <v>30361577</v>
      </c>
      <c r="B24" s="401" t="s">
        <v>1578</v>
      </c>
      <c r="C24" s="400" t="s">
        <v>1579</v>
      </c>
      <c r="D24" s="402">
        <v>262620</v>
      </c>
      <c r="E24" s="400"/>
      <c r="F24" s="400" t="s">
        <v>1498</v>
      </c>
      <c r="G24" s="400" t="s">
        <v>1515</v>
      </c>
      <c r="H24" s="400"/>
      <c r="I24" s="400"/>
      <c r="J24" s="400" t="s">
        <v>1575</v>
      </c>
      <c r="K24" s="400"/>
      <c r="L24" s="400"/>
      <c r="M24" s="408" t="s">
        <v>1459</v>
      </c>
    </row>
    <row r="25" spans="1:15">
      <c r="A25" s="400"/>
      <c r="B25" s="401" t="s">
        <v>1580</v>
      </c>
      <c r="C25" s="400" t="s">
        <v>182</v>
      </c>
      <c r="D25" s="402"/>
      <c r="E25" s="400" t="s">
        <v>1581</v>
      </c>
      <c r="F25" s="400"/>
      <c r="G25" s="400" t="s">
        <v>1582</v>
      </c>
      <c r="H25" s="400"/>
      <c r="I25" s="400" t="s">
        <v>1583</v>
      </c>
      <c r="J25" s="400" t="s">
        <v>1583</v>
      </c>
      <c r="K25" s="400" t="s">
        <v>1584</v>
      </c>
      <c r="L25" s="400" t="s">
        <v>1584</v>
      </c>
      <c r="M25" s="408" t="s">
        <v>1763</v>
      </c>
    </row>
    <row r="26" spans="1:15" ht="17.25">
      <c r="A26" s="400">
        <v>30165522</v>
      </c>
      <c r="B26" s="401" t="s">
        <v>1585</v>
      </c>
      <c r="C26" s="400" t="s">
        <v>25</v>
      </c>
      <c r="D26" s="402"/>
      <c r="E26" s="400" t="s">
        <v>1586</v>
      </c>
      <c r="F26" s="400" t="s">
        <v>1506</v>
      </c>
      <c r="G26" s="400" t="s">
        <v>1587</v>
      </c>
      <c r="H26" s="400" t="s">
        <v>1588</v>
      </c>
      <c r="I26" s="400" t="s">
        <v>1501</v>
      </c>
      <c r="J26" s="400" t="s">
        <v>1501</v>
      </c>
      <c r="K26" s="400" t="s">
        <v>1589</v>
      </c>
      <c r="L26" s="400" t="s">
        <v>1590</v>
      </c>
      <c r="M26" s="404" t="s">
        <v>1763</v>
      </c>
    </row>
    <row r="27" spans="1:15" ht="17.25">
      <c r="A27" s="400">
        <v>30094891</v>
      </c>
      <c r="B27" s="401" t="s">
        <v>365</v>
      </c>
      <c r="C27" s="400" t="s">
        <v>363</v>
      </c>
      <c r="D27" s="402">
        <v>22674</v>
      </c>
      <c r="E27" s="400" t="s">
        <v>1544</v>
      </c>
      <c r="F27" s="400" t="s">
        <v>1498</v>
      </c>
      <c r="G27" s="400" t="s">
        <v>1569</v>
      </c>
      <c r="H27" s="400" t="s">
        <v>1588</v>
      </c>
      <c r="I27" s="400" t="s">
        <v>1555</v>
      </c>
      <c r="J27" s="400" t="s">
        <v>1555</v>
      </c>
      <c r="K27" s="400" t="s">
        <v>1591</v>
      </c>
      <c r="L27" s="400" t="s">
        <v>1592</v>
      </c>
      <c r="M27" s="404" t="s">
        <v>1763</v>
      </c>
    </row>
    <row r="28" spans="1:15" ht="17.25">
      <c r="A28" s="400">
        <v>30407832</v>
      </c>
      <c r="B28" s="401" t="s">
        <v>1373</v>
      </c>
      <c r="C28" s="400" t="s">
        <v>512</v>
      </c>
      <c r="D28" s="402">
        <v>81000</v>
      </c>
      <c r="E28" s="400" t="s">
        <v>1552</v>
      </c>
      <c r="F28" s="400" t="s">
        <v>1498</v>
      </c>
      <c r="G28" s="400" t="s">
        <v>1593</v>
      </c>
      <c r="H28" s="400"/>
      <c r="I28" s="400" t="s">
        <v>1517</v>
      </c>
      <c r="J28" s="400" t="s">
        <v>1517</v>
      </c>
      <c r="K28" s="400" t="s">
        <v>1594</v>
      </c>
      <c r="L28" s="400" t="s">
        <v>1595</v>
      </c>
      <c r="M28" s="404" t="s">
        <v>1763</v>
      </c>
      <c r="N28" s="409"/>
      <c r="O28" s="410" t="s">
        <v>1596</v>
      </c>
    </row>
    <row r="29" spans="1:15" ht="17.25">
      <c r="A29" s="400">
        <v>30137333</v>
      </c>
      <c r="B29" s="401" t="s">
        <v>1597</v>
      </c>
      <c r="C29" s="400" t="s">
        <v>1598</v>
      </c>
      <c r="D29" s="402">
        <v>490306</v>
      </c>
      <c r="E29" s="400" t="s">
        <v>1497</v>
      </c>
      <c r="F29" s="400" t="s">
        <v>1522</v>
      </c>
      <c r="G29" s="400" t="s">
        <v>1523</v>
      </c>
      <c r="H29" s="400"/>
      <c r="I29" s="400" t="s">
        <v>1517</v>
      </c>
      <c r="J29" s="400" t="s">
        <v>1517</v>
      </c>
      <c r="K29" s="400" t="s">
        <v>1599</v>
      </c>
      <c r="L29" s="400" t="s">
        <v>1600</v>
      </c>
      <c r="M29" s="404" t="s">
        <v>1763</v>
      </c>
      <c r="N29" s="404"/>
    </row>
    <row r="30" spans="1:15" ht="17.25">
      <c r="A30" s="400">
        <v>30350274</v>
      </c>
      <c r="B30" s="401" t="s">
        <v>1421</v>
      </c>
      <c r="C30" s="400" t="s">
        <v>1549</v>
      </c>
      <c r="D30" s="402">
        <v>589403</v>
      </c>
      <c r="E30" s="400" t="s">
        <v>1552</v>
      </c>
      <c r="F30" s="400" t="s">
        <v>1498</v>
      </c>
      <c r="G30" s="400" t="s">
        <v>1587</v>
      </c>
      <c r="H30" s="400"/>
      <c r="I30" s="400" t="s">
        <v>1517</v>
      </c>
      <c r="J30" s="400" t="s">
        <v>1517</v>
      </c>
      <c r="K30" s="400" t="s">
        <v>1601</v>
      </c>
      <c r="L30" s="400" t="s">
        <v>1602</v>
      </c>
      <c r="M30" s="404" t="s">
        <v>1763</v>
      </c>
    </row>
    <row r="31" spans="1:15" ht="17.25">
      <c r="A31" s="400">
        <v>30134720</v>
      </c>
      <c r="B31" s="401" t="s">
        <v>1603</v>
      </c>
      <c r="C31" s="400" t="s">
        <v>248</v>
      </c>
      <c r="D31" s="402">
        <v>14750</v>
      </c>
      <c r="E31" s="400" t="s">
        <v>1554</v>
      </c>
      <c r="F31" s="400" t="s">
        <v>1498</v>
      </c>
      <c r="G31" s="400" t="s">
        <v>1523</v>
      </c>
      <c r="H31" s="400"/>
      <c r="I31" s="400" t="s">
        <v>1517</v>
      </c>
      <c r="J31" s="400" t="s">
        <v>1517</v>
      </c>
      <c r="K31" s="400" t="s">
        <v>1604</v>
      </c>
      <c r="L31" s="400" t="s">
        <v>1605</v>
      </c>
      <c r="M31" s="404" t="s">
        <v>1763</v>
      </c>
    </row>
    <row r="32" spans="1:15" ht="17.25">
      <c r="A32" s="400">
        <v>30134020</v>
      </c>
      <c r="B32" s="401" t="s">
        <v>1606</v>
      </c>
      <c r="C32" s="400" t="s">
        <v>416</v>
      </c>
      <c r="D32" s="402">
        <v>33558</v>
      </c>
      <c r="E32" s="400" t="s">
        <v>1554</v>
      </c>
      <c r="F32" s="400" t="s">
        <v>1498</v>
      </c>
      <c r="G32" s="400" t="s">
        <v>1569</v>
      </c>
      <c r="H32" s="400" t="s">
        <v>1607</v>
      </c>
      <c r="I32" s="400" t="s">
        <v>1555</v>
      </c>
      <c r="J32" s="400" t="s">
        <v>1555</v>
      </c>
      <c r="K32" s="400" t="s">
        <v>1608</v>
      </c>
      <c r="L32" s="400" t="s">
        <v>1609</v>
      </c>
      <c r="M32" s="404" t="s">
        <v>1763</v>
      </c>
    </row>
    <row r="33" spans="1:16" ht="17.25">
      <c r="A33" s="400">
        <v>30134906</v>
      </c>
      <c r="B33" s="401" t="s">
        <v>1610</v>
      </c>
      <c r="C33" s="400" t="s">
        <v>88</v>
      </c>
      <c r="D33" s="402"/>
      <c r="E33" s="400" t="s">
        <v>1611</v>
      </c>
      <c r="F33" s="400" t="s">
        <v>1498</v>
      </c>
      <c r="G33" s="400" t="s">
        <v>1587</v>
      </c>
      <c r="H33" s="400" t="s">
        <v>1612</v>
      </c>
      <c r="I33" s="400" t="s">
        <v>1501</v>
      </c>
      <c r="J33" s="400" t="s">
        <v>1501</v>
      </c>
      <c r="K33" s="400" t="s">
        <v>1613</v>
      </c>
      <c r="L33" s="400" t="s">
        <v>1614</v>
      </c>
      <c r="M33" s="404" t="s">
        <v>1763</v>
      </c>
    </row>
    <row r="34" spans="1:16" ht="17.25">
      <c r="A34" s="400"/>
      <c r="B34" s="401" t="s">
        <v>1615</v>
      </c>
      <c r="C34" s="400" t="s">
        <v>182</v>
      </c>
      <c r="D34" s="402"/>
      <c r="E34" s="400" t="s">
        <v>1611</v>
      </c>
      <c r="F34" s="400" t="s">
        <v>1616</v>
      </c>
      <c r="G34" s="400" t="s">
        <v>1569</v>
      </c>
      <c r="H34" s="400" t="s">
        <v>1617</v>
      </c>
      <c r="I34" s="400" t="s">
        <v>1501</v>
      </c>
      <c r="J34" s="400" t="s">
        <v>1501</v>
      </c>
      <c r="K34" s="400" t="s">
        <v>1618</v>
      </c>
      <c r="L34" s="400" t="s">
        <v>1619</v>
      </c>
      <c r="M34" s="404" t="s">
        <v>1763</v>
      </c>
      <c r="N34" s="404"/>
    </row>
    <row r="35" spans="1:16">
      <c r="A35" s="400">
        <v>30093309</v>
      </c>
      <c r="B35" s="401" t="s">
        <v>1620</v>
      </c>
      <c r="C35" s="400" t="s">
        <v>1621</v>
      </c>
      <c r="D35" s="402">
        <v>203240</v>
      </c>
      <c r="E35" s="400" t="s">
        <v>1544</v>
      </c>
      <c r="F35" s="400" t="s">
        <v>1498</v>
      </c>
      <c r="G35" s="400" t="s">
        <v>1569</v>
      </c>
      <c r="H35" s="400" t="s">
        <v>1617</v>
      </c>
      <c r="I35" s="400"/>
      <c r="J35" s="400"/>
      <c r="K35" s="400"/>
      <c r="L35" s="400"/>
      <c r="M35" s="408" t="s">
        <v>3031</v>
      </c>
    </row>
    <row r="36" spans="1:16" ht="17.25">
      <c r="A36" s="400">
        <v>30076119</v>
      </c>
      <c r="B36" s="401" t="s">
        <v>1622</v>
      </c>
      <c r="C36" s="400" t="s">
        <v>363</v>
      </c>
      <c r="D36" s="402">
        <v>161293</v>
      </c>
      <c r="E36" s="400" t="s">
        <v>1544</v>
      </c>
      <c r="F36" s="400" t="s">
        <v>1498</v>
      </c>
      <c r="G36" s="400" t="s">
        <v>1569</v>
      </c>
      <c r="H36" s="400" t="s">
        <v>1617</v>
      </c>
      <c r="I36" s="400" t="s">
        <v>1555</v>
      </c>
      <c r="J36" s="400" t="s">
        <v>1555</v>
      </c>
      <c r="K36" s="400" t="s">
        <v>1623</v>
      </c>
      <c r="L36" s="400" t="s">
        <v>1624</v>
      </c>
      <c r="M36" s="404" t="s">
        <v>1763</v>
      </c>
    </row>
    <row r="37" spans="1:16" ht="17.25">
      <c r="A37" s="400">
        <v>30098600</v>
      </c>
      <c r="B37" s="401" t="s">
        <v>493</v>
      </c>
      <c r="C37" s="400" t="s">
        <v>363</v>
      </c>
      <c r="D37" s="402"/>
      <c r="E37" s="400" t="s">
        <v>1538</v>
      </c>
      <c r="F37" s="400" t="s">
        <v>1625</v>
      </c>
      <c r="G37" s="400" t="s">
        <v>1569</v>
      </c>
      <c r="H37" s="400" t="s">
        <v>1617</v>
      </c>
      <c r="I37" s="400" t="s">
        <v>1626</v>
      </c>
      <c r="J37" s="400" t="s">
        <v>1626</v>
      </c>
      <c r="K37" s="400" t="s">
        <v>1627</v>
      </c>
      <c r="L37" s="400" t="s">
        <v>1628</v>
      </c>
      <c r="M37" s="404" t="s">
        <v>1763</v>
      </c>
    </row>
    <row r="38" spans="1:16" ht="17.25">
      <c r="A38" s="411">
        <v>30428989</v>
      </c>
      <c r="B38" s="412" t="s">
        <v>1629</v>
      </c>
      <c r="C38" s="411" t="s">
        <v>1598</v>
      </c>
      <c r="D38" s="413">
        <v>505926</v>
      </c>
      <c r="E38" s="411" t="s">
        <v>1552</v>
      </c>
      <c r="F38" s="411" t="s">
        <v>1514</v>
      </c>
      <c r="G38" s="411" t="s">
        <v>1593</v>
      </c>
      <c r="H38" s="411"/>
      <c r="I38" s="411" t="s">
        <v>3032</v>
      </c>
      <c r="J38" s="411" t="s">
        <v>3032</v>
      </c>
      <c r="K38" s="411"/>
      <c r="L38" s="411"/>
      <c r="M38" s="408" t="s">
        <v>1459</v>
      </c>
    </row>
    <row r="39" spans="1:16" ht="17.25">
      <c r="A39" s="400">
        <v>30080729</v>
      </c>
      <c r="B39" s="401" t="s">
        <v>1415</v>
      </c>
      <c r="C39" s="400" t="s">
        <v>182</v>
      </c>
      <c r="D39" s="402">
        <v>1321502</v>
      </c>
      <c r="E39" s="400" t="s">
        <v>1630</v>
      </c>
      <c r="F39" s="400" t="s">
        <v>1631</v>
      </c>
      <c r="G39" s="400" t="s">
        <v>1566</v>
      </c>
      <c r="H39" s="400"/>
      <c r="I39" s="400"/>
      <c r="J39" s="400"/>
      <c r="K39" s="400" t="s">
        <v>1632</v>
      </c>
      <c r="L39" s="400" t="s">
        <v>1633</v>
      </c>
      <c r="M39" s="404" t="s">
        <v>1763</v>
      </c>
      <c r="N39" s="414" t="s">
        <v>1634</v>
      </c>
      <c r="O39" s="414"/>
      <c r="P39" s="414"/>
    </row>
    <row r="40" spans="1:16" ht="17.25">
      <c r="A40" s="400"/>
      <c r="B40" s="401" t="s">
        <v>1635</v>
      </c>
      <c r="C40" s="400" t="s">
        <v>221</v>
      </c>
      <c r="D40" s="402"/>
      <c r="E40" s="400" t="s">
        <v>1636</v>
      </c>
      <c r="F40" s="400" t="s">
        <v>1637</v>
      </c>
      <c r="G40" s="400"/>
      <c r="H40" s="400"/>
      <c r="I40" s="400"/>
      <c r="J40" s="400"/>
      <c r="K40" s="400" t="s">
        <v>1638</v>
      </c>
      <c r="L40" s="400" t="s">
        <v>1639</v>
      </c>
      <c r="M40" s="404" t="s">
        <v>1763</v>
      </c>
    </row>
    <row r="41" spans="1:16" ht="17.25">
      <c r="A41" s="400">
        <v>30440174</v>
      </c>
      <c r="B41" s="401" t="s">
        <v>1286</v>
      </c>
      <c r="C41" s="400" t="s">
        <v>182</v>
      </c>
      <c r="D41" s="402">
        <v>425709</v>
      </c>
      <c r="E41" s="400" t="s">
        <v>1497</v>
      </c>
      <c r="F41" s="400" t="s">
        <v>1498</v>
      </c>
      <c r="G41" s="400" t="s">
        <v>1515</v>
      </c>
      <c r="H41" s="400" t="s">
        <v>1640</v>
      </c>
      <c r="I41" s="400" t="s">
        <v>1641</v>
      </c>
      <c r="J41" s="400" t="s">
        <v>1641</v>
      </c>
      <c r="K41" s="400" t="s">
        <v>1642</v>
      </c>
      <c r="L41" s="400" t="s">
        <v>1643</v>
      </c>
      <c r="M41" s="404" t="s">
        <v>1763</v>
      </c>
    </row>
    <row r="42" spans="1:16" ht="17.25">
      <c r="A42" s="400">
        <v>30106468</v>
      </c>
      <c r="B42" s="401" t="s">
        <v>1644</v>
      </c>
      <c r="C42" s="400" t="s">
        <v>182</v>
      </c>
      <c r="D42" s="402">
        <v>117000</v>
      </c>
      <c r="E42" s="400" t="s">
        <v>35</v>
      </c>
      <c r="F42" s="400" t="s">
        <v>1522</v>
      </c>
      <c r="G42" s="400" t="s">
        <v>1515</v>
      </c>
      <c r="H42" s="400" t="s">
        <v>1640</v>
      </c>
      <c r="I42" s="400" t="s">
        <v>1641</v>
      </c>
      <c r="J42" s="400" t="s">
        <v>1641</v>
      </c>
      <c r="K42" s="400" t="s">
        <v>1645</v>
      </c>
      <c r="L42" s="400" t="s">
        <v>1646</v>
      </c>
      <c r="M42" s="404" t="s">
        <v>1763</v>
      </c>
    </row>
    <row r="43" spans="1:16" ht="17.25">
      <c r="A43" s="400">
        <v>30085373</v>
      </c>
      <c r="B43" s="401" t="s">
        <v>1195</v>
      </c>
      <c r="C43" s="400" t="s">
        <v>260</v>
      </c>
      <c r="D43" s="402"/>
      <c r="E43" s="400" t="s">
        <v>1513</v>
      </c>
      <c r="F43" s="400" t="s">
        <v>1498</v>
      </c>
      <c r="G43" s="400" t="s">
        <v>1566</v>
      </c>
      <c r="H43" s="400" t="s">
        <v>1647</v>
      </c>
      <c r="I43" s="400" t="s">
        <v>1648</v>
      </c>
      <c r="J43" s="400" t="s">
        <v>1648</v>
      </c>
      <c r="K43" s="400" t="s">
        <v>1649</v>
      </c>
      <c r="L43" s="400" t="s">
        <v>1650</v>
      </c>
      <c r="M43" s="404" t="s">
        <v>1763</v>
      </c>
    </row>
    <row r="44" spans="1:16" ht="17.25">
      <c r="A44" s="400">
        <v>30064230</v>
      </c>
      <c r="B44" s="401" t="s">
        <v>1651</v>
      </c>
      <c r="C44" s="400" t="s">
        <v>324</v>
      </c>
      <c r="D44" s="402"/>
      <c r="E44" s="400" t="s">
        <v>1513</v>
      </c>
      <c r="F44" s="400" t="s">
        <v>1498</v>
      </c>
      <c r="G44" s="400" t="s">
        <v>1566</v>
      </c>
      <c r="H44" s="400" t="s">
        <v>1652</v>
      </c>
      <c r="I44" s="400" t="s">
        <v>1555</v>
      </c>
      <c r="J44" s="400" t="s">
        <v>1555</v>
      </c>
      <c r="K44" s="400" t="s">
        <v>1653</v>
      </c>
      <c r="L44" s="400" t="s">
        <v>1654</v>
      </c>
      <c r="M44" s="404" t="s">
        <v>1763</v>
      </c>
    </row>
    <row r="45" spans="1:16" ht="17.25">
      <c r="A45" s="400">
        <v>30115395</v>
      </c>
      <c r="B45" s="401" t="s">
        <v>1655</v>
      </c>
      <c r="C45" s="400" t="s">
        <v>182</v>
      </c>
      <c r="D45" s="402">
        <v>656127</v>
      </c>
      <c r="E45" s="400" t="s">
        <v>1505</v>
      </c>
      <c r="F45" s="400" t="s">
        <v>1498</v>
      </c>
      <c r="G45" s="400" t="s">
        <v>1566</v>
      </c>
      <c r="H45" s="400" t="s">
        <v>1652</v>
      </c>
      <c r="I45" s="400" t="s">
        <v>3033</v>
      </c>
      <c r="J45" s="400" t="s">
        <v>3033</v>
      </c>
      <c r="K45" s="400" t="s">
        <v>3034</v>
      </c>
      <c r="L45" s="400" t="s">
        <v>3035</v>
      </c>
      <c r="M45" s="404" t="s">
        <v>1763</v>
      </c>
    </row>
    <row r="46" spans="1:16" ht="17.25">
      <c r="A46" s="400">
        <v>30351932</v>
      </c>
      <c r="B46" s="401" t="s">
        <v>1658</v>
      </c>
      <c r="C46" s="400" t="s">
        <v>1170</v>
      </c>
      <c r="D46" s="402">
        <v>50318</v>
      </c>
      <c r="E46" s="400" t="s">
        <v>35</v>
      </c>
      <c r="F46" s="400" t="s">
        <v>1514</v>
      </c>
      <c r="G46" s="400" t="s">
        <v>1593</v>
      </c>
      <c r="H46" s="400" t="s">
        <v>1652</v>
      </c>
      <c r="I46" s="400" t="s">
        <v>1659</v>
      </c>
      <c r="J46" s="400" t="s">
        <v>1659</v>
      </c>
      <c r="K46" s="400" t="s">
        <v>1660</v>
      </c>
      <c r="L46" s="400" t="s">
        <v>1661</v>
      </c>
      <c r="M46" s="404" t="s">
        <v>1763</v>
      </c>
    </row>
    <row r="47" spans="1:16" ht="17.25">
      <c r="A47" s="400">
        <v>30212472</v>
      </c>
      <c r="B47" s="401" t="s">
        <v>1662</v>
      </c>
      <c r="C47" s="400" t="s">
        <v>248</v>
      </c>
      <c r="D47" s="402"/>
      <c r="E47" s="400" t="s">
        <v>1513</v>
      </c>
      <c r="F47" s="400" t="s">
        <v>1498</v>
      </c>
      <c r="G47" s="400" t="s">
        <v>1663</v>
      </c>
      <c r="H47" s="400" t="s">
        <v>1664</v>
      </c>
      <c r="I47" s="400" t="s">
        <v>1555</v>
      </c>
      <c r="J47" s="400" t="s">
        <v>1555</v>
      </c>
      <c r="K47" s="400" t="s">
        <v>1665</v>
      </c>
      <c r="L47" s="400" t="s">
        <v>1666</v>
      </c>
      <c r="M47" s="404" t="s">
        <v>1763</v>
      </c>
    </row>
    <row r="48" spans="1:16" ht="17.25">
      <c r="A48" s="400">
        <v>30429872</v>
      </c>
      <c r="B48" s="401" t="s">
        <v>1667</v>
      </c>
      <c r="C48" s="400" t="s">
        <v>182</v>
      </c>
      <c r="D48" s="402">
        <v>413476</v>
      </c>
      <c r="E48" s="400" t="s">
        <v>1505</v>
      </c>
      <c r="F48" s="400" t="s">
        <v>1498</v>
      </c>
      <c r="G48" s="400" t="s">
        <v>1663</v>
      </c>
      <c r="H48" s="400" t="s">
        <v>1664</v>
      </c>
      <c r="I48" s="400" t="s">
        <v>3033</v>
      </c>
      <c r="J48" s="400" t="s">
        <v>3033</v>
      </c>
      <c r="K48" s="400" t="s">
        <v>3036</v>
      </c>
      <c r="L48" s="400" t="s">
        <v>3037</v>
      </c>
      <c r="M48" s="404" t="s">
        <v>1763</v>
      </c>
    </row>
    <row r="49" spans="1:14" ht="17.25">
      <c r="A49" s="400">
        <v>30102779</v>
      </c>
      <c r="B49" s="401" t="s">
        <v>1668</v>
      </c>
      <c r="C49" s="400" t="s">
        <v>1143</v>
      </c>
      <c r="D49" s="402">
        <v>517037</v>
      </c>
      <c r="E49" s="400" t="s">
        <v>1505</v>
      </c>
      <c r="F49" s="400" t="s">
        <v>1498</v>
      </c>
      <c r="G49" s="400" t="s">
        <v>1593</v>
      </c>
      <c r="H49" s="400" t="s">
        <v>1664</v>
      </c>
      <c r="I49" s="400" t="s">
        <v>1641</v>
      </c>
      <c r="J49" s="400" t="s">
        <v>1641</v>
      </c>
      <c r="K49" s="400" t="s">
        <v>1669</v>
      </c>
      <c r="L49" s="400" t="s">
        <v>1670</v>
      </c>
      <c r="M49" s="404" t="s">
        <v>1763</v>
      </c>
    </row>
    <row r="50" spans="1:14" ht="17.25">
      <c r="A50" s="400">
        <v>30086361</v>
      </c>
      <c r="B50" s="401" t="s">
        <v>1671</v>
      </c>
      <c r="C50" s="400" t="s">
        <v>1143</v>
      </c>
      <c r="D50" s="402">
        <v>3794215</v>
      </c>
      <c r="E50" s="400" t="s">
        <v>1505</v>
      </c>
      <c r="F50" s="400" t="s">
        <v>1522</v>
      </c>
      <c r="G50" s="400" t="s">
        <v>1593</v>
      </c>
      <c r="H50" s="400" t="s">
        <v>1672</v>
      </c>
      <c r="I50" s="400" t="s">
        <v>1525</v>
      </c>
      <c r="J50" s="400" t="s">
        <v>1525</v>
      </c>
      <c r="K50" s="400" t="s">
        <v>1673</v>
      </c>
      <c r="L50" s="400" t="s">
        <v>1674</v>
      </c>
      <c r="M50" s="404" t="s">
        <v>1763</v>
      </c>
    </row>
    <row r="51" spans="1:14" ht="17.25">
      <c r="A51" s="400">
        <v>30112093</v>
      </c>
      <c r="B51" s="401" t="s">
        <v>379</v>
      </c>
      <c r="C51" s="400" t="s">
        <v>375</v>
      </c>
      <c r="D51" s="402"/>
      <c r="E51" s="400" t="s">
        <v>1538</v>
      </c>
      <c r="F51" s="400" t="s">
        <v>1498</v>
      </c>
      <c r="G51" s="400" t="s">
        <v>1499</v>
      </c>
      <c r="H51" s="400" t="s">
        <v>1525</v>
      </c>
      <c r="I51" s="400" t="s">
        <v>1675</v>
      </c>
      <c r="J51" s="400" t="s">
        <v>1675</v>
      </c>
      <c r="K51" s="400" t="s">
        <v>1676</v>
      </c>
      <c r="L51" s="400" t="s">
        <v>1677</v>
      </c>
      <c r="M51" s="404" t="s">
        <v>1763</v>
      </c>
    </row>
    <row r="52" spans="1:14" ht="17.25">
      <c r="A52" s="400">
        <v>30402526</v>
      </c>
      <c r="B52" s="401" t="s">
        <v>1678</v>
      </c>
      <c r="C52" s="400" t="s">
        <v>106</v>
      </c>
      <c r="D52" s="402">
        <v>220150</v>
      </c>
      <c r="E52" s="400" t="s">
        <v>1552</v>
      </c>
      <c r="F52" s="400" t="s">
        <v>1498</v>
      </c>
      <c r="G52" s="400" t="s">
        <v>1587</v>
      </c>
      <c r="H52" s="400" t="s">
        <v>1679</v>
      </c>
      <c r="I52" s="400" t="s">
        <v>1680</v>
      </c>
      <c r="J52" s="400" t="s">
        <v>1680</v>
      </c>
      <c r="K52" s="400" t="s">
        <v>1681</v>
      </c>
      <c r="L52" s="400" t="s">
        <v>1682</v>
      </c>
      <c r="M52" s="404" t="s">
        <v>1763</v>
      </c>
    </row>
    <row r="53" spans="1:14" ht="17.25">
      <c r="A53" s="400">
        <v>30446723</v>
      </c>
      <c r="B53" s="401" t="s">
        <v>1683</v>
      </c>
      <c r="C53" s="400" t="s">
        <v>305</v>
      </c>
      <c r="D53" s="402">
        <v>294407</v>
      </c>
      <c r="E53" s="400" t="s">
        <v>1552</v>
      </c>
      <c r="F53" s="400" t="s">
        <v>1498</v>
      </c>
      <c r="G53" s="400" t="s">
        <v>1545</v>
      </c>
      <c r="H53" s="400" t="s">
        <v>1679</v>
      </c>
      <c r="I53" s="400" t="s">
        <v>1648</v>
      </c>
      <c r="J53" s="400" t="s">
        <v>1648</v>
      </c>
      <c r="K53" s="400" t="s">
        <v>1684</v>
      </c>
      <c r="L53" s="400" t="s">
        <v>1685</v>
      </c>
      <c r="M53" s="404" t="s">
        <v>1763</v>
      </c>
    </row>
    <row r="54" spans="1:14" ht="17.25">
      <c r="A54" s="400">
        <v>30257324</v>
      </c>
      <c r="B54" s="401" t="s">
        <v>1686</v>
      </c>
      <c r="C54" s="400" t="s">
        <v>416</v>
      </c>
      <c r="D54" s="402">
        <v>23205</v>
      </c>
      <c r="E54" s="400" t="s">
        <v>1552</v>
      </c>
      <c r="F54" s="400" t="s">
        <v>1498</v>
      </c>
      <c r="G54" s="400" t="s">
        <v>1499</v>
      </c>
      <c r="H54" s="400" t="s">
        <v>1525</v>
      </c>
      <c r="I54" s="400" t="s">
        <v>1525</v>
      </c>
      <c r="J54" s="400" t="s">
        <v>1525</v>
      </c>
      <c r="K54" s="400" t="s">
        <v>1687</v>
      </c>
      <c r="L54" s="400" t="s">
        <v>1688</v>
      </c>
      <c r="M54" s="404" t="s">
        <v>1763</v>
      </c>
    </row>
    <row r="55" spans="1:14" ht="17.25">
      <c r="A55" s="400">
        <v>30464752</v>
      </c>
      <c r="B55" s="401" t="s">
        <v>1689</v>
      </c>
      <c r="C55" s="400" t="s">
        <v>1690</v>
      </c>
      <c r="D55" s="402">
        <v>291693</v>
      </c>
      <c r="E55" s="400" t="s">
        <v>1505</v>
      </c>
      <c r="F55" s="400" t="s">
        <v>1498</v>
      </c>
      <c r="G55" s="400" t="s">
        <v>1569</v>
      </c>
      <c r="H55" s="400" t="s">
        <v>1525</v>
      </c>
      <c r="I55" s="400" t="s">
        <v>1525</v>
      </c>
      <c r="J55" s="400" t="s">
        <v>1525</v>
      </c>
      <c r="K55" s="400" t="s">
        <v>1691</v>
      </c>
      <c r="L55" s="400" t="s">
        <v>1692</v>
      </c>
      <c r="M55" s="404" t="s">
        <v>1763</v>
      </c>
    </row>
    <row r="56" spans="1:14" ht="17.25">
      <c r="A56" s="400">
        <v>30121499</v>
      </c>
      <c r="B56" s="401" t="s">
        <v>1693</v>
      </c>
      <c r="C56" s="400" t="s">
        <v>617</v>
      </c>
      <c r="D56" s="402"/>
      <c r="E56" s="400" t="s">
        <v>1538</v>
      </c>
      <c r="F56" s="400" t="s">
        <v>1694</v>
      </c>
      <c r="G56" s="400" t="s">
        <v>1540</v>
      </c>
      <c r="H56" s="400" t="s">
        <v>1525</v>
      </c>
      <c r="I56" s="400" t="s">
        <v>1525</v>
      </c>
      <c r="J56" s="400" t="s">
        <v>1525</v>
      </c>
      <c r="K56" s="400" t="s">
        <v>3038</v>
      </c>
      <c r="L56" s="400" t="s">
        <v>3039</v>
      </c>
      <c r="M56" s="404" t="s">
        <v>1763</v>
      </c>
      <c r="N56" s="404" t="s">
        <v>3040</v>
      </c>
    </row>
    <row r="57" spans="1:14" ht="17.25">
      <c r="A57" s="400">
        <v>30228773</v>
      </c>
      <c r="B57" s="401" t="s">
        <v>1696</v>
      </c>
      <c r="C57" s="400" t="s">
        <v>182</v>
      </c>
      <c r="D57" s="402">
        <v>138791</v>
      </c>
      <c r="E57" s="400" t="s">
        <v>1552</v>
      </c>
      <c r="F57" s="400" t="s">
        <v>1498</v>
      </c>
      <c r="G57" s="400" t="s">
        <v>1523</v>
      </c>
      <c r="H57" s="400" t="s">
        <v>1509</v>
      </c>
      <c r="I57" s="400" t="s">
        <v>1697</v>
      </c>
      <c r="J57" s="400" t="s">
        <v>1697</v>
      </c>
      <c r="K57" s="400" t="s">
        <v>1698</v>
      </c>
      <c r="L57" s="400" t="s">
        <v>1699</v>
      </c>
      <c r="M57" s="404" t="s">
        <v>1763</v>
      </c>
    </row>
    <row r="58" spans="1:14" ht="25.5">
      <c r="A58" s="415">
        <v>30399283</v>
      </c>
      <c r="B58" s="416" t="s">
        <v>1700</v>
      </c>
      <c r="C58" s="415" t="s">
        <v>617</v>
      </c>
      <c r="D58" s="417">
        <v>12000</v>
      </c>
      <c r="E58" s="415" t="s">
        <v>1701</v>
      </c>
      <c r="F58" s="415" t="s">
        <v>1702</v>
      </c>
      <c r="G58" s="415" t="s">
        <v>1545</v>
      </c>
      <c r="H58" s="415"/>
      <c r="I58" s="415"/>
      <c r="J58" s="415"/>
      <c r="K58" s="400"/>
      <c r="L58" s="400"/>
      <c r="M58" s="408" t="s">
        <v>3031</v>
      </c>
    </row>
    <row r="59" spans="1:14" ht="17.25">
      <c r="A59" s="400">
        <v>30165522</v>
      </c>
      <c r="B59" s="401" t="s">
        <v>1585</v>
      </c>
      <c r="C59" s="400" t="s">
        <v>25</v>
      </c>
      <c r="D59" s="402">
        <v>495751</v>
      </c>
      <c r="E59" s="400" t="s">
        <v>1497</v>
      </c>
      <c r="F59" s="400" t="s">
        <v>1703</v>
      </c>
      <c r="G59" s="400" t="s">
        <v>1587</v>
      </c>
      <c r="H59" s="400" t="s">
        <v>1704</v>
      </c>
      <c r="I59" s="400" t="s">
        <v>3033</v>
      </c>
      <c r="J59" s="400" t="s">
        <v>3033</v>
      </c>
      <c r="K59" s="400" t="s">
        <v>3041</v>
      </c>
      <c r="L59" s="400" t="s">
        <v>3042</v>
      </c>
      <c r="M59" s="404" t="s">
        <v>1763</v>
      </c>
    </row>
    <row r="60" spans="1:14" ht="17.25">
      <c r="A60" s="400">
        <v>30272972</v>
      </c>
      <c r="B60" s="401" t="s">
        <v>1705</v>
      </c>
      <c r="C60" s="400" t="s">
        <v>145</v>
      </c>
      <c r="D60" s="402">
        <v>136850</v>
      </c>
      <c r="E60" s="400" t="s">
        <v>1552</v>
      </c>
      <c r="F60" s="400" t="s">
        <v>1498</v>
      </c>
      <c r="G60" s="400" t="s">
        <v>1587</v>
      </c>
      <c r="H60" s="400" t="s">
        <v>1704</v>
      </c>
      <c r="I60" s="400" t="s">
        <v>1675</v>
      </c>
      <c r="J60" s="400" t="s">
        <v>1675</v>
      </c>
      <c r="K60" s="400" t="s">
        <v>1706</v>
      </c>
      <c r="L60" s="400" t="s">
        <v>1707</v>
      </c>
      <c r="M60" s="404" t="s">
        <v>1763</v>
      </c>
    </row>
    <row r="61" spans="1:14" ht="17.25">
      <c r="A61" s="415">
        <v>30433775</v>
      </c>
      <c r="B61" s="416" t="s">
        <v>1708</v>
      </c>
      <c r="C61" s="415" t="s">
        <v>1598</v>
      </c>
      <c r="D61" s="417">
        <v>500000</v>
      </c>
      <c r="E61" s="415" t="s">
        <v>1701</v>
      </c>
      <c r="F61" s="415" t="s">
        <v>1709</v>
      </c>
      <c r="G61" s="415" t="s">
        <v>1545</v>
      </c>
      <c r="H61" s="415" t="s">
        <v>1710</v>
      </c>
      <c r="I61" s="415"/>
      <c r="J61" s="415"/>
      <c r="K61" s="400"/>
      <c r="L61" s="400"/>
      <c r="M61" s="408" t="s">
        <v>3031</v>
      </c>
    </row>
    <row r="62" spans="1:14" ht="17.25">
      <c r="A62" s="400">
        <v>30185572</v>
      </c>
      <c r="B62" s="401" t="s">
        <v>1711</v>
      </c>
      <c r="C62" s="400" t="s">
        <v>467</v>
      </c>
      <c r="D62" s="402">
        <v>2294694</v>
      </c>
      <c r="E62" s="400" t="s">
        <v>1505</v>
      </c>
      <c r="F62" s="400" t="s">
        <v>1498</v>
      </c>
      <c r="G62" s="400" t="s">
        <v>1569</v>
      </c>
      <c r="H62" s="400" t="s">
        <v>1712</v>
      </c>
      <c r="I62" s="400" t="s">
        <v>1680</v>
      </c>
      <c r="J62" s="400" t="s">
        <v>1680</v>
      </c>
      <c r="K62" s="400" t="s">
        <v>1713</v>
      </c>
      <c r="L62" s="400" t="s">
        <v>1714</v>
      </c>
      <c r="M62" s="404" t="s">
        <v>1763</v>
      </c>
    </row>
    <row r="63" spans="1:14" ht="17.25">
      <c r="A63" s="400">
        <v>30381175</v>
      </c>
      <c r="B63" s="401" t="s">
        <v>1226</v>
      </c>
      <c r="C63" s="400" t="s">
        <v>363</v>
      </c>
      <c r="D63" s="402">
        <v>1463600</v>
      </c>
      <c r="E63" s="400" t="s">
        <v>1505</v>
      </c>
      <c r="F63" s="400" t="s">
        <v>1715</v>
      </c>
      <c r="G63" s="400" t="s">
        <v>1569</v>
      </c>
      <c r="H63" s="400" t="s">
        <v>1712</v>
      </c>
      <c r="I63" s="400" t="s">
        <v>1697</v>
      </c>
      <c r="J63" s="400" t="s">
        <v>1697</v>
      </c>
      <c r="K63" s="400" t="s">
        <v>1716</v>
      </c>
      <c r="L63" s="400" t="s">
        <v>1717</v>
      </c>
      <c r="M63" s="404" t="s">
        <v>1763</v>
      </c>
    </row>
    <row r="64" spans="1:14" ht="17.25">
      <c r="A64" s="400">
        <v>30073367</v>
      </c>
      <c r="B64" s="401" t="s">
        <v>1718</v>
      </c>
      <c r="C64" s="400" t="s">
        <v>182</v>
      </c>
      <c r="D64" s="402"/>
      <c r="E64" s="400" t="s">
        <v>1513</v>
      </c>
      <c r="F64" s="400" t="s">
        <v>1522</v>
      </c>
      <c r="G64" s="400" t="s">
        <v>1545</v>
      </c>
      <c r="H64" s="400" t="s">
        <v>1719</v>
      </c>
      <c r="I64" s="400" t="s">
        <v>1720</v>
      </c>
      <c r="J64" s="400" t="s">
        <v>1720</v>
      </c>
      <c r="K64" s="400" t="s">
        <v>3043</v>
      </c>
      <c r="L64" s="400" t="s">
        <v>3044</v>
      </c>
      <c r="M64" s="404" t="s">
        <v>1763</v>
      </c>
    </row>
    <row r="65" spans="1:13" ht="17.25">
      <c r="A65" s="400">
        <v>30085972</v>
      </c>
      <c r="B65" s="401" t="s">
        <v>1721</v>
      </c>
      <c r="C65" s="400" t="s">
        <v>375</v>
      </c>
      <c r="D65" s="402">
        <v>1726506</v>
      </c>
      <c r="E65" s="400" t="s">
        <v>1505</v>
      </c>
      <c r="F65" s="400" t="s">
        <v>1498</v>
      </c>
      <c r="G65" s="400" t="s">
        <v>1569</v>
      </c>
      <c r="H65" s="400" t="s">
        <v>1722</v>
      </c>
      <c r="I65" s="400" t="s">
        <v>1720</v>
      </c>
      <c r="J65" s="400" t="s">
        <v>1720</v>
      </c>
      <c r="K65" s="400" t="s">
        <v>3045</v>
      </c>
      <c r="L65" s="400" t="s">
        <v>3046</v>
      </c>
      <c r="M65" s="404" t="s">
        <v>1763</v>
      </c>
    </row>
    <row r="66" spans="1:13" ht="17.25">
      <c r="A66" s="400">
        <v>30412923</v>
      </c>
      <c r="B66" s="401" t="s">
        <v>1723</v>
      </c>
      <c r="C66" s="400" t="s">
        <v>70</v>
      </c>
      <c r="D66" s="402">
        <v>19780</v>
      </c>
      <c r="E66" s="400" t="s">
        <v>35</v>
      </c>
      <c r="F66" s="400" t="s">
        <v>1498</v>
      </c>
      <c r="G66" s="400" t="s">
        <v>1582</v>
      </c>
      <c r="H66" s="400" t="s">
        <v>1675</v>
      </c>
      <c r="I66" s="400"/>
      <c r="J66" s="400"/>
      <c r="K66" s="400" t="s">
        <v>1724</v>
      </c>
      <c r="L66" s="400" t="s">
        <v>1725</v>
      </c>
      <c r="M66" s="404" t="s">
        <v>1763</v>
      </c>
    </row>
    <row r="67" spans="1:13" ht="17.25">
      <c r="A67" s="400">
        <v>30085373</v>
      </c>
      <c r="B67" s="401" t="s">
        <v>1195</v>
      </c>
      <c r="C67" s="400" t="s">
        <v>260</v>
      </c>
      <c r="D67" s="402">
        <v>14572</v>
      </c>
      <c r="E67" s="400" t="s">
        <v>1544</v>
      </c>
      <c r="F67" s="400" t="s">
        <v>1498</v>
      </c>
      <c r="G67" s="400" t="s">
        <v>1726</v>
      </c>
      <c r="H67" s="400" t="s">
        <v>1727</v>
      </c>
      <c r="I67" s="400" t="s">
        <v>3033</v>
      </c>
      <c r="J67" s="400" t="s">
        <v>3033</v>
      </c>
      <c r="K67" s="400" t="s">
        <v>3047</v>
      </c>
      <c r="L67" s="400" t="s">
        <v>3048</v>
      </c>
      <c r="M67" s="404" t="s">
        <v>1763</v>
      </c>
    </row>
    <row r="68" spans="1:13">
      <c r="A68" s="400">
        <v>30447539</v>
      </c>
      <c r="B68" s="401" t="s">
        <v>1364</v>
      </c>
      <c r="C68" s="400" t="s">
        <v>1170</v>
      </c>
      <c r="D68" s="402">
        <v>188129</v>
      </c>
      <c r="E68" s="400" t="s">
        <v>1728</v>
      </c>
      <c r="F68" s="400" t="s">
        <v>1729</v>
      </c>
      <c r="G68" s="400" t="s">
        <v>1523</v>
      </c>
      <c r="H68" s="400" t="s">
        <v>1730</v>
      </c>
      <c r="I68" s="400"/>
      <c r="J68" s="400"/>
      <c r="K68" s="400"/>
      <c r="L68" s="400"/>
      <c r="M68" s="408" t="s">
        <v>3031</v>
      </c>
    </row>
    <row r="69" spans="1:13" ht="17.25">
      <c r="A69" s="400">
        <v>30134906</v>
      </c>
      <c r="B69" s="401" t="s">
        <v>1731</v>
      </c>
      <c r="C69" s="400" t="s">
        <v>88</v>
      </c>
      <c r="D69" s="402"/>
      <c r="E69" s="400" t="s">
        <v>1732</v>
      </c>
      <c r="F69" s="400" t="s">
        <v>1498</v>
      </c>
      <c r="G69" s="400" t="s">
        <v>1587</v>
      </c>
      <c r="H69" s="400" t="s">
        <v>1730</v>
      </c>
      <c r="I69" s="400" t="s">
        <v>1733</v>
      </c>
      <c r="J69" s="400" t="s">
        <v>1733</v>
      </c>
      <c r="K69" s="400" t="s">
        <v>1734</v>
      </c>
      <c r="L69" s="400" t="s">
        <v>1735</v>
      </c>
      <c r="M69" s="404" t="s">
        <v>1763</v>
      </c>
    </row>
    <row r="70" spans="1:13">
      <c r="A70" s="400">
        <v>30375822</v>
      </c>
      <c r="B70" s="401" t="s">
        <v>1736</v>
      </c>
      <c r="C70" s="400" t="s">
        <v>451</v>
      </c>
      <c r="D70" s="402">
        <v>159016</v>
      </c>
      <c r="E70" s="400" t="s">
        <v>1552</v>
      </c>
      <c r="F70" s="400" t="s">
        <v>1498</v>
      </c>
      <c r="G70" s="400" t="s">
        <v>1569</v>
      </c>
      <c r="H70" s="400" t="s">
        <v>1730</v>
      </c>
      <c r="I70" s="400"/>
      <c r="J70" s="400"/>
      <c r="K70" s="400"/>
      <c r="L70" s="400"/>
      <c r="M70" s="408" t="s">
        <v>3031</v>
      </c>
    </row>
    <row r="71" spans="1:13" ht="17.25">
      <c r="A71" s="400">
        <v>30136720</v>
      </c>
      <c r="B71" s="401" t="s">
        <v>1504</v>
      </c>
      <c r="C71" s="400" t="s">
        <v>324</v>
      </c>
      <c r="D71" s="402"/>
      <c r="E71" s="400" t="s">
        <v>1586</v>
      </c>
      <c r="F71" s="400" t="s">
        <v>1506</v>
      </c>
      <c r="G71" s="400" t="s">
        <v>1523</v>
      </c>
      <c r="H71" s="400" t="s">
        <v>1697</v>
      </c>
      <c r="I71" s="400" t="s">
        <v>1737</v>
      </c>
      <c r="J71" s="400" t="s">
        <v>1737</v>
      </c>
      <c r="K71" s="400" t="s">
        <v>3049</v>
      </c>
      <c r="L71" s="400" t="s">
        <v>3050</v>
      </c>
      <c r="M71" s="404" t="s">
        <v>1763</v>
      </c>
    </row>
    <row r="72" spans="1:13" ht="17.25">
      <c r="A72" s="400">
        <v>30121787</v>
      </c>
      <c r="B72" s="401" t="s">
        <v>1738</v>
      </c>
      <c r="C72" s="400" t="s">
        <v>363</v>
      </c>
      <c r="D72" s="402"/>
      <c r="E72" s="400" t="s">
        <v>1513</v>
      </c>
      <c r="F72" s="400" t="s">
        <v>1498</v>
      </c>
      <c r="G72" s="400" t="s">
        <v>1569</v>
      </c>
      <c r="H72" s="400"/>
      <c r="I72" s="400" t="s">
        <v>1697</v>
      </c>
      <c r="J72" s="400" t="s">
        <v>1697</v>
      </c>
      <c r="K72" s="400" t="s">
        <v>1739</v>
      </c>
      <c r="L72" s="400" t="s">
        <v>1740</v>
      </c>
      <c r="M72" s="404" t="s">
        <v>1763</v>
      </c>
    </row>
    <row r="73" spans="1:13" ht="17.25">
      <c r="A73" s="400">
        <v>30464752</v>
      </c>
      <c r="B73" s="401" t="s">
        <v>1689</v>
      </c>
      <c r="C73" s="400" t="s">
        <v>363</v>
      </c>
      <c r="D73" s="402">
        <v>180853</v>
      </c>
      <c r="E73" s="400" t="s">
        <v>1741</v>
      </c>
      <c r="F73" s="400" t="s">
        <v>1498</v>
      </c>
      <c r="G73" s="400" t="s">
        <v>1569</v>
      </c>
      <c r="H73" s="400" t="s">
        <v>1733</v>
      </c>
      <c r="I73" s="400" t="s">
        <v>1742</v>
      </c>
      <c r="J73" s="400" t="s">
        <v>1742</v>
      </c>
      <c r="K73" s="400" t="s">
        <v>3051</v>
      </c>
      <c r="L73" s="400" t="s">
        <v>3052</v>
      </c>
      <c r="M73" s="404" t="s">
        <v>1763</v>
      </c>
    </row>
    <row r="74" spans="1:13" ht="17.25">
      <c r="A74" s="400">
        <v>30318322</v>
      </c>
      <c r="B74" s="401" t="s">
        <v>1743</v>
      </c>
      <c r="C74" s="400" t="s">
        <v>1170</v>
      </c>
      <c r="D74" s="402">
        <v>84629</v>
      </c>
      <c r="E74" s="400" t="s">
        <v>1552</v>
      </c>
      <c r="F74" s="400" t="s">
        <v>1498</v>
      </c>
      <c r="G74" s="400" t="s">
        <v>1593</v>
      </c>
      <c r="H74" s="400" t="s">
        <v>1733</v>
      </c>
      <c r="I74" s="400" t="s">
        <v>1744</v>
      </c>
      <c r="J74" s="400" t="s">
        <v>1744</v>
      </c>
      <c r="K74" s="400" t="s">
        <v>3053</v>
      </c>
      <c r="L74" s="400" t="s">
        <v>3054</v>
      </c>
      <c r="M74" s="404" t="s">
        <v>1763</v>
      </c>
    </row>
    <row r="75" spans="1:13">
      <c r="A75" s="411">
        <v>30277425</v>
      </c>
      <c r="B75" s="412" t="s">
        <v>1162</v>
      </c>
      <c r="C75" s="411" t="s">
        <v>1160</v>
      </c>
      <c r="D75" s="413">
        <v>230696</v>
      </c>
      <c r="E75" s="411" t="s">
        <v>1745</v>
      </c>
      <c r="F75" s="411" t="s">
        <v>1498</v>
      </c>
      <c r="G75" s="411"/>
      <c r="H75" s="411" t="s">
        <v>1746</v>
      </c>
      <c r="I75" s="411" t="s">
        <v>3055</v>
      </c>
      <c r="J75" s="411" t="s">
        <v>3055</v>
      </c>
      <c r="K75" s="411"/>
      <c r="L75" s="411"/>
      <c r="M75" s="408" t="s">
        <v>1459</v>
      </c>
    </row>
    <row r="76" spans="1:13" ht="17.25">
      <c r="A76" s="400">
        <v>30104476</v>
      </c>
      <c r="B76" s="401" t="s">
        <v>1748</v>
      </c>
      <c r="C76" s="400" t="s">
        <v>182</v>
      </c>
      <c r="D76" s="402">
        <v>1085187</v>
      </c>
      <c r="E76" s="400" t="s">
        <v>1505</v>
      </c>
      <c r="F76" s="400" t="s">
        <v>1498</v>
      </c>
      <c r="G76" s="400" t="s">
        <v>1545</v>
      </c>
      <c r="H76" s="400" t="s">
        <v>1720</v>
      </c>
      <c r="I76" s="400" t="s">
        <v>3056</v>
      </c>
      <c r="J76" s="400" t="s">
        <v>3056</v>
      </c>
      <c r="K76" s="400" t="s">
        <v>3057</v>
      </c>
      <c r="L76" s="400" t="s">
        <v>3058</v>
      </c>
      <c r="M76" s="404" t="s">
        <v>1763</v>
      </c>
    </row>
    <row r="77" spans="1:13" ht="17.25">
      <c r="A77" s="400">
        <v>20086686</v>
      </c>
      <c r="B77" s="401" t="s">
        <v>1520</v>
      </c>
      <c r="C77" s="400" t="s">
        <v>221</v>
      </c>
      <c r="D77" s="402"/>
      <c r="E77" s="400" t="s">
        <v>1513</v>
      </c>
      <c r="F77" s="400" t="s">
        <v>1522</v>
      </c>
      <c r="G77" s="400" t="s">
        <v>1523</v>
      </c>
      <c r="H77" s="400" t="s">
        <v>1749</v>
      </c>
      <c r="I77" s="400" t="s">
        <v>3033</v>
      </c>
      <c r="J77" s="400" t="s">
        <v>3033</v>
      </c>
      <c r="K77" s="400" t="s">
        <v>3059</v>
      </c>
      <c r="L77" s="400" t="s">
        <v>3060</v>
      </c>
      <c r="M77" s="404" t="s">
        <v>1763</v>
      </c>
    </row>
    <row r="78" spans="1:13">
      <c r="A78" s="411">
        <v>30409780</v>
      </c>
      <c r="B78" s="412" t="s">
        <v>1750</v>
      </c>
      <c r="C78" s="411" t="s">
        <v>25</v>
      </c>
      <c r="D78" s="413">
        <v>435192</v>
      </c>
      <c r="E78" s="411" t="s">
        <v>1439</v>
      </c>
      <c r="F78" s="411" t="s">
        <v>1522</v>
      </c>
      <c r="G78" s="411" t="s">
        <v>1582</v>
      </c>
      <c r="H78" s="411" t="s">
        <v>3061</v>
      </c>
      <c r="I78" s="411" t="s">
        <v>3055</v>
      </c>
      <c r="J78" s="411" t="s">
        <v>3055</v>
      </c>
      <c r="K78" s="411"/>
      <c r="L78" s="411"/>
      <c r="M78" s="408" t="s">
        <v>1459</v>
      </c>
    </row>
    <row r="79" spans="1:13" ht="17.25">
      <c r="A79" s="400">
        <v>30088194</v>
      </c>
      <c r="B79" s="401" t="s">
        <v>1752</v>
      </c>
      <c r="C79" s="400" t="s">
        <v>1206</v>
      </c>
      <c r="D79" s="402"/>
      <c r="E79" s="400" t="s">
        <v>1538</v>
      </c>
      <c r="F79" s="400" t="s">
        <v>1522</v>
      </c>
      <c r="G79" s="400" t="s">
        <v>1582</v>
      </c>
      <c r="H79" s="400" t="s">
        <v>1744</v>
      </c>
      <c r="I79" s="400" t="s">
        <v>3056</v>
      </c>
      <c r="J79" s="400" t="s">
        <v>3056</v>
      </c>
      <c r="K79" s="400" t="s">
        <v>3062</v>
      </c>
      <c r="L79" s="400" t="s">
        <v>3063</v>
      </c>
      <c r="M79" s="404" t="s">
        <v>1763</v>
      </c>
    </row>
    <row r="80" spans="1:13">
      <c r="A80" s="400">
        <v>30135059</v>
      </c>
      <c r="B80" s="401" t="s">
        <v>1753</v>
      </c>
      <c r="C80" s="400" t="s">
        <v>1598</v>
      </c>
      <c r="D80" s="402">
        <v>6348600</v>
      </c>
      <c r="E80" s="400" t="s">
        <v>1505</v>
      </c>
      <c r="F80" s="400" t="s">
        <v>1522</v>
      </c>
      <c r="G80" s="400" t="s">
        <v>1569</v>
      </c>
      <c r="H80" s="400" t="s">
        <v>1754</v>
      </c>
      <c r="I80" s="400"/>
      <c r="J80" s="400"/>
      <c r="K80" s="400"/>
      <c r="L80" s="400"/>
      <c r="M80" s="408" t="s">
        <v>3031</v>
      </c>
    </row>
    <row r="81" spans="1:13">
      <c r="A81" s="411">
        <v>30043744</v>
      </c>
      <c r="B81" s="412" t="s">
        <v>1755</v>
      </c>
      <c r="C81" s="411" t="s">
        <v>25</v>
      </c>
      <c r="D81" s="413">
        <v>7805646</v>
      </c>
      <c r="E81" s="411" t="s">
        <v>1505</v>
      </c>
      <c r="F81" s="411" t="s">
        <v>1506</v>
      </c>
      <c r="G81" s="411" t="s">
        <v>1582</v>
      </c>
      <c r="H81" s="411" t="s">
        <v>1756</v>
      </c>
      <c r="I81" s="411" t="s">
        <v>3055</v>
      </c>
      <c r="J81" s="411" t="s">
        <v>3055</v>
      </c>
      <c r="K81" s="411"/>
      <c r="L81" s="411"/>
      <c r="M81" s="408" t="s">
        <v>1459</v>
      </c>
    </row>
    <row r="82" spans="1:13">
      <c r="A82" s="400">
        <v>30342276</v>
      </c>
      <c r="B82" s="401" t="s">
        <v>3064</v>
      </c>
      <c r="C82" s="400" t="s">
        <v>1170</v>
      </c>
      <c r="D82" s="402">
        <v>551663</v>
      </c>
      <c r="E82" s="400" t="s">
        <v>1745</v>
      </c>
      <c r="F82" s="400" t="s">
        <v>1498</v>
      </c>
      <c r="G82" s="400" t="s">
        <v>1593</v>
      </c>
      <c r="H82" s="400" t="s">
        <v>1756</v>
      </c>
      <c r="I82" s="400"/>
      <c r="J82" s="400"/>
      <c r="K82" s="400"/>
      <c r="L82" s="400"/>
      <c r="M82" s="408" t="s">
        <v>3031</v>
      </c>
    </row>
    <row r="83" spans="1:13">
      <c r="A83" s="400">
        <v>20195455</v>
      </c>
      <c r="B83" s="401" t="s">
        <v>1657</v>
      </c>
      <c r="C83" s="400" t="s">
        <v>182</v>
      </c>
      <c r="D83" s="402">
        <v>1032398</v>
      </c>
      <c r="E83" s="400" t="s">
        <v>1505</v>
      </c>
      <c r="F83" s="400" t="s">
        <v>1506</v>
      </c>
      <c r="G83" s="400" t="s">
        <v>1566</v>
      </c>
      <c r="H83" s="400" t="s">
        <v>3033</v>
      </c>
      <c r="I83" s="400"/>
      <c r="J83" s="400"/>
      <c r="K83" s="400"/>
      <c r="L83" s="400"/>
      <c r="M83" s="408" t="s">
        <v>3031</v>
      </c>
    </row>
    <row r="84" spans="1:13">
      <c r="A84" s="400">
        <v>30047349</v>
      </c>
      <c r="B84" s="401" t="s">
        <v>1795</v>
      </c>
      <c r="C84" s="400" t="s">
        <v>230</v>
      </c>
      <c r="D84" s="402"/>
      <c r="E84" s="400" t="s">
        <v>2465</v>
      </c>
      <c r="F84" s="400" t="s">
        <v>1522</v>
      </c>
      <c r="G84" s="400" t="s">
        <v>1545</v>
      </c>
      <c r="H84" s="400" t="s">
        <v>3065</v>
      </c>
      <c r="I84" s="400"/>
      <c r="J84" s="400"/>
      <c r="K84" s="400"/>
      <c r="L84" s="400"/>
      <c r="M84" s="408" t="s">
        <v>3031</v>
      </c>
    </row>
    <row r="85" spans="1:13">
      <c r="A85" s="400">
        <v>30087299</v>
      </c>
      <c r="B85" s="401" t="s">
        <v>1462</v>
      </c>
      <c r="C85" s="400" t="s">
        <v>221</v>
      </c>
      <c r="D85" s="402">
        <v>1060967</v>
      </c>
      <c r="E85" s="400" t="s">
        <v>1505</v>
      </c>
      <c r="F85" s="400" t="s">
        <v>1498</v>
      </c>
      <c r="G85" s="400" t="s">
        <v>1523</v>
      </c>
      <c r="H85" s="400" t="s">
        <v>3056</v>
      </c>
      <c r="I85" s="400"/>
      <c r="J85" s="400"/>
      <c r="K85" s="400"/>
      <c r="L85" s="400"/>
      <c r="M85" s="408" t="s">
        <v>3031</v>
      </c>
    </row>
    <row r="86" spans="1:13">
      <c r="A86" s="400">
        <v>30077182</v>
      </c>
      <c r="B86" s="401" t="s">
        <v>3066</v>
      </c>
      <c r="C86" s="400" t="s">
        <v>324</v>
      </c>
      <c r="D86" s="402">
        <v>2107864</v>
      </c>
      <c r="E86" s="400" t="s">
        <v>1505</v>
      </c>
      <c r="F86" s="400" t="s">
        <v>1498</v>
      </c>
      <c r="G86" s="400" t="s">
        <v>3067</v>
      </c>
      <c r="H86" s="400" t="s">
        <v>3056</v>
      </c>
      <c r="I86" s="400"/>
      <c r="J86" s="400"/>
      <c r="K86" s="400"/>
      <c r="L86" s="400"/>
      <c r="M86" s="408" t="s">
        <v>3031</v>
      </c>
    </row>
    <row r="87" spans="1:13">
      <c r="A87" s="411">
        <v>30475146</v>
      </c>
      <c r="B87" s="412" t="s">
        <v>3068</v>
      </c>
      <c r="C87" s="411" t="s">
        <v>182</v>
      </c>
      <c r="D87" s="413">
        <v>1211886</v>
      </c>
      <c r="E87" s="411" t="s">
        <v>1552</v>
      </c>
      <c r="F87" s="411" t="s">
        <v>1498</v>
      </c>
      <c r="G87" s="411" t="s">
        <v>1545</v>
      </c>
      <c r="H87" s="411" t="s">
        <v>3056</v>
      </c>
      <c r="I87" s="411" t="s">
        <v>3069</v>
      </c>
      <c r="J87" s="411" t="s">
        <v>3069</v>
      </c>
      <c r="K87" s="411"/>
      <c r="L87" s="411"/>
      <c r="M87" s="408" t="s">
        <v>1459</v>
      </c>
    </row>
    <row r="88" spans="1:13">
      <c r="A88" s="400">
        <v>30426980</v>
      </c>
      <c r="B88" s="401" t="s">
        <v>3070</v>
      </c>
      <c r="C88" s="400" t="s">
        <v>617</v>
      </c>
      <c r="D88" s="402">
        <v>500000</v>
      </c>
      <c r="E88" s="400" t="s">
        <v>2005</v>
      </c>
      <c r="F88" s="400" t="s">
        <v>3071</v>
      </c>
      <c r="G88" s="400" t="s">
        <v>1483</v>
      </c>
      <c r="H88" s="400" t="s">
        <v>3056</v>
      </c>
      <c r="I88" s="400" t="s">
        <v>3056</v>
      </c>
      <c r="J88" s="400" t="s">
        <v>3056</v>
      </c>
      <c r="K88" s="400"/>
      <c r="L88" s="400"/>
      <c r="M88" s="408" t="s">
        <v>1459</v>
      </c>
    </row>
    <row r="89" spans="1:13">
      <c r="A89" s="411">
        <v>30219124</v>
      </c>
      <c r="B89" s="412" t="s">
        <v>3072</v>
      </c>
      <c r="C89" s="411" t="s">
        <v>305</v>
      </c>
      <c r="D89" s="413">
        <v>268162</v>
      </c>
      <c r="E89" s="411" t="s">
        <v>1552</v>
      </c>
      <c r="F89" s="411" t="s">
        <v>1498</v>
      </c>
      <c r="G89" s="411" t="s">
        <v>1545</v>
      </c>
      <c r="H89" s="411" t="s">
        <v>3061</v>
      </c>
      <c r="I89" s="411" t="s">
        <v>3056</v>
      </c>
      <c r="J89" s="411" t="s">
        <v>3056</v>
      </c>
      <c r="K89" s="411"/>
      <c r="L89" s="411"/>
      <c r="M89" s="408" t="s">
        <v>1459</v>
      </c>
    </row>
    <row r="90" spans="1:13">
      <c r="A90" s="400">
        <v>30071876</v>
      </c>
      <c r="B90" s="401" t="s">
        <v>3073</v>
      </c>
      <c r="C90" s="400" t="s">
        <v>1549</v>
      </c>
      <c r="D90" s="402">
        <v>17044</v>
      </c>
      <c r="E90" s="400" t="s">
        <v>1544</v>
      </c>
      <c r="F90" s="400" t="s">
        <v>1498</v>
      </c>
      <c r="G90" s="400" t="s">
        <v>1587</v>
      </c>
      <c r="H90" s="400" t="s">
        <v>3061</v>
      </c>
      <c r="I90" s="400"/>
      <c r="J90" s="400"/>
      <c r="K90" s="400"/>
      <c r="L90" s="400"/>
      <c r="M90" s="408" t="s">
        <v>3031</v>
      </c>
    </row>
    <row r="91" spans="1:13">
      <c r="A91" s="412"/>
      <c r="B91" s="412" t="s">
        <v>1615</v>
      </c>
      <c r="C91" s="411" t="s">
        <v>182</v>
      </c>
      <c r="D91" s="413"/>
      <c r="E91" s="411" t="s">
        <v>1611</v>
      </c>
      <c r="F91" s="411" t="s">
        <v>1616</v>
      </c>
      <c r="G91" s="411" t="s">
        <v>1569</v>
      </c>
      <c r="H91" s="411" t="s">
        <v>3061</v>
      </c>
      <c r="I91" s="411" t="s">
        <v>3069</v>
      </c>
      <c r="J91" s="411" t="s">
        <v>3069</v>
      </c>
      <c r="K91" s="411"/>
      <c r="L91" s="411"/>
      <c r="M91" s="408" t="s">
        <v>1459</v>
      </c>
    </row>
    <row r="92" spans="1:13">
      <c r="A92" s="411">
        <v>30345072</v>
      </c>
      <c r="B92" s="412" t="s">
        <v>3074</v>
      </c>
      <c r="C92" s="411" t="s">
        <v>512</v>
      </c>
      <c r="D92" s="413">
        <v>266278</v>
      </c>
      <c r="E92" s="411" t="s">
        <v>1552</v>
      </c>
      <c r="F92" s="411" t="s">
        <v>1498</v>
      </c>
      <c r="G92" s="411" t="s">
        <v>1593</v>
      </c>
      <c r="H92" s="411" t="s">
        <v>3075</v>
      </c>
      <c r="I92" s="411" t="s">
        <v>3076</v>
      </c>
      <c r="J92" s="411" t="s">
        <v>3076</v>
      </c>
      <c r="K92" s="411"/>
      <c r="L92" s="411"/>
      <c r="M92" s="408" t="s">
        <v>1459</v>
      </c>
    </row>
    <row r="93" spans="1:13">
      <c r="A93" s="400">
        <v>30279673</v>
      </c>
      <c r="B93" s="401" t="s">
        <v>1232</v>
      </c>
      <c r="C93" s="400" t="s">
        <v>289</v>
      </c>
      <c r="D93" s="402">
        <v>569370</v>
      </c>
      <c r="E93" s="400" t="s">
        <v>1505</v>
      </c>
      <c r="F93" s="400" t="s">
        <v>1498</v>
      </c>
      <c r="G93" s="400" t="s">
        <v>1523</v>
      </c>
      <c r="H93" s="400" t="s">
        <v>3075</v>
      </c>
      <c r="I93" s="400"/>
      <c r="J93" s="400"/>
      <c r="K93" s="400"/>
      <c r="L93" s="400"/>
      <c r="M93" s="408" t="s">
        <v>3031</v>
      </c>
    </row>
    <row r="94" spans="1:13">
      <c r="A94" s="411">
        <v>30420073</v>
      </c>
      <c r="B94" s="412" t="s">
        <v>3077</v>
      </c>
      <c r="C94" s="411" t="s">
        <v>289</v>
      </c>
      <c r="D94" s="413">
        <v>61547</v>
      </c>
      <c r="E94" s="411" t="s">
        <v>1552</v>
      </c>
      <c r="F94" s="411" t="s">
        <v>1498</v>
      </c>
      <c r="G94" s="411" t="s">
        <v>1523</v>
      </c>
      <c r="H94" s="411" t="s">
        <v>3075</v>
      </c>
      <c r="I94" s="411" t="s">
        <v>3078</v>
      </c>
      <c r="J94" s="411" t="s">
        <v>3078</v>
      </c>
      <c r="K94" s="411"/>
      <c r="L94" s="411"/>
      <c r="M94" s="408" t="s">
        <v>1459</v>
      </c>
    </row>
    <row r="95" spans="1:13">
      <c r="A95" s="400">
        <v>30419826</v>
      </c>
      <c r="B95" s="401" t="s">
        <v>3079</v>
      </c>
      <c r="C95" s="400" t="s">
        <v>1598</v>
      </c>
      <c r="D95" s="402">
        <v>315000</v>
      </c>
      <c r="E95" s="400" t="s">
        <v>2005</v>
      </c>
      <c r="F95" s="400" t="s">
        <v>1694</v>
      </c>
      <c r="G95" s="400" t="s">
        <v>1566</v>
      </c>
      <c r="H95" s="400" t="s">
        <v>3075</v>
      </c>
      <c r="I95" s="400"/>
      <c r="J95" s="400"/>
      <c r="K95" s="400"/>
      <c r="L95" s="400"/>
      <c r="M95" s="408" t="s">
        <v>3031</v>
      </c>
    </row>
    <row r="96" spans="1:13" ht="17.25">
      <c r="A96" s="400">
        <v>30341173</v>
      </c>
      <c r="B96" s="401" t="s">
        <v>3080</v>
      </c>
      <c r="C96" s="400" t="s">
        <v>617</v>
      </c>
      <c r="D96" s="402">
        <v>450000</v>
      </c>
      <c r="E96" s="400" t="s">
        <v>2005</v>
      </c>
      <c r="F96" s="400" t="s">
        <v>1694</v>
      </c>
      <c r="G96" s="400" t="s">
        <v>1726</v>
      </c>
      <c r="H96" s="400" t="s">
        <v>3075</v>
      </c>
      <c r="I96" s="400"/>
      <c r="J96" s="400"/>
      <c r="K96" s="400"/>
      <c r="L96" s="400"/>
      <c r="M96" s="408" t="s">
        <v>3031</v>
      </c>
    </row>
    <row r="97" spans="1:13">
      <c r="A97" s="411">
        <v>30465788</v>
      </c>
      <c r="B97" s="412" t="s">
        <v>3081</v>
      </c>
      <c r="C97" s="411" t="s">
        <v>25</v>
      </c>
      <c r="D97" s="413">
        <v>301000</v>
      </c>
      <c r="E97" s="411" t="s">
        <v>35</v>
      </c>
      <c r="F97" s="411" t="s">
        <v>2838</v>
      </c>
      <c r="G97" s="411" t="s">
        <v>1582</v>
      </c>
      <c r="H97" s="411" t="s">
        <v>3082</v>
      </c>
      <c r="I97" s="411" t="s">
        <v>3055</v>
      </c>
      <c r="J97" s="411" t="s">
        <v>3055</v>
      </c>
      <c r="K97" s="411"/>
      <c r="L97" s="411"/>
      <c r="M97" s="408" t="s">
        <v>1459</v>
      </c>
    </row>
    <row r="98" spans="1:13">
      <c r="A98" s="411">
        <v>30459944</v>
      </c>
      <c r="B98" s="412" t="s">
        <v>3083</v>
      </c>
      <c r="C98" s="411" t="s">
        <v>1160</v>
      </c>
      <c r="D98" s="413">
        <v>52432</v>
      </c>
      <c r="E98" s="411" t="s">
        <v>1552</v>
      </c>
      <c r="F98" s="411" t="s">
        <v>1498</v>
      </c>
      <c r="G98" s="411" t="s">
        <v>1593</v>
      </c>
      <c r="H98" s="411" t="s">
        <v>3084</v>
      </c>
      <c r="I98" s="411" t="s">
        <v>3055</v>
      </c>
      <c r="J98" s="411" t="s">
        <v>3055</v>
      </c>
      <c r="K98" s="411"/>
      <c r="L98" s="411"/>
      <c r="M98" s="408" t="s">
        <v>1459</v>
      </c>
    </row>
    <row r="99" spans="1:13">
      <c r="A99" s="400">
        <v>30102235</v>
      </c>
      <c r="B99" s="401" t="s">
        <v>1320</v>
      </c>
      <c r="C99" s="400" t="s">
        <v>1206</v>
      </c>
      <c r="D99" s="402">
        <v>328481</v>
      </c>
      <c r="E99" s="400" t="s">
        <v>1745</v>
      </c>
      <c r="F99" s="400" t="s">
        <v>1498</v>
      </c>
      <c r="G99" s="400" t="s">
        <v>1582</v>
      </c>
      <c r="H99" s="400" t="s">
        <v>3084</v>
      </c>
      <c r="I99" s="400"/>
      <c r="J99" s="400"/>
      <c r="K99" s="400"/>
      <c r="L99" s="400"/>
      <c r="M99" s="408" t="s">
        <v>3031</v>
      </c>
    </row>
    <row r="100" spans="1:13">
      <c r="A100" s="400">
        <v>30103252</v>
      </c>
      <c r="B100" s="401" t="s">
        <v>395</v>
      </c>
      <c r="C100" s="400" t="s">
        <v>389</v>
      </c>
      <c r="D100" s="402"/>
      <c r="E100" s="400" t="s">
        <v>1538</v>
      </c>
      <c r="F100" s="400" t="s">
        <v>1498</v>
      </c>
      <c r="G100" s="400" t="s">
        <v>1499</v>
      </c>
      <c r="H100" s="400" t="s">
        <v>3084</v>
      </c>
      <c r="I100" s="400"/>
      <c r="J100" s="400"/>
      <c r="K100" s="400"/>
      <c r="L100" s="400"/>
      <c r="M100" s="408" t="s">
        <v>3031</v>
      </c>
    </row>
    <row r="101" spans="1:13">
      <c r="A101" s="400">
        <v>30459655</v>
      </c>
      <c r="B101" s="401" t="s">
        <v>3085</v>
      </c>
      <c r="C101" s="400" t="s">
        <v>1549</v>
      </c>
      <c r="D101" s="402">
        <v>124950</v>
      </c>
      <c r="E101" s="400" t="s">
        <v>1552</v>
      </c>
      <c r="F101" s="400" t="s">
        <v>1498</v>
      </c>
      <c r="G101" s="400" t="s">
        <v>1587</v>
      </c>
      <c r="H101" s="400" t="s">
        <v>3069</v>
      </c>
      <c r="I101" s="400"/>
      <c r="J101" s="400"/>
      <c r="K101" s="400"/>
      <c r="L101" s="400"/>
      <c r="M101" s="408" t="s">
        <v>3031</v>
      </c>
    </row>
    <row r="102" spans="1:13" ht="17.25">
      <c r="A102" s="400">
        <v>30064230</v>
      </c>
      <c r="B102" s="401" t="s">
        <v>1651</v>
      </c>
      <c r="C102" s="400" t="s">
        <v>324</v>
      </c>
      <c r="D102" s="402"/>
      <c r="E102" s="400" t="s">
        <v>2937</v>
      </c>
      <c r="F102" s="400" t="s">
        <v>1498</v>
      </c>
      <c r="G102" s="400" t="s">
        <v>1566</v>
      </c>
      <c r="H102" s="400" t="s">
        <v>3069</v>
      </c>
      <c r="I102" s="400"/>
      <c r="J102" s="400"/>
      <c r="K102" s="400"/>
      <c r="L102" s="400"/>
      <c r="M102" s="408" t="s">
        <v>3031</v>
      </c>
    </row>
    <row r="103" spans="1:13" ht="17.25">
      <c r="A103" s="400">
        <v>30047349</v>
      </c>
      <c r="B103" s="401" t="s">
        <v>2633</v>
      </c>
      <c r="C103" s="400" t="s">
        <v>230</v>
      </c>
      <c r="D103" s="402"/>
      <c r="E103" s="400" t="s">
        <v>2937</v>
      </c>
      <c r="F103" s="400" t="s">
        <v>1514</v>
      </c>
      <c r="G103" s="400" t="s">
        <v>1545</v>
      </c>
      <c r="H103" s="400" t="s">
        <v>3069</v>
      </c>
      <c r="I103" s="400"/>
      <c r="J103" s="400"/>
      <c r="K103" s="400"/>
      <c r="L103" s="400"/>
      <c r="M103" s="408" t="s">
        <v>3031</v>
      </c>
    </row>
    <row r="104" spans="1:13">
      <c r="A104" s="400">
        <v>30343540</v>
      </c>
      <c r="B104" s="401" t="s">
        <v>3086</v>
      </c>
      <c r="C104" s="400" t="s">
        <v>439</v>
      </c>
      <c r="D104" s="402"/>
      <c r="E104" s="400" t="s">
        <v>1513</v>
      </c>
      <c r="F104" s="400" t="s">
        <v>1498</v>
      </c>
      <c r="G104" s="400" t="s">
        <v>1499</v>
      </c>
      <c r="H104" s="400" t="s">
        <v>3069</v>
      </c>
      <c r="I104" s="400"/>
      <c r="J104" s="400"/>
      <c r="K104" s="400"/>
      <c r="L104" s="400"/>
      <c r="M104" s="408" t="s">
        <v>3031</v>
      </c>
    </row>
    <row r="105" spans="1:13">
      <c r="A105" s="400">
        <v>30092606</v>
      </c>
      <c r="B105" s="401" t="s">
        <v>1216</v>
      </c>
      <c r="C105" s="400" t="s">
        <v>363</v>
      </c>
      <c r="D105" s="402">
        <v>1017818</v>
      </c>
      <c r="E105" s="400" t="s">
        <v>1505</v>
      </c>
      <c r="F105" s="400" t="s">
        <v>1498</v>
      </c>
      <c r="G105" s="400" t="s">
        <v>1499</v>
      </c>
      <c r="H105" s="400" t="s">
        <v>3076</v>
      </c>
      <c r="I105" s="400"/>
      <c r="J105" s="400"/>
      <c r="K105" s="400"/>
      <c r="L105" s="400"/>
      <c r="M105" s="408" t="s">
        <v>3031</v>
      </c>
    </row>
  </sheetData>
  <autoFilter ref="A1:P105"/>
  <pageMargins left="1.1000000000000001" right="0.70866141732283472" top="0.74803149606299213" bottom="0.74803149606299213" header="0.31" footer="0.31496062992125984"/>
  <pageSetup paperSize="5" scale="7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workbookViewId="0">
      <selection activeCell="F16" sqref="F16"/>
    </sheetView>
  </sheetViews>
  <sheetFormatPr baseColWidth="10" defaultRowHeight="12.75"/>
  <cols>
    <col min="1" max="1" width="11.42578125" style="320"/>
    <col min="2" max="2" width="49.5703125" style="320" customWidth="1"/>
    <col min="3" max="257" width="11.42578125" style="320"/>
    <col min="258" max="258" width="49.5703125" style="320" customWidth="1"/>
    <col min="259" max="513" width="11.42578125" style="320"/>
    <col min="514" max="514" width="49.5703125" style="320" customWidth="1"/>
    <col min="515" max="769" width="11.42578125" style="320"/>
    <col min="770" max="770" width="49.5703125" style="320" customWidth="1"/>
    <col min="771" max="1025" width="11.42578125" style="320"/>
    <col min="1026" max="1026" width="49.5703125" style="320" customWidth="1"/>
    <col min="1027" max="1281" width="11.42578125" style="320"/>
    <col min="1282" max="1282" width="49.5703125" style="320" customWidth="1"/>
    <col min="1283" max="1537" width="11.42578125" style="320"/>
    <col min="1538" max="1538" width="49.5703125" style="320" customWidth="1"/>
    <col min="1539" max="1793" width="11.42578125" style="320"/>
    <col min="1794" max="1794" width="49.5703125" style="320" customWidth="1"/>
    <col min="1795" max="2049" width="11.42578125" style="320"/>
    <col min="2050" max="2050" width="49.5703125" style="320" customWidth="1"/>
    <col min="2051" max="2305" width="11.42578125" style="320"/>
    <col min="2306" max="2306" width="49.5703125" style="320" customWidth="1"/>
    <col min="2307" max="2561" width="11.42578125" style="320"/>
    <col min="2562" max="2562" width="49.5703125" style="320" customWidth="1"/>
    <col min="2563" max="2817" width="11.42578125" style="320"/>
    <col min="2818" max="2818" width="49.5703125" style="320" customWidth="1"/>
    <col min="2819" max="3073" width="11.42578125" style="320"/>
    <col min="3074" max="3074" width="49.5703125" style="320" customWidth="1"/>
    <col min="3075" max="3329" width="11.42578125" style="320"/>
    <col min="3330" max="3330" width="49.5703125" style="320" customWidth="1"/>
    <col min="3331" max="3585" width="11.42578125" style="320"/>
    <col min="3586" max="3586" width="49.5703125" style="320" customWidth="1"/>
    <col min="3587" max="3841" width="11.42578125" style="320"/>
    <col min="3842" max="3842" width="49.5703125" style="320" customWidth="1"/>
    <col min="3843" max="4097" width="11.42578125" style="320"/>
    <col min="4098" max="4098" width="49.5703125" style="320" customWidth="1"/>
    <col min="4099" max="4353" width="11.42578125" style="320"/>
    <col min="4354" max="4354" width="49.5703125" style="320" customWidth="1"/>
    <col min="4355" max="4609" width="11.42578125" style="320"/>
    <col min="4610" max="4610" width="49.5703125" style="320" customWidth="1"/>
    <col min="4611" max="4865" width="11.42578125" style="320"/>
    <col min="4866" max="4866" width="49.5703125" style="320" customWidth="1"/>
    <col min="4867" max="5121" width="11.42578125" style="320"/>
    <col min="5122" max="5122" width="49.5703125" style="320" customWidth="1"/>
    <col min="5123" max="5377" width="11.42578125" style="320"/>
    <col min="5378" max="5378" width="49.5703125" style="320" customWidth="1"/>
    <col min="5379" max="5633" width="11.42578125" style="320"/>
    <col min="5634" max="5634" width="49.5703125" style="320" customWidth="1"/>
    <col min="5635" max="5889" width="11.42578125" style="320"/>
    <col min="5890" max="5890" width="49.5703125" style="320" customWidth="1"/>
    <col min="5891" max="6145" width="11.42578125" style="320"/>
    <col min="6146" max="6146" width="49.5703125" style="320" customWidth="1"/>
    <col min="6147" max="6401" width="11.42578125" style="320"/>
    <col min="6402" max="6402" width="49.5703125" style="320" customWidth="1"/>
    <col min="6403" max="6657" width="11.42578125" style="320"/>
    <col min="6658" max="6658" width="49.5703125" style="320" customWidth="1"/>
    <col min="6659" max="6913" width="11.42578125" style="320"/>
    <col min="6914" max="6914" width="49.5703125" style="320" customWidth="1"/>
    <col min="6915" max="7169" width="11.42578125" style="320"/>
    <col min="7170" max="7170" width="49.5703125" style="320" customWidth="1"/>
    <col min="7171" max="7425" width="11.42578125" style="320"/>
    <col min="7426" max="7426" width="49.5703125" style="320" customWidth="1"/>
    <col min="7427" max="7681" width="11.42578125" style="320"/>
    <col min="7682" max="7682" width="49.5703125" style="320" customWidth="1"/>
    <col min="7683" max="7937" width="11.42578125" style="320"/>
    <col min="7938" max="7938" width="49.5703125" style="320" customWidth="1"/>
    <col min="7939" max="8193" width="11.42578125" style="320"/>
    <col min="8194" max="8194" width="49.5703125" style="320" customWidth="1"/>
    <col min="8195" max="8449" width="11.42578125" style="320"/>
    <col min="8450" max="8450" width="49.5703125" style="320" customWidth="1"/>
    <col min="8451" max="8705" width="11.42578125" style="320"/>
    <col min="8706" max="8706" width="49.5703125" style="320" customWidth="1"/>
    <col min="8707" max="8961" width="11.42578125" style="320"/>
    <col min="8962" max="8962" width="49.5703125" style="320" customWidth="1"/>
    <col min="8963" max="9217" width="11.42578125" style="320"/>
    <col min="9218" max="9218" width="49.5703125" style="320" customWidth="1"/>
    <col min="9219" max="9473" width="11.42578125" style="320"/>
    <col min="9474" max="9474" width="49.5703125" style="320" customWidth="1"/>
    <col min="9475" max="9729" width="11.42578125" style="320"/>
    <col min="9730" max="9730" width="49.5703125" style="320" customWidth="1"/>
    <col min="9731" max="9985" width="11.42578125" style="320"/>
    <col min="9986" max="9986" width="49.5703125" style="320" customWidth="1"/>
    <col min="9987" max="10241" width="11.42578125" style="320"/>
    <col min="10242" max="10242" width="49.5703125" style="320" customWidth="1"/>
    <col min="10243" max="10497" width="11.42578125" style="320"/>
    <col min="10498" max="10498" width="49.5703125" style="320" customWidth="1"/>
    <col min="10499" max="10753" width="11.42578125" style="320"/>
    <col min="10754" max="10754" width="49.5703125" style="320" customWidth="1"/>
    <col min="10755" max="11009" width="11.42578125" style="320"/>
    <col min="11010" max="11010" width="49.5703125" style="320" customWidth="1"/>
    <col min="11011" max="11265" width="11.42578125" style="320"/>
    <col min="11266" max="11266" width="49.5703125" style="320" customWidth="1"/>
    <col min="11267" max="11521" width="11.42578125" style="320"/>
    <col min="11522" max="11522" width="49.5703125" style="320" customWidth="1"/>
    <col min="11523" max="11777" width="11.42578125" style="320"/>
    <col min="11778" max="11778" width="49.5703125" style="320" customWidth="1"/>
    <col min="11779" max="12033" width="11.42578125" style="320"/>
    <col min="12034" max="12034" width="49.5703125" style="320" customWidth="1"/>
    <col min="12035" max="12289" width="11.42578125" style="320"/>
    <col min="12290" max="12290" width="49.5703125" style="320" customWidth="1"/>
    <col min="12291" max="12545" width="11.42578125" style="320"/>
    <col min="12546" max="12546" width="49.5703125" style="320" customWidth="1"/>
    <col min="12547" max="12801" width="11.42578125" style="320"/>
    <col min="12802" max="12802" width="49.5703125" style="320" customWidth="1"/>
    <col min="12803" max="13057" width="11.42578125" style="320"/>
    <col min="13058" max="13058" width="49.5703125" style="320" customWidth="1"/>
    <col min="13059" max="13313" width="11.42578125" style="320"/>
    <col min="13314" max="13314" width="49.5703125" style="320" customWidth="1"/>
    <col min="13315" max="13569" width="11.42578125" style="320"/>
    <col min="13570" max="13570" width="49.5703125" style="320" customWidth="1"/>
    <col min="13571" max="13825" width="11.42578125" style="320"/>
    <col min="13826" max="13826" width="49.5703125" style="320" customWidth="1"/>
    <col min="13827" max="14081" width="11.42578125" style="320"/>
    <col min="14082" max="14082" width="49.5703125" style="320" customWidth="1"/>
    <col min="14083" max="14337" width="11.42578125" style="320"/>
    <col min="14338" max="14338" width="49.5703125" style="320" customWidth="1"/>
    <col min="14339" max="14593" width="11.42578125" style="320"/>
    <col min="14594" max="14594" width="49.5703125" style="320" customWidth="1"/>
    <col min="14595" max="14849" width="11.42578125" style="320"/>
    <col min="14850" max="14850" width="49.5703125" style="320" customWidth="1"/>
    <col min="14851" max="15105" width="11.42578125" style="320"/>
    <col min="15106" max="15106" width="49.5703125" style="320" customWidth="1"/>
    <col min="15107" max="15361" width="11.42578125" style="320"/>
    <col min="15362" max="15362" width="49.5703125" style="320" customWidth="1"/>
    <col min="15363" max="15617" width="11.42578125" style="320"/>
    <col min="15618" max="15618" width="49.5703125" style="320" customWidth="1"/>
    <col min="15619" max="15873" width="11.42578125" style="320"/>
    <col min="15874" max="15874" width="49.5703125" style="320" customWidth="1"/>
    <col min="15875" max="16129" width="11.42578125" style="320"/>
    <col min="16130" max="16130" width="49.5703125" style="320" customWidth="1"/>
    <col min="16131" max="16384" width="11.42578125" style="320"/>
  </cols>
  <sheetData>
    <row r="1" spans="1:15">
      <c r="A1" s="315" t="s">
        <v>1470</v>
      </c>
      <c r="B1" s="316" t="s">
        <v>1132</v>
      </c>
      <c r="C1" s="317" t="s">
        <v>5</v>
      </c>
      <c r="D1" s="318" t="s">
        <v>1471</v>
      </c>
      <c r="E1" s="317" t="s">
        <v>1472</v>
      </c>
      <c r="F1" s="317" t="s">
        <v>1473</v>
      </c>
      <c r="G1" s="317" t="s">
        <v>1474</v>
      </c>
      <c r="H1" s="317" t="s">
        <v>1475</v>
      </c>
      <c r="I1" s="317" t="s">
        <v>1476</v>
      </c>
      <c r="J1" s="319" t="s">
        <v>1477</v>
      </c>
      <c r="K1" s="317" t="s">
        <v>1478</v>
      </c>
      <c r="L1" s="317" t="s">
        <v>1479</v>
      </c>
      <c r="M1" s="320" t="s">
        <v>1757</v>
      </c>
      <c r="N1" s="320" t="s">
        <v>1758</v>
      </c>
      <c r="O1" s="320" t="s">
        <v>1759</v>
      </c>
    </row>
    <row r="2" spans="1:15" ht="17.25">
      <c r="A2" s="321">
        <v>30129698</v>
      </c>
      <c r="B2" s="322" t="s">
        <v>1480</v>
      </c>
      <c r="C2" s="321" t="s">
        <v>617</v>
      </c>
      <c r="D2" s="323"/>
      <c r="E2" s="321" t="s">
        <v>1481</v>
      </c>
      <c r="F2" s="321" t="s">
        <v>1482</v>
      </c>
      <c r="G2" s="321" t="s">
        <v>1483</v>
      </c>
      <c r="H2" s="321"/>
      <c r="I2" s="321" t="s">
        <v>1484</v>
      </c>
      <c r="J2" s="324" t="s">
        <v>1485</v>
      </c>
      <c r="K2" s="321" t="s">
        <v>1486</v>
      </c>
      <c r="L2" s="321"/>
      <c r="M2" s="325" t="s">
        <v>1487</v>
      </c>
      <c r="O2" s="320" t="s">
        <v>1760</v>
      </c>
    </row>
    <row r="3" spans="1:15" ht="17.25">
      <c r="A3" s="321">
        <v>30327689</v>
      </c>
      <c r="B3" s="326" t="s">
        <v>1488</v>
      </c>
      <c r="C3" s="324" t="s">
        <v>617</v>
      </c>
      <c r="D3" s="323"/>
      <c r="E3" s="324" t="s">
        <v>1481</v>
      </c>
      <c r="F3" s="324" t="s">
        <v>1489</v>
      </c>
      <c r="G3" s="324" t="s">
        <v>1483</v>
      </c>
      <c r="H3" s="321"/>
      <c r="I3" s="324" t="s">
        <v>1484</v>
      </c>
      <c r="J3" s="324" t="s">
        <v>1484</v>
      </c>
      <c r="K3" s="321" t="s">
        <v>1490</v>
      </c>
      <c r="L3" s="321" t="s">
        <v>1491</v>
      </c>
      <c r="O3" s="320" t="s">
        <v>1760</v>
      </c>
    </row>
    <row r="4" spans="1:15" ht="17.25">
      <c r="A4" s="321">
        <v>30130362</v>
      </c>
      <c r="B4" s="322" t="s">
        <v>1492</v>
      </c>
      <c r="C4" s="321" t="s">
        <v>617</v>
      </c>
      <c r="D4" s="323"/>
      <c r="E4" s="321" t="s">
        <v>1481</v>
      </c>
      <c r="F4" s="321" t="s">
        <v>1489</v>
      </c>
      <c r="G4" s="321" t="s">
        <v>1483</v>
      </c>
      <c r="H4" s="321" t="s">
        <v>1484</v>
      </c>
      <c r="I4" s="321" t="s">
        <v>1484</v>
      </c>
      <c r="J4" s="321" t="s">
        <v>1484</v>
      </c>
      <c r="K4" s="321" t="s">
        <v>1493</v>
      </c>
      <c r="L4" s="327" t="s">
        <v>1494</v>
      </c>
      <c r="M4" s="328" t="s">
        <v>1495</v>
      </c>
      <c r="N4" s="327" t="s">
        <v>1496</v>
      </c>
      <c r="O4" s="320" t="s">
        <v>1760</v>
      </c>
    </row>
    <row r="5" spans="1:15" ht="17.25">
      <c r="A5" s="321">
        <v>30428524</v>
      </c>
      <c r="B5" s="322" t="s">
        <v>1245</v>
      </c>
      <c r="C5" s="321" t="s">
        <v>451</v>
      </c>
      <c r="D5" s="323">
        <v>332278</v>
      </c>
      <c r="E5" s="321" t="s">
        <v>1497</v>
      </c>
      <c r="F5" s="321" t="s">
        <v>1498</v>
      </c>
      <c r="G5" s="321" t="s">
        <v>1499</v>
      </c>
      <c r="H5" s="321" t="s">
        <v>1500</v>
      </c>
      <c r="I5" s="321" t="s">
        <v>1501</v>
      </c>
      <c r="J5" s="321" t="s">
        <v>1501</v>
      </c>
      <c r="K5" s="321" t="s">
        <v>1502</v>
      </c>
      <c r="L5" s="321" t="s">
        <v>1503</v>
      </c>
      <c r="O5" s="320" t="s">
        <v>1760</v>
      </c>
    </row>
    <row r="6" spans="1:15" ht="17.25">
      <c r="A6" s="321">
        <v>30136720</v>
      </c>
      <c r="B6" s="322" t="s">
        <v>1504</v>
      </c>
      <c r="C6" s="321" t="s">
        <v>324</v>
      </c>
      <c r="D6" s="323">
        <v>44974</v>
      </c>
      <c r="E6" s="321" t="s">
        <v>1505</v>
      </c>
      <c r="F6" s="321" t="s">
        <v>1506</v>
      </c>
      <c r="G6" s="321" t="s">
        <v>1507</v>
      </c>
      <c r="H6" s="321" t="s">
        <v>1508</v>
      </c>
      <c r="I6" s="321" t="s">
        <v>1509</v>
      </c>
      <c r="J6" s="321" t="s">
        <v>1509</v>
      </c>
      <c r="K6" s="321" t="s">
        <v>1510</v>
      </c>
      <c r="L6" s="321" t="s">
        <v>1511</v>
      </c>
      <c r="O6" s="320" t="s">
        <v>1760</v>
      </c>
    </row>
    <row r="7" spans="1:15" ht="17.25">
      <c r="A7" s="321">
        <v>30063734</v>
      </c>
      <c r="B7" s="322" t="s">
        <v>1512</v>
      </c>
      <c r="C7" s="321" t="s">
        <v>324</v>
      </c>
      <c r="D7" s="323"/>
      <c r="E7" s="321" t="s">
        <v>1513</v>
      </c>
      <c r="F7" s="321" t="s">
        <v>1514</v>
      </c>
      <c r="G7" s="321" t="s">
        <v>1515</v>
      </c>
      <c r="H7" s="321" t="s">
        <v>1516</v>
      </c>
      <c r="I7" s="321" t="s">
        <v>1517</v>
      </c>
      <c r="J7" s="321" t="s">
        <v>1517</v>
      </c>
      <c r="K7" s="321" t="s">
        <v>1518</v>
      </c>
      <c r="L7" s="321" t="s">
        <v>1519</v>
      </c>
      <c r="O7" s="320" t="s">
        <v>1760</v>
      </c>
    </row>
    <row r="8" spans="1:15" ht="17.25">
      <c r="A8" s="321">
        <v>20086686</v>
      </c>
      <c r="B8" s="322" t="s">
        <v>1520</v>
      </c>
      <c r="C8" s="321" t="s">
        <v>221</v>
      </c>
      <c r="D8" s="323">
        <v>115742</v>
      </c>
      <c r="E8" s="321" t="s">
        <v>1521</v>
      </c>
      <c r="F8" s="321" t="s">
        <v>1522</v>
      </c>
      <c r="G8" s="321" t="s">
        <v>1523</v>
      </c>
      <c r="H8" s="321" t="s">
        <v>1524</v>
      </c>
      <c r="I8" s="321" t="s">
        <v>1525</v>
      </c>
      <c r="J8" s="321" t="s">
        <v>1525</v>
      </c>
      <c r="K8" s="321" t="s">
        <v>1526</v>
      </c>
      <c r="L8" s="321" t="s">
        <v>1527</v>
      </c>
      <c r="O8" s="320" t="s">
        <v>1760</v>
      </c>
    </row>
    <row r="9" spans="1:15" ht="17.25">
      <c r="A9" s="321">
        <v>30125834</v>
      </c>
      <c r="B9" s="322" t="s">
        <v>695</v>
      </c>
      <c r="C9" s="321" t="s">
        <v>260</v>
      </c>
      <c r="D9" s="323"/>
      <c r="E9" s="321" t="s">
        <v>1513</v>
      </c>
      <c r="F9" s="321" t="s">
        <v>1528</v>
      </c>
      <c r="G9" s="321" t="s">
        <v>1515</v>
      </c>
      <c r="H9" s="321" t="s">
        <v>1529</v>
      </c>
      <c r="I9" s="321" t="s">
        <v>1517</v>
      </c>
      <c r="J9" s="321" t="s">
        <v>1517</v>
      </c>
      <c r="K9" s="321" t="s">
        <v>1530</v>
      </c>
      <c r="L9" s="321" t="s">
        <v>1531</v>
      </c>
      <c r="O9" s="320" t="s">
        <v>1760</v>
      </c>
    </row>
    <row r="10" spans="1:15">
      <c r="A10" s="321">
        <v>30233623</v>
      </c>
      <c r="B10" s="322" t="s">
        <v>1532</v>
      </c>
      <c r="C10" s="321" t="s">
        <v>617</v>
      </c>
      <c r="D10" s="323"/>
      <c r="E10" s="321" t="s">
        <v>1533</v>
      </c>
      <c r="F10" s="321" t="s">
        <v>1534</v>
      </c>
      <c r="G10" s="321" t="s">
        <v>1535</v>
      </c>
      <c r="H10" s="321" t="s">
        <v>1536</v>
      </c>
      <c r="I10" s="321"/>
      <c r="J10" s="321"/>
      <c r="K10" s="321"/>
      <c r="L10" s="321"/>
      <c r="O10" s="320" t="s">
        <v>1762</v>
      </c>
    </row>
    <row r="11" spans="1:15">
      <c r="A11" s="321"/>
      <c r="B11" s="322" t="s">
        <v>1537</v>
      </c>
      <c r="C11" s="321" t="s">
        <v>375</v>
      </c>
      <c r="D11" s="323"/>
      <c r="E11" s="321" t="s">
        <v>1538</v>
      </c>
      <c r="F11" s="321" t="s">
        <v>1539</v>
      </c>
      <c r="G11" s="321" t="s">
        <v>1540</v>
      </c>
      <c r="H11" s="321" t="s">
        <v>1536</v>
      </c>
      <c r="I11" s="321"/>
      <c r="J11" s="321"/>
      <c r="K11" s="321"/>
      <c r="L11" s="321"/>
      <c r="O11" s="320" t="s">
        <v>1762</v>
      </c>
    </row>
    <row r="12" spans="1:15">
      <c r="A12" s="321"/>
      <c r="B12" s="322" t="s">
        <v>1541</v>
      </c>
      <c r="C12" s="321"/>
      <c r="D12" s="323"/>
      <c r="E12" s="321" t="s">
        <v>1538</v>
      </c>
      <c r="F12" s="321" t="s">
        <v>1542</v>
      </c>
      <c r="G12" s="321" t="s">
        <v>1535</v>
      </c>
      <c r="H12" s="321" t="s">
        <v>1536</v>
      </c>
      <c r="I12" s="321"/>
      <c r="J12" s="321"/>
      <c r="K12" s="321"/>
      <c r="L12" s="321"/>
      <c r="O12" s="320" t="s">
        <v>1762</v>
      </c>
    </row>
    <row r="13" spans="1:15" ht="17.25">
      <c r="A13" s="321">
        <v>30066636</v>
      </c>
      <c r="B13" s="322" t="s">
        <v>1543</v>
      </c>
      <c r="C13" s="321" t="s">
        <v>324</v>
      </c>
      <c r="D13" s="323">
        <v>58375</v>
      </c>
      <c r="E13" s="321" t="s">
        <v>1544</v>
      </c>
      <c r="F13" s="321" t="s">
        <v>1498</v>
      </c>
      <c r="G13" s="321" t="s">
        <v>1545</v>
      </c>
      <c r="H13" s="321" t="s">
        <v>1536</v>
      </c>
      <c r="I13" s="321" t="s">
        <v>1517</v>
      </c>
      <c r="J13" s="321" t="s">
        <v>1517</v>
      </c>
      <c r="K13" s="321" t="s">
        <v>1546</v>
      </c>
      <c r="L13" s="321" t="s">
        <v>1547</v>
      </c>
      <c r="O13" s="320" t="s">
        <v>1760</v>
      </c>
    </row>
    <row r="14" spans="1:15" ht="25.5">
      <c r="A14" s="321"/>
      <c r="B14" s="322" t="s">
        <v>1548</v>
      </c>
      <c r="C14" s="321" t="s">
        <v>1549</v>
      </c>
      <c r="D14" s="323"/>
      <c r="E14" s="321" t="s">
        <v>1538</v>
      </c>
      <c r="F14" s="321" t="s">
        <v>1498</v>
      </c>
      <c r="G14" s="321" t="s">
        <v>1540</v>
      </c>
      <c r="H14" s="321" t="s">
        <v>1536</v>
      </c>
      <c r="I14" s="321"/>
      <c r="J14" s="321"/>
      <c r="K14" s="321" t="s">
        <v>1550</v>
      </c>
      <c r="L14" s="321" t="s">
        <v>1551</v>
      </c>
      <c r="O14" s="320" t="s">
        <v>1760</v>
      </c>
    </row>
    <row r="15" spans="1:15">
      <c r="A15" s="321">
        <v>30361577</v>
      </c>
      <c r="B15" s="322" t="s">
        <v>1258</v>
      </c>
      <c r="C15" s="321" t="s">
        <v>324</v>
      </c>
      <c r="D15" s="323">
        <v>262620</v>
      </c>
      <c r="E15" s="321" t="s">
        <v>1552</v>
      </c>
      <c r="F15" s="321" t="s">
        <v>1498</v>
      </c>
      <c r="G15" s="321" t="s">
        <v>1515</v>
      </c>
      <c r="H15" s="321" t="s">
        <v>1553</v>
      </c>
      <c r="I15" s="321"/>
      <c r="J15" s="321"/>
      <c r="K15" s="321"/>
      <c r="L15" s="321"/>
      <c r="O15" s="320" t="s">
        <v>1762</v>
      </c>
    </row>
    <row r="16" spans="1:15" ht="17.25">
      <c r="A16" s="321">
        <v>30073551</v>
      </c>
      <c r="B16" s="322" t="s">
        <v>1331</v>
      </c>
      <c r="C16" s="321" t="s">
        <v>480</v>
      </c>
      <c r="D16" s="323">
        <v>119781</v>
      </c>
      <c r="E16" s="321" t="s">
        <v>1554</v>
      </c>
      <c r="F16" s="321" t="s">
        <v>1498</v>
      </c>
      <c r="G16" s="321" t="s">
        <v>1499</v>
      </c>
      <c r="H16" s="321" t="s">
        <v>1553</v>
      </c>
      <c r="I16" s="321" t="s">
        <v>1555</v>
      </c>
      <c r="J16" s="321" t="s">
        <v>1555</v>
      </c>
      <c r="K16" s="321" t="s">
        <v>1556</v>
      </c>
      <c r="L16" s="321" t="s">
        <v>1557</v>
      </c>
      <c r="O16" s="320" t="s">
        <v>1760</v>
      </c>
    </row>
    <row r="17" spans="1:15" ht="17.25">
      <c r="A17" s="321">
        <v>30094005</v>
      </c>
      <c r="B17" s="322" t="s">
        <v>1184</v>
      </c>
      <c r="C17" s="321" t="s">
        <v>416</v>
      </c>
      <c r="D17" s="323">
        <v>16465</v>
      </c>
      <c r="E17" s="321" t="s">
        <v>1554</v>
      </c>
      <c r="F17" s="321" t="s">
        <v>1498</v>
      </c>
      <c r="G17" s="321" t="s">
        <v>1499</v>
      </c>
      <c r="H17" s="321" t="s">
        <v>1553</v>
      </c>
      <c r="I17" s="321" t="s">
        <v>1517</v>
      </c>
      <c r="J17" s="321" t="s">
        <v>1517</v>
      </c>
      <c r="K17" s="321" t="s">
        <v>1558</v>
      </c>
      <c r="L17" s="321" t="s">
        <v>1559</v>
      </c>
      <c r="O17" s="320" t="s">
        <v>1760</v>
      </c>
    </row>
    <row r="18" spans="1:15">
      <c r="A18" s="321">
        <v>30057888</v>
      </c>
      <c r="B18" s="322" t="s">
        <v>1560</v>
      </c>
      <c r="C18" s="321" t="s">
        <v>375</v>
      </c>
      <c r="D18" s="323"/>
      <c r="E18" s="321" t="s">
        <v>1538</v>
      </c>
      <c r="F18" s="321" t="s">
        <v>1498</v>
      </c>
      <c r="G18" s="321" t="s">
        <v>1540</v>
      </c>
      <c r="H18" s="321" t="s">
        <v>1561</v>
      </c>
      <c r="I18" s="321" t="s">
        <v>1561</v>
      </c>
      <c r="J18" s="321" t="s">
        <v>1561</v>
      </c>
      <c r="K18" s="321"/>
      <c r="L18" s="321"/>
      <c r="O18" s="320" t="s">
        <v>1761</v>
      </c>
    </row>
    <row r="19" spans="1:15" ht="17.25">
      <c r="A19" s="321">
        <v>30103252</v>
      </c>
      <c r="B19" s="322" t="s">
        <v>1562</v>
      </c>
      <c r="C19" s="321" t="s">
        <v>389</v>
      </c>
      <c r="D19" s="323"/>
      <c r="E19" s="321" t="s">
        <v>1513</v>
      </c>
      <c r="F19" s="321" t="s">
        <v>1498</v>
      </c>
      <c r="G19" s="321" t="s">
        <v>1499</v>
      </c>
      <c r="H19" s="321" t="s">
        <v>1561</v>
      </c>
      <c r="I19" s="321" t="s">
        <v>1517</v>
      </c>
      <c r="J19" s="321" t="s">
        <v>1517</v>
      </c>
      <c r="K19" s="321" t="s">
        <v>1563</v>
      </c>
      <c r="L19" s="321" t="s">
        <v>1564</v>
      </c>
      <c r="O19" s="320" t="s">
        <v>1760</v>
      </c>
    </row>
    <row r="20" spans="1:15" ht="17.25">
      <c r="A20" s="321">
        <v>30474987</v>
      </c>
      <c r="B20" s="322" t="s">
        <v>1565</v>
      </c>
      <c r="C20" s="321" t="s">
        <v>182</v>
      </c>
      <c r="D20" s="323">
        <v>164492</v>
      </c>
      <c r="E20" s="321" t="s">
        <v>1497</v>
      </c>
      <c r="F20" s="321" t="s">
        <v>1506</v>
      </c>
      <c r="G20" s="321" t="s">
        <v>1566</v>
      </c>
      <c r="H20" s="321" t="s">
        <v>1561</v>
      </c>
      <c r="I20" s="321" t="s">
        <v>1517</v>
      </c>
      <c r="J20" s="321" t="s">
        <v>1517</v>
      </c>
      <c r="K20" s="321" t="s">
        <v>1567</v>
      </c>
      <c r="L20" s="321" t="s">
        <v>1568</v>
      </c>
      <c r="O20" s="320" t="s">
        <v>1760</v>
      </c>
    </row>
    <row r="21" spans="1:15" ht="17.25">
      <c r="A21" s="321">
        <v>30365273</v>
      </c>
      <c r="B21" s="322" t="s">
        <v>1429</v>
      </c>
      <c r="C21" s="321" t="s">
        <v>1210</v>
      </c>
      <c r="D21" s="323">
        <v>268593</v>
      </c>
      <c r="E21" s="321" t="s">
        <v>1497</v>
      </c>
      <c r="F21" s="321" t="s">
        <v>1498</v>
      </c>
      <c r="G21" s="321" t="s">
        <v>1569</v>
      </c>
      <c r="H21" s="321" t="s">
        <v>1561</v>
      </c>
      <c r="I21" s="321" t="s">
        <v>1501</v>
      </c>
      <c r="J21" s="321" t="s">
        <v>1501</v>
      </c>
      <c r="K21" s="321" t="s">
        <v>1570</v>
      </c>
      <c r="L21" s="321" t="s">
        <v>1571</v>
      </c>
      <c r="O21" s="320" t="s">
        <v>1760</v>
      </c>
    </row>
    <row r="22" spans="1:15">
      <c r="A22" s="321">
        <v>30000740</v>
      </c>
      <c r="B22" s="322" t="s">
        <v>1572</v>
      </c>
      <c r="C22" s="321" t="s">
        <v>1573</v>
      </c>
      <c r="D22" s="323" t="s">
        <v>1574</v>
      </c>
      <c r="E22" s="321"/>
      <c r="F22" s="321" t="s">
        <v>1498</v>
      </c>
      <c r="G22" s="321" t="s">
        <v>1540</v>
      </c>
      <c r="H22" s="321"/>
      <c r="I22" s="321"/>
      <c r="J22" s="321" t="s">
        <v>1575</v>
      </c>
      <c r="K22" s="321"/>
      <c r="L22" s="321"/>
      <c r="O22" s="320" t="s">
        <v>1761</v>
      </c>
    </row>
    <row r="23" spans="1:15">
      <c r="A23" s="321">
        <v>30459473</v>
      </c>
      <c r="B23" s="322" t="s">
        <v>1576</v>
      </c>
      <c r="C23" s="321" t="s">
        <v>181</v>
      </c>
      <c r="D23" s="323">
        <v>274417</v>
      </c>
      <c r="E23" s="321" t="s">
        <v>1544</v>
      </c>
      <c r="F23" s="321" t="s">
        <v>1498</v>
      </c>
      <c r="G23" s="321" t="s">
        <v>1577</v>
      </c>
      <c r="H23" s="321"/>
      <c r="I23" s="321"/>
      <c r="J23" s="321" t="s">
        <v>1575</v>
      </c>
      <c r="K23" s="321"/>
      <c r="L23" s="321"/>
      <c r="O23" s="320" t="s">
        <v>1761</v>
      </c>
    </row>
    <row r="24" spans="1:15">
      <c r="A24" s="321">
        <v>30361577</v>
      </c>
      <c r="B24" s="322" t="s">
        <v>1578</v>
      </c>
      <c r="C24" s="321" t="s">
        <v>1579</v>
      </c>
      <c r="D24" s="323">
        <v>262620</v>
      </c>
      <c r="E24" s="321"/>
      <c r="F24" s="321" t="s">
        <v>1498</v>
      </c>
      <c r="G24" s="321" t="s">
        <v>1515</v>
      </c>
      <c r="H24" s="321"/>
      <c r="I24" s="321"/>
      <c r="J24" s="321" t="s">
        <v>1575</v>
      </c>
      <c r="K24" s="321"/>
      <c r="L24" s="321"/>
      <c r="O24" s="320" t="s">
        <v>1761</v>
      </c>
    </row>
    <row r="25" spans="1:15">
      <c r="A25" s="321"/>
      <c r="B25" s="322" t="s">
        <v>1580</v>
      </c>
      <c r="C25" s="321" t="s">
        <v>182</v>
      </c>
      <c r="D25" s="323"/>
      <c r="E25" s="321" t="s">
        <v>1581</v>
      </c>
      <c r="F25" s="321"/>
      <c r="G25" s="321" t="s">
        <v>1582</v>
      </c>
      <c r="H25" s="321"/>
      <c r="I25" s="321" t="s">
        <v>1583</v>
      </c>
      <c r="J25" s="321" t="s">
        <v>1583</v>
      </c>
      <c r="K25" s="321" t="s">
        <v>1584</v>
      </c>
      <c r="L25" s="321" t="s">
        <v>1584</v>
      </c>
      <c r="O25" s="320" t="s">
        <v>1760</v>
      </c>
    </row>
    <row r="26" spans="1:15" ht="17.25">
      <c r="A26" s="321">
        <v>30165522</v>
      </c>
      <c r="B26" s="322" t="s">
        <v>1585</v>
      </c>
      <c r="C26" s="321" t="s">
        <v>25</v>
      </c>
      <c r="D26" s="323"/>
      <c r="E26" s="321" t="s">
        <v>1586</v>
      </c>
      <c r="F26" s="321" t="s">
        <v>1506</v>
      </c>
      <c r="G26" s="321" t="s">
        <v>1587</v>
      </c>
      <c r="H26" s="321" t="s">
        <v>1588</v>
      </c>
      <c r="I26" s="321" t="s">
        <v>1501</v>
      </c>
      <c r="J26" s="321" t="s">
        <v>1501</v>
      </c>
      <c r="K26" s="321" t="s">
        <v>1589</v>
      </c>
      <c r="L26" s="321" t="s">
        <v>1590</v>
      </c>
      <c r="O26" s="320" t="s">
        <v>1760</v>
      </c>
    </row>
    <row r="27" spans="1:15" ht="17.25">
      <c r="A27" s="321">
        <v>30094891</v>
      </c>
      <c r="B27" s="322" t="s">
        <v>365</v>
      </c>
      <c r="C27" s="321" t="s">
        <v>363</v>
      </c>
      <c r="D27" s="323">
        <v>22674</v>
      </c>
      <c r="E27" s="321" t="s">
        <v>1544</v>
      </c>
      <c r="F27" s="321" t="s">
        <v>1498</v>
      </c>
      <c r="G27" s="321" t="s">
        <v>1569</v>
      </c>
      <c r="H27" s="321" t="s">
        <v>1588</v>
      </c>
      <c r="I27" s="321" t="s">
        <v>1555</v>
      </c>
      <c r="J27" s="321" t="s">
        <v>1555</v>
      </c>
      <c r="K27" s="321" t="s">
        <v>1591</v>
      </c>
      <c r="L27" s="321" t="s">
        <v>1592</v>
      </c>
      <c r="O27" s="320" t="s">
        <v>1760</v>
      </c>
    </row>
    <row r="28" spans="1:15" ht="17.25">
      <c r="A28" s="321">
        <v>30407832</v>
      </c>
      <c r="B28" s="322" t="s">
        <v>1373</v>
      </c>
      <c r="C28" s="321" t="s">
        <v>512</v>
      </c>
      <c r="D28" s="323">
        <v>81000</v>
      </c>
      <c r="E28" s="321" t="s">
        <v>1552</v>
      </c>
      <c r="F28" s="321" t="s">
        <v>1498</v>
      </c>
      <c r="G28" s="321" t="s">
        <v>1593</v>
      </c>
      <c r="H28" s="321"/>
      <c r="I28" s="321" t="s">
        <v>1517</v>
      </c>
      <c r="J28" s="321" t="s">
        <v>1517</v>
      </c>
      <c r="K28" s="321" t="s">
        <v>1594</v>
      </c>
      <c r="L28" s="321" t="s">
        <v>1595</v>
      </c>
      <c r="M28" s="329"/>
      <c r="N28" s="330" t="s">
        <v>1596</v>
      </c>
      <c r="O28" s="320" t="s">
        <v>1760</v>
      </c>
    </row>
    <row r="29" spans="1:15" ht="17.25">
      <c r="A29" s="321">
        <v>30137333</v>
      </c>
      <c r="B29" s="322" t="s">
        <v>1597</v>
      </c>
      <c r="C29" s="321" t="s">
        <v>1598</v>
      </c>
      <c r="D29" s="323">
        <v>490306</v>
      </c>
      <c r="E29" s="321" t="s">
        <v>1497</v>
      </c>
      <c r="F29" s="321" t="s">
        <v>1522</v>
      </c>
      <c r="G29" s="321" t="s">
        <v>1523</v>
      </c>
      <c r="H29" s="321"/>
      <c r="I29" s="321" t="s">
        <v>1517</v>
      </c>
      <c r="J29" s="321" t="s">
        <v>1517</v>
      </c>
      <c r="K29" s="321" t="s">
        <v>1599</v>
      </c>
      <c r="L29" s="321" t="s">
        <v>1600</v>
      </c>
      <c r="M29" s="327"/>
      <c r="O29" s="320" t="s">
        <v>1760</v>
      </c>
    </row>
    <row r="30" spans="1:15" ht="17.25">
      <c r="A30" s="321">
        <v>30350274</v>
      </c>
      <c r="B30" s="322" t="s">
        <v>1421</v>
      </c>
      <c r="C30" s="321" t="s">
        <v>1549</v>
      </c>
      <c r="D30" s="323">
        <v>589403</v>
      </c>
      <c r="E30" s="321" t="s">
        <v>1552</v>
      </c>
      <c r="F30" s="321" t="s">
        <v>1498</v>
      </c>
      <c r="G30" s="321" t="s">
        <v>1587</v>
      </c>
      <c r="H30" s="321"/>
      <c r="I30" s="321" t="s">
        <v>1517</v>
      </c>
      <c r="J30" s="321" t="s">
        <v>1517</v>
      </c>
      <c r="K30" s="321" t="s">
        <v>1601</v>
      </c>
      <c r="L30" s="321" t="s">
        <v>1602</v>
      </c>
      <c r="O30" s="320" t="s">
        <v>1760</v>
      </c>
    </row>
    <row r="31" spans="1:15" ht="17.25">
      <c r="A31" s="321">
        <v>30134720</v>
      </c>
      <c r="B31" s="322" t="s">
        <v>1603</v>
      </c>
      <c r="C31" s="321" t="s">
        <v>248</v>
      </c>
      <c r="D31" s="323">
        <v>14750</v>
      </c>
      <c r="E31" s="321" t="s">
        <v>1554</v>
      </c>
      <c r="F31" s="321" t="s">
        <v>1498</v>
      </c>
      <c r="G31" s="321" t="s">
        <v>1523</v>
      </c>
      <c r="H31" s="321"/>
      <c r="I31" s="321" t="s">
        <v>1517</v>
      </c>
      <c r="J31" s="321" t="s">
        <v>1517</v>
      </c>
      <c r="K31" s="321" t="s">
        <v>1604</v>
      </c>
      <c r="L31" s="321" t="s">
        <v>1605</v>
      </c>
      <c r="O31" s="320" t="s">
        <v>1760</v>
      </c>
    </row>
    <row r="32" spans="1:15" ht="17.25">
      <c r="A32" s="321">
        <v>30134020</v>
      </c>
      <c r="B32" s="322" t="s">
        <v>1606</v>
      </c>
      <c r="C32" s="321" t="s">
        <v>416</v>
      </c>
      <c r="D32" s="323">
        <v>33558</v>
      </c>
      <c r="E32" s="321" t="s">
        <v>1554</v>
      </c>
      <c r="F32" s="321" t="s">
        <v>1498</v>
      </c>
      <c r="G32" s="321" t="s">
        <v>1569</v>
      </c>
      <c r="H32" s="321" t="s">
        <v>1607</v>
      </c>
      <c r="I32" s="321" t="s">
        <v>1555</v>
      </c>
      <c r="J32" s="321" t="s">
        <v>1555</v>
      </c>
      <c r="K32" s="321" t="s">
        <v>1608</v>
      </c>
      <c r="L32" s="321" t="s">
        <v>1609</v>
      </c>
      <c r="O32" s="320" t="s">
        <v>1760</v>
      </c>
    </row>
    <row r="33" spans="1:15" ht="17.25">
      <c r="A33" s="321">
        <v>30134906</v>
      </c>
      <c r="B33" s="322" t="s">
        <v>1610</v>
      </c>
      <c r="C33" s="321" t="s">
        <v>88</v>
      </c>
      <c r="D33" s="323"/>
      <c r="E33" s="321" t="s">
        <v>1611</v>
      </c>
      <c r="F33" s="321" t="s">
        <v>1498</v>
      </c>
      <c r="G33" s="321" t="s">
        <v>1587</v>
      </c>
      <c r="H33" s="321" t="s">
        <v>1612</v>
      </c>
      <c r="I33" s="321" t="s">
        <v>1501</v>
      </c>
      <c r="J33" s="321" t="s">
        <v>1501</v>
      </c>
      <c r="K33" s="321" t="s">
        <v>1613</v>
      </c>
      <c r="L33" s="321" t="s">
        <v>1614</v>
      </c>
      <c r="O33" s="320" t="s">
        <v>1760</v>
      </c>
    </row>
    <row r="34" spans="1:15" ht="17.25">
      <c r="A34" s="321"/>
      <c r="B34" s="322" t="s">
        <v>1615</v>
      </c>
      <c r="C34" s="321" t="s">
        <v>182</v>
      </c>
      <c r="D34" s="323"/>
      <c r="E34" s="321" t="s">
        <v>1611</v>
      </c>
      <c r="F34" s="321" t="s">
        <v>1616</v>
      </c>
      <c r="G34" s="321" t="s">
        <v>1569</v>
      </c>
      <c r="H34" s="321" t="s">
        <v>1617</v>
      </c>
      <c r="I34" s="321" t="s">
        <v>1501</v>
      </c>
      <c r="J34" s="321" t="s">
        <v>1501</v>
      </c>
      <c r="K34" s="321" t="s">
        <v>1618</v>
      </c>
      <c r="L34" s="321" t="s">
        <v>1619</v>
      </c>
      <c r="M34" s="327"/>
      <c r="O34" s="320" t="s">
        <v>1760</v>
      </c>
    </row>
    <row r="35" spans="1:15">
      <c r="A35" s="321">
        <v>30093309</v>
      </c>
      <c r="B35" s="322" t="s">
        <v>1620</v>
      </c>
      <c r="C35" s="321" t="s">
        <v>1621</v>
      </c>
      <c r="D35" s="323">
        <v>203240</v>
      </c>
      <c r="E35" s="321" t="s">
        <v>1544</v>
      </c>
      <c r="F35" s="321" t="s">
        <v>1498</v>
      </c>
      <c r="G35" s="321" t="s">
        <v>1569</v>
      </c>
      <c r="H35" s="321" t="s">
        <v>1617</v>
      </c>
      <c r="I35" s="321"/>
      <c r="J35" s="321"/>
      <c r="K35" s="321"/>
      <c r="L35" s="321"/>
      <c r="O35" s="320" t="s">
        <v>1762</v>
      </c>
    </row>
    <row r="36" spans="1:15" ht="17.25">
      <c r="A36" s="321">
        <v>30076119</v>
      </c>
      <c r="B36" s="322" t="s">
        <v>1622</v>
      </c>
      <c r="C36" s="321" t="s">
        <v>363</v>
      </c>
      <c r="D36" s="323">
        <v>161293</v>
      </c>
      <c r="E36" s="321" t="s">
        <v>1544</v>
      </c>
      <c r="F36" s="321" t="s">
        <v>1498</v>
      </c>
      <c r="G36" s="321" t="s">
        <v>1569</v>
      </c>
      <c r="H36" s="321" t="s">
        <v>1617</v>
      </c>
      <c r="I36" s="321" t="s">
        <v>1555</v>
      </c>
      <c r="J36" s="321" t="s">
        <v>1555</v>
      </c>
      <c r="K36" s="321" t="s">
        <v>1623</v>
      </c>
      <c r="L36" s="321" t="s">
        <v>1624</v>
      </c>
      <c r="O36" s="320" t="s">
        <v>1760</v>
      </c>
    </row>
    <row r="37" spans="1:15" ht="17.25">
      <c r="A37" s="321">
        <v>30098600</v>
      </c>
      <c r="B37" s="322" t="s">
        <v>493</v>
      </c>
      <c r="C37" s="321" t="s">
        <v>363</v>
      </c>
      <c r="D37" s="323"/>
      <c r="E37" s="321" t="s">
        <v>1538</v>
      </c>
      <c r="F37" s="321" t="s">
        <v>1625</v>
      </c>
      <c r="G37" s="321" t="s">
        <v>1569</v>
      </c>
      <c r="H37" s="321" t="s">
        <v>1617</v>
      </c>
      <c r="I37" s="321" t="s">
        <v>1626</v>
      </c>
      <c r="J37" s="321" t="s">
        <v>1626</v>
      </c>
      <c r="K37" s="321" t="s">
        <v>1627</v>
      </c>
      <c r="L37" s="321" t="s">
        <v>1628</v>
      </c>
      <c r="O37" s="320" t="s">
        <v>1760</v>
      </c>
    </row>
    <row r="38" spans="1:15" ht="17.25">
      <c r="A38" s="321">
        <v>30428989</v>
      </c>
      <c r="B38" s="322" t="s">
        <v>1629</v>
      </c>
      <c r="C38" s="321" t="s">
        <v>1598</v>
      </c>
      <c r="D38" s="323">
        <v>505926</v>
      </c>
      <c r="E38" s="321" t="s">
        <v>1552</v>
      </c>
      <c r="F38" s="321" t="s">
        <v>1514</v>
      </c>
      <c r="G38" s="321" t="s">
        <v>1593</v>
      </c>
      <c r="H38" s="321"/>
      <c r="I38" s="321" t="s">
        <v>1617</v>
      </c>
      <c r="J38" s="321" t="s">
        <v>1617</v>
      </c>
      <c r="K38" s="321"/>
      <c r="L38" s="321"/>
      <c r="O38" s="320" t="s">
        <v>1761</v>
      </c>
    </row>
    <row r="39" spans="1:15" ht="17.25">
      <c r="A39" s="321">
        <v>30080729</v>
      </c>
      <c r="B39" s="322" t="s">
        <v>1415</v>
      </c>
      <c r="C39" s="321" t="s">
        <v>182</v>
      </c>
      <c r="D39" s="323">
        <v>1321502</v>
      </c>
      <c r="E39" s="321" t="s">
        <v>1630</v>
      </c>
      <c r="F39" s="321" t="s">
        <v>1631</v>
      </c>
      <c r="G39" s="321" t="s">
        <v>1566</v>
      </c>
      <c r="H39" s="321"/>
      <c r="I39" s="321"/>
      <c r="J39" s="321"/>
      <c r="K39" s="321" t="s">
        <v>1632</v>
      </c>
      <c r="L39" s="321" t="s">
        <v>1633</v>
      </c>
      <c r="M39" s="331" t="s">
        <v>1634</v>
      </c>
      <c r="N39" s="331"/>
      <c r="O39" s="320" t="s">
        <v>1760</v>
      </c>
    </row>
    <row r="40" spans="1:15" ht="17.25">
      <c r="A40" s="321"/>
      <c r="B40" s="322" t="s">
        <v>1635</v>
      </c>
      <c r="C40" s="321" t="s">
        <v>221</v>
      </c>
      <c r="D40" s="323"/>
      <c r="E40" s="321" t="s">
        <v>1636</v>
      </c>
      <c r="F40" s="321" t="s">
        <v>1637</v>
      </c>
      <c r="G40" s="321"/>
      <c r="H40" s="321"/>
      <c r="I40" s="321"/>
      <c r="J40" s="321"/>
      <c r="K40" s="321" t="s">
        <v>1638</v>
      </c>
      <c r="L40" s="321" t="s">
        <v>1639</v>
      </c>
      <c r="O40" s="320" t="s">
        <v>1760</v>
      </c>
    </row>
    <row r="41" spans="1:15" ht="17.25">
      <c r="A41" s="321">
        <v>30440174</v>
      </c>
      <c r="B41" s="322" t="s">
        <v>1286</v>
      </c>
      <c r="C41" s="321" t="s">
        <v>182</v>
      </c>
      <c r="D41" s="323">
        <v>425709</v>
      </c>
      <c r="E41" s="321" t="s">
        <v>1497</v>
      </c>
      <c r="F41" s="321" t="s">
        <v>1498</v>
      </c>
      <c r="G41" s="321" t="s">
        <v>1515</v>
      </c>
      <c r="H41" s="321" t="s">
        <v>1640</v>
      </c>
      <c r="I41" s="321" t="s">
        <v>1641</v>
      </c>
      <c r="J41" s="321" t="s">
        <v>1641</v>
      </c>
      <c r="K41" s="321" t="s">
        <v>1642</v>
      </c>
      <c r="L41" s="321" t="s">
        <v>1643</v>
      </c>
      <c r="O41" s="320" t="s">
        <v>1760</v>
      </c>
    </row>
    <row r="42" spans="1:15" ht="17.25">
      <c r="A42" s="321">
        <v>30106468</v>
      </c>
      <c r="B42" s="322" t="s">
        <v>1644</v>
      </c>
      <c r="C42" s="321" t="s">
        <v>182</v>
      </c>
      <c r="D42" s="323">
        <v>117000</v>
      </c>
      <c r="E42" s="321" t="s">
        <v>35</v>
      </c>
      <c r="F42" s="321" t="s">
        <v>1522</v>
      </c>
      <c r="G42" s="321" t="s">
        <v>1515</v>
      </c>
      <c r="H42" s="321" t="s">
        <v>1640</v>
      </c>
      <c r="I42" s="321" t="s">
        <v>1641</v>
      </c>
      <c r="J42" s="321" t="s">
        <v>1641</v>
      </c>
      <c r="K42" s="321" t="s">
        <v>1645</v>
      </c>
      <c r="L42" s="321" t="s">
        <v>1646</v>
      </c>
      <c r="O42" s="320" t="s">
        <v>1760</v>
      </c>
    </row>
    <row r="43" spans="1:15" ht="17.25">
      <c r="A43" s="321">
        <v>30085373</v>
      </c>
      <c r="B43" s="322" t="s">
        <v>1195</v>
      </c>
      <c r="C43" s="321" t="s">
        <v>260</v>
      </c>
      <c r="D43" s="323"/>
      <c r="E43" s="321" t="s">
        <v>1513</v>
      </c>
      <c r="F43" s="321" t="s">
        <v>1498</v>
      </c>
      <c r="G43" s="321" t="s">
        <v>1566</v>
      </c>
      <c r="H43" s="321" t="s">
        <v>1647</v>
      </c>
      <c r="I43" s="321" t="s">
        <v>1648</v>
      </c>
      <c r="J43" s="321" t="s">
        <v>1648</v>
      </c>
      <c r="K43" s="321" t="s">
        <v>1649</v>
      </c>
      <c r="L43" s="321" t="s">
        <v>1650</v>
      </c>
      <c r="O43" s="320" t="s">
        <v>1760</v>
      </c>
    </row>
    <row r="44" spans="1:15" ht="17.25">
      <c r="A44" s="321">
        <v>30064230</v>
      </c>
      <c r="B44" s="322" t="s">
        <v>1651</v>
      </c>
      <c r="C44" s="321" t="s">
        <v>324</v>
      </c>
      <c r="D44" s="323"/>
      <c r="E44" s="321" t="s">
        <v>1513</v>
      </c>
      <c r="F44" s="321" t="s">
        <v>1498</v>
      </c>
      <c r="G44" s="321" t="s">
        <v>1566</v>
      </c>
      <c r="H44" s="321" t="s">
        <v>1652</v>
      </c>
      <c r="I44" s="321" t="s">
        <v>1555</v>
      </c>
      <c r="J44" s="321" t="s">
        <v>1555</v>
      </c>
      <c r="K44" s="321" t="s">
        <v>1653</v>
      </c>
      <c r="L44" s="321" t="s">
        <v>1654</v>
      </c>
      <c r="O44" s="320" t="s">
        <v>1760</v>
      </c>
    </row>
    <row r="45" spans="1:15" ht="17.25">
      <c r="A45" s="321">
        <v>30115395</v>
      </c>
      <c r="B45" s="322" t="s">
        <v>1655</v>
      </c>
      <c r="C45" s="321" t="s">
        <v>182</v>
      </c>
      <c r="D45" s="323">
        <v>656127</v>
      </c>
      <c r="E45" s="321" t="s">
        <v>1505</v>
      </c>
      <c r="F45" s="321" t="s">
        <v>1498</v>
      </c>
      <c r="G45" s="321" t="s">
        <v>1566</v>
      </c>
      <c r="H45" s="321" t="s">
        <v>1652</v>
      </c>
      <c r="I45" s="321" t="s">
        <v>1656</v>
      </c>
      <c r="J45" s="321"/>
      <c r="K45" s="321"/>
      <c r="L45" s="321"/>
      <c r="O45" s="320" t="s">
        <v>1762</v>
      </c>
    </row>
    <row r="46" spans="1:15" ht="17.25">
      <c r="A46" s="321">
        <v>20195455</v>
      </c>
      <c r="B46" s="322" t="s">
        <v>1657</v>
      </c>
      <c r="C46" s="321" t="s">
        <v>182</v>
      </c>
      <c r="D46" s="323">
        <v>819423</v>
      </c>
      <c r="E46" s="321" t="s">
        <v>1505</v>
      </c>
      <c r="F46" s="321" t="s">
        <v>1506</v>
      </c>
      <c r="G46" s="321" t="s">
        <v>1566</v>
      </c>
      <c r="H46" s="321" t="s">
        <v>1652</v>
      </c>
      <c r="I46" s="321" t="s">
        <v>1656</v>
      </c>
      <c r="J46" s="321"/>
      <c r="K46" s="321"/>
      <c r="L46" s="321"/>
      <c r="O46" s="320" t="s">
        <v>1762</v>
      </c>
    </row>
    <row r="47" spans="1:15" ht="17.25">
      <c r="A47" s="321">
        <v>30351932</v>
      </c>
      <c r="B47" s="322" t="s">
        <v>1658</v>
      </c>
      <c r="C47" s="321" t="s">
        <v>1170</v>
      </c>
      <c r="D47" s="323">
        <v>50318</v>
      </c>
      <c r="E47" s="321" t="s">
        <v>35</v>
      </c>
      <c r="F47" s="321" t="s">
        <v>1514</v>
      </c>
      <c r="G47" s="321" t="s">
        <v>1593</v>
      </c>
      <c r="H47" s="321" t="s">
        <v>1652</v>
      </c>
      <c r="I47" s="321" t="s">
        <v>1659</v>
      </c>
      <c r="J47" s="321" t="s">
        <v>1659</v>
      </c>
      <c r="K47" s="321" t="s">
        <v>1660</v>
      </c>
      <c r="L47" s="321" t="s">
        <v>1661</v>
      </c>
      <c r="O47" s="320" t="s">
        <v>1760</v>
      </c>
    </row>
    <row r="48" spans="1:15" ht="17.25">
      <c r="A48" s="321">
        <v>30212472</v>
      </c>
      <c r="B48" s="322" t="s">
        <v>1662</v>
      </c>
      <c r="C48" s="321" t="s">
        <v>248</v>
      </c>
      <c r="D48" s="323"/>
      <c r="E48" s="321" t="s">
        <v>1513</v>
      </c>
      <c r="F48" s="321" t="s">
        <v>1498</v>
      </c>
      <c r="G48" s="321" t="s">
        <v>1663</v>
      </c>
      <c r="H48" s="321" t="s">
        <v>1664</v>
      </c>
      <c r="I48" s="321" t="s">
        <v>1555</v>
      </c>
      <c r="J48" s="321" t="s">
        <v>1555</v>
      </c>
      <c r="K48" s="321" t="s">
        <v>1665</v>
      </c>
      <c r="L48" s="321" t="s">
        <v>1666</v>
      </c>
      <c r="O48" s="320" t="s">
        <v>1760</v>
      </c>
    </row>
    <row r="49" spans="1:15" ht="17.25">
      <c r="A49" s="321">
        <v>30429872</v>
      </c>
      <c r="B49" s="322" t="s">
        <v>1667</v>
      </c>
      <c r="C49" s="321" t="s">
        <v>182</v>
      </c>
      <c r="D49" s="323">
        <v>413476</v>
      </c>
      <c r="E49" s="321" t="s">
        <v>1505</v>
      </c>
      <c r="F49" s="321" t="s">
        <v>1498</v>
      </c>
      <c r="G49" s="321" t="s">
        <v>1663</v>
      </c>
      <c r="H49" s="321" t="s">
        <v>1664</v>
      </c>
      <c r="I49" s="321" t="s">
        <v>1656</v>
      </c>
      <c r="J49" s="321"/>
      <c r="K49" s="321"/>
      <c r="L49" s="321"/>
      <c r="O49" s="320" t="s">
        <v>1762</v>
      </c>
    </row>
    <row r="50" spans="1:15" ht="17.25">
      <c r="A50" s="321">
        <v>30102779</v>
      </c>
      <c r="B50" s="322" t="s">
        <v>1668</v>
      </c>
      <c r="C50" s="321" t="s">
        <v>1143</v>
      </c>
      <c r="D50" s="323">
        <v>517037</v>
      </c>
      <c r="E50" s="321" t="s">
        <v>1505</v>
      </c>
      <c r="F50" s="321" t="s">
        <v>1498</v>
      </c>
      <c r="G50" s="321" t="s">
        <v>1593</v>
      </c>
      <c r="H50" s="321" t="s">
        <v>1664</v>
      </c>
      <c r="I50" s="321" t="s">
        <v>1641</v>
      </c>
      <c r="J50" s="321" t="s">
        <v>1641</v>
      </c>
      <c r="K50" s="321" t="s">
        <v>1669</v>
      </c>
      <c r="L50" s="321" t="s">
        <v>1670</v>
      </c>
      <c r="O50" s="320" t="s">
        <v>1760</v>
      </c>
    </row>
    <row r="51" spans="1:15" ht="17.25">
      <c r="A51" s="321">
        <v>30086361</v>
      </c>
      <c r="B51" s="322" t="s">
        <v>1671</v>
      </c>
      <c r="C51" s="321" t="s">
        <v>1143</v>
      </c>
      <c r="D51" s="323">
        <v>3794215</v>
      </c>
      <c r="E51" s="321" t="s">
        <v>1505</v>
      </c>
      <c r="F51" s="321" t="s">
        <v>1522</v>
      </c>
      <c r="G51" s="321" t="s">
        <v>1593</v>
      </c>
      <c r="H51" s="321" t="s">
        <v>1672</v>
      </c>
      <c r="I51" s="321" t="s">
        <v>1525</v>
      </c>
      <c r="J51" s="321" t="s">
        <v>1525</v>
      </c>
      <c r="K51" s="321" t="s">
        <v>1673</v>
      </c>
      <c r="L51" s="321" t="s">
        <v>1674</v>
      </c>
      <c r="O51" s="320" t="s">
        <v>1760</v>
      </c>
    </row>
    <row r="52" spans="1:15" ht="17.25">
      <c r="A52" s="321">
        <v>30112093</v>
      </c>
      <c r="B52" s="322" t="s">
        <v>379</v>
      </c>
      <c r="C52" s="321" t="s">
        <v>375</v>
      </c>
      <c r="D52" s="323"/>
      <c r="E52" s="321" t="s">
        <v>1538</v>
      </c>
      <c r="F52" s="321" t="s">
        <v>1498</v>
      </c>
      <c r="G52" s="321" t="s">
        <v>1499</v>
      </c>
      <c r="H52" s="321" t="s">
        <v>1525</v>
      </c>
      <c r="I52" s="321" t="s">
        <v>1675</v>
      </c>
      <c r="J52" s="321" t="s">
        <v>1675</v>
      </c>
      <c r="K52" s="321" t="s">
        <v>1676</v>
      </c>
      <c r="L52" s="321" t="s">
        <v>1677</v>
      </c>
      <c r="O52" s="320" t="s">
        <v>1760</v>
      </c>
    </row>
    <row r="53" spans="1:15" ht="17.25">
      <c r="A53" s="321">
        <v>30402526</v>
      </c>
      <c r="B53" s="322" t="s">
        <v>1678</v>
      </c>
      <c r="C53" s="321" t="s">
        <v>106</v>
      </c>
      <c r="D53" s="323">
        <v>220150</v>
      </c>
      <c r="E53" s="321" t="s">
        <v>1552</v>
      </c>
      <c r="F53" s="321" t="s">
        <v>1498</v>
      </c>
      <c r="G53" s="321" t="s">
        <v>1587</v>
      </c>
      <c r="H53" s="321" t="s">
        <v>1679</v>
      </c>
      <c r="I53" s="321" t="s">
        <v>1680</v>
      </c>
      <c r="J53" s="321" t="s">
        <v>1680</v>
      </c>
      <c r="K53" s="321" t="s">
        <v>1681</v>
      </c>
      <c r="L53" s="321" t="s">
        <v>1682</v>
      </c>
      <c r="O53" s="320" t="s">
        <v>1760</v>
      </c>
    </row>
    <row r="54" spans="1:15" ht="17.25">
      <c r="A54" s="321">
        <v>30446723</v>
      </c>
      <c r="B54" s="322" t="s">
        <v>1683</v>
      </c>
      <c r="C54" s="321" t="s">
        <v>305</v>
      </c>
      <c r="D54" s="323">
        <v>294407</v>
      </c>
      <c r="E54" s="321" t="s">
        <v>1552</v>
      </c>
      <c r="F54" s="321" t="s">
        <v>1498</v>
      </c>
      <c r="G54" s="321" t="s">
        <v>1545</v>
      </c>
      <c r="H54" s="321" t="s">
        <v>1679</v>
      </c>
      <c r="I54" s="321" t="s">
        <v>1648</v>
      </c>
      <c r="J54" s="321" t="s">
        <v>1648</v>
      </c>
      <c r="K54" s="321" t="s">
        <v>1684</v>
      </c>
      <c r="L54" s="321" t="s">
        <v>1685</v>
      </c>
      <c r="O54" s="320" t="s">
        <v>1760</v>
      </c>
    </row>
    <row r="55" spans="1:15" ht="17.25">
      <c r="A55" s="321">
        <v>30257324</v>
      </c>
      <c r="B55" s="322" t="s">
        <v>1686</v>
      </c>
      <c r="C55" s="321" t="s">
        <v>416</v>
      </c>
      <c r="D55" s="323">
        <v>23205</v>
      </c>
      <c r="E55" s="321" t="s">
        <v>1552</v>
      </c>
      <c r="F55" s="321" t="s">
        <v>1498</v>
      </c>
      <c r="G55" s="321" t="s">
        <v>1499</v>
      </c>
      <c r="H55" s="321" t="s">
        <v>1525</v>
      </c>
      <c r="I55" s="321" t="s">
        <v>1525</v>
      </c>
      <c r="J55" s="321" t="s">
        <v>1525</v>
      </c>
      <c r="K55" s="321" t="s">
        <v>1687</v>
      </c>
      <c r="L55" s="321" t="s">
        <v>1688</v>
      </c>
      <c r="O55" s="320" t="s">
        <v>1760</v>
      </c>
    </row>
    <row r="56" spans="1:15" ht="17.25">
      <c r="A56" s="321">
        <v>30464752</v>
      </c>
      <c r="B56" s="322" t="s">
        <v>1689</v>
      </c>
      <c r="C56" s="321" t="s">
        <v>1690</v>
      </c>
      <c r="D56" s="323">
        <v>291693</v>
      </c>
      <c r="E56" s="321" t="s">
        <v>1505</v>
      </c>
      <c r="F56" s="321" t="s">
        <v>1498</v>
      </c>
      <c r="G56" s="321" t="s">
        <v>1569</v>
      </c>
      <c r="H56" s="321" t="s">
        <v>1525</v>
      </c>
      <c r="I56" s="321" t="s">
        <v>1525</v>
      </c>
      <c r="J56" s="321" t="s">
        <v>1525</v>
      </c>
      <c r="K56" s="321" t="s">
        <v>1691</v>
      </c>
      <c r="L56" s="321" t="s">
        <v>1692</v>
      </c>
      <c r="O56" s="320" t="s">
        <v>1760</v>
      </c>
    </row>
    <row r="57" spans="1:15" ht="17.25">
      <c r="A57" s="332">
        <v>30121499</v>
      </c>
      <c r="B57" s="333" t="s">
        <v>1693</v>
      </c>
      <c r="C57" s="332" t="s">
        <v>617</v>
      </c>
      <c r="D57" s="334"/>
      <c r="E57" s="332" t="s">
        <v>1538</v>
      </c>
      <c r="F57" s="332" t="s">
        <v>1694</v>
      </c>
      <c r="G57" s="332" t="s">
        <v>1540</v>
      </c>
      <c r="H57" s="332" t="s">
        <v>1525</v>
      </c>
      <c r="I57" s="332" t="s">
        <v>1525</v>
      </c>
      <c r="J57" s="332" t="s">
        <v>1525</v>
      </c>
      <c r="K57" s="332"/>
      <c r="L57" s="332"/>
      <c r="M57" s="328" t="s">
        <v>1695</v>
      </c>
      <c r="O57" s="320" t="s">
        <v>1761</v>
      </c>
    </row>
    <row r="58" spans="1:15" ht="17.25">
      <c r="A58" s="321">
        <v>30228773</v>
      </c>
      <c r="B58" s="322" t="s">
        <v>1696</v>
      </c>
      <c r="C58" s="321" t="s">
        <v>182</v>
      </c>
      <c r="D58" s="323">
        <v>138791</v>
      </c>
      <c r="E58" s="321" t="s">
        <v>1552</v>
      </c>
      <c r="F58" s="321" t="s">
        <v>1498</v>
      </c>
      <c r="G58" s="321" t="s">
        <v>1523</v>
      </c>
      <c r="H58" s="321" t="s">
        <v>1509</v>
      </c>
      <c r="I58" s="321" t="s">
        <v>1697</v>
      </c>
      <c r="J58" s="321" t="s">
        <v>1697</v>
      </c>
      <c r="K58" s="321" t="s">
        <v>1698</v>
      </c>
      <c r="L58" s="321" t="s">
        <v>1699</v>
      </c>
      <c r="O58" s="320" t="s">
        <v>1760</v>
      </c>
    </row>
    <row r="59" spans="1:15" ht="25.5">
      <c r="A59" s="335">
        <v>30399283</v>
      </c>
      <c r="B59" s="336" t="s">
        <v>1700</v>
      </c>
      <c r="C59" s="335" t="s">
        <v>617</v>
      </c>
      <c r="D59" s="337">
        <v>12000</v>
      </c>
      <c r="E59" s="335" t="s">
        <v>1701</v>
      </c>
      <c r="F59" s="335" t="s">
        <v>1702</v>
      </c>
      <c r="G59" s="335" t="s">
        <v>1545</v>
      </c>
      <c r="H59" s="335"/>
      <c r="I59" s="335"/>
      <c r="J59" s="335"/>
      <c r="K59" s="321"/>
      <c r="L59" s="321"/>
      <c r="O59" s="320" t="s">
        <v>1762</v>
      </c>
    </row>
    <row r="60" spans="1:15">
      <c r="A60" s="321">
        <v>30165522</v>
      </c>
      <c r="B60" s="322" t="s">
        <v>1585</v>
      </c>
      <c r="C60" s="321" t="s">
        <v>25</v>
      </c>
      <c r="D60" s="323">
        <v>495751</v>
      </c>
      <c r="E60" s="321" t="s">
        <v>1497</v>
      </c>
      <c r="F60" s="321" t="s">
        <v>1703</v>
      </c>
      <c r="G60" s="321" t="s">
        <v>1587</v>
      </c>
      <c r="H60" s="321" t="s">
        <v>1704</v>
      </c>
      <c r="I60" s="321"/>
      <c r="J60" s="321"/>
      <c r="K60" s="321"/>
      <c r="L60" s="321"/>
      <c r="O60" s="320" t="s">
        <v>1762</v>
      </c>
    </row>
    <row r="61" spans="1:15" ht="17.25">
      <c r="A61" s="321">
        <v>30272972</v>
      </c>
      <c r="B61" s="322" t="s">
        <v>1705</v>
      </c>
      <c r="C61" s="321" t="s">
        <v>145</v>
      </c>
      <c r="D61" s="323">
        <v>136850</v>
      </c>
      <c r="E61" s="321" t="s">
        <v>1552</v>
      </c>
      <c r="F61" s="321" t="s">
        <v>1498</v>
      </c>
      <c r="G61" s="321" t="s">
        <v>1587</v>
      </c>
      <c r="H61" s="321" t="s">
        <v>1704</v>
      </c>
      <c r="I61" s="321" t="s">
        <v>1675</v>
      </c>
      <c r="J61" s="321" t="s">
        <v>1675</v>
      </c>
      <c r="K61" s="321" t="s">
        <v>1706</v>
      </c>
      <c r="L61" s="321" t="s">
        <v>1707</v>
      </c>
      <c r="O61" s="320" t="s">
        <v>1760</v>
      </c>
    </row>
    <row r="62" spans="1:15" ht="17.25">
      <c r="A62" s="335">
        <v>30433775</v>
      </c>
      <c r="B62" s="336" t="s">
        <v>1708</v>
      </c>
      <c r="C62" s="335" t="s">
        <v>1598</v>
      </c>
      <c r="D62" s="337">
        <v>500000</v>
      </c>
      <c r="E62" s="335" t="s">
        <v>1701</v>
      </c>
      <c r="F62" s="335" t="s">
        <v>1709</v>
      </c>
      <c r="G62" s="335" t="s">
        <v>1545</v>
      </c>
      <c r="H62" s="335" t="s">
        <v>1710</v>
      </c>
      <c r="I62" s="335"/>
      <c r="J62" s="335"/>
      <c r="K62" s="321"/>
      <c r="L62" s="321"/>
      <c r="O62" s="320" t="s">
        <v>1762</v>
      </c>
    </row>
    <row r="63" spans="1:15" ht="17.25">
      <c r="A63" s="321">
        <v>30185572</v>
      </c>
      <c r="B63" s="322" t="s">
        <v>1711</v>
      </c>
      <c r="C63" s="321" t="s">
        <v>467</v>
      </c>
      <c r="D63" s="323">
        <v>2294694</v>
      </c>
      <c r="E63" s="321" t="s">
        <v>1505</v>
      </c>
      <c r="F63" s="321" t="s">
        <v>1498</v>
      </c>
      <c r="G63" s="321" t="s">
        <v>1569</v>
      </c>
      <c r="H63" s="321" t="s">
        <v>1712</v>
      </c>
      <c r="I63" s="321" t="s">
        <v>1680</v>
      </c>
      <c r="J63" s="321" t="s">
        <v>1680</v>
      </c>
      <c r="K63" s="321" t="s">
        <v>1713</v>
      </c>
      <c r="L63" s="321" t="s">
        <v>1714</v>
      </c>
      <c r="O63" s="320" t="s">
        <v>1760</v>
      </c>
    </row>
    <row r="64" spans="1:15" ht="17.25">
      <c r="A64" s="321">
        <v>30381175</v>
      </c>
      <c r="B64" s="322" t="s">
        <v>1226</v>
      </c>
      <c r="C64" s="321" t="s">
        <v>363</v>
      </c>
      <c r="D64" s="323">
        <v>1463600</v>
      </c>
      <c r="E64" s="321" t="s">
        <v>1505</v>
      </c>
      <c r="F64" s="321" t="s">
        <v>1715</v>
      </c>
      <c r="G64" s="321" t="s">
        <v>1569</v>
      </c>
      <c r="H64" s="321" t="s">
        <v>1712</v>
      </c>
      <c r="I64" s="321" t="s">
        <v>1697</v>
      </c>
      <c r="J64" s="321" t="s">
        <v>1697</v>
      </c>
      <c r="K64" s="321" t="s">
        <v>1716</v>
      </c>
      <c r="L64" s="321" t="s">
        <v>1717</v>
      </c>
      <c r="O64" s="320" t="s">
        <v>1760</v>
      </c>
    </row>
    <row r="65" spans="1:15">
      <c r="A65" s="338">
        <v>30073367</v>
      </c>
      <c r="B65" s="339" t="s">
        <v>1718</v>
      </c>
      <c r="C65" s="338" t="s">
        <v>182</v>
      </c>
      <c r="D65" s="340"/>
      <c r="E65" s="338" t="s">
        <v>1513</v>
      </c>
      <c r="F65" s="338" t="s">
        <v>1522</v>
      </c>
      <c r="G65" s="338" t="s">
        <v>1545</v>
      </c>
      <c r="H65" s="338" t="s">
        <v>1719</v>
      </c>
      <c r="I65" s="338" t="s">
        <v>1720</v>
      </c>
      <c r="J65" s="338" t="s">
        <v>1720</v>
      </c>
      <c r="K65" s="321"/>
      <c r="L65" s="321"/>
      <c r="O65" s="320" t="s">
        <v>1761</v>
      </c>
    </row>
    <row r="66" spans="1:15">
      <c r="A66" s="338">
        <v>30085972</v>
      </c>
      <c r="B66" s="339" t="s">
        <v>1721</v>
      </c>
      <c r="C66" s="338" t="s">
        <v>375</v>
      </c>
      <c r="D66" s="340">
        <v>1726506</v>
      </c>
      <c r="E66" s="338" t="s">
        <v>1505</v>
      </c>
      <c r="F66" s="338" t="s">
        <v>1498</v>
      </c>
      <c r="G66" s="338" t="s">
        <v>1569</v>
      </c>
      <c r="H66" s="338" t="s">
        <v>1722</v>
      </c>
      <c r="I66" s="338" t="s">
        <v>1720</v>
      </c>
      <c r="J66" s="338" t="s">
        <v>1720</v>
      </c>
      <c r="K66" s="321"/>
      <c r="L66" s="321"/>
      <c r="O66" s="320" t="s">
        <v>1761</v>
      </c>
    </row>
    <row r="67" spans="1:15" ht="17.25">
      <c r="A67" s="321">
        <v>30412923</v>
      </c>
      <c r="B67" s="322" t="s">
        <v>1723</v>
      </c>
      <c r="C67" s="321" t="s">
        <v>70</v>
      </c>
      <c r="D67" s="323">
        <v>19780</v>
      </c>
      <c r="E67" s="321" t="s">
        <v>35</v>
      </c>
      <c r="F67" s="321" t="s">
        <v>1498</v>
      </c>
      <c r="G67" s="321" t="s">
        <v>1582</v>
      </c>
      <c r="H67" s="321" t="s">
        <v>1675</v>
      </c>
      <c r="I67" s="321"/>
      <c r="J67" s="321"/>
      <c r="K67" s="321" t="s">
        <v>1724</v>
      </c>
      <c r="L67" s="321" t="s">
        <v>1725</v>
      </c>
      <c r="O67" s="320" t="s">
        <v>1760</v>
      </c>
    </row>
    <row r="68" spans="1:15">
      <c r="A68" s="321">
        <v>30085373</v>
      </c>
      <c r="B68" s="322" t="s">
        <v>1195</v>
      </c>
      <c r="C68" s="321" t="s">
        <v>260</v>
      </c>
      <c r="D68" s="323">
        <v>14572</v>
      </c>
      <c r="E68" s="321" t="s">
        <v>1544</v>
      </c>
      <c r="F68" s="321" t="s">
        <v>1498</v>
      </c>
      <c r="G68" s="321" t="s">
        <v>1726</v>
      </c>
      <c r="H68" s="321" t="s">
        <v>1727</v>
      </c>
      <c r="I68" s="321"/>
      <c r="J68" s="321"/>
      <c r="K68" s="321"/>
      <c r="L68" s="321"/>
      <c r="O68" s="320" t="s">
        <v>1762</v>
      </c>
    </row>
    <row r="69" spans="1:15">
      <c r="A69" s="321">
        <v>30447539</v>
      </c>
      <c r="B69" s="322" t="s">
        <v>1364</v>
      </c>
      <c r="C69" s="321" t="s">
        <v>1170</v>
      </c>
      <c r="D69" s="323">
        <v>188129</v>
      </c>
      <c r="E69" s="321" t="s">
        <v>1728</v>
      </c>
      <c r="F69" s="321" t="s">
        <v>1729</v>
      </c>
      <c r="G69" s="321" t="s">
        <v>1523</v>
      </c>
      <c r="H69" s="321" t="s">
        <v>1730</v>
      </c>
      <c r="I69" s="321"/>
      <c r="J69" s="321"/>
      <c r="K69" s="321"/>
      <c r="L69" s="321"/>
      <c r="O69" s="320" t="s">
        <v>1762</v>
      </c>
    </row>
    <row r="70" spans="1:15" ht="17.25">
      <c r="A70" s="321">
        <v>30134906</v>
      </c>
      <c r="B70" s="322" t="s">
        <v>1731</v>
      </c>
      <c r="C70" s="321" t="s">
        <v>88</v>
      </c>
      <c r="D70" s="323"/>
      <c r="E70" s="321" t="s">
        <v>1732</v>
      </c>
      <c r="F70" s="321" t="s">
        <v>1498</v>
      </c>
      <c r="G70" s="321" t="s">
        <v>1587</v>
      </c>
      <c r="H70" s="321" t="s">
        <v>1730</v>
      </c>
      <c r="I70" s="321" t="s">
        <v>1733</v>
      </c>
      <c r="J70" s="321" t="s">
        <v>1733</v>
      </c>
      <c r="K70" s="321" t="s">
        <v>1734</v>
      </c>
      <c r="L70" s="321" t="s">
        <v>1735</v>
      </c>
      <c r="O70" s="320" t="s">
        <v>1760</v>
      </c>
    </row>
    <row r="71" spans="1:15">
      <c r="A71" s="321">
        <v>30375822</v>
      </c>
      <c r="B71" s="322" t="s">
        <v>1736</v>
      </c>
      <c r="C71" s="321" t="s">
        <v>451</v>
      </c>
      <c r="D71" s="323">
        <v>159016</v>
      </c>
      <c r="E71" s="321" t="s">
        <v>1552</v>
      </c>
      <c r="F71" s="321" t="s">
        <v>1498</v>
      </c>
      <c r="G71" s="321" t="s">
        <v>1569</v>
      </c>
      <c r="H71" s="321" t="s">
        <v>1730</v>
      </c>
      <c r="I71" s="321"/>
      <c r="J71" s="321"/>
      <c r="K71" s="321"/>
      <c r="L71" s="321"/>
      <c r="O71" s="320" t="s">
        <v>1762</v>
      </c>
    </row>
    <row r="72" spans="1:15">
      <c r="A72" s="338">
        <v>30136720</v>
      </c>
      <c r="B72" s="339" t="s">
        <v>1504</v>
      </c>
      <c r="C72" s="338" t="s">
        <v>324</v>
      </c>
      <c r="D72" s="340"/>
      <c r="E72" s="338" t="s">
        <v>1586</v>
      </c>
      <c r="F72" s="338" t="s">
        <v>1506</v>
      </c>
      <c r="G72" s="338" t="s">
        <v>1523</v>
      </c>
      <c r="H72" s="338" t="s">
        <v>1697</v>
      </c>
      <c r="I72" s="338" t="s">
        <v>1737</v>
      </c>
      <c r="J72" s="338" t="s">
        <v>1737</v>
      </c>
      <c r="K72" s="321"/>
      <c r="L72" s="321"/>
      <c r="O72" s="320" t="s">
        <v>1761</v>
      </c>
    </row>
    <row r="73" spans="1:15" ht="17.25">
      <c r="A73" s="321">
        <v>30121787</v>
      </c>
      <c r="B73" s="322" t="s">
        <v>1738</v>
      </c>
      <c r="C73" s="321" t="s">
        <v>363</v>
      </c>
      <c r="D73" s="323"/>
      <c r="E73" s="321" t="s">
        <v>1513</v>
      </c>
      <c r="F73" s="321" t="s">
        <v>1498</v>
      </c>
      <c r="G73" s="321" t="s">
        <v>1569</v>
      </c>
      <c r="H73" s="321"/>
      <c r="I73" s="321" t="s">
        <v>1697</v>
      </c>
      <c r="J73" s="321" t="s">
        <v>1697</v>
      </c>
      <c r="K73" s="321" t="s">
        <v>1739</v>
      </c>
      <c r="L73" s="321" t="s">
        <v>1740</v>
      </c>
      <c r="O73" s="320" t="s">
        <v>1760</v>
      </c>
    </row>
    <row r="74" spans="1:15">
      <c r="A74" s="338">
        <v>30464752</v>
      </c>
      <c r="B74" s="339" t="s">
        <v>1689</v>
      </c>
      <c r="C74" s="338" t="s">
        <v>363</v>
      </c>
      <c r="D74" s="340">
        <v>180853</v>
      </c>
      <c r="E74" s="338" t="s">
        <v>1741</v>
      </c>
      <c r="F74" s="338" t="s">
        <v>1498</v>
      </c>
      <c r="G74" s="338" t="s">
        <v>1569</v>
      </c>
      <c r="H74" s="338" t="s">
        <v>1733</v>
      </c>
      <c r="I74" s="338" t="s">
        <v>1742</v>
      </c>
      <c r="J74" s="338" t="s">
        <v>1742</v>
      </c>
      <c r="K74" s="321"/>
      <c r="L74" s="321"/>
      <c r="O74" s="320" t="s">
        <v>1761</v>
      </c>
    </row>
    <row r="75" spans="1:15">
      <c r="A75" s="338">
        <v>30351932</v>
      </c>
      <c r="B75" s="339" t="s">
        <v>1743</v>
      </c>
      <c r="C75" s="338" t="s">
        <v>1170</v>
      </c>
      <c r="D75" s="340">
        <v>84629</v>
      </c>
      <c r="E75" s="338" t="s">
        <v>1552</v>
      </c>
      <c r="F75" s="338" t="s">
        <v>1498</v>
      </c>
      <c r="G75" s="338" t="s">
        <v>1593</v>
      </c>
      <c r="H75" s="338" t="s">
        <v>1733</v>
      </c>
      <c r="I75" s="338" t="s">
        <v>1744</v>
      </c>
      <c r="J75" s="338" t="s">
        <v>1744</v>
      </c>
      <c r="K75" s="321"/>
      <c r="L75" s="321"/>
      <c r="O75" s="320" t="s">
        <v>1761</v>
      </c>
    </row>
    <row r="76" spans="1:15" ht="25.5">
      <c r="A76" s="321">
        <v>30277425</v>
      </c>
      <c r="B76" s="322" t="s">
        <v>1162</v>
      </c>
      <c r="C76" s="321" t="s">
        <v>1160</v>
      </c>
      <c r="D76" s="323">
        <v>230696</v>
      </c>
      <c r="E76" s="321" t="s">
        <v>1745</v>
      </c>
      <c r="F76" s="321" t="s">
        <v>1498</v>
      </c>
      <c r="G76" s="321"/>
      <c r="H76" s="321" t="s">
        <v>1746</v>
      </c>
      <c r="I76" s="321"/>
      <c r="J76" s="321"/>
      <c r="K76" s="321" t="s">
        <v>1747</v>
      </c>
      <c r="L76" s="321"/>
      <c r="O76" s="320" t="s">
        <v>1761</v>
      </c>
    </row>
    <row r="77" spans="1:15">
      <c r="A77" s="321">
        <v>30104476</v>
      </c>
      <c r="B77" s="322" t="s">
        <v>1748</v>
      </c>
      <c r="C77" s="321" t="s">
        <v>182</v>
      </c>
      <c r="D77" s="323">
        <v>1085187</v>
      </c>
      <c r="E77" s="321" t="s">
        <v>1505</v>
      </c>
      <c r="F77" s="321" t="s">
        <v>1498</v>
      </c>
      <c r="G77" s="321" t="s">
        <v>1545</v>
      </c>
      <c r="H77" s="321" t="s">
        <v>1720</v>
      </c>
      <c r="I77" s="321"/>
      <c r="J77" s="321"/>
      <c r="K77" s="321"/>
      <c r="L77" s="321"/>
      <c r="O77" s="320" t="s">
        <v>1762</v>
      </c>
    </row>
    <row r="78" spans="1:15">
      <c r="A78" s="321">
        <v>20086686</v>
      </c>
      <c r="B78" s="322" t="s">
        <v>1520</v>
      </c>
      <c r="C78" s="321" t="s">
        <v>221</v>
      </c>
      <c r="D78" s="323"/>
      <c r="E78" s="321" t="s">
        <v>1513</v>
      </c>
      <c r="F78" s="321" t="s">
        <v>1522</v>
      </c>
      <c r="G78" s="321" t="s">
        <v>1523</v>
      </c>
      <c r="H78" s="321" t="s">
        <v>1749</v>
      </c>
      <c r="I78" s="321"/>
      <c r="J78" s="321"/>
      <c r="K78" s="321"/>
      <c r="L78" s="321"/>
      <c r="O78" s="320" t="s">
        <v>1762</v>
      </c>
    </row>
    <row r="79" spans="1:15">
      <c r="A79" s="321">
        <v>30409780</v>
      </c>
      <c r="B79" s="322" t="s">
        <v>1750</v>
      </c>
      <c r="C79" s="321" t="s">
        <v>25</v>
      </c>
      <c r="D79" s="323">
        <v>423193</v>
      </c>
      <c r="E79" s="321" t="s">
        <v>1439</v>
      </c>
      <c r="F79" s="321" t="s">
        <v>1522</v>
      </c>
      <c r="G79" s="321" t="s">
        <v>1582</v>
      </c>
      <c r="H79" s="321" t="s">
        <v>1751</v>
      </c>
      <c r="I79" s="321"/>
      <c r="J79" s="321"/>
      <c r="K79" s="321"/>
      <c r="L79" s="321"/>
      <c r="O79" s="320" t="s">
        <v>1762</v>
      </c>
    </row>
    <row r="80" spans="1:15">
      <c r="A80" s="321">
        <v>30088194</v>
      </c>
      <c r="B80" s="322" t="s">
        <v>1752</v>
      </c>
      <c r="C80" s="321" t="s">
        <v>1206</v>
      </c>
      <c r="D80" s="323"/>
      <c r="E80" s="321" t="s">
        <v>1538</v>
      </c>
      <c r="F80" s="321" t="s">
        <v>1522</v>
      </c>
      <c r="G80" s="321" t="s">
        <v>1582</v>
      </c>
      <c r="H80" s="321" t="s">
        <v>1744</v>
      </c>
      <c r="I80" s="321"/>
      <c r="J80" s="321"/>
      <c r="K80" s="321"/>
      <c r="L80" s="321"/>
      <c r="O80" s="320" t="s">
        <v>1762</v>
      </c>
    </row>
    <row r="81" spans="1:15">
      <c r="A81" s="321">
        <v>30135059</v>
      </c>
      <c r="B81" s="322" t="s">
        <v>1753</v>
      </c>
      <c r="C81" s="321" t="s">
        <v>1598</v>
      </c>
      <c r="D81" s="323">
        <v>6348600</v>
      </c>
      <c r="E81" s="321" t="s">
        <v>1505</v>
      </c>
      <c r="F81" s="321" t="s">
        <v>1522</v>
      </c>
      <c r="G81" s="321" t="s">
        <v>1569</v>
      </c>
      <c r="H81" s="321" t="s">
        <v>1754</v>
      </c>
      <c r="I81" s="321"/>
      <c r="J81" s="321"/>
      <c r="K81" s="321"/>
      <c r="L81" s="321"/>
      <c r="O81" s="320" t="s">
        <v>1762</v>
      </c>
    </row>
    <row r="82" spans="1:15">
      <c r="A82" s="321">
        <v>30043744</v>
      </c>
      <c r="B82" s="322" t="s">
        <v>1755</v>
      </c>
      <c r="C82" s="321" t="s">
        <v>25</v>
      </c>
      <c r="D82" s="323">
        <v>7805646</v>
      </c>
      <c r="E82" s="321" t="s">
        <v>1505</v>
      </c>
      <c r="F82" s="321" t="s">
        <v>1506</v>
      </c>
      <c r="G82" s="321" t="s">
        <v>1582</v>
      </c>
      <c r="H82" s="321" t="s">
        <v>1756</v>
      </c>
      <c r="I82" s="321"/>
      <c r="J82" s="321"/>
      <c r="K82" s="321"/>
      <c r="L82" s="321"/>
      <c r="O82" s="320" t="s">
        <v>1762</v>
      </c>
    </row>
  </sheetData>
  <autoFilter ref="A1:O82"/>
  <pageMargins left="1.1000000000000001" right="0.70866141732283472" top="0.74803149606299213" bottom="0.74803149606299213" header="0.31" footer="0.31496062992125984"/>
  <pageSetup paperSize="5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"/>
  <sheetViews>
    <sheetView workbookViewId="0">
      <selection activeCell="E21" sqref="E21"/>
    </sheetView>
  </sheetViews>
  <sheetFormatPr baseColWidth="10" defaultRowHeight="12.75"/>
  <cols>
    <col min="1" max="1" width="11.42578125" style="320"/>
    <col min="2" max="2" width="56" style="320" customWidth="1"/>
    <col min="3" max="3" width="12.7109375" style="320" customWidth="1"/>
    <col min="4" max="10" width="11.42578125" style="320"/>
    <col min="11" max="11" width="17.28515625" style="320" customWidth="1"/>
    <col min="12" max="12" width="14.42578125" style="320" customWidth="1"/>
    <col min="13" max="257" width="11.42578125" style="320"/>
    <col min="258" max="258" width="56" style="320" customWidth="1"/>
    <col min="259" max="259" width="12.7109375" style="320" customWidth="1"/>
    <col min="260" max="266" width="11.42578125" style="320"/>
    <col min="267" max="267" width="17.28515625" style="320" customWidth="1"/>
    <col min="268" max="268" width="14.42578125" style="320" customWidth="1"/>
    <col min="269" max="513" width="11.42578125" style="320"/>
    <col min="514" max="514" width="56" style="320" customWidth="1"/>
    <col min="515" max="515" width="12.7109375" style="320" customWidth="1"/>
    <col min="516" max="522" width="11.42578125" style="320"/>
    <col min="523" max="523" width="17.28515625" style="320" customWidth="1"/>
    <col min="524" max="524" width="14.42578125" style="320" customWidth="1"/>
    <col min="525" max="769" width="11.42578125" style="320"/>
    <col min="770" max="770" width="56" style="320" customWidth="1"/>
    <col min="771" max="771" width="12.7109375" style="320" customWidth="1"/>
    <col min="772" max="778" width="11.42578125" style="320"/>
    <col min="779" max="779" width="17.28515625" style="320" customWidth="1"/>
    <col min="780" max="780" width="14.42578125" style="320" customWidth="1"/>
    <col min="781" max="1025" width="11.42578125" style="320"/>
    <col min="1026" max="1026" width="56" style="320" customWidth="1"/>
    <col min="1027" max="1027" width="12.7109375" style="320" customWidth="1"/>
    <col min="1028" max="1034" width="11.42578125" style="320"/>
    <col min="1035" max="1035" width="17.28515625" style="320" customWidth="1"/>
    <col min="1036" max="1036" width="14.42578125" style="320" customWidth="1"/>
    <col min="1037" max="1281" width="11.42578125" style="320"/>
    <col min="1282" max="1282" width="56" style="320" customWidth="1"/>
    <col min="1283" max="1283" width="12.7109375" style="320" customWidth="1"/>
    <col min="1284" max="1290" width="11.42578125" style="320"/>
    <col min="1291" max="1291" width="17.28515625" style="320" customWidth="1"/>
    <col min="1292" max="1292" width="14.42578125" style="320" customWidth="1"/>
    <col min="1293" max="1537" width="11.42578125" style="320"/>
    <col min="1538" max="1538" width="56" style="320" customWidth="1"/>
    <col min="1539" max="1539" width="12.7109375" style="320" customWidth="1"/>
    <col min="1540" max="1546" width="11.42578125" style="320"/>
    <col min="1547" max="1547" width="17.28515625" style="320" customWidth="1"/>
    <col min="1548" max="1548" width="14.42578125" style="320" customWidth="1"/>
    <col min="1549" max="1793" width="11.42578125" style="320"/>
    <col min="1794" max="1794" width="56" style="320" customWidth="1"/>
    <col min="1795" max="1795" width="12.7109375" style="320" customWidth="1"/>
    <col min="1796" max="1802" width="11.42578125" style="320"/>
    <col min="1803" max="1803" width="17.28515625" style="320" customWidth="1"/>
    <col min="1804" max="1804" width="14.42578125" style="320" customWidth="1"/>
    <col min="1805" max="2049" width="11.42578125" style="320"/>
    <col min="2050" max="2050" width="56" style="320" customWidth="1"/>
    <col min="2051" max="2051" width="12.7109375" style="320" customWidth="1"/>
    <col min="2052" max="2058" width="11.42578125" style="320"/>
    <col min="2059" max="2059" width="17.28515625" style="320" customWidth="1"/>
    <col min="2060" max="2060" width="14.42578125" style="320" customWidth="1"/>
    <col min="2061" max="2305" width="11.42578125" style="320"/>
    <col min="2306" max="2306" width="56" style="320" customWidth="1"/>
    <col min="2307" max="2307" width="12.7109375" style="320" customWidth="1"/>
    <col min="2308" max="2314" width="11.42578125" style="320"/>
    <col min="2315" max="2315" width="17.28515625" style="320" customWidth="1"/>
    <col min="2316" max="2316" width="14.42578125" style="320" customWidth="1"/>
    <col min="2317" max="2561" width="11.42578125" style="320"/>
    <col min="2562" max="2562" width="56" style="320" customWidth="1"/>
    <col min="2563" max="2563" width="12.7109375" style="320" customWidth="1"/>
    <col min="2564" max="2570" width="11.42578125" style="320"/>
    <col min="2571" max="2571" width="17.28515625" style="320" customWidth="1"/>
    <col min="2572" max="2572" width="14.42578125" style="320" customWidth="1"/>
    <col min="2573" max="2817" width="11.42578125" style="320"/>
    <col min="2818" max="2818" width="56" style="320" customWidth="1"/>
    <col min="2819" max="2819" width="12.7109375" style="320" customWidth="1"/>
    <col min="2820" max="2826" width="11.42578125" style="320"/>
    <col min="2827" max="2827" width="17.28515625" style="320" customWidth="1"/>
    <col min="2828" max="2828" width="14.42578125" style="320" customWidth="1"/>
    <col min="2829" max="3073" width="11.42578125" style="320"/>
    <col min="3074" max="3074" width="56" style="320" customWidth="1"/>
    <col min="3075" max="3075" width="12.7109375" style="320" customWidth="1"/>
    <col min="3076" max="3082" width="11.42578125" style="320"/>
    <col min="3083" max="3083" width="17.28515625" style="320" customWidth="1"/>
    <col min="3084" max="3084" width="14.42578125" style="320" customWidth="1"/>
    <col min="3085" max="3329" width="11.42578125" style="320"/>
    <col min="3330" max="3330" width="56" style="320" customWidth="1"/>
    <col min="3331" max="3331" width="12.7109375" style="320" customWidth="1"/>
    <col min="3332" max="3338" width="11.42578125" style="320"/>
    <col min="3339" max="3339" width="17.28515625" style="320" customWidth="1"/>
    <col min="3340" max="3340" width="14.42578125" style="320" customWidth="1"/>
    <col min="3341" max="3585" width="11.42578125" style="320"/>
    <col min="3586" max="3586" width="56" style="320" customWidth="1"/>
    <col min="3587" max="3587" width="12.7109375" style="320" customWidth="1"/>
    <col min="3588" max="3594" width="11.42578125" style="320"/>
    <col min="3595" max="3595" width="17.28515625" style="320" customWidth="1"/>
    <col min="3596" max="3596" width="14.42578125" style="320" customWidth="1"/>
    <col min="3597" max="3841" width="11.42578125" style="320"/>
    <col min="3842" max="3842" width="56" style="320" customWidth="1"/>
    <col min="3843" max="3843" width="12.7109375" style="320" customWidth="1"/>
    <col min="3844" max="3850" width="11.42578125" style="320"/>
    <col min="3851" max="3851" width="17.28515625" style="320" customWidth="1"/>
    <col min="3852" max="3852" width="14.42578125" style="320" customWidth="1"/>
    <col min="3853" max="4097" width="11.42578125" style="320"/>
    <col min="4098" max="4098" width="56" style="320" customWidth="1"/>
    <col min="4099" max="4099" width="12.7109375" style="320" customWidth="1"/>
    <col min="4100" max="4106" width="11.42578125" style="320"/>
    <col min="4107" max="4107" width="17.28515625" style="320" customWidth="1"/>
    <col min="4108" max="4108" width="14.42578125" style="320" customWidth="1"/>
    <col min="4109" max="4353" width="11.42578125" style="320"/>
    <col min="4354" max="4354" width="56" style="320" customWidth="1"/>
    <col min="4355" max="4355" width="12.7109375" style="320" customWidth="1"/>
    <col min="4356" max="4362" width="11.42578125" style="320"/>
    <col min="4363" max="4363" width="17.28515625" style="320" customWidth="1"/>
    <col min="4364" max="4364" width="14.42578125" style="320" customWidth="1"/>
    <col min="4365" max="4609" width="11.42578125" style="320"/>
    <col min="4610" max="4610" width="56" style="320" customWidth="1"/>
    <col min="4611" max="4611" width="12.7109375" style="320" customWidth="1"/>
    <col min="4612" max="4618" width="11.42578125" style="320"/>
    <col min="4619" max="4619" width="17.28515625" style="320" customWidth="1"/>
    <col min="4620" max="4620" width="14.42578125" style="320" customWidth="1"/>
    <col min="4621" max="4865" width="11.42578125" style="320"/>
    <col min="4866" max="4866" width="56" style="320" customWidth="1"/>
    <col min="4867" max="4867" width="12.7109375" style="320" customWidth="1"/>
    <col min="4868" max="4874" width="11.42578125" style="320"/>
    <col min="4875" max="4875" width="17.28515625" style="320" customWidth="1"/>
    <col min="4876" max="4876" width="14.42578125" style="320" customWidth="1"/>
    <col min="4877" max="5121" width="11.42578125" style="320"/>
    <col min="5122" max="5122" width="56" style="320" customWidth="1"/>
    <col min="5123" max="5123" width="12.7109375" style="320" customWidth="1"/>
    <col min="5124" max="5130" width="11.42578125" style="320"/>
    <col min="5131" max="5131" width="17.28515625" style="320" customWidth="1"/>
    <col min="5132" max="5132" width="14.42578125" style="320" customWidth="1"/>
    <col min="5133" max="5377" width="11.42578125" style="320"/>
    <col min="5378" max="5378" width="56" style="320" customWidth="1"/>
    <col min="5379" max="5379" width="12.7109375" style="320" customWidth="1"/>
    <col min="5380" max="5386" width="11.42578125" style="320"/>
    <col min="5387" max="5387" width="17.28515625" style="320" customWidth="1"/>
    <col min="5388" max="5388" width="14.42578125" style="320" customWidth="1"/>
    <col min="5389" max="5633" width="11.42578125" style="320"/>
    <col min="5634" max="5634" width="56" style="320" customWidth="1"/>
    <col min="5635" max="5635" width="12.7109375" style="320" customWidth="1"/>
    <col min="5636" max="5642" width="11.42578125" style="320"/>
    <col min="5643" max="5643" width="17.28515625" style="320" customWidth="1"/>
    <col min="5644" max="5644" width="14.42578125" style="320" customWidth="1"/>
    <col min="5645" max="5889" width="11.42578125" style="320"/>
    <col min="5890" max="5890" width="56" style="320" customWidth="1"/>
    <col min="5891" max="5891" width="12.7109375" style="320" customWidth="1"/>
    <col min="5892" max="5898" width="11.42578125" style="320"/>
    <col min="5899" max="5899" width="17.28515625" style="320" customWidth="1"/>
    <col min="5900" max="5900" width="14.42578125" style="320" customWidth="1"/>
    <col min="5901" max="6145" width="11.42578125" style="320"/>
    <col min="6146" max="6146" width="56" style="320" customWidth="1"/>
    <col min="6147" max="6147" width="12.7109375" style="320" customWidth="1"/>
    <col min="6148" max="6154" width="11.42578125" style="320"/>
    <col min="6155" max="6155" width="17.28515625" style="320" customWidth="1"/>
    <col min="6156" max="6156" width="14.42578125" style="320" customWidth="1"/>
    <col min="6157" max="6401" width="11.42578125" style="320"/>
    <col min="6402" max="6402" width="56" style="320" customWidth="1"/>
    <col min="6403" max="6403" width="12.7109375" style="320" customWidth="1"/>
    <col min="6404" max="6410" width="11.42578125" style="320"/>
    <col min="6411" max="6411" width="17.28515625" style="320" customWidth="1"/>
    <col min="6412" max="6412" width="14.42578125" style="320" customWidth="1"/>
    <col min="6413" max="6657" width="11.42578125" style="320"/>
    <col min="6658" max="6658" width="56" style="320" customWidth="1"/>
    <col min="6659" max="6659" width="12.7109375" style="320" customWidth="1"/>
    <col min="6660" max="6666" width="11.42578125" style="320"/>
    <col min="6667" max="6667" width="17.28515625" style="320" customWidth="1"/>
    <col min="6668" max="6668" width="14.42578125" style="320" customWidth="1"/>
    <col min="6669" max="6913" width="11.42578125" style="320"/>
    <col min="6914" max="6914" width="56" style="320" customWidth="1"/>
    <col min="6915" max="6915" width="12.7109375" style="320" customWidth="1"/>
    <col min="6916" max="6922" width="11.42578125" style="320"/>
    <col min="6923" max="6923" width="17.28515625" style="320" customWidth="1"/>
    <col min="6924" max="6924" width="14.42578125" style="320" customWidth="1"/>
    <col min="6925" max="7169" width="11.42578125" style="320"/>
    <col min="7170" max="7170" width="56" style="320" customWidth="1"/>
    <col min="7171" max="7171" width="12.7109375" style="320" customWidth="1"/>
    <col min="7172" max="7178" width="11.42578125" style="320"/>
    <col min="7179" max="7179" width="17.28515625" style="320" customWidth="1"/>
    <col min="7180" max="7180" width="14.42578125" style="320" customWidth="1"/>
    <col min="7181" max="7425" width="11.42578125" style="320"/>
    <col min="7426" max="7426" width="56" style="320" customWidth="1"/>
    <col min="7427" max="7427" width="12.7109375" style="320" customWidth="1"/>
    <col min="7428" max="7434" width="11.42578125" style="320"/>
    <col min="7435" max="7435" width="17.28515625" style="320" customWidth="1"/>
    <col min="7436" max="7436" width="14.42578125" style="320" customWidth="1"/>
    <col min="7437" max="7681" width="11.42578125" style="320"/>
    <col min="7682" max="7682" width="56" style="320" customWidth="1"/>
    <col min="7683" max="7683" width="12.7109375" style="320" customWidth="1"/>
    <col min="7684" max="7690" width="11.42578125" style="320"/>
    <col min="7691" max="7691" width="17.28515625" style="320" customWidth="1"/>
    <col min="7692" max="7692" width="14.42578125" style="320" customWidth="1"/>
    <col min="7693" max="7937" width="11.42578125" style="320"/>
    <col min="7938" max="7938" width="56" style="320" customWidth="1"/>
    <col min="7939" max="7939" width="12.7109375" style="320" customWidth="1"/>
    <col min="7940" max="7946" width="11.42578125" style="320"/>
    <col min="7947" max="7947" width="17.28515625" style="320" customWidth="1"/>
    <col min="7948" max="7948" width="14.42578125" style="320" customWidth="1"/>
    <col min="7949" max="8193" width="11.42578125" style="320"/>
    <col min="8194" max="8194" width="56" style="320" customWidth="1"/>
    <col min="8195" max="8195" width="12.7109375" style="320" customWidth="1"/>
    <col min="8196" max="8202" width="11.42578125" style="320"/>
    <col min="8203" max="8203" width="17.28515625" style="320" customWidth="1"/>
    <col min="8204" max="8204" width="14.42578125" style="320" customWidth="1"/>
    <col min="8205" max="8449" width="11.42578125" style="320"/>
    <col min="8450" max="8450" width="56" style="320" customWidth="1"/>
    <col min="8451" max="8451" width="12.7109375" style="320" customWidth="1"/>
    <col min="8452" max="8458" width="11.42578125" style="320"/>
    <col min="8459" max="8459" width="17.28515625" style="320" customWidth="1"/>
    <col min="8460" max="8460" width="14.42578125" style="320" customWidth="1"/>
    <col min="8461" max="8705" width="11.42578125" style="320"/>
    <col min="8706" max="8706" width="56" style="320" customWidth="1"/>
    <col min="8707" max="8707" width="12.7109375" style="320" customWidth="1"/>
    <col min="8708" max="8714" width="11.42578125" style="320"/>
    <col min="8715" max="8715" width="17.28515625" style="320" customWidth="1"/>
    <col min="8716" max="8716" width="14.42578125" style="320" customWidth="1"/>
    <col min="8717" max="8961" width="11.42578125" style="320"/>
    <col min="8962" max="8962" width="56" style="320" customWidth="1"/>
    <col min="8963" max="8963" width="12.7109375" style="320" customWidth="1"/>
    <col min="8964" max="8970" width="11.42578125" style="320"/>
    <col min="8971" max="8971" width="17.28515625" style="320" customWidth="1"/>
    <col min="8972" max="8972" width="14.42578125" style="320" customWidth="1"/>
    <col min="8973" max="9217" width="11.42578125" style="320"/>
    <col min="9218" max="9218" width="56" style="320" customWidth="1"/>
    <col min="9219" max="9219" width="12.7109375" style="320" customWidth="1"/>
    <col min="9220" max="9226" width="11.42578125" style="320"/>
    <col min="9227" max="9227" width="17.28515625" style="320" customWidth="1"/>
    <col min="9228" max="9228" width="14.42578125" style="320" customWidth="1"/>
    <col min="9229" max="9473" width="11.42578125" style="320"/>
    <col min="9474" max="9474" width="56" style="320" customWidth="1"/>
    <col min="9475" max="9475" width="12.7109375" style="320" customWidth="1"/>
    <col min="9476" max="9482" width="11.42578125" style="320"/>
    <col min="9483" max="9483" width="17.28515625" style="320" customWidth="1"/>
    <col min="9484" max="9484" width="14.42578125" style="320" customWidth="1"/>
    <col min="9485" max="9729" width="11.42578125" style="320"/>
    <col min="9730" max="9730" width="56" style="320" customWidth="1"/>
    <col min="9731" max="9731" width="12.7109375" style="320" customWidth="1"/>
    <col min="9732" max="9738" width="11.42578125" style="320"/>
    <col min="9739" max="9739" width="17.28515625" style="320" customWidth="1"/>
    <col min="9740" max="9740" width="14.42578125" style="320" customWidth="1"/>
    <col min="9741" max="9985" width="11.42578125" style="320"/>
    <col min="9986" max="9986" width="56" style="320" customWidth="1"/>
    <col min="9987" max="9987" width="12.7109375" style="320" customWidth="1"/>
    <col min="9988" max="9994" width="11.42578125" style="320"/>
    <col min="9995" max="9995" width="17.28515625" style="320" customWidth="1"/>
    <col min="9996" max="9996" width="14.42578125" style="320" customWidth="1"/>
    <col min="9997" max="10241" width="11.42578125" style="320"/>
    <col min="10242" max="10242" width="56" style="320" customWidth="1"/>
    <col min="10243" max="10243" width="12.7109375" style="320" customWidth="1"/>
    <col min="10244" max="10250" width="11.42578125" style="320"/>
    <col min="10251" max="10251" width="17.28515625" style="320" customWidth="1"/>
    <col min="10252" max="10252" width="14.42578125" style="320" customWidth="1"/>
    <col min="10253" max="10497" width="11.42578125" style="320"/>
    <col min="10498" max="10498" width="56" style="320" customWidth="1"/>
    <col min="10499" max="10499" width="12.7109375" style="320" customWidth="1"/>
    <col min="10500" max="10506" width="11.42578125" style="320"/>
    <col min="10507" max="10507" width="17.28515625" style="320" customWidth="1"/>
    <col min="10508" max="10508" width="14.42578125" style="320" customWidth="1"/>
    <col min="10509" max="10753" width="11.42578125" style="320"/>
    <col min="10754" max="10754" width="56" style="320" customWidth="1"/>
    <col min="10755" max="10755" width="12.7109375" style="320" customWidth="1"/>
    <col min="10756" max="10762" width="11.42578125" style="320"/>
    <col min="10763" max="10763" width="17.28515625" style="320" customWidth="1"/>
    <col min="10764" max="10764" width="14.42578125" style="320" customWidth="1"/>
    <col min="10765" max="11009" width="11.42578125" style="320"/>
    <col min="11010" max="11010" width="56" style="320" customWidth="1"/>
    <col min="11011" max="11011" width="12.7109375" style="320" customWidth="1"/>
    <col min="11012" max="11018" width="11.42578125" style="320"/>
    <col min="11019" max="11019" width="17.28515625" style="320" customWidth="1"/>
    <col min="11020" max="11020" width="14.42578125" style="320" customWidth="1"/>
    <col min="11021" max="11265" width="11.42578125" style="320"/>
    <col min="11266" max="11266" width="56" style="320" customWidth="1"/>
    <col min="11267" max="11267" width="12.7109375" style="320" customWidth="1"/>
    <col min="11268" max="11274" width="11.42578125" style="320"/>
    <col min="11275" max="11275" width="17.28515625" style="320" customWidth="1"/>
    <col min="11276" max="11276" width="14.42578125" style="320" customWidth="1"/>
    <col min="11277" max="11521" width="11.42578125" style="320"/>
    <col min="11522" max="11522" width="56" style="320" customWidth="1"/>
    <col min="11523" max="11523" width="12.7109375" style="320" customWidth="1"/>
    <col min="11524" max="11530" width="11.42578125" style="320"/>
    <col min="11531" max="11531" width="17.28515625" style="320" customWidth="1"/>
    <col min="11532" max="11532" width="14.42578125" style="320" customWidth="1"/>
    <col min="11533" max="11777" width="11.42578125" style="320"/>
    <col min="11778" max="11778" width="56" style="320" customWidth="1"/>
    <col min="11779" max="11779" width="12.7109375" style="320" customWidth="1"/>
    <col min="11780" max="11786" width="11.42578125" style="320"/>
    <col min="11787" max="11787" width="17.28515625" style="320" customWidth="1"/>
    <col min="11788" max="11788" width="14.42578125" style="320" customWidth="1"/>
    <col min="11789" max="12033" width="11.42578125" style="320"/>
    <col min="12034" max="12034" width="56" style="320" customWidth="1"/>
    <col min="12035" max="12035" width="12.7109375" style="320" customWidth="1"/>
    <col min="12036" max="12042" width="11.42578125" style="320"/>
    <col min="12043" max="12043" width="17.28515625" style="320" customWidth="1"/>
    <col min="12044" max="12044" width="14.42578125" style="320" customWidth="1"/>
    <col min="12045" max="12289" width="11.42578125" style="320"/>
    <col min="12290" max="12290" width="56" style="320" customWidth="1"/>
    <col min="12291" max="12291" width="12.7109375" style="320" customWidth="1"/>
    <col min="12292" max="12298" width="11.42578125" style="320"/>
    <col min="12299" max="12299" width="17.28515625" style="320" customWidth="1"/>
    <col min="12300" max="12300" width="14.42578125" style="320" customWidth="1"/>
    <col min="12301" max="12545" width="11.42578125" style="320"/>
    <col min="12546" max="12546" width="56" style="320" customWidth="1"/>
    <col min="12547" max="12547" width="12.7109375" style="320" customWidth="1"/>
    <col min="12548" max="12554" width="11.42578125" style="320"/>
    <col min="12555" max="12555" width="17.28515625" style="320" customWidth="1"/>
    <col min="12556" max="12556" width="14.42578125" style="320" customWidth="1"/>
    <col min="12557" max="12801" width="11.42578125" style="320"/>
    <col min="12802" max="12802" width="56" style="320" customWidth="1"/>
    <col min="12803" max="12803" width="12.7109375" style="320" customWidth="1"/>
    <col min="12804" max="12810" width="11.42578125" style="320"/>
    <col min="12811" max="12811" width="17.28515625" style="320" customWidth="1"/>
    <col min="12812" max="12812" width="14.42578125" style="320" customWidth="1"/>
    <col min="12813" max="13057" width="11.42578125" style="320"/>
    <col min="13058" max="13058" width="56" style="320" customWidth="1"/>
    <col min="13059" max="13059" width="12.7109375" style="320" customWidth="1"/>
    <col min="13060" max="13066" width="11.42578125" style="320"/>
    <col min="13067" max="13067" width="17.28515625" style="320" customWidth="1"/>
    <col min="13068" max="13068" width="14.42578125" style="320" customWidth="1"/>
    <col min="13069" max="13313" width="11.42578125" style="320"/>
    <col min="13314" max="13314" width="56" style="320" customWidth="1"/>
    <col min="13315" max="13315" width="12.7109375" style="320" customWidth="1"/>
    <col min="13316" max="13322" width="11.42578125" style="320"/>
    <col min="13323" max="13323" width="17.28515625" style="320" customWidth="1"/>
    <col min="13324" max="13324" width="14.42578125" style="320" customWidth="1"/>
    <col min="13325" max="13569" width="11.42578125" style="320"/>
    <col min="13570" max="13570" width="56" style="320" customWidth="1"/>
    <col min="13571" max="13571" width="12.7109375" style="320" customWidth="1"/>
    <col min="13572" max="13578" width="11.42578125" style="320"/>
    <col min="13579" max="13579" width="17.28515625" style="320" customWidth="1"/>
    <col min="13580" max="13580" width="14.42578125" style="320" customWidth="1"/>
    <col min="13581" max="13825" width="11.42578125" style="320"/>
    <col min="13826" max="13826" width="56" style="320" customWidth="1"/>
    <col min="13827" max="13827" width="12.7109375" style="320" customWidth="1"/>
    <col min="13828" max="13834" width="11.42578125" style="320"/>
    <col min="13835" max="13835" width="17.28515625" style="320" customWidth="1"/>
    <col min="13836" max="13836" width="14.42578125" style="320" customWidth="1"/>
    <col min="13837" max="14081" width="11.42578125" style="320"/>
    <col min="14082" max="14082" width="56" style="320" customWidth="1"/>
    <col min="14083" max="14083" width="12.7109375" style="320" customWidth="1"/>
    <col min="14084" max="14090" width="11.42578125" style="320"/>
    <col min="14091" max="14091" width="17.28515625" style="320" customWidth="1"/>
    <col min="14092" max="14092" width="14.42578125" style="320" customWidth="1"/>
    <col min="14093" max="14337" width="11.42578125" style="320"/>
    <col min="14338" max="14338" width="56" style="320" customWidth="1"/>
    <col min="14339" max="14339" width="12.7109375" style="320" customWidth="1"/>
    <col min="14340" max="14346" width="11.42578125" style="320"/>
    <col min="14347" max="14347" width="17.28515625" style="320" customWidth="1"/>
    <col min="14348" max="14348" width="14.42578125" style="320" customWidth="1"/>
    <col min="14349" max="14593" width="11.42578125" style="320"/>
    <col min="14594" max="14594" width="56" style="320" customWidth="1"/>
    <col min="14595" max="14595" width="12.7109375" style="320" customWidth="1"/>
    <col min="14596" max="14602" width="11.42578125" style="320"/>
    <col min="14603" max="14603" width="17.28515625" style="320" customWidth="1"/>
    <col min="14604" max="14604" width="14.42578125" style="320" customWidth="1"/>
    <col min="14605" max="14849" width="11.42578125" style="320"/>
    <col min="14850" max="14850" width="56" style="320" customWidth="1"/>
    <col min="14851" max="14851" width="12.7109375" style="320" customWidth="1"/>
    <col min="14852" max="14858" width="11.42578125" style="320"/>
    <col min="14859" max="14859" width="17.28515625" style="320" customWidth="1"/>
    <col min="14860" max="14860" width="14.42578125" style="320" customWidth="1"/>
    <col min="14861" max="15105" width="11.42578125" style="320"/>
    <col min="15106" max="15106" width="56" style="320" customWidth="1"/>
    <col min="15107" max="15107" width="12.7109375" style="320" customWidth="1"/>
    <col min="15108" max="15114" width="11.42578125" style="320"/>
    <col min="15115" max="15115" width="17.28515625" style="320" customWidth="1"/>
    <col min="15116" max="15116" width="14.42578125" style="320" customWidth="1"/>
    <col min="15117" max="15361" width="11.42578125" style="320"/>
    <col min="15362" max="15362" width="56" style="320" customWidth="1"/>
    <col min="15363" max="15363" width="12.7109375" style="320" customWidth="1"/>
    <col min="15364" max="15370" width="11.42578125" style="320"/>
    <col min="15371" max="15371" width="17.28515625" style="320" customWidth="1"/>
    <col min="15372" max="15372" width="14.42578125" style="320" customWidth="1"/>
    <col min="15373" max="15617" width="11.42578125" style="320"/>
    <col min="15618" max="15618" width="56" style="320" customWidth="1"/>
    <col min="15619" max="15619" width="12.7109375" style="320" customWidth="1"/>
    <col min="15620" max="15626" width="11.42578125" style="320"/>
    <col min="15627" max="15627" width="17.28515625" style="320" customWidth="1"/>
    <col min="15628" max="15628" width="14.42578125" style="320" customWidth="1"/>
    <col min="15629" max="15873" width="11.42578125" style="320"/>
    <col min="15874" max="15874" width="56" style="320" customWidth="1"/>
    <col min="15875" max="15875" width="12.7109375" style="320" customWidth="1"/>
    <col min="15876" max="15882" width="11.42578125" style="320"/>
    <col min="15883" max="15883" width="17.28515625" style="320" customWidth="1"/>
    <col min="15884" max="15884" width="14.42578125" style="320" customWidth="1"/>
    <col min="15885" max="16129" width="11.42578125" style="320"/>
    <col min="16130" max="16130" width="56" style="320" customWidth="1"/>
    <col min="16131" max="16131" width="12.7109375" style="320" customWidth="1"/>
    <col min="16132" max="16138" width="11.42578125" style="320"/>
    <col min="16139" max="16139" width="17.28515625" style="320" customWidth="1"/>
    <col min="16140" max="16140" width="14.42578125" style="320" customWidth="1"/>
    <col min="16141" max="16384" width="11.42578125" style="320"/>
  </cols>
  <sheetData>
    <row r="1" spans="1:14">
      <c r="A1" s="315" t="s">
        <v>1470</v>
      </c>
      <c r="B1" s="316" t="s">
        <v>1132</v>
      </c>
      <c r="C1" s="317" t="s">
        <v>5</v>
      </c>
      <c r="D1" s="318" t="s">
        <v>1471</v>
      </c>
      <c r="E1" s="317" t="s">
        <v>1472</v>
      </c>
      <c r="F1" s="317" t="s">
        <v>1473</v>
      </c>
      <c r="G1" s="317" t="s">
        <v>1474</v>
      </c>
      <c r="H1" s="317" t="s">
        <v>1475</v>
      </c>
      <c r="I1" s="317" t="s">
        <v>1476</v>
      </c>
      <c r="J1" s="319" t="s">
        <v>1477</v>
      </c>
      <c r="K1" s="317" t="s">
        <v>1478</v>
      </c>
      <c r="L1" s="317" t="s">
        <v>1479</v>
      </c>
      <c r="M1" s="320" t="s">
        <v>1757</v>
      </c>
      <c r="N1" s="320" t="s">
        <v>1758</v>
      </c>
    </row>
    <row r="2" spans="1:14">
      <c r="A2" s="341">
        <v>30417032</v>
      </c>
      <c r="B2" s="342" t="s">
        <v>1764</v>
      </c>
      <c r="C2" s="342" t="s">
        <v>1549</v>
      </c>
      <c r="D2" s="343">
        <v>72333</v>
      </c>
      <c r="E2" s="342" t="s">
        <v>1552</v>
      </c>
      <c r="F2" s="342" t="s">
        <v>1498</v>
      </c>
      <c r="G2" s="342" t="s">
        <v>1582</v>
      </c>
      <c r="H2" s="342"/>
      <c r="I2" s="342" t="s">
        <v>1765</v>
      </c>
      <c r="J2" s="342" t="s">
        <v>1765</v>
      </c>
      <c r="K2" s="342" t="s">
        <v>1766</v>
      </c>
      <c r="L2" s="344" t="s">
        <v>1767</v>
      </c>
      <c r="N2" s="320" t="s">
        <v>2408</v>
      </c>
    </row>
    <row r="3" spans="1:14">
      <c r="A3" s="341">
        <v>30396237</v>
      </c>
      <c r="B3" s="342" t="s">
        <v>1768</v>
      </c>
      <c r="C3" s="342" t="s">
        <v>221</v>
      </c>
      <c r="D3" s="343">
        <v>657385</v>
      </c>
      <c r="E3" s="342" t="s">
        <v>1552</v>
      </c>
      <c r="F3" s="342" t="s">
        <v>1498</v>
      </c>
      <c r="G3" s="342" t="s">
        <v>1545</v>
      </c>
      <c r="H3" s="342"/>
      <c r="I3" s="342" t="s">
        <v>1765</v>
      </c>
      <c r="J3" s="342" t="s">
        <v>1765</v>
      </c>
      <c r="K3" s="342"/>
      <c r="L3" s="344"/>
      <c r="N3" s="320" t="s">
        <v>1761</v>
      </c>
    </row>
    <row r="4" spans="1:14">
      <c r="A4" s="341">
        <v>30131099</v>
      </c>
      <c r="B4" s="342" t="s">
        <v>1769</v>
      </c>
      <c r="C4" s="342" t="s">
        <v>1598</v>
      </c>
      <c r="D4" s="343" t="s">
        <v>1513</v>
      </c>
      <c r="E4" s="342"/>
      <c r="F4" s="342" t="s">
        <v>1770</v>
      </c>
      <c r="G4" s="342" t="s">
        <v>1566</v>
      </c>
      <c r="H4" s="342" t="s">
        <v>1765</v>
      </c>
      <c r="I4" s="342"/>
      <c r="J4" s="342"/>
      <c r="K4" s="342"/>
      <c r="L4" s="344"/>
      <c r="M4" s="320" t="s">
        <v>1771</v>
      </c>
      <c r="N4" s="320" t="s">
        <v>2409</v>
      </c>
    </row>
    <row r="5" spans="1:14">
      <c r="A5" s="341">
        <v>30359776</v>
      </c>
      <c r="B5" s="342" t="s">
        <v>1772</v>
      </c>
      <c r="C5" s="342" t="s">
        <v>145</v>
      </c>
      <c r="D5" s="343">
        <v>796996</v>
      </c>
      <c r="E5" s="342" t="s">
        <v>1552</v>
      </c>
      <c r="F5" s="342" t="s">
        <v>1498</v>
      </c>
      <c r="G5" s="342" t="s">
        <v>1587</v>
      </c>
      <c r="H5" s="342"/>
      <c r="I5" s="342" t="s">
        <v>1765</v>
      </c>
      <c r="J5" s="342" t="s">
        <v>1765</v>
      </c>
      <c r="K5" s="342" t="s">
        <v>1773</v>
      </c>
      <c r="L5" s="344" t="s">
        <v>1774</v>
      </c>
      <c r="M5" s="320" t="s">
        <v>1775</v>
      </c>
      <c r="N5" s="320" t="s">
        <v>2408</v>
      </c>
    </row>
    <row r="6" spans="1:14">
      <c r="A6" s="341">
        <v>30101926</v>
      </c>
      <c r="B6" s="342" t="s">
        <v>1776</v>
      </c>
      <c r="C6" s="342" t="s">
        <v>416</v>
      </c>
      <c r="D6" s="343" t="s">
        <v>1586</v>
      </c>
      <c r="E6" s="342"/>
      <c r="F6" s="342" t="s">
        <v>1498</v>
      </c>
      <c r="G6" s="342" t="s">
        <v>1499</v>
      </c>
      <c r="H6" s="342"/>
      <c r="I6" s="342" t="s">
        <v>1765</v>
      </c>
      <c r="J6" s="342" t="s">
        <v>1765</v>
      </c>
      <c r="K6" s="342" t="s">
        <v>1777</v>
      </c>
      <c r="L6" s="344" t="s">
        <v>1778</v>
      </c>
      <c r="N6" s="320" t="s">
        <v>2408</v>
      </c>
    </row>
    <row r="7" spans="1:14">
      <c r="A7" s="341">
        <v>30340925</v>
      </c>
      <c r="B7" s="342" t="s">
        <v>1779</v>
      </c>
      <c r="C7" s="342" t="s">
        <v>248</v>
      </c>
      <c r="D7" s="343">
        <v>534844</v>
      </c>
      <c r="E7" s="342" t="s">
        <v>1552</v>
      </c>
      <c r="F7" s="342" t="s">
        <v>1498</v>
      </c>
      <c r="G7" s="342" t="s">
        <v>1545</v>
      </c>
      <c r="H7" s="342" t="s">
        <v>1765</v>
      </c>
      <c r="I7" s="342"/>
      <c r="J7" s="342"/>
      <c r="K7" s="342"/>
      <c r="L7" s="344"/>
      <c r="N7" s="320" t="s">
        <v>2409</v>
      </c>
    </row>
    <row r="8" spans="1:14">
      <c r="A8" s="341">
        <v>30073367</v>
      </c>
      <c r="B8" s="342" t="s">
        <v>1780</v>
      </c>
      <c r="C8" s="342" t="s">
        <v>182</v>
      </c>
      <c r="D8" s="343">
        <v>22990</v>
      </c>
      <c r="E8" s="342" t="s">
        <v>1781</v>
      </c>
      <c r="F8" s="342" t="s">
        <v>1782</v>
      </c>
      <c r="G8" s="342" t="s">
        <v>1545</v>
      </c>
      <c r="H8" s="342" t="s">
        <v>1783</v>
      </c>
      <c r="I8" s="342" t="s">
        <v>1784</v>
      </c>
      <c r="J8" s="342" t="s">
        <v>1784</v>
      </c>
      <c r="K8" s="342" t="s">
        <v>1785</v>
      </c>
      <c r="L8" s="344" t="s">
        <v>1786</v>
      </c>
      <c r="N8" s="320" t="s">
        <v>2408</v>
      </c>
    </row>
    <row r="9" spans="1:14">
      <c r="A9" s="341">
        <v>30151272</v>
      </c>
      <c r="B9" s="342" t="s">
        <v>1787</v>
      </c>
      <c r="C9" s="342"/>
      <c r="D9" s="343"/>
      <c r="E9" s="342" t="s">
        <v>1513</v>
      </c>
      <c r="F9" s="342" t="s">
        <v>1788</v>
      </c>
      <c r="G9" s="342" t="s">
        <v>1587</v>
      </c>
      <c r="H9" s="342" t="s">
        <v>1783</v>
      </c>
      <c r="I9" s="342" t="s">
        <v>1789</v>
      </c>
      <c r="J9" s="342" t="s">
        <v>1789</v>
      </c>
      <c r="K9" s="345" t="s">
        <v>1790</v>
      </c>
      <c r="L9" s="346"/>
      <c r="N9" s="320" t="s">
        <v>1761</v>
      </c>
    </row>
    <row r="10" spans="1:14">
      <c r="A10" s="341">
        <v>30151422</v>
      </c>
      <c r="B10" s="342" t="s">
        <v>1791</v>
      </c>
      <c r="C10" s="342" t="s">
        <v>182</v>
      </c>
      <c r="D10" s="343"/>
      <c r="E10" s="342" t="s">
        <v>1513</v>
      </c>
      <c r="F10" s="342" t="s">
        <v>1788</v>
      </c>
      <c r="G10" s="342" t="s">
        <v>1587</v>
      </c>
      <c r="H10" s="342" t="s">
        <v>1783</v>
      </c>
      <c r="I10" s="342" t="s">
        <v>1789</v>
      </c>
      <c r="J10" s="342" t="s">
        <v>1789</v>
      </c>
      <c r="K10" s="342" t="s">
        <v>1792</v>
      </c>
      <c r="L10" s="344" t="s">
        <v>1793</v>
      </c>
      <c r="M10" s="347" t="s">
        <v>1794</v>
      </c>
      <c r="N10" s="320" t="s">
        <v>2408</v>
      </c>
    </row>
    <row r="11" spans="1:14">
      <c r="A11" s="341">
        <v>30047349</v>
      </c>
      <c r="B11" s="342" t="s">
        <v>1795</v>
      </c>
      <c r="C11" s="342" t="s">
        <v>230</v>
      </c>
      <c r="D11" s="343">
        <v>122111</v>
      </c>
      <c r="E11" s="342" t="s">
        <v>1544</v>
      </c>
      <c r="F11" s="342" t="s">
        <v>1796</v>
      </c>
      <c r="G11" s="342" t="s">
        <v>1545</v>
      </c>
      <c r="H11" s="342" t="s">
        <v>1783</v>
      </c>
      <c r="I11" s="342" t="s">
        <v>1797</v>
      </c>
      <c r="J11" s="342" t="s">
        <v>1797</v>
      </c>
      <c r="K11" s="342" t="s">
        <v>1798</v>
      </c>
      <c r="L11" s="344" t="s">
        <v>1799</v>
      </c>
      <c r="N11" s="320" t="s">
        <v>2408</v>
      </c>
    </row>
    <row r="12" spans="1:14">
      <c r="A12" s="341">
        <v>30315478</v>
      </c>
      <c r="B12" s="342" t="s">
        <v>1800</v>
      </c>
      <c r="C12" s="342" t="s">
        <v>1170</v>
      </c>
      <c r="D12" s="343">
        <v>79483</v>
      </c>
      <c r="E12" s="342" t="s">
        <v>1544</v>
      </c>
      <c r="F12" s="342" t="s">
        <v>1796</v>
      </c>
      <c r="G12" s="342" t="s">
        <v>1593</v>
      </c>
      <c r="H12" s="342" t="s">
        <v>1783</v>
      </c>
      <c r="I12" s="342"/>
      <c r="J12" s="342"/>
      <c r="K12" s="342" t="s">
        <v>1801</v>
      </c>
      <c r="L12" s="344" t="s">
        <v>1802</v>
      </c>
      <c r="N12" s="320" t="s">
        <v>2408</v>
      </c>
    </row>
    <row r="13" spans="1:14">
      <c r="A13" s="341">
        <v>30350774</v>
      </c>
      <c r="B13" s="342" t="s">
        <v>1803</v>
      </c>
      <c r="C13" s="342" t="s">
        <v>1598</v>
      </c>
      <c r="D13" s="343" t="s">
        <v>1513</v>
      </c>
      <c r="E13" s="342"/>
      <c r="F13" s="342" t="s">
        <v>1506</v>
      </c>
      <c r="G13" s="342" t="s">
        <v>1593</v>
      </c>
      <c r="H13" s="342" t="s">
        <v>1804</v>
      </c>
      <c r="I13" s="342" t="s">
        <v>1805</v>
      </c>
      <c r="J13" s="342" t="s">
        <v>1805</v>
      </c>
      <c r="K13" s="342" t="s">
        <v>1806</v>
      </c>
      <c r="L13" s="344" t="s">
        <v>1807</v>
      </c>
      <c r="N13" s="320" t="s">
        <v>2408</v>
      </c>
    </row>
    <row r="14" spans="1:14">
      <c r="A14" s="341">
        <v>30101055</v>
      </c>
      <c r="B14" s="342" t="s">
        <v>1808</v>
      </c>
      <c r="C14" s="342" t="s">
        <v>467</v>
      </c>
      <c r="D14" s="343">
        <v>4664180</v>
      </c>
      <c r="E14" s="342" t="s">
        <v>1809</v>
      </c>
      <c r="F14" s="342" t="s">
        <v>1498</v>
      </c>
      <c r="G14" s="342" t="s">
        <v>1569</v>
      </c>
      <c r="H14" s="342" t="s">
        <v>1810</v>
      </c>
      <c r="I14" s="342"/>
      <c r="J14" s="342"/>
      <c r="K14" s="342" t="s">
        <v>1811</v>
      </c>
      <c r="L14" s="344" t="s">
        <v>1812</v>
      </c>
      <c r="N14" s="320" t="s">
        <v>2408</v>
      </c>
    </row>
    <row r="15" spans="1:14">
      <c r="A15" s="341">
        <v>30403825</v>
      </c>
      <c r="B15" s="342" t="s">
        <v>1813</v>
      </c>
      <c r="C15" s="342" t="s">
        <v>617</v>
      </c>
      <c r="D15" s="343">
        <v>600730</v>
      </c>
      <c r="E15" s="342" t="s">
        <v>1814</v>
      </c>
      <c r="F15" s="342" t="s">
        <v>1770</v>
      </c>
      <c r="G15" s="342" t="s">
        <v>1499</v>
      </c>
      <c r="H15" s="342" t="s">
        <v>1810</v>
      </c>
      <c r="I15" s="342"/>
      <c r="J15" s="342"/>
      <c r="K15" s="342"/>
      <c r="L15" s="344"/>
      <c r="N15" s="320" t="s">
        <v>2409</v>
      </c>
    </row>
    <row r="16" spans="1:14">
      <c r="A16" s="341">
        <v>30130453</v>
      </c>
      <c r="B16" s="342" t="s">
        <v>1815</v>
      </c>
      <c r="C16" s="342" t="s">
        <v>248</v>
      </c>
      <c r="D16" s="343"/>
      <c r="E16" s="342" t="s">
        <v>1513</v>
      </c>
      <c r="F16" s="342" t="s">
        <v>1498</v>
      </c>
      <c r="G16" s="342" t="s">
        <v>1515</v>
      </c>
      <c r="H16" s="342" t="s">
        <v>1816</v>
      </c>
      <c r="I16" s="342" t="s">
        <v>1817</v>
      </c>
      <c r="J16" s="342" t="s">
        <v>1817</v>
      </c>
      <c r="K16" s="342" t="s">
        <v>1818</v>
      </c>
      <c r="L16" s="344" t="s">
        <v>1819</v>
      </c>
      <c r="N16" s="320" t="s">
        <v>2408</v>
      </c>
    </row>
    <row r="17" spans="1:14">
      <c r="A17" s="341">
        <v>30063734</v>
      </c>
      <c r="B17" s="342" t="s">
        <v>1820</v>
      </c>
      <c r="C17" s="342" t="s">
        <v>324</v>
      </c>
      <c r="D17" s="343">
        <v>424369</v>
      </c>
      <c r="E17" s="342" t="s">
        <v>1544</v>
      </c>
      <c r="F17" s="342" t="s">
        <v>1821</v>
      </c>
      <c r="G17" s="342"/>
      <c r="H17" s="342" t="s">
        <v>1816</v>
      </c>
      <c r="I17" s="342"/>
      <c r="J17" s="342"/>
      <c r="K17" s="342" t="s">
        <v>1822</v>
      </c>
      <c r="L17" s="344" t="s">
        <v>1823</v>
      </c>
      <c r="N17" s="320" t="s">
        <v>2408</v>
      </c>
    </row>
    <row r="18" spans="1:14">
      <c r="A18" s="348">
        <v>30094005</v>
      </c>
      <c r="B18" s="349" t="s">
        <v>1184</v>
      </c>
      <c r="C18" s="349" t="s">
        <v>416</v>
      </c>
      <c r="D18" s="350">
        <v>17191</v>
      </c>
      <c r="E18" s="349" t="s">
        <v>1544</v>
      </c>
      <c r="F18" s="349" t="s">
        <v>1498</v>
      </c>
      <c r="G18" s="349" t="s">
        <v>1499</v>
      </c>
      <c r="H18" s="349" t="s">
        <v>1816</v>
      </c>
      <c r="I18" s="349" t="s">
        <v>1824</v>
      </c>
      <c r="J18" s="349" t="s">
        <v>1824</v>
      </c>
      <c r="K18" s="349" t="s">
        <v>1825</v>
      </c>
      <c r="L18" s="351" t="s">
        <v>1826</v>
      </c>
      <c r="M18" s="352"/>
      <c r="N18" s="320" t="s">
        <v>2408</v>
      </c>
    </row>
    <row r="19" spans="1:14">
      <c r="A19" s="341">
        <v>30062592</v>
      </c>
      <c r="B19" s="342" t="s">
        <v>1827</v>
      </c>
      <c r="C19" s="342" t="s">
        <v>439</v>
      </c>
      <c r="D19" s="343">
        <v>35164</v>
      </c>
      <c r="E19" s="342" t="s">
        <v>1544</v>
      </c>
      <c r="F19" s="342" t="s">
        <v>1498</v>
      </c>
      <c r="G19" s="342" t="s">
        <v>1499</v>
      </c>
      <c r="H19" s="342" t="s">
        <v>1816</v>
      </c>
      <c r="I19" s="342"/>
      <c r="J19" s="342"/>
      <c r="K19" s="342" t="s">
        <v>1828</v>
      </c>
      <c r="L19" s="344" t="s">
        <v>1829</v>
      </c>
      <c r="N19" s="320" t="s">
        <v>2408</v>
      </c>
    </row>
    <row r="20" spans="1:14">
      <c r="A20" s="341">
        <v>30051749</v>
      </c>
      <c r="B20" s="342" t="s">
        <v>1305</v>
      </c>
      <c r="C20" s="342" t="s">
        <v>439</v>
      </c>
      <c r="D20" s="343">
        <v>43720</v>
      </c>
      <c r="E20" s="342" t="s">
        <v>1544</v>
      </c>
      <c r="F20" s="342" t="s">
        <v>1498</v>
      </c>
      <c r="G20" s="342" t="s">
        <v>1499</v>
      </c>
      <c r="H20" s="342" t="s">
        <v>1816</v>
      </c>
      <c r="I20" s="342" t="s">
        <v>1830</v>
      </c>
      <c r="J20" s="342" t="s">
        <v>1830</v>
      </c>
      <c r="K20" s="342" t="s">
        <v>1831</v>
      </c>
      <c r="L20" s="344" t="s">
        <v>1832</v>
      </c>
      <c r="N20" s="320" t="s">
        <v>2408</v>
      </c>
    </row>
    <row r="21" spans="1:14">
      <c r="A21" s="341">
        <v>30115427</v>
      </c>
      <c r="B21" s="342" t="s">
        <v>1833</v>
      </c>
      <c r="C21" s="342" t="s">
        <v>1834</v>
      </c>
      <c r="D21" s="343">
        <v>12748</v>
      </c>
      <c r="E21" s="342" t="s">
        <v>1544</v>
      </c>
      <c r="F21" s="342" t="s">
        <v>1498</v>
      </c>
      <c r="G21" s="342" t="s">
        <v>1499</v>
      </c>
      <c r="H21" s="342" t="s">
        <v>1835</v>
      </c>
      <c r="I21" s="342"/>
      <c r="J21" s="342"/>
      <c r="K21" s="342" t="s">
        <v>1836</v>
      </c>
      <c r="L21" s="344" t="s">
        <v>1837</v>
      </c>
      <c r="N21" s="320" t="s">
        <v>2408</v>
      </c>
    </row>
    <row r="22" spans="1:14">
      <c r="A22" s="341">
        <v>30343540</v>
      </c>
      <c r="B22" s="342" t="s">
        <v>1838</v>
      </c>
      <c r="C22" s="342" t="s">
        <v>439</v>
      </c>
      <c r="D22" s="343">
        <v>722714</v>
      </c>
      <c r="E22" s="342" t="s">
        <v>1505</v>
      </c>
      <c r="F22" s="342" t="s">
        <v>1498</v>
      </c>
      <c r="G22" s="342" t="s">
        <v>1499</v>
      </c>
      <c r="H22" s="342" t="s">
        <v>1835</v>
      </c>
      <c r="I22" s="342"/>
      <c r="J22" s="342"/>
      <c r="K22" s="342" t="s">
        <v>1839</v>
      </c>
      <c r="L22" s="344" t="s">
        <v>1840</v>
      </c>
      <c r="N22" s="320" t="s">
        <v>2408</v>
      </c>
    </row>
    <row r="23" spans="1:14">
      <c r="A23" s="341">
        <v>30087486</v>
      </c>
      <c r="B23" s="342" t="s">
        <v>1841</v>
      </c>
      <c r="C23" s="342" t="s">
        <v>1579</v>
      </c>
      <c r="D23" s="343"/>
      <c r="E23" s="342" t="s">
        <v>1513</v>
      </c>
      <c r="F23" s="342" t="s">
        <v>1498</v>
      </c>
      <c r="G23" s="342" t="s">
        <v>1545</v>
      </c>
      <c r="H23" s="342" t="s">
        <v>1835</v>
      </c>
      <c r="I23" s="342" t="s">
        <v>1842</v>
      </c>
      <c r="J23" s="342" t="s">
        <v>1842</v>
      </c>
      <c r="K23" s="342"/>
      <c r="L23" s="344"/>
      <c r="N23" s="320" t="s">
        <v>1761</v>
      </c>
    </row>
    <row r="24" spans="1:14">
      <c r="A24" s="341">
        <v>30116956</v>
      </c>
      <c r="B24" s="342" t="s">
        <v>1843</v>
      </c>
      <c r="C24" s="342" t="s">
        <v>1844</v>
      </c>
      <c r="D24" s="343"/>
      <c r="E24" s="342" t="s">
        <v>1513</v>
      </c>
      <c r="F24" s="342" t="s">
        <v>1498</v>
      </c>
      <c r="G24" s="342" t="s">
        <v>1582</v>
      </c>
      <c r="H24" s="342" t="s">
        <v>1835</v>
      </c>
      <c r="I24" s="342"/>
      <c r="J24" s="342"/>
      <c r="K24" s="342" t="s">
        <v>1845</v>
      </c>
      <c r="L24" s="344" t="s">
        <v>1846</v>
      </c>
      <c r="N24" s="320" t="s">
        <v>2408</v>
      </c>
    </row>
    <row r="25" spans="1:14">
      <c r="A25" s="341">
        <v>20144826</v>
      </c>
      <c r="B25" s="342" t="s">
        <v>1847</v>
      </c>
      <c r="C25" s="342" t="s">
        <v>389</v>
      </c>
      <c r="D25" s="343"/>
      <c r="E25" s="342" t="s">
        <v>1513</v>
      </c>
      <c r="F25" s="342" t="s">
        <v>1498</v>
      </c>
      <c r="G25" s="342" t="s">
        <v>1569</v>
      </c>
      <c r="H25" s="342" t="s">
        <v>1830</v>
      </c>
      <c r="I25" s="342" t="s">
        <v>1848</v>
      </c>
      <c r="J25" s="342" t="s">
        <v>1848</v>
      </c>
      <c r="K25" s="342" t="s">
        <v>1849</v>
      </c>
      <c r="L25" s="344"/>
      <c r="M25" s="347" t="s">
        <v>1850</v>
      </c>
      <c r="N25" s="320" t="s">
        <v>2408</v>
      </c>
    </row>
    <row r="26" spans="1:14">
      <c r="A26" s="341">
        <v>30071876</v>
      </c>
      <c r="B26" s="342" t="s">
        <v>1851</v>
      </c>
      <c r="C26" s="342" t="s">
        <v>1549</v>
      </c>
      <c r="D26" s="343"/>
      <c r="E26" s="342" t="s">
        <v>1513</v>
      </c>
      <c r="F26" s="342" t="s">
        <v>1498</v>
      </c>
      <c r="G26" s="342" t="s">
        <v>1587</v>
      </c>
      <c r="H26" s="342" t="s">
        <v>1830</v>
      </c>
      <c r="I26" s="342" t="s">
        <v>1852</v>
      </c>
      <c r="J26" s="342" t="s">
        <v>1817</v>
      </c>
      <c r="K26" s="342" t="s">
        <v>1853</v>
      </c>
      <c r="L26" s="344" t="s">
        <v>1854</v>
      </c>
      <c r="N26" s="320" t="s">
        <v>2408</v>
      </c>
    </row>
    <row r="27" spans="1:14">
      <c r="A27" s="341">
        <v>30165522</v>
      </c>
      <c r="B27" s="342" t="s">
        <v>1855</v>
      </c>
      <c r="C27" s="342" t="s">
        <v>25</v>
      </c>
      <c r="D27" s="343">
        <v>498751</v>
      </c>
      <c r="E27" s="342" t="s">
        <v>1745</v>
      </c>
      <c r="F27" s="342" t="s">
        <v>1506</v>
      </c>
      <c r="G27" s="342" t="s">
        <v>1587</v>
      </c>
      <c r="H27" s="342" t="s">
        <v>1856</v>
      </c>
      <c r="I27" s="342" t="s">
        <v>1857</v>
      </c>
      <c r="J27" s="342" t="s">
        <v>1857</v>
      </c>
      <c r="K27" s="342" t="s">
        <v>1858</v>
      </c>
      <c r="L27" s="344" t="s">
        <v>1859</v>
      </c>
      <c r="N27" s="320" t="s">
        <v>2408</v>
      </c>
    </row>
    <row r="28" spans="1:14">
      <c r="A28" s="341">
        <v>30135939</v>
      </c>
      <c r="B28" s="342" t="s">
        <v>1860</v>
      </c>
      <c r="C28" s="342" t="s">
        <v>1549</v>
      </c>
      <c r="D28" s="343"/>
      <c r="E28" s="342" t="s">
        <v>1513</v>
      </c>
      <c r="F28" s="342" t="s">
        <v>1498</v>
      </c>
      <c r="G28" s="342" t="s">
        <v>1587</v>
      </c>
      <c r="H28" s="342" t="s">
        <v>1861</v>
      </c>
      <c r="I28" s="342" t="s">
        <v>1817</v>
      </c>
      <c r="J28" s="342" t="s">
        <v>1817</v>
      </c>
      <c r="K28" s="342" t="s">
        <v>1862</v>
      </c>
      <c r="L28" s="344" t="s">
        <v>1863</v>
      </c>
      <c r="N28" s="320" t="s">
        <v>2408</v>
      </c>
    </row>
    <row r="29" spans="1:14">
      <c r="A29" s="341">
        <v>30063478</v>
      </c>
      <c r="B29" s="342" t="s">
        <v>188</v>
      </c>
      <c r="C29" s="342" t="s">
        <v>1864</v>
      </c>
      <c r="D29" s="343">
        <v>65210</v>
      </c>
      <c r="E29" s="342" t="s">
        <v>1544</v>
      </c>
      <c r="F29" s="342" t="s">
        <v>1498</v>
      </c>
      <c r="G29" s="342" t="s">
        <v>1523</v>
      </c>
      <c r="H29" s="342"/>
      <c r="I29" s="342" t="s">
        <v>1842</v>
      </c>
      <c r="J29" s="342" t="s">
        <v>1842</v>
      </c>
      <c r="K29" s="342" t="s">
        <v>1865</v>
      </c>
      <c r="L29" s="344" t="s">
        <v>1866</v>
      </c>
      <c r="N29" s="320" t="s">
        <v>2408</v>
      </c>
    </row>
    <row r="30" spans="1:14">
      <c r="A30" s="341">
        <v>30125789</v>
      </c>
      <c r="B30" s="342" t="s">
        <v>1867</v>
      </c>
      <c r="C30" s="342" t="s">
        <v>617</v>
      </c>
      <c r="D30" s="343"/>
      <c r="E30" s="342" t="s">
        <v>1868</v>
      </c>
      <c r="F30" s="342" t="s">
        <v>1694</v>
      </c>
      <c r="G30" s="342" t="s">
        <v>1540</v>
      </c>
      <c r="H30" s="342"/>
      <c r="I30" s="342" t="s">
        <v>1797</v>
      </c>
      <c r="J30" s="342" t="s">
        <v>1797</v>
      </c>
      <c r="K30" s="342"/>
      <c r="L30" s="344"/>
      <c r="N30" s="320" t="s">
        <v>1761</v>
      </c>
    </row>
    <row r="31" spans="1:14">
      <c r="A31" s="341">
        <v>30086050</v>
      </c>
      <c r="B31" s="342" t="s">
        <v>1869</v>
      </c>
      <c r="C31" s="342" t="s">
        <v>480</v>
      </c>
      <c r="D31" s="343"/>
      <c r="E31" s="342" t="s">
        <v>1513</v>
      </c>
      <c r="F31" s="342" t="s">
        <v>1870</v>
      </c>
      <c r="G31" s="342" t="s">
        <v>1569</v>
      </c>
      <c r="H31" s="342" t="s">
        <v>1797</v>
      </c>
      <c r="I31" s="342" t="s">
        <v>1784</v>
      </c>
      <c r="J31" s="342" t="s">
        <v>1784</v>
      </c>
      <c r="K31" s="342" t="s">
        <v>1871</v>
      </c>
      <c r="L31" s="344" t="s">
        <v>1872</v>
      </c>
      <c r="N31" s="320" t="s">
        <v>2408</v>
      </c>
    </row>
    <row r="32" spans="1:14">
      <c r="A32" s="341">
        <v>30086022</v>
      </c>
      <c r="B32" s="342" t="s">
        <v>1873</v>
      </c>
      <c r="C32" s="342" t="s">
        <v>480</v>
      </c>
      <c r="D32" s="343"/>
      <c r="E32" s="342" t="s">
        <v>1513</v>
      </c>
      <c r="F32" s="342" t="s">
        <v>1870</v>
      </c>
      <c r="G32" s="342" t="s">
        <v>1569</v>
      </c>
      <c r="H32" s="342" t="s">
        <v>1797</v>
      </c>
      <c r="I32" s="342" t="s">
        <v>1784</v>
      </c>
      <c r="J32" s="342" t="s">
        <v>1784</v>
      </c>
      <c r="K32" s="342" t="s">
        <v>1874</v>
      </c>
      <c r="L32" s="344" t="s">
        <v>1875</v>
      </c>
      <c r="N32" s="320" t="s">
        <v>2408</v>
      </c>
    </row>
    <row r="33" spans="1:14">
      <c r="A33" s="341">
        <v>30082185</v>
      </c>
      <c r="B33" s="342" t="s">
        <v>1876</v>
      </c>
      <c r="C33" s="342" t="s">
        <v>1170</v>
      </c>
      <c r="D33" s="343"/>
      <c r="E33" s="342" t="s">
        <v>1513</v>
      </c>
      <c r="F33" s="342" t="s">
        <v>1506</v>
      </c>
      <c r="G33" s="342" t="s">
        <v>1877</v>
      </c>
      <c r="H33" s="342" t="s">
        <v>1878</v>
      </c>
      <c r="I33" s="342" t="s">
        <v>1879</v>
      </c>
      <c r="J33" s="342" t="s">
        <v>1879</v>
      </c>
      <c r="K33" s="342" t="s">
        <v>1880</v>
      </c>
      <c r="L33" s="344" t="s">
        <v>1881</v>
      </c>
      <c r="N33" s="320" t="s">
        <v>2408</v>
      </c>
    </row>
    <row r="34" spans="1:14">
      <c r="A34" s="341">
        <v>30136317</v>
      </c>
      <c r="B34" s="342" t="s">
        <v>1882</v>
      </c>
      <c r="C34" s="342" t="s">
        <v>617</v>
      </c>
      <c r="D34" s="343"/>
      <c r="E34" s="342" t="s">
        <v>1538</v>
      </c>
      <c r="F34" s="342" t="s">
        <v>1709</v>
      </c>
      <c r="G34" s="342"/>
      <c r="H34" s="342"/>
      <c r="I34" s="342"/>
      <c r="J34" s="342"/>
      <c r="K34" s="342" t="s">
        <v>1883</v>
      </c>
      <c r="L34" s="344" t="s">
        <v>1884</v>
      </c>
      <c r="N34" s="320" t="s">
        <v>2408</v>
      </c>
    </row>
    <row r="35" spans="1:14">
      <c r="A35" s="341">
        <v>30125849</v>
      </c>
      <c r="B35" s="342" t="s">
        <v>1885</v>
      </c>
      <c r="C35" s="342" t="s">
        <v>25</v>
      </c>
      <c r="D35" s="343">
        <v>2624260</v>
      </c>
      <c r="E35" s="342" t="s">
        <v>1886</v>
      </c>
      <c r="F35" s="342" t="s">
        <v>1498</v>
      </c>
      <c r="G35" s="342"/>
      <c r="H35" s="342"/>
      <c r="I35" s="342"/>
      <c r="J35" s="342"/>
      <c r="K35" s="342" t="s">
        <v>1887</v>
      </c>
      <c r="L35" s="344" t="s">
        <v>1888</v>
      </c>
      <c r="N35" s="320" t="s">
        <v>2408</v>
      </c>
    </row>
    <row r="36" spans="1:14">
      <c r="A36" s="341">
        <v>30361522</v>
      </c>
      <c r="B36" s="342" t="s">
        <v>1889</v>
      </c>
      <c r="C36" s="342" t="s">
        <v>289</v>
      </c>
      <c r="D36" s="343">
        <v>458623</v>
      </c>
      <c r="E36" s="342" t="s">
        <v>1886</v>
      </c>
      <c r="F36" s="342" t="s">
        <v>1498</v>
      </c>
      <c r="G36" s="342"/>
      <c r="H36" s="342"/>
      <c r="I36" s="342"/>
      <c r="J36" s="342"/>
      <c r="K36" s="342" t="s">
        <v>1890</v>
      </c>
      <c r="L36" s="344" t="s">
        <v>1891</v>
      </c>
      <c r="N36" s="320" t="s">
        <v>2408</v>
      </c>
    </row>
    <row r="37" spans="1:14">
      <c r="A37" s="341">
        <v>30072372</v>
      </c>
      <c r="B37" s="342" t="s">
        <v>1892</v>
      </c>
      <c r="C37" s="342" t="s">
        <v>1143</v>
      </c>
      <c r="D37" s="343"/>
      <c r="E37" s="342" t="s">
        <v>1513</v>
      </c>
      <c r="F37" s="342" t="s">
        <v>1870</v>
      </c>
      <c r="G37" s="342" t="s">
        <v>1582</v>
      </c>
      <c r="H37" s="342" t="s">
        <v>1805</v>
      </c>
      <c r="I37" s="342" t="s">
        <v>1848</v>
      </c>
      <c r="J37" s="342" t="s">
        <v>1848</v>
      </c>
      <c r="K37" s="342" t="s">
        <v>1893</v>
      </c>
      <c r="L37" s="344" t="s">
        <v>1894</v>
      </c>
      <c r="N37" s="320" t="s">
        <v>2408</v>
      </c>
    </row>
    <row r="38" spans="1:14">
      <c r="A38" s="341">
        <v>30067012</v>
      </c>
      <c r="B38" s="342" t="s">
        <v>1895</v>
      </c>
      <c r="C38" s="342" t="s">
        <v>106</v>
      </c>
      <c r="D38" s="343">
        <v>2185047</v>
      </c>
      <c r="E38" s="342" t="s">
        <v>1886</v>
      </c>
      <c r="F38" s="342" t="s">
        <v>1498</v>
      </c>
      <c r="G38" s="342" t="s">
        <v>1582</v>
      </c>
      <c r="H38" s="342"/>
      <c r="I38" s="342" t="s">
        <v>1805</v>
      </c>
      <c r="J38" s="342" t="s">
        <v>1805</v>
      </c>
      <c r="K38" s="342" t="s">
        <v>1896</v>
      </c>
      <c r="L38" s="344" t="s">
        <v>1897</v>
      </c>
      <c r="N38" s="320" t="s">
        <v>2408</v>
      </c>
    </row>
    <row r="39" spans="1:14">
      <c r="A39" s="341">
        <v>30133755</v>
      </c>
      <c r="B39" s="342" t="s">
        <v>1898</v>
      </c>
      <c r="C39" s="342"/>
      <c r="D39" s="343"/>
      <c r="E39" s="342" t="s">
        <v>1513</v>
      </c>
      <c r="F39" s="342" t="s">
        <v>1899</v>
      </c>
      <c r="G39" s="342" t="s">
        <v>1566</v>
      </c>
      <c r="H39" s="342" t="s">
        <v>1900</v>
      </c>
      <c r="I39" s="342" t="s">
        <v>1879</v>
      </c>
      <c r="J39" s="342" t="s">
        <v>1879</v>
      </c>
      <c r="K39" s="342" t="s">
        <v>1901</v>
      </c>
      <c r="L39" s="344" t="s">
        <v>1902</v>
      </c>
      <c r="N39" s="320" t="s">
        <v>2408</v>
      </c>
    </row>
    <row r="40" spans="1:14">
      <c r="A40" s="341">
        <v>30196273</v>
      </c>
      <c r="B40" s="342" t="s">
        <v>1903</v>
      </c>
      <c r="C40" s="342" t="s">
        <v>181</v>
      </c>
      <c r="D40" s="343">
        <v>261252</v>
      </c>
      <c r="E40" s="342" t="s">
        <v>1552</v>
      </c>
      <c r="F40" s="342" t="s">
        <v>1498</v>
      </c>
      <c r="G40" s="342" t="s">
        <v>1566</v>
      </c>
      <c r="H40" s="342"/>
      <c r="I40" s="342" t="s">
        <v>1817</v>
      </c>
      <c r="J40" s="342" t="s">
        <v>1817</v>
      </c>
      <c r="K40" s="342" t="s">
        <v>1904</v>
      </c>
      <c r="L40" s="344" t="s">
        <v>1905</v>
      </c>
      <c r="M40" s="353" t="s">
        <v>1906</v>
      </c>
      <c r="N40" s="320" t="s">
        <v>2408</v>
      </c>
    </row>
    <row r="41" spans="1:14">
      <c r="A41" s="341">
        <v>30115252</v>
      </c>
      <c r="B41" s="342" t="s">
        <v>1907</v>
      </c>
      <c r="C41" s="342" t="s">
        <v>375</v>
      </c>
      <c r="D41" s="343">
        <v>469412</v>
      </c>
      <c r="E41" s="342" t="s">
        <v>1505</v>
      </c>
      <c r="F41" s="342" t="s">
        <v>1498</v>
      </c>
      <c r="G41" s="342" t="s">
        <v>1569</v>
      </c>
      <c r="H41" s="342" t="s">
        <v>1908</v>
      </c>
      <c r="I41" s="342" t="s">
        <v>1909</v>
      </c>
      <c r="J41" s="342" t="s">
        <v>1909</v>
      </c>
      <c r="K41" s="342" t="s">
        <v>1910</v>
      </c>
      <c r="L41" s="344" t="s">
        <v>1911</v>
      </c>
      <c r="N41" s="320" t="s">
        <v>2408</v>
      </c>
    </row>
    <row r="42" spans="1:14">
      <c r="A42" s="341">
        <v>20132784</v>
      </c>
      <c r="B42" s="342" t="s">
        <v>1912</v>
      </c>
      <c r="C42" s="342" t="s">
        <v>106</v>
      </c>
      <c r="D42" s="343"/>
      <c r="E42" s="342" t="s">
        <v>1538</v>
      </c>
      <c r="F42" s="342" t="s">
        <v>1506</v>
      </c>
      <c r="G42" s="342" t="s">
        <v>1587</v>
      </c>
      <c r="H42" s="342" t="s">
        <v>1908</v>
      </c>
      <c r="I42" s="342" t="s">
        <v>1908</v>
      </c>
      <c r="J42" s="342" t="s">
        <v>1908</v>
      </c>
      <c r="K42" s="342" t="s">
        <v>1913</v>
      </c>
      <c r="L42" s="344" t="s">
        <v>1914</v>
      </c>
      <c r="M42" s="353" t="s">
        <v>1915</v>
      </c>
      <c r="N42" s="320" t="s">
        <v>2408</v>
      </c>
    </row>
    <row r="43" spans="1:14">
      <c r="A43" s="341"/>
      <c r="B43" s="342" t="s">
        <v>1916</v>
      </c>
      <c r="C43" s="342"/>
      <c r="D43" s="343"/>
      <c r="E43" s="342"/>
      <c r="F43" s="342"/>
      <c r="G43" s="342"/>
      <c r="H43" s="342"/>
      <c r="I43" s="342" t="s">
        <v>1908</v>
      </c>
      <c r="J43" s="342" t="s">
        <v>1908</v>
      </c>
      <c r="K43" s="342" t="s">
        <v>1917</v>
      </c>
      <c r="L43" s="344" t="s">
        <v>1918</v>
      </c>
      <c r="N43" s="320" t="s">
        <v>2408</v>
      </c>
    </row>
    <row r="44" spans="1:14">
      <c r="A44" s="341">
        <v>30254072</v>
      </c>
      <c r="B44" s="342" t="s">
        <v>1919</v>
      </c>
      <c r="C44" s="342" t="s">
        <v>260</v>
      </c>
      <c r="D44" s="343"/>
      <c r="E44" s="342" t="s">
        <v>1513</v>
      </c>
      <c r="F44" s="342" t="s">
        <v>1498</v>
      </c>
      <c r="G44" s="342" t="s">
        <v>1515</v>
      </c>
      <c r="H44" s="342" t="s">
        <v>1920</v>
      </c>
      <c r="I44" s="342" t="s">
        <v>1921</v>
      </c>
      <c r="J44" s="342" t="s">
        <v>1921</v>
      </c>
      <c r="K44" s="342" t="s">
        <v>1922</v>
      </c>
      <c r="L44" s="344" t="s">
        <v>1923</v>
      </c>
      <c r="N44" s="320" t="s">
        <v>2408</v>
      </c>
    </row>
    <row r="45" spans="1:14">
      <c r="A45" s="341">
        <v>30134020</v>
      </c>
      <c r="B45" s="342" t="s">
        <v>1924</v>
      </c>
      <c r="C45" s="342" t="s">
        <v>416</v>
      </c>
      <c r="D45" s="343">
        <v>383583</v>
      </c>
      <c r="E45" s="342" t="s">
        <v>1505</v>
      </c>
      <c r="F45" s="342" t="s">
        <v>1498</v>
      </c>
      <c r="G45" s="342" t="s">
        <v>1569</v>
      </c>
      <c r="H45" s="342" t="s">
        <v>1920</v>
      </c>
      <c r="I45" s="342" t="s">
        <v>1925</v>
      </c>
      <c r="J45" s="342" t="s">
        <v>1925</v>
      </c>
      <c r="K45" s="342" t="s">
        <v>1926</v>
      </c>
      <c r="L45" s="344" t="s">
        <v>1927</v>
      </c>
      <c r="N45" s="320" t="s">
        <v>2408</v>
      </c>
    </row>
    <row r="46" spans="1:14">
      <c r="A46" s="341">
        <v>30080729</v>
      </c>
      <c r="B46" s="342" t="s">
        <v>1415</v>
      </c>
      <c r="C46" s="342" t="s">
        <v>182</v>
      </c>
      <c r="D46" s="343">
        <v>102742</v>
      </c>
      <c r="E46" s="342" t="s">
        <v>35</v>
      </c>
      <c r="F46" s="342" t="s">
        <v>1498</v>
      </c>
      <c r="G46" s="342" t="s">
        <v>1566</v>
      </c>
      <c r="H46" s="342" t="s">
        <v>1920</v>
      </c>
      <c r="I46" s="342"/>
      <c r="J46" s="342"/>
      <c r="K46" s="342"/>
      <c r="L46" s="344"/>
      <c r="N46" s="320" t="s">
        <v>2409</v>
      </c>
    </row>
    <row r="47" spans="1:14">
      <c r="A47" s="341">
        <v>30134716</v>
      </c>
      <c r="B47" s="342" t="s">
        <v>1928</v>
      </c>
      <c r="C47" s="342" t="s">
        <v>248</v>
      </c>
      <c r="D47" s="343">
        <v>410729</v>
      </c>
      <c r="E47" s="342" t="s">
        <v>1505</v>
      </c>
      <c r="F47" s="342" t="s">
        <v>1498</v>
      </c>
      <c r="G47" s="342" t="s">
        <v>1515</v>
      </c>
      <c r="H47" s="342" t="s">
        <v>1929</v>
      </c>
      <c r="I47" s="342" t="s">
        <v>1930</v>
      </c>
      <c r="J47" s="342" t="s">
        <v>1930</v>
      </c>
      <c r="K47" s="342" t="s">
        <v>1931</v>
      </c>
      <c r="L47" s="344" t="s">
        <v>1932</v>
      </c>
      <c r="N47" s="320" t="s">
        <v>2408</v>
      </c>
    </row>
    <row r="48" spans="1:14">
      <c r="A48" s="341">
        <v>30242727</v>
      </c>
      <c r="B48" s="342" t="s">
        <v>1933</v>
      </c>
      <c r="C48" s="342" t="s">
        <v>1170</v>
      </c>
      <c r="D48" s="343">
        <v>1619261</v>
      </c>
      <c r="E48" s="342" t="s">
        <v>1745</v>
      </c>
      <c r="F48" s="342" t="s">
        <v>1899</v>
      </c>
      <c r="G48" s="342" t="s">
        <v>1593</v>
      </c>
      <c r="H48" s="342" t="s">
        <v>1934</v>
      </c>
      <c r="I48" s="342"/>
      <c r="J48" s="342"/>
      <c r="K48" s="342"/>
      <c r="L48" s="344"/>
      <c r="N48" s="320" t="s">
        <v>2409</v>
      </c>
    </row>
    <row r="49" spans="1:14">
      <c r="A49" s="341">
        <v>30269724</v>
      </c>
      <c r="B49" s="342" t="s">
        <v>1935</v>
      </c>
      <c r="C49" s="342" t="s">
        <v>1549</v>
      </c>
      <c r="D49" s="343"/>
      <c r="E49" s="342" t="s">
        <v>1513</v>
      </c>
      <c r="F49" s="342" t="s">
        <v>1498</v>
      </c>
      <c r="G49" s="342" t="s">
        <v>1587</v>
      </c>
      <c r="H49" s="342" t="s">
        <v>1934</v>
      </c>
      <c r="I49" s="342" t="s">
        <v>1925</v>
      </c>
      <c r="J49" s="342" t="s">
        <v>1925</v>
      </c>
      <c r="K49" s="342" t="s">
        <v>1936</v>
      </c>
      <c r="L49" s="344" t="s">
        <v>1937</v>
      </c>
      <c r="N49" s="320" t="s">
        <v>2408</v>
      </c>
    </row>
    <row r="50" spans="1:14">
      <c r="A50" s="341">
        <v>30042711</v>
      </c>
      <c r="B50" s="342" t="s">
        <v>697</v>
      </c>
      <c r="C50" s="342" t="s">
        <v>305</v>
      </c>
      <c r="D50" s="343">
        <v>10524</v>
      </c>
      <c r="E50" s="342" t="s">
        <v>1544</v>
      </c>
      <c r="F50" s="342" t="s">
        <v>1498</v>
      </c>
      <c r="G50" s="342" t="s">
        <v>1545</v>
      </c>
      <c r="H50" s="342" t="s">
        <v>1934</v>
      </c>
      <c r="I50" s="342" t="s">
        <v>1938</v>
      </c>
      <c r="J50" s="342" t="s">
        <v>1938</v>
      </c>
      <c r="K50" s="342" t="s">
        <v>1939</v>
      </c>
      <c r="L50" s="344" t="s">
        <v>1940</v>
      </c>
      <c r="N50" s="320" t="s">
        <v>2408</v>
      </c>
    </row>
    <row r="51" spans="1:14">
      <c r="A51" s="341">
        <v>30085373</v>
      </c>
      <c r="B51" s="342" t="s">
        <v>1195</v>
      </c>
      <c r="C51" s="342" t="s">
        <v>260</v>
      </c>
      <c r="D51" s="343">
        <v>1317767</v>
      </c>
      <c r="E51" s="342" t="s">
        <v>1505</v>
      </c>
      <c r="F51" s="342" t="s">
        <v>1498</v>
      </c>
      <c r="G51" s="342" t="s">
        <v>1566</v>
      </c>
      <c r="H51" s="342" t="s">
        <v>1934</v>
      </c>
      <c r="I51" s="342" t="s">
        <v>1909</v>
      </c>
      <c r="J51" s="342" t="s">
        <v>1909</v>
      </c>
      <c r="K51" s="342" t="s">
        <v>1941</v>
      </c>
      <c r="L51" s="344" t="s">
        <v>1942</v>
      </c>
      <c r="N51" s="320" t="s">
        <v>2408</v>
      </c>
    </row>
    <row r="52" spans="1:14">
      <c r="A52" s="341">
        <v>30342773</v>
      </c>
      <c r="B52" s="342" t="s">
        <v>1943</v>
      </c>
      <c r="C52" s="342" t="s">
        <v>230</v>
      </c>
      <c r="D52" s="343">
        <v>5648425</v>
      </c>
      <c r="E52" s="342" t="s">
        <v>1505</v>
      </c>
      <c r="F52" s="342" t="s">
        <v>1899</v>
      </c>
      <c r="G52" s="342" t="s">
        <v>1523</v>
      </c>
      <c r="H52" s="342" t="s">
        <v>1944</v>
      </c>
      <c r="I52" s="342" t="s">
        <v>1945</v>
      </c>
      <c r="J52" s="342" t="s">
        <v>1945</v>
      </c>
      <c r="K52" s="342" t="s">
        <v>1946</v>
      </c>
      <c r="L52" s="344"/>
      <c r="N52" s="320" t="s">
        <v>2408</v>
      </c>
    </row>
    <row r="53" spans="1:14">
      <c r="A53" s="341">
        <v>30212322</v>
      </c>
      <c r="B53" s="342" t="s">
        <v>1947</v>
      </c>
      <c r="C53" s="342" t="s">
        <v>248</v>
      </c>
      <c r="D53" s="343"/>
      <c r="E53" s="342" t="s">
        <v>1513</v>
      </c>
      <c r="F53" s="342" t="s">
        <v>1498</v>
      </c>
      <c r="G53" s="342" t="s">
        <v>1523</v>
      </c>
      <c r="H53" s="342" t="s">
        <v>1948</v>
      </c>
      <c r="I53" s="342" t="s">
        <v>1949</v>
      </c>
      <c r="J53" s="342" t="s">
        <v>1949</v>
      </c>
      <c r="K53" s="342" t="s">
        <v>1950</v>
      </c>
      <c r="L53" s="344" t="s">
        <v>1951</v>
      </c>
      <c r="N53" s="320" t="s">
        <v>2408</v>
      </c>
    </row>
    <row r="54" spans="1:14">
      <c r="A54" s="341">
        <v>30133607</v>
      </c>
      <c r="B54" s="342" t="s">
        <v>1952</v>
      </c>
      <c r="C54" s="342" t="s">
        <v>248</v>
      </c>
      <c r="D54" s="343"/>
      <c r="E54" s="342" t="s">
        <v>1513</v>
      </c>
      <c r="F54" s="342" t="s">
        <v>1498</v>
      </c>
      <c r="G54" s="342" t="s">
        <v>1523</v>
      </c>
      <c r="H54" s="342" t="s">
        <v>1944</v>
      </c>
      <c r="I54" s="342"/>
      <c r="J54" s="342"/>
      <c r="K54" s="342" t="s">
        <v>1953</v>
      </c>
      <c r="L54" s="344" t="s">
        <v>1954</v>
      </c>
      <c r="N54" s="320" t="s">
        <v>2408</v>
      </c>
    </row>
    <row r="55" spans="1:14">
      <c r="A55" s="341">
        <v>30076574</v>
      </c>
      <c r="B55" s="342" t="s">
        <v>1955</v>
      </c>
      <c r="C55" s="342" t="s">
        <v>181</v>
      </c>
      <c r="D55" s="343"/>
      <c r="E55" s="342" t="s">
        <v>1956</v>
      </c>
      <c r="F55" s="342" t="s">
        <v>1498</v>
      </c>
      <c r="G55" s="342" t="s">
        <v>1566</v>
      </c>
      <c r="H55" s="342" t="s">
        <v>1909</v>
      </c>
      <c r="I55" s="342" t="s">
        <v>1949</v>
      </c>
      <c r="J55" s="342" t="s">
        <v>1949</v>
      </c>
      <c r="K55" s="342" t="s">
        <v>1957</v>
      </c>
      <c r="L55" s="344" t="s">
        <v>1958</v>
      </c>
      <c r="N55" s="320" t="s">
        <v>2408</v>
      </c>
    </row>
    <row r="56" spans="1:14">
      <c r="A56" s="341">
        <v>30171875</v>
      </c>
      <c r="B56" s="342" t="s">
        <v>1959</v>
      </c>
      <c r="C56" s="342" t="s">
        <v>88</v>
      </c>
      <c r="D56" s="343">
        <v>19769</v>
      </c>
      <c r="E56" s="342" t="s">
        <v>35</v>
      </c>
      <c r="F56" s="342" t="s">
        <v>1498</v>
      </c>
      <c r="G56" s="342" t="s">
        <v>1587</v>
      </c>
      <c r="H56" s="342" t="s">
        <v>1909</v>
      </c>
      <c r="I56" s="342" t="s">
        <v>1938</v>
      </c>
      <c r="J56" s="342" t="s">
        <v>1938</v>
      </c>
      <c r="K56" s="342" t="s">
        <v>1960</v>
      </c>
      <c r="L56" s="344" t="s">
        <v>1961</v>
      </c>
      <c r="N56" s="320" t="s">
        <v>2408</v>
      </c>
    </row>
    <row r="57" spans="1:14">
      <c r="A57" s="341">
        <v>30171923</v>
      </c>
      <c r="B57" s="342" t="s">
        <v>1962</v>
      </c>
      <c r="C57" s="342" t="s">
        <v>88</v>
      </c>
      <c r="D57" s="343">
        <v>20640</v>
      </c>
      <c r="E57" s="342" t="s">
        <v>35</v>
      </c>
      <c r="F57" s="342" t="s">
        <v>1498</v>
      </c>
      <c r="G57" s="342" t="s">
        <v>1587</v>
      </c>
      <c r="H57" s="342" t="s">
        <v>1909</v>
      </c>
      <c r="I57" s="342" t="s">
        <v>1938</v>
      </c>
      <c r="J57" s="342" t="s">
        <v>1938</v>
      </c>
      <c r="K57" s="342" t="s">
        <v>1963</v>
      </c>
      <c r="L57" s="344" t="s">
        <v>1964</v>
      </c>
      <c r="N57" s="320" t="s">
        <v>2408</v>
      </c>
    </row>
    <row r="58" spans="1:14">
      <c r="A58" s="341">
        <v>30087303</v>
      </c>
      <c r="B58" s="342" t="s">
        <v>1965</v>
      </c>
      <c r="C58" s="342" t="s">
        <v>324</v>
      </c>
      <c r="D58" s="343"/>
      <c r="E58" s="342" t="s">
        <v>1513</v>
      </c>
      <c r="F58" s="342" t="s">
        <v>1703</v>
      </c>
      <c r="G58" s="342" t="s">
        <v>1523</v>
      </c>
      <c r="H58" s="342" t="s">
        <v>1909</v>
      </c>
      <c r="I58" s="342" t="s">
        <v>1966</v>
      </c>
      <c r="J58" s="342" t="s">
        <v>1966</v>
      </c>
      <c r="K58" s="342"/>
      <c r="L58" s="344"/>
      <c r="N58" s="320" t="s">
        <v>1761</v>
      </c>
    </row>
    <row r="59" spans="1:14">
      <c r="A59" s="341">
        <v>30129615</v>
      </c>
      <c r="B59" s="342" t="s">
        <v>1967</v>
      </c>
      <c r="C59" s="342" t="s">
        <v>375</v>
      </c>
      <c r="D59" s="343"/>
      <c r="E59" s="342" t="s">
        <v>1513</v>
      </c>
      <c r="F59" s="342" t="s">
        <v>1498</v>
      </c>
      <c r="G59" s="342" t="s">
        <v>1499</v>
      </c>
      <c r="H59" s="342" t="s">
        <v>1968</v>
      </c>
      <c r="I59" s="342" t="s">
        <v>1909</v>
      </c>
      <c r="J59" s="342" t="s">
        <v>1909</v>
      </c>
      <c r="K59" s="342" t="s">
        <v>1969</v>
      </c>
      <c r="L59" s="344" t="s">
        <v>1970</v>
      </c>
      <c r="N59" s="320" t="s">
        <v>2408</v>
      </c>
    </row>
    <row r="60" spans="1:14">
      <c r="A60" s="341">
        <v>30394874</v>
      </c>
      <c r="B60" s="342" t="s">
        <v>1971</v>
      </c>
      <c r="C60" s="342" t="s">
        <v>248</v>
      </c>
      <c r="D60" s="343">
        <v>205556</v>
      </c>
      <c r="E60" s="342" t="s">
        <v>1552</v>
      </c>
      <c r="F60" s="342" t="s">
        <v>1498</v>
      </c>
      <c r="G60" s="342" t="s">
        <v>1515</v>
      </c>
      <c r="H60" s="342" t="s">
        <v>1972</v>
      </c>
      <c r="I60" s="342" t="s">
        <v>1973</v>
      </c>
      <c r="J60" s="342" t="s">
        <v>1973</v>
      </c>
      <c r="K60" s="342" t="s">
        <v>1974</v>
      </c>
      <c r="L60" s="344" t="s">
        <v>1975</v>
      </c>
      <c r="N60" s="320" t="s">
        <v>2408</v>
      </c>
    </row>
    <row r="61" spans="1:14">
      <c r="A61" s="341">
        <v>20144826</v>
      </c>
      <c r="B61" s="342" t="s">
        <v>1976</v>
      </c>
      <c r="C61" s="342" t="s">
        <v>389</v>
      </c>
      <c r="D61" s="343"/>
      <c r="E61" s="342" t="s">
        <v>1513</v>
      </c>
      <c r="F61" s="342" t="s">
        <v>1498</v>
      </c>
      <c r="G61" s="342" t="s">
        <v>1499</v>
      </c>
      <c r="H61" s="342" t="s">
        <v>1972</v>
      </c>
      <c r="I61" s="342" t="s">
        <v>1938</v>
      </c>
      <c r="J61" s="342" t="s">
        <v>1938</v>
      </c>
      <c r="K61" s="342" t="s">
        <v>1977</v>
      </c>
      <c r="L61" s="344" t="s">
        <v>1978</v>
      </c>
      <c r="M61" s="353" t="s">
        <v>1850</v>
      </c>
      <c r="N61" s="320" t="s">
        <v>2408</v>
      </c>
    </row>
    <row r="62" spans="1:14">
      <c r="A62" s="341">
        <v>30428380</v>
      </c>
      <c r="B62" s="342" t="s">
        <v>1303</v>
      </c>
      <c r="C62" s="342" t="s">
        <v>305</v>
      </c>
      <c r="D62" s="343">
        <v>239257</v>
      </c>
      <c r="E62" s="342" t="s">
        <v>1745</v>
      </c>
      <c r="F62" s="342" t="s">
        <v>1498</v>
      </c>
      <c r="G62" s="342" t="s">
        <v>1566</v>
      </c>
      <c r="H62" s="342" t="s">
        <v>1979</v>
      </c>
      <c r="I62" s="342" t="s">
        <v>1949</v>
      </c>
      <c r="J62" s="342" t="s">
        <v>1949</v>
      </c>
      <c r="K62" s="342" t="s">
        <v>1980</v>
      </c>
      <c r="L62" s="344" t="s">
        <v>1981</v>
      </c>
      <c r="N62" s="320" t="s">
        <v>2408</v>
      </c>
    </row>
    <row r="63" spans="1:14">
      <c r="A63" s="341">
        <v>30079324</v>
      </c>
      <c r="B63" s="342" t="s">
        <v>394</v>
      </c>
      <c r="C63" s="342" t="s">
        <v>389</v>
      </c>
      <c r="D63" s="343">
        <v>28683</v>
      </c>
      <c r="E63" s="342" t="s">
        <v>1544</v>
      </c>
      <c r="F63" s="342" t="s">
        <v>1498</v>
      </c>
      <c r="G63" s="342" t="s">
        <v>1499</v>
      </c>
      <c r="H63" s="342" t="s">
        <v>1979</v>
      </c>
      <c r="I63" s="342" t="s">
        <v>1973</v>
      </c>
      <c r="J63" s="342" t="s">
        <v>1973</v>
      </c>
      <c r="K63" s="342" t="s">
        <v>1982</v>
      </c>
      <c r="L63" s="344" t="s">
        <v>1983</v>
      </c>
      <c r="N63" s="320" t="s">
        <v>2408</v>
      </c>
    </row>
    <row r="64" spans="1:14">
      <c r="A64" s="341">
        <v>30290372</v>
      </c>
      <c r="B64" s="342" t="s">
        <v>1315</v>
      </c>
      <c r="C64" s="342" t="s">
        <v>260</v>
      </c>
      <c r="D64" s="343">
        <v>759528</v>
      </c>
      <c r="E64" s="342" t="s">
        <v>1505</v>
      </c>
      <c r="F64" s="342" t="s">
        <v>1498</v>
      </c>
      <c r="G64" s="342" t="s">
        <v>1566</v>
      </c>
      <c r="H64" s="342" t="s">
        <v>1938</v>
      </c>
      <c r="I64" s="342" t="s">
        <v>1984</v>
      </c>
      <c r="J64" s="342" t="s">
        <v>1984</v>
      </c>
      <c r="K64" s="342"/>
      <c r="L64" s="344"/>
      <c r="N64" s="320" t="s">
        <v>1761</v>
      </c>
    </row>
    <row r="65" spans="1:14">
      <c r="A65" s="341">
        <v>20190549</v>
      </c>
      <c r="B65" s="342" t="s">
        <v>192</v>
      </c>
      <c r="C65" s="342" t="s">
        <v>182</v>
      </c>
      <c r="D65" s="343"/>
      <c r="E65" s="342" t="s">
        <v>1513</v>
      </c>
      <c r="F65" s="342" t="s">
        <v>1870</v>
      </c>
      <c r="G65" s="342" t="s">
        <v>1515</v>
      </c>
      <c r="H65" s="342" t="s">
        <v>1985</v>
      </c>
      <c r="I65" s="342" t="s">
        <v>1985</v>
      </c>
      <c r="J65" s="342" t="s">
        <v>1985</v>
      </c>
      <c r="K65" s="342" t="s">
        <v>1986</v>
      </c>
      <c r="L65" s="344" t="s">
        <v>1987</v>
      </c>
      <c r="N65" s="320" t="s">
        <v>2408</v>
      </c>
    </row>
    <row r="66" spans="1:14">
      <c r="A66" s="341">
        <v>30121787</v>
      </c>
      <c r="B66" s="342" t="s">
        <v>1988</v>
      </c>
      <c r="C66" s="342" t="s">
        <v>363</v>
      </c>
      <c r="D66" s="343"/>
      <c r="E66" s="342" t="s">
        <v>1513</v>
      </c>
      <c r="F66" s="342" t="s">
        <v>1498</v>
      </c>
      <c r="G66" s="342" t="s">
        <v>1569</v>
      </c>
      <c r="H66" s="342" t="s">
        <v>1985</v>
      </c>
      <c r="I66" s="342" t="s">
        <v>1973</v>
      </c>
      <c r="J66" s="342" t="s">
        <v>1973</v>
      </c>
      <c r="K66" s="342" t="s">
        <v>1989</v>
      </c>
      <c r="L66" s="344" t="s">
        <v>1990</v>
      </c>
      <c r="N66" s="320" t="s">
        <v>2408</v>
      </c>
    </row>
    <row r="67" spans="1:14">
      <c r="A67" s="341">
        <v>30129739</v>
      </c>
      <c r="B67" s="342" t="s">
        <v>1991</v>
      </c>
      <c r="C67" s="342" t="s">
        <v>182</v>
      </c>
      <c r="D67" s="343">
        <v>57334</v>
      </c>
      <c r="E67" s="342" t="s">
        <v>1992</v>
      </c>
      <c r="F67" s="342" t="s">
        <v>1498</v>
      </c>
      <c r="G67" s="342" t="s">
        <v>1993</v>
      </c>
      <c r="H67" s="342"/>
      <c r="I67" s="342" t="s">
        <v>1948</v>
      </c>
      <c r="J67" s="342" t="s">
        <v>1948</v>
      </c>
      <c r="K67" s="342" t="s">
        <v>1994</v>
      </c>
      <c r="L67" s="344" t="s">
        <v>1995</v>
      </c>
      <c r="N67" s="320" t="s">
        <v>2408</v>
      </c>
    </row>
    <row r="68" spans="1:14">
      <c r="A68" s="341">
        <v>30087303</v>
      </c>
      <c r="B68" s="342" t="s">
        <v>1965</v>
      </c>
      <c r="C68" s="342" t="s">
        <v>324</v>
      </c>
      <c r="D68" s="343">
        <v>22743</v>
      </c>
      <c r="E68" s="342" t="s">
        <v>1544</v>
      </c>
      <c r="F68" s="342" t="s">
        <v>1703</v>
      </c>
      <c r="G68" s="342" t="s">
        <v>1523</v>
      </c>
      <c r="H68" s="342" t="s">
        <v>1948</v>
      </c>
      <c r="I68" s="342" t="s">
        <v>1966</v>
      </c>
      <c r="J68" s="342" t="s">
        <v>1966</v>
      </c>
      <c r="K68" s="342" t="s">
        <v>1996</v>
      </c>
      <c r="L68" s="344" t="s">
        <v>1997</v>
      </c>
      <c r="N68" s="320" t="s">
        <v>2408</v>
      </c>
    </row>
    <row r="69" spans="1:14">
      <c r="A69" s="341">
        <v>30342727</v>
      </c>
      <c r="B69" s="342" t="s">
        <v>1933</v>
      </c>
      <c r="C69" s="342" t="s">
        <v>1170</v>
      </c>
      <c r="D69" s="343">
        <v>1619261</v>
      </c>
      <c r="E69" s="342" t="s">
        <v>1745</v>
      </c>
      <c r="F69" s="342" t="s">
        <v>1899</v>
      </c>
      <c r="G69" s="342" t="s">
        <v>1593</v>
      </c>
      <c r="H69" s="342" t="s">
        <v>1949</v>
      </c>
      <c r="I69" s="342" t="s">
        <v>1949</v>
      </c>
      <c r="J69" s="342" t="s">
        <v>1949</v>
      </c>
      <c r="K69" s="342" t="s">
        <v>1998</v>
      </c>
      <c r="L69" s="344" t="s">
        <v>1999</v>
      </c>
      <c r="N69" s="320" t="s">
        <v>2408</v>
      </c>
    </row>
    <row r="70" spans="1:14">
      <c r="A70" s="341">
        <v>30134380</v>
      </c>
      <c r="B70" s="342" t="s">
        <v>1347</v>
      </c>
      <c r="C70" s="342" t="s">
        <v>2000</v>
      </c>
      <c r="D70" s="343">
        <v>349838</v>
      </c>
      <c r="E70" s="342" t="s">
        <v>1505</v>
      </c>
      <c r="F70" s="342" t="s">
        <v>1498</v>
      </c>
      <c r="G70" s="342" t="s">
        <v>1566</v>
      </c>
      <c r="H70" s="342" t="s">
        <v>2001</v>
      </c>
      <c r="I70" s="342" t="s">
        <v>2002</v>
      </c>
      <c r="J70" s="342" t="s">
        <v>2002</v>
      </c>
      <c r="K70" s="342" t="s">
        <v>2003</v>
      </c>
      <c r="L70" s="344" t="s">
        <v>2004</v>
      </c>
      <c r="N70" s="320" t="s">
        <v>2408</v>
      </c>
    </row>
    <row r="71" spans="1:14">
      <c r="A71" s="341">
        <v>30277425</v>
      </c>
      <c r="B71" s="342" t="s">
        <v>1162</v>
      </c>
      <c r="C71" s="342" t="s">
        <v>1160</v>
      </c>
      <c r="D71" s="343">
        <v>230696</v>
      </c>
      <c r="E71" s="342" t="s">
        <v>1745</v>
      </c>
      <c r="F71" s="342" t="s">
        <v>1498</v>
      </c>
      <c r="G71" s="342" t="s">
        <v>1593</v>
      </c>
      <c r="H71" s="342" t="s">
        <v>1973</v>
      </c>
      <c r="I71" s="342"/>
      <c r="J71" s="342"/>
      <c r="K71" s="342"/>
      <c r="L71" s="344"/>
      <c r="N71" s="320" t="s">
        <v>2409</v>
      </c>
    </row>
    <row r="72" spans="1:14">
      <c r="A72" s="341">
        <v>30395825</v>
      </c>
      <c r="B72" s="342" t="s">
        <v>1352</v>
      </c>
      <c r="C72" s="342" t="s">
        <v>1160</v>
      </c>
      <c r="D72" s="343">
        <v>112000</v>
      </c>
      <c r="E72" s="342" t="s">
        <v>1745</v>
      </c>
      <c r="F72" s="342" t="s">
        <v>1498</v>
      </c>
      <c r="G72" s="342" t="s">
        <v>1593</v>
      </c>
      <c r="H72" s="342" t="s">
        <v>1973</v>
      </c>
      <c r="I72" s="342"/>
      <c r="J72" s="342"/>
      <c r="K72" s="342"/>
      <c r="L72" s="344"/>
      <c r="N72" s="320" t="s">
        <v>2409</v>
      </c>
    </row>
    <row r="73" spans="1:14">
      <c r="A73" s="341">
        <v>30405874</v>
      </c>
      <c r="B73" s="342" t="s">
        <v>650</v>
      </c>
      <c r="C73" s="342" t="s">
        <v>617</v>
      </c>
      <c r="D73" s="343">
        <v>413277</v>
      </c>
      <c r="E73" s="342" t="s">
        <v>2005</v>
      </c>
      <c r="F73" s="342" t="s">
        <v>2006</v>
      </c>
      <c r="G73" s="342" t="s">
        <v>2007</v>
      </c>
      <c r="H73" s="342"/>
      <c r="I73" s="342" t="s">
        <v>1966</v>
      </c>
      <c r="J73" s="342" t="s">
        <v>1966</v>
      </c>
      <c r="K73" s="342"/>
      <c r="L73" s="344"/>
      <c r="N73" s="320" t="s">
        <v>1761</v>
      </c>
    </row>
    <row r="74" spans="1:14">
      <c r="A74" s="341">
        <v>30398377</v>
      </c>
      <c r="B74" s="342" t="s">
        <v>2008</v>
      </c>
      <c r="C74" s="342" t="s">
        <v>1598</v>
      </c>
      <c r="D74" s="343">
        <v>33689</v>
      </c>
      <c r="E74" s="342" t="s">
        <v>1552</v>
      </c>
      <c r="F74" s="342" t="s">
        <v>2009</v>
      </c>
      <c r="G74" s="342" t="s">
        <v>1593</v>
      </c>
      <c r="H74" s="342" t="s">
        <v>2010</v>
      </c>
      <c r="I74" s="342" t="s">
        <v>2011</v>
      </c>
      <c r="J74" s="342" t="s">
        <v>2011</v>
      </c>
      <c r="K74" s="342" t="s">
        <v>2012</v>
      </c>
      <c r="L74" s="344" t="s">
        <v>2013</v>
      </c>
      <c r="N74" s="320" t="s">
        <v>2408</v>
      </c>
    </row>
    <row r="75" spans="1:14">
      <c r="A75" s="341">
        <v>30086361</v>
      </c>
      <c r="B75" s="342" t="s">
        <v>1671</v>
      </c>
      <c r="C75" s="342" t="s">
        <v>1143</v>
      </c>
      <c r="D75" s="343">
        <v>3459648</v>
      </c>
      <c r="E75" s="342" t="s">
        <v>1505</v>
      </c>
      <c r="F75" s="342" t="s">
        <v>1870</v>
      </c>
      <c r="G75" s="342" t="s">
        <v>1593</v>
      </c>
      <c r="H75" s="342"/>
      <c r="I75" s="342"/>
      <c r="J75" s="342"/>
      <c r="K75" s="342"/>
      <c r="L75" s="344"/>
      <c r="N75" s="320" t="s">
        <v>2409</v>
      </c>
    </row>
    <row r="76" spans="1:14">
      <c r="A76" s="341">
        <v>30116040</v>
      </c>
      <c r="B76" s="342" t="s">
        <v>2014</v>
      </c>
      <c r="C76" s="342" t="s">
        <v>512</v>
      </c>
      <c r="D76" s="343">
        <v>44266</v>
      </c>
      <c r="E76" s="342" t="s">
        <v>35</v>
      </c>
      <c r="F76" s="342" t="s">
        <v>1498</v>
      </c>
      <c r="G76" s="342" t="s">
        <v>1593</v>
      </c>
      <c r="H76" s="342"/>
      <c r="I76" s="342"/>
      <c r="J76" s="342"/>
      <c r="K76" s="342" t="s">
        <v>2015</v>
      </c>
      <c r="L76" s="344" t="s">
        <v>2016</v>
      </c>
      <c r="N76" s="320" t="s">
        <v>2408</v>
      </c>
    </row>
    <row r="77" spans="1:14">
      <c r="A77" s="341">
        <v>30361233</v>
      </c>
      <c r="B77" s="342" t="s">
        <v>2017</v>
      </c>
      <c r="C77" s="342" t="s">
        <v>260</v>
      </c>
      <c r="D77" s="343">
        <v>286402</v>
      </c>
      <c r="E77" s="342" t="s">
        <v>1552</v>
      </c>
      <c r="F77" s="342" t="s">
        <v>1498</v>
      </c>
      <c r="G77" s="342" t="s">
        <v>1515</v>
      </c>
      <c r="H77" s="342"/>
      <c r="I77" s="342" t="s">
        <v>1921</v>
      </c>
      <c r="J77" s="342" t="s">
        <v>1921</v>
      </c>
      <c r="K77" s="342" t="s">
        <v>2018</v>
      </c>
      <c r="L77" s="344" t="s">
        <v>2019</v>
      </c>
      <c r="M77" s="353" t="s">
        <v>2020</v>
      </c>
      <c r="N77" s="320" t="s">
        <v>2408</v>
      </c>
    </row>
    <row r="78" spans="1:14">
      <c r="A78" s="341">
        <v>30396086</v>
      </c>
      <c r="B78" s="342" t="s">
        <v>2021</v>
      </c>
      <c r="C78" s="342" t="s">
        <v>289</v>
      </c>
      <c r="D78" s="343">
        <v>310400</v>
      </c>
      <c r="E78" s="342" t="s">
        <v>1552</v>
      </c>
      <c r="F78" s="342" t="s">
        <v>1498</v>
      </c>
      <c r="G78" s="342" t="s">
        <v>1515</v>
      </c>
      <c r="H78" s="342"/>
      <c r="I78" s="342" t="s">
        <v>1921</v>
      </c>
      <c r="J78" s="342" t="s">
        <v>1921</v>
      </c>
      <c r="K78" s="342" t="s">
        <v>2022</v>
      </c>
      <c r="L78" s="344" t="s">
        <v>2023</v>
      </c>
      <c r="M78" s="353" t="s">
        <v>2024</v>
      </c>
      <c r="N78" s="320" t="s">
        <v>2408</v>
      </c>
    </row>
    <row r="79" spans="1:14">
      <c r="A79" s="348"/>
      <c r="B79" s="349" t="s">
        <v>2025</v>
      </c>
      <c r="C79" s="349" t="s">
        <v>182</v>
      </c>
      <c r="D79" s="350">
        <v>361675</v>
      </c>
      <c r="E79" s="349" t="s">
        <v>1505</v>
      </c>
      <c r="F79" s="349" t="s">
        <v>1498</v>
      </c>
      <c r="G79" s="349" t="s">
        <v>1566</v>
      </c>
      <c r="H79" s="349"/>
      <c r="I79" s="349" t="s">
        <v>2026</v>
      </c>
      <c r="J79" s="349" t="s">
        <v>2026</v>
      </c>
      <c r="K79" s="349" t="s">
        <v>2027</v>
      </c>
      <c r="L79" s="351" t="s">
        <v>2028</v>
      </c>
      <c r="M79" s="354" t="s">
        <v>2029</v>
      </c>
      <c r="N79" s="320" t="s">
        <v>2408</v>
      </c>
    </row>
    <row r="80" spans="1:14">
      <c r="A80" s="348">
        <v>30074650</v>
      </c>
      <c r="B80" s="349" t="s">
        <v>2030</v>
      </c>
      <c r="C80" s="349" t="s">
        <v>181</v>
      </c>
      <c r="D80" s="350">
        <v>90406</v>
      </c>
      <c r="E80" s="349" t="s">
        <v>1505</v>
      </c>
      <c r="F80" s="349" t="s">
        <v>1498</v>
      </c>
      <c r="G80" s="349" t="s">
        <v>2031</v>
      </c>
      <c r="H80" s="349" t="s">
        <v>2032</v>
      </c>
      <c r="I80" s="349"/>
      <c r="J80" s="349"/>
      <c r="K80" s="349" t="s">
        <v>2033</v>
      </c>
      <c r="L80" s="351" t="s">
        <v>2034</v>
      </c>
      <c r="M80" s="354"/>
      <c r="N80" s="320" t="s">
        <v>2408</v>
      </c>
    </row>
    <row r="81" spans="1:14">
      <c r="A81" s="348">
        <v>30121163</v>
      </c>
      <c r="B81" s="349" t="s">
        <v>2035</v>
      </c>
      <c r="C81" s="349" t="s">
        <v>467</v>
      </c>
      <c r="D81" s="350">
        <v>1004</v>
      </c>
      <c r="E81" s="349" t="s">
        <v>1544</v>
      </c>
      <c r="F81" s="349" t="s">
        <v>1498</v>
      </c>
      <c r="G81" s="349" t="s">
        <v>1499</v>
      </c>
      <c r="H81" s="349"/>
      <c r="I81" s="349" t="s">
        <v>2036</v>
      </c>
      <c r="J81" s="349" t="s">
        <v>2036</v>
      </c>
      <c r="K81" s="349" t="s">
        <v>2037</v>
      </c>
      <c r="L81" s="351" t="s">
        <v>2038</v>
      </c>
      <c r="M81" s="354"/>
      <c r="N81" s="320" t="s">
        <v>2408</v>
      </c>
    </row>
    <row r="82" spans="1:14">
      <c r="A82" s="348">
        <v>30204522</v>
      </c>
      <c r="B82" s="349" t="s">
        <v>2039</v>
      </c>
      <c r="C82" s="349" t="s">
        <v>324</v>
      </c>
      <c r="D82" s="350">
        <v>37002</v>
      </c>
      <c r="E82" s="349" t="s">
        <v>35</v>
      </c>
      <c r="F82" s="349" t="s">
        <v>1498</v>
      </c>
      <c r="G82" s="349" t="s">
        <v>2031</v>
      </c>
      <c r="H82" s="349"/>
      <c r="I82" s="349" t="s">
        <v>2036</v>
      </c>
      <c r="J82" s="349" t="s">
        <v>2036</v>
      </c>
      <c r="K82" s="349"/>
      <c r="L82" s="351"/>
      <c r="M82" s="354"/>
      <c r="N82" s="320" t="s">
        <v>1761</v>
      </c>
    </row>
    <row r="83" spans="1:14">
      <c r="A83" s="348">
        <v>30088011</v>
      </c>
      <c r="B83" s="349" t="s">
        <v>2040</v>
      </c>
      <c r="C83" s="349" t="s">
        <v>248</v>
      </c>
      <c r="D83" s="350">
        <v>203711</v>
      </c>
      <c r="E83" s="349" t="s">
        <v>1505</v>
      </c>
      <c r="F83" s="349" t="s">
        <v>1498</v>
      </c>
      <c r="G83" s="349" t="s">
        <v>2031</v>
      </c>
      <c r="H83" s="349"/>
      <c r="I83" s="349" t="s">
        <v>2026</v>
      </c>
      <c r="J83" s="349" t="s">
        <v>2026</v>
      </c>
      <c r="K83" s="349" t="s">
        <v>2041</v>
      </c>
      <c r="L83" s="351" t="s">
        <v>2042</v>
      </c>
      <c r="M83" s="354"/>
      <c r="N83" s="320" t="s">
        <v>2408</v>
      </c>
    </row>
    <row r="84" spans="1:14">
      <c r="A84" s="348">
        <v>30113128</v>
      </c>
      <c r="B84" s="349" t="s">
        <v>2043</v>
      </c>
      <c r="C84" s="349" t="s">
        <v>617</v>
      </c>
      <c r="D84" s="350"/>
      <c r="E84" s="349" t="s">
        <v>1538</v>
      </c>
      <c r="F84" s="349" t="s">
        <v>1709</v>
      </c>
      <c r="G84" s="349" t="s">
        <v>1540</v>
      </c>
      <c r="H84" s="349" t="s">
        <v>2044</v>
      </c>
      <c r="I84" s="349" t="s">
        <v>2045</v>
      </c>
      <c r="J84" s="349" t="s">
        <v>2045</v>
      </c>
      <c r="K84" s="349"/>
      <c r="L84" s="351"/>
      <c r="M84" s="354"/>
      <c r="N84" s="320" t="s">
        <v>1761</v>
      </c>
    </row>
    <row r="85" spans="1:14">
      <c r="A85" s="348">
        <v>30132159</v>
      </c>
      <c r="B85" s="349" t="s">
        <v>2046</v>
      </c>
      <c r="C85" s="349" t="s">
        <v>512</v>
      </c>
      <c r="D85" s="350"/>
      <c r="E85" s="349" t="s">
        <v>1538</v>
      </c>
      <c r="F85" s="349" t="s">
        <v>1709</v>
      </c>
      <c r="G85" s="349" t="s">
        <v>1540</v>
      </c>
      <c r="H85" s="349" t="s">
        <v>2047</v>
      </c>
      <c r="I85" s="349" t="s">
        <v>2048</v>
      </c>
      <c r="J85" s="349" t="s">
        <v>2048</v>
      </c>
      <c r="K85" s="349"/>
      <c r="L85" s="351"/>
      <c r="M85" s="354"/>
      <c r="N85" s="320" t="s">
        <v>1761</v>
      </c>
    </row>
    <row r="86" spans="1:14">
      <c r="A86" s="348">
        <v>30071876</v>
      </c>
      <c r="B86" s="349" t="s">
        <v>1851</v>
      </c>
      <c r="C86" s="349" t="s">
        <v>1549</v>
      </c>
      <c r="D86" s="350"/>
      <c r="E86" s="349" t="s">
        <v>1513</v>
      </c>
      <c r="F86" s="349" t="s">
        <v>1498</v>
      </c>
      <c r="G86" s="349" t="s">
        <v>1587</v>
      </c>
      <c r="H86" s="349" t="s">
        <v>2049</v>
      </c>
      <c r="I86" s="349" t="s">
        <v>1984</v>
      </c>
      <c r="J86" s="349" t="s">
        <v>1984</v>
      </c>
      <c r="K86" s="349"/>
      <c r="L86" s="351"/>
      <c r="M86" s="354"/>
      <c r="N86" s="320" t="s">
        <v>1761</v>
      </c>
    </row>
    <row r="87" spans="1:14">
      <c r="A87" s="348">
        <v>30135939</v>
      </c>
      <c r="B87" s="349" t="s">
        <v>2050</v>
      </c>
      <c r="C87" s="349" t="s">
        <v>1549</v>
      </c>
      <c r="D87" s="350"/>
      <c r="E87" s="349" t="s">
        <v>1513</v>
      </c>
      <c r="F87" s="349" t="s">
        <v>1498</v>
      </c>
      <c r="G87" s="349" t="s">
        <v>1587</v>
      </c>
      <c r="H87" s="349" t="s">
        <v>2049</v>
      </c>
      <c r="I87" s="349" t="s">
        <v>1984</v>
      </c>
      <c r="J87" s="349" t="s">
        <v>1984</v>
      </c>
      <c r="K87" s="349"/>
      <c r="L87" s="351"/>
      <c r="M87" s="354"/>
      <c r="N87" s="320" t="s">
        <v>1761</v>
      </c>
    </row>
    <row r="88" spans="1:14">
      <c r="A88" s="348">
        <v>30087497</v>
      </c>
      <c r="B88" s="349" t="s">
        <v>1220</v>
      </c>
      <c r="C88" s="349" t="s">
        <v>25</v>
      </c>
      <c r="D88" s="350"/>
      <c r="E88" s="349" t="s">
        <v>1513</v>
      </c>
      <c r="F88" s="349" t="s">
        <v>1870</v>
      </c>
      <c r="G88" s="349" t="s">
        <v>1582</v>
      </c>
      <c r="H88" s="349"/>
      <c r="I88" s="349" t="s">
        <v>2045</v>
      </c>
      <c r="J88" s="349" t="s">
        <v>2045</v>
      </c>
      <c r="K88" s="349" t="s">
        <v>2051</v>
      </c>
      <c r="L88" s="351" t="s">
        <v>2052</v>
      </c>
      <c r="M88" s="354"/>
      <c r="N88" s="320" t="s">
        <v>2408</v>
      </c>
    </row>
    <row r="89" spans="1:14">
      <c r="A89" s="348">
        <v>30411873</v>
      </c>
      <c r="B89" s="349" t="s">
        <v>2053</v>
      </c>
      <c r="C89" s="349" t="s">
        <v>324</v>
      </c>
      <c r="D89" s="350">
        <v>72210</v>
      </c>
      <c r="E89" s="349" t="s">
        <v>1552</v>
      </c>
      <c r="F89" s="349" t="s">
        <v>1498</v>
      </c>
      <c r="G89" s="349" t="s">
        <v>1566</v>
      </c>
      <c r="H89" s="349" t="s">
        <v>1984</v>
      </c>
      <c r="I89" s="349" t="s">
        <v>2026</v>
      </c>
      <c r="J89" s="349" t="s">
        <v>2026</v>
      </c>
      <c r="K89" s="349" t="s">
        <v>2054</v>
      </c>
      <c r="L89" s="351" t="s">
        <v>2055</v>
      </c>
      <c r="M89" s="354" t="s">
        <v>2029</v>
      </c>
      <c r="N89" s="320" t="s">
        <v>2408</v>
      </c>
    </row>
    <row r="90" spans="1:14">
      <c r="A90" s="341">
        <v>30102779</v>
      </c>
      <c r="B90" s="342" t="s">
        <v>2056</v>
      </c>
      <c r="C90" s="342" t="s">
        <v>1143</v>
      </c>
      <c r="D90" s="343">
        <v>471447</v>
      </c>
      <c r="E90" s="342" t="s">
        <v>1505</v>
      </c>
      <c r="F90" s="342" t="s">
        <v>1498</v>
      </c>
      <c r="G90" s="342" t="s">
        <v>1593</v>
      </c>
      <c r="H90" s="342" t="s">
        <v>2048</v>
      </c>
      <c r="I90" s="342"/>
      <c r="J90" s="342"/>
      <c r="K90" s="342"/>
      <c r="L90" s="344"/>
      <c r="N90" s="320" t="s">
        <v>2409</v>
      </c>
    </row>
    <row r="91" spans="1:14">
      <c r="A91" s="341"/>
      <c r="B91" s="342" t="s">
        <v>2057</v>
      </c>
      <c r="C91" s="342" t="s">
        <v>467</v>
      </c>
      <c r="D91" s="343"/>
      <c r="E91" s="342"/>
      <c r="F91" s="342" t="s">
        <v>1498</v>
      </c>
      <c r="G91" s="342" t="s">
        <v>1540</v>
      </c>
      <c r="H91" s="342"/>
      <c r="I91" s="342"/>
      <c r="J91" s="342"/>
      <c r="K91" s="342" t="s">
        <v>2058</v>
      </c>
      <c r="L91" s="344" t="s">
        <v>2059</v>
      </c>
      <c r="N91" s="320" t="s">
        <v>2408</v>
      </c>
    </row>
    <row r="92" spans="1:14">
      <c r="A92" s="341">
        <v>30291172</v>
      </c>
      <c r="B92" s="342" t="s">
        <v>2060</v>
      </c>
      <c r="C92" s="342" t="s">
        <v>260</v>
      </c>
      <c r="D92" s="343">
        <v>1199931</v>
      </c>
      <c r="E92" s="342" t="s">
        <v>1505</v>
      </c>
      <c r="F92" s="342" t="s">
        <v>1498</v>
      </c>
      <c r="G92" s="342" t="s">
        <v>1566</v>
      </c>
      <c r="H92" s="342" t="s">
        <v>2048</v>
      </c>
      <c r="I92" s="342"/>
      <c r="J92" s="342"/>
      <c r="K92" s="342" t="s">
        <v>2061</v>
      </c>
      <c r="L92" s="344" t="s">
        <v>2062</v>
      </c>
      <c r="N92" s="320" t="s">
        <v>2408</v>
      </c>
    </row>
    <row r="93" spans="1:14">
      <c r="A93" s="341">
        <v>30129273</v>
      </c>
      <c r="B93" s="342" t="s">
        <v>2063</v>
      </c>
      <c r="C93" s="342" t="s">
        <v>182</v>
      </c>
      <c r="D93" s="343"/>
      <c r="E93" s="342" t="s">
        <v>1513</v>
      </c>
      <c r="F93" s="342" t="s">
        <v>1498</v>
      </c>
      <c r="G93" s="342" t="s">
        <v>1566</v>
      </c>
      <c r="H93" s="342" t="s">
        <v>2048</v>
      </c>
      <c r="I93" s="342" t="s">
        <v>2064</v>
      </c>
      <c r="J93" s="342" t="s">
        <v>2011</v>
      </c>
      <c r="K93" s="342" t="s">
        <v>2065</v>
      </c>
      <c r="L93" s="344" t="s">
        <v>2066</v>
      </c>
      <c r="N93" s="320" t="s">
        <v>2408</v>
      </c>
    </row>
    <row r="94" spans="1:14">
      <c r="A94" s="341">
        <v>30342673</v>
      </c>
      <c r="B94" s="342" t="s">
        <v>2067</v>
      </c>
      <c r="C94" s="342" t="s">
        <v>1170</v>
      </c>
      <c r="D94" s="343">
        <v>8826100</v>
      </c>
      <c r="E94" s="342" t="s">
        <v>1505</v>
      </c>
      <c r="F94" s="342" t="s">
        <v>1899</v>
      </c>
      <c r="G94" s="342" t="s">
        <v>1593</v>
      </c>
      <c r="H94" s="342" t="s">
        <v>2068</v>
      </c>
      <c r="I94" s="342"/>
      <c r="J94" s="342"/>
      <c r="K94" s="342" t="s">
        <v>2069</v>
      </c>
      <c r="L94" s="344" t="s">
        <v>2070</v>
      </c>
      <c r="N94" s="320" t="s">
        <v>2408</v>
      </c>
    </row>
    <row r="95" spans="1:14">
      <c r="A95" s="341">
        <v>30113942</v>
      </c>
      <c r="B95" s="342" t="s">
        <v>2071</v>
      </c>
      <c r="C95" s="342" t="s">
        <v>260</v>
      </c>
      <c r="D95" s="343"/>
      <c r="E95" s="342" t="s">
        <v>1513</v>
      </c>
      <c r="F95" s="342" t="s">
        <v>1498</v>
      </c>
      <c r="G95" s="342" t="s">
        <v>1545</v>
      </c>
      <c r="H95" s="342" t="s">
        <v>2072</v>
      </c>
      <c r="I95" s="342" t="s">
        <v>2064</v>
      </c>
      <c r="J95" s="342" t="s">
        <v>2011</v>
      </c>
      <c r="K95" s="342" t="s">
        <v>2073</v>
      </c>
      <c r="L95" s="344" t="s">
        <v>2074</v>
      </c>
      <c r="N95" s="320" t="s">
        <v>2408</v>
      </c>
    </row>
    <row r="96" spans="1:14">
      <c r="A96" s="341">
        <v>30428989</v>
      </c>
      <c r="B96" s="342" t="s">
        <v>2075</v>
      </c>
      <c r="C96" s="342" t="s">
        <v>1598</v>
      </c>
      <c r="D96" s="343">
        <v>505926</v>
      </c>
      <c r="E96" s="342" t="s">
        <v>1552</v>
      </c>
      <c r="F96" s="342" t="s">
        <v>1796</v>
      </c>
      <c r="G96" s="342" t="s">
        <v>1593</v>
      </c>
      <c r="H96" s="342" t="s">
        <v>2064</v>
      </c>
      <c r="I96" s="342"/>
      <c r="J96" s="342"/>
      <c r="K96" s="342"/>
      <c r="L96" s="344"/>
      <c r="N96" s="320" t="s">
        <v>2409</v>
      </c>
    </row>
    <row r="97" spans="1:14">
      <c r="A97" s="341"/>
      <c r="B97" s="342" t="s">
        <v>2076</v>
      </c>
      <c r="C97" s="342"/>
      <c r="D97" s="343"/>
      <c r="E97" s="342"/>
      <c r="F97" s="342"/>
      <c r="G97" s="342" t="s">
        <v>1535</v>
      </c>
      <c r="H97" s="342" t="s">
        <v>2077</v>
      </c>
      <c r="I97" s="342"/>
      <c r="J97" s="342"/>
      <c r="K97" s="342"/>
      <c r="L97" s="344"/>
      <c r="N97" s="320" t="s">
        <v>2409</v>
      </c>
    </row>
    <row r="98" spans="1:14">
      <c r="A98" s="341">
        <v>30257324</v>
      </c>
      <c r="B98" s="342" t="s">
        <v>1686</v>
      </c>
      <c r="C98" s="342" t="s">
        <v>416</v>
      </c>
      <c r="D98" s="343">
        <v>23205</v>
      </c>
      <c r="E98" s="342" t="s">
        <v>1552</v>
      </c>
      <c r="F98" s="342" t="s">
        <v>1498</v>
      </c>
      <c r="G98" s="342" t="s">
        <v>1499</v>
      </c>
      <c r="H98" s="342" t="s">
        <v>2078</v>
      </c>
      <c r="I98" s="342"/>
      <c r="J98" s="342"/>
      <c r="K98" s="342"/>
      <c r="L98" s="344"/>
      <c r="N98" s="320" t="s">
        <v>2409</v>
      </c>
    </row>
    <row r="99" spans="1:14">
      <c r="A99" s="341">
        <v>30076574</v>
      </c>
      <c r="B99" s="342" t="s">
        <v>1955</v>
      </c>
      <c r="C99" s="342" t="s">
        <v>181</v>
      </c>
      <c r="D99" s="343"/>
      <c r="E99" s="342" t="s">
        <v>1538</v>
      </c>
      <c r="F99" s="342" t="s">
        <v>1498</v>
      </c>
      <c r="G99" s="342" t="s">
        <v>1566</v>
      </c>
      <c r="H99" s="342"/>
      <c r="I99" s="342"/>
      <c r="J99" s="342"/>
      <c r="K99" s="342" t="s">
        <v>2079</v>
      </c>
      <c r="L99" s="344" t="s">
        <v>2080</v>
      </c>
      <c r="N99" s="320" t="s">
        <v>2408</v>
      </c>
    </row>
    <row r="100" spans="1:14">
      <c r="A100" s="341">
        <v>30364279</v>
      </c>
      <c r="B100" s="342" t="s">
        <v>2081</v>
      </c>
      <c r="C100" s="342"/>
      <c r="D100" s="343"/>
      <c r="E100" s="342" t="s">
        <v>2005</v>
      </c>
      <c r="F100" s="342" t="s">
        <v>2082</v>
      </c>
      <c r="G100" s="342" t="s">
        <v>2007</v>
      </c>
      <c r="H100" s="342"/>
      <c r="I100" s="342" t="s">
        <v>2078</v>
      </c>
      <c r="J100" s="342" t="s">
        <v>2078</v>
      </c>
      <c r="K100" s="342" t="s">
        <v>2083</v>
      </c>
      <c r="L100" s="344" t="s">
        <v>2084</v>
      </c>
      <c r="N100" s="320" t="s">
        <v>2408</v>
      </c>
    </row>
    <row r="101" spans="1:14">
      <c r="A101" s="341">
        <v>30126522</v>
      </c>
      <c r="B101" s="342" t="s">
        <v>2085</v>
      </c>
      <c r="C101" s="342" t="s">
        <v>389</v>
      </c>
      <c r="D101" s="343">
        <v>120000</v>
      </c>
      <c r="E101" s="342" t="s">
        <v>1728</v>
      </c>
      <c r="F101" s="342" t="s">
        <v>1498</v>
      </c>
      <c r="G101" s="342" t="s">
        <v>1499</v>
      </c>
      <c r="H101" s="342" t="s">
        <v>2086</v>
      </c>
      <c r="I101" s="342" t="s">
        <v>2087</v>
      </c>
      <c r="J101" s="342" t="s">
        <v>2087</v>
      </c>
      <c r="K101" s="342" t="s">
        <v>2088</v>
      </c>
      <c r="L101" s="344" t="s">
        <v>2089</v>
      </c>
      <c r="N101" s="320" t="s">
        <v>2408</v>
      </c>
    </row>
    <row r="102" spans="1:14">
      <c r="A102" s="355">
        <v>30288773</v>
      </c>
      <c r="B102" s="356" t="s">
        <v>756</v>
      </c>
      <c r="C102" s="356" t="s">
        <v>1143</v>
      </c>
      <c r="D102" s="357">
        <v>426479</v>
      </c>
      <c r="E102" s="356" t="s">
        <v>1544</v>
      </c>
      <c r="F102" s="356" t="s">
        <v>1498</v>
      </c>
      <c r="G102" s="356" t="s">
        <v>1593</v>
      </c>
      <c r="H102" s="356" t="s">
        <v>2090</v>
      </c>
      <c r="I102" s="356" t="s">
        <v>2091</v>
      </c>
      <c r="J102" s="356" t="s">
        <v>2091</v>
      </c>
      <c r="K102" s="356" t="s">
        <v>2092</v>
      </c>
      <c r="L102" s="358" t="s">
        <v>2093</v>
      </c>
      <c r="M102" s="353" t="s">
        <v>2094</v>
      </c>
      <c r="N102" s="320" t="s">
        <v>2408</v>
      </c>
    </row>
    <row r="103" spans="1:14">
      <c r="A103" s="341">
        <v>30074834</v>
      </c>
      <c r="B103" s="342" t="s">
        <v>2095</v>
      </c>
      <c r="C103" s="342" t="s">
        <v>88</v>
      </c>
      <c r="D103" s="343"/>
      <c r="E103" s="342" t="s">
        <v>1513</v>
      </c>
      <c r="F103" s="342" t="s">
        <v>1498</v>
      </c>
      <c r="G103" s="342" t="s">
        <v>1587</v>
      </c>
      <c r="H103" s="342" t="s">
        <v>2096</v>
      </c>
      <c r="I103" s="342"/>
      <c r="J103" s="342"/>
      <c r="K103" s="342" t="s">
        <v>2097</v>
      </c>
      <c r="L103" s="344" t="s">
        <v>2098</v>
      </c>
      <c r="M103" s="331"/>
      <c r="N103" s="320" t="s">
        <v>2408</v>
      </c>
    </row>
    <row r="104" spans="1:14">
      <c r="A104" s="341"/>
      <c r="B104" s="342" t="s">
        <v>2099</v>
      </c>
      <c r="C104" s="342"/>
      <c r="D104" s="343"/>
      <c r="E104" s="342"/>
      <c r="F104" s="342"/>
      <c r="G104" s="342"/>
      <c r="H104" s="342"/>
      <c r="I104" s="342" t="s">
        <v>2100</v>
      </c>
      <c r="J104" s="342" t="s">
        <v>2100</v>
      </c>
      <c r="K104" s="342" t="s">
        <v>2101</v>
      </c>
      <c r="L104" s="344" t="s">
        <v>2102</v>
      </c>
      <c r="N104" s="320" t="s">
        <v>2408</v>
      </c>
    </row>
    <row r="105" spans="1:14">
      <c r="A105" s="341">
        <v>30130380</v>
      </c>
      <c r="B105" s="342" t="s">
        <v>2103</v>
      </c>
      <c r="C105" s="342" t="s">
        <v>182</v>
      </c>
      <c r="D105" s="343"/>
      <c r="E105" s="342"/>
      <c r="F105" s="342" t="s">
        <v>2104</v>
      </c>
      <c r="G105" s="342"/>
      <c r="H105" s="342"/>
      <c r="I105" s="342" t="s">
        <v>2100</v>
      </c>
      <c r="J105" s="342" t="s">
        <v>2100</v>
      </c>
      <c r="K105" s="342" t="s">
        <v>2105</v>
      </c>
      <c r="L105" s="344" t="s">
        <v>2106</v>
      </c>
      <c r="N105" s="320" t="s">
        <v>2408</v>
      </c>
    </row>
    <row r="106" spans="1:14">
      <c r="A106" s="341">
        <v>30134906</v>
      </c>
      <c r="B106" s="342" t="s">
        <v>2107</v>
      </c>
      <c r="C106" s="342" t="s">
        <v>88</v>
      </c>
      <c r="D106" s="343"/>
      <c r="E106" s="342" t="s">
        <v>1513</v>
      </c>
      <c r="F106" s="342" t="s">
        <v>1498</v>
      </c>
      <c r="G106" s="342" t="s">
        <v>1587</v>
      </c>
      <c r="H106" s="342" t="s">
        <v>2100</v>
      </c>
      <c r="I106" s="342" t="s">
        <v>2108</v>
      </c>
      <c r="J106" s="342" t="s">
        <v>2108</v>
      </c>
      <c r="K106" s="342" t="s">
        <v>2109</v>
      </c>
      <c r="L106" s="344" t="s">
        <v>2110</v>
      </c>
      <c r="N106" s="320" t="s">
        <v>2408</v>
      </c>
    </row>
    <row r="107" spans="1:14">
      <c r="A107" s="341">
        <v>30082121</v>
      </c>
      <c r="B107" s="342" t="s">
        <v>2111</v>
      </c>
      <c r="C107" s="342" t="s">
        <v>289</v>
      </c>
      <c r="D107" s="343"/>
      <c r="E107" s="342" t="s">
        <v>1513</v>
      </c>
      <c r="F107" s="342" t="s">
        <v>1498</v>
      </c>
      <c r="G107" s="342" t="s">
        <v>2031</v>
      </c>
      <c r="H107" s="342" t="s">
        <v>2112</v>
      </c>
      <c r="I107" s="342"/>
      <c r="J107" s="342"/>
      <c r="K107" s="342" t="s">
        <v>2113</v>
      </c>
      <c r="L107" s="344" t="s">
        <v>2114</v>
      </c>
      <c r="N107" s="320" t="s">
        <v>2408</v>
      </c>
    </row>
    <row r="108" spans="1:14">
      <c r="A108" s="341">
        <v>30310525</v>
      </c>
      <c r="B108" s="342" t="s">
        <v>2115</v>
      </c>
      <c r="C108" s="342"/>
      <c r="D108" s="343"/>
      <c r="E108" s="342"/>
      <c r="F108" s="342"/>
      <c r="G108" s="342"/>
      <c r="H108" s="342"/>
      <c r="I108" s="342" t="s">
        <v>2116</v>
      </c>
      <c r="J108" s="342" t="s">
        <v>2116</v>
      </c>
      <c r="K108" s="342"/>
      <c r="L108" s="344"/>
      <c r="N108" s="320" t="s">
        <v>1761</v>
      </c>
    </row>
    <row r="109" spans="1:14">
      <c r="A109" s="348">
        <v>30151272</v>
      </c>
      <c r="B109" s="349" t="s">
        <v>2117</v>
      </c>
      <c r="C109" s="349" t="s">
        <v>25</v>
      </c>
      <c r="D109" s="350"/>
      <c r="E109" s="349" t="s">
        <v>1513</v>
      </c>
      <c r="F109" s="349" t="s">
        <v>2118</v>
      </c>
      <c r="G109" s="349" t="s">
        <v>1587</v>
      </c>
      <c r="H109" s="349" t="s">
        <v>2119</v>
      </c>
      <c r="I109" s="349" t="s">
        <v>2120</v>
      </c>
      <c r="J109" s="349" t="s">
        <v>2120</v>
      </c>
      <c r="K109" s="349" t="s">
        <v>2121</v>
      </c>
      <c r="L109" s="351" t="s">
        <v>2122</v>
      </c>
      <c r="M109" s="331"/>
      <c r="N109" s="320" t="s">
        <v>2408</v>
      </c>
    </row>
    <row r="110" spans="1:14">
      <c r="A110" s="341">
        <v>20144826</v>
      </c>
      <c r="B110" s="342" t="s">
        <v>1976</v>
      </c>
      <c r="C110" s="342" t="s">
        <v>389</v>
      </c>
      <c r="D110" s="343"/>
      <c r="E110" s="342" t="s">
        <v>1513</v>
      </c>
      <c r="F110" s="342" t="s">
        <v>1498</v>
      </c>
      <c r="G110" s="342" t="s">
        <v>1499</v>
      </c>
      <c r="H110" s="342"/>
      <c r="I110" s="342"/>
      <c r="J110" s="342"/>
      <c r="K110" s="342" t="s">
        <v>2123</v>
      </c>
      <c r="L110" s="344" t="s">
        <v>2124</v>
      </c>
      <c r="M110" s="331"/>
      <c r="N110" s="320" t="s">
        <v>2408</v>
      </c>
    </row>
    <row r="111" spans="1:14">
      <c r="A111" s="341">
        <v>30341732</v>
      </c>
      <c r="B111" s="342" t="s">
        <v>2125</v>
      </c>
      <c r="C111" s="342" t="s">
        <v>1598</v>
      </c>
      <c r="D111" s="343"/>
      <c r="E111" s="342" t="s">
        <v>1481</v>
      </c>
      <c r="F111" s="342" t="s">
        <v>2126</v>
      </c>
      <c r="G111" s="342" t="s">
        <v>1540</v>
      </c>
      <c r="H111" s="342"/>
      <c r="I111" s="342"/>
      <c r="J111" s="342"/>
      <c r="K111" s="342" t="s">
        <v>2127</v>
      </c>
      <c r="L111" s="344" t="s">
        <v>2128</v>
      </c>
      <c r="M111" s="331" t="s">
        <v>2129</v>
      </c>
      <c r="N111" s="320" t="s">
        <v>2408</v>
      </c>
    </row>
    <row r="112" spans="1:14">
      <c r="A112" s="341">
        <v>30151272</v>
      </c>
      <c r="B112" s="342" t="s">
        <v>2130</v>
      </c>
      <c r="C112" s="342" t="s">
        <v>182</v>
      </c>
      <c r="D112" s="343"/>
      <c r="E112" s="342" t="s">
        <v>1513</v>
      </c>
      <c r="F112" s="342" t="s">
        <v>1498</v>
      </c>
      <c r="G112" s="342" t="s">
        <v>1587</v>
      </c>
      <c r="H112" s="342"/>
      <c r="I112" s="342" t="s">
        <v>2116</v>
      </c>
      <c r="J112" s="342" t="s">
        <v>2131</v>
      </c>
      <c r="K112" s="342"/>
      <c r="L112" s="344"/>
      <c r="N112" s="320" t="s">
        <v>1761</v>
      </c>
    </row>
    <row r="113" spans="1:14">
      <c r="A113" s="341"/>
      <c r="B113" s="342" t="s">
        <v>2132</v>
      </c>
      <c r="C113" s="342"/>
      <c r="D113" s="343"/>
      <c r="E113" s="342"/>
      <c r="F113" s="342"/>
      <c r="G113" s="342"/>
      <c r="H113" s="342"/>
      <c r="I113" s="342" t="s">
        <v>2116</v>
      </c>
      <c r="J113" s="342" t="s">
        <v>2116</v>
      </c>
      <c r="K113" s="342"/>
      <c r="L113" s="344"/>
      <c r="N113" s="320" t="s">
        <v>1761</v>
      </c>
    </row>
    <row r="114" spans="1:14">
      <c r="A114" s="348">
        <v>30428679</v>
      </c>
      <c r="B114" s="349" t="s">
        <v>2133</v>
      </c>
      <c r="C114" s="349" t="s">
        <v>230</v>
      </c>
      <c r="D114" s="350">
        <v>299578</v>
      </c>
      <c r="E114" s="349" t="s">
        <v>1552</v>
      </c>
      <c r="F114" s="349" t="s">
        <v>1498</v>
      </c>
      <c r="G114" s="349" t="s">
        <v>1566</v>
      </c>
      <c r="H114" s="349" t="s">
        <v>2134</v>
      </c>
      <c r="I114" s="349" t="s">
        <v>2135</v>
      </c>
      <c r="J114" s="349" t="s">
        <v>2135</v>
      </c>
      <c r="K114" s="349" t="s">
        <v>2136</v>
      </c>
      <c r="L114" s="351" t="s">
        <v>2137</v>
      </c>
      <c r="N114" s="320" t="s">
        <v>2408</v>
      </c>
    </row>
    <row r="115" spans="1:14">
      <c r="A115" s="348">
        <v>30428722</v>
      </c>
      <c r="B115" s="349" t="s">
        <v>2138</v>
      </c>
      <c r="C115" s="349" t="s">
        <v>230</v>
      </c>
      <c r="D115" s="350">
        <v>149920</v>
      </c>
      <c r="E115" s="349" t="s">
        <v>1552</v>
      </c>
      <c r="F115" s="349" t="s">
        <v>1498</v>
      </c>
      <c r="G115" s="349" t="s">
        <v>1566</v>
      </c>
      <c r="H115" s="349" t="s">
        <v>2134</v>
      </c>
      <c r="I115" s="349" t="s">
        <v>2135</v>
      </c>
      <c r="J115" s="349" t="s">
        <v>2139</v>
      </c>
      <c r="K115" s="349" t="s">
        <v>2140</v>
      </c>
      <c r="L115" s="351" t="s">
        <v>2141</v>
      </c>
      <c r="N115" s="320" t="s">
        <v>2408</v>
      </c>
    </row>
    <row r="116" spans="1:14">
      <c r="A116" s="341">
        <v>30042613</v>
      </c>
      <c r="B116" s="342" t="s">
        <v>1211</v>
      </c>
      <c r="C116" s="342" t="s">
        <v>1210</v>
      </c>
      <c r="D116" s="343"/>
      <c r="E116" s="342" t="s">
        <v>1513</v>
      </c>
      <c r="F116" s="342" t="s">
        <v>1498</v>
      </c>
      <c r="G116" s="342" t="s">
        <v>1499</v>
      </c>
      <c r="H116" s="342"/>
      <c r="I116" s="342" t="s">
        <v>2142</v>
      </c>
      <c r="J116" s="342" t="s">
        <v>2142</v>
      </c>
      <c r="K116" s="342" t="s">
        <v>2143</v>
      </c>
      <c r="L116" s="344" t="s">
        <v>2144</v>
      </c>
      <c r="N116" s="320" t="s">
        <v>2408</v>
      </c>
    </row>
    <row r="117" spans="1:14" s="354" customFormat="1">
      <c r="A117" s="348">
        <v>30129384</v>
      </c>
      <c r="B117" s="349" t="s">
        <v>1885</v>
      </c>
      <c r="C117" s="349" t="s">
        <v>25</v>
      </c>
      <c r="D117" s="350"/>
      <c r="E117" s="349" t="s">
        <v>1513</v>
      </c>
      <c r="F117" s="349" t="s">
        <v>1498</v>
      </c>
      <c r="G117" s="349" t="s">
        <v>1582</v>
      </c>
      <c r="H117" s="349" t="s">
        <v>2145</v>
      </c>
      <c r="I117" s="349" t="s">
        <v>2146</v>
      </c>
      <c r="J117" s="349" t="s">
        <v>2146</v>
      </c>
      <c r="K117" s="349" t="s">
        <v>2147</v>
      </c>
      <c r="L117" s="351" t="s">
        <v>2148</v>
      </c>
      <c r="M117" s="359"/>
      <c r="N117" s="320" t="s">
        <v>2408</v>
      </c>
    </row>
    <row r="118" spans="1:14">
      <c r="A118" s="348">
        <v>30062818</v>
      </c>
      <c r="B118" s="349" t="s">
        <v>2149</v>
      </c>
      <c r="C118" s="349" t="s">
        <v>25</v>
      </c>
      <c r="D118" s="350"/>
      <c r="E118" s="349" t="s">
        <v>1513</v>
      </c>
      <c r="F118" s="349" t="s">
        <v>1498</v>
      </c>
      <c r="G118" s="349" t="s">
        <v>1582</v>
      </c>
      <c r="H118" s="349" t="s">
        <v>2145</v>
      </c>
      <c r="I118" s="349" t="s">
        <v>2146</v>
      </c>
      <c r="J118" s="349" t="s">
        <v>2146</v>
      </c>
      <c r="K118" s="349" t="s">
        <v>2150</v>
      </c>
      <c r="L118" s="351" t="s">
        <v>2151</v>
      </c>
      <c r="M118" s="359"/>
      <c r="N118" s="320" t="s">
        <v>2408</v>
      </c>
    </row>
    <row r="119" spans="1:14">
      <c r="A119" s="348">
        <v>30065626</v>
      </c>
      <c r="B119" s="349" t="s">
        <v>2152</v>
      </c>
      <c r="C119" s="349" t="s">
        <v>1143</v>
      </c>
      <c r="D119" s="350">
        <v>6000</v>
      </c>
      <c r="E119" s="349" t="s">
        <v>1554</v>
      </c>
      <c r="F119" s="349" t="s">
        <v>1498</v>
      </c>
      <c r="G119" s="349" t="s">
        <v>1593</v>
      </c>
      <c r="H119" s="349" t="s">
        <v>2145</v>
      </c>
      <c r="I119" s="349" t="s">
        <v>1824</v>
      </c>
      <c r="J119" s="349" t="s">
        <v>1824</v>
      </c>
      <c r="K119" s="349" t="s">
        <v>2153</v>
      </c>
      <c r="L119" s="351" t="s">
        <v>2154</v>
      </c>
      <c r="M119" s="354"/>
      <c r="N119" s="320" t="s">
        <v>2408</v>
      </c>
    </row>
    <row r="120" spans="1:14">
      <c r="A120" s="355"/>
      <c r="B120" s="356" t="s">
        <v>2155</v>
      </c>
      <c r="C120" s="356"/>
      <c r="D120" s="357"/>
      <c r="E120" s="356" t="s">
        <v>1538</v>
      </c>
      <c r="F120" s="356" t="s">
        <v>2156</v>
      </c>
      <c r="G120" s="356" t="s">
        <v>1535</v>
      </c>
      <c r="H120" s="356" t="s">
        <v>2157</v>
      </c>
      <c r="I120" s="356" t="s">
        <v>2158</v>
      </c>
      <c r="J120" s="356" t="s">
        <v>2158</v>
      </c>
      <c r="K120" s="356"/>
      <c r="L120" s="358"/>
      <c r="N120" s="320" t="s">
        <v>1761</v>
      </c>
    </row>
    <row r="121" spans="1:14">
      <c r="A121" s="348">
        <v>30135939</v>
      </c>
      <c r="B121" s="349" t="s">
        <v>2050</v>
      </c>
      <c r="C121" s="349" t="s">
        <v>2159</v>
      </c>
      <c r="D121" s="350">
        <v>17044</v>
      </c>
      <c r="E121" s="349" t="s">
        <v>1554</v>
      </c>
      <c r="F121" s="349" t="s">
        <v>1498</v>
      </c>
      <c r="G121" s="349" t="s">
        <v>1587</v>
      </c>
      <c r="H121" s="349" t="s">
        <v>1824</v>
      </c>
      <c r="I121" s="349" t="s">
        <v>2160</v>
      </c>
      <c r="J121" s="349" t="s">
        <v>2160</v>
      </c>
      <c r="K121" s="349" t="s">
        <v>2161</v>
      </c>
      <c r="L121" s="351" t="s">
        <v>2162</v>
      </c>
      <c r="N121" s="320" t="s">
        <v>2408</v>
      </c>
    </row>
    <row r="122" spans="1:14">
      <c r="A122" s="360">
        <v>30136720</v>
      </c>
      <c r="B122" s="361" t="s">
        <v>334</v>
      </c>
      <c r="C122" s="361" t="s">
        <v>324</v>
      </c>
      <c r="D122" s="362">
        <v>22487</v>
      </c>
      <c r="E122" s="361" t="s">
        <v>1505</v>
      </c>
      <c r="F122" s="361" t="s">
        <v>1498</v>
      </c>
      <c r="G122" s="361" t="s">
        <v>1523</v>
      </c>
      <c r="H122" s="361" t="s">
        <v>1824</v>
      </c>
      <c r="I122" s="361" t="s">
        <v>2163</v>
      </c>
      <c r="J122" s="361" t="s">
        <v>2163</v>
      </c>
      <c r="K122" s="361" t="s">
        <v>2164</v>
      </c>
      <c r="L122" s="363" t="s">
        <v>2165</v>
      </c>
      <c r="N122" s="320" t="s">
        <v>2408</v>
      </c>
    </row>
    <row r="123" spans="1:14">
      <c r="A123" s="348">
        <v>30137134</v>
      </c>
      <c r="B123" s="349" t="s">
        <v>2166</v>
      </c>
      <c r="C123" s="349" t="s">
        <v>451</v>
      </c>
      <c r="D123" s="350">
        <v>34070</v>
      </c>
      <c r="E123" s="349" t="s">
        <v>2167</v>
      </c>
      <c r="F123" s="349" t="s">
        <v>1498</v>
      </c>
      <c r="G123" s="349" t="s">
        <v>451</v>
      </c>
      <c r="H123" s="349" t="s">
        <v>1824</v>
      </c>
      <c r="I123" s="349"/>
      <c r="J123" s="349"/>
      <c r="K123" s="349" t="s">
        <v>2168</v>
      </c>
      <c r="L123" s="351" t="s">
        <v>2169</v>
      </c>
      <c r="M123" s="354"/>
      <c r="N123" s="320" t="s">
        <v>2408</v>
      </c>
    </row>
    <row r="124" spans="1:14">
      <c r="A124" s="348">
        <v>30135078</v>
      </c>
      <c r="B124" s="349" t="s">
        <v>2170</v>
      </c>
      <c r="C124" s="349" t="s">
        <v>1170</v>
      </c>
      <c r="D124" s="350">
        <v>421404</v>
      </c>
      <c r="E124" s="349" t="s">
        <v>1505</v>
      </c>
      <c r="F124" s="349" t="s">
        <v>1506</v>
      </c>
      <c r="G124" s="349" t="s">
        <v>2171</v>
      </c>
      <c r="H124" s="349" t="s">
        <v>2172</v>
      </c>
      <c r="I124" s="349" t="s">
        <v>2173</v>
      </c>
      <c r="J124" s="349" t="s">
        <v>2173</v>
      </c>
      <c r="K124" s="349" t="s">
        <v>2174</v>
      </c>
      <c r="L124" s="351" t="s">
        <v>2175</v>
      </c>
      <c r="N124" s="320" t="s">
        <v>2408</v>
      </c>
    </row>
    <row r="125" spans="1:14">
      <c r="A125" s="341">
        <v>30210322</v>
      </c>
      <c r="B125" s="342" t="s">
        <v>377</v>
      </c>
      <c r="C125" s="342" t="s">
        <v>375</v>
      </c>
      <c r="D125" s="343">
        <v>80000</v>
      </c>
      <c r="E125" s="342" t="s">
        <v>2176</v>
      </c>
      <c r="F125" s="342" t="s">
        <v>1498</v>
      </c>
      <c r="G125" s="342" t="s">
        <v>1569</v>
      </c>
      <c r="H125" s="342" t="s">
        <v>2177</v>
      </c>
      <c r="I125" s="342"/>
      <c r="J125" s="342"/>
      <c r="K125" s="342"/>
      <c r="L125" s="344"/>
      <c r="N125" s="320" t="s">
        <v>2409</v>
      </c>
    </row>
    <row r="126" spans="1:14">
      <c r="A126" s="355">
        <v>30403825</v>
      </c>
      <c r="B126" s="356" t="s">
        <v>1813</v>
      </c>
      <c r="C126" s="356" t="s">
        <v>1598</v>
      </c>
      <c r="D126" s="357">
        <v>600730</v>
      </c>
      <c r="E126" s="356" t="s">
        <v>1544</v>
      </c>
      <c r="F126" s="356" t="s">
        <v>1788</v>
      </c>
      <c r="G126" s="356" t="s">
        <v>1499</v>
      </c>
      <c r="H126" s="356" t="s">
        <v>2178</v>
      </c>
      <c r="I126" s="356" t="s">
        <v>2179</v>
      </c>
      <c r="J126" s="356" t="s">
        <v>2179</v>
      </c>
      <c r="K126" s="356"/>
      <c r="L126" s="358"/>
      <c r="N126" s="320" t="s">
        <v>1761</v>
      </c>
    </row>
    <row r="127" spans="1:14">
      <c r="A127" s="341">
        <v>30272972</v>
      </c>
      <c r="B127" s="342" t="s">
        <v>2180</v>
      </c>
      <c r="C127" s="342" t="s">
        <v>145</v>
      </c>
      <c r="D127" s="343">
        <v>136850</v>
      </c>
      <c r="E127" s="342" t="s">
        <v>1552</v>
      </c>
      <c r="F127" s="342" t="s">
        <v>1498</v>
      </c>
      <c r="G127" s="342" t="s">
        <v>1587</v>
      </c>
      <c r="H127" s="342" t="s">
        <v>2181</v>
      </c>
      <c r="I127" s="342"/>
      <c r="J127" s="342"/>
      <c r="K127" s="342"/>
      <c r="L127" s="344"/>
      <c r="N127" s="320" t="s">
        <v>2409</v>
      </c>
    </row>
    <row r="128" spans="1:14">
      <c r="A128" s="348">
        <v>30125789</v>
      </c>
      <c r="B128" s="349" t="s">
        <v>1867</v>
      </c>
      <c r="C128" s="349" t="s">
        <v>617</v>
      </c>
      <c r="D128" s="350"/>
      <c r="E128" s="349" t="s">
        <v>2182</v>
      </c>
      <c r="F128" s="349" t="s">
        <v>1694</v>
      </c>
      <c r="G128" s="349" t="s">
        <v>1540</v>
      </c>
      <c r="H128" s="349" t="s">
        <v>2158</v>
      </c>
      <c r="I128" s="349" t="s">
        <v>2158</v>
      </c>
      <c r="J128" s="349" t="s">
        <v>2158</v>
      </c>
      <c r="K128" s="349" t="s">
        <v>2183</v>
      </c>
      <c r="L128" s="351" t="s">
        <v>2184</v>
      </c>
      <c r="M128" s="331" t="s">
        <v>2185</v>
      </c>
      <c r="N128" s="320" t="s">
        <v>2408</v>
      </c>
    </row>
    <row r="129" spans="1:14">
      <c r="A129" s="360">
        <v>30126943</v>
      </c>
      <c r="B129" s="361" t="s">
        <v>122</v>
      </c>
      <c r="C129" s="361" t="s">
        <v>1206</v>
      </c>
      <c r="D129" s="362"/>
      <c r="E129" s="361" t="s">
        <v>1513</v>
      </c>
      <c r="F129" s="361" t="s">
        <v>2186</v>
      </c>
      <c r="G129" s="361" t="s">
        <v>1582</v>
      </c>
      <c r="H129" s="361" t="s">
        <v>2158</v>
      </c>
      <c r="I129" s="361" t="s">
        <v>2179</v>
      </c>
      <c r="J129" s="361" t="s">
        <v>2179</v>
      </c>
      <c r="K129" s="361" t="s">
        <v>2187</v>
      </c>
      <c r="L129" s="351" t="s">
        <v>2188</v>
      </c>
      <c r="M129" s="354"/>
      <c r="N129" s="320" t="s">
        <v>2408</v>
      </c>
    </row>
    <row r="130" spans="1:14">
      <c r="A130" s="348">
        <v>30121499</v>
      </c>
      <c r="B130" s="349" t="s">
        <v>2189</v>
      </c>
      <c r="C130" s="349" t="s">
        <v>617</v>
      </c>
      <c r="D130" s="350"/>
      <c r="E130" s="349" t="s">
        <v>2182</v>
      </c>
      <c r="F130" s="349" t="s">
        <v>2190</v>
      </c>
      <c r="G130" s="349" t="s">
        <v>1540</v>
      </c>
      <c r="H130" s="349" t="s">
        <v>2158</v>
      </c>
      <c r="I130" s="349" t="s">
        <v>2158</v>
      </c>
      <c r="J130" s="349" t="s">
        <v>2158</v>
      </c>
      <c r="K130" s="349" t="s">
        <v>2191</v>
      </c>
      <c r="L130" s="351" t="s">
        <v>2192</v>
      </c>
      <c r="M130" s="331" t="s">
        <v>2193</v>
      </c>
      <c r="N130" s="320" t="s">
        <v>2408</v>
      </c>
    </row>
    <row r="131" spans="1:14">
      <c r="A131" s="360">
        <v>30067012</v>
      </c>
      <c r="B131" s="361" t="s">
        <v>1895</v>
      </c>
      <c r="C131" s="361" t="s">
        <v>106</v>
      </c>
      <c r="D131" s="362"/>
      <c r="E131" s="361" t="s">
        <v>1513</v>
      </c>
      <c r="F131" s="361" t="s">
        <v>1498</v>
      </c>
      <c r="G131" s="361" t="s">
        <v>1582</v>
      </c>
      <c r="H131" s="361" t="s">
        <v>2158</v>
      </c>
      <c r="I131" s="361" t="s">
        <v>2194</v>
      </c>
      <c r="J131" s="361" t="s">
        <v>2194</v>
      </c>
      <c r="K131" s="361" t="s">
        <v>2195</v>
      </c>
      <c r="L131" s="363" t="s">
        <v>2196</v>
      </c>
      <c r="N131" s="320" t="s">
        <v>2408</v>
      </c>
    </row>
    <row r="132" spans="1:14">
      <c r="A132" s="348">
        <v>30158072</v>
      </c>
      <c r="B132" s="349" t="s">
        <v>2197</v>
      </c>
      <c r="C132" s="349" t="s">
        <v>70</v>
      </c>
      <c r="D132" s="350"/>
      <c r="E132" s="349" t="s">
        <v>1513</v>
      </c>
      <c r="F132" s="349" t="s">
        <v>1498</v>
      </c>
      <c r="G132" s="349" t="s">
        <v>1587</v>
      </c>
      <c r="H132" s="349" t="s">
        <v>2173</v>
      </c>
      <c r="I132" s="349" t="s">
        <v>2163</v>
      </c>
      <c r="J132" s="349" t="s">
        <v>2163</v>
      </c>
      <c r="K132" s="349" t="s">
        <v>2198</v>
      </c>
      <c r="L132" s="351" t="s">
        <v>2199</v>
      </c>
      <c r="N132" s="320" t="s">
        <v>2408</v>
      </c>
    </row>
    <row r="133" spans="1:14">
      <c r="A133" s="341">
        <v>30115295</v>
      </c>
      <c r="B133" s="342" t="s">
        <v>2200</v>
      </c>
      <c r="C133" s="342" t="s">
        <v>512</v>
      </c>
      <c r="D133" s="343">
        <v>642180</v>
      </c>
      <c r="E133" s="342" t="s">
        <v>1505</v>
      </c>
      <c r="F133" s="342" t="s">
        <v>1498</v>
      </c>
      <c r="G133" s="342" t="s">
        <v>1593</v>
      </c>
      <c r="H133" s="342" t="s">
        <v>2173</v>
      </c>
      <c r="I133" s="342"/>
      <c r="J133" s="342"/>
      <c r="K133" s="342"/>
      <c r="L133" s="344"/>
      <c r="N133" s="320" t="s">
        <v>2409</v>
      </c>
    </row>
    <row r="134" spans="1:14">
      <c r="A134" s="348">
        <v>30440729</v>
      </c>
      <c r="B134" s="349" t="s">
        <v>2201</v>
      </c>
      <c r="C134" s="349" t="s">
        <v>617</v>
      </c>
      <c r="D134" s="350">
        <v>320000</v>
      </c>
      <c r="E134" s="349" t="s">
        <v>2005</v>
      </c>
      <c r="F134" s="349" t="s">
        <v>2202</v>
      </c>
      <c r="G134" s="349" t="s">
        <v>2007</v>
      </c>
      <c r="H134" s="349" t="s">
        <v>2173</v>
      </c>
      <c r="I134" s="349" t="s">
        <v>2173</v>
      </c>
      <c r="J134" s="349" t="s">
        <v>2173</v>
      </c>
      <c r="K134" s="349" t="s">
        <v>2203</v>
      </c>
      <c r="L134" s="364" t="s">
        <v>2204</v>
      </c>
      <c r="M134" s="331"/>
      <c r="N134" s="320" t="s">
        <v>2408</v>
      </c>
    </row>
    <row r="135" spans="1:14">
      <c r="A135" s="348">
        <v>30342025</v>
      </c>
      <c r="B135" s="349" t="s">
        <v>2205</v>
      </c>
      <c r="C135" s="349" t="s">
        <v>617</v>
      </c>
      <c r="D135" s="350">
        <v>700000</v>
      </c>
      <c r="E135" s="349" t="s">
        <v>2005</v>
      </c>
      <c r="F135" s="349" t="s">
        <v>2206</v>
      </c>
      <c r="G135" s="349" t="s">
        <v>1566</v>
      </c>
      <c r="H135" s="349" t="s">
        <v>2173</v>
      </c>
      <c r="I135" s="349" t="s">
        <v>2091</v>
      </c>
      <c r="J135" s="349" t="s">
        <v>2091</v>
      </c>
      <c r="K135" s="349" t="s">
        <v>2207</v>
      </c>
      <c r="L135" s="351" t="s">
        <v>2208</v>
      </c>
      <c r="M135" s="331"/>
      <c r="N135" s="320" t="s">
        <v>2408</v>
      </c>
    </row>
    <row r="136" spans="1:14">
      <c r="A136" s="341">
        <v>30434988</v>
      </c>
      <c r="B136" s="342" t="s">
        <v>2209</v>
      </c>
      <c r="C136" s="342" t="s">
        <v>617</v>
      </c>
      <c r="D136" s="343">
        <v>2000000</v>
      </c>
      <c r="E136" s="342" t="s">
        <v>2005</v>
      </c>
      <c r="F136" s="342" t="s">
        <v>2210</v>
      </c>
      <c r="G136" s="342" t="s">
        <v>2007</v>
      </c>
      <c r="H136" s="342"/>
      <c r="I136" s="342"/>
      <c r="J136" s="342"/>
      <c r="K136" s="342" t="s">
        <v>2211</v>
      </c>
      <c r="L136" s="344" t="s">
        <v>2212</v>
      </c>
      <c r="M136" s="331" t="s">
        <v>2213</v>
      </c>
      <c r="N136" s="320" t="s">
        <v>2408</v>
      </c>
    </row>
    <row r="137" spans="1:14">
      <c r="A137" s="341">
        <v>30363825</v>
      </c>
      <c r="B137" s="342" t="s">
        <v>2214</v>
      </c>
      <c r="C137" s="342" t="s">
        <v>617</v>
      </c>
      <c r="D137" s="343">
        <v>1000000</v>
      </c>
      <c r="E137" s="342" t="s">
        <v>2005</v>
      </c>
      <c r="F137" s="342" t="s">
        <v>2215</v>
      </c>
      <c r="G137" s="342" t="s">
        <v>1566</v>
      </c>
      <c r="H137" s="342"/>
      <c r="I137" s="342"/>
      <c r="J137" s="342"/>
      <c r="K137" s="342" t="s">
        <v>2216</v>
      </c>
      <c r="L137" s="344" t="s">
        <v>2217</v>
      </c>
      <c r="M137" s="331" t="s">
        <v>2218</v>
      </c>
      <c r="N137" s="320" t="s">
        <v>2408</v>
      </c>
    </row>
    <row r="138" spans="1:14">
      <c r="A138" s="360">
        <v>30113942</v>
      </c>
      <c r="B138" s="361" t="s">
        <v>2219</v>
      </c>
      <c r="C138" s="361" t="s">
        <v>260</v>
      </c>
      <c r="D138" s="362">
        <v>58965</v>
      </c>
      <c r="E138" s="361" t="s">
        <v>1544</v>
      </c>
      <c r="F138" s="361" t="s">
        <v>1498</v>
      </c>
      <c r="G138" s="361" t="s">
        <v>1545</v>
      </c>
      <c r="H138" s="361" t="s">
        <v>2220</v>
      </c>
      <c r="I138" s="361" t="s">
        <v>2221</v>
      </c>
      <c r="J138" s="361" t="s">
        <v>2221</v>
      </c>
      <c r="K138" s="361" t="s">
        <v>2222</v>
      </c>
      <c r="L138" s="363" t="s">
        <v>2223</v>
      </c>
      <c r="N138" s="320" t="s">
        <v>2408</v>
      </c>
    </row>
    <row r="139" spans="1:14">
      <c r="A139" s="360">
        <v>30073164</v>
      </c>
      <c r="B139" s="361" t="s">
        <v>2224</v>
      </c>
      <c r="C139" s="361" t="s">
        <v>260</v>
      </c>
      <c r="D139" s="362">
        <v>43725</v>
      </c>
      <c r="E139" s="361" t="s">
        <v>1544</v>
      </c>
      <c r="F139" s="361" t="s">
        <v>1498</v>
      </c>
      <c r="G139" s="361" t="s">
        <v>1545</v>
      </c>
      <c r="H139" s="361" t="s">
        <v>2220</v>
      </c>
      <c r="I139" s="361" t="s">
        <v>2221</v>
      </c>
      <c r="J139" s="361" t="s">
        <v>2221</v>
      </c>
      <c r="K139" s="361" t="s">
        <v>2225</v>
      </c>
      <c r="L139" s="363" t="s">
        <v>2226</v>
      </c>
      <c r="N139" s="320" t="s">
        <v>2408</v>
      </c>
    </row>
    <row r="140" spans="1:14">
      <c r="A140" s="360">
        <v>30126301</v>
      </c>
      <c r="B140" s="361" t="s">
        <v>2227</v>
      </c>
      <c r="C140" s="361" t="s">
        <v>25</v>
      </c>
      <c r="D140" s="362">
        <v>186500</v>
      </c>
      <c r="E140" s="361" t="s">
        <v>2228</v>
      </c>
      <c r="F140" s="361" t="s">
        <v>2229</v>
      </c>
      <c r="G140" s="361" t="s">
        <v>1587</v>
      </c>
      <c r="H140" s="361" t="s">
        <v>2220</v>
      </c>
      <c r="I140" s="361" t="s">
        <v>2163</v>
      </c>
      <c r="J140" s="361" t="s">
        <v>2163</v>
      </c>
      <c r="K140" s="361" t="s">
        <v>2230</v>
      </c>
      <c r="L140" s="363" t="s">
        <v>2231</v>
      </c>
      <c r="N140" s="320" t="s">
        <v>2408</v>
      </c>
    </row>
    <row r="141" spans="1:14">
      <c r="A141" s="348">
        <v>30343727</v>
      </c>
      <c r="B141" s="349" t="s">
        <v>2232</v>
      </c>
      <c r="C141" s="349" t="s">
        <v>1170</v>
      </c>
      <c r="D141" s="350">
        <v>60000</v>
      </c>
      <c r="E141" s="349" t="s">
        <v>2005</v>
      </c>
      <c r="F141" s="349" t="s">
        <v>2233</v>
      </c>
      <c r="G141" s="349" t="s">
        <v>2007</v>
      </c>
      <c r="H141" s="349" t="s">
        <v>2179</v>
      </c>
      <c r="I141" s="349" t="s">
        <v>2179</v>
      </c>
      <c r="J141" s="349" t="s">
        <v>2179</v>
      </c>
      <c r="K141" s="349" t="s">
        <v>2234</v>
      </c>
      <c r="L141" s="351" t="s">
        <v>2235</v>
      </c>
      <c r="N141" s="320" t="s">
        <v>2408</v>
      </c>
    </row>
    <row r="142" spans="1:14">
      <c r="A142" s="360">
        <v>30130383</v>
      </c>
      <c r="B142" s="361" t="s">
        <v>2236</v>
      </c>
      <c r="C142" s="361" t="s">
        <v>182</v>
      </c>
      <c r="D142" s="362">
        <v>70371</v>
      </c>
      <c r="E142" s="361" t="s">
        <v>1505</v>
      </c>
      <c r="F142" s="361" t="s">
        <v>2237</v>
      </c>
      <c r="G142" s="361" t="s">
        <v>1540</v>
      </c>
      <c r="H142" s="361" t="s">
        <v>2179</v>
      </c>
      <c r="I142" s="361" t="s">
        <v>2179</v>
      </c>
      <c r="J142" s="361" t="s">
        <v>2179</v>
      </c>
      <c r="K142" s="361" t="s">
        <v>2238</v>
      </c>
      <c r="L142" s="363" t="s">
        <v>2239</v>
      </c>
      <c r="N142" s="320" t="s">
        <v>2408</v>
      </c>
    </row>
    <row r="143" spans="1:14">
      <c r="A143" s="348">
        <v>30464733</v>
      </c>
      <c r="B143" s="349" t="s">
        <v>2240</v>
      </c>
      <c r="C143" s="349" t="s">
        <v>617</v>
      </c>
      <c r="D143" s="350">
        <v>473000</v>
      </c>
      <c r="E143" s="349" t="s">
        <v>2005</v>
      </c>
      <c r="F143" s="349" t="s">
        <v>2202</v>
      </c>
      <c r="G143" s="349" t="s">
        <v>2007</v>
      </c>
      <c r="H143" s="349" t="s">
        <v>2241</v>
      </c>
      <c r="I143" s="349" t="s">
        <v>2241</v>
      </c>
      <c r="J143" s="349" t="s">
        <v>2241</v>
      </c>
      <c r="K143" s="349" t="s">
        <v>2242</v>
      </c>
      <c r="L143" s="364"/>
      <c r="M143" s="353" t="s">
        <v>2243</v>
      </c>
      <c r="N143" s="320" t="s">
        <v>2408</v>
      </c>
    </row>
    <row r="144" spans="1:14">
      <c r="A144" s="348">
        <v>30398531</v>
      </c>
      <c r="B144" s="349" t="s">
        <v>2244</v>
      </c>
      <c r="C144" s="349" t="s">
        <v>617</v>
      </c>
      <c r="D144" s="350">
        <v>600000</v>
      </c>
      <c r="E144" s="349" t="s">
        <v>2005</v>
      </c>
      <c r="F144" s="349" t="s">
        <v>2233</v>
      </c>
      <c r="G144" s="349" t="s">
        <v>2007</v>
      </c>
      <c r="H144" s="349" t="s">
        <v>2241</v>
      </c>
      <c r="I144" s="349" t="s">
        <v>2241</v>
      </c>
      <c r="J144" s="349" t="s">
        <v>2241</v>
      </c>
      <c r="K144" s="349" t="s">
        <v>2245</v>
      </c>
      <c r="L144" s="351" t="s">
        <v>2246</v>
      </c>
      <c r="M144" s="353" t="s">
        <v>2247</v>
      </c>
      <c r="N144" s="320" t="s">
        <v>2408</v>
      </c>
    </row>
    <row r="145" spans="1:14">
      <c r="A145" s="341">
        <v>30378428</v>
      </c>
      <c r="B145" s="342" t="s">
        <v>2248</v>
      </c>
      <c r="C145" s="342" t="s">
        <v>617</v>
      </c>
      <c r="D145" s="343">
        <v>563347</v>
      </c>
      <c r="E145" s="342" t="s">
        <v>2005</v>
      </c>
      <c r="F145" s="342" t="s">
        <v>1709</v>
      </c>
      <c r="G145" s="342" t="s">
        <v>2249</v>
      </c>
      <c r="H145" s="342" t="s">
        <v>2221</v>
      </c>
      <c r="I145" s="342"/>
      <c r="J145" s="342"/>
      <c r="K145" s="342" t="s">
        <v>2250</v>
      </c>
      <c r="L145" s="344" t="s">
        <v>2251</v>
      </c>
      <c r="M145" s="353" t="s">
        <v>2252</v>
      </c>
      <c r="N145" s="320" t="s">
        <v>2408</v>
      </c>
    </row>
    <row r="146" spans="1:14">
      <c r="A146" s="348"/>
      <c r="B146" s="349" t="s">
        <v>2253</v>
      </c>
      <c r="C146" s="349"/>
      <c r="D146" s="350"/>
      <c r="E146" s="349"/>
      <c r="F146" s="349"/>
      <c r="G146" s="349"/>
      <c r="H146" s="349"/>
      <c r="I146" s="349" t="s">
        <v>2254</v>
      </c>
      <c r="J146" s="349" t="s">
        <v>2254</v>
      </c>
      <c r="K146" s="349" t="s">
        <v>2255</v>
      </c>
      <c r="L146" s="364"/>
      <c r="M146" s="353" t="s">
        <v>2256</v>
      </c>
      <c r="N146" s="320" t="s">
        <v>2408</v>
      </c>
    </row>
    <row r="147" spans="1:14">
      <c r="A147" s="348">
        <v>30080729</v>
      </c>
      <c r="B147" s="349" t="s">
        <v>1415</v>
      </c>
      <c r="C147" s="349" t="s">
        <v>182</v>
      </c>
      <c r="D147" s="350"/>
      <c r="E147" s="349" t="s">
        <v>1630</v>
      </c>
      <c r="F147" s="349" t="s">
        <v>1498</v>
      </c>
      <c r="G147" s="349" t="s">
        <v>1566</v>
      </c>
      <c r="H147" s="349" t="s">
        <v>2257</v>
      </c>
      <c r="I147" s="349" t="s">
        <v>2258</v>
      </c>
      <c r="J147" s="349" t="s">
        <v>2258</v>
      </c>
      <c r="K147" s="349" t="s">
        <v>2259</v>
      </c>
      <c r="L147" s="364"/>
      <c r="M147" s="365" t="s">
        <v>2260</v>
      </c>
      <c r="N147" s="320" t="s">
        <v>2408</v>
      </c>
    </row>
    <row r="148" spans="1:14">
      <c r="A148" s="348">
        <v>30103279</v>
      </c>
      <c r="B148" s="349" t="s">
        <v>2261</v>
      </c>
      <c r="C148" s="349" t="s">
        <v>389</v>
      </c>
      <c r="D148" s="350"/>
      <c r="E148" s="349" t="s">
        <v>1513</v>
      </c>
      <c r="F148" s="349" t="s">
        <v>1498</v>
      </c>
      <c r="G148" s="349" t="s">
        <v>1569</v>
      </c>
      <c r="H148" s="349" t="s">
        <v>2257</v>
      </c>
      <c r="I148" s="349" t="s">
        <v>2262</v>
      </c>
      <c r="J148" s="349" t="s">
        <v>2262</v>
      </c>
      <c r="K148" s="349" t="s">
        <v>2263</v>
      </c>
      <c r="L148" s="351" t="s">
        <v>2264</v>
      </c>
      <c r="N148" s="320" t="s">
        <v>2408</v>
      </c>
    </row>
    <row r="149" spans="1:14">
      <c r="A149" s="348">
        <v>30343724</v>
      </c>
      <c r="B149" s="349" t="s">
        <v>2265</v>
      </c>
      <c r="C149" s="349"/>
      <c r="D149" s="350"/>
      <c r="E149" s="349" t="s">
        <v>2182</v>
      </c>
      <c r="F149" s="349" t="s">
        <v>2266</v>
      </c>
      <c r="G149" s="349" t="s">
        <v>2007</v>
      </c>
      <c r="H149" s="349" t="s">
        <v>2267</v>
      </c>
      <c r="I149" s="349" t="s">
        <v>2267</v>
      </c>
      <c r="J149" s="349" t="s">
        <v>2267</v>
      </c>
      <c r="K149" s="349"/>
      <c r="L149" s="364" t="s">
        <v>2268</v>
      </c>
      <c r="M149" s="353" t="s">
        <v>2260</v>
      </c>
      <c r="N149" s="320" t="s">
        <v>1761</v>
      </c>
    </row>
    <row r="150" spans="1:14">
      <c r="A150" s="348">
        <v>30343724</v>
      </c>
      <c r="B150" s="349" t="s">
        <v>2265</v>
      </c>
      <c r="C150" s="349"/>
      <c r="D150" s="350"/>
      <c r="E150" s="349" t="s">
        <v>2182</v>
      </c>
      <c r="F150" s="349" t="s">
        <v>2269</v>
      </c>
      <c r="G150" s="349" t="s">
        <v>2007</v>
      </c>
      <c r="H150" s="349" t="s">
        <v>2267</v>
      </c>
      <c r="I150" s="349" t="s">
        <v>2267</v>
      </c>
      <c r="J150" s="349" t="s">
        <v>2267</v>
      </c>
      <c r="K150" s="349"/>
      <c r="L150" s="364" t="s">
        <v>2270</v>
      </c>
      <c r="M150" s="353" t="s">
        <v>2260</v>
      </c>
      <c r="N150" s="320" t="s">
        <v>1761</v>
      </c>
    </row>
    <row r="151" spans="1:14">
      <c r="A151" s="348">
        <v>30288528</v>
      </c>
      <c r="B151" s="349" t="s">
        <v>2271</v>
      </c>
      <c r="C151" s="349" t="s">
        <v>467</v>
      </c>
      <c r="D151" s="350">
        <v>68121</v>
      </c>
      <c r="E151" s="349" t="s">
        <v>1505</v>
      </c>
      <c r="F151" s="349" t="s">
        <v>1498</v>
      </c>
      <c r="G151" s="349" t="s">
        <v>1540</v>
      </c>
      <c r="H151" s="349"/>
      <c r="I151" s="349" t="s">
        <v>2272</v>
      </c>
      <c r="J151" s="349" t="s">
        <v>2272</v>
      </c>
      <c r="K151" s="349" t="s">
        <v>2273</v>
      </c>
      <c r="L151" s="351" t="s">
        <v>2274</v>
      </c>
      <c r="N151" s="320" t="s">
        <v>2408</v>
      </c>
    </row>
    <row r="152" spans="1:14">
      <c r="A152" s="348">
        <v>30396081</v>
      </c>
      <c r="B152" s="349" t="s">
        <v>2275</v>
      </c>
      <c r="C152" s="349" t="s">
        <v>467</v>
      </c>
      <c r="D152" s="350">
        <v>31169</v>
      </c>
      <c r="E152" s="349" t="s">
        <v>1505</v>
      </c>
      <c r="F152" s="349" t="s">
        <v>1703</v>
      </c>
      <c r="G152" s="349" t="s">
        <v>1540</v>
      </c>
      <c r="H152" s="349"/>
      <c r="I152" s="349" t="s">
        <v>2272</v>
      </c>
      <c r="J152" s="349" t="s">
        <v>2272</v>
      </c>
      <c r="K152" s="349" t="s">
        <v>2276</v>
      </c>
      <c r="L152" s="351" t="s">
        <v>2277</v>
      </c>
      <c r="N152" s="320" t="s">
        <v>2408</v>
      </c>
    </row>
    <row r="153" spans="1:14">
      <c r="A153" s="348">
        <v>30130843</v>
      </c>
      <c r="B153" s="349" t="s">
        <v>2278</v>
      </c>
      <c r="C153" s="349" t="s">
        <v>2279</v>
      </c>
      <c r="D153" s="350">
        <v>39887</v>
      </c>
      <c r="E153" s="349" t="s">
        <v>2167</v>
      </c>
      <c r="F153" s="349" t="s">
        <v>1498</v>
      </c>
      <c r="G153" s="349" t="s">
        <v>1540</v>
      </c>
      <c r="H153" s="349"/>
      <c r="I153" s="349" t="s">
        <v>2272</v>
      </c>
      <c r="J153" s="349" t="s">
        <v>2272</v>
      </c>
      <c r="K153" s="349" t="s">
        <v>2280</v>
      </c>
      <c r="L153" s="351" t="s">
        <v>2281</v>
      </c>
      <c r="N153" s="320" t="s">
        <v>2408</v>
      </c>
    </row>
    <row r="154" spans="1:14">
      <c r="A154" s="348">
        <v>30342022</v>
      </c>
      <c r="B154" s="349" t="s">
        <v>2282</v>
      </c>
      <c r="C154" s="349" t="s">
        <v>617</v>
      </c>
      <c r="D154" s="350"/>
      <c r="E154" s="349" t="s">
        <v>1481</v>
      </c>
      <c r="F154" s="349" t="s">
        <v>2126</v>
      </c>
      <c r="G154" s="349" t="s">
        <v>2007</v>
      </c>
      <c r="H154" s="349"/>
      <c r="I154" s="349" t="s">
        <v>2283</v>
      </c>
      <c r="J154" s="349" t="s">
        <v>2283</v>
      </c>
      <c r="K154" s="349" t="s">
        <v>2284</v>
      </c>
      <c r="L154" s="351" t="s">
        <v>2285</v>
      </c>
      <c r="N154" s="320" t="s">
        <v>2408</v>
      </c>
    </row>
    <row r="155" spans="1:14">
      <c r="A155" s="348">
        <v>30199074</v>
      </c>
      <c r="B155" s="349" t="s">
        <v>1167</v>
      </c>
      <c r="C155" s="349" t="s">
        <v>182</v>
      </c>
      <c r="D155" s="350"/>
      <c r="E155" s="366" t="s">
        <v>2286</v>
      </c>
      <c r="F155" s="349" t="s">
        <v>1498</v>
      </c>
      <c r="G155" s="349" t="s">
        <v>1545</v>
      </c>
      <c r="H155" s="349" t="s">
        <v>2262</v>
      </c>
      <c r="I155" s="349" t="s">
        <v>2287</v>
      </c>
      <c r="J155" s="349" t="s">
        <v>2287</v>
      </c>
      <c r="K155" s="349" t="s">
        <v>2288</v>
      </c>
      <c r="L155" s="351" t="s">
        <v>2289</v>
      </c>
      <c r="N155" s="320" t="s">
        <v>2408</v>
      </c>
    </row>
    <row r="156" spans="1:14">
      <c r="A156" s="348">
        <v>30199074</v>
      </c>
      <c r="B156" s="349" t="s">
        <v>1167</v>
      </c>
      <c r="C156" s="349" t="s">
        <v>182</v>
      </c>
      <c r="D156" s="350"/>
      <c r="E156" s="349" t="s">
        <v>2290</v>
      </c>
      <c r="F156" s="349" t="s">
        <v>1498</v>
      </c>
      <c r="G156" s="349" t="s">
        <v>1545</v>
      </c>
      <c r="H156" s="349" t="s">
        <v>2262</v>
      </c>
      <c r="I156" s="349" t="s">
        <v>2287</v>
      </c>
      <c r="J156" s="349" t="s">
        <v>2287</v>
      </c>
      <c r="K156" s="349" t="s">
        <v>2291</v>
      </c>
      <c r="L156" s="351" t="s">
        <v>2292</v>
      </c>
      <c r="N156" s="320" t="s">
        <v>2408</v>
      </c>
    </row>
    <row r="157" spans="1:14">
      <c r="A157" s="348">
        <v>30136949</v>
      </c>
      <c r="B157" s="349" t="s">
        <v>2293</v>
      </c>
      <c r="C157" s="349" t="s">
        <v>1160</v>
      </c>
      <c r="D157" s="350">
        <v>6432</v>
      </c>
      <c r="E157" s="349" t="s">
        <v>1544</v>
      </c>
      <c r="F157" s="349" t="s">
        <v>1498</v>
      </c>
      <c r="G157" s="349" t="s">
        <v>1593</v>
      </c>
      <c r="H157" s="349" t="s">
        <v>2262</v>
      </c>
      <c r="I157" s="349" t="s">
        <v>2294</v>
      </c>
      <c r="J157" s="349" t="s">
        <v>2294</v>
      </c>
      <c r="K157" s="349" t="s">
        <v>2295</v>
      </c>
      <c r="L157" s="351" t="s">
        <v>2296</v>
      </c>
      <c r="N157" s="320" t="s">
        <v>2408</v>
      </c>
    </row>
    <row r="158" spans="1:14">
      <c r="A158" s="348">
        <v>30102059</v>
      </c>
      <c r="B158" s="349" t="s">
        <v>2297</v>
      </c>
      <c r="C158" s="349" t="s">
        <v>2298</v>
      </c>
      <c r="D158" s="350"/>
      <c r="E158" s="349" t="s">
        <v>1538</v>
      </c>
      <c r="F158" s="349" t="s">
        <v>2299</v>
      </c>
      <c r="G158" s="349" t="s">
        <v>1566</v>
      </c>
      <c r="H158" s="349" t="s">
        <v>2300</v>
      </c>
      <c r="I158" s="349" t="s">
        <v>2287</v>
      </c>
      <c r="J158" s="349" t="s">
        <v>2287</v>
      </c>
      <c r="K158" s="349" t="s">
        <v>2301</v>
      </c>
      <c r="L158" s="351" t="s">
        <v>2302</v>
      </c>
      <c r="N158" s="320" t="s">
        <v>2408</v>
      </c>
    </row>
    <row r="159" spans="1:14">
      <c r="A159" s="341">
        <v>30423060</v>
      </c>
      <c r="B159" s="342" t="s">
        <v>2303</v>
      </c>
      <c r="C159" s="342" t="s">
        <v>617</v>
      </c>
      <c r="D159" s="343"/>
      <c r="E159" s="342" t="s">
        <v>1538</v>
      </c>
      <c r="F159" s="342" t="s">
        <v>2304</v>
      </c>
      <c r="G159" s="342" t="s">
        <v>1535</v>
      </c>
      <c r="H159" s="342" t="s">
        <v>2305</v>
      </c>
      <c r="I159" s="342"/>
      <c r="J159" s="342"/>
      <c r="K159" s="342"/>
      <c r="L159" s="344"/>
      <c r="N159" s="320" t="s">
        <v>2409</v>
      </c>
    </row>
    <row r="160" spans="1:14">
      <c r="A160" s="341">
        <v>30234626</v>
      </c>
      <c r="B160" s="342" t="s">
        <v>2306</v>
      </c>
      <c r="C160" s="342" t="s">
        <v>617</v>
      </c>
      <c r="D160" s="343"/>
      <c r="E160" s="342" t="s">
        <v>1538</v>
      </c>
      <c r="F160" s="342" t="s">
        <v>2307</v>
      </c>
      <c r="G160" s="342" t="s">
        <v>1535</v>
      </c>
      <c r="H160" s="342" t="s">
        <v>2305</v>
      </c>
      <c r="I160" s="342"/>
      <c r="J160" s="342"/>
      <c r="K160" s="342"/>
      <c r="L160" s="344"/>
      <c r="N160" s="320" t="s">
        <v>2409</v>
      </c>
    </row>
    <row r="161" spans="1:14">
      <c r="A161" s="348">
        <v>30269724</v>
      </c>
      <c r="B161" s="349" t="s">
        <v>2308</v>
      </c>
      <c r="C161" s="349" t="s">
        <v>1549</v>
      </c>
      <c r="D161" s="350">
        <v>8133</v>
      </c>
      <c r="E161" s="349" t="s">
        <v>1544</v>
      </c>
      <c r="F161" s="349" t="s">
        <v>1498</v>
      </c>
      <c r="G161" s="349" t="s">
        <v>1587</v>
      </c>
      <c r="H161" s="349" t="s">
        <v>2309</v>
      </c>
      <c r="I161" s="349" t="s">
        <v>2310</v>
      </c>
      <c r="J161" s="349" t="s">
        <v>2310</v>
      </c>
      <c r="K161" s="349" t="s">
        <v>2311</v>
      </c>
      <c r="L161" s="351" t="s">
        <v>2312</v>
      </c>
      <c r="N161" s="320" t="s">
        <v>2408</v>
      </c>
    </row>
    <row r="162" spans="1:14">
      <c r="A162" s="341">
        <v>30137333</v>
      </c>
      <c r="B162" s="342" t="s">
        <v>1597</v>
      </c>
      <c r="C162" s="342" t="s">
        <v>182</v>
      </c>
      <c r="D162" s="343">
        <v>490306</v>
      </c>
      <c r="E162" s="342" t="s">
        <v>2313</v>
      </c>
      <c r="F162" s="342" t="s">
        <v>1870</v>
      </c>
      <c r="G162" s="342" t="s">
        <v>1523</v>
      </c>
      <c r="H162" s="342" t="s">
        <v>2309</v>
      </c>
      <c r="I162" s="342"/>
      <c r="J162" s="342"/>
      <c r="K162" s="342"/>
      <c r="L162" s="344"/>
      <c r="N162" s="320" t="s">
        <v>2409</v>
      </c>
    </row>
    <row r="163" spans="1:14">
      <c r="A163" s="355">
        <v>30115770</v>
      </c>
      <c r="B163" s="356" t="s">
        <v>2314</v>
      </c>
      <c r="C163" s="356" t="s">
        <v>1296</v>
      </c>
      <c r="D163" s="357"/>
      <c r="E163" s="356" t="s">
        <v>1513</v>
      </c>
      <c r="F163" s="356" t="s">
        <v>1498</v>
      </c>
      <c r="G163" s="356" t="s">
        <v>1499</v>
      </c>
      <c r="H163" s="356" t="s">
        <v>2315</v>
      </c>
      <c r="I163" s="356" t="s">
        <v>2316</v>
      </c>
      <c r="J163" s="356" t="s">
        <v>2316</v>
      </c>
      <c r="K163" s="356"/>
      <c r="L163" s="358"/>
      <c r="N163" s="320" t="s">
        <v>1761</v>
      </c>
    </row>
    <row r="164" spans="1:14">
      <c r="A164" s="341">
        <v>30085412</v>
      </c>
      <c r="B164" s="342" t="s">
        <v>2317</v>
      </c>
      <c r="C164" s="342" t="s">
        <v>512</v>
      </c>
      <c r="D164" s="343"/>
      <c r="E164" s="342" t="s">
        <v>1586</v>
      </c>
      <c r="F164" s="342" t="s">
        <v>1870</v>
      </c>
      <c r="G164" s="342" t="s">
        <v>1593</v>
      </c>
      <c r="H164" s="342" t="s">
        <v>2318</v>
      </c>
      <c r="I164" s="342"/>
      <c r="J164" s="342"/>
      <c r="K164" s="342"/>
      <c r="L164" s="344"/>
      <c r="N164" s="320" t="s">
        <v>2409</v>
      </c>
    </row>
    <row r="165" spans="1:14">
      <c r="A165" s="341">
        <v>30356933</v>
      </c>
      <c r="B165" s="342" t="s">
        <v>1243</v>
      </c>
      <c r="C165" s="342" t="s">
        <v>2319</v>
      </c>
      <c r="D165" s="343">
        <v>778122</v>
      </c>
      <c r="E165" s="342" t="s">
        <v>1505</v>
      </c>
      <c r="F165" s="342" t="s">
        <v>1498</v>
      </c>
      <c r="G165" s="342" t="s">
        <v>1566</v>
      </c>
      <c r="H165" s="342" t="s">
        <v>2318</v>
      </c>
      <c r="I165" s="342"/>
      <c r="J165" s="342"/>
      <c r="K165" s="342"/>
      <c r="L165" s="344"/>
      <c r="N165" s="320" t="s">
        <v>2409</v>
      </c>
    </row>
    <row r="166" spans="1:14">
      <c r="A166" s="355">
        <v>30405874</v>
      </c>
      <c r="B166" s="356" t="s">
        <v>650</v>
      </c>
      <c r="C166" s="356" t="s">
        <v>617</v>
      </c>
      <c r="D166" s="357"/>
      <c r="E166" s="356" t="s">
        <v>2182</v>
      </c>
      <c r="F166" s="356" t="s">
        <v>2320</v>
      </c>
      <c r="G166" s="356" t="s">
        <v>1566</v>
      </c>
      <c r="H166" s="356" t="s">
        <v>2321</v>
      </c>
      <c r="I166" s="356"/>
      <c r="J166" s="356"/>
      <c r="K166" s="356"/>
      <c r="L166" s="358"/>
      <c r="N166" s="320" t="s">
        <v>2409</v>
      </c>
    </row>
    <row r="167" spans="1:14">
      <c r="A167" s="355">
        <v>30323022</v>
      </c>
      <c r="B167" s="356" t="s">
        <v>2322</v>
      </c>
      <c r="C167" s="356" t="s">
        <v>1598</v>
      </c>
      <c r="D167" s="357">
        <v>1497271</v>
      </c>
      <c r="E167" s="356" t="s">
        <v>2323</v>
      </c>
      <c r="F167" s="356" t="s">
        <v>2324</v>
      </c>
      <c r="G167" s="356" t="s">
        <v>1540</v>
      </c>
      <c r="H167" s="356" t="s">
        <v>2325</v>
      </c>
      <c r="I167" s="356" t="s">
        <v>2325</v>
      </c>
      <c r="J167" s="356" t="s">
        <v>2325</v>
      </c>
      <c r="K167" s="356"/>
      <c r="L167" s="358"/>
      <c r="N167" s="320" t="s">
        <v>1761</v>
      </c>
    </row>
    <row r="168" spans="1:14">
      <c r="A168" s="348">
        <v>30212372</v>
      </c>
      <c r="B168" s="349" t="s">
        <v>2326</v>
      </c>
      <c r="C168" s="349" t="s">
        <v>248</v>
      </c>
      <c r="D168" s="350"/>
      <c r="E168" s="349" t="s">
        <v>1513</v>
      </c>
      <c r="F168" s="349" t="s">
        <v>1498</v>
      </c>
      <c r="G168" s="349" t="s">
        <v>1545</v>
      </c>
      <c r="H168" s="349" t="s">
        <v>2327</v>
      </c>
      <c r="I168" s="349" t="s">
        <v>2328</v>
      </c>
      <c r="J168" s="349" t="s">
        <v>2328</v>
      </c>
      <c r="K168" s="349" t="s">
        <v>2329</v>
      </c>
      <c r="L168" s="344" t="s">
        <v>2330</v>
      </c>
      <c r="N168" s="320" t="s">
        <v>2408</v>
      </c>
    </row>
    <row r="169" spans="1:14">
      <c r="A169" s="348">
        <v>30129925</v>
      </c>
      <c r="B169" s="349" t="s">
        <v>2331</v>
      </c>
      <c r="C169" s="349" t="s">
        <v>1598</v>
      </c>
      <c r="D169" s="350"/>
      <c r="E169" s="349" t="s">
        <v>1538</v>
      </c>
      <c r="F169" s="349" t="s">
        <v>2237</v>
      </c>
      <c r="G169" s="349" t="s">
        <v>1499</v>
      </c>
      <c r="H169" s="349" t="s">
        <v>2327</v>
      </c>
      <c r="I169" s="349" t="s">
        <v>2332</v>
      </c>
      <c r="J169" s="349" t="s">
        <v>2332</v>
      </c>
      <c r="K169" s="349" t="s">
        <v>2333</v>
      </c>
      <c r="L169" s="351" t="s">
        <v>2334</v>
      </c>
      <c r="M169" s="353" t="s">
        <v>2335</v>
      </c>
      <c r="N169" s="320" t="s">
        <v>2408</v>
      </c>
    </row>
    <row r="170" spans="1:14">
      <c r="A170" s="348">
        <v>30342073</v>
      </c>
      <c r="B170" s="349" t="s">
        <v>2336</v>
      </c>
      <c r="C170" s="349" t="s">
        <v>617</v>
      </c>
      <c r="D170" s="350"/>
      <c r="E170" s="349" t="s">
        <v>1481</v>
      </c>
      <c r="F170" s="349" t="s">
        <v>2126</v>
      </c>
      <c r="G170" s="349" t="s">
        <v>2007</v>
      </c>
      <c r="H170" s="349" t="s">
        <v>2310</v>
      </c>
      <c r="I170" s="349" t="s">
        <v>2310</v>
      </c>
      <c r="J170" s="349" t="s">
        <v>2310</v>
      </c>
      <c r="K170" s="349"/>
      <c r="L170" s="351" t="s">
        <v>2337</v>
      </c>
      <c r="M170" s="353" t="s">
        <v>2338</v>
      </c>
      <c r="N170" s="320" t="s">
        <v>1761</v>
      </c>
    </row>
    <row r="171" spans="1:14">
      <c r="A171" s="348">
        <v>30137137</v>
      </c>
      <c r="B171" s="349" t="s">
        <v>2339</v>
      </c>
      <c r="C171" s="349" t="s">
        <v>439</v>
      </c>
      <c r="D171" s="350">
        <v>16733</v>
      </c>
      <c r="E171" s="349" t="s">
        <v>2167</v>
      </c>
      <c r="F171" s="349" t="s">
        <v>1498</v>
      </c>
      <c r="G171" s="349" t="s">
        <v>1540</v>
      </c>
      <c r="H171" s="349" t="s">
        <v>2340</v>
      </c>
      <c r="I171" s="349" t="s">
        <v>2316</v>
      </c>
      <c r="J171" s="349" t="s">
        <v>2316</v>
      </c>
      <c r="K171" s="349" t="s">
        <v>2341</v>
      </c>
      <c r="L171" s="351" t="s">
        <v>2342</v>
      </c>
      <c r="N171" s="320" t="s">
        <v>2408</v>
      </c>
    </row>
    <row r="172" spans="1:14">
      <c r="A172" s="341">
        <v>30134720</v>
      </c>
      <c r="B172" s="342" t="s">
        <v>2343</v>
      </c>
      <c r="C172" s="342" t="s">
        <v>248</v>
      </c>
      <c r="D172" s="343">
        <v>14750</v>
      </c>
      <c r="E172" s="342" t="s">
        <v>1544</v>
      </c>
      <c r="F172" s="342" t="s">
        <v>1498</v>
      </c>
      <c r="G172" s="342" t="s">
        <v>2031</v>
      </c>
      <c r="H172" s="342" t="s">
        <v>2344</v>
      </c>
      <c r="I172" s="342"/>
      <c r="J172" s="342"/>
      <c r="K172" s="342"/>
      <c r="L172" s="344"/>
      <c r="N172" s="320" t="s">
        <v>2409</v>
      </c>
    </row>
    <row r="173" spans="1:14">
      <c r="A173" s="348"/>
      <c r="B173" s="349" t="s">
        <v>2345</v>
      </c>
      <c r="C173" s="349" t="s">
        <v>480</v>
      </c>
      <c r="D173" s="350"/>
      <c r="E173" s="349"/>
      <c r="F173" s="349" t="s">
        <v>2237</v>
      </c>
      <c r="G173" s="349" t="s">
        <v>1540</v>
      </c>
      <c r="H173" s="349" t="s">
        <v>2346</v>
      </c>
      <c r="I173" s="349" t="s">
        <v>2346</v>
      </c>
      <c r="J173" s="349" t="s">
        <v>2346</v>
      </c>
      <c r="K173" s="349" t="s">
        <v>2347</v>
      </c>
      <c r="L173" s="351"/>
      <c r="N173" s="320" t="s">
        <v>2408</v>
      </c>
    </row>
    <row r="174" spans="1:14">
      <c r="A174" s="348">
        <v>30135830</v>
      </c>
      <c r="B174" s="349" t="s">
        <v>2348</v>
      </c>
      <c r="C174" s="349" t="s">
        <v>617</v>
      </c>
      <c r="D174" s="350">
        <v>200000</v>
      </c>
      <c r="E174" s="349" t="s">
        <v>2005</v>
      </c>
      <c r="F174" s="349" t="s">
        <v>2229</v>
      </c>
      <c r="G174" s="349" t="s">
        <v>1566</v>
      </c>
      <c r="H174" s="349" t="s">
        <v>2349</v>
      </c>
      <c r="I174" s="349" t="s">
        <v>2349</v>
      </c>
      <c r="J174" s="349" t="s">
        <v>2349</v>
      </c>
      <c r="K174" s="349" t="s">
        <v>2350</v>
      </c>
      <c r="L174" s="351" t="s">
        <v>2351</v>
      </c>
      <c r="N174" s="320" t="s">
        <v>2408</v>
      </c>
    </row>
    <row r="175" spans="1:14">
      <c r="A175" s="341">
        <v>30310525</v>
      </c>
      <c r="B175" s="342" t="s">
        <v>2352</v>
      </c>
      <c r="C175" s="342" t="s">
        <v>1598</v>
      </c>
      <c r="D175" s="343">
        <v>8977663</v>
      </c>
      <c r="E175" s="342" t="s">
        <v>1505</v>
      </c>
      <c r="F175" s="342" t="s">
        <v>2237</v>
      </c>
      <c r="G175" s="342" t="s">
        <v>1540</v>
      </c>
      <c r="H175" s="342"/>
      <c r="I175" s="342"/>
      <c r="J175" s="342"/>
      <c r="K175" s="342" t="s">
        <v>2353</v>
      </c>
      <c r="L175" s="364" t="s">
        <v>2354</v>
      </c>
      <c r="M175" s="331" t="s">
        <v>2355</v>
      </c>
      <c r="N175" s="320" t="s">
        <v>2408</v>
      </c>
    </row>
    <row r="176" spans="1:14">
      <c r="A176" s="341">
        <v>30310525</v>
      </c>
      <c r="B176" s="342" t="s">
        <v>2352</v>
      </c>
      <c r="C176" s="342" t="s">
        <v>1598</v>
      </c>
      <c r="D176" s="343">
        <v>8977663</v>
      </c>
      <c r="E176" s="342" t="s">
        <v>1505</v>
      </c>
      <c r="F176" s="342" t="s">
        <v>2356</v>
      </c>
      <c r="G176" s="342" t="s">
        <v>1540</v>
      </c>
      <c r="H176" s="342"/>
      <c r="I176" s="342"/>
      <c r="J176" s="342"/>
      <c r="K176" s="342" t="s">
        <v>2353</v>
      </c>
      <c r="L176" s="344" t="s">
        <v>2357</v>
      </c>
      <c r="M176" s="331" t="s">
        <v>2355</v>
      </c>
      <c r="N176" s="320" t="s">
        <v>2408</v>
      </c>
    </row>
    <row r="177" spans="1:14">
      <c r="A177" s="348">
        <v>30343724</v>
      </c>
      <c r="B177" s="349" t="s">
        <v>2358</v>
      </c>
      <c r="C177" s="349" t="s">
        <v>617</v>
      </c>
      <c r="D177" s="350"/>
      <c r="E177" s="349" t="s">
        <v>2182</v>
      </c>
      <c r="F177" s="349" t="s">
        <v>2233</v>
      </c>
      <c r="G177" s="349" t="s">
        <v>2007</v>
      </c>
      <c r="H177" s="349"/>
      <c r="I177" s="349" t="s">
        <v>2359</v>
      </c>
      <c r="J177" s="349" t="s">
        <v>2360</v>
      </c>
      <c r="K177" s="349" t="s">
        <v>2361</v>
      </c>
      <c r="L177" s="364" t="s">
        <v>2362</v>
      </c>
      <c r="M177" s="331"/>
      <c r="N177" s="320" t="s">
        <v>2408</v>
      </c>
    </row>
    <row r="178" spans="1:14">
      <c r="A178" s="341"/>
      <c r="B178" s="342" t="s">
        <v>2363</v>
      </c>
      <c r="C178" s="342" t="s">
        <v>375</v>
      </c>
      <c r="D178" s="343"/>
      <c r="E178" s="342" t="s">
        <v>1538</v>
      </c>
      <c r="F178" s="342" t="s">
        <v>2237</v>
      </c>
      <c r="G178" s="342" t="s">
        <v>1540</v>
      </c>
      <c r="H178" s="342" t="s">
        <v>2359</v>
      </c>
      <c r="I178" s="342"/>
      <c r="J178" s="342"/>
      <c r="K178" s="342"/>
      <c r="L178" s="344"/>
      <c r="N178" s="320" t="s">
        <v>2409</v>
      </c>
    </row>
    <row r="179" spans="1:14">
      <c r="A179" s="348">
        <v>30129925</v>
      </c>
      <c r="B179" s="349" t="s">
        <v>2364</v>
      </c>
      <c r="C179" s="349" t="s">
        <v>451</v>
      </c>
      <c r="D179" s="350"/>
      <c r="E179" s="349" t="s">
        <v>2365</v>
      </c>
      <c r="F179" s="349" t="s">
        <v>2237</v>
      </c>
      <c r="G179" s="349" t="s">
        <v>1540</v>
      </c>
      <c r="H179" s="349" t="s">
        <v>2359</v>
      </c>
      <c r="I179" s="349" t="s">
        <v>2359</v>
      </c>
      <c r="J179" s="349" t="s">
        <v>2359</v>
      </c>
      <c r="K179" s="349" t="s">
        <v>2366</v>
      </c>
      <c r="L179" s="351" t="s">
        <v>2367</v>
      </c>
      <c r="N179" s="320" t="s">
        <v>2408</v>
      </c>
    </row>
    <row r="180" spans="1:14">
      <c r="A180" s="355">
        <v>30423060</v>
      </c>
      <c r="B180" s="356" t="s">
        <v>2368</v>
      </c>
      <c r="C180" s="356"/>
      <c r="D180" s="357"/>
      <c r="E180" s="356" t="s">
        <v>2182</v>
      </c>
      <c r="F180" s="356" t="s">
        <v>2304</v>
      </c>
      <c r="G180" s="356" t="s">
        <v>1535</v>
      </c>
      <c r="H180" s="356" t="s">
        <v>2369</v>
      </c>
      <c r="I180" s="356" t="s">
        <v>2369</v>
      </c>
      <c r="J180" s="356" t="s">
        <v>2369</v>
      </c>
      <c r="K180" s="356"/>
      <c r="L180" s="358"/>
      <c r="N180" s="320" t="s">
        <v>1761</v>
      </c>
    </row>
    <row r="181" spans="1:14">
      <c r="A181" s="355">
        <v>30234626</v>
      </c>
      <c r="B181" s="356" t="s">
        <v>2370</v>
      </c>
      <c r="C181" s="356"/>
      <c r="D181" s="357"/>
      <c r="E181" s="356" t="s">
        <v>2182</v>
      </c>
      <c r="F181" s="356" t="s">
        <v>2307</v>
      </c>
      <c r="G181" s="356" t="s">
        <v>1535</v>
      </c>
      <c r="H181" s="356" t="s">
        <v>2369</v>
      </c>
      <c r="I181" s="356" t="s">
        <v>2369</v>
      </c>
      <c r="J181" s="356" t="s">
        <v>2369</v>
      </c>
      <c r="K181" s="356"/>
      <c r="L181" s="358"/>
      <c r="N181" s="320" t="s">
        <v>1761</v>
      </c>
    </row>
    <row r="182" spans="1:14">
      <c r="A182" s="341"/>
      <c r="B182" s="342" t="s">
        <v>2371</v>
      </c>
      <c r="C182" s="342"/>
      <c r="D182" s="343"/>
      <c r="E182" s="342" t="s">
        <v>2372</v>
      </c>
      <c r="F182" s="342"/>
      <c r="G182" s="342" t="s">
        <v>1535</v>
      </c>
      <c r="H182" s="342" t="s">
        <v>2369</v>
      </c>
      <c r="I182" s="342" t="s">
        <v>2369</v>
      </c>
      <c r="J182" s="342"/>
      <c r="K182" s="342"/>
      <c r="L182" s="344"/>
      <c r="N182" s="320" t="s">
        <v>1761</v>
      </c>
    </row>
    <row r="183" spans="1:14">
      <c r="A183" s="341">
        <v>30117262</v>
      </c>
      <c r="B183" s="342" t="s">
        <v>2373</v>
      </c>
      <c r="C183" s="342" t="s">
        <v>1549</v>
      </c>
      <c r="D183" s="343"/>
      <c r="E183" s="342" t="s">
        <v>1538</v>
      </c>
      <c r="F183" s="342" t="s">
        <v>2237</v>
      </c>
      <c r="G183" s="342" t="s">
        <v>2374</v>
      </c>
      <c r="H183" s="342" t="s">
        <v>2375</v>
      </c>
      <c r="I183" s="342" t="s">
        <v>2375</v>
      </c>
      <c r="J183" s="342"/>
      <c r="K183" s="342"/>
      <c r="L183" s="344"/>
      <c r="N183" s="320" t="s">
        <v>1761</v>
      </c>
    </row>
    <row r="184" spans="1:14">
      <c r="A184" s="348">
        <v>30478655</v>
      </c>
      <c r="B184" s="349" t="s">
        <v>2376</v>
      </c>
      <c r="C184" s="349" t="s">
        <v>480</v>
      </c>
      <c r="D184" s="350"/>
      <c r="E184" s="349" t="s">
        <v>2365</v>
      </c>
      <c r="F184" s="349" t="s">
        <v>2237</v>
      </c>
      <c r="G184" s="349" t="s">
        <v>1540</v>
      </c>
      <c r="H184" s="349" t="s">
        <v>2328</v>
      </c>
      <c r="I184" s="349" t="s">
        <v>2328</v>
      </c>
      <c r="J184" s="349" t="s">
        <v>2328</v>
      </c>
      <c r="K184" s="349" t="s">
        <v>2377</v>
      </c>
      <c r="L184" s="351" t="s">
        <v>2378</v>
      </c>
      <c r="N184" s="320" t="s">
        <v>2408</v>
      </c>
    </row>
    <row r="185" spans="1:14">
      <c r="A185" s="348">
        <v>30478661</v>
      </c>
      <c r="B185" s="349" t="s">
        <v>2379</v>
      </c>
      <c r="C185" s="349" t="s">
        <v>480</v>
      </c>
      <c r="D185" s="350"/>
      <c r="E185" s="349" t="s">
        <v>2365</v>
      </c>
      <c r="F185" s="349" t="s">
        <v>2237</v>
      </c>
      <c r="G185" s="349" t="s">
        <v>1540</v>
      </c>
      <c r="H185" s="349" t="s">
        <v>2328</v>
      </c>
      <c r="I185" s="349" t="s">
        <v>2328</v>
      </c>
      <c r="J185" s="349" t="s">
        <v>2328</v>
      </c>
      <c r="K185" s="349" t="s">
        <v>2380</v>
      </c>
      <c r="L185" s="351" t="s">
        <v>2381</v>
      </c>
      <c r="M185" s="354"/>
      <c r="N185" s="320" t="s">
        <v>2408</v>
      </c>
    </row>
    <row r="186" spans="1:14">
      <c r="A186" s="341">
        <v>30409780</v>
      </c>
      <c r="B186" s="342" t="s">
        <v>1440</v>
      </c>
      <c r="C186" s="342" t="s">
        <v>2382</v>
      </c>
      <c r="D186" s="343">
        <v>435192</v>
      </c>
      <c r="E186" s="342" t="s">
        <v>2383</v>
      </c>
      <c r="F186" s="342" t="s">
        <v>1870</v>
      </c>
      <c r="G186" s="342" t="s">
        <v>1582</v>
      </c>
      <c r="H186" s="342" t="s">
        <v>2384</v>
      </c>
      <c r="I186" s="342" t="s">
        <v>2384</v>
      </c>
      <c r="J186" s="342"/>
      <c r="K186" s="342"/>
      <c r="L186" s="344"/>
      <c r="N186" s="320" t="s">
        <v>1761</v>
      </c>
    </row>
    <row r="187" spans="1:14">
      <c r="A187" s="355"/>
      <c r="B187" s="356" t="s">
        <v>2385</v>
      </c>
      <c r="C187" s="356"/>
      <c r="D187" s="357"/>
      <c r="E187" s="356"/>
      <c r="F187" s="356"/>
      <c r="G187" s="356" t="s">
        <v>2386</v>
      </c>
      <c r="H187" s="356" t="s">
        <v>2387</v>
      </c>
      <c r="I187" s="356" t="s">
        <v>2387</v>
      </c>
      <c r="J187" s="356"/>
      <c r="K187" s="356"/>
      <c r="L187" s="358"/>
      <c r="N187" s="320" t="s">
        <v>1761</v>
      </c>
    </row>
    <row r="188" spans="1:14">
      <c r="A188" s="341"/>
      <c r="B188" s="342" t="s">
        <v>2388</v>
      </c>
      <c r="C188" s="342"/>
      <c r="D188" s="343"/>
      <c r="E188" s="342" t="s">
        <v>1538</v>
      </c>
      <c r="F188" s="342"/>
      <c r="G188" s="342" t="s">
        <v>1540</v>
      </c>
      <c r="H188" s="342" t="s">
        <v>2389</v>
      </c>
      <c r="I188" s="342"/>
      <c r="J188" s="342"/>
      <c r="K188" s="342"/>
      <c r="L188" s="344"/>
      <c r="N188" s="320" t="s">
        <v>2409</v>
      </c>
    </row>
    <row r="189" spans="1:14">
      <c r="A189" s="348">
        <v>30388872</v>
      </c>
      <c r="B189" s="349" t="s">
        <v>2390</v>
      </c>
      <c r="C189" s="349" t="s">
        <v>182</v>
      </c>
      <c r="D189" s="350">
        <v>269250</v>
      </c>
      <c r="E189" s="349" t="s">
        <v>1505</v>
      </c>
      <c r="F189" s="349" t="s">
        <v>1498</v>
      </c>
      <c r="G189" s="349" t="s">
        <v>1566</v>
      </c>
      <c r="H189" s="349" t="s">
        <v>2391</v>
      </c>
      <c r="I189" s="349" t="s">
        <v>2392</v>
      </c>
      <c r="J189" s="349" t="s">
        <v>2392</v>
      </c>
      <c r="K189" s="349" t="s">
        <v>2393</v>
      </c>
      <c r="L189" s="351" t="s">
        <v>2394</v>
      </c>
      <c r="N189" s="320" t="s">
        <v>2408</v>
      </c>
    </row>
    <row r="190" spans="1:14">
      <c r="A190" s="355">
        <v>30080729</v>
      </c>
      <c r="B190" s="356" t="s">
        <v>1415</v>
      </c>
      <c r="C190" s="356" t="s">
        <v>182</v>
      </c>
      <c r="D190" s="357"/>
      <c r="E190" s="356" t="s">
        <v>1630</v>
      </c>
      <c r="F190" s="356" t="s">
        <v>1498</v>
      </c>
      <c r="G190" s="356" t="s">
        <v>1566</v>
      </c>
      <c r="H190" s="356" t="s">
        <v>2391</v>
      </c>
      <c r="I190" s="356" t="s">
        <v>2391</v>
      </c>
      <c r="J190" s="356" t="s">
        <v>2391</v>
      </c>
      <c r="K190" s="356"/>
      <c r="L190" s="358"/>
      <c r="N190" s="320" t="s">
        <v>1761</v>
      </c>
    </row>
    <row r="191" spans="1:14">
      <c r="A191" s="348">
        <v>30115878</v>
      </c>
      <c r="B191" s="349" t="s">
        <v>2395</v>
      </c>
      <c r="C191" s="349" t="s">
        <v>480</v>
      </c>
      <c r="D191" s="350"/>
      <c r="E191" s="349" t="s">
        <v>1538</v>
      </c>
      <c r="F191" s="349" t="s">
        <v>1870</v>
      </c>
      <c r="G191" s="349" t="s">
        <v>1499</v>
      </c>
      <c r="H191" s="349" t="s">
        <v>2396</v>
      </c>
      <c r="I191" s="349" t="s">
        <v>2397</v>
      </c>
      <c r="J191" s="349" t="s">
        <v>2397</v>
      </c>
      <c r="K191" s="349" t="s">
        <v>2398</v>
      </c>
      <c r="L191" s="351" t="s">
        <v>2399</v>
      </c>
      <c r="N191" s="320" t="s">
        <v>2408</v>
      </c>
    </row>
    <row r="192" spans="1:14">
      <c r="A192" s="348">
        <v>30083781</v>
      </c>
      <c r="B192" s="349" t="s">
        <v>2400</v>
      </c>
      <c r="C192" s="349" t="s">
        <v>375</v>
      </c>
      <c r="D192" s="350"/>
      <c r="E192" s="349" t="s">
        <v>1538</v>
      </c>
      <c r="F192" s="349" t="s">
        <v>1870</v>
      </c>
      <c r="G192" s="349" t="s">
        <v>1499</v>
      </c>
      <c r="H192" s="349" t="s">
        <v>2396</v>
      </c>
      <c r="I192" s="349" t="s">
        <v>2397</v>
      </c>
      <c r="J192" s="349" t="s">
        <v>2397</v>
      </c>
      <c r="K192" s="349" t="s">
        <v>2401</v>
      </c>
      <c r="L192" s="351" t="s">
        <v>2402</v>
      </c>
      <c r="N192" s="320" t="s">
        <v>2408</v>
      </c>
    </row>
    <row r="193" spans="1:14">
      <c r="A193" s="341">
        <v>30185572</v>
      </c>
      <c r="B193" s="342" t="s">
        <v>1711</v>
      </c>
      <c r="C193" s="342" t="s">
        <v>467</v>
      </c>
      <c r="D193" s="343">
        <v>2182510</v>
      </c>
      <c r="E193" s="367" t="s">
        <v>1505</v>
      </c>
      <c r="F193" s="342" t="s">
        <v>1498</v>
      </c>
      <c r="G193" s="342" t="s">
        <v>1582</v>
      </c>
      <c r="H193" s="342" t="s">
        <v>2403</v>
      </c>
      <c r="I193" s="342"/>
      <c r="J193" s="342"/>
      <c r="K193" s="342"/>
      <c r="L193" s="351"/>
      <c r="N193" s="320" t="s">
        <v>2409</v>
      </c>
    </row>
    <row r="194" spans="1:14">
      <c r="A194" s="355">
        <v>30130362</v>
      </c>
      <c r="B194" s="356" t="s">
        <v>2404</v>
      </c>
      <c r="C194" s="356" t="s">
        <v>617</v>
      </c>
      <c r="D194" s="357"/>
      <c r="E194" s="356" t="s">
        <v>2405</v>
      </c>
      <c r="F194" s="356" t="s">
        <v>1489</v>
      </c>
      <c r="G194" s="356" t="s">
        <v>2007</v>
      </c>
      <c r="H194" s="356" t="s">
        <v>2397</v>
      </c>
      <c r="I194" s="356" t="s">
        <v>2397</v>
      </c>
      <c r="J194" s="356" t="s">
        <v>2397</v>
      </c>
      <c r="K194" s="356"/>
      <c r="L194" s="358"/>
      <c r="N194" s="320" t="s">
        <v>1761</v>
      </c>
    </row>
    <row r="195" spans="1:14">
      <c r="A195" s="355">
        <v>30480365</v>
      </c>
      <c r="B195" s="356" t="s">
        <v>2406</v>
      </c>
      <c r="C195" s="356" t="s">
        <v>451</v>
      </c>
      <c r="D195" s="357"/>
      <c r="E195" s="356" t="s">
        <v>2365</v>
      </c>
      <c r="F195" s="356" t="s">
        <v>2237</v>
      </c>
      <c r="G195" s="356" t="s">
        <v>1540</v>
      </c>
      <c r="H195" s="356" t="s">
        <v>2397</v>
      </c>
      <c r="I195" s="356" t="s">
        <v>2397</v>
      </c>
      <c r="J195" s="356" t="s">
        <v>2392</v>
      </c>
      <c r="K195" s="356" t="s">
        <v>2407</v>
      </c>
      <c r="L195" s="358"/>
      <c r="N195" s="320" t="s">
        <v>2408</v>
      </c>
    </row>
    <row r="196" spans="1:14">
      <c r="A196" s="341"/>
      <c r="B196" s="342"/>
      <c r="C196" s="342"/>
      <c r="D196" s="343"/>
      <c r="E196" s="342"/>
      <c r="F196" s="342"/>
      <c r="G196" s="342"/>
      <c r="H196" s="342"/>
      <c r="I196" s="342"/>
      <c r="J196" s="342"/>
      <c r="K196" s="342"/>
      <c r="L196" s="351"/>
      <c r="N196" s="320" t="s">
        <v>2409</v>
      </c>
    </row>
  </sheetData>
  <autoFilter ref="A1:N198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8"/>
  <sheetViews>
    <sheetView topLeftCell="A73" zoomScaleNormal="100" workbookViewId="0">
      <selection activeCell="B91" sqref="B91"/>
    </sheetView>
  </sheetViews>
  <sheetFormatPr baseColWidth="10" defaultRowHeight="12.75"/>
  <cols>
    <col min="1" max="1" width="11.42578125" style="320"/>
    <col min="2" max="2" width="56.85546875" style="320" customWidth="1"/>
    <col min="3" max="3" width="11.42578125" style="320"/>
    <col min="4" max="4" width="12.5703125" style="320" customWidth="1"/>
    <col min="5" max="5" width="13.28515625" style="320" customWidth="1"/>
    <col min="6" max="10" width="11.42578125" style="320"/>
    <col min="11" max="11" width="15.7109375" style="320" customWidth="1"/>
    <col min="12" max="12" width="12" style="320" customWidth="1"/>
    <col min="13" max="257" width="11.42578125" style="320"/>
    <col min="258" max="258" width="56.85546875" style="320" customWidth="1"/>
    <col min="259" max="259" width="11.42578125" style="320"/>
    <col min="260" max="260" width="12.5703125" style="320" customWidth="1"/>
    <col min="261" max="261" width="13.28515625" style="320" customWidth="1"/>
    <col min="262" max="266" width="11.42578125" style="320"/>
    <col min="267" max="267" width="15.7109375" style="320" customWidth="1"/>
    <col min="268" max="268" width="12" style="320" customWidth="1"/>
    <col min="269" max="513" width="11.42578125" style="320"/>
    <col min="514" max="514" width="56.85546875" style="320" customWidth="1"/>
    <col min="515" max="515" width="11.42578125" style="320"/>
    <col min="516" max="516" width="12.5703125" style="320" customWidth="1"/>
    <col min="517" max="517" width="13.28515625" style="320" customWidth="1"/>
    <col min="518" max="522" width="11.42578125" style="320"/>
    <col min="523" max="523" width="15.7109375" style="320" customWidth="1"/>
    <col min="524" max="524" width="12" style="320" customWidth="1"/>
    <col min="525" max="769" width="11.42578125" style="320"/>
    <col min="770" max="770" width="56.85546875" style="320" customWidth="1"/>
    <col min="771" max="771" width="11.42578125" style="320"/>
    <col min="772" max="772" width="12.5703125" style="320" customWidth="1"/>
    <col min="773" max="773" width="13.28515625" style="320" customWidth="1"/>
    <col min="774" max="778" width="11.42578125" style="320"/>
    <col min="779" max="779" width="15.7109375" style="320" customWidth="1"/>
    <col min="780" max="780" width="12" style="320" customWidth="1"/>
    <col min="781" max="1025" width="11.42578125" style="320"/>
    <col min="1026" max="1026" width="56.85546875" style="320" customWidth="1"/>
    <col min="1027" max="1027" width="11.42578125" style="320"/>
    <col min="1028" max="1028" width="12.5703125" style="320" customWidth="1"/>
    <col min="1029" max="1029" width="13.28515625" style="320" customWidth="1"/>
    <col min="1030" max="1034" width="11.42578125" style="320"/>
    <col min="1035" max="1035" width="15.7109375" style="320" customWidth="1"/>
    <col min="1036" max="1036" width="12" style="320" customWidth="1"/>
    <col min="1037" max="1281" width="11.42578125" style="320"/>
    <col min="1282" max="1282" width="56.85546875" style="320" customWidth="1"/>
    <col min="1283" max="1283" width="11.42578125" style="320"/>
    <col min="1284" max="1284" width="12.5703125" style="320" customWidth="1"/>
    <col min="1285" max="1285" width="13.28515625" style="320" customWidth="1"/>
    <col min="1286" max="1290" width="11.42578125" style="320"/>
    <col min="1291" max="1291" width="15.7109375" style="320" customWidth="1"/>
    <col min="1292" max="1292" width="12" style="320" customWidth="1"/>
    <col min="1293" max="1537" width="11.42578125" style="320"/>
    <col min="1538" max="1538" width="56.85546875" style="320" customWidth="1"/>
    <col min="1539" max="1539" width="11.42578125" style="320"/>
    <col min="1540" max="1540" width="12.5703125" style="320" customWidth="1"/>
    <col min="1541" max="1541" width="13.28515625" style="320" customWidth="1"/>
    <col min="1542" max="1546" width="11.42578125" style="320"/>
    <col min="1547" max="1547" width="15.7109375" style="320" customWidth="1"/>
    <col min="1548" max="1548" width="12" style="320" customWidth="1"/>
    <col min="1549" max="1793" width="11.42578125" style="320"/>
    <col min="1794" max="1794" width="56.85546875" style="320" customWidth="1"/>
    <col min="1795" max="1795" width="11.42578125" style="320"/>
    <col min="1796" max="1796" width="12.5703125" style="320" customWidth="1"/>
    <col min="1797" max="1797" width="13.28515625" style="320" customWidth="1"/>
    <col min="1798" max="1802" width="11.42578125" style="320"/>
    <col min="1803" max="1803" width="15.7109375" style="320" customWidth="1"/>
    <col min="1804" max="1804" width="12" style="320" customWidth="1"/>
    <col min="1805" max="2049" width="11.42578125" style="320"/>
    <col min="2050" max="2050" width="56.85546875" style="320" customWidth="1"/>
    <col min="2051" max="2051" width="11.42578125" style="320"/>
    <col min="2052" max="2052" width="12.5703125" style="320" customWidth="1"/>
    <col min="2053" max="2053" width="13.28515625" style="320" customWidth="1"/>
    <col min="2054" max="2058" width="11.42578125" style="320"/>
    <col min="2059" max="2059" width="15.7109375" style="320" customWidth="1"/>
    <col min="2060" max="2060" width="12" style="320" customWidth="1"/>
    <col min="2061" max="2305" width="11.42578125" style="320"/>
    <col min="2306" max="2306" width="56.85546875" style="320" customWidth="1"/>
    <col min="2307" max="2307" width="11.42578125" style="320"/>
    <col min="2308" max="2308" width="12.5703125" style="320" customWidth="1"/>
    <col min="2309" max="2309" width="13.28515625" style="320" customWidth="1"/>
    <col min="2310" max="2314" width="11.42578125" style="320"/>
    <col min="2315" max="2315" width="15.7109375" style="320" customWidth="1"/>
    <col min="2316" max="2316" width="12" style="320" customWidth="1"/>
    <col min="2317" max="2561" width="11.42578125" style="320"/>
    <col min="2562" max="2562" width="56.85546875" style="320" customWidth="1"/>
    <col min="2563" max="2563" width="11.42578125" style="320"/>
    <col min="2564" max="2564" width="12.5703125" style="320" customWidth="1"/>
    <col min="2565" max="2565" width="13.28515625" style="320" customWidth="1"/>
    <col min="2566" max="2570" width="11.42578125" style="320"/>
    <col min="2571" max="2571" width="15.7109375" style="320" customWidth="1"/>
    <col min="2572" max="2572" width="12" style="320" customWidth="1"/>
    <col min="2573" max="2817" width="11.42578125" style="320"/>
    <col min="2818" max="2818" width="56.85546875" style="320" customWidth="1"/>
    <col min="2819" max="2819" width="11.42578125" style="320"/>
    <col min="2820" max="2820" width="12.5703125" style="320" customWidth="1"/>
    <col min="2821" max="2821" width="13.28515625" style="320" customWidth="1"/>
    <col min="2822" max="2826" width="11.42578125" style="320"/>
    <col min="2827" max="2827" width="15.7109375" style="320" customWidth="1"/>
    <col min="2828" max="2828" width="12" style="320" customWidth="1"/>
    <col min="2829" max="3073" width="11.42578125" style="320"/>
    <col min="3074" max="3074" width="56.85546875" style="320" customWidth="1"/>
    <col min="3075" max="3075" width="11.42578125" style="320"/>
    <col min="3076" max="3076" width="12.5703125" style="320" customWidth="1"/>
    <col min="3077" max="3077" width="13.28515625" style="320" customWidth="1"/>
    <col min="3078" max="3082" width="11.42578125" style="320"/>
    <col min="3083" max="3083" width="15.7109375" style="320" customWidth="1"/>
    <col min="3084" max="3084" width="12" style="320" customWidth="1"/>
    <col min="3085" max="3329" width="11.42578125" style="320"/>
    <col min="3330" max="3330" width="56.85546875" style="320" customWidth="1"/>
    <col min="3331" max="3331" width="11.42578125" style="320"/>
    <col min="3332" max="3332" width="12.5703125" style="320" customWidth="1"/>
    <col min="3333" max="3333" width="13.28515625" style="320" customWidth="1"/>
    <col min="3334" max="3338" width="11.42578125" style="320"/>
    <col min="3339" max="3339" width="15.7109375" style="320" customWidth="1"/>
    <col min="3340" max="3340" width="12" style="320" customWidth="1"/>
    <col min="3341" max="3585" width="11.42578125" style="320"/>
    <col min="3586" max="3586" width="56.85546875" style="320" customWidth="1"/>
    <col min="3587" max="3587" width="11.42578125" style="320"/>
    <col min="3588" max="3588" width="12.5703125" style="320" customWidth="1"/>
    <col min="3589" max="3589" width="13.28515625" style="320" customWidth="1"/>
    <col min="3590" max="3594" width="11.42578125" style="320"/>
    <col min="3595" max="3595" width="15.7109375" style="320" customWidth="1"/>
    <col min="3596" max="3596" width="12" style="320" customWidth="1"/>
    <col min="3597" max="3841" width="11.42578125" style="320"/>
    <col min="3842" max="3842" width="56.85546875" style="320" customWidth="1"/>
    <col min="3843" max="3843" width="11.42578125" style="320"/>
    <col min="3844" max="3844" width="12.5703125" style="320" customWidth="1"/>
    <col min="3845" max="3845" width="13.28515625" style="320" customWidth="1"/>
    <col min="3846" max="3850" width="11.42578125" style="320"/>
    <col min="3851" max="3851" width="15.7109375" style="320" customWidth="1"/>
    <col min="3852" max="3852" width="12" style="320" customWidth="1"/>
    <col min="3853" max="4097" width="11.42578125" style="320"/>
    <col min="4098" max="4098" width="56.85546875" style="320" customWidth="1"/>
    <col min="4099" max="4099" width="11.42578125" style="320"/>
    <col min="4100" max="4100" width="12.5703125" style="320" customWidth="1"/>
    <col min="4101" max="4101" width="13.28515625" style="320" customWidth="1"/>
    <col min="4102" max="4106" width="11.42578125" style="320"/>
    <col min="4107" max="4107" width="15.7109375" style="320" customWidth="1"/>
    <col min="4108" max="4108" width="12" style="320" customWidth="1"/>
    <col min="4109" max="4353" width="11.42578125" style="320"/>
    <col min="4354" max="4354" width="56.85546875" style="320" customWidth="1"/>
    <col min="4355" max="4355" width="11.42578125" style="320"/>
    <col min="4356" max="4356" width="12.5703125" style="320" customWidth="1"/>
    <col min="4357" max="4357" width="13.28515625" style="320" customWidth="1"/>
    <col min="4358" max="4362" width="11.42578125" style="320"/>
    <col min="4363" max="4363" width="15.7109375" style="320" customWidth="1"/>
    <col min="4364" max="4364" width="12" style="320" customWidth="1"/>
    <col min="4365" max="4609" width="11.42578125" style="320"/>
    <col min="4610" max="4610" width="56.85546875" style="320" customWidth="1"/>
    <col min="4611" max="4611" width="11.42578125" style="320"/>
    <col min="4612" max="4612" width="12.5703125" style="320" customWidth="1"/>
    <col min="4613" max="4613" width="13.28515625" style="320" customWidth="1"/>
    <col min="4614" max="4618" width="11.42578125" style="320"/>
    <col min="4619" max="4619" width="15.7109375" style="320" customWidth="1"/>
    <col min="4620" max="4620" width="12" style="320" customWidth="1"/>
    <col min="4621" max="4865" width="11.42578125" style="320"/>
    <col min="4866" max="4866" width="56.85546875" style="320" customWidth="1"/>
    <col min="4867" max="4867" width="11.42578125" style="320"/>
    <col min="4868" max="4868" width="12.5703125" style="320" customWidth="1"/>
    <col min="4869" max="4869" width="13.28515625" style="320" customWidth="1"/>
    <col min="4870" max="4874" width="11.42578125" style="320"/>
    <col min="4875" max="4875" width="15.7109375" style="320" customWidth="1"/>
    <col min="4876" max="4876" width="12" style="320" customWidth="1"/>
    <col min="4877" max="5121" width="11.42578125" style="320"/>
    <col min="5122" max="5122" width="56.85546875" style="320" customWidth="1"/>
    <col min="5123" max="5123" width="11.42578125" style="320"/>
    <col min="5124" max="5124" width="12.5703125" style="320" customWidth="1"/>
    <col min="5125" max="5125" width="13.28515625" style="320" customWidth="1"/>
    <col min="5126" max="5130" width="11.42578125" style="320"/>
    <col min="5131" max="5131" width="15.7109375" style="320" customWidth="1"/>
    <col min="5132" max="5132" width="12" style="320" customWidth="1"/>
    <col min="5133" max="5377" width="11.42578125" style="320"/>
    <col min="5378" max="5378" width="56.85546875" style="320" customWidth="1"/>
    <col min="5379" max="5379" width="11.42578125" style="320"/>
    <col min="5380" max="5380" width="12.5703125" style="320" customWidth="1"/>
    <col min="5381" max="5381" width="13.28515625" style="320" customWidth="1"/>
    <col min="5382" max="5386" width="11.42578125" style="320"/>
    <col min="5387" max="5387" width="15.7109375" style="320" customWidth="1"/>
    <col min="5388" max="5388" width="12" style="320" customWidth="1"/>
    <col min="5389" max="5633" width="11.42578125" style="320"/>
    <col min="5634" max="5634" width="56.85546875" style="320" customWidth="1"/>
    <col min="5635" max="5635" width="11.42578125" style="320"/>
    <col min="5636" max="5636" width="12.5703125" style="320" customWidth="1"/>
    <col min="5637" max="5637" width="13.28515625" style="320" customWidth="1"/>
    <col min="5638" max="5642" width="11.42578125" style="320"/>
    <col min="5643" max="5643" width="15.7109375" style="320" customWidth="1"/>
    <col min="5644" max="5644" width="12" style="320" customWidth="1"/>
    <col min="5645" max="5889" width="11.42578125" style="320"/>
    <col min="5890" max="5890" width="56.85546875" style="320" customWidth="1"/>
    <col min="5891" max="5891" width="11.42578125" style="320"/>
    <col min="5892" max="5892" width="12.5703125" style="320" customWidth="1"/>
    <col min="5893" max="5893" width="13.28515625" style="320" customWidth="1"/>
    <col min="5894" max="5898" width="11.42578125" style="320"/>
    <col min="5899" max="5899" width="15.7109375" style="320" customWidth="1"/>
    <col min="5900" max="5900" width="12" style="320" customWidth="1"/>
    <col min="5901" max="6145" width="11.42578125" style="320"/>
    <col min="6146" max="6146" width="56.85546875" style="320" customWidth="1"/>
    <col min="6147" max="6147" width="11.42578125" style="320"/>
    <col min="6148" max="6148" width="12.5703125" style="320" customWidth="1"/>
    <col min="6149" max="6149" width="13.28515625" style="320" customWidth="1"/>
    <col min="6150" max="6154" width="11.42578125" style="320"/>
    <col min="6155" max="6155" width="15.7109375" style="320" customWidth="1"/>
    <col min="6156" max="6156" width="12" style="320" customWidth="1"/>
    <col min="6157" max="6401" width="11.42578125" style="320"/>
    <col min="6402" max="6402" width="56.85546875" style="320" customWidth="1"/>
    <col min="6403" max="6403" width="11.42578125" style="320"/>
    <col min="6404" max="6404" width="12.5703125" style="320" customWidth="1"/>
    <col min="6405" max="6405" width="13.28515625" style="320" customWidth="1"/>
    <col min="6406" max="6410" width="11.42578125" style="320"/>
    <col min="6411" max="6411" width="15.7109375" style="320" customWidth="1"/>
    <col min="6412" max="6412" width="12" style="320" customWidth="1"/>
    <col min="6413" max="6657" width="11.42578125" style="320"/>
    <col min="6658" max="6658" width="56.85546875" style="320" customWidth="1"/>
    <col min="6659" max="6659" width="11.42578125" style="320"/>
    <col min="6660" max="6660" width="12.5703125" style="320" customWidth="1"/>
    <col min="6661" max="6661" width="13.28515625" style="320" customWidth="1"/>
    <col min="6662" max="6666" width="11.42578125" style="320"/>
    <col min="6667" max="6667" width="15.7109375" style="320" customWidth="1"/>
    <col min="6668" max="6668" width="12" style="320" customWidth="1"/>
    <col min="6669" max="6913" width="11.42578125" style="320"/>
    <col min="6914" max="6914" width="56.85546875" style="320" customWidth="1"/>
    <col min="6915" max="6915" width="11.42578125" style="320"/>
    <col min="6916" max="6916" width="12.5703125" style="320" customWidth="1"/>
    <col min="6917" max="6917" width="13.28515625" style="320" customWidth="1"/>
    <col min="6918" max="6922" width="11.42578125" style="320"/>
    <col min="6923" max="6923" width="15.7109375" style="320" customWidth="1"/>
    <col min="6924" max="6924" width="12" style="320" customWidth="1"/>
    <col min="6925" max="7169" width="11.42578125" style="320"/>
    <col min="7170" max="7170" width="56.85546875" style="320" customWidth="1"/>
    <col min="7171" max="7171" width="11.42578125" style="320"/>
    <col min="7172" max="7172" width="12.5703125" style="320" customWidth="1"/>
    <col min="7173" max="7173" width="13.28515625" style="320" customWidth="1"/>
    <col min="7174" max="7178" width="11.42578125" style="320"/>
    <col min="7179" max="7179" width="15.7109375" style="320" customWidth="1"/>
    <col min="7180" max="7180" width="12" style="320" customWidth="1"/>
    <col min="7181" max="7425" width="11.42578125" style="320"/>
    <col min="7426" max="7426" width="56.85546875" style="320" customWidth="1"/>
    <col min="7427" max="7427" width="11.42578125" style="320"/>
    <col min="7428" max="7428" width="12.5703125" style="320" customWidth="1"/>
    <col min="7429" max="7429" width="13.28515625" style="320" customWidth="1"/>
    <col min="7430" max="7434" width="11.42578125" style="320"/>
    <col min="7435" max="7435" width="15.7109375" style="320" customWidth="1"/>
    <col min="7436" max="7436" width="12" style="320" customWidth="1"/>
    <col min="7437" max="7681" width="11.42578125" style="320"/>
    <col min="7682" max="7682" width="56.85546875" style="320" customWidth="1"/>
    <col min="7683" max="7683" width="11.42578125" style="320"/>
    <col min="7684" max="7684" width="12.5703125" style="320" customWidth="1"/>
    <col min="7685" max="7685" width="13.28515625" style="320" customWidth="1"/>
    <col min="7686" max="7690" width="11.42578125" style="320"/>
    <col min="7691" max="7691" width="15.7109375" style="320" customWidth="1"/>
    <col min="7692" max="7692" width="12" style="320" customWidth="1"/>
    <col min="7693" max="7937" width="11.42578125" style="320"/>
    <col min="7938" max="7938" width="56.85546875" style="320" customWidth="1"/>
    <col min="7939" max="7939" width="11.42578125" style="320"/>
    <col min="7940" max="7940" width="12.5703125" style="320" customWidth="1"/>
    <col min="7941" max="7941" width="13.28515625" style="320" customWidth="1"/>
    <col min="7942" max="7946" width="11.42578125" style="320"/>
    <col min="7947" max="7947" width="15.7109375" style="320" customWidth="1"/>
    <col min="7948" max="7948" width="12" style="320" customWidth="1"/>
    <col min="7949" max="8193" width="11.42578125" style="320"/>
    <col min="8194" max="8194" width="56.85546875" style="320" customWidth="1"/>
    <col min="8195" max="8195" width="11.42578125" style="320"/>
    <col min="8196" max="8196" width="12.5703125" style="320" customWidth="1"/>
    <col min="8197" max="8197" width="13.28515625" style="320" customWidth="1"/>
    <col min="8198" max="8202" width="11.42578125" style="320"/>
    <col min="8203" max="8203" width="15.7109375" style="320" customWidth="1"/>
    <col min="8204" max="8204" width="12" style="320" customWidth="1"/>
    <col min="8205" max="8449" width="11.42578125" style="320"/>
    <col min="8450" max="8450" width="56.85546875" style="320" customWidth="1"/>
    <col min="8451" max="8451" width="11.42578125" style="320"/>
    <col min="8452" max="8452" width="12.5703125" style="320" customWidth="1"/>
    <col min="8453" max="8453" width="13.28515625" style="320" customWidth="1"/>
    <col min="8454" max="8458" width="11.42578125" style="320"/>
    <col min="8459" max="8459" width="15.7109375" style="320" customWidth="1"/>
    <col min="8460" max="8460" width="12" style="320" customWidth="1"/>
    <col min="8461" max="8705" width="11.42578125" style="320"/>
    <col min="8706" max="8706" width="56.85546875" style="320" customWidth="1"/>
    <col min="8707" max="8707" width="11.42578125" style="320"/>
    <col min="8708" max="8708" width="12.5703125" style="320" customWidth="1"/>
    <col min="8709" max="8709" width="13.28515625" style="320" customWidth="1"/>
    <col min="8710" max="8714" width="11.42578125" style="320"/>
    <col min="8715" max="8715" width="15.7109375" style="320" customWidth="1"/>
    <col min="8716" max="8716" width="12" style="320" customWidth="1"/>
    <col min="8717" max="8961" width="11.42578125" style="320"/>
    <col min="8962" max="8962" width="56.85546875" style="320" customWidth="1"/>
    <col min="8963" max="8963" width="11.42578125" style="320"/>
    <col min="8964" max="8964" width="12.5703125" style="320" customWidth="1"/>
    <col min="8965" max="8965" width="13.28515625" style="320" customWidth="1"/>
    <col min="8966" max="8970" width="11.42578125" style="320"/>
    <col min="8971" max="8971" width="15.7109375" style="320" customWidth="1"/>
    <col min="8972" max="8972" width="12" style="320" customWidth="1"/>
    <col min="8973" max="9217" width="11.42578125" style="320"/>
    <col min="9218" max="9218" width="56.85546875" style="320" customWidth="1"/>
    <col min="9219" max="9219" width="11.42578125" style="320"/>
    <col min="9220" max="9220" width="12.5703125" style="320" customWidth="1"/>
    <col min="9221" max="9221" width="13.28515625" style="320" customWidth="1"/>
    <col min="9222" max="9226" width="11.42578125" style="320"/>
    <col min="9227" max="9227" width="15.7109375" style="320" customWidth="1"/>
    <col min="9228" max="9228" width="12" style="320" customWidth="1"/>
    <col min="9229" max="9473" width="11.42578125" style="320"/>
    <col min="9474" max="9474" width="56.85546875" style="320" customWidth="1"/>
    <col min="9475" max="9475" width="11.42578125" style="320"/>
    <col min="9476" max="9476" width="12.5703125" style="320" customWidth="1"/>
    <col min="9477" max="9477" width="13.28515625" style="320" customWidth="1"/>
    <col min="9478" max="9482" width="11.42578125" style="320"/>
    <col min="9483" max="9483" width="15.7109375" style="320" customWidth="1"/>
    <col min="9484" max="9484" width="12" style="320" customWidth="1"/>
    <col min="9485" max="9729" width="11.42578125" style="320"/>
    <col min="9730" max="9730" width="56.85546875" style="320" customWidth="1"/>
    <col min="9731" max="9731" width="11.42578125" style="320"/>
    <col min="9732" max="9732" width="12.5703125" style="320" customWidth="1"/>
    <col min="9733" max="9733" width="13.28515625" style="320" customWidth="1"/>
    <col min="9734" max="9738" width="11.42578125" style="320"/>
    <col min="9739" max="9739" width="15.7109375" style="320" customWidth="1"/>
    <col min="9740" max="9740" width="12" style="320" customWidth="1"/>
    <col min="9741" max="9985" width="11.42578125" style="320"/>
    <col min="9986" max="9986" width="56.85546875" style="320" customWidth="1"/>
    <col min="9987" max="9987" width="11.42578125" style="320"/>
    <col min="9988" max="9988" width="12.5703125" style="320" customWidth="1"/>
    <col min="9989" max="9989" width="13.28515625" style="320" customWidth="1"/>
    <col min="9990" max="9994" width="11.42578125" style="320"/>
    <col min="9995" max="9995" width="15.7109375" style="320" customWidth="1"/>
    <col min="9996" max="9996" width="12" style="320" customWidth="1"/>
    <col min="9997" max="10241" width="11.42578125" style="320"/>
    <col min="10242" max="10242" width="56.85546875" style="320" customWidth="1"/>
    <col min="10243" max="10243" width="11.42578125" style="320"/>
    <col min="10244" max="10244" width="12.5703125" style="320" customWidth="1"/>
    <col min="10245" max="10245" width="13.28515625" style="320" customWidth="1"/>
    <col min="10246" max="10250" width="11.42578125" style="320"/>
    <col min="10251" max="10251" width="15.7109375" style="320" customWidth="1"/>
    <col min="10252" max="10252" width="12" style="320" customWidth="1"/>
    <col min="10253" max="10497" width="11.42578125" style="320"/>
    <col min="10498" max="10498" width="56.85546875" style="320" customWidth="1"/>
    <col min="10499" max="10499" width="11.42578125" style="320"/>
    <col min="10500" max="10500" width="12.5703125" style="320" customWidth="1"/>
    <col min="10501" max="10501" width="13.28515625" style="320" customWidth="1"/>
    <col min="10502" max="10506" width="11.42578125" style="320"/>
    <col min="10507" max="10507" width="15.7109375" style="320" customWidth="1"/>
    <col min="10508" max="10508" width="12" style="320" customWidth="1"/>
    <col min="10509" max="10753" width="11.42578125" style="320"/>
    <col min="10754" max="10754" width="56.85546875" style="320" customWidth="1"/>
    <col min="10755" max="10755" width="11.42578125" style="320"/>
    <col min="10756" max="10756" width="12.5703125" style="320" customWidth="1"/>
    <col min="10757" max="10757" width="13.28515625" style="320" customWidth="1"/>
    <col min="10758" max="10762" width="11.42578125" style="320"/>
    <col min="10763" max="10763" width="15.7109375" style="320" customWidth="1"/>
    <col min="10764" max="10764" width="12" style="320" customWidth="1"/>
    <col min="10765" max="11009" width="11.42578125" style="320"/>
    <col min="11010" max="11010" width="56.85546875" style="320" customWidth="1"/>
    <col min="11011" max="11011" width="11.42578125" style="320"/>
    <col min="11012" max="11012" width="12.5703125" style="320" customWidth="1"/>
    <col min="11013" max="11013" width="13.28515625" style="320" customWidth="1"/>
    <col min="11014" max="11018" width="11.42578125" style="320"/>
    <col min="11019" max="11019" width="15.7109375" style="320" customWidth="1"/>
    <col min="11020" max="11020" width="12" style="320" customWidth="1"/>
    <col min="11021" max="11265" width="11.42578125" style="320"/>
    <col min="11266" max="11266" width="56.85546875" style="320" customWidth="1"/>
    <col min="11267" max="11267" width="11.42578125" style="320"/>
    <col min="11268" max="11268" width="12.5703125" style="320" customWidth="1"/>
    <col min="11269" max="11269" width="13.28515625" style="320" customWidth="1"/>
    <col min="11270" max="11274" width="11.42578125" style="320"/>
    <col min="11275" max="11275" width="15.7109375" style="320" customWidth="1"/>
    <col min="11276" max="11276" width="12" style="320" customWidth="1"/>
    <col min="11277" max="11521" width="11.42578125" style="320"/>
    <col min="11522" max="11522" width="56.85546875" style="320" customWidth="1"/>
    <col min="11523" max="11523" width="11.42578125" style="320"/>
    <col min="11524" max="11524" width="12.5703125" style="320" customWidth="1"/>
    <col min="11525" max="11525" width="13.28515625" style="320" customWidth="1"/>
    <col min="11526" max="11530" width="11.42578125" style="320"/>
    <col min="11531" max="11531" width="15.7109375" style="320" customWidth="1"/>
    <col min="11532" max="11532" width="12" style="320" customWidth="1"/>
    <col min="11533" max="11777" width="11.42578125" style="320"/>
    <col min="11778" max="11778" width="56.85546875" style="320" customWidth="1"/>
    <col min="11779" max="11779" width="11.42578125" style="320"/>
    <col min="11780" max="11780" width="12.5703125" style="320" customWidth="1"/>
    <col min="11781" max="11781" width="13.28515625" style="320" customWidth="1"/>
    <col min="11782" max="11786" width="11.42578125" style="320"/>
    <col min="11787" max="11787" width="15.7109375" style="320" customWidth="1"/>
    <col min="11788" max="11788" width="12" style="320" customWidth="1"/>
    <col min="11789" max="12033" width="11.42578125" style="320"/>
    <col min="12034" max="12034" width="56.85546875" style="320" customWidth="1"/>
    <col min="12035" max="12035" width="11.42578125" style="320"/>
    <col min="12036" max="12036" width="12.5703125" style="320" customWidth="1"/>
    <col min="12037" max="12037" width="13.28515625" style="320" customWidth="1"/>
    <col min="12038" max="12042" width="11.42578125" style="320"/>
    <col min="12043" max="12043" width="15.7109375" style="320" customWidth="1"/>
    <col min="12044" max="12044" width="12" style="320" customWidth="1"/>
    <col min="12045" max="12289" width="11.42578125" style="320"/>
    <col min="12290" max="12290" width="56.85546875" style="320" customWidth="1"/>
    <col min="12291" max="12291" width="11.42578125" style="320"/>
    <col min="12292" max="12292" width="12.5703125" style="320" customWidth="1"/>
    <col min="12293" max="12293" width="13.28515625" style="320" customWidth="1"/>
    <col min="12294" max="12298" width="11.42578125" style="320"/>
    <col min="12299" max="12299" width="15.7109375" style="320" customWidth="1"/>
    <col min="12300" max="12300" width="12" style="320" customWidth="1"/>
    <col min="12301" max="12545" width="11.42578125" style="320"/>
    <col min="12546" max="12546" width="56.85546875" style="320" customWidth="1"/>
    <col min="12547" max="12547" width="11.42578125" style="320"/>
    <col min="12548" max="12548" width="12.5703125" style="320" customWidth="1"/>
    <col min="12549" max="12549" width="13.28515625" style="320" customWidth="1"/>
    <col min="12550" max="12554" width="11.42578125" style="320"/>
    <col min="12555" max="12555" width="15.7109375" style="320" customWidth="1"/>
    <col min="12556" max="12556" width="12" style="320" customWidth="1"/>
    <col min="12557" max="12801" width="11.42578125" style="320"/>
    <col min="12802" max="12802" width="56.85546875" style="320" customWidth="1"/>
    <col min="12803" max="12803" width="11.42578125" style="320"/>
    <col min="12804" max="12804" width="12.5703125" style="320" customWidth="1"/>
    <col min="12805" max="12805" width="13.28515625" style="320" customWidth="1"/>
    <col min="12806" max="12810" width="11.42578125" style="320"/>
    <col min="12811" max="12811" width="15.7109375" style="320" customWidth="1"/>
    <col min="12812" max="12812" width="12" style="320" customWidth="1"/>
    <col min="12813" max="13057" width="11.42578125" style="320"/>
    <col min="13058" max="13058" width="56.85546875" style="320" customWidth="1"/>
    <col min="13059" max="13059" width="11.42578125" style="320"/>
    <col min="13060" max="13060" width="12.5703125" style="320" customWidth="1"/>
    <col min="13061" max="13061" width="13.28515625" style="320" customWidth="1"/>
    <col min="13062" max="13066" width="11.42578125" style="320"/>
    <col min="13067" max="13067" width="15.7109375" style="320" customWidth="1"/>
    <col min="13068" max="13068" width="12" style="320" customWidth="1"/>
    <col min="13069" max="13313" width="11.42578125" style="320"/>
    <col min="13314" max="13314" width="56.85546875" style="320" customWidth="1"/>
    <col min="13315" max="13315" width="11.42578125" style="320"/>
    <col min="13316" max="13316" width="12.5703125" style="320" customWidth="1"/>
    <col min="13317" max="13317" width="13.28515625" style="320" customWidth="1"/>
    <col min="13318" max="13322" width="11.42578125" style="320"/>
    <col min="13323" max="13323" width="15.7109375" style="320" customWidth="1"/>
    <col min="13324" max="13324" width="12" style="320" customWidth="1"/>
    <col min="13325" max="13569" width="11.42578125" style="320"/>
    <col min="13570" max="13570" width="56.85546875" style="320" customWidth="1"/>
    <col min="13571" max="13571" width="11.42578125" style="320"/>
    <col min="13572" max="13572" width="12.5703125" style="320" customWidth="1"/>
    <col min="13573" max="13573" width="13.28515625" style="320" customWidth="1"/>
    <col min="13574" max="13578" width="11.42578125" style="320"/>
    <col min="13579" max="13579" width="15.7109375" style="320" customWidth="1"/>
    <col min="13580" max="13580" width="12" style="320" customWidth="1"/>
    <col min="13581" max="13825" width="11.42578125" style="320"/>
    <col min="13826" max="13826" width="56.85546875" style="320" customWidth="1"/>
    <col min="13827" max="13827" width="11.42578125" style="320"/>
    <col min="13828" max="13828" width="12.5703125" style="320" customWidth="1"/>
    <col min="13829" max="13829" width="13.28515625" style="320" customWidth="1"/>
    <col min="13830" max="13834" width="11.42578125" style="320"/>
    <col min="13835" max="13835" width="15.7109375" style="320" customWidth="1"/>
    <col min="13836" max="13836" width="12" style="320" customWidth="1"/>
    <col min="13837" max="14081" width="11.42578125" style="320"/>
    <col min="14082" max="14082" width="56.85546875" style="320" customWidth="1"/>
    <col min="14083" max="14083" width="11.42578125" style="320"/>
    <col min="14084" max="14084" width="12.5703125" style="320" customWidth="1"/>
    <col min="14085" max="14085" width="13.28515625" style="320" customWidth="1"/>
    <col min="14086" max="14090" width="11.42578125" style="320"/>
    <col min="14091" max="14091" width="15.7109375" style="320" customWidth="1"/>
    <col min="14092" max="14092" width="12" style="320" customWidth="1"/>
    <col min="14093" max="14337" width="11.42578125" style="320"/>
    <col min="14338" max="14338" width="56.85546875" style="320" customWidth="1"/>
    <col min="14339" max="14339" width="11.42578125" style="320"/>
    <col min="14340" max="14340" width="12.5703125" style="320" customWidth="1"/>
    <col min="14341" max="14341" width="13.28515625" style="320" customWidth="1"/>
    <col min="14342" max="14346" width="11.42578125" style="320"/>
    <col min="14347" max="14347" width="15.7109375" style="320" customWidth="1"/>
    <col min="14348" max="14348" width="12" style="320" customWidth="1"/>
    <col min="14349" max="14593" width="11.42578125" style="320"/>
    <col min="14594" max="14594" width="56.85546875" style="320" customWidth="1"/>
    <col min="14595" max="14595" width="11.42578125" style="320"/>
    <col min="14596" max="14596" width="12.5703125" style="320" customWidth="1"/>
    <col min="14597" max="14597" width="13.28515625" style="320" customWidth="1"/>
    <col min="14598" max="14602" width="11.42578125" style="320"/>
    <col min="14603" max="14603" width="15.7109375" style="320" customWidth="1"/>
    <col min="14604" max="14604" width="12" style="320" customWidth="1"/>
    <col min="14605" max="14849" width="11.42578125" style="320"/>
    <col min="14850" max="14850" width="56.85546875" style="320" customWidth="1"/>
    <col min="14851" max="14851" width="11.42578125" style="320"/>
    <col min="14852" max="14852" width="12.5703125" style="320" customWidth="1"/>
    <col min="14853" max="14853" width="13.28515625" style="320" customWidth="1"/>
    <col min="14854" max="14858" width="11.42578125" style="320"/>
    <col min="14859" max="14859" width="15.7109375" style="320" customWidth="1"/>
    <col min="14860" max="14860" width="12" style="320" customWidth="1"/>
    <col min="14861" max="15105" width="11.42578125" style="320"/>
    <col min="15106" max="15106" width="56.85546875" style="320" customWidth="1"/>
    <col min="15107" max="15107" width="11.42578125" style="320"/>
    <col min="15108" max="15108" width="12.5703125" style="320" customWidth="1"/>
    <col min="15109" max="15109" width="13.28515625" style="320" customWidth="1"/>
    <col min="15110" max="15114" width="11.42578125" style="320"/>
    <col min="15115" max="15115" width="15.7109375" style="320" customWidth="1"/>
    <col min="15116" max="15116" width="12" style="320" customWidth="1"/>
    <col min="15117" max="15361" width="11.42578125" style="320"/>
    <col min="15362" max="15362" width="56.85546875" style="320" customWidth="1"/>
    <col min="15363" max="15363" width="11.42578125" style="320"/>
    <col min="15364" max="15364" width="12.5703125" style="320" customWidth="1"/>
    <col min="15365" max="15365" width="13.28515625" style="320" customWidth="1"/>
    <col min="15366" max="15370" width="11.42578125" style="320"/>
    <col min="15371" max="15371" width="15.7109375" style="320" customWidth="1"/>
    <col min="15372" max="15372" width="12" style="320" customWidth="1"/>
    <col min="15373" max="15617" width="11.42578125" style="320"/>
    <col min="15618" max="15618" width="56.85546875" style="320" customWidth="1"/>
    <col min="15619" max="15619" width="11.42578125" style="320"/>
    <col min="15620" max="15620" width="12.5703125" style="320" customWidth="1"/>
    <col min="15621" max="15621" width="13.28515625" style="320" customWidth="1"/>
    <col min="15622" max="15626" width="11.42578125" style="320"/>
    <col min="15627" max="15627" width="15.7109375" style="320" customWidth="1"/>
    <col min="15628" max="15628" width="12" style="320" customWidth="1"/>
    <col min="15629" max="15873" width="11.42578125" style="320"/>
    <col min="15874" max="15874" width="56.85546875" style="320" customWidth="1"/>
    <col min="15875" max="15875" width="11.42578125" style="320"/>
    <col min="15876" max="15876" width="12.5703125" style="320" customWidth="1"/>
    <col min="15877" max="15877" width="13.28515625" style="320" customWidth="1"/>
    <col min="15878" max="15882" width="11.42578125" style="320"/>
    <col min="15883" max="15883" width="15.7109375" style="320" customWidth="1"/>
    <col min="15884" max="15884" width="12" style="320" customWidth="1"/>
    <col min="15885" max="16129" width="11.42578125" style="320"/>
    <col min="16130" max="16130" width="56.85546875" style="320" customWidth="1"/>
    <col min="16131" max="16131" width="11.42578125" style="320"/>
    <col min="16132" max="16132" width="12.5703125" style="320" customWidth="1"/>
    <col min="16133" max="16133" width="13.28515625" style="320" customWidth="1"/>
    <col min="16134" max="16138" width="11.42578125" style="320"/>
    <col min="16139" max="16139" width="15.7109375" style="320" customWidth="1"/>
    <col min="16140" max="16140" width="12" style="320" customWidth="1"/>
    <col min="16141" max="16384" width="11.42578125" style="320"/>
  </cols>
  <sheetData>
    <row r="1" spans="1:13">
      <c r="C1" s="320">
        <v>2015</v>
      </c>
    </row>
    <row r="3" spans="1:13">
      <c r="A3" s="315" t="s">
        <v>1470</v>
      </c>
      <c r="B3" s="316" t="s">
        <v>1132</v>
      </c>
      <c r="C3" s="317" t="s">
        <v>5</v>
      </c>
      <c r="D3" s="318" t="s">
        <v>1471</v>
      </c>
      <c r="E3" s="317" t="s">
        <v>1472</v>
      </c>
      <c r="F3" s="317" t="s">
        <v>1473</v>
      </c>
      <c r="G3" s="317" t="s">
        <v>1474</v>
      </c>
      <c r="H3" s="317" t="s">
        <v>1475</v>
      </c>
      <c r="I3" s="317" t="s">
        <v>1476</v>
      </c>
      <c r="J3" s="319" t="s">
        <v>1477</v>
      </c>
      <c r="K3" s="317" t="s">
        <v>1478</v>
      </c>
      <c r="L3" s="317" t="s">
        <v>1479</v>
      </c>
    </row>
    <row r="4" spans="1:13">
      <c r="A4" s="368">
        <v>30121499</v>
      </c>
      <c r="B4" s="369" t="s">
        <v>2410</v>
      </c>
      <c r="C4" s="370" t="s">
        <v>617</v>
      </c>
      <c r="D4" s="368"/>
      <c r="E4" s="369" t="s">
        <v>1538</v>
      </c>
      <c r="F4" s="369" t="s">
        <v>1694</v>
      </c>
      <c r="G4" s="369" t="s">
        <v>1540</v>
      </c>
      <c r="H4" s="371"/>
      <c r="I4" s="369" t="s">
        <v>2411</v>
      </c>
      <c r="J4" s="369" t="s">
        <v>2411</v>
      </c>
      <c r="K4" s="317"/>
      <c r="L4" s="317"/>
    </row>
    <row r="5" spans="1:13">
      <c r="A5" s="368">
        <v>30102059</v>
      </c>
      <c r="B5" s="369" t="s">
        <v>2412</v>
      </c>
      <c r="C5" s="370" t="s">
        <v>1579</v>
      </c>
      <c r="D5" s="368"/>
      <c r="E5" s="369" t="s">
        <v>1538</v>
      </c>
      <c r="F5" s="369" t="s">
        <v>2299</v>
      </c>
      <c r="G5" s="369" t="s">
        <v>1566</v>
      </c>
      <c r="H5" s="371"/>
      <c r="I5" s="369" t="s">
        <v>2411</v>
      </c>
      <c r="J5" s="369" t="s">
        <v>2411</v>
      </c>
      <c r="K5" s="317"/>
      <c r="L5" s="317"/>
    </row>
    <row r="6" spans="1:13">
      <c r="A6" s="368">
        <v>30113144</v>
      </c>
      <c r="B6" s="369" t="s">
        <v>2413</v>
      </c>
      <c r="C6" s="370" t="s">
        <v>617</v>
      </c>
      <c r="D6" s="368"/>
      <c r="E6" s="369" t="s">
        <v>1538</v>
      </c>
      <c r="F6" s="369" t="s">
        <v>2414</v>
      </c>
      <c r="G6" s="369" t="s">
        <v>1540</v>
      </c>
      <c r="H6" s="371"/>
      <c r="I6" s="369" t="s">
        <v>2411</v>
      </c>
      <c r="J6" s="369" t="s">
        <v>2411</v>
      </c>
      <c r="K6" s="317"/>
      <c r="L6" s="317"/>
    </row>
    <row r="7" spans="1:13">
      <c r="A7" s="368">
        <v>30269724</v>
      </c>
      <c r="B7" s="371" t="s">
        <v>2415</v>
      </c>
      <c r="C7" s="368" t="s">
        <v>1549</v>
      </c>
      <c r="D7" s="372">
        <v>1091082</v>
      </c>
      <c r="E7" s="369" t="s">
        <v>1886</v>
      </c>
      <c r="F7" s="369" t="s">
        <v>1498</v>
      </c>
      <c r="G7" s="369" t="s">
        <v>1582</v>
      </c>
      <c r="H7" s="371"/>
      <c r="I7" s="369" t="s">
        <v>2416</v>
      </c>
      <c r="J7" s="369" t="s">
        <v>2416</v>
      </c>
      <c r="K7" s="317"/>
      <c r="L7" s="317"/>
    </row>
    <row r="8" spans="1:13">
      <c r="A8" s="368">
        <v>30113105</v>
      </c>
      <c r="B8" s="371" t="s">
        <v>2417</v>
      </c>
      <c r="C8" s="368" t="s">
        <v>617</v>
      </c>
      <c r="D8" s="372"/>
      <c r="E8" s="371" t="s">
        <v>1538</v>
      </c>
      <c r="F8" s="371" t="s">
        <v>2233</v>
      </c>
      <c r="G8" s="371" t="s">
        <v>1540</v>
      </c>
      <c r="H8" s="371"/>
      <c r="I8" s="371" t="s">
        <v>2416</v>
      </c>
      <c r="J8" s="371" t="s">
        <v>2416</v>
      </c>
      <c r="K8" s="317"/>
      <c r="L8" s="317"/>
    </row>
    <row r="9" spans="1:13">
      <c r="A9" s="368">
        <v>30108787</v>
      </c>
      <c r="B9" s="371" t="s">
        <v>2418</v>
      </c>
      <c r="C9" s="368" t="s">
        <v>289</v>
      </c>
      <c r="D9" s="372"/>
      <c r="E9" s="371" t="s">
        <v>1538</v>
      </c>
      <c r="F9" s="371" t="s">
        <v>1498</v>
      </c>
      <c r="G9" s="371" t="s">
        <v>2031</v>
      </c>
      <c r="H9" s="371" t="s">
        <v>2416</v>
      </c>
      <c r="I9" s="371"/>
      <c r="J9" s="371"/>
      <c r="K9" s="317"/>
      <c r="L9" s="317"/>
    </row>
    <row r="10" spans="1:13">
      <c r="A10" s="368">
        <v>30199074</v>
      </c>
      <c r="B10" s="371" t="s">
        <v>1167</v>
      </c>
      <c r="C10" s="368" t="s">
        <v>182</v>
      </c>
      <c r="D10" s="372">
        <v>1265171</v>
      </c>
      <c r="E10" s="371" t="s">
        <v>1886</v>
      </c>
      <c r="F10" s="371" t="s">
        <v>1498</v>
      </c>
      <c r="G10" s="371" t="s">
        <v>1545</v>
      </c>
      <c r="H10" s="371" t="s">
        <v>2416</v>
      </c>
      <c r="I10" s="371"/>
      <c r="J10" s="371"/>
      <c r="K10" s="317"/>
      <c r="L10" s="317"/>
    </row>
    <row r="11" spans="1:13">
      <c r="A11" s="368">
        <v>30119229</v>
      </c>
      <c r="B11" s="371" t="s">
        <v>2419</v>
      </c>
      <c r="C11" s="368" t="s">
        <v>617</v>
      </c>
      <c r="D11" s="372"/>
      <c r="E11" s="371" t="s">
        <v>1868</v>
      </c>
      <c r="F11" s="371" t="s">
        <v>2202</v>
      </c>
      <c r="G11" s="371" t="s">
        <v>1540</v>
      </c>
      <c r="H11" s="371" t="s">
        <v>2420</v>
      </c>
      <c r="I11" s="371"/>
      <c r="J11" s="371"/>
      <c r="K11" s="317"/>
      <c r="L11" s="317"/>
    </row>
    <row r="12" spans="1:13">
      <c r="A12" s="368">
        <v>30073367</v>
      </c>
      <c r="B12" s="371" t="s">
        <v>2421</v>
      </c>
      <c r="C12" s="368" t="s">
        <v>182</v>
      </c>
      <c r="D12" s="372"/>
      <c r="E12" s="371" t="s">
        <v>1513</v>
      </c>
      <c r="F12" s="371" t="s">
        <v>1870</v>
      </c>
      <c r="G12" s="371" t="s">
        <v>1545</v>
      </c>
      <c r="H12" s="371" t="s">
        <v>2422</v>
      </c>
      <c r="I12" s="371"/>
      <c r="J12" s="371"/>
      <c r="K12" s="317"/>
      <c r="L12" s="317"/>
    </row>
    <row r="13" spans="1:13">
      <c r="A13" s="368">
        <v>30292423</v>
      </c>
      <c r="B13" s="371" t="s">
        <v>2423</v>
      </c>
      <c r="C13" s="368" t="s">
        <v>230</v>
      </c>
      <c r="D13" s="372">
        <v>93551</v>
      </c>
      <c r="E13" s="371" t="s">
        <v>2424</v>
      </c>
      <c r="F13" s="371" t="s">
        <v>1498</v>
      </c>
      <c r="G13" s="371" t="s">
        <v>1566</v>
      </c>
      <c r="H13" s="371" t="s">
        <v>2425</v>
      </c>
      <c r="I13" s="371"/>
      <c r="J13" s="371"/>
      <c r="K13" s="317"/>
      <c r="L13" s="317"/>
    </row>
    <row r="14" spans="1:13">
      <c r="A14" s="368">
        <v>20190549</v>
      </c>
      <c r="B14" s="371" t="s">
        <v>2426</v>
      </c>
      <c r="C14" s="368" t="s">
        <v>182</v>
      </c>
      <c r="D14" s="372">
        <v>451872</v>
      </c>
      <c r="E14" s="371" t="s">
        <v>1554</v>
      </c>
      <c r="F14" s="371" t="s">
        <v>1498</v>
      </c>
      <c r="G14" s="371" t="s">
        <v>1566</v>
      </c>
      <c r="H14" s="371" t="s">
        <v>2425</v>
      </c>
      <c r="I14" s="371" t="s">
        <v>2427</v>
      </c>
      <c r="J14" s="371" t="s">
        <v>2427</v>
      </c>
      <c r="K14" s="317"/>
      <c r="L14" s="317"/>
    </row>
    <row r="15" spans="1:13">
      <c r="A15" s="368">
        <v>30167123</v>
      </c>
      <c r="B15" s="371" t="s">
        <v>2428</v>
      </c>
      <c r="C15" s="368" t="s">
        <v>182</v>
      </c>
      <c r="D15" s="372">
        <v>234795</v>
      </c>
      <c r="E15" s="371" t="s">
        <v>2429</v>
      </c>
      <c r="F15" s="371" t="s">
        <v>1796</v>
      </c>
      <c r="G15" s="371" t="s">
        <v>1566</v>
      </c>
      <c r="H15" s="371" t="s">
        <v>2425</v>
      </c>
      <c r="I15" s="371"/>
      <c r="J15" s="371"/>
      <c r="K15" s="317"/>
      <c r="L15" s="317"/>
    </row>
    <row r="16" spans="1:13">
      <c r="A16" s="368">
        <v>30128045</v>
      </c>
      <c r="B16" s="371" t="s">
        <v>2430</v>
      </c>
      <c r="C16" s="368" t="s">
        <v>182</v>
      </c>
      <c r="D16" s="372"/>
      <c r="E16" s="371" t="s">
        <v>1513</v>
      </c>
      <c r="F16" s="371" t="s">
        <v>1498</v>
      </c>
      <c r="G16" s="371" t="s">
        <v>1566</v>
      </c>
      <c r="H16" s="371" t="s">
        <v>2425</v>
      </c>
      <c r="I16" s="371"/>
      <c r="J16" s="371"/>
      <c r="K16" s="317" t="s">
        <v>2431</v>
      </c>
      <c r="L16" s="317" t="s">
        <v>2432</v>
      </c>
      <c r="M16" s="320" t="s">
        <v>2959</v>
      </c>
    </row>
    <row r="17" spans="1:13">
      <c r="A17" s="368">
        <v>30184972</v>
      </c>
      <c r="B17" s="371" t="s">
        <v>2433</v>
      </c>
      <c r="C17" s="368" t="s">
        <v>305</v>
      </c>
      <c r="D17" s="372">
        <v>136576</v>
      </c>
      <c r="E17" s="371" t="s">
        <v>2434</v>
      </c>
      <c r="F17" s="371" t="s">
        <v>1498</v>
      </c>
      <c r="G17" s="371" t="s">
        <v>1545</v>
      </c>
      <c r="H17" s="371" t="s">
        <v>2425</v>
      </c>
      <c r="I17" s="371" t="s">
        <v>2427</v>
      </c>
      <c r="J17" s="371" t="s">
        <v>2427</v>
      </c>
      <c r="K17" s="317" t="s">
        <v>2435</v>
      </c>
      <c r="L17" s="317" t="s">
        <v>2436</v>
      </c>
      <c r="M17" s="320" t="s">
        <v>2959</v>
      </c>
    </row>
    <row r="18" spans="1:13">
      <c r="A18" s="368">
        <v>30129657</v>
      </c>
      <c r="B18" s="371" t="s">
        <v>1444</v>
      </c>
      <c r="C18" s="368" t="s">
        <v>248</v>
      </c>
      <c r="D18" s="372">
        <v>256901</v>
      </c>
      <c r="E18" s="371" t="s">
        <v>1505</v>
      </c>
      <c r="F18" s="371" t="s">
        <v>1498</v>
      </c>
      <c r="G18" s="371" t="s">
        <v>1545</v>
      </c>
      <c r="H18" s="371" t="s">
        <v>2425</v>
      </c>
      <c r="I18" s="371" t="s">
        <v>2437</v>
      </c>
      <c r="J18" s="371">
        <v>303.20150000000001</v>
      </c>
      <c r="K18" s="317" t="s">
        <v>2438</v>
      </c>
      <c r="L18" s="317" t="s">
        <v>2427</v>
      </c>
      <c r="M18" s="320" t="s">
        <v>2959</v>
      </c>
    </row>
    <row r="19" spans="1:13">
      <c r="A19" s="368">
        <v>30136508</v>
      </c>
      <c r="B19" s="371" t="s">
        <v>2439</v>
      </c>
      <c r="C19" s="368" t="s">
        <v>182</v>
      </c>
      <c r="D19" s="372">
        <v>738942</v>
      </c>
      <c r="E19" s="371" t="s">
        <v>2440</v>
      </c>
      <c r="F19" s="371" t="s">
        <v>1498</v>
      </c>
      <c r="G19" s="371" t="s">
        <v>1545</v>
      </c>
      <c r="H19" s="371" t="s">
        <v>2425</v>
      </c>
      <c r="I19" s="371" t="s">
        <v>2437</v>
      </c>
      <c r="J19" s="371" t="s">
        <v>2437</v>
      </c>
      <c r="K19" s="317" t="s">
        <v>2441</v>
      </c>
      <c r="L19" s="317" t="s">
        <v>2427</v>
      </c>
      <c r="M19" s="320" t="s">
        <v>2959</v>
      </c>
    </row>
    <row r="20" spans="1:13">
      <c r="A20" s="368">
        <v>30188923</v>
      </c>
      <c r="B20" s="371" t="s">
        <v>2442</v>
      </c>
      <c r="C20" s="368" t="s">
        <v>305</v>
      </c>
      <c r="D20" s="372">
        <v>209040</v>
      </c>
      <c r="E20" s="371" t="s">
        <v>1886</v>
      </c>
      <c r="F20" s="371" t="s">
        <v>1498</v>
      </c>
      <c r="G20" s="371" t="s">
        <v>2031</v>
      </c>
      <c r="H20" s="371" t="s">
        <v>2425</v>
      </c>
      <c r="I20" s="371" t="s">
        <v>2437</v>
      </c>
      <c r="J20" s="371" t="s">
        <v>2437</v>
      </c>
      <c r="K20" s="317" t="s">
        <v>2443</v>
      </c>
      <c r="L20" s="317" t="s">
        <v>2427</v>
      </c>
      <c r="M20" s="320" t="s">
        <v>2959</v>
      </c>
    </row>
    <row r="21" spans="1:13">
      <c r="A21" s="368">
        <v>30351972</v>
      </c>
      <c r="B21" s="371" t="s">
        <v>2444</v>
      </c>
      <c r="C21" s="368" t="s">
        <v>182</v>
      </c>
      <c r="D21" s="372">
        <v>139370</v>
      </c>
      <c r="E21" s="371" t="s">
        <v>1886</v>
      </c>
      <c r="F21" s="371" t="s">
        <v>1498</v>
      </c>
      <c r="G21" s="371" t="s">
        <v>2031</v>
      </c>
      <c r="H21" s="371" t="s">
        <v>2425</v>
      </c>
      <c r="I21" s="371" t="s">
        <v>2445</v>
      </c>
      <c r="J21" s="371" t="s">
        <v>2445</v>
      </c>
      <c r="K21" s="317" t="s">
        <v>2446</v>
      </c>
      <c r="L21" s="317" t="s">
        <v>2447</v>
      </c>
      <c r="M21" s="320" t="s">
        <v>2959</v>
      </c>
    </row>
    <row r="22" spans="1:13">
      <c r="A22" s="368">
        <v>30085478</v>
      </c>
      <c r="B22" s="371" t="s">
        <v>2448</v>
      </c>
      <c r="C22" s="368" t="s">
        <v>260</v>
      </c>
      <c r="D22" s="372"/>
      <c r="E22" s="371" t="s">
        <v>1538</v>
      </c>
      <c r="F22" s="371" t="s">
        <v>1899</v>
      </c>
      <c r="G22" s="371" t="s">
        <v>1545</v>
      </c>
      <c r="H22" s="371" t="s">
        <v>2449</v>
      </c>
      <c r="I22" s="371" t="s">
        <v>2437</v>
      </c>
      <c r="J22" s="371" t="s">
        <v>2437</v>
      </c>
      <c r="K22" s="317" t="s">
        <v>2450</v>
      </c>
      <c r="L22" s="317" t="s">
        <v>2427</v>
      </c>
      <c r="M22" s="320" t="s">
        <v>2959</v>
      </c>
    </row>
    <row r="23" spans="1:13">
      <c r="A23" s="368">
        <v>30134720</v>
      </c>
      <c r="B23" s="371" t="s">
        <v>2451</v>
      </c>
      <c r="C23" s="368" t="s">
        <v>248</v>
      </c>
      <c r="D23" s="372">
        <v>644139</v>
      </c>
      <c r="E23" s="371" t="s">
        <v>1886</v>
      </c>
      <c r="F23" s="371" t="s">
        <v>1498</v>
      </c>
      <c r="G23" s="371" t="s">
        <v>2031</v>
      </c>
      <c r="H23" s="371" t="s">
        <v>2449</v>
      </c>
      <c r="I23" s="371" t="s">
        <v>2437</v>
      </c>
      <c r="J23" s="371" t="s">
        <v>2437</v>
      </c>
      <c r="K23" s="317" t="s">
        <v>2452</v>
      </c>
      <c r="L23" s="317" t="s">
        <v>2427</v>
      </c>
      <c r="M23" s="320" t="s">
        <v>2959</v>
      </c>
    </row>
    <row r="24" spans="1:13">
      <c r="A24" s="368">
        <v>30128506</v>
      </c>
      <c r="B24" s="371" t="s">
        <v>1288</v>
      </c>
      <c r="C24" s="368" t="s">
        <v>260</v>
      </c>
      <c r="D24" s="372">
        <v>281970</v>
      </c>
      <c r="E24" s="371" t="s">
        <v>1886</v>
      </c>
      <c r="F24" s="371" t="s">
        <v>1498</v>
      </c>
      <c r="G24" s="371" t="s">
        <v>2031</v>
      </c>
      <c r="H24" s="371" t="s">
        <v>2449</v>
      </c>
      <c r="I24" s="371" t="s">
        <v>2427</v>
      </c>
      <c r="J24" s="371" t="s">
        <v>2427</v>
      </c>
      <c r="K24" s="317" t="s">
        <v>2453</v>
      </c>
      <c r="L24" s="317" t="s">
        <v>2436</v>
      </c>
      <c r="M24" s="320" t="s">
        <v>2959</v>
      </c>
    </row>
    <row r="25" spans="1:13">
      <c r="A25" s="368">
        <v>30082121</v>
      </c>
      <c r="B25" s="371" t="s">
        <v>1291</v>
      </c>
      <c r="C25" s="368" t="s">
        <v>289</v>
      </c>
      <c r="D25" s="372">
        <v>280033</v>
      </c>
      <c r="E25" s="371" t="s">
        <v>1886</v>
      </c>
      <c r="F25" s="371" t="s">
        <v>1498</v>
      </c>
      <c r="G25" s="371" t="s">
        <v>2031</v>
      </c>
      <c r="H25" s="371" t="s">
        <v>2449</v>
      </c>
      <c r="I25" s="371" t="s">
        <v>2427</v>
      </c>
      <c r="J25" s="371" t="s">
        <v>2427</v>
      </c>
      <c r="K25" s="317" t="s">
        <v>2454</v>
      </c>
      <c r="L25" s="317" t="s">
        <v>2436</v>
      </c>
      <c r="M25" s="320" t="s">
        <v>2959</v>
      </c>
    </row>
    <row r="26" spans="1:13">
      <c r="A26" s="368">
        <v>30063478</v>
      </c>
      <c r="B26" s="371" t="s">
        <v>188</v>
      </c>
      <c r="C26" s="368" t="s">
        <v>182</v>
      </c>
      <c r="D26" s="372"/>
      <c r="E26" s="371" t="s">
        <v>1513</v>
      </c>
      <c r="F26" s="371" t="s">
        <v>1870</v>
      </c>
      <c r="G26" s="371" t="s">
        <v>2031</v>
      </c>
      <c r="H26" s="371" t="s">
        <v>2449</v>
      </c>
      <c r="I26" s="371"/>
      <c r="J26" s="371"/>
      <c r="K26" s="317" t="s">
        <v>2455</v>
      </c>
      <c r="L26" s="317" t="s">
        <v>2456</v>
      </c>
      <c r="M26" s="320" t="s">
        <v>2959</v>
      </c>
    </row>
    <row r="27" spans="1:13">
      <c r="A27" s="368">
        <v>30115427</v>
      </c>
      <c r="B27" s="371" t="s">
        <v>2457</v>
      </c>
      <c r="C27" s="368" t="s">
        <v>2458</v>
      </c>
      <c r="D27" s="372">
        <v>657860</v>
      </c>
      <c r="E27" s="371" t="s">
        <v>1886</v>
      </c>
      <c r="F27" s="371" t="s">
        <v>1498</v>
      </c>
      <c r="G27" s="371" t="s">
        <v>1499</v>
      </c>
      <c r="H27" s="371" t="s">
        <v>2449</v>
      </c>
      <c r="I27" s="371" t="s">
        <v>2459</v>
      </c>
      <c r="J27" s="371" t="s">
        <v>2459</v>
      </c>
      <c r="K27" s="317" t="s">
        <v>2460</v>
      </c>
      <c r="L27" s="317" t="s">
        <v>2461</v>
      </c>
      <c r="M27" s="320" t="s">
        <v>2959</v>
      </c>
    </row>
    <row r="28" spans="1:13">
      <c r="A28" s="368">
        <v>30102626</v>
      </c>
      <c r="B28" s="371" t="s">
        <v>2462</v>
      </c>
      <c r="C28" s="368" t="s">
        <v>1210</v>
      </c>
      <c r="D28" s="372">
        <v>41626</v>
      </c>
      <c r="E28" s="371" t="s">
        <v>1886</v>
      </c>
      <c r="F28" s="371" t="s">
        <v>1498</v>
      </c>
      <c r="G28" s="371" t="s">
        <v>1499</v>
      </c>
      <c r="H28" s="371" t="s">
        <v>2449</v>
      </c>
      <c r="I28" s="371" t="s">
        <v>2459</v>
      </c>
      <c r="J28" s="371" t="s">
        <v>2459</v>
      </c>
      <c r="K28" s="317" t="s">
        <v>2463</v>
      </c>
      <c r="L28" s="317" t="s">
        <v>2461</v>
      </c>
      <c r="M28" s="320" t="s">
        <v>2959</v>
      </c>
    </row>
    <row r="29" spans="1:13">
      <c r="A29" s="368">
        <v>30212322</v>
      </c>
      <c r="B29" s="371" t="s">
        <v>2464</v>
      </c>
      <c r="C29" s="368" t="s">
        <v>248</v>
      </c>
      <c r="D29" s="372"/>
      <c r="E29" s="371" t="s">
        <v>2465</v>
      </c>
      <c r="F29" s="371" t="s">
        <v>1498</v>
      </c>
      <c r="G29" s="371" t="s">
        <v>2031</v>
      </c>
      <c r="H29" s="371" t="s">
        <v>2459</v>
      </c>
      <c r="I29" s="371"/>
      <c r="J29" s="371"/>
      <c r="K29" s="317" t="s">
        <v>2466</v>
      </c>
      <c r="L29" s="317" t="s">
        <v>2461</v>
      </c>
      <c r="M29" s="320" t="s">
        <v>2959</v>
      </c>
    </row>
    <row r="30" spans="1:13">
      <c r="A30" s="368">
        <v>30158072</v>
      </c>
      <c r="B30" s="371" t="s">
        <v>1345</v>
      </c>
      <c r="C30" s="368" t="s">
        <v>70</v>
      </c>
      <c r="D30" s="372">
        <v>1923096</v>
      </c>
      <c r="E30" s="371" t="s">
        <v>1886</v>
      </c>
      <c r="F30" s="371" t="s">
        <v>2186</v>
      </c>
      <c r="G30" s="371" t="s">
        <v>1582</v>
      </c>
      <c r="H30" s="371" t="s">
        <v>2459</v>
      </c>
      <c r="I30" s="371" t="s">
        <v>2459</v>
      </c>
      <c r="J30" s="371" t="s">
        <v>2459</v>
      </c>
      <c r="K30" s="317" t="s">
        <v>2467</v>
      </c>
      <c r="L30" s="317" t="s">
        <v>2461</v>
      </c>
      <c r="M30" s="320" t="s">
        <v>2959</v>
      </c>
    </row>
    <row r="31" spans="1:13">
      <c r="A31" s="368">
        <v>30126943</v>
      </c>
      <c r="B31" s="371" t="s">
        <v>122</v>
      </c>
      <c r="C31" s="368" t="s">
        <v>1206</v>
      </c>
      <c r="D31" s="372">
        <v>1698855</v>
      </c>
      <c r="E31" s="371" t="s">
        <v>1886</v>
      </c>
      <c r="F31" s="371" t="s">
        <v>2186</v>
      </c>
      <c r="G31" s="371" t="s">
        <v>1582</v>
      </c>
      <c r="H31" s="371" t="s">
        <v>2459</v>
      </c>
      <c r="I31" s="371" t="s">
        <v>2459</v>
      </c>
      <c r="J31" s="371" t="s">
        <v>2459</v>
      </c>
      <c r="K31" s="317" t="s">
        <v>2468</v>
      </c>
      <c r="L31" s="317" t="s">
        <v>2461</v>
      </c>
      <c r="M31" s="320" t="s">
        <v>2959</v>
      </c>
    </row>
    <row r="32" spans="1:13">
      <c r="A32" s="368">
        <v>30212372</v>
      </c>
      <c r="B32" s="371" t="s">
        <v>2469</v>
      </c>
      <c r="C32" s="368" t="s">
        <v>248</v>
      </c>
      <c r="D32" s="372">
        <v>275935</v>
      </c>
      <c r="E32" s="371" t="s">
        <v>1886</v>
      </c>
      <c r="F32" s="371" t="s">
        <v>1498</v>
      </c>
      <c r="G32" s="371" t="s">
        <v>1545</v>
      </c>
      <c r="H32" s="371"/>
      <c r="I32" s="371" t="s">
        <v>2437</v>
      </c>
      <c r="J32" s="371" t="s">
        <v>2437</v>
      </c>
      <c r="K32" s="317" t="s">
        <v>2470</v>
      </c>
      <c r="L32" s="317" t="s">
        <v>2427</v>
      </c>
      <c r="M32" s="320" t="s">
        <v>2959</v>
      </c>
    </row>
    <row r="33" spans="1:13">
      <c r="A33" s="368">
        <v>30113397</v>
      </c>
      <c r="B33" s="371" t="s">
        <v>2471</v>
      </c>
      <c r="C33" s="368" t="s">
        <v>1206</v>
      </c>
      <c r="D33" s="372">
        <v>71387</v>
      </c>
      <c r="E33" s="371" t="s">
        <v>1554</v>
      </c>
      <c r="F33" s="371" t="s">
        <v>1498</v>
      </c>
      <c r="G33" s="371" t="s">
        <v>1582</v>
      </c>
      <c r="H33" s="371" t="s">
        <v>2437</v>
      </c>
      <c r="I33" s="371" t="s">
        <v>2437</v>
      </c>
      <c r="J33" s="371" t="s">
        <v>2437</v>
      </c>
      <c r="K33" s="317" t="s">
        <v>2472</v>
      </c>
      <c r="L33" s="317" t="s">
        <v>2427</v>
      </c>
      <c r="M33" s="320" t="s">
        <v>2959</v>
      </c>
    </row>
    <row r="34" spans="1:13">
      <c r="A34" s="368">
        <v>30103446</v>
      </c>
      <c r="B34" s="371" t="s">
        <v>2473</v>
      </c>
      <c r="C34" s="368" t="s">
        <v>182</v>
      </c>
      <c r="D34" s="372">
        <v>179821</v>
      </c>
      <c r="E34" s="371" t="s">
        <v>1554</v>
      </c>
      <c r="F34" s="371" t="s">
        <v>1498</v>
      </c>
      <c r="G34" s="371" t="s">
        <v>2031</v>
      </c>
      <c r="H34" s="371" t="s">
        <v>2445</v>
      </c>
      <c r="I34" s="371" t="s">
        <v>2445</v>
      </c>
      <c r="J34" s="371" t="s">
        <v>2445</v>
      </c>
      <c r="K34" s="317" t="s">
        <v>2474</v>
      </c>
      <c r="L34" s="317" t="s">
        <v>2475</v>
      </c>
      <c r="M34" s="320" t="s">
        <v>2959</v>
      </c>
    </row>
    <row r="35" spans="1:13">
      <c r="A35" s="368">
        <v>30212472</v>
      </c>
      <c r="B35" s="371" t="s">
        <v>1662</v>
      </c>
      <c r="C35" s="368" t="s">
        <v>248</v>
      </c>
      <c r="D35" s="372">
        <v>398199</v>
      </c>
      <c r="E35" s="371" t="s">
        <v>1886</v>
      </c>
      <c r="F35" s="371" t="s">
        <v>1498</v>
      </c>
      <c r="G35" s="371" t="s">
        <v>1566</v>
      </c>
      <c r="H35" s="371" t="s">
        <v>2476</v>
      </c>
      <c r="I35" s="371" t="s">
        <v>2427</v>
      </c>
      <c r="J35" s="371" t="s">
        <v>2427</v>
      </c>
      <c r="K35" s="317" t="s">
        <v>2477</v>
      </c>
      <c r="L35" s="317" t="s">
        <v>2436</v>
      </c>
      <c r="M35" s="320" t="s">
        <v>2959</v>
      </c>
    </row>
    <row r="36" spans="1:13">
      <c r="A36" s="368">
        <v>30135009</v>
      </c>
      <c r="B36" s="371" t="s">
        <v>2478</v>
      </c>
      <c r="C36" s="368" t="s">
        <v>467</v>
      </c>
      <c r="D36" s="372">
        <v>340600</v>
      </c>
      <c r="E36" s="371" t="s">
        <v>1886</v>
      </c>
      <c r="F36" s="371" t="s">
        <v>1498</v>
      </c>
      <c r="G36" s="371" t="s">
        <v>1569</v>
      </c>
      <c r="H36" s="371"/>
      <c r="I36" s="371" t="s">
        <v>2479</v>
      </c>
      <c r="J36" s="371" t="s">
        <v>2479</v>
      </c>
      <c r="K36" s="317" t="s">
        <v>2480</v>
      </c>
      <c r="L36" s="317" t="s">
        <v>2481</v>
      </c>
      <c r="M36" s="320" t="s">
        <v>2959</v>
      </c>
    </row>
    <row r="37" spans="1:13">
      <c r="A37" s="368">
        <v>30076119</v>
      </c>
      <c r="B37" s="371" t="s">
        <v>1237</v>
      </c>
      <c r="C37" s="368" t="s">
        <v>363</v>
      </c>
      <c r="D37" s="372">
        <v>1668320</v>
      </c>
      <c r="E37" s="371" t="s">
        <v>1554</v>
      </c>
      <c r="F37" s="371" t="s">
        <v>1498</v>
      </c>
      <c r="G37" s="371" t="s">
        <v>1569</v>
      </c>
      <c r="H37" s="371"/>
      <c r="I37" s="371" t="s">
        <v>2482</v>
      </c>
      <c r="J37" s="371" t="s">
        <v>2482</v>
      </c>
      <c r="K37" s="317"/>
      <c r="L37" s="317"/>
    </row>
    <row r="38" spans="1:13">
      <c r="A38" s="368">
        <v>30132249</v>
      </c>
      <c r="B38" s="371" t="s">
        <v>2483</v>
      </c>
      <c r="C38" s="368" t="s">
        <v>565</v>
      </c>
      <c r="D38" s="372">
        <v>120999</v>
      </c>
      <c r="E38" s="371" t="s">
        <v>2429</v>
      </c>
      <c r="F38" s="371" t="s">
        <v>1796</v>
      </c>
      <c r="G38" s="371" t="s">
        <v>1593</v>
      </c>
      <c r="H38" s="371"/>
      <c r="I38" s="371"/>
      <c r="J38" s="371"/>
      <c r="K38" s="317" t="s">
        <v>2484</v>
      </c>
      <c r="L38" s="317" t="s">
        <v>2432</v>
      </c>
      <c r="M38" s="320" t="s">
        <v>2959</v>
      </c>
    </row>
    <row r="39" spans="1:13">
      <c r="A39" s="368">
        <v>30134809</v>
      </c>
      <c r="B39" s="371" t="s">
        <v>1222</v>
      </c>
      <c r="C39" s="368" t="s">
        <v>25</v>
      </c>
      <c r="D39" s="372">
        <v>638840</v>
      </c>
      <c r="E39" s="371" t="s">
        <v>1886</v>
      </c>
      <c r="F39" s="371" t="s">
        <v>1498</v>
      </c>
      <c r="G39" s="371" t="s">
        <v>1582</v>
      </c>
      <c r="H39" s="371"/>
      <c r="I39" s="371" t="s">
        <v>2432</v>
      </c>
      <c r="J39" s="371" t="s">
        <v>2432</v>
      </c>
      <c r="K39" s="317" t="s">
        <v>2485</v>
      </c>
      <c r="L39" s="317" t="s">
        <v>2461</v>
      </c>
      <c r="M39" s="320" t="s">
        <v>2959</v>
      </c>
    </row>
    <row r="40" spans="1:13">
      <c r="A40" s="368">
        <v>30188223</v>
      </c>
      <c r="B40" s="371" t="s">
        <v>2486</v>
      </c>
      <c r="C40" s="368" t="s">
        <v>230</v>
      </c>
      <c r="D40" s="372">
        <v>92690</v>
      </c>
      <c r="E40" s="371" t="s">
        <v>2487</v>
      </c>
      <c r="F40" s="371" t="s">
        <v>1498</v>
      </c>
      <c r="G40" s="371" t="s">
        <v>1566</v>
      </c>
      <c r="H40" s="371"/>
      <c r="I40" s="371" t="s">
        <v>2432</v>
      </c>
      <c r="J40" s="371" t="s">
        <v>2432</v>
      </c>
      <c r="K40" s="317" t="s">
        <v>2488</v>
      </c>
      <c r="L40" s="317" t="s">
        <v>2461</v>
      </c>
      <c r="M40" s="320" t="s">
        <v>2959</v>
      </c>
    </row>
    <row r="41" spans="1:13">
      <c r="A41" s="368">
        <v>30078380</v>
      </c>
      <c r="B41" s="371" t="s">
        <v>2489</v>
      </c>
      <c r="C41" s="368" t="s">
        <v>375</v>
      </c>
      <c r="D41" s="372"/>
      <c r="E41" s="371" t="s">
        <v>1732</v>
      </c>
      <c r="F41" s="371" t="s">
        <v>1498</v>
      </c>
      <c r="G41" s="371" t="s">
        <v>1569</v>
      </c>
      <c r="H41" s="371" t="s">
        <v>2490</v>
      </c>
      <c r="I41" s="371" t="s">
        <v>2437</v>
      </c>
      <c r="J41" s="371" t="s">
        <v>2437</v>
      </c>
      <c r="K41" s="317" t="s">
        <v>2491</v>
      </c>
      <c r="L41" s="317" t="s">
        <v>2427</v>
      </c>
      <c r="M41" s="320" t="s">
        <v>2959</v>
      </c>
    </row>
    <row r="42" spans="1:13">
      <c r="A42" s="368">
        <v>30062592</v>
      </c>
      <c r="B42" s="371" t="s">
        <v>2492</v>
      </c>
      <c r="C42" s="368" t="s">
        <v>439</v>
      </c>
      <c r="D42" s="372"/>
      <c r="E42" s="371" t="s">
        <v>1513</v>
      </c>
      <c r="F42" s="371" t="s">
        <v>1498</v>
      </c>
      <c r="G42" s="371" t="s">
        <v>1582</v>
      </c>
      <c r="H42" s="371" t="s">
        <v>2493</v>
      </c>
      <c r="I42" s="371" t="s">
        <v>2437</v>
      </c>
      <c r="J42" s="371" t="s">
        <v>2494</v>
      </c>
      <c r="K42" s="317" t="s">
        <v>2495</v>
      </c>
      <c r="L42" s="317" t="s">
        <v>2496</v>
      </c>
      <c r="M42" s="320" t="s">
        <v>2959</v>
      </c>
    </row>
    <row r="43" spans="1:13">
      <c r="A43" s="368">
        <v>30029615</v>
      </c>
      <c r="B43" s="371" t="s">
        <v>1967</v>
      </c>
      <c r="C43" s="368" t="s">
        <v>375</v>
      </c>
      <c r="D43" s="372">
        <v>246000</v>
      </c>
      <c r="E43" s="371" t="s">
        <v>1886</v>
      </c>
      <c r="F43" s="371" t="s">
        <v>1498</v>
      </c>
      <c r="G43" s="371" t="s">
        <v>1499</v>
      </c>
      <c r="H43" s="371" t="s">
        <v>2493</v>
      </c>
      <c r="I43" s="371" t="s">
        <v>2493</v>
      </c>
      <c r="J43" s="371" t="s">
        <v>2493</v>
      </c>
      <c r="K43" s="317" t="s">
        <v>2497</v>
      </c>
      <c r="L43" s="317" t="s">
        <v>2461</v>
      </c>
      <c r="M43" s="320" t="s">
        <v>2959</v>
      </c>
    </row>
    <row r="44" spans="1:13">
      <c r="A44" s="368">
        <v>20144826</v>
      </c>
      <c r="B44" s="371" t="s">
        <v>2498</v>
      </c>
      <c r="C44" s="368" t="s">
        <v>389</v>
      </c>
      <c r="D44" s="372"/>
      <c r="E44" s="371" t="s">
        <v>1513</v>
      </c>
      <c r="F44" s="371" t="s">
        <v>1498</v>
      </c>
      <c r="G44" s="371" t="s">
        <v>1569</v>
      </c>
      <c r="H44" s="371" t="s">
        <v>2493</v>
      </c>
      <c r="I44" s="371"/>
      <c r="J44" s="371"/>
      <c r="K44" s="317"/>
      <c r="L44" s="317"/>
    </row>
    <row r="45" spans="1:13">
      <c r="A45" s="368">
        <v>30076119</v>
      </c>
      <c r="B45" s="371" t="s">
        <v>2499</v>
      </c>
      <c r="C45" s="368" t="s">
        <v>363</v>
      </c>
      <c r="D45" s="372">
        <v>159388</v>
      </c>
      <c r="E45" s="371" t="s">
        <v>1554</v>
      </c>
      <c r="F45" s="371" t="s">
        <v>1498</v>
      </c>
      <c r="G45" s="371" t="s">
        <v>1569</v>
      </c>
      <c r="H45" s="371" t="s">
        <v>2500</v>
      </c>
      <c r="I45" s="371" t="s">
        <v>2501</v>
      </c>
      <c r="J45" s="371" t="s">
        <v>2482</v>
      </c>
      <c r="K45" s="317" t="s">
        <v>2502</v>
      </c>
      <c r="L45" s="317" t="s">
        <v>2503</v>
      </c>
      <c r="M45" s="320" t="s">
        <v>2959</v>
      </c>
    </row>
    <row r="46" spans="1:13">
      <c r="A46" s="368">
        <v>30130453</v>
      </c>
      <c r="B46" s="371" t="s">
        <v>1815</v>
      </c>
      <c r="C46" s="368" t="s">
        <v>248</v>
      </c>
      <c r="D46" s="372">
        <v>790555</v>
      </c>
      <c r="E46" s="371" t="s">
        <v>1505</v>
      </c>
      <c r="F46" s="371" t="s">
        <v>1498</v>
      </c>
      <c r="G46" s="371"/>
      <c r="H46" s="371" t="s">
        <v>1861</v>
      </c>
      <c r="I46" s="371" t="s">
        <v>2445</v>
      </c>
      <c r="J46" s="371" t="s">
        <v>2445</v>
      </c>
      <c r="K46" s="317" t="s">
        <v>2504</v>
      </c>
      <c r="L46" s="317" t="s">
        <v>2475</v>
      </c>
      <c r="M46" s="320" t="s">
        <v>2959</v>
      </c>
    </row>
    <row r="47" spans="1:13">
      <c r="A47" s="368">
        <v>30078380</v>
      </c>
      <c r="B47" s="371" t="s">
        <v>2489</v>
      </c>
      <c r="C47" s="368" t="s">
        <v>375</v>
      </c>
      <c r="D47" s="372">
        <v>51506</v>
      </c>
      <c r="E47" s="371" t="s">
        <v>1554</v>
      </c>
      <c r="F47" s="371" t="s">
        <v>1498</v>
      </c>
      <c r="G47" s="371" t="s">
        <v>1569</v>
      </c>
      <c r="H47" s="371" t="s">
        <v>1861</v>
      </c>
      <c r="I47" s="371" t="s">
        <v>2479</v>
      </c>
      <c r="J47" s="371" t="s">
        <v>2479</v>
      </c>
      <c r="K47" s="317" t="s">
        <v>2505</v>
      </c>
      <c r="L47" s="317" t="s">
        <v>2481</v>
      </c>
      <c r="M47" s="320" t="s">
        <v>2959</v>
      </c>
    </row>
    <row r="48" spans="1:13">
      <c r="A48" s="368">
        <v>30119242</v>
      </c>
      <c r="B48" s="371" t="s">
        <v>2506</v>
      </c>
      <c r="C48" s="368" t="s">
        <v>617</v>
      </c>
      <c r="D48" s="372"/>
      <c r="E48" s="371" t="s">
        <v>1538</v>
      </c>
      <c r="F48" s="371" t="s">
        <v>2202</v>
      </c>
      <c r="G48" s="371" t="s">
        <v>2507</v>
      </c>
      <c r="H48" s="371" t="s">
        <v>1861</v>
      </c>
      <c r="I48" s="371"/>
      <c r="J48" s="371"/>
      <c r="K48" s="317"/>
      <c r="L48" s="317"/>
    </row>
    <row r="49" spans="1:13">
      <c r="A49" s="368">
        <v>30091901</v>
      </c>
      <c r="B49" s="371" t="s">
        <v>2508</v>
      </c>
      <c r="C49" s="368" t="s">
        <v>389</v>
      </c>
      <c r="D49" s="372">
        <v>382902</v>
      </c>
      <c r="E49" s="371" t="s">
        <v>1505</v>
      </c>
      <c r="F49" s="371" t="s">
        <v>1498</v>
      </c>
      <c r="G49" s="371" t="s">
        <v>1569</v>
      </c>
      <c r="H49" s="371" t="s">
        <v>2445</v>
      </c>
      <c r="I49" s="371" t="s">
        <v>2427</v>
      </c>
      <c r="J49" s="371" t="s">
        <v>2427</v>
      </c>
      <c r="K49" s="317"/>
      <c r="L49" s="317"/>
    </row>
    <row r="50" spans="1:13">
      <c r="A50" s="368">
        <v>30227223</v>
      </c>
      <c r="B50" s="371" t="s">
        <v>2509</v>
      </c>
      <c r="C50" s="368" t="s">
        <v>439</v>
      </c>
      <c r="D50" s="372">
        <v>71397</v>
      </c>
      <c r="E50" s="371" t="s">
        <v>2510</v>
      </c>
      <c r="F50" s="371" t="s">
        <v>2511</v>
      </c>
      <c r="G50" s="371" t="s">
        <v>2507</v>
      </c>
      <c r="H50" s="371" t="s">
        <v>2461</v>
      </c>
      <c r="I50" s="371"/>
      <c r="J50" s="371"/>
      <c r="K50" s="317"/>
      <c r="L50" s="317"/>
    </row>
    <row r="51" spans="1:13">
      <c r="A51" s="368">
        <v>30350572</v>
      </c>
      <c r="B51" s="371" t="s">
        <v>2512</v>
      </c>
      <c r="C51" s="368" t="s">
        <v>1170</v>
      </c>
      <c r="D51" s="372">
        <v>192238</v>
      </c>
      <c r="E51" s="371" t="s">
        <v>2513</v>
      </c>
      <c r="F51" s="371" t="s">
        <v>1796</v>
      </c>
      <c r="G51" s="371" t="s">
        <v>1593</v>
      </c>
      <c r="H51" s="371" t="s">
        <v>2514</v>
      </c>
      <c r="I51" s="371" t="s">
        <v>2515</v>
      </c>
      <c r="J51" s="371" t="s">
        <v>2515</v>
      </c>
      <c r="K51" s="317" t="s">
        <v>2516</v>
      </c>
      <c r="L51" s="317" t="s">
        <v>2517</v>
      </c>
      <c r="M51" s="320" t="s">
        <v>2959</v>
      </c>
    </row>
    <row r="52" spans="1:13">
      <c r="A52" s="368">
        <v>30127302</v>
      </c>
      <c r="B52" s="371" t="s">
        <v>2518</v>
      </c>
      <c r="C52" s="368" t="s">
        <v>1170</v>
      </c>
      <c r="D52" s="372">
        <v>84579</v>
      </c>
      <c r="E52" s="371" t="s">
        <v>1505</v>
      </c>
      <c r="F52" s="371" t="s">
        <v>1796</v>
      </c>
      <c r="G52" s="371" t="s">
        <v>1593</v>
      </c>
      <c r="H52" s="371" t="s">
        <v>2514</v>
      </c>
      <c r="I52" s="371" t="s">
        <v>2519</v>
      </c>
      <c r="J52" s="371" t="s">
        <v>2519</v>
      </c>
      <c r="K52" s="317"/>
      <c r="L52" s="317"/>
    </row>
    <row r="53" spans="1:13">
      <c r="A53" s="368">
        <v>30129225</v>
      </c>
      <c r="B53" s="371" t="s">
        <v>2520</v>
      </c>
      <c r="C53" s="368" t="s">
        <v>106</v>
      </c>
      <c r="D53" s="372"/>
      <c r="E53" s="371" t="s">
        <v>1513</v>
      </c>
      <c r="F53" s="371" t="s">
        <v>1506</v>
      </c>
      <c r="G53" s="371" t="s">
        <v>1582</v>
      </c>
      <c r="H53" s="371" t="s">
        <v>2514</v>
      </c>
      <c r="I53" s="371"/>
      <c r="J53" s="371"/>
      <c r="K53" s="317"/>
      <c r="L53" s="317"/>
    </row>
    <row r="54" spans="1:13">
      <c r="A54" s="368">
        <v>30332673</v>
      </c>
      <c r="B54" s="371" t="s">
        <v>2521</v>
      </c>
      <c r="C54" s="368" t="s">
        <v>260</v>
      </c>
      <c r="D54" s="372">
        <v>149697</v>
      </c>
      <c r="E54" s="371" t="s">
        <v>2522</v>
      </c>
      <c r="F54" s="371" t="s">
        <v>1498</v>
      </c>
      <c r="G54" s="371" t="s">
        <v>2031</v>
      </c>
      <c r="H54" s="371" t="s">
        <v>2427</v>
      </c>
      <c r="I54" s="371" t="s">
        <v>2523</v>
      </c>
      <c r="J54" s="371" t="s">
        <v>2523</v>
      </c>
      <c r="K54" s="317" t="s">
        <v>2524</v>
      </c>
      <c r="L54" s="317" t="s">
        <v>2517</v>
      </c>
      <c r="M54" s="320" t="s">
        <v>2959</v>
      </c>
    </row>
    <row r="55" spans="1:13">
      <c r="A55" s="368">
        <v>30134410</v>
      </c>
      <c r="B55" s="371" t="s">
        <v>2525</v>
      </c>
      <c r="C55" s="368" t="s">
        <v>260</v>
      </c>
      <c r="D55" s="372">
        <v>47062</v>
      </c>
      <c r="E55" s="371" t="s">
        <v>2526</v>
      </c>
      <c r="F55" s="371" t="s">
        <v>1498</v>
      </c>
      <c r="G55" s="371" t="s">
        <v>2031</v>
      </c>
      <c r="H55" s="371" t="s">
        <v>2427</v>
      </c>
      <c r="I55" s="371" t="s">
        <v>2523</v>
      </c>
      <c r="J55" s="371" t="s">
        <v>2523</v>
      </c>
      <c r="K55" s="317" t="s">
        <v>2527</v>
      </c>
      <c r="L55" s="317" t="s">
        <v>2517</v>
      </c>
      <c r="M55" s="320" t="s">
        <v>2959</v>
      </c>
    </row>
    <row r="56" spans="1:13">
      <c r="A56" s="368">
        <v>30085412</v>
      </c>
      <c r="B56" s="371" t="s">
        <v>2317</v>
      </c>
      <c r="C56" s="368" t="s">
        <v>512</v>
      </c>
      <c r="D56" s="372"/>
      <c r="E56" s="371" t="s">
        <v>1513</v>
      </c>
      <c r="F56" s="371" t="s">
        <v>1498</v>
      </c>
      <c r="G56" s="371" t="s">
        <v>1593</v>
      </c>
      <c r="H56" s="371" t="s">
        <v>2528</v>
      </c>
      <c r="I56" s="371"/>
      <c r="J56" s="371"/>
      <c r="K56" s="317"/>
      <c r="L56" s="317"/>
    </row>
    <row r="57" spans="1:13">
      <c r="A57" s="368">
        <v>30199272</v>
      </c>
      <c r="B57" s="371" t="s">
        <v>2529</v>
      </c>
      <c r="C57" s="368" t="s">
        <v>182</v>
      </c>
      <c r="D57" s="372"/>
      <c r="E57" s="371" t="s">
        <v>1513</v>
      </c>
      <c r="F57" s="371" t="s">
        <v>1498</v>
      </c>
      <c r="G57" s="371" t="s">
        <v>2031</v>
      </c>
      <c r="H57" s="371" t="s">
        <v>2436</v>
      </c>
      <c r="I57" s="371" t="s">
        <v>2523</v>
      </c>
      <c r="J57" s="371" t="s">
        <v>2523</v>
      </c>
      <c r="K57" s="317" t="s">
        <v>2530</v>
      </c>
      <c r="L57" s="317" t="s">
        <v>2531</v>
      </c>
      <c r="M57" s="320" t="s">
        <v>2959</v>
      </c>
    </row>
    <row r="58" spans="1:13">
      <c r="A58" s="368">
        <v>30097978</v>
      </c>
      <c r="B58" s="371" t="s">
        <v>2532</v>
      </c>
      <c r="C58" s="368" t="s">
        <v>182</v>
      </c>
      <c r="D58" s="372"/>
      <c r="E58" s="371" t="s">
        <v>1513</v>
      </c>
      <c r="F58" s="371" t="s">
        <v>1498</v>
      </c>
      <c r="G58" s="371" t="s">
        <v>1566</v>
      </c>
      <c r="H58" s="371" t="s">
        <v>2436</v>
      </c>
      <c r="I58" s="371" t="s">
        <v>2515</v>
      </c>
      <c r="J58" s="371" t="s">
        <v>2515</v>
      </c>
      <c r="K58" s="317" t="s">
        <v>2533</v>
      </c>
      <c r="L58" s="317" t="s">
        <v>2517</v>
      </c>
      <c r="M58" s="320" t="s">
        <v>2959</v>
      </c>
    </row>
    <row r="59" spans="1:13">
      <c r="A59" s="368">
        <v>30339322</v>
      </c>
      <c r="B59" s="371" t="s">
        <v>2534</v>
      </c>
      <c r="C59" s="368" t="s">
        <v>182</v>
      </c>
      <c r="D59" s="372">
        <v>114003</v>
      </c>
      <c r="E59" s="371" t="s">
        <v>2383</v>
      </c>
      <c r="F59" s="371" t="s">
        <v>1870</v>
      </c>
      <c r="G59" s="371" t="s">
        <v>1566</v>
      </c>
      <c r="H59" s="371" t="s">
        <v>2535</v>
      </c>
      <c r="I59" s="371" t="s">
        <v>2536</v>
      </c>
      <c r="J59" s="371" t="s">
        <v>2536</v>
      </c>
      <c r="K59" s="317" t="s">
        <v>2537</v>
      </c>
      <c r="L59" s="317" t="s">
        <v>2538</v>
      </c>
      <c r="M59" s="320" t="s">
        <v>2959</v>
      </c>
    </row>
    <row r="60" spans="1:13">
      <c r="A60" s="368">
        <v>30097978</v>
      </c>
      <c r="B60" s="371" t="s">
        <v>1290</v>
      </c>
      <c r="C60" s="368" t="s">
        <v>182</v>
      </c>
      <c r="D60" s="372">
        <v>4391</v>
      </c>
      <c r="E60" s="371" t="s">
        <v>2539</v>
      </c>
      <c r="F60" s="371" t="s">
        <v>1498</v>
      </c>
      <c r="G60" s="371" t="s">
        <v>1566</v>
      </c>
      <c r="H60" s="371" t="s">
        <v>2515</v>
      </c>
      <c r="I60" s="371" t="s">
        <v>2523</v>
      </c>
      <c r="J60" s="371" t="s">
        <v>2523</v>
      </c>
      <c r="K60" s="317" t="s">
        <v>2540</v>
      </c>
      <c r="L60" s="317" t="s">
        <v>2517</v>
      </c>
      <c r="M60" s="320" t="s">
        <v>2959</v>
      </c>
    </row>
    <row r="61" spans="1:13">
      <c r="A61" s="368">
        <v>30129553</v>
      </c>
      <c r="B61" s="371" t="s">
        <v>2541</v>
      </c>
      <c r="C61" s="368" t="s">
        <v>25</v>
      </c>
      <c r="D61" s="372">
        <v>70298</v>
      </c>
      <c r="E61" s="371" t="s">
        <v>1505</v>
      </c>
      <c r="F61" s="371" t="s">
        <v>1498</v>
      </c>
      <c r="G61" s="371" t="s">
        <v>1582</v>
      </c>
      <c r="H61" s="371" t="s">
        <v>2515</v>
      </c>
      <c r="I61" s="371" t="s">
        <v>2542</v>
      </c>
      <c r="J61" s="371" t="s">
        <v>2542</v>
      </c>
      <c r="K61" s="317" t="s">
        <v>2543</v>
      </c>
      <c r="L61" s="317" t="s">
        <v>2544</v>
      </c>
      <c r="M61" s="320" t="s">
        <v>2959</v>
      </c>
    </row>
    <row r="62" spans="1:13">
      <c r="A62" s="368">
        <v>30135487</v>
      </c>
      <c r="B62" s="371" t="s">
        <v>2545</v>
      </c>
      <c r="C62" s="368" t="s">
        <v>70</v>
      </c>
      <c r="D62" s="372"/>
      <c r="E62" s="371" t="s">
        <v>1513</v>
      </c>
      <c r="F62" s="371" t="s">
        <v>1498</v>
      </c>
      <c r="G62" s="371" t="s">
        <v>1582</v>
      </c>
      <c r="H62" s="371" t="s">
        <v>2546</v>
      </c>
      <c r="I62" s="371" t="s">
        <v>2536</v>
      </c>
      <c r="J62" s="371" t="s">
        <v>2536</v>
      </c>
      <c r="K62" s="317" t="s">
        <v>2547</v>
      </c>
      <c r="L62" s="317" t="s">
        <v>2538</v>
      </c>
      <c r="M62" s="320" t="s">
        <v>2959</v>
      </c>
    </row>
    <row r="63" spans="1:13">
      <c r="A63" s="368">
        <v>30178922</v>
      </c>
      <c r="B63" s="371" t="s">
        <v>2548</v>
      </c>
      <c r="C63" s="368" t="s">
        <v>512</v>
      </c>
      <c r="D63" s="372"/>
      <c r="E63" s="371" t="s">
        <v>1513</v>
      </c>
      <c r="F63" s="371" t="s">
        <v>1498</v>
      </c>
      <c r="G63" s="371" t="s">
        <v>1593</v>
      </c>
      <c r="H63" s="371" t="s">
        <v>2549</v>
      </c>
      <c r="I63" s="371" t="s">
        <v>2550</v>
      </c>
      <c r="J63" s="371" t="s">
        <v>2550</v>
      </c>
      <c r="K63" s="317" t="s">
        <v>2551</v>
      </c>
      <c r="L63" s="317" t="s">
        <v>2479</v>
      </c>
      <c r="M63" s="320" t="s">
        <v>2959</v>
      </c>
    </row>
    <row r="64" spans="1:13">
      <c r="A64" s="368">
        <v>30328085</v>
      </c>
      <c r="B64" s="371" t="s">
        <v>2552</v>
      </c>
      <c r="C64" s="368" t="s">
        <v>1160</v>
      </c>
      <c r="D64" s="372">
        <v>347278</v>
      </c>
      <c r="E64" s="371" t="s">
        <v>2513</v>
      </c>
      <c r="F64" s="371" t="s">
        <v>1498</v>
      </c>
      <c r="G64" s="371" t="s">
        <v>1593</v>
      </c>
      <c r="H64" s="371" t="s">
        <v>2549</v>
      </c>
      <c r="I64" s="371" t="s">
        <v>2519</v>
      </c>
      <c r="J64" s="371" t="s">
        <v>2519</v>
      </c>
      <c r="K64" s="317"/>
      <c r="L64" s="317"/>
    </row>
    <row r="65" spans="1:13">
      <c r="A65" s="368">
        <v>30136223</v>
      </c>
      <c r="B65" s="371" t="s">
        <v>2553</v>
      </c>
      <c r="C65" s="368" t="s">
        <v>88</v>
      </c>
      <c r="D65" s="372">
        <v>85036</v>
      </c>
      <c r="E65" s="371" t="s">
        <v>2513</v>
      </c>
      <c r="F65" s="371" t="s">
        <v>1498</v>
      </c>
      <c r="G65" s="371" t="s">
        <v>1587</v>
      </c>
      <c r="H65" s="371" t="s">
        <v>2554</v>
      </c>
      <c r="I65" s="371" t="s">
        <v>2555</v>
      </c>
      <c r="J65" s="371" t="s">
        <v>2555</v>
      </c>
      <c r="K65" s="317" t="s">
        <v>2556</v>
      </c>
      <c r="L65" s="317" t="s">
        <v>2557</v>
      </c>
      <c r="M65" s="320" t="s">
        <v>2959</v>
      </c>
    </row>
    <row r="66" spans="1:13">
      <c r="A66" s="368">
        <v>30126279</v>
      </c>
      <c r="B66" s="371" t="s">
        <v>36</v>
      </c>
      <c r="C66" s="368" t="s">
        <v>25</v>
      </c>
      <c r="D66" s="372">
        <v>24161</v>
      </c>
      <c r="E66" s="371" t="s">
        <v>35</v>
      </c>
      <c r="F66" s="371" t="s">
        <v>2558</v>
      </c>
      <c r="G66" s="371" t="s">
        <v>1587</v>
      </c>
      <c r="H66" s="371" t="s">
        <v>2517</v>
      </c>
      <c r="I66" s="371" t="s">
        <v>2559</v>
      </c>
      <c r="J66" s="371" t="s">
        <v>2559</v>
      </c>
      <c r="K66" s="317" t="s">
        <v>2560</v>
      </c>
      <c r="L66" s="317" t="s">
        <v>2542</v>
      </c>
      <c r="M66" s="320" t="s">
        <v>2959</v>
      </c>
    </row>
    <row r="67" spans="1:13">
      <c r="A67" s="368">
        <v>30121787</v>
      </c>
      <c r="B67" s="371" t="s">
        <v>1988</v>
      </c>
      <c r="C67" s="368" t="s">
        <v>363</v>
      </c>
      <c r="D67" s="372"/>
      <c r="E67" s="371" t="s">
        <v>1513</v>
      </c>
      <c r="F67" s="371" t="s">
        <v>1498</v>
      </c>
      <c r="G67" s="371" t="s">
        <v>1569</v>
      </c>
      <c r="H67" s="371" t="s">
        <v>2517</v>
      </c>
      <c r="I67" s="371" t="s">
        <v>2561</v>
      </c>
      <c r="J67" s="371" t="s">
        <v>2561</v>
      </c>
      <c r="K67" s="317" t="s">
        <v>2562</v>
      </c>
      <c r="L67" s="317" t="s">
        <v>2563</v>
      </c>
      <c r="M67" s="320" t="s">
        <v>2959</v>
      </c>
    </row>
    <row r="68" spans="1:13">
      <c r="A68" s="368">
        <v>30082174</v>
      </c>
      <c r="B68" s="371" t="s">
        <v>2564</v>
      </c>
      <c r="C68" s="368" t="s">
        <v>88</v>
      </c>
      <c r="D68" s="372"/>
      <c r="E68" s="371" t="s">
        <v>1513</v>
      </c>
      <c r="F68" s="371" t="s">
        <v>1498</v>
      </c>
      <c r="G68" s="371" t="s">
        <v>1582</v>
      </c>
      <c r="H68" s="371" t="s">
        <v>2517</v>
      </c>
      <c r="I68" s="371"/>
      <c r="J68" s="371"/>
      <c r="K68" s="317"/>
      <c r="L68" s="317"/>
    </row>
    <row r="69" spans="1:13">
      <c r="A69" s="368">
        <v>30138135</v>
      </c>
      <c r="B69" s="371" t="s">
        <v>2565</v>
      </c>
      <c r="C69" s="368" t="s">
        <v>182</v>
      </c>
      <c r="D69" s="372"/>
      <c r="E69" s="371" t="s">
        <v>1513</v>
      </c>
      <c r="F69" s="371" t="s">
        <v>1498</v>
      </c>
      <c r="G69" s="371" t="s">
        <v>2031</v>
      </c>
      <c r="H69" s="371" t="s">
        <v>2519</v>
      </c>
      <c r="I69" s="371" t="s">
        <v>2550</v>
      </c>
      <c r="J69" s="371" t="s">
        <v>2550</v>
      </c>
      <c r="K69" s="317" t="s">
        <v>2566</v>
      </c>
      <c r="L69" s="317" t="s">
        <v>2481</v>
      </c>
      <c r="M69" s="320" t="s">
        <v>2959</v>
      </c>
    </row>
    <row r="70" spans="1:13">
      <c r="A70" s="368">
        <v>20145881</v>
      </c>
      <c r="B70" s="371" t="s">
        <v>2567</v>
      </c>
      <c r="C70" s="368" t="s">
        <v>182</v>
      </c>
      <c r="D70" s="372">
        <v>14023</v>
      </c>
      <c r="E70" s="371" t="s">
        <v>1741</v>
      </c>
      <c r="F70" s="371" t="s">
        <v>1498</v>
      </c>
      <c r="G70" s="371" t="s">
        <v>2031</v>
      </c>
      <c r="H70" s="371" t="s">
        <v>2519</v>
      </c>
      <c r="I70" s="371" t="s">
        <v>2542</v>
      </c>
      <c r="J70" s="371" t="s">
        <v>2542</v>
      </c>
      <c r="K70" s="317" t="s">
        <v>2568</v>
      </c>
      <c r="L70" s="317" t="s">
        <v>2544</v>
      </c>
      <c r="M70" s="320" t="s">
        <v>2959</v>
      </c>
    </row>
    <row r="71" spans="1:13">
      <c r="A71" s="368">
        <v>30379385</v>
      </c>
      <c r="B71" s="371" t="s">
        <v>2569</v>
      </c>
      <c r="C71" s="368" t="s">
        <v>248</v>
      </c>
      <c r="D71" s="372">
        <v>8794</v>
      </c>
      <c r="E71" s="371" t="s">
        <v>2570</v>
      </c>
      <c r="F71" s="371" t="s">
        <v>1498</v>
      </c>
      <c r="G71" s="371" t="s">
        <v>2031</v>
      </c>
      <c r="H71" s="371" t="s">
        <v>2571</v>
      </c>
      <c r="I71" s="371" t="s">
        <v>2550</v>
      </c>
      <c r="J71" s="371" t="s">
        <v>2550</v>
      </c>
      <c r="K71" s="317" t="s">
        <v>2572</v>
      </c>
      <c r="L71" s="317" t="s">
        <v>2479</v>
      </c>
      <c r="M71" s="320" t="s">
        <v>2959</v>
      </c>
    </row>
    <row r="72" spans="1:13">
      <c r="A72" s="368">
        <v>30064786</v>
      </c>
      <c r="B72" s="371" t="s">
        <v>2573</v>
      </c>
      <c r="C72" s="368" t="s">
        <v>324</v>
      </c>
      <c r="D72" s="372"/>
      <c r="E72" s="371" t="s">
        <v>2290</v>
      </c>
      <c r="F72" s="371" t="s">
        <v>1498</v>
      </c>
      <c r="G72" s="371" t="s">
        <v>2031</v>
      </c>
      <c r="H72" s="371" t="s">
        <v>2571</v>
      </c>
      <c r="I72" s="371" t="s">
        <v>2536</v>
      </c>
      <c r="J72" s="371" t="s">
        <v>2536</v>
      </c>
      <c r="K72" s="317" t="s">
        <v>2574</v>
      </c>
      <c r="L72" s="317" t="s">
        <v>2538</v>
      </c>
      <c r="M72" s="320" t="s">
        <v>2959</v>
      </c>
    </row>
    <row r="73" spans="1:13">
      <c r="A73" s="368">
        <v>30199074</v>
      </c>
      <c r="B73" s="371" t="s">
        <v>1167</v>
      </c>
      <c r="C73" s="368" t="s">
        <v>182</v>
      </c>
      <c r="D73" s="372"/>
      <c r="E73" s="371" t="s">
        <v>1513</v>
      </c>
      <c r="F73" s="371" t="s">
        <v>1498</v>
      </c>
      <c r="G73" s="371" t="s">
        <v>1545</v>
      </c>
      <c r="H73" s="371" t="s">
        <v>2571</v>
      </c>
      <c r="I73" s="371" t="s">
        <v>2550</v>
      </c>
      <c r="J73" s="371" t="s">
        <v>2550</v>
      </c>
      <c r="K73" s="317" t="s">
        <v>2575</v>
      </c>
      <c r="L73" s="317" t="s">
        <v>2479</v>
      </c>
      <c r="M73" s="320" t="s">
        <v>2959</v>
      </c>
    </row>
    <row r="74" spans="1:13">
      <c r="A74" s="368">
        <v>30136646</v>
      </c>
      <c r="B74" s="371" t="s">
        <v>2576</v>
      </c>
      <c r="C74" s="368" t="s">
        <v>617</v>
      </c>
      <c r="D74" s="372">
        <v>198423</v>
      </c>
      <c r="E74" s="371" t="s">
        <v>2570</v>
      </c>
      <c r="F74" s="371" t="s">
        <v>2577</v>
      </c>
      <c r="G74" s="371" t="s">
        <v>1566</v>
      </c>
      <c r="H74" s="371" t="s">
        <v>2535</v>
      </c>
      <c r="I74" s="371" t="s">
        <v>2536</v>
      </c>
      <c r="J74" s="371" t="s">
        <v>2536</v>
      </c>
      <c r="K74" s="317" t="s">
        <v>2578</v>
      </c>
      <c r="L74" s="317" t="s">
        <v>2538</v>
      </c>
      <c r="M74" s="320" t="s">
        <v>2959</v>
      </c>
    </row>
    <row r="75" spans="1:13">
      <c r="A75" s="368">
        <v>30076941</v>
      </c>
      <c r="B75" s="371" t="s">
        <v>186</v>
      </c>
      <c r="C75" s="368" t="s">
        <v>182</v>
      </c>
      <c r="D75" s="372"/>
      <c r="E75" s="371" t="s">
        <v>1513</v>
      </c>
      <c r="F75" s="371" t="s">
        <v>1870</v>
      </c>
      <c r="G75" s="371" t="s">
        <v>1545</v>
      </c>
      <c r="H75" s="371" t="s">
        <v>2535</v>
      </c>
      <c r="I75" s="371" t="s">
        <v>2536</v>
      </c>
      <c r="J75" s="371" t="s">
        <v>2536</v>
      </c>
      <c r="K75" s="317" t="s">
        <v>2579</v>
      </c>
      <c r="L75" s="317" t="s">
        <v>2538</v>
      </c>
      <c r="M75" s="320" t="s">
        <v>2959</v>
      </c>
    </row>
    <row r="76" spans="1:13">
      <c r="A76" s="368">
        <v>30071876</v>
      </c>
      <c r="B76" s="371" t="s">
        <v>1851</v>
      </c>
      <c r="C76" s="368" t="s">
        <v>1549</v>
      </c>
      <c r="D76" s="372">
        <v>399825</v>
      </c>
      <c r="E76" s="371" t="s">
        <v>2580</v>
      </c>
      <c r="F76" s="371" t="s">
        <v>1498</v>
      </c>
      <c r="G76" s="371" t="s">
        <v>1587</v>
      </c>
      <c r="H76" s="371" t="s">
        <v>2546</v>
      </c>
      <c r="I76" s="371" t="s">
        <v>2555</v>
      </c>
      <c r="J76" s="371" t="s">
        <v>2555</v>
      </c>
      <c r="K76" s="317" t="s">
        <v>2581</v>
      </c>
      <c r="L76" s="317" t="s">
        <v>2538</v>
      </c>
      <c r="M76" s="320" t="s">
        <v>2959</v>
      </c>
    </row>
    <row r="77" spans="1:13">
      <c r="A77" s="368">
        <v>30116956</v>
      </c>
      <c r="B77" s="371" t="s">
        <v>2582</v>
      </c>
      <c r="C77" s="368" t="s">
        <v>70</v>
      </c>
      <c r="D77" s="372"/>
      <c r="E77" s="371" t="s">
        <v>1513</v>
      </c>
      <c r="F77" s="371" t="s">
        <v>1498</v>
      </c>
      <c r="G77" s="371" t="s">
        <v>1582</v>
      </c>
      <c r="H77" s="371" t="s">
        <v>2583</v>
      </c>
      <c r="I77" s="371" t="s">
        <v>2536</v>
      </c>
      <c r="J77" s="371" t="s">
        <v>2536</v>
      </c>
      <c r="K77" s="317" t="s">
        <v>2584</v>
      </c>
      <c r="L77" s="317" t="s">
        <v>2538</v>
      </c>
      <c r="M77" s="320" t="s">
        <v>2959</v>
      </c>
    </row>
    <row r="78" spans="1:13">
      <c r="A78" s="368">
        <v>30129273</v>
      </c>
      <c r="B78" s="371" t="s">
        <v>2063</v>
      </c>
      <c r="C78" s="368" t="s">
        <v>182</v>
      </c>
      <c r="D78" s="372"/>
      <c r="E78" s="371" t="s">
        <v>1513</v>
      </c>
      <c r="F78" s="371" t="s">
        <v>1498</v>
      </c>
      <c r="G78" s="371" t="s">
        <v>1566</v>
      </c>
      <c r="H78" s="371" t="s">
        <v>2550</v>
      </c>
      <c r="I78" s="371" t="s">
        <v>2555</v>
      </c>
      <c r="J78" s="371" t="s">
        <v>2555</v>
      </c>
      <c r="K78" s="317" t="s">
        <v>2585</v>
      </c>
      <c r="L78" s="317" t="s">
        <v>2557</v>
      </c>
      <c r="M78" s="320" t="s">
        <v>2959</v>
      </c>
    </row>
    <row r="79" spans="1:13">
      <c r="A79" s="368">
        <v>30129273</v>
      </c>
      <c r="B79" s="371" t="s">
        <v>2063</v>
      </c>
      <c r="C79" s="368" t="s">
        <v>182</v>
      </c>
      <c r="D79" s="372">
        <v>100308</v>
      </c>
      <c r="E79" s="371" t="s">
        <v>1544</v>
      </c>
      <c r="F79" s="371" t="s">
        <v>1498</v>
      </c>
      <c r="G79" s="371" t="s">
        <v>1566</v>
      </c>
      <c r="H79" s="371" t="s">
        <v>2550</v>
      </c>
      <c r="I79" s="371" t="s">
        <v>2482</v>
      </c>
      <c r="J79" s="371" t="s">
        <v>2482</v>
      </c>
      <c r="K79" s="317" t="s">
        <v>2586</v>
      </c>
      <c r="L79" s="317" t="s">
        <v>2587</v>
      </c>
      <c r="M79" s="320" t="s">
        <v>2959</v>
      </c>
    </row>
    <row r="80" spans="1:13">
      <c r="A80" s="368">
        <v>30218743</v>
      </c>
      <c r="B80" s="371" t="s">
        <v>2588</v>
      </c>
      <c r="C80" s="368" t="s">
        <v>617</v>
      </c>
      <c r="D80" s="372">
        <v>259617</v>
      </c>
      <c r="E80" s="371" t="s">
        <v>2589</v>
      </c>
      <c r="F80" s="371" t="s">
        <v>2590</v>
      </c>
      <c r="G80" s="371" t="s">
        <v>1499</v>
      </c>
      <c r="H80" s="371" t="s">
        <v>2550</v>
      </c>
      <c r="I80" s="371" t="s">
        <v>2591</v>
      </c>
      <c r="J80" s="371" t="s">
        <v>2591</v>
      </c>
      <c r="K80" s="317"/>
      <c r="L80" s="317"/>
    </row>
    <row r="81" spans="1:13">
      <c r="A81" s="368">
        <v>30139183</v>
      </c>
      <c r="B81" s="371" t="s">
        <v>2592</v>
      </c>
      <c r="C81" s="368" t="s">
        <v>1296</v>
      </c>
      <c r="D81" s="372">
        <v>80000</v>
      </c>
      <c r="E81" s="371" t="s">
        <v>2580</v>
      </c>
      <c r="F81" s="371" t="s">
        <v>1498</v>
      </c>
      <c r="G81" s="371" t="s">
        <v>1569</v>
      </c>
      <c r="H81" s="371" t="s">
        <v>2550</v>
      </c>
      <c r="I81" s="371" t="s">
        <v>2536</v>
      </c>
      <c r="J81" s="371" t="s">
        <v>2536</v>
      </c>
      <c r="K81" s="317" t="s">
        <v>2593</v>
      </c>
      <c r="L81" s="317" t="s">
        <v>2538</v>
      </c>
      <c r="M81" s="320" t="s">
        <v>2959</v>
      </c>
    </row>
    <row r="82" spans="1:13">
      <c r="A82" s="368">
        <v>30159072</v>
      </c>
      <c r="B82" s="371" t="s">
        <v>2594</v>
      </c>
      <c r="C82" s="368" t="s">
        <v>416</v>
      </c>
      <c r="D82" s="372">
        <v>58396</v>
      </c>
      <c r="E82" s="371" t="s">
        <v>2595</v>
      </c>
      <c r="F82" s="371" t="s">
        <v>1498</v>
      </c>
      <c r="G82" s="371" t="s">
        <v>1569</v>
      </c>
      <c r="H82" s="371" t="s">
        <v>2479</v>
      </c>
      <c r="I82" s="371" t="s">
        <v>2561</v>
      </c>
      <c r="J82" s="371" t="s">
        <v>2561</v>
      </c>
      <c r="K82" s="317" t="s">
        <v>2596</v>
      </c>
      <c r="L82" s="317" t="s">
        <v>2542</v>
      </c>
      <c r="M82" s="320" t="s">
        <v>2959</v>
      </c>
    </row>
    <row r="83" spans="1:13">
      <c r="A83" s="368">
        <v>30275673</v>
      </c>
      <c r="B83" s="371" t="s">
        <v>2597</v>
      </c>
      <c r="C83" s="368" t="s">
        <v>1296</v>
      </c>
      <c r="D83" s="372">
        <v>81000</v>
      </c>
      <c r="E83" s="371" t="s">
        <v>2595</v>
      </c>
      <c r="F83" s="371" t="s">
        <v>1498</v>
      </c>
      <c r="G83" s="371" t="s">
        <v>1569</v>
      </c>
      <c r="H83" s="371" t="s">
        <v>2479</v>
      </c>
      <c r="I83" s="371" t="s">
        <v>2542</v>
      </c>
      <c r="J83" s="371" t="s">
        <v>2542</v>
      </c>
      <c r="K83" s="317" t="s">
        <v>2598</v>
      </c>
      <c r="L83" s="317" t="s">
        <v>2544</v>
      </c>
      <c r="M83" s="320" t="s">
        <v>2959</v>
      </c>
    </row>
    <row r="84" spans="1:13">
      <c r="A84" s="368">
        <v>30135939</v>
      </c>
      <c r="B84" s="371" t="s">
        <v>2599</v>
      </c>
      <c r="C84" s="368" t="s">
        <v>1549</v>
      </c>
      <c r="D84" s="372">
        <v>386622</v>
      </c>
      <c r="E84" s="371" t="s">
        <v>1505</v>
      </c>
      <c r="F84" s="371" t="s">
        <v>1498</v>
      </c>
      <c r="G84" s="371" t="s">
        <v>1587</v>
      </c>
      <c r="H84" s="371" t="s">
        <v>2536</v>
      </c>
      <c r="I84" s="371" t="s">
        <v>2555</v>
      </c>
      <c r="J84" s="371" t="s">
        <v>2555</v>
      </c>
      <c r="K84" s="317" t="s">
        <v>2600</v>
      </c>
      <c r="L84" s="317" t="s">
        <v>2557</v>
      </c>
      <c r="M84" s="320" t="s">
        <v>2959</v>
      </c>
    </row>
    <row r="85" spans="1:13">
      <c r="A85" s="368">
        <v>20144826</v>
      </c>
      <c r="B85" s="371" t="s">
        <v>2498</v>
      </c>
      <c r="C85" s="368" t="s">
        <v>389</v>
      </c>
      <c r="D85" s="372"/>
      <c r="E85" s="371" t="s">
        <v>2601</v>
      </c>
      <c r="F85" s="371" t="s">
        <v>1498</v>
      </c>
      <c r="G85" s="371" t="s">
        <v>1499</v>
      </c>
      <c r="H85" s="371" t="s">
        <v>2602</v>
      </c>
      <c r="I85" s="371"/>
      <c r="J85" s="371"/>
      <c r="K85" s="317"/>
      <c r="L85" s="317"/>
    </row>
    <row r="86" spans="1:13">
      <c r="A86" s="368">
        <v>30076941</v>
      </c>
      <c r="B86" s="371" t="s">
        <v>2603</v>
      </c>
      <c r="C86" s="368" t="s">
        <v>182</v>
      </c>
      <c r="D86" s="372">
        <v>114759</v>
      </c>
      <c r="E86" s="371" t="s">
        <v>1544</v>
      </c>
      <c r="F86" s="371" t="s">
        <v>2604</v>
      </c>
      <c r="G86" s="371" t="s">
        <v>1545</v>
      </c>
      <c r="H86" s="371" t="s">
        <v>2602</v>
      </c>
      <c r="I86" s="371"/>
      <c r="J86" s="371"/>
      <c r="K86" s="317" t="s">
        <v>2605</v>
      </c>
      <c r="L86" s="317" t="s">
        <v>2503</v>
      </c>
      <c r="M86" s="320" t="s">
        <v>2959</v>
      </c>
    </row>
    <row r="87" spans="1:13">
      <c r="A87" s="368">
        <v>30076568</v>
      </c>
      <c r="B87" s="371" t="s">
        <v>1335</v>
      </c>
      <c r="C87" s="368" t="s">
        <v>248</v>
      </c>
      <c r="D87" s="372"/>
      <c r="E87" s="371" t="s">
        <v>2601</v>
      </c>
      <c r="F87" s="371" t="s">
        <v>1498</v>
      </c>
      <c r="G87" s="371" t="s">
        <v>1566</v>
      </c>
      <c r="H87" s="371" t="s">
        <v>2602</v>
      </c>
      <c r="I87" s="371"/>
      <c r="J87" s="371"/>
      <c r="K87" s="317" t="s">
        <v>2606</v>
      </c>
      <c r="L87" s="317" t="s">
        <v>2542</v>
      </c>
      <c r="M87" s="320" t="s">
        <v>2959</v>
      </c>
    </row>
    <row r="88" spans="1:13">
      <c r="A88" s="368">
        <v>30343724</v>
      </c>
      <c r="B88" s="371" t="s">
        <v>2607</v>
      </c>
      <c r="C88" s="368" t="s">
        <v>617</v>
      </c>
      <c r="D88" s="372">
        <v>1260000</v>
      </c>
      <c r="E88" s="371" t="s">
        <v>2608</v>
      </c>
      <c r="F88" s="371" t="s">
        <v>2233</v>
      </c>
      <c r="G88" s="371"/>
      <c r="H88" s="371" t="s">
        <v>2481</v>
      </c>
      <c r="I88" s="371"/>
      <c r="J88" s="371"/>
      <c r="K88" s="317"/>
      <c r="L88" s="317"/>
    </row>
    <row r="89" spans="1:13">
      <c r="A89" s="368">
        <v>30350774</v>
      </c>
      <c r="B89" s="371" t="s">
        <v>2609</v>
      </c>
      <c r="C89" s="368" t="s">
        <v>1598</v>
      </c>
      <c r="D89" s="372">
        <v>2097031</v>
      </c>
      <c r="E89" s="371" t="s">
        <v>1505</v>
      </c>
      <c r="F89" s="371" t="s">
        <v>2610</v>
      </c>
      <c r="G89" s="371" t="s">
        <v>2611</v>
      </c>
      <c r="H89" s="371" t="s">
        <v>2481</v>
      </c>
      <c r="I89" s="371" t="s">
        <v>2555</v>
      </c>
      <c r="J89" s="371" t="s">
        <v>2555</v>
      </c>
      <c r="K89" s="317" t="s">
        <v>2581</v>
      </c>
      <c r="L89" s="317" t="s">
        <v>2557</v>
      </c>
      <c r="M89" s="320" t="s">
        <v>2959</v>
      </c>
    </row>
    <row r="90" spans="1:13">
      <c r="A90" s="368">
        <v>30135491</v>
      </c>
      <c r="B90" s="371" t="s">
        <v>2612</v>
      </c>
      <c r="C90" s="368" t="s">
        <v>70</v>
      </c>
      <c r="D90" s="372">
        <v>351210</v>
      </c>
      <c r="E90" s="371" t="s">
        <v>2613</v>
      </c>
      <c r="F90" s="371" t="s">
        <v>1498</v>
      </c>
      <c r="G90" s="371" t="s">
        <v>1582</v>
      </c>
      <c r="H90" s="371" t="s">
        <v>2559</v>
      </c>
      <c r="I90" s="371" t="s">
        <v>2555</v>
      </c>
      <c r="J90" s="371" t="s">
        <v>2555</v>
      </c>
      <c r="K90" s="317"/>
      <c r="L90" s="317" t="s">
        <v>2614</v>
      </c>
    </row>
    <row r="91" spans="1:13">
      <c r="A91" s="368">
        <v>30094898</v>
      </c>
      <c r="B91" s="371" t="s">
        <v>2615</v>
      </c>
      <c r="C91" s="368" t="s">
        <v>324</v>
      </c>
      <c r="D91" s="372"/>
      <c r="E91" s="371" t="s">
        <v>1538</v>
      </c>
      <c r="F91" s="371" t="s">
        <v>1498</v>
      </c>
      <c r="G91" s="371" t="s">
        <v>2031</v>
      </c>
      <c r="H91" s="371" t="s">
        <v>2559</v>
      </c>
      <c r="I91" s="371" t="s">
        <v>2616</v>
      </c>
      <c r="J91" s="371" t="s">
        <v>2616</v>
      </c>
      <c r="K91" s="317" t="s">
        <v>2617</v>
      </c>
      <c r="L91" s="317" t="s">
        <v>2618</v>
      </c>
      <c r="M91" s="320" t="s">
        <v>2959</v>
      </c>
    </row>
    <row r="92" spans="1:13">
      <c r="A92" s="368">
        <v>30328076</v>
      </c>
      <c r="B92" s="371" t="s">
        <v>2619</v>
      </c>
      <c r="C92" s="368" t="s">
        <v>1160</v>
      </c>
      <c r="D92" s="372">
        <v>254467</v>
      </c>
      <c r="E92" s="371" t="s">
        <v>2613</v>
      </c>
      <c r="F92" s="371" t="s">
        <v>1498</v>
      </c>
      <c r="G92" s="371" t="s">
        <v>2620</v>
      </c>
      <c r="H92" s="371" t="s">
        <v>2621</v>
      </c>
      <c r="I92" s="371" t="s">
        <v>2555</v>
      </c>
      <c r="J92" s="371" t="s">
        <v>2555</v>
      </c>
      <c r="K92" s="317" t="s">
        <v>2622</v>
      </c>
      <c r="L92" s="317"/>
      <c r="M92" s="320" t="s">
        <v>2959</v>
      </c>
    </row>
    <row r="93" spans="1:13">
      <c r="A93" s="368">
        <v>30051749</v>
      </c>
      <c r="B93" s="371" t="s">
        <v>2623</v>
      </c>
      <c r="C93" s="368" t="s">
        <v>439</v>
      </c>
      <c r="D93" s="372"/>
      <c r="E93" s="371" t="s">
        <v>1513</v>
      </c>
      <c r="F93" s="371" t="s">
        <v>1870</v>
      </c>
      <c r="G93" s="371" t="s">
        <v>1499</v>
      </c>
      <c r="H93" s="371" t="s">
        <v>2624</v>
      </c>
      <c r="I93" s="371" t="s">
        <v>2616</v>
      </c>
      <c r="J93" s="371" t="s">
        <v>2616</v>
      </c>
      <c r="K93" s="317" t="s">
        <v>2625</v>
      </c>
      <c r="L93" s="317" t="s">
        <v>2618</v>
      </c>
      <c r="M93" s="320" t="s">
        <v>2959</v>
      </c>
    </row>
    <row r="94" spans="1:13">
      <c r="A94" s="368">
        <v>30353072</v>
      </c>
      <c r="B94" s="371" t="s">
        <v>2626</v>
      </c>
      <c r="C94" s="368" t="s">
        <v>70</v>
      </c>
      <c r="D94" s="372">
        <v>183260</v>
      </c>
      <c r="E94" s="371" t="s">
        <v>2589</v>
      </c>
      <c r="F94" s="371" t="s">
        <v>1498</v>
      </c>
      <c r="G94" s="371" t="s">
        <v>1587</v>
      </c>
      <c r="H94" s="371" t="s">
        <v>2624</v>
      </c>
      <c r="I94" s="371" t="s">
        <v>2555</v>
      </c>
      <c r="J94" s="371" t="s">
        <v>2555</v>
      </c>
      <c r="K94" s="317" t="s">
        <v>2627</v>
      </c>
      <c r="L94" s="317" t="s">
        <v>2557</v>
      </c>
      <c r="M94" s="320" t="s">
        <v>2959</v>
      </c>
    </row>
    <row r="95" spans="1:13">
      <c r="A95" s="368">
        <v>30256922</v>
      </c>
      <c r="B95" s="371" t="s">
        <v>2628</v>
      </c>
      <c r="C95" s="368" t="s">
        <v>363</v>
      </c>
      <c r="D95" s="372"/>
      <c r="E95" s="371" t="s">
        <v>1513</v>
      </c>
      <c r="F95" s="371" t="s">
        <v>1498</v>
      </c>
      <c r="G95" s="371" t="s">
        <v>1499</v>
      </c>
      <c r="H95" s="371" t="s">
        <v>2629</v>
      </c>
      <c r="I95" s="371" t="s">
        <v>2555</v>
      </c>
      <c r="J95" s="371" t="s">
        <v>2555</v>
      </c>
      <c r="K95" s="317"/>
      <c r="L95" s="317"/>
    </row>
    <row r="96" spans="1:13">
      <c r="A96" s="368">
        <v>30102892</v>
      </c>
      <c r="B96" s="371" t="s">
        <v>2630</v>
      </c>
      <c r="C96" s="368" t="s">
        <v>248</v>
      </c>
      <c r="D96" s="372"/>
      <c r="E96" s="371" t="s">
        <v>2631</v>
      </c>
      <c r="F96" s="371" t="s">
        <v>1498</v>
      </c>
      <c r="G96" s="371" t="s">
        <v>1545</v>
      </c>
      <c r="H96" s="371" t="s">
        <v>2629</v>
      </c>
      <c r="I96" s="371" t="s">
        <v>2555</v>
      </c>
      <c r="J96" s="371" t="s">
        <v>2555</v>
      </c>
      <c r="K96" s="317" t="s">
        <v>2632</v>
      </c>
      <c r="L96" s="317" t="s">
        <v>2557</v>
      </c>
      <c r="M96" s="320" t="s">
        <v>2959</v>
      </c>
    </row>
    <row r="97" spans="1:13">
      <c r="A97" s="368">
        <v>30047359</v>
      </c>
      <c r="B97" s="371" t="s">
        <v>2633</v>
      </c>
      <c r="C97" s="368" t="s">
        <v>230</v>
      </c>
      <c r="D97" s="372"/>
      <c r="E97" s="371" t="s">
        <v>2631</v>
      </c>
      <c r="F97" s="371" t="s">
        <v>1498</v>
      </c>
      <c r="G97" s="371" t="s">
        <v>1545</v>
      </c>
      <c r="H97" s="371" t="s">
        <v>2634</v>
      </c>
      <c r="I97" s="371" t="s">
        <v>2616</v>
      </c>
      <c r="J97" s="371" t="s">
        <v>2616</v>
      </c>
      <c r="K97" s="317" t="s">
        <v>2635</v>
      </c>
      <c r="L97" s="317" t="s">
        <v>2618</v>
      </c>
      <c r="M97" s="320" t="s">
        <v>2959</v>
      </c>
    </row>
    <row r="98" spans="1:13">
      <c r="A98" s="368">
        <v>30113942</v>
      </c>
      <c r="B98" s="371" t="s">
        <v>2071</v>
      </c>
      <c r="C98" s="368" t="s">
        <v>260</v>
      </c>
      <c r="D98" s="372"/>
      <c r="E98" s="371" t="s">
        <v>2636</v>
      </c>
      <c r="F98" s="371" t="s">
        <v>1498</v>
      </c>
      <c r="G98" s="371" t="s">
        <v>1545</v>
      </c>
      <c r="H98" s="371" t="s">
        <v>2557</v>
      </c>
      <c r="I98" s="371" t="s">
        <v>2616</v>
      </c>
      <c r="J98" s="371" t="s">
        <v>2616</v>
      </c>
      <c r="K98" s="317" t="s">
        <v>2637</v>
      </c>
      <c r="L98" s="317" t="s">
        <v>2638</v>
      </c>
      <c r="M98" s="320" t="s">
        <v>2959</v>
      </c>
    </row>
    <row r="99" spans="1:13">
      <c r="A99" s="368">
        <v>30065626</v>
      </c>
      <c r="B99" s="371" t="s">
        <v>2639</v>
      </c>
      <c r="C99" s="368" t="s">
        <v>1143</v>
      </c>
      <c r="D99" s="372"/>
      <c r="E99" s="371" t="s">
        <v>2636</v>
      </c>
      <c r="F99" s="371" t="s">
        <v>1498</v>
      </c>
      <c r="G99" s="371" t="s">
        <v>2620</v>
      </c>
      <c r="H99" s="371" t="s">
        <v>2557</v>
      </c>
      <c r="I99" s="371" t="s">
        <v>2616</v>
      </c>
      <c r="J99" s="371" t="s">
        <v>2616</v>
      </c>
      <c r="K99" s="317" t="s">
        <v>2640</v>
      </c>
      <c r="L99" s="317" t="s">
        <v>2618</v>
      </c>
      <c r="M99" s="320" t="s">
        <v>2959</v>
      </c>
    </row>
    <row r="100" spans="1:13">
      <c r="A100" s="368">
        <v>30094005</v>
      </c>
      <c r="B100" s="371" t="s">
        <v>2641</v>
      </c>
      <c r="C100" s="368" t="s">
        <v>416</v>
      </c>
      <c r="D100" s="372"/>
      <c r="E100" s="371" t="s">
        <v>2636</v>
      </c>
      <c r="F100" s="371" t="s">
        <v>1498</v>
      </c>
      <c r="G100" s="371" t="s">
        <v>2642</v>
      </c>
      <c r="H100" s="371" t="s">
        <v>2557</v>
      </c>
      <c r="I100" s="371" t="s">
        <v>2482</v>
      </c>
      <c r="J100" s="371" t="s">
        <v>2482</v>
      </c>
      <c r="K100" s="317" t="s">
        <v>2643</v>
      </c>
      <c r="L100" s="317" t="s">
        <v>2587</v>
      </c>
      <c r="M100" s="320" t="s">
        <v>2959</v>
      </c>
    </row>
    <row r="101" spans="1:13">
      <c r="A101" s="368">
        <v>20132784</v>
      </c>
      <c r="B101" s="371" t="s">
        <v>2520</v>
      </c>
      <c r="C101" s="368" t="s">
        <v>106</v>
      </c>
      <c r="D101" s="372"/>
      <c r="E101" s="371" t="s">
        <v>2636</v>
      </c>
      <c r="F101" s="371" t="s">
        <v>1498</v>
      </c>
      <c r="G101" s="371" t="s">
        <v>1582</v>
      </c>
      <c r="H101" s="371" t="s">
        <v>2644</v>
      </c>
      <c r="I101" s="371" t="s">
        <v>2482</v>
      </c>
      <c r="J101" s="371" t="s">
        <v>2482</v>
      </c>
      <c r="K101" s="317"/>
      <c r="L101" s="317"/>
    </row>
    <row r="102" spans="1:13">
      <c r="A102" s="368">
        <v>30087497</v>
      </c>
      <c r="B102" s="371" t="s">
        <v>1220</v>
      </c>
      <c r="C102" s="368" t="s">
        <v>1598</v>
      </c>
      <c r="D102" s="372">
        <v>2884085</v>
      </c>
      <c r="E102" s="371" t="s">
        <v>2580</v>
      </c>
      <c r="F102" s="371" t="s">
        <v>2645</v>
      </c>
      <c r="G102" s="371" t="s">
        <v>1587</v>
      </c>
      <c r="H102" s="371" t="s">
        <v>2646</v>
      </c>
      <c r="I102" s="371"/>
      <c r="J102" s="371"/>
      <c r="K102" s="317"/>
      <c r="L102" s="317"/>
    </row>
    <row r="103" spans="1:13">
      <c r="A103" s="368">
        <v>30315478</v>
      </c>
      <c r="B103" s="371" t="s">
        <v>2647</v>
      </c>
      <c r="C103" s="368" t="s">
        <v>1170</v>
      </c>
      <c r="D103" s="372">
        <v>86608</v>
      </c>
      <c r="E103" s="371" t="s">
        <v>2580</v>
      </c>
      <c r="F103" s="371" t="s">
        <v>2648</v>
      </c>
      <c r="G103" s="371" t="s">
        <v>2649</v>
      </c>
      <c r="H103" s="371" t="s">
        <v>2646</v>
      </c>
      <c r="I103" s="371" t="s">
        <v>2482</v>
      </c>
      <c r="J103" s="371" t="s">
        <v>2482</v>
      </c>
      <c r="K103" s="317" t="s">
        <v>2650</v>
      </c>
      <c r="L103" s="317" t="s">
        <v>2587</v>
      </c>
      <c r="M103" s="320" t="s">
        <v>2959</v>
      </c>
    </row>
    <row r="104" spans="1:13">
      <c r="A104" s="368">
        <v>30100797</v>
      </c>
      <c r="B104" s="371" t="s">
        <v>2651</v>
      </c>
      <c r="C104" s="368" t="s">
        <v>221</v>
      </c>
      <c r="D104" s="372"/>
      <c r="E104" s="371" t="s">
        <v>2601</v>
      </c>
      <c r="F104" s="371" t="s">
        <v>1498</v>
      </c>
      <c r="G104" s="371" t="s">
        <v>1545</v>
      </c>
      <c r="H104" s="371" t="s">
        <v>2652</v>
      </c>
      <c r="I104" s="371" t="s">
        <v>2482</v>
      </c>
      <c r="J104" s="371" t="s">
        <v>2482</v>
      </c>
      <c r="K104" s="317" t="s">
        <v>2653</v>
      </c>
      <c r="L104" s="317" t="s">
        <v>2587</v>
      </c>
      <c r="M104" s="320" t="s">
        <v>2959</v>
      </c>
    </row>
    <row r="105" spans="1:13">
      <c r="A105" s="368">
        <v>30108474</v>
      </c>
      <c r="B105" s="371" t="s">
        <v>2654</v>
      </c>
      <c r="C105" s="368" t="s">
        <v>88</v>
      </c>
      <c r="D105" s="372">
        <v>57820</v>
      </c>
      <c r="E105" s="371" t="s">
        <v>1741</v>
      </c>
      <c r="F105" s="371" t="s">
        <v>1498</v>
      </c>
      <c r="G105" s="371" t="s">
        <v>1582</v>
      </c>
      <c r="H105" s="371" t="s">
        <v>2591</v>
      </c>
      <c r="I105" s="371" t="s">
        <v>2482</v>
      </c>
      <c r="J105" s="371" t="s">
        <v>2482</v>
      </c>
      <c r="K105" s="317" t="s">
        <v>2655</v>
      </c>
      <c r="L105" s="317" t="s">
        <v>2503</v>
      </c>
      <c r="M105" s="320" t="s">
        <v>2959</v>
      </c>
    </row>
    <row r="106" spans="1:13">
      <c r="A106" s="368">
        <v>30042613</v>
      </c>
      <c r="B106" s="371" t="s">
        <v>1211</v>
      </c>
      <c r="C106" s="368" t="s">
        <v>1210</v>
      </c>
      <c r="D106" s="372">
        <v>2546413</v>
      </c>
      <c r="E106" s="371" t="s">
        <v>2580</v>
      </c>
      <c r="F106" s="371" t="s">
        <v>1498</v>
      </c>
      <c r="G106" s="371" t="s">
        <v>1569</v>
      </c>
      <c r="H106" s="371" t="s">
        <v>2591</v>
      </c>
      <c r="I106" s="371" t="s">
        <v>2656</v>
      </c>
      <c r="J106" s="371" t="s">
        <v>2656</v>
      </c>
      <c r="K106" s="317" t="s">
        <v>2657</v>
      </c>
      <c r="L106" s="317" t="s">
        <v>2658</v>
      </c>
      <c r="M106" s="320" t="s">
        <v>2959</v>
      </c>
    </row>
    <row r="107" spans="1:13">
      <c r="A107" s="368">
        <v>30154323</v>
      </c>
      <c r="B107" s="371" t="s">
        <v>2659</v>
      </c>
      <c r="C107" s="368" t="s">
        <v>2660</v>
      </c>
      <c r="D107" s="372"/>
      <c r="E107" s="371" t="s">
        <v>1513</v>
      </c>
      <c r="F107" s="371" t="s">
        <v>1870</v>
      </c>
      <c r="G107" s="371" t="s">
        <v>2031</v>
      </c>
      <c r="H107" s="371" t="s">
        <v>2591</v>
      </c>
      <c r="I107" s="371" t="s">
        <v>2482</v>
      </c>
      <c r="J107" s="371" t="s">
        <v>2482</v>
      </c>
      <c r="K107" s="317" t="s">
        <v>2661</v>
      </c>
      <c r="L107" s="317" t="s">
        <v>2587</v>
      </c>
      <c r="M107" s="320" t="s">
        <v>2959</v>
      </c>
    </row>
    <row r="108" spans="1:13">
      <c r="A108" s="368">
        <v>30076574</v>
      </c>
      <c r="B108" s="371" t="s">
        <v>1955</v>
      </c>
      <c r="C108" s="368" t="s">
        <v>181</v>
      </c>
      <c r="D108" s="372"/>
      <c r="E108" s="371" t="s">
        <v>1538</v>
      </c>
      <c r="F108" s="371" t="s">
        <v>1498</v>
      </c>
      <c r="G108" s="371" t="s">
        <v>1515</v>
      </c>
      <c r="H108" s="371" t="s">
        <v>2591</v>
      </c>
      <c r="I108" s="371"/>
      <c r="J108" s="371"/>
      <c r="K108" s="317" t="s">
        <v>2662</v>
      </c>
      <c r="L108" s="317" t="s">
        <v>2503</v>
      </c>
      <c r="M108" s="320" t="s">
        <v>2959</v>
      </c>
    </row>
    <row r="109" spans="1:13">
      <c r="A109" s="368">
        <v>30082185</v>
      </c>
      <c r="B109" s="371" t="s">
        <v>2663</v>
      </c>
      <c r="C109" s="368" t="s">
        <v>1170</v>
      </c>
      <c r="D109" s="372"/>
      <c r="E109" s="371" t="s">
        <v>1513</v>
      </c>
      <c r="F109" s="371" t="s">
        <v>1506</v>
      </c>
      <c r="G109" s="371" t="s">
        <v>1593</v>
      </c>
      <c r="H109" s="371" t="s">
        <v>2664</v>
      </c>
      <c r="I109" s="371" t="s">
        <v>2482</v>
      </c>
      <c r="J109" s="371" t="s">
        <v>2482</v>
      </c>
      <c r="K109" s="317" t="s">
        <v>2665</v>
      </c>
      <c r="L109" s="317" t="s">
        <v>2587</v>
      </c>
      <c r="M109" s="320" t="s">
        <v>2959</v>
      </c>
    </row>
    <row r="110" spans="1:13">
      <c r="A110" s="368">
        <v>30149331</v>
      </c>
      <c r="B110" s="371" t="s">
        <v>2666</v>
      </c>
      <c r="C110" s="368" t="s">
        <v>389</v>
      </c>
      <c r="D110" s="372">
        <v>175832</v>
      </c>
      <c r="E110" s="371" t="s">
        <v>2613</v>
      </c>
      <c r="F110" s="371" t="s">
        <v>1498</v>
      </c>
      <c r="G110" s="371" t="s">
        <v>1499</v>
      </c>
      <c r="H110" s="371" t="s">
        <v>2667</v>
      </c>
      <c r="I110" s="371" t="s">
        <v>2668</v>
      </c>
      <c r="J110" s="371" t="s">
        <v>2668</v>
      </c>
      <c r="K110" s="317"/>
      <c r="L110" s="317"/>
    </row>
    <row r="111" spans="1:13">
      <c r="A111" s="368">
        <v>30119232</v>
      </c>
      <c r="B111" s="371" t="s">
        <v>2669</v>
      </c>
      <c r="C111" s="368" t="s">
        <v>617</v>
      </c>
      <c r="D111" s="372"/>
      <c r="E111" s="371" t="s">
        <v>2182</v>
      </c>
      <c r="F111" s="371" t="s">
        <v>2202</v>
      </c>
      <c r="G111" s="371" t="s">
        <v>1540</v>
      </c>
      <c r="H111" s="371"/>
      <c r="I111" s="371" t="s">
        <v>2482</v>
      </c>
      <c r="J111" s="371" t="s">
        <v>2482</v>
      </c>
      <c r="K111" s="317"/>
      <c r="L111" s="317"/>
    </row>
    <row r="112" spans="1:13">
      <c r="A112" s="368">
        <v>30119229</v>
      </c>
      <c r="B112" s="371" t="s">
        <v>2670</v>
      </c>
      <c r="C112" s="368" t="s">
        <v>617</v>
      </c>
      <c r="D112" s="372"/>
      <c r="E112" s="371" t="s">
        <v>2182</v>
      </c>
      <c r="F112" s="371" t="s">
        <v>2202</v>
      </c>
      <c r="G112" s="371" t="s">
        <v>1540</v>
      </c>
      <c r="H112" s="371"/>
      <c r="I112" s="371" t="s">
        <v>2482</v>
      </c>
      <c r="J112" s="371" t="s">
        <v>2482</v>
      </c>
      <c r="K112" s="317"/>
      <c r="L112" s="317"/>
    </row>
    <row r="113" spans="1:13">
      <c r="A113" s="368">
        <v>30115050</v>
      </c>
      <c r="B113" s="371" t="s">
        <v>2671</v>
      </c>
      <c r="C113" s="368" t="s">
        <v>617</v>
      </c>
      <c r="D113" s="372"/>
      <c r="E113" s="371" t="s">
        <v>2182</v>
      </c>
      <c r="F113" s="371" t="s">
        <v>2215</v>
      </c>
      <c r="G113" s="371" t="s">
        <v>1540</v>
      </c>
      <c r="H113" s="371"/>
      <c r="I113" s="371" t="s">
        <v>2482</v>
      </c>
      <c r="J113" s="371" t="s">
        <v>2482</v>
      </c>
      <c r="K113" s="317"/>
      <c r="L113" s="317"/>
    </row>
    <row r="114" spans="1:13">
      <c r="A114" s="368">
        <v>30073350</v>
      </c>
      <c r="B114" s="371" t="s">
        <v>2672</v>
      </c>
      <c r="C114" s="368" t="s">
        <v>467</v>
      </c>
      <c r="D114" s="372"/>
      <c r="E114" s="371" t="s">
        <v>1538</v>
      </c>
      <c r="F114" s="371" t="s">
        <v>2237</v>
      </c>
      <c r="G114" s="371" t="s">
        <v>1540</v>
      </c>
      <c r="H114" s="371" t="s">
        <v>2673</v>
      </c>
      <c r="I114" s="371"/>
      <c r="J114" s="371"/>
      <c r="K114" s="317" t="s">
        <v>2674</v>
      </c>
      <c r="L114" s="317" t="s">
        <v>2503</v>
      </c>
      <c r="M114" s="320" t="s">
        <v>2959</v>
      </c>
    </row>
    <row r="115" spans="1:13">
      <c r="A115" s="368">
        <v>30127948</v>
      </c>
      <c r="B115" s="371" t="s">
        <v>2675</v>
      </c>
      <c r="C115" s="368" t="s">
        <v>416</v>
      </c>
      <c r="D115" s="372"/>
      <c r="E115" s="371" t="s">
        <v>1538</v>
      </c>
      <c r="F115" s="371" t="s">
        <v>2676</v>
      </c>
      <c r="G115" s="371" t="s">
        <v>1499</v>
      </c>
      <c r="H115" s="371" t="s">
        <v>2668</v>
      </c>
      <c r="I115" s="371" t="s">
        <v>2677</v>
      </c>
      <c r="J115" s="371" t="s">
        <v>2677</v>
      </c>
      <c r="K115" s="317" t="s">
        <v>2678</v>
      </c>
      <c r="L115" s="317" t="s">
        <v>2679</v>
      </c>
      <c r="M115" s="320" t="s">
        <v>2959</v>
      </c>
    </row>
    <row r="116" spans="1:13">
      <c r="A116" s="368">
        <v>30112420</v>
      </c>
      <c r="B116" s="371" t="s">
        <v>2680</v>
      </c>
      <c r="C116" s="368"/>
      <c r="D116" s="372"/>
      <c r="E116" s="371" t="s">
        <v>1538</v>
      </c>
      <c r="F116" s="371" t="s">
        <v>2206</v>
      </c>
      <c r="G116" s="371" t="s">
        <v>1540</v>
      </c>
      <c r="H116" s="371" t="s">
        <v>2668</v>
      </c>
      <c r="I116" s="371"/>
      <c r="J116" s="371"/>
      <c r="K116" s="317"/>
      <c r="L116" s="317"/>
    </row>
    <row r="117" spans="1:13">
      <c r="A117" s="368">
        <v>30085259</v>
      </c>
      <c r="B117" s="371" t="s">
        <v>2681</v>
      </c>
      <c r="C117" s="368" t="s">
        <v>260</v>
      </c>
      <c r="D117" s="372">
        <v>105586</v>
      </c>
      <c r="E117" s="371" t="s">
        <v>35</v>
      </c>
      <c r="F117" s="371" t="s">
        <v>1498</v>
      </c>
      <c r="G117" s="371" t="s">
        <v>2031</v>
      </c>
      <c r="H117" s="371" t="s">
        <v>2682</v>
      </c>
      <c r="I117" s="371"/>
      <c r="J117" s="371"/>
      <c r="K117" s="317" t="s">
        <v>2683</v>
      </c>
      <c r="L117" s="317" t="s">
        <v>2503</v>
      </c>
      <c r="M117" s="320" t="s">
        <v>2959</v>
      </c>
    </row>
    <row r="118" spans="1:13">
      <c r="A118" s="368">
        <v>30135247</v>
      </c>
      <c r="B118" s="371" t="s">
        <v>2684</v>
      </c>
      <c r="C118" s="368" t="s">
        <v>182</v>
      </c>
      <c r="D118" s="372"/>
      <c r="E118" s="371" t="s">
        <v>2636</v>
      </c>
      <c r="F118" s="371" t="s">
        <v>1498</v>
      </c>
      <c r="G118" s="371" t="s">
        <v>1515</v>
      </c>
      <c r="H118" s="371" t="s">
        <v>2685</v>
      </c>
      <c r="I118" s="371" t="s">
        <v>2686</v>
      </c>
      <c r="J118" s="371" t="s">
        <v>2686</v>
      </c>
      <c r="K118" s="317" t="s">
        <v>2687</v>
      </c>
      <c r="L118" s="317" t="s">
        <v>2688</v>
      </c>
      <c r="M118" s="320" t="s">
        <v>2959</v>
      </c>
    </row>
    <row r="119" spans="1:13">
      <c r="A119" s="368">
        <v>30083106</v>
      </c>
      <c r="B119" s="371" t="s">
        <v>2689</v>
      </c>
      <c r="C119" s="368" t="s">
        <v>467</v>
      </c>
      <c r="D119" s="372"/>
      <c r="E119" s="371" t="s">
        <v>2690</v>
      </c>
      <c r="F119" s="371" t="s">
        <v>1498</v>
      </c>
      <c r="G119" s="371" t="s">
        <v>1569</v>
      </c>
      <c r="H119" s="371" t="s">
        <v>2691</v>
      </c>
      <c r="I119" s="371" t="s">
        <v>2677</v>
      </c>
      <c r="J119" s="371" t="s">
        <v>2677</v>
      </c>
      <c r="K119" s="317" t="s">
        <v>2692</v>
      </c>
      <c r="L119" s="317" t="s">
        <v>2679</v>
      </c>
      <c r="M119" s="320" t="s">
        <v>2959</v>
      </c>
    </row>
    <row r="120" spans="1:13">
      <c r="A120" s="368">
        <v>30254072</v>
      </c>
      <c r="B120" s="371" t="s">
        <v>2693</v>
      </c>
      <c r="C120" s="368" t="s">
        <v>260</v>
      </c>
      <c r="D120" s="372"/>
      <c r="E120" s="371" t="s">
        <v>2636</v>
      </c>
      <c r="F120" s="371" t="s">
        <v>1498</v>
      </c>
      <c r="G120" s="371" t="s">
        <v>1515</v>
      </c>
      <c r="H120" s="371" t="s">
        <v>2691</v>
      </c>
      <c r="I120" s="371"/>
      <c r="J120" s="371"/>
      <c r="K120" s="317"/>
      <c r="L120" s="317"/>
    </row>
    <row r="121" spans="1:13">
      <c r="A121" s="368">
        <v>30292423</v>
      </c>
      <c r="B121" s="371" t="s">
        <v>2423</v>
      </c>
      <c r="C121" s="368" t="s">
        <v>230</v>
      </c>
      <c r="D121" s="372"/>
      <c r="E121" s="371" t="s">
        <v>1513</v>
      </c>
      <c r="F121" s="371" t="s">
        <v>1498</v>
      </c>
      <c r="G121" s="371" t="s">
        <v>1515</v>
      </c>
      <c r="H121" s="371" t="s">
        <v>2694</v>
      </c>
      <c r="I121" s="371"/>
      <c r="J121" s="371"/>
      <c r="K121" s="317" t="s">
        <v>2695</v>
      </c>
      <c r="L121" s="317" t="s">
        <v>2679</v>
      </c>
      <c r="M121" s="320" t="s">
        <v>2959</v>
      </c>
    </row>
    <row r="122" spans="1:13">
      <c r="A122" s="368">
        <v>30076568</v>
      </c>
      <c r="B122" s="371" t="s">
        <v>1335</v>
      </c>
      <c r="C122" s="368" t="s">
        <v>248</v>
      </c>
      <c r="D122" s="372">
        <v>18671</v>
      </c>
      <c r="E122" s="371" t="s">
        <v>2539</v>
      </c>
      <c r="F122" s="371" t="s">
        <v>1498</v>
      </c>
      <c r="G122" s="371" t="s">
        <v>1515</v>
      </c>
      <c r="H122" s="371" t="s">
        <v>2696</v>
      </c>
      <c r="I122" s="371" t="s">
        <v>2686</v>
      </c>
      <c r="J122" s="371" t="s">
        <v>2686</v>
      </c>
      <c r="K122" s="317" t="s">
        <v>2697</v>
      </c>
      <c r="L122" s="317" t="s">
        <v>2688</v>
      </c>
      <c r="M122" s="320" t="s">
        <v>2959</v>
      </c>
    </row>
    <row r="123" spans="1:13">
      <c r="A123" s="368">
        <v>30212372</v>
      </c>
      <c r="B123" s="371" t="s">
        <v>2469</v>
      </c>
      <c r="C123" s="368" t="s">
        <v>248</v>
      </c>
      <c r="D123" s="372"/>
      <c r="E123" s="371" t="s">
        <v>2698</v>
      </c>
      <c r="F123" s="371" t="s">
        <v>1498</v>
      </c>
      <c r="G123" s="371" t="s">
        <v>1545</v>
      </c>
      <c r="H123" s="371"/>
      <c r="I123" s="371"/>
      <c r="J123" s="371"/>
      <c r="K123" s="317" t="s">
        <v>2699</v>
      </c>
      <c r="L123" s="317" t="s">
        <v>2503</v>
      </c>
      <c r="M123" s="320" t="s">
        <v>2959</v>
      </c>
    </row>
    <row r="124" spans="1:13">
      <c r="A124" s="368">
        <v>30288773</v>
      </c>
      <c r="B124" s="371" t="s">
        <v>2700</v>
      </c>
      <c r="C124" s="368" t="s">
        <v>1143</v>
      </c>
      <c r="D124" s="372">
        <v>711854</v>
      </c>
      <c r="E124" s="371" t="s">
        <v>2580</v>
      </c>
      <c r="F124" s="371" t="s">
        <v>1498</v>
      </c>
      <c r="G124" s="371" t="s">
        <v>2701</v>
      </c>
      <c r="H124" s="371" t="s">
        <v>2702</v>
      </c>
      <c r="I124" s="371" t="s">
        <v>2656</v>
      </c>
      <c r="J124" s="371" t="s">
        <v>2656</v>
      </c>
      <c r="K124" s="317" t="s">
        <v>2703</v>
      </c>
      <c r="L124" s="317" t="s">
        <v>2658</v>
      </c>
      <c r="M124" s="320" t="s">
        <v>2959</v>
      </c>
    </row>
    <row r="125" spans="1:13">
      <c r="A125" s="368">
        <v>30079805</v>
      </c>
      <c r="B125" s="371" t="s">
        <v>2704</v>
      </c>
      <c r="C125" s="368" t="s">
        <v>1296</v>
      </c>
      <c r="D125" s="372"/>
      <c r="E125" s="371" t="s">
        <v>1513</v>
      </c>
      <c r="F125" s="371" t="s">
        <v>1498</v>
      </c>
      <c r="G125" s="371" t="s">
        <v>1569</v>
      </c>
      <c r="H125" s="371" t="s">
        <v>2705</v>
      </c>
      <c r="I125" s="371" t="s">
        <v>2706</v>
      </c>
      <c r="J125" s="371" t="s">
        <v>2706</v>
      </c>
      <c r="K125" s="317" t="s">
        <v>2707</v>
      </c>
      <c r="L125" s="317" t="s">
        <v>2708</v>
      </c>
      <c r="M125" s="320" t="s">
        <v>2959</v>
      </c>
    </row>
    <row r="126" spans="1:13">
      <c r="A126" s="368">
        <v>30219228</v>
      </c>
      <c r="B126" s="371" t="s">
        <v>694</v>
      </c>
      <c r="C126" s="368" t="s">
        <v>260</v>
      </c>
      <c r="D126" s="372">
        <v>96233</v>
      </c>
      <c r="E126" s="371" t="s">
        <v>35</v>
      </c>
      <c r="F126" s="371" t="s">
        <v>1498</v>
      </c>
      <c r="G126" s="371" t="s">
        <v>2031</v>
      </c>
      <c r="H126" s="371" t="s">
        <v>2705</v>
      </c>
      <c r="I126" s="371" t="s">
        <v>2709</v>
      </c>
      <c r="J126" s="371" t="s">
        <v>2709</v>
      </c>
      <c r="K126" s="317" t="s">
        <v>2710</v>
      </c>
      <c r="L126" s="317" t="s">
        <v>2711</v>
      </c>
      <c r="M126" s="320" t="s">
        <v>2959</v>
      </c>
    </row>
    <row r="127" spans="1:13">
      <c r="A127" s="368">
        <v>30093309</v>
      </c>
      <c r="B127" s="371" t="s">
        <v>1620</v>
      </c>
      <c r="C127" s="368" t="s">
        <v>1296</v>
      </c>
      <c r="D127" s="372"/>
      <c r="E127" s="371" t="s">
        <v>1513</v>
      </c>
      <c r="F127" s="371" t="s">
        <v>1870</v>
      </c>
      <c r="G127" s="371" t="s">
        <v>1569</v>
      </c>
      <c r="H127" s="371" t="s">
        <v>2705</v>
      </c>
      <c r="I127" s="371" t="s">
        <v>2706</v>
      </c>
      <c r="J127" s="371" t="s">
        <v>2706</v>
      </c>
      <c r="K127" s="317" t="s">
        <v>2712</v>
      </c>
      <c r="L127" s="317" t="s">
        <v>2708</v>
      </c>
      <c r="M127" s="320" t="s">
        <v>2959</v>
      </c>
    </row>
    <row r="128" spans="1:13">
      <c r="A128" s="368">
        <v>30083106</v>
      </c>
      <c r="B128" s="371" t="s">
        <v>701</v>
      </c>
      <c r="C128" s="368" t="s">
        <v>467</v>
      </c>
      <c r="D128" s="372">
        <v>187615</v>
      </c>
      <c r="E128" s="371" t="s">
        <v>1544</v>
      </c>
      <c r="F128" s="371" t="s">
        <v>1498</v>
      </c>
      <c r="G128" s="371" t="s">
        <v>1569</v>
      </c>
      <c r="H128" s="371" t="s">
        <v>2713</v>
      </c>
      <c r="I128" s="371"/>
      <c r="J128" s="371"/>
      <c r="K128" s="317" t="s">
        <v>2714</v>
      </c>
      <c r="L128" s="317" t="s">
        <v>2715</v>
      </c>
      <c r="M128" s="320" t="s">
        <v>2959</v>
      </c>
    </row>
    <row r="129" spans="1:13">
      <c r="A129" s="368">
        <v>30113128</v>
      </c>
      <c r="B129" s="371" t="s">
        <v>2716</v>
      </c>
      <c r="C129" s="368" t="s">
        <v>617</v>
      </c>
      <c r="D129" s="372"/>
      <c r="E129" s="371" t="s">
        <v>2182</v>
      </c>
      <c r="F129" s="371" t="s">
        <v>2717</v>
      </c>
      <c r="G129" s="371" t="s">
        <v>1540</v>
      </c>
      <c r="H129" s="371" t="s">
        <v>2686</v>
      </c>
      <c r="I129" s="371" t="s">
        <v>2686</v>
      </c>
      <c r="J129" s="371" t="s">
        <v>2686</v>
      </c>
      <c r="K129" s="317"/>
      <c r="L129" s="317"/>
    </row>
    <row r="130" spans="1:13">
      <c r="A130" s="368">
        <v>30310674</v>
      </c>
      <c r="B130" s="371" t="s">
        <v>2718</v>
      </c>
      <c r="C130" s="368" t="s">
        <v>389</v>
      </c>
      <c r="D130" s="372"/>
      <c r="E130" s="371" t="s">
        <v>1513</v>
      </c>
      <c r="F130" s="371" t="s">
        <v>1498</v>
      </c>
      <c r="G130" s="371" t="s">
        <v>1499</v>
      </c>
      <c r="H130" s="371" t="s">
        <v>2688</v>
      </c>
      <c r="I130" s="371"/>
      <c r="J130" s="371"/>
      <c r="K130" s="317" t="s">
        <v>2719</v>
      </c>
      <c r="L130" s="317" t="s">
        <v>2713</v>
      </c>
      <c r="M130" s="320" t="s">
        <v>2959</v>
      </c>
    </row>
    <row r="131" spans="1:13">
      <c r="A131" s="368">
        <v>30094891</v>
      </c>
      <c r="B131" s="371" t="s">
        <v>2720</v>
      </c>
      <c r="C131" s="368" t="s">
        <v>363</v>
      </c>
      <c r="D131" s="372">
        <v>3844092</v>
      </c>
      <c r="E131" s="371" t="s">
        <v>1513</v>
      </c>
      <c r="F131" s="371" t="s">
        <v>2721</v>
      </c>
      <c r="G131" s="371" t="s">
        <v>1569</v>
      </c>
      <c r="H131" s="371" t="s">
        <v>2722</v>
      </c>
      <c r="I131" s="371"/>
      <c r="J131" s="371"/>
      <c r="K131" s="317" t="s">
        <v>2723</v>
      </c>
      <c r="L131" s="317" t="s">
        <v>2708</v>
      </c>
      <c r="M131" s="320" t="s">
        <v>2959</v>
      </c>
    </row>
    <row r="132" spans="1:13">
      <c r="A132" s="368">
        <v>30113144</v>
      </c>
      <c r="B132" s="371" t="s">
        <v>2413</v>
      </c>
      <c r="C132" s="368" t="s">
        <v>182</v>
      </c>
      <c r="D132" s="372">
        <v>510000</v>
      </c>
      <c r="E132" s="371" t="s">
        <v>1513</v>
      </c>
      <c r="F132" s="371" t="s">
        <v>2414</v>
      </c>
      <c r="G132" s="371" t="s">
        <v>2724</v>
      </c>
      <c r="H132" s="371" t="s">
        <v>2725</v>
      </c>
      <c r="I132" s="371"/>
      <c r="J132" s="371"/>
      <c r="K132" s="317" t="s">
        <v>2726</v>
      </c>
      <c r="L132" s="317" t="s">
        <v>2727</v>
      </c>
      <c r="M132" s="320" t="s">
        <v>2959</v>
      </c>
    </row>
    <row r="133" spans="1:13">
      <c r="A133" s="368">
        <v>30119244</v>
      </c>
      <c r="B133" s="371" t="s">
        <v>2728</v>
      </c>
      <c r="C133" s="368" t="s">
        <v>182</v>
      </c>
      <c r="D133" s="372"/>
      <c r="E133" s="371" t="s">
        <v>1538</v>
      </c>
      <c r="F133" s="371" t="s">
        <v>2202</v>
      </c>
      <c r="G133" s="371" t="s">
        <v>1540</v>
      </c>
      <c r="H133" s="371" t="s">
        <v>2722</v>
      </c>
      <c r="I133" s="371"/>
      <c r="J133" s="371"/>
      <c r="K133" s="317" t="s">
        <v>2729</v>
      </c>
      <c r="L133" s="317"/>
      <c r="M133" s="320" t="s">
        <v>2959</v>
      </c>
    </row>
    <row r="134" spans="1:13">
      <c r="A134" s="368">
        <v>30074350</v>
      </c>
      <c r="B134" s="371" t="s">
        <v>2730</v>
      </c>
      <c r="C134" s="368" t="s">
        <v>221</v>
      </c>
      <c r="D134" s="372"/>
      <c r="E134" s="371" t="s">
        <v>2731</v>
      </c>
      <c r="F134" s="371" t="s">
        <v>2732</v>
      </c>
      <c r="G134" s="371" t="s">
        <v>1540</v>
      </c>
      <c r="H134" s="371"/>
      <c r="I134" s="371" t="s">
        <v>2733</v>
      </c>
      <c r="J134" s="371" t="s">
        <v>2733</v>
      </c>
      <c r="K134" s="317" t="s">
        <v>2734</v>
      </c>
      <c r="L134" s="317" t="s">
        <v>2735</v>
      </c>
      <c r="M134" s="320" t="s">
        <v>2959</v>
      </c>
    </row>
    <row r="135" spans="1:13">
      <c r="A135" s="368">
        <v>30310674</v>
      </c>
      <c r="B135" s="371" t="s">
        <v>2736</v>
      </c>
      <c r="C135" s="368" t="s">
        <v>389</v>
      </c>
      <c r="D135" s="372">
        <v>690638</v>
      </c>
      <c r="E135" s="371" t="s">
        <v>2737</v>
      </c>
      <c r="F135" s="371" t="s">
        <v>2721</v>
      </c>
      <c r="G135" s="371" t="s">
        <v>1499</v>
      </c>
      <c r="H135" s="371"/>
      <c r="I135" s="371"/>
      <c r="J135" s="371" t="s">
        <v>2738</v>
      </c>
      <c r="K135" s="317"/>
      <c r="L135" s="317"/>
    </row>
    <row r="136" spans="1:13">
      <c r="A136" s="368">
        <v>20190549</v>
      </c>
      <c r="B136" s="371" t="s">
        <v>192</v>
      </c>
      <c r="C136" s="368" t="s">
        <v>182</v>
      </c>
      <c r="D136" s="372"/>
      <c r="E136" s="371" t="s">
        <v>2636</v>
      </c>
      <c r="F136" s="371" t="s">
        <v>1870</v>
      </c>
      <c r="G136" s="371" t="s">
        <v>1515</v>
      </c>
      <c r="H136" s="371" t="s">
        <v>2713</v>
      </c>
      <c r="I136" s="371"/>
      <c r="J136" s="371"/>
      <c r="K136" s="317" t="s">
        <v>2739</v>
      </c>
      <c r="L136" s="317"/>
      <c r="M136" s="320" t="s">
        <v>2959</v>
      </c>
    </row>
    <row r="137" spans="1:13">
      <c r="A137" s="368">
        <v>30328772</v>
      </c>
      <c r="B137" s="371" t="s">
        <v>2740</v>
      </c>
      <c r="C137" s="368" t="s">
        <v>1160</v>
      </c>
      <c r="D137" s="372">
        <v>215936</v>
      </c>
      <c r="E137" s="371" t="s">
        <v>2613</v>
      </c>
      <c r="F137" s="371" t="s">
        <v>1498</v>
      </c>
      <c r="G137" s="371" t="s">
        <v>1593</v>
      </c>
      <c r="H137" s="371" t="s">
        <v>2708</v>
      </c>
      <c r="I137" s="371" t="s">
        <v>2741</v>
      </c>
      <c r="J137" s="371" t="s">
        <v>2741</v>
      </c>
      <c r="K137" s="317"/>
      <c r="L137" s="317"/>
    </row>
    <row r="138" spans="1:13">
      <c r="A138" s="368">
        <v>30339631</v>
      </c>
      <c r="B138" s="371" t="s">
        <v>2742</v>
      </c>
      <c r="C138" s="368" t="s">
        <v>1170</v>
      </c>
      <c r="D138" s="372">
        <v>364979</v>
      </c>
      <c r="E138" s="371" t="s">
        <v>1505</v>
      </c>
      <c r="F138" s="371" t="s">
        <v>1498</v>
      </c>
      <c r="G138" s="371" t="s">
        <v>1540</v>
      </c>
      <c r="H138" s="371"/>
      <c r="I138" s="371"/>
      <c r="J138" s="371"/>
      <c r="K138" s="317" t="s">
        <v>2743</v>
      </c>
      <c r="L138" s="317" t="s">
        <v>2708</v>
      </c>
      <c r="M138" s="320" t="s">
        <v>2959</v>
      </c>
    </row>
    <row r="139" spans="1:13">
      <c r="A139" s="368">
        <v>30103279</v>
      </c>
      <c r="B139" s="371" t="s">
        <v>2744</v>
      </c>
      <c r="C139" s="368" t="s">
        <v>389</v>
      </c>
      <c r="D139" s="372"/>
      <c r="E139" s="371" t="s">
        <v>1513</v>
      </c>
      <c r="F139" s="371" t="s">
        <v>1498</v>
      </c>
      <c r="G139" s="371" t="s">
        <v>1569</v>
      </c>
      <c r="H139" s="371" t="s">
        <v>2709</v>
      </c>
      <c r="I139" s="371" t="s">
        <v>2741</v>
      </c>
      <c r="J139" s="371" t="s">
        <v>2741</v>
      </c>
      <c r="K139" s="317" t="s">
        <v>2745</v>
      </c>
      <c r="L139" s="317" t="s">
        <v>2746</v>
      </c>
      <c r="M139" s="320" t="s">
        <v>2959</v>
      </c>
    </row>
    <row r="140" spans="1:13">
      <c r="A140" s="368">
        <v>30133884</v>
      </c>
      <c r="B140" s="371" t="s">
        <v>2747</v>
      </c>
      <c r="C140" s="368" t="s">
        <v>375</v>
      </c>
      <c r="D140" s="372"/>
      <c r="E140" s="371" t="s">
        <v>1513</v>
      </c>
      <c r="F140" s="371" t="s">
        <v>1498</v>
      </c>
      <c r="G140" s="371" t="s">
        <v>1499</v>
      </c>
      <c r="H140" s="371" t="s">
        <v>2709</v>
      </c>
      <c r="I140" s="371"/>
      <c r="J140" s="371"/>
      <c r="K140" s="317"/>
      <c r="L140" s="317"/>
    </row>
    <row r="141" spans="1:13">
      <c r="A141" s="368">
        <v>30165522</v>
      </c>
      <c r="B141" s="371" t="s">
        <v>2748</v>
      </c>
      <c r="C141" s="368" t="s">
        <v>25</v>
      </c>
      <c r="D141" s="372">
        <v>498751</v>
      </c>
      <c r="E141" s="371" t="s">
        <v>2749</v>
      </c>
      <c r="F141" s="371" t="s">
        <v>1506</v>
      </c>
      <c r="G141" s="371" t="s">
        <v>1587</v>
      </c>
      <c r="H141" s="371" t="s">
        <v>2750</v>
      </c>
      <c r="I141" s="371"/>
      <c r="J141" s="371"/>
      <c r="K141" s="317"/>
      <c r="L141" s="317"/>
    </row>
    <row r="142" spans="1:13">
      <c r="A142" s="368">
        <v>30046830</v>
      </c>
      <c r="B142" s="371" t="s">
        <v>2751</v>
      </c>
      <c r="C142" s="368" t="s">
        <v>230</v>
      </c>
      <c r="D142" s="372"/>
      <c r="E142" s="371" t="s">
        <v>2636</v>
      </c>
      <c r="F142" s="371" t="s">
        <v>1870</v>
      </c>
      <c r="G142" s="371" t="s">
        <v>1545</v>
      </c>
      <c r="H142" s="371" t="s">
        <v>2752</v>
      </c>
      <c r="I142" s="371"/>
      <c r="J142" s="371"/>
      <c r="K142" s="317" t="s">
        <v>2753</v>
      </c>
      <c r="L142" s="317"/>
      <c r="M142" s="320" t="s">
        <v>2959</v>
      </c>
    </row>
    <row r="143" spans="1:13">
      <c r="A143" s="368">
        <v>30083781</v>
      </c>
      <c r="B143" s="371" t="s">
        <v>2754</v>
      </c>
      <c r="C143" s="368" t="s">
        <v>375</v>
      </c>
      <c r="D143" s="372"/>
      <c r="E143" s="371" t="s">
        <v>1538</v>
      </c>
      <c r="F143" s="371" t="s">
        <v>1870</v>
      </c>
      <c r="G143" s="371" t="s">
        <v>1499</v>
      </c>
      <c r="H143" s="371" t="s">
        <v>2755</v>
      </c>
      <c r="I143" s="371" t="s">
        <v>2741</v>
      </c>
      <c r="J143" s="371" t="s">
        <v>2741</v>
      </c>
      <c r="K143" s="317" t="s">
        <v>2756</v>
      </c>
      <c r="L143" s="317" t="s">
        <v>2757</v>
      </c>
      <c r="M143" s="320" t="s">
        <v>2959</v>
      </c>
    </row>
    <row r="144" spans="1:13">
      <c r="A144" s="368">
        <v>30129634</v>
      </c>
      <c r="B144" s="371" t="s">
        <v>2758</v>
      </c>
      <c r="C144" s="368" t="s">
        <v>1864</v>
      </c>
      <c r="D144" s="372"/>
      <c r="E144" s="371" t="s">
        <v>1513</v>
      </c>
      <c r="F144" s="371" t="s">
        <v>1514</v>
      </c>
      <c r="G144" s="371" t="s">
        <v>1515</v>
      </c>
      <c r="H144" s="371" t="s">
        <v>2715</v>
      </c>
      <c r="I144" s="371"/>
      <c r="J144" s="371"/>
      <c r="K144" s="317" t="s">
        <v>2759</v>
      </c>
      <c r="L144" s="317" t="s">
        <v>2760</v>
      </c>
      <c r="M144" s="320" t="s">
        <v>2959</v>
      </c>
    </row>
    <row r="145" spans="1:13">
      <c r="A145" s="368">
        <v>30133755</v>
      </c>
      <c r="B145" s="371" t="s">
        <v>2761</v>
      </c>
      <c r="C145" s="368" t="s">
        <v>617</v>
      </c>
      <c r="D145" s="372"/>
      <c r="E145" s="371" t="s">
        <v>1513</v>
      </c>
      <c r="F145" s="371" t="s">
        <v>1899</v>
      </c>
      <c r="G145" s="371" t="s">
        <v>1515</v>
      </c>
      <c r="H145" s="371" t="s">
        <v>2762</v>
      </c>
      <c r="I145" s="371"/>
      <c r="J145" s="371"/>
      <c r="K145" s="317"/>
      <c r="L145" s="317"/>
    </row>
    <row r="146" spans="1:13">
      <c r="A146" s="368">
        <v>30247072</v>
      </c>
      <c r="B146" s="371" t="s">
        <v>1398</v>
      </c>
      <c r="C146" s="368" t="s">
        <v>145</v>
      </c>
      <c r="D146" s="372">
        <v>82000</v>
      </c>
      <c r="E146" s="371" t="s">
        <v>35</v>
      </c>
      <c r="F146" s="371" t="s">
        <v>1498</v>
      </c>
      <c r="G146" s="371" t="s">
        <v>1582</v>
      </c>
      <c r="H146" s="371" t="s">
        <v>2763</v>
      </c>
      <c r="I146" s="371" t="s">
        <v>2764</v>
      </c>
      <c r="J146" s="371" t="s">
        <v>2764</v>
      </c>
      <c r="K146" s="317"/>
      <c r="L146" s="317"/>
    </row>
    <row r="147" spans="1:13">
      <c r="A147" s="368">
        <v>30073164</v>
      </c>
      <c r="B147" s="371" t="s">
        <v>2765</v>
      </c>
      <c r="C147" s="368" t="s">
        <v>260</v>
      </c>
      <c r="D147" s="372">
        <v>668593</v>
      </c>
      <c r="E147" s="371" t="s">
        <v>2580</v>
      </c>
      <c r="F147" s="371" t="s">
        <v>1498</v>
      </c>
      <c r="G147" s="371" t="s">
        <v>1545</v>
      </c>
      <c r="H147" s="371" t="s">
        <v>2766</v>
      </c>
      <c r="I147" s="371"/>
      <c r="J147" s="371"/>
      <c r="K147" s="317" t="s">
        <v>2767</v>
      </c>
      <c r="L147" s="317" t="s">
        <v>2768</v>
      </c>
      <c r="M147" s="320" t="s">
        <v>2959</v>
      </c>
    </row>
    <row r="148" spans="1:13">
      <c r="A148" s="368">
        <v>30199074</v>
      </c>
      <c r="B148" s="371" t="s">
        <v>1167</v>
      </c>
      <c r="C148" s="368" t="s">
        <v>182</v>
      </c>
      <c r="D148" s="372">
        <v>13684</v>
      </c>
      <c r="E148" s="371" t="s">
        <v>1544</v>
      </c>
      <c r="F148" s="371" t="s">
        <v>1498</v>
      </c>
      <c r="G148" s="371" t="s">
        <v>2031</v>
      </c>
      <c r="H148" s="371" t="s">
        <v>2766</v>
      </c>
      <c r="I148" s="371"/>
      <c r="J148" s="371"/>
      <c r="K148" s="317" t="s">
        <v>2769</v>
      </c>
      <c r="L148" s="317" t="s">
        <v>2770</v>
      </c>
      <c r="M148" s="320" t="s">
        <v>2959</v>
      </c>
    </row>
    <row r="149" spans="1:13">
      <c r="A149" s="368">
        <v>30199272</v>
      </c>
      <c r="B149" s="371" t="s">
        <v>1416</v>
      </c>
      <c r="C149" s="368" t="s">
        <v>182</v>
      </c>
      <c r="D149" s="372">
        <v>16607</v>
      </c>
      <c r="E149" s="371" t="s">
        <v>1544</v>
      </c>
      <c r="F149" s="371" t="s">
        <v>1498</v>
      </c>
      <c r="G149" s="371" t="s">
        <v>2031</v>
      </c>
      <c r="H149" s="371" t="s">
        <v>2766</v>
      </c>
      <c r="I149" s="371"/>
      <c r="J149" s="371"/>
      <c r="K149" s="317"/>
      <c r="L149" s="317"/>
    </row>
    <row r="150" spans="1:13">
      <c r="A150" s="368">
        <v>30087486</v>
      </c>
      <c r="B150" s="371" t="s">
        <v>2771</v>
      </c>
      <c r="C150" s="368" t="s">
        <v>324</v>
      </c>
      <c r="D150" s="372"/>
      <c r="E150" s="371" t="s">
        <v>1513</v>
      </c>
      <c r="F150" s="371" t="s">
        <v>1498</v>
      </c>
      <c r="G150" s="371" t="s">
        <v>1545</v>
      </c>
      <c r="H150" s="371" t="s">
        <v>2772</v>
      </c>
      <c r="I150" s="371" t="s">
        <v>2773</v>
      </c>
      <c r="J150" s="371" t="s">
        <v>2773</v>
      </c>
      <c r="K150" s="317" t="s">
        <v>2774</v>
      </c>
      <c r="L150" s="317" t="s">
        <v>2775</v>
      </c>
      <c r="M150" s="320" t="s">
        <v>2959</v>
      </c>
    </row>
    <row r="151" spans="1:13">
      <c r="A151" s="368">
        <v>30063478</v>
      </c>
      <c r="B151" s="371" t="s">
        <v>188</v>
      </c>
      <c r="C151" s="368" t="s">
        <v>182</v>
      </c>
      <c r="D151" s="372"/>
      <c r="E151" s="371" t="s">
        <v>1513</v>
      </c>
      <c r="F151" s="371" t="s">
        <v>1870</v>
      </c>
      <c r="G151" s="371" t="s">
        <v>2031</v>
      </c>
      <c r="H151" s="371" t="s">
        <v>2772</v>
      </c>
      <c r="I151" s="371" t="s">
        <v>2776</v>
      </c>
      <c r="J151" s="371" t="s">
        <v>2776</v>
      </c>
      <c r="K151" s="317" t="s">
        <v>2455</v>
      </c>
      <c r="L151" s="317" t="s">
        <v>2777</v>
      </c>
      <c r="M151" s="320" t="s">
        <v>2959</v>
      </c>
    </row>
    <row r="152" spans="1:13">
      <c r="A152" s="368">
        <v>30101055</v>
      </c>
      <c r="B152" s="371" t="s">
        <v>2778</v>
      </c>
      <c r="C152" s="368" t="s">
        <v>467</v>
      </c>
      <c r="D152" s="372">
        <v>4666121</v>
      </c>
      <c r="E152" s="371" t="s">
        <v>2580</v>
      </c>
      <c r="F152" s="371" t="s">
        <v>1498</v>
      </c>
      <c r="G152" s="371" t="s">
        <v>1569</v>
      </c>
      <c r="H152" s="371" t="s">
        <v>2779</v>
      </c>
      <c r="I152" s="371"/>
      <c r="J152" s="371"/>
      <c r="K152" s="317"/>
      <c r="L152" s="317"/>
    </row>
    <row r="153" spans="1:13">
      <c r="A153" s="368">
        <v>30135247</v>
      </c>
      <c r="B153" s="371" t="s">
        <v>2780</v>
      </c>
      <c r="C153" s="368" t="s">
        <v>182</v>
      </c>
      <c r="D153" s="372"/>
      <c r="E153" s="371" t="s">
        <v>1513</v>
      </c>
      <c r="F153" s="371" t="s">
        <v>1498</v>
      </c>
      <c r="G153" s="371" t="s">
        <v>1515</v>
      </c>
      <c r="H153" s="371" t="s">
        <v>2779</v>
      </c>
      <c r="I153" s="371" t="s">
        <v>2741</v>
      </c>
      <c r="J153" s="371" t="s">
        <v>2741</v>
      </c>
      <c r="K153" s="317" t="s">
        <v>2781</v>
      </c>
      <c r="L153" s="317" t="s">
        <v>2782</v>
      </c>
      <c r="M153" s="320" t="s">
        <v>2959</v>
      </c>
    </row>
    <row r="154" spans="1:13">
      <c r="A154" s="368">
        <v>30124377</v>
      </c>
      <c r="B154" s="371" t="s">
        <v>2783</v>
      </c>
      <c r="C154" s="368" t="s">
        <v>1549</v>
      </c>
      <c r="D154" s="372">
        <v>187762</v>
      </c>
      <c r="E154" s="371" t="s">
        <v>2784</v>
      </c>
      <c r="F154" s="371" t="s">
        <v>1498</v>
      </c>
      <c r="G154" s="371" t="s">
        <v>1540</v>
      </c>
      <c r="H154" s="371"/>
      <c r="I154" s="371" t="s">
        <v>2741</v>
      </c>
      <c r="J154" s="371" t="s">
        <v>2741</v>
      </c>
      <c r="K154" s="317" t="s">
        <v>2785</v>
      </c>
      <c r="L154" s="317" t="s">
        <v>2786</v>
      </c>
      <c r="M154" s="320" t="s">
        <v>2959</v>
      </c>
    </row>
    <row r="155" spans="1:13">
      <c r="A155" s="368">
        <v>30098600</v>
      </c>
      <c r="B155" s="371" t="s">
        <v>493</v>
      </c>
      <c r="C155" s="368" t="s">
        <v>363</v>
      </c>
      <c r="D155" s="372"/>
      <c r="E155" s="371" t="s">
        <v>1513</v>
      </c>
      <c r="F155" s="371" t="s">
        <v>1625</v>
      </c>
      <c r="G155" s="371" t="s">
        <v>1569</v>
      </c>
      <c r="H155" s="371" t="s">
        <v>2741</v>
      </c>
      <c r="I155" s="371" t="s">
        <v>2787</v>
      </c>
      <c r="J155" s="371" t="s">
        <v>2787</v>
      </c>
      <c r="K155" s="317" t="s">
        <v>2788</v>
      </c>
      <c r="L155" s="317" t="s">
        <v>2789</v>
      </c>
      <c r="M155" s="320" t="s">
        <v>2959</v>
      </c>
    </row>
    <row r="156" spans="1:13">
      <c r="A156" s="368">
        <v>30341786</v>
      </c>
      <c r="B156" s="371" t="s">
        <v>2790</v>
      </c>
      <c r="C156" s="368" t="s">
        <v>1143</v>
      </c>
      <c r="D156" s="372">
        <v>180351</v>
      </c>
      <c r="E156" s="371" t="s">
        <v>1552</v>
      </c>
      <c r="F156" s="371" t="s">
        <v>1498</v>
      </c>
      <c r="G156" s="371" t="s">
        <v>1593</v>
      </c>
      <c r="H156" s="371" t="s">
        <v>2791</v>
      </c>
      <c r="I156" s="371" t="s">
        <v>2750</v>
      </c>
      <c r="J156" s="371" t="s">
        <v>2750</v>
      </c>
      <c r="K156" s="317" t="s">
        <v>2792</v>
      </c>
      <c r="L156" s="317"/>
      <c r="M156" s="320" t="s">
        <v>2959</v>
      </c>
    </row>
    <row r="157" spans="1:13">
      <c r="A157" s="368">
        <v>30234772</v>
      </c>
      <c r="B157" s="371" t="s">
        <v>1313</v>
      </c>
      <c r="C157" s="368" t="s">
        <v>375</v>
      </c>
      <c r="D157" s="372">
        <v>79999</v>
      </c>
      <c r="E157" s="371" t="s">
        <v>2510</v>
      </c>
      <c r="F157" s="371" t="s">
        <v>1498</v>
      </c>
      <c r="G157" s="371" t="s">
        <v>1569</v>
      </c>
      <c r="H157" s="371" t="s">
        <v>2793</v>
      </c>
      <c r="I157" s="371" t="s">
        <v>2794</v>
      </c>
      <c r="J157" s="371" t="s">
        <v>2794</v>
      </c>
      <c r="K157" s="317" t="s">
        <v>2795</v>
      </c>
      <c r="L157" s="317" t="s">
        <v>2796</v>
      </c>
      <c r="M157" s="320" t="s">
        <v>2959</v>
      </c>
    </row>
    <row r="158" spans="1:13">
      <c r="A158" s="368">
        <v>30076119</v>
      </c>
      <c r="B158" s="371" t="s">
        <v>1237</v>
      </c>
      <c r="C158" s="368" t="s">
        <v>363</v>
      </c>
      <c r="D158" s="372"/>
      <c r="E158" s="371" t="s">
        <v>1513</v>
      </c>
      <c r="F158" s="371" t="s">
        <v>1498</v>
      </c>
      <c r="G158" s="371" t="s">
        <v>1569</v>
      </c>
      <c r="H158" s="371" t="s">
        <v>2773</v>
      </c>
      <c r="I158" s="371"/>
      <c r="J158" s="371"/>
      <c r="K158" s="317" t="s">
        <v>2797</v>
      </c>
      <c r="L158" s="317" t="s">
        <v>2798</v>
      </c>
      <c r="M158" s="320" t="s">
        <v>2959</v>
      </c>
    </row>
    <row r="159" spans="1:13">
      <c r="A159" s="368">
        <v>30125849</v>
      </c>
      <c r="B159" s="371" t="s">
        <v>2799</v>
      </c>
      <c r="C159" s="368" t="s">
        <v>375</v>
      </c>
      <c r="D159" s="372">
        <v>332</v>
      </c>
      <c r="E159" s="371" t="s">
        <v>2784</v>
      </c>
      <c r="F159" s="371" t="s">
        <v>1498</v>
      </c>
      <c r="G159" s="371" t="s">
        <v>1569</v>
      </c>
      <c r="H159" s="371" t="s">
        <v>2800</v>
      </c>
      <c r="I159" s="371" t="s">
        <v>2801</v>
      </c>
      <c r="J159" s="371" t="s">
        <v>2801</v>
      </c>
      <c r="K159" s="317" t="s">
        <v>2802</v>
      </c>
      <c r="L159" s="317" t="s">
        <v>2803</v>
      </c>
      <c r="M159" s="320" t="s">
        <v>2959</v>
      </c>
    </row>
    <row r="160" spans="1:13">
      <c r="A160" s="368">
        <v>30134906</v>
      </c>
      <c r="B160" s="371" t="s">
        <v>1140</v>
      </c>
      <c r="C160" s="368" t="s">
        <v>88</v>
      </c>
      <c r="D160" s="372">
        <v>1240949</v>
      </c>
      <c r="E160" s="371" t="s">
        <v>1886</v>
      </c>
      <c r="F160" s="371" t="s">
        <v>1498</v>
      </c>
      <c r="G160" s="371" t="s">
        <v>1582</v>
      </c>
      <c r="H160" s="371" t="s">
        <v>2787</v>
      </c>
      <c r="I160" s="371"/>
      <c r="J160" s="371"/>
      <c r="K160" s="317"/>
      <c r="L160" s="317"/>
    </row>
    <row r="161" spans="1:13">
      <c r="A161" s="368">
        <v>30129925</v>
      </c>
      <c r="B161" s="371" t="s">
        <v>2804</v>
      </c>
      <c r="C161" s="368" t="s">
        <v>617</v>
      </c>
      <c r="D161" s="372"/>
      <c r="E161" s="371" t="s">
        <v>1538</v>
      </c>
      <c r="F161" s="371" t="s">
        <v>2237</v>
      </c>
      <c r="G161" s="371" t="s">
        <v>1540</v>
      </c>
      <c r="H161" s="371" t="s">
        <v>2805</v>
      </c>
      <c r="I161" s="371"/>
      <c r="J161" s="371"/>
      <c r="K161" s="317" t="s">
        <v>2806</v>
      </c>
      <c r="L161" s="317" t="s">
        <v>2727</v>
      </c>
      <c r="M161" s="320" t="s">
        <v>2959</v>
      </c>
    </row>
    <row r="162" spans="1:13">
      <c r="A162" s="368">
        <v>30135099</v>
      </c>
      <c r="B162" s="371" t="s">
        <v>2807</v>
      </c>
      <c r="C162" s="368" t="s">
        <v>439</v>
      </c>
      <c r="D162" s="372">
        <v>105700</v>
      </c>
      <c r="E162" s="371" t="s">
        <v>1886</v>
      </c>
      <c r="F162" s="371" t="s">
        <v>1498</v>
      </c>
      <c r="G162" s="371" t="s">
        <v>1540</v>
      </c>
      <c r="H162" s="371" t="s">
        <v>2808</v>
      </c>
      <c r="I162" s="371" t="s">
        <v>2808</v>
      </c>
      <c r="J162" s="371" t="s">
        <v>2808</v>
      </c>
      <c r="K162" s="317" t="s">
        <v>2809</v>
      </c>
      <c r="L162" s="317" t="s">
        <v>2810</v>
      </c>
      <c r="M162" s="320" t="s">
        <v>2959</v>
      </c>
    </row>
    <row r="163" spans="1:13">
      <c r="A163" s="368">
        <v>30035008</v>
      </c>
      <c r="B163" s="371" t="s">
        <v>2811</v>
      </c>
      <c r="C163" s="368" t="s">
        <v>1210</v>
      </c>
      <c r="D163" s="372">
        <v>163779</v>
      </c>
      <c r="E163" s="371" t="s">
        <v>1886</v>
      </c>
      <c r="F163" s="371" t="s">
        <v>1498</v>
      </c>
      <c r="G163" s="371" t="s">
        <v>1540</v>
      </c>
      <c r="H163" s="371" t="s">
        <v>2808</v>
      </c>
      <c r="I163" s="371" t="s">
        <v>2808</v>
      </c>
      <c r="J163" s="371" t="s">
        <v>2808</v>
      </c>
      <c r="K163" s="317" t="s">
        <v>2812</v>
      </c>
      <c r="L163" s="317" t="s">
        <v>2813</v>
      </c>
      <c r="M163" s="320" t="s">
        <v>2959</v>
      </c>
    </row>
    <row r="164" spans="1:13">
      <c r="A164" s="368">
        <v>30171924</v>
      </c>
      <c r="B164" s="371" t="s">
        <v>2814</v>
      </c>
      <c r="C164" s="368" t="s">
        <v>88</v>
      </c>
      <c r="D164" s="372">
        <v>19793</v>
      </c>
      <c r="E164" s="371" t="s">
        <v>35</v>
      </c>
      <c r="F164" s="371" t="s">
        <v>1498</v>
      </c>
      <c r="G164" s="371" t="s">
        <v>1582</v>
      </c>
      <c r="H164" s="371" t="s">
        <v>2808</v>
      </c>
      <c r="I164" s="371"/>
      <c r="J164" s="371"/>
      <c r="K164" s="317" t="s">
        <v>2815</v>
      </c>
      <c r="L164" s="317" t="s">
        <v>2816</v>
      </c>
      <c r="M164" s="320" t="s">
        <v>2959</v>
      </c>
    </row>
    <row r="165" spans="1:13">
      <c r="A165" s="368">
        <v>30342724</v>
      </c>
      <c r="B165" s="371" t="s">
        <v>2817</v>
      </c>
      <c r="C165" s="368" t="s">
        <v>1160</v>
      </c>
      <c r="D165" s="372">
        <v>1300327</v>
      </c>
      <c r="E165" s="371" t="s">
        <v>1886</v>
      </c>
      <c r="F165" s="371" t="s">
        <v>1498</v>
      </c>
      <c r="G165" s="371" t="s">
        <v>1593</v>
      </c>
      <c r="H165" s="371" t="s">
        <v>2808</v>
      </c>
      <c r="I165" s="371" t="s">
        <v>2818</v>
      </c>
      <c r="J165" s="371" t="s">
        <v>2818</v>
      </c>
      <c r="K165" s="317" t="s">
        <v>2819</v>
      </c>
      <c r="L165" s="317" t="s">
        <v>2820</v>
      </c>
      <c r="M165" s="320" t="s">
        <v>2959</v>
      </c>
    </row>
    <row r="166" spans="1:13">
      <c r="A166" s="368">
        <v>30062818</v>
      </c>
      <c r="B166" s="371" t="s">
        <v>2821</v>
      </c>
      <c r="C166" s="368" t="s">
        <v>25</v>
      </c>
      <c r="D166" s="372"/>
      <c r="E166" s="371" t="s">
        <v>1513</v>
      </c>
      <c r="F166" s="371" t="s">
        <v>1498</v>
      </c>
      <c r="G166" s="371" t="s">
        <v>1582</v>
      </c>
      <c r="H166" s="371" t="s">
        <v>2822</v>
      </c>
      <c r="I166" s="371" t="s">
        <v>2823</v>
      </c>
      <c r="J166" s="371" t="s">
        <v>2823</v>
      </c>
      <c r="K166" s="317" t="s">
        <v>2824</v>
      </c>
      <c r="L166" s="317" t="s">
        <v>2825</v>
      </c>
      <c r="M166" s="320" t="s">
        <v>2959</v>
      </c>
    </row>
    <row r="167" spans="1:13">
      <c r="A167" s="368">
        <v>30131517</v>
      </c>
      <c r="B167" s="371" t="s">
        <v>1235</v>
      </c>
      <c r="C167" s="368" t="s">
        <v>230</v>
      </c>
      <c r="D167" s="372"/>
      <c r="E167" s="371" t="s">
        <v>1513</v>
      </c>
      <c r="F167" s="371" t="s">
        <v>1498</v>
      </c>
      <c r="G167" s="371" t="s">
        <v>1545</v>
      </c>
      <c r="H167" s="371" t="s">
        <v>2750</v>
      </c>
      <c r="I167" s="371"/>
      <c r="J167" s="371"/>
      <c r="K167" s="317" t="s">
        <v>2826</v>
      </c>
      <c r="L167" s="317" t="s">
        <v>2827</v>
      </c>
      <c r="M167" s="320" t="s">
        <v>2959</v>
      </c>
    </row>
    <row r="168" spans="1:13">
      <c r="A168" s="368">
        <v>30361282</v>
      </c>
      <c r="B168" s="371" t="s">
        <v>2828</v>
      </c>
      <c r="C168" s="368" t="s">
        <v>1170</v>
      </c>
      <c r="D168" s="372">
        <v>350000</v>
      </c>
      <c r="E168" s="371" t="s">
        <v>1886</v>
      </c>
      <c r="F168" s="371" t="s">
        <v>2206</v>
      </c>
      <c r="G168" s="371" t="s">
        <v>2829</v>
      </c>
      <c r="H168" s="371" t="s">
        <v>2830</v>
      </c>
      <c r="I168" s="371"/>
      <c r="J168" s="371"/>
      <c r="K168" s="317" t="s">
        <v>2831</v>
      </c>
      <c r="L168" s="317" t="s">
        <v>2832</v>
      </c>
      <c r="M168" s="320" t="s">
        <v>2959</v>
      </c>
    </row>
    <row r="169" spans="1:13">
      <c r="A169" s="368">
        <v>30132159</v>
      </c>
      <c r="B169" s="371" t="s">
        <v>2833</v>
      </c>
      <c r="C169" s="368" t="s">
        <v>512</v>
      </c>
      <c r="D169" s="372"/>
      <c r="E169" s="371" t="s">
        <v>1538</v>
      </c>
      <c r="F169" s="371" t="s">
        <v>1709</v>
      </c>
      <c r="G169" s="371" t="s">
        <v>1540</v>
      </c>
      <c r="H169" s="371" t="s">
        <v>2834</v>
      </c>
      <c r="I169" s="371"/>
      <c r="J169" s="371"/>
      <c r="K169" s="317" t="s">
        <v>2835</v>
      </c>
      <c r="L169" s="317" t="s">
        <v>2727</v>
      </c>
      <c r="M169" s="320" t="s">
        <v>2959</v>
      </c>
    </row>
    <row r="170" spans="1:13">
      <c r="A170" s="368">
        <v>30414575</v>
      </c>
      <c r="B170" s="371" t="s">
        <v>2836</v>
      </c>
      <c r="C170" s="368" t="s">
        <v>467</v>
      </c>
      <c r="D170" s="372">
        <v>367689</v>
      </c>
      <c r="E170" s="371" t="s">
        <v>1886</v>
      </c>
      <c r="F170" s="371" t="s">
        <v>1498</v>
      </c>
      <c r="G170" s="371" t="s">
        <v>1569</v>
      </c>
      <c r="H170" s="371" t="s">
        <v>2834</v>
      </c>
      <c r="I170" s="371"/>
      <c r="J170" s="371"/>
      <c r="K170" s="317"/>
      <c r="L170" s="317"/>
    </row>
    <row r="171" spans="1:13">
      <c r="A171" s="368">
        <v>30342774</v>
      </c>
      <c r="B171" s="371" t="s">
        <v>2837</v>
      </c>
      <c r="C171" s="368" t="s">
        <v>1170</v>
      </c>
      <c r="D171" s="372">
        <v>94115</v>
      </c>
      <c r="E171" s="371" t="s">
        <v>1552</v>
      </c>
      <c r="F171" s="371" t="s">
        <v>2838</v>
      </c>
      <c r="G171" s="371" t="s">
        <v>1593</v>
      </c>
      <c r="H171" s="371" t="s">
        <v>2839</v>
      </c>
      <c r="I171" s="371" t="s">
        <v>2840</v>
      </c>
      <c r="J171" s="371" t="s">
        <v>2840</v>
      </c>
      <c r="K171" s="317"/>
      <c r="L171" s="317"/>
    </row>
    <row r="172" spans="1:13">
      <c r="A172" s="368">
        <v>30132159</v>
      </c>
      <c r="B172" s="371" t="s">
        <v>2833</v>
      </c>
      <c r="C172" s="368"/>
      <c r="D172" s="372"/>
      <c r="E172" s="371" t="s">
        <v>1538</v>
      </c>
      <c r="F172" s="371" t="s">
        <v>1709</v>
      </c>
      <c r="G172" s="371" t="s">
        <v>1540</v>
      </c>
      <c r="H172" s="371" t="s">
        <v>2841</v>
      </c>
      <c r="I172" s="371"/>
      <c r="J172" s="371"/>
      <c r="K172" s="317" t="s">
        <v>2842</v>
      </c>
      <c r="L172" s="317"/>
      <c r="M172" s="320" t="s">
        <v>2959</v>
      </c>
    </row>
    <row r="173" spans="1:13">
      <c r="A173" s="368">
        <v>30113144</v>
      </c>
      <c r="B173" s="371" t="s">
        <v>2413</v>
      </c>
      <c r="C173" s="368"/>
      <c r="D173" s="372"/>
      <c r="E173" s="371" t="s">
        <v>1513</v>
      </c>
      <c r="F173" s="371" t="s">
        <v>2414</v>
      </c>
      <c r="G173" s="371" t="s">
        <v>1540</v>
      </c>
      <c r="H173" s="371" t="s">
        <v>2841</v>
      </c>
      <c r="I173" s="371" t="s">
        <v>2841</v>
      </c>
      <c r="J173" s="371" t="s">
        <v>2841</v>
      </c>
      <c r="K173" s="317" t="s">
        <v>2842</v>
      </c>
      <c r="L173" s="317"/>
      <c r="M173" s="320" t="s">
        <v>2959</v>
      </c>
    </row>
    <row r="174" spans="1:13">
      <c r="A174" s="368">
        <v>30102059</v>
      </c>
      <c r="B174" s="371" t="s">
        <v>2412</v>
      </c>
      <c r="C174" s="368" t="s">
        <v>324</v>
      </c>
      <c r="D174" s="372"/>
      <c r="E174" s="371" t="s">
        <v>1538</v>
      </c>
      <c r="F174" s="371" t="s">
        <v>2299</v>
      </c>
      <c r="G174" s="371" t="s">
        <v>1566</v>
      </c>
      <c r="H174" s="371" t="s">
        <v>2843</v>
      </c>
      <c r="I174" s="371" t="s">
        <v>2823</v>
      </c>
      <c r="J174" s="371" t="s">
        <v>2823</v>
      </c>
      <c r="K174" s="317" t="s">
        <v>2844</v>
      </c>
      <c r="L174" s="317" t="s">
        <v>2845</v>
      </c>
      <c r="M174" s="320" t="s">
        <v>2959</v>
      </c>
    </row>
    <row r="175" spans="1:13">
      <c r="A175" s="368">
        <v>30396237</v>
      </c>
      <c r="B175" s="371" t="s">
        <v>2846</v>
      </c>
      <c r="C175" s="368" t="s">
        <v>221</v>
      </c>
      <c r="D175" s="372">
        <v>657385</v>
      </c>
      <c r="E175" s="371" t="s">
        <v>1886</v>
      </c>
      <c r="F175" s="371" t="s">
        <v>1498</v>
      </c>
      <c r="G175" s="371" t="s">
        <v>1545</v>
      </c>
      <c r="H175" s="371" t="s">
        <v>2847</v>
      </c>
      <c r="I175" s="371"/>
      <c r="J175" s="371"/>
      <c r="K175" s="317"/>
      <c r="L175" s="317"/>
    </row>
    <row r="176" spans="1:13">
      <c r="A176" s="368">
        <v>30354828</v>
      </c>
      <c r="B176" s="371" t="s">
        <v>2848</v>
      </c>
      <c r="C176" s="368" t="s">
        <v>1160</v>
      </c>
      <c r="D176" s="372">
        <v>172337</v>
      </c>
      <c r="E176" s="371" t="s">
        <v>1552</v>
      </c>
      <c r="F176" s="371" t="s">
        <v>1498</v>
      </c>
      <c r="G176" s="371" t="s">
        <v>1593</v>
      </c>
      <c r="H176" s="371" t="s">
        <v>2847</v>
      </c>
      <c r="I176" s="371"/>
      <c r="J176" s="371"/>
      <c r="K176" s="317"/>
      <c r="L176" s="317"/>
    </row>
    <row r="177" spans="1:13">
      <c r="A177" s="368">
        <v>30342023</v>
      </c>
      <c r="B177" s="371" t="s">
        <v>2849</v>
      </c>
      <c r="C177" s="368" t="s">
        <v>1170</v>
      </c>
      <c r="D177" s="372">
        <v>189705</v>
      </c>
      <c r="E177" s="371" t="s">
        <v>2850</v>
      </c>
      <c r="F177" s="371" t="s">
        <v>2202</v>
      </c>
      <c r="G177" s="371" t="s">
        <v>2007</v>
      </c>
      <c r="H177" s="371"/>
      <c r="I177" s="371"/>
      <c r="J177" s="371"/>
      <c r="K177" s="317" t="s">
        <v>2851</v>
      </c>
      <c r="L177" s="317" t="s">
        <v>2852</v>
      </c>
      <c r="M177" s="320" t="s">
        <v>2959</v>
      </c>
    </row>
    <row r="178" spans="1:13">
      <c r="A178" s="368">
        <v>30342773</v>
      </c>
      <c r="B178" s="371" t="s">
        <v>2853</v>
      </c>
      <c r="C178" s="368" t="s">
        <v>230</v>
      </c>
      <c r="D178" s="372">
        <v>5648425</v>
      </c>
      <c r="E178" s="371" t="s">
        <v>1886</v>
      </c>
      <c r="F178" s="371" t="s">
        <v>1899</v>
      </c>
      <c r="G178" s="371" t="s">
        <v>2031</v>
      </c>
      <c r="H178" s="371" t="s">
        <v>2854</v>
      </c>
      <c r="I178" s="371"/>
      <c r="J178" s="371"/>
      <c r="K178" s="317"/>
      <c r="L178" s="317"/>
    </row>
    <row r="179" spans="1:13">
      <c r="A179" s="368">
        <v>30135233</v>
      </c>
      <c r="B179" s="371" t="s">
        <v>2855</v>
      </c>
      <c r="C179" s="368" t="s">
        <v>512</v>
      </c>
      <c r="D179" s="372">
        <v>38790</v>
      </c>
      <c r="E179" s="371" t="s">
        <v>35</v>
      </c>
      <c r="F179" s="371" t="s">
        <v>1498</v>
      </c>
      <c r="G179" s="371" t="s">
        <v>1593</v>
      </c>
      <c r="H179" s="371"/>
      <c r="I179" s="371" t="s">
        <v>2840</v>
      </c>
      <c r="J179" s="371" t="s">
        <v>2840</v>
      </c>
      <c r="K179" s="317" t="s">
        <v>2856</v>
      </c>
      <c r="L179" s="317" t="s">
        <v>2857</v>
      </c>
      <c r="M179" s="320" t="s">
        <v>2959</v>
      </c>
    </row>
    <row r="180" spans="1:13">
      <c r="A180" s="368">
        <v>30417074</v>
      </c>
      <c r="B180" s="371" t="s">
        <v>2858</v>
      </c>
      <c r="C180" s="368" t="s">
        <v>88</v>
      </c>
      <c r="D180" s="372">
        <v>460943</v>
      </c>
      <c r="E180" s="371" t="s">
        <v>2784</v>
      </c>
      <c r="F180" s="371" t="s">
        <v>1498</v>
      </c>
      <c r="G180" s="371" t="s">
        <v>1582</v>
      </c>
      <c r="H180" s="371" t="s">
        <v>2840</v>
      </c>
      <c r="I180" s="371"/>
      <c r="J180" s="371"/>
      <c r="K180" s="317" t="s">
        <v>2859</v>
      </c>
      <c r="L180" s="317" t="s">
        <v>2860</v>
      </c>
      <c r="M180" s="320" t="s">
        <v>2959</v>
      </c>
    </row>
    <row r="181" spans="1:13">
      <c r="A181" s="368">
        <v>30110580</v>
      </c>
      <c r="B181" s="371" t="s">
        <v>2861</v>
      </c>
      <c r="C181" s="368" t="s">
        <v>1549</v>
      </c>
      <c r="D181" s="372"/>
      <c r="E181" s="371" t="s">
        <v>1513</v>
      </c>
      <c r="F181" s="371" t="s">
        <v>2862</v>
      </c>
      <c r="G181" s="371" t="s">
        <v>1582</v>
      </c>
      <c r="H181" s="371" t="s">
        <v>2840</v>
      </c>
      <c r="I181" s="371" t="s">
        <v>2823</v>
      </c>
      <c r="J181" s="371" t="s">
        <v>2823</v>
      </c>
      <c r="K181" s="317" t="s">
        <v>2863</v>
      </c>
      <c r="L181" s="317" t="s">
        <v>2864</v>
      </c>
      <c r="M181" s="320" t="s">
        <v>2959</v>
      </c>
    </row>
    <row r="182" spans="1:13">
      <c r="A182" s="368"/>
      <c r="B182" s="371" t="s">
        <v>2865</v>
      </c>
      <c r="C182" s="368"/>
      <c r="D182" s="372"/>
      <c r="E182" s="371"/>
      <c r="F182" s="371"/>
      <c r="G182" s="371"/>
      <c r="H182" s="371"/>
      <c r="I182" s="371"/>
      <c r="J182" s="371"/>
      <c r="K182" s="317"/>
      <c r="L182" s="317" t="s">
        <v>2866</v>
      </c>
    </row>
    <row r="183" spans="1:13">
      <c r="A183" s="368">
        <v>30323023</v>
      </c>
      <c r="B183" s="371" t="s">
        <v>2867</v>
      </c>
      <c r="C183" s="368" t="s">
        <v>512</v>
      </c>
      <c r="D183" s="372">
        <v>1690000</v>
      </c>
      <c r="E183" s="371" t="s">
        <v>1552</v>
      </c>
      <c r="F183" s="371" t="s">
        <v>1899</v>
      </c>
      <c r="G183" s="371" t="s">
        <v>1540</v>
      </c>
      <c r="H183" s="371"/>
      <c r="I183" s="371"/>
      <c r="J183" s="371"/>
      <c r="K183" s="317" t="s">
        <v>2868</v>
      </c>
      <c r="L183" s="317" t="s">
        <v>2869</v>
      </c>
      <c r="M183" s="320" t="s">
        <v>2959</v>
      </c>
    </row>
    <row r="184" spans="1:13">
      <c r="A184" s="368">
        <v>30323022</v>
      </c>
      <c r="B184" s="371" t="s">
        <v>2870</v>
      </c>
      <c r="C184" s="368" t="s">
        <v>1598</v>
      </c>
      <c r="D184" s="372">
        <v>2290000</v>
      </c>
      <c r="E184" s="371" t="s">
        <v>1552</v>
      </c>
      <c r="F184" s="371" t="s">
        <v>1899</v>
      </c>
      <c r="G184" s="371" t="s">
        <v>1540</v>
      </c>
      <c r="H184" s="371"/>
      <c r="I184" s="371"/>
      <c r="J184" s="371"/>
      <c r="K184" s="317" t="s">
        <v>2871</v>
      </c>
      <c r="L184" s="317" t="s">
        <v>2872</v>
      </c>
      <c r="M184" s="320" t="s">
        <v>2959</v>
      </c>
    </row>
    <row r="185" spans="1:13">
      <c r="A185" s="368">
        <v>30342774</v>
      </c>
      <c r="B185" s="371" t="s">
        <v>2873</v>
      </c>
      <c r="C185" s="368" t="s">
        <v>1170</v>
      </c>
      <c r="D185" s="372">
        <v>94115</v>
      </c>
      <c r="E185" s="371" t="s">
        <v>1552</v>
      </c>
      <c r="F185" s="371" t="s">
        <v>2838</v>
      </c>
      <c r="G185" s="371" t="s">
        <v>2620</v>
      </c>
      <c r="H185" s="371"/>
      <c r="I185" s="371"/>
      <c r="J185" s="371"/>
      <c r="K185" s="317" t="s">
        <v>2874</v>
      </c>
      <c r="L185" s="317" t="s">
        <v>2875</v>
      </c>
      <c r="M185" s="320" t="s">
        <v>2959</v>
      </c>
    </row>
    <row r="186" spans="1:13">
      <c r="A186" s="368">
        <v>30352429</v>
      </c>
      <c r="B186" s="371" t="s">
        <v>2876</v>
      </c>
      <c r="C186" s="368" t="s">
        <v>1210</v>
      </c>
      <c r="D186" s="372">
        <v>104541</v>
      </c>
      <c r="E186" s="371" t="s">
        <v>1552</v>
      </c>
      <c r="F186" s="371" t="s">
        <v>1498</v>
      </c>
      <c r="G186" s="371" t="s">
        <v>1499</v>
      </c>
      <c r="H186" s="371" t="s">
        <v>2818</v>
      </c>
      <c r="I186" s="371" t="s">
        <v>2877</v>
      </c>
      <c r="J186" s="371" t="s">
        <v>2877</v>
      </c>
      <c r="K186" s="317" t="s">
        <v>2878</v>
      </c>
      <c r="L186" s="317" t="s">
        <v>2879</v>
      </c>
      <c r="M186" s="320" t="s">
        <v>2959</v>
      </c>
    </row>
    <row r="187" spans="1:13">
      <c r="A187" s="368">
        <v>30043932</v>
      </c>
      <c r="B187" s="371" t="s">
        <v>2880</v>
      </c>
      <c r="C187" s="368" t="s">
        <v>305</v>
      </c>
      <c r="D187" s="372">
        <v>24859</v>
      </c>
      <c r="E187" s="371" t="s">
        <v>1544</v>
      </c>
      <c r="F187" s="371" t="s">
        <v>1498</v>
      </c>
      <c r="G187" s="371" t="s">
        <v>1545</v>
      </c>
      <c r="H187" s="371" t="s">
        <v>2818</v>
      </c>
      <c r="I187" s="371" t="s">
        <v>2764</v>
      </c>
      <c r="J187" s="371" t="s">
        <v>2764</v>
      </c>
      <c r="K187" s="317" t="s">
        <v>2881</v>
      </c>
      <c r="L187" s="317" t="s">
        <v>2882</v>
      </c>
      <c r="M187" s="320" t="s">
        <v>2959</v>
      </c>
    </row>
    <row r="188" spans="1:13">
      <c r="A188" s="368">
        <v>30043932</v>
      </c>
      <c r="B188" s="371" t="s">
        <v>2880</v>
      </c>
      <c r="C188" s="368" t="s">
        <v>305</v>
      </c>
      <c r="D188" s="372"/>
      <c r="E188" s="371" t="s">
        <v>1513</v>
      </c>
      <c r="F188" s="371" t="s">
        <v>1498</v>
      </c>
      <c r="G188" s="371" t="s">
        <v>1545</v>
      </c>
      <c r="H188" s="371" t="s">
        <v>2818</v>
      </c>
      <c r="I188" s="371" t="s">
        <v>2801</v>
      </c>
      <c r="J188" s="371" t="s">
        <v>2801</v>
      </c>
      <c r="K188" s="317" t="s">
        <v>2883</v>
      </c>
      <c r="L188" s="317" t="s">
        <v>2884</v>
      </c>
      <c r="M188" s="320" t="s">
        <v>2959</v>
      </c>
    </row>
    <row r="189" spans="1:13">
      <c r="A189" s="368">
        <v>30087486</v>
      </c>
      <c r="B189" s="371" t="s">
        <v>1841</v>
      </c>
      <c r="C189" s="368" t="s">
        <v>324</v>
      </c>
      <c r="D189" s="372"/>
      <c r="E189" s="371" t="s">
        <v>1513</v>
      </c>
      <c r="F189" s="371" t="s">
        <v>1498</v>
      </c>
      <c r="G189" s="371" t="s">
        <v>1545</v>
      </c>
      <c r="H189" s="371" t="s">
        <v>2885</v>
      </c>
      <c r="I189" s="371" t="s">
        <v>2886</v>
      </c>
      <c r="J189" s="371" t="s">
        <v>2886</v>
      </c>
      <c r="K189" s="317" t="s">
        <v>2887</v>
      </c>
      <c r="L189" s="317" t="s">
        <v>2888</v>
      </c>
      <c r="M189" s="320" t="s">
        <v>2959</v>
      </c>
    </row>
    <row r="190" spans="1:13">
      <c r="A190" s="368">
        <v>30085965</v>
      </c>
      <c r="B190" s="371" t="s">
        <v>2889</v>
      </c>
      <c r="C190" s="368"/>
      <c r="D190" s="372"/>
      <c r="E190" s="371"/>
      <c r="F190" s="371"/>
      <c r="G190" s="371"/>
      <c r="H190" s="371"/>
      <c r="I190" s="371" t="s">
        <v>2801</v>
      </c>
      <c r="J190" s="371" t="s">
        <v>2801</v>
      </c>
      <c r="K190" s="317" t="s">
        <v>2890</v>
      </c>
      <c r="L190" s="317" t="s">
        <v>2891</v>
      </c>
      <c r="M190" s="320" t="s">
        <v>2959</v>
      </c>
    </row>
    <row r="191" spans="1:13">
      <c r="A191" s="368">
        <v>30074834</v>
      </c>
      <c r="B191" s="371" t="s">
        <v>2892</v>
      </c>
      <c r="C191" s="368" t="s">
        <v>88</v>
      </c>
      <c r="D191" s="372"/>
      <c r="E191" s="371" t="s">
        <v>1538</v>
      </c>
      <c r="F191" s="371" t="s">
        <v>1498</v>
      </c>
      <c r="G191" s="371" t="s">
        <v>1587</v>
      </c>
      <c r="H191" s="371" t="s">
        <v>2823</v>
      </c>
      <c r="I191" s="371" t="s">
        <v>2877</v>
      </c>
      <c r="J191" s="371" t="s">
        <v>2877</v>
      </c>
      <c r="K191" s="317"/>
      <c r="L191" s="317"/>
    </row>
    <row r="192" spans="1:13">
      <c r="A192" s="368">
        <v>30342773</v>
      </c>
      <c r="B192" s="371" t="s">
        <v>2893</v>
      </c>
      <c r="C192" s="368" t="s">
        <v>230</v>
      </c>
      <c r="D192" s="372">
        <v>5460144</v>
      </c>
      <c r="E192" s="371" t="s">
        <v>1886</v>
      </c>
      <c r="F192" s="371" t="s">
        <v>1899</v>
      </c>
      <c r="G192" s="371" t="s">
        <v>1523</v>
      </c>
      <c r="H192" s="371" t="s">
        <v>2823</v>
      </c>
      <c r="I192" s="371"/>
      <c r="J192" s="371"/>
      <c r="K192" s="317"/>
      <c r="L192" s="317"/>
    </row>
    <row r="193" spans="1:13">
      <c r="A193" s="368">
        <v>30133125</v>
      </c>
      <c r="B193" s="371" t="s">
        <v>2894</v>
      </c>
      <c r="C193" s="368" t="s">
        <v>467</v>
      </c>
      <c r="D193" s="372">
        <v>1363079</v>
      </c>
      <c r="E193" s="371" t="s">
        <v>1886</v>
      </c>
      <c r="F193" s="371" t="s">
        <v>1498</v>
      </c>
      <c r="G193" s="371" t="s">
        <v>1499</v>
      </c>
      <c r="H193" s="371"/>
      <c r="I193" s="371"/>
      <c r="J193" s="371"/>
      <c r="K193" s="317" t="s">
        <v>2895</v>
      </c>
      <c r="L193" s="317" t="s">
        <v>2896</v>
      </c>
      <c r="M193" s="320" t="s">
        <v>2959</v>
      </c>
    </row>
    <row r="194" spans="1:13">
      <c r="A194" s="368">
        <v>30119244</v>
      </c>
      <c r="B194" s="371" t="s">
        <v>2728</v>
      </c>
      <c r="C194" s="368" t="s">
        <v>617</v>
      </c>
      <c r="D194" s="372"/>
      <c r="E194" s="371" t="s">
        <v>1538</v>
      </c>
      <c r="F194" s="371" t="s">
        <v>2202</v>
      </c>
      <c r="G194" s="371" t="s">
        <v>1540</v>
      </c>
      <c r="H194" s="371"/>
      <c r="I194" s="371"/>
      <c r="J194" s="371"/>
      <c r="K194" s="317" t="s">
        <v>2897</v>
      </c>
      <c r="L194" s="317" t="s">
        <v>2898</v>
      </c>
      <c r="M194" s="320" t="s">
        <v>2959</v>
      </c>
    </row>
    <row r="195" spans="1:13">
      <c r="A195" s="368">
        <v>30125839</v>
      </c>
      <c r="B195" s="371" t="s">
        <v>2899</v>
      </c>
      <c r="C195" s="368" t="s">
        <v>221</v>
      </c>
      <c r="D195" s="372"/>
      <c r="E195" s="371" t="s">
        <v>1513</v>
      </c>
      <c r="F195" s="371" t="s">
        <v>1796</v>
      </c>
      <c r="G195" s="371" t="s">
        <v>1545</v>
      </c>
      <c r="H195" s="371" t="s">
        <v>2900</v>
      </c>
      <c r="I195" s="371" t="s">
        <v>2901</v>
      </c>
      <c r="J195" s="371" t="s">
        <v>2901</v>
      </c>
      <c r="K195" s="317" t="s">
        <v>2902</v>
      </c>
      <c r="L195" s="317" t="s">
        <v>2903</v>
      </c>
      <c r="M195" s="320" t="s">
        <v>2959</v>
      </c>
    </row>
    <row r="196" spans="1:13">
      <c r="A196" s="368">
        <v>30214373</v>
      </c>
      <c r="B196" s="371" t="s">
        <v>1423</v>
      </c>
      <c r="C196" s="368" t="s">
        <v>88</v>
      </c>
      <c r="D196" s="372">
        <v>437120</v>
      </c>
      <c r="E196" s="371" t="s">
        <v>1552</v>
      </c>
      <c r="F196" s="371" t="s">
        <v>1498</v>
      </c>
      <c r="G196" s="371" t="s">
        <v>1582</v>
      </c>
      <c r="H196" s="371" t="s">
        <v>2900</v>
      </c>
      <c r="I196" s="371" t="s">
        <v>2794</v>
      </c>
      <c r="J196" s="371" t="s">
        <v>2794</v>
      </c>
      <c r="K196" s="317" t="s">
        <v>2904</v>
      </c>
      <c r="L196" s="317" t="s">
        <v>2905</v>
      </c>
      <c r="M196" s="320" t="s">
        <v>2959</v>
      </c>
    </row>
    <row r="197" spans="1:13">
      <c r="A197" s="368"/>
      <c r="B197" s="371" t="s">
        <v>2906</v>
      </c>
      <c r="C197" s="368"/>
      <c r="D197" s="372"/>
      <c r="E197" s="371" t="s">
        <v>2182</v>
      </c>
      <c r="F197" s="371" t="s">
        <v>2082</v>
      </c>
      <c r="G197" s="371" t="s">
        <v>1483</v>
      </c>
      <c r="H197" s="371"/>
      <c r="I197" s="371" t="s">
        <v>2764</v>
      </c>
      <c r="J197" s="371" t="s">
        <v>2764</v>
      </c>
      <c r="K197" s="317"/>
      <c r="L197" s="317"/>
    </row>
    <row r="198" spans="1:13">
      <c r="A198" s="368">
        <v>30132249</v>
      </c>
      <c r="B198" s="371" t="s">
        <v>2907</v>
      </c>
      <c r="C198" s="368" t="s">
        <v>512</v>
      </c>
      <c r="D198" s="372"/>
      <c r="E198" s="371" t="s">
        <v>1513</v>
      </c>
      <c r="F198" s="371" t="s">
        <v>2908</v>
      </c>
      <c r="G198" s="371" t="s">
        <v>1593</v>
      </c>
      <c r="H198" s="371" t="s">
        <v>2764</v>
      </c>
      <c r="I198" s="371"/>
      <c r="J198" s="371"/>
      <c r="K198" s="317" t="s">
        <v>2909</v>
      </c>
      <c r="L198" s="317" t="s">
        <v>2910</v>
      </c>
      <c r="M198" s="320" t="s">
        <v>2959</v>
      </c>
    </row>
    <row r="199" spans="1:13">
      <c r="A199" s="368">
        <v>30158072</v>
      </c>
      <c r="B199" s="371" t="s">
        <v>1345</v>
      </c>
      <c r="C199" s="368" t="s">
        <v>70</v>
      </c>
      <c r="D199" s="372"/>
      <c r="E199" s="371" t="s">
        <v>1513</v>
      </c>
      <c r="F199" s="371" t="s">
        <v>2911</v>
      </c>
      <c r="G199" s="371" t="s">
        <v>1587</v>
      </c>
      <c r="H199" s="371" t="s">
        <v>2886</v>
      </c>
      <c r="I199" s="371" t="s">
        <v>2912</v>
      </c>
      <c r="J199" s="371" t="s">
        <v>2912</v>
      </c>
      <c r="K199" s="317"/>
      <c r="L199" s="317"/>
    </row>
    <row r="200" spans="1:13">
      <c r="A200" s="368">
        <v>30108787</v>
      </c>
      <c r="B200" s="371" t="s">
        <v>2913</v>
      </c>
      <c r="C200" s="368" t="s">
        <v>289</v>
      </c>
      <c r="D200" s="372">
        <v>217945</v>
      </c>
      <c r="E200" s="371" t="s">
        <v>2914</v>
      </c>
      <c r="F200" s="371" t="s">
        <v>1498</v>
      </c>
      <c r="G200" s="371" t="s">
        <v>1523</v>
      </c>
      <c r="H200" s="371"/>
      <c r="I200" s="371" t="s">
        <v>2794</v>
      </c>
      <c r="J200" s="371" t="s">
        <v>2794</v>
      </c>
      <c r="K200" s="317"/>
      <c r="L200" s="317"/>
    </row>
    <row r="201" spans="1:13">
      <c r="A201" s="368">
        <v>30115427</v>
      </c>
      <c r="B201" s="371" t="s">
        <v>2457</v>
      </c>
      <c r="C201" s="368" t="s">
        <v>1296</v>
      </c>
      <c r="D201" s="372"/>
      <c r="E201" s="371" t="s">
        <v>1513</v>
      </c>
      <c r="F201" s="371" t="s">
        <v>1498</v>
      </c>
      <c r="G201" s="371" t="s">
        <v>1499</v>
      </c>
      <c r="H201" s="371" t="s">
        <v>2901</v>
      </c>
      <c r="I201" s="371" t="s">
        <v>2794</v>
      </c>
      <c r="J201" s="371" t="s">
        <v>2794</v>
      </c>
      <c r="K201" s="317" t="s">
        <v>2915</v>
      </c>
      <c r="L201" s="317" t="s">
        <v>2916</v>
      </c>
      <c r="M201" s="320" t="s">
        <v>2959</v>
      </c>
    </row>
    <row r="202" spans="1:13">
      <c r="A202" s="368">
        <v>30126943</v>
      </c>
      <c r="B202" s="371" t="s">
        <v>122</v>
      </c>
      <c r="C202" s="368" t="s">
        <v>1206</v>
      </c>
      <c r="D202" s="372"/>
      <c r="E202" s="371" t="s">
        <v>1513</v>
      </c>
      <c r="F202" s="371" t="s">
        <v>2911</v>
      </c>
      <c r="G202" s="371" t="s">
        <v>1582</v>
      </c>
      <c r="H202" s="371" t="s">
        <v>2901</v>
      </c>
      <c r="I202" s="371" t="s">
        <v>2794</v>
      </c>
      <c r="J202" s="371" t="s">
        <v>2794</v>
      </c>
      <c r="K202" s="317" t="s">
        <v>2917</v>
      </c>
      <c r="L202" s="317" t="s">
        <v>2918</v>
      </c>
      <c r="M202" s="320" t="s">
        <v>2959</v>
      </c>
    </row>
    <row r="203" spans="1:13">
      <c r="A203" s="368">
        <v>30118605</v>
      </c>
      <c r="B203" s="371" t="s">
        <v>2919</v>
      </c>
      <c r="C203" s="368" t="s">
        <v>375</v>
      </c>
      <c r="D203" s="372"/>
      <c r="E203" s="371" t="s">
        <v>1513</v>
      </c>
      <c r="F203" s="371" t="s">
        <v>1498</v>
      </c>
      <c r="G203" s="371" t="s">
        <v>1499</v>
      </c>
      <c r="H203" s="371" t="s">
        <v>2920</v>
      </c>
      <c r="I203" s="371" t="s">
        <v>2794</v>
      </c>
      <c r="J203" s="371" t="s">
        <v>2794</v>
      </c>
      <c r="K203" s="317" t="s">
        <v>2921</v>
      </c>
      <c r="L203" s="317" t="s">
        <v>2922</v>
      </c>
      <c r="M203" s="320" t="s">
        <v>2959</v>
      </c>
    </row>
    <row r="204" spans="1:13">
      <c r="A204" s="368">
        <v>30361522</v>
      </c>
      <c r="B204" s="371" t="s">
        <v>2923</v>
      </c>
      <c r="C204" s="368" t="s">
        <v>289</v>
      </c>
      <c r="D204" s="372">
        <v>458623</v>
      </c>
      <c r="E204" s="371" t="s">
        <v>2924</v>
      </c>
      <c r="F204" s="371" t="s">
        <v>1498</v>
      </c>
      <c r="G204" s="371" t="s">
        <v>2031</v>
      </c>
      <c r="H204" s="371" t="s">
        <v>2925</v>
      </c>
      <c r="I204" s="371"/>
      <c r="J204" s="371"/>
      <c r="K204" s="317"/>
      <c r="L204" s="317"/>
    </row>
    <row r="205" spans="1:13">
      <c r="A205" s="368">
        <v>30136060</v>
      </c>
      <c r="B205" s="371" t="s">
        <v>2926</v>
      </c>
      <c r="C205" s="368" t="s">
        <v>512</v>
      </c>
      <c r="D205" s="372">
        <v>2118326</v>
      </c>
      <c r="E205" s="371" t="s">
        <v>1886</v>
      </c>
      <c r="F205" s="371" t="s">
        <v>2299</v>
      </c>
      <c r="G205" s="371" t="s">
        <v>1593</v>
      </c>
      <c r="H205" s="371" t="s">
        <v>2927</v>
      </c>
      <c r="I205" s="371"/>
      <c r="J205" s="371"/>
      <c r="K205" s="317"/>
      <c r="L205" s="317"/>
    </row>
    <row r="206" spans="1:13">
      <c r="A206" s="368">
        <v>30118582</v>
      </c>
      <c r="B206" s="371" t="s">
        <v>2928</v>
      </c>
      <c r="C206" s="368" t="s">
        <v>451</v>
      </c>
      <c r="D206" s="372">
        <v>88823</v>
      </c>
      <c r="E206" s="371" t="s">
        <v>1886</v>
      </c>
      <c r="F206" s="371" t="s">
        <v>1498</v>
      </c>
      <c r="G206" s="371" t="s">
        <v>1540</v>
      </c>
      <c r="H206" s="371" t="s">
        <v>2929</v>
      </c>
      <c r="I206" s="371"/>
      <c r="J206" s="371"/>
      <c r="K206" s="317" t="s">
        <v>2930</v>
      </c>
      <c r="L206" s="317" t="s">
        <v>2931</v>
      </c>
      <c r="M206" s="320" t="s">
        <v>2959</v>
      </c>
    </row>
    <row r="207" spans="1:13">
      <c r="A207" s="368">
        <v>30135459</v>
      </c>
      <c r="B207" s="371" t="s">
        <v>2932</v>
      </c>
      <c r="C207" s="368" t="s">
        <v>617</v>
      </c>
      <c r="D207" s="372"/>
      <c r="E207" s="371"/>
      <c r="F207" s="371"/>
      <c r="G207" s="371"/>
      <c r="H207" s="371"/>
      <c r="I207" s="371"/>
      <c r="J207" s="371"/>
      <c r="K207" s="317" t="s">
        <v>2933</v>
      </c>
      <c r="L207" s="317" t="s">
        <v>2727</v>
      </c>
      <c r="M207" s="320" t="s">
        <v>2959</v>
      </c>
    </row>
    <row r="208" spans="1:13">
      <c r="A208" s="368">
        <v>30391072</v>
      </c>
      <c r="B208" s="371" t="s">
        <v>2934</v>
      </c>
      <c r="C208" s="368" t="s">
        <v>375</v>
      </c>
      <c r="D208" s="372">
        <v>149020</v>
      </c>
      <c r="E208" s="371" t="s">
        <v>1552</v>
      </c>
      <c r="F208" s="371" t="s">
        <v>1498</v>
      </c>
      <c r="G208" s="371" t="s">
        <v>1569</v>
      </c>
      <c r="H208" s="371" t="s">
        <v>2935</v>
      </c>
      <c r="I208" s="371"/>
      <c r="J208" s="371"/>
      <c r="K208" s="317"/>
      <c r="L208" s="317"/>
    </row>
    <row r="209" spans="1:13">
      <c r="A209" s="368">
        <v>30073647</v>
      </c>
      <c r="B209" s="371" t="s">
        <v>2936</v>
      </c>
      <c r="C209" s="368" t="s">
        <v>145</v>
      </c>
      <c r="D209" s="372"/>
      <c r="E209" s="371" t="s">
        <v>2937</v>
      </c>
      <c r="F209" s="371" t="s">
        <v>1498</v>
      </c>
      <c r="G209" s="371" t="s">
        <v>1582</v>
      </c>
      <c r="H209" s="371" t="s">
        <v>2938</v>
      </c>
      <c r="I209" s="371"/>
      <c r="J209" s="371"/>
      <c r="K209" s="317"/>
      <c r="L209" s="317"/>
    </row>
    <row r="210" spans="1:13">
      <c r="A210" s="368">
        <v>30129384</v>
      </c>
      <c r="B210" s="371" t="s">
        <v>2939</v>
      </c>
      <c r="C210" s="368" t="s">
        <v>25</v>
      </c>
      <c r="D210" s="372">
        <v>2624260</v>
      </c>
      <c r="E210" s="371" t="s">
        <v>2580</v>
      </c>
      <c r="F210" s="371" t="s">
        <v>1498</v>
      </c>
      <c r="G210" s="371" t="s">
        <v>1582</v>
      </c>
      <c r="H210" s="371" t="s">
        <v>2940</v>
      </c>
      <c r="I210" s="371"/>
      <c r="J210" s="371"/>
      <c r="K210" s="317" t="s">
        <v>2941</v>
      </c>
      <c r="L210" s="317"/>
      <c r="M210" s="320" t="s">
        <v>2959</v>
      </c>
    </row>
    <row r="211" spans="1:13">
      <c r="A211" s="368">
        <v>30067012</v>
      </c>
      <c r="B211" s="371" t="s">
        <v>1168</v>
      </c>
      <c r="C211" s="368" t="s">
        <v>106</v>
      </c>
      <c r="D211" s="372">
        <v>2171582</v>
      </c>
      <c r="E211" s="371" t="s">
        <v>2580</v>
      </c>
      <c r="F211" s="371" t="s">
        <v>1498</v>
      </c>
      <c r="G211" s="371" t="s">
        <v>1582</v>
      </c>
      <c r="H211" s="371" t="s">
        <v>2940</v>
      </c>
      <c r="I211" s="371"/>
      <c r="J211" s="371"/>
      <c r="K211" s="317"/>
      <c r="L211" s="317"/>
    </row>
    <row r="212" spans="1:13">
      <c r="A212" s="368">
        <v>30417032</v>
      </c>
      <c r="B212" s="371" t="s">
        <v>2942</v>
      </c>
      <c r="C212" s="368" t="s">
        <v>1549</v>
      </c>
      <c r="D212" s="372">
        <v>72233</v>
      </c>
      <c r="E212" s="371" t="s">
        <v>1552</v>
      </c>
      <c r="F212" s="371" t="s">
        <v>1498</v>
      </c>
      <c r="G212" s="371" t="s">
        <v>1582</v>
      </c>
      <c r="H212" s="371" t="s">
        <v>2943</v>
      </c>
      <c r="I212" s="371"/>
      <c r="J212" s="371"/>
      <c r="K212" s="317"/>
      <c r="L212" s="317"/>
    </row>
    <row r="213" spans="1:13">
      <c r="A213" s="368">
        <v>30136136</v>
      </c>
      <c r="B213" s="371" t="s">
        <v>2944</v>
      </c>
      <c r="C213" s="368" t="s">
        <v>617</v>
      </c>
      <c r="D213" s="372"/>
      <c r="E213" s="371" t="s">
        <v>2182</v>
      </c>
      <c r="F213" s="371" t="s">
        <v>2082</v>
      </c>
      <c r="G213" s="371" t="s">
        <v>1540</v>
      </c>
      <c r="H213" s="371"/>
      <c r="I213" s="371"/>
      <c r="J213" s="371"/>
      <c r="K213" s="317" t="s">
        <v>2945</v>
      </c>
      <c r="L213" s="317" t="s">
        <v>2946</v>
      </c>
      <c r="M213" s="320" t="s">
        <v>2959</v>
      </c>
    </row>
    <row r="214" spans="1:13">
      <c r="A214" s="368">
        <v>30083781</v>
      </c>
      <c r="B214" s="371" t="s">
        <v>2754</v>
      </c>
      <c r="C214" s="368" t="s">
        <v>375</v>
      </c>
      <c r="D214" s="372"/>
      <c r="E214" s="371" t="s">
        <v>1538</v>
      </c>
      <c r="F214" s="371" t="s">
        <v>1870</v>
      </c>
      <c r="G214" s="371" t="s">
        <v>1499</v>
      </c>
      <c r="H214" s="371" t="s">
        <v>2947</v>
      </c>
      <c r="I214" s="371" t="s">
        <v>2948</v>
      </c>
      <c r="J214" s="371" t="s">
        <v>2948</v>
      </c>
      <c r="K214" s="317"/>
      <c r="L214" s="317"/>
    </row>
    <row r="215" spans="1:13">
      <c r="A215" s="368">
        <v>30234773</v>
      </c>
      <c r="B215" s="371" t="s">
        <v>2949</v>
      </c>
      <c r="C215" s="368" t="s">
        <v>617</v>
      </c>
      <c r="D215" s="372"/>
      <c r="E215" s="371" t="s">
        <v>1538</v>
      </c>
      <c r="F215" s="371" t="s">
        <v>2950</v>
      </c>
      <c r="G215" s="371" t="s">
        <v>2951</v>
      </c>
      <c r="H215" s="371" t="s">
        <v>2752</v>
      </c>
      <c r="I215" s="371"/>
      <c r="J215" s="371"/>
      <c r="K215" s="317"/>
      <c r="L215" s="317"/>
    </row>
    <row r="216" spans="1:13">
      <c r="A216" s="368">
        <v>30101926</v>
      </c>
      <c r="B216" s="371" t="s">
        <v>2952</v>
      </c>
      <c r="C216" s="368" t="s">
        <v>416</v>
      </c>
      <c r="D216" s="372"/>
      <c r="E216" s="371" t="s">
        <v>1586</v>
      </c>
      <c r="F216" s="371" t="s">
        <v>1498</v>
      </c>
      <c r="G216" s="371" t="s">
        <v>1499</v>
      </c>
      <c r="H216" s="371" t="s">
        <v>2953</v>
      </c>
      <c r="I216" s="371"/>
      <c r="J216" s="371"/>
      <c r="K216" s="317"/>
      <c r="L216" s="317"/>
    </row>
    <row r="217" spans="1:13">
      <c r="A217" s="368">
        <v>30151422</v>
      </c>
      <c r="B217" s="371" t="s">
        <v>2954</v>
      </c>
      <c r="C217" s="368" t="s">
        <v>182</v>
      </c>
      <c r="D217" s="372"/>
      <c r="E217" s="371" t="s">
        <v>1513</v>
      </c>
      <c r="F217" s="371" t="s">
        <v>2955</v>
      </c>
      <c r="G217" s="371" t="s">
        <v>2031</v>
      </c>
      <c r="H217" s="371" t="s">
        <v>2953</v>
      </c>
      <c r="I217" s="371"/>
      <c r="J217" s="371"/>
      <c r="K217" s="317"/>
      <c r="L217" s="317"/>
    </row>
    <row r="218" spans="1:13">
      <c r="A218" s="368">
        <v>20132784</v>
      </c>
      <c r="B218" s="371" t="s">
        <v>2956</v>
      </c>
      <c r="C218" s="368" t="s">
        <v>106</v>
      </c>
      <c r="D218" s="372"/>
      <c r="E218" s="371" t="s">
        <v>1538</v>
      </c>
      <c r="F218" s="371" t="s">
        <v>1498</v>
      </c>
      <c r="G218" s="371" t="s">
        <v>1582</v>
      </c>
      <c r="H218" s="371" t="s">
        <v>2957</v>
      </c>
      <c r="I218" s="371"/>
      <c r="J218" s="371"/>
      <c r="K218" s="317"/>
      <c r="L218" s="317"/>
    </row>
    <row r="219" spans="1:13">
      <c r="A219" s="368">
        <v>30119224</v>
      </c>
      <c r="B219" s="371" t="s">
        <v>2958</v>
      </c>
      <c r="C219" s="368" t="s">
        <v>617</v>
      </c>
      <c r="D219" s="372"/>
      <c r="E219" s="371" t="s">
        <v>1538</v>
      </c>
      <c r="F219" s="371" t="s">
        <v>1694</v>
      </c>
      <c r="G219" s="371" t="s">
        <v>1540</v>
      </c>
      <c r="H219" s="371" t="s">
        <v>2948</v>
      </c>
      <c r="I219" s="371"/>
      <c r="J219" s="371"/>
      <c r="K219" s="317"/>
      <c r="L219" s="317"/>
    </row>
    <row r="220" spans="1:13">
      <c r="A220" s="368"/>
      <c r="B220" s="371"/>
      <c r="C220" s="368"/>
      <c r="D220" s="372"/>
      <c r="E220" s="371"/>
      <c r="F220" s="371"/>
      <c r="G220" s="371"/>
      <c r="H220" s="371"/>
      <c r="I220" s="371"/>
      <c r="J220" s="371"/>
      <c r="K220" s="317"/>
      <c r="L220" s="317"/>
    </row>
    <row r="221" spans="1:13">
      <c r="A221" s="368"/>
      <c r="B221" s="371"/>
      <c r="C221" s="368"/>
      <c r="D221" s="372"/>
      <c r="E221" s="371"/>
      <c r="F221" s="371"/>
      <c r="G221" s="371"/>
      <c r="H221" s="371"/>
      <c r="I221" s="371"/>
      <c r="J221" s="371"/>
      <c r="K221" s="317"/>
      <c r="L221" s="317"/>
    </row>
    <row r="222" spans="1:13">
      <c r="A222" s="368"/>
      <c r="B222" s="371"/>
      <c r="C222" s="368"/>
      <c r="D222" s="372"/>
      <c r="E222" s="371"/>
      <c r="F222" s="371"/>
      <c r="G222" s="371"/>
      <c r="H222" s="371"/>
      <c r="I222" s="371"/>
      <c r="J222" s="371"/>
      <c r="K222" s="317"/>
      <c r="L222" s="317"/>
    </row>
    <row r="223" spans="1:13">
      <c r="A223" s="368"/>
      <c r="B223" s="371"/>
      <c r="C223" s="368"/>
      <c r="D223" s="372"/>
      <c r="E223" s="371"/>
      <c r="F223" s="371"/>
      <c r="G223" s="371"/>
      <c r="H223" s="371"/>
      <c r="I223" s="371"/>
      <c r="J223" s="371"/>
      <c r="K223" s="317"/>
      <c r="L223" s="317"/>
    </row>
    <row r="224" spans="1:13">
      <c r="A224" s="368"/>
      <c r="B224" s="371"/>
      <c r="C224" s="368"/>
      <c r="D224" s="372"/>
      <c r="E224" s="371"/>
      <c r="F224" s="371"/>
      <c r="G224" s="371"/>
      <c r="H224" s="371"/>
      <c r="I224" s="371"/>
      <c r="J224" s="371"/>
      <c r="K224" s="317"/>
      <c r="L224" s="317"/>
    </row>
    <row r="225" spans="1:12">
      <c r="A225" s="368"/>
      <c r="B225" s="371"/>
      <c r="C225" s="368"/>
      <c r="D225" s="372"/>
      <c r="E225" s="371"/>
      <c r="F225" s="371"/>
      <c r="G225" s="371"/>
      <c r="H225" s="371"/>
      <c r="I225" s="371"/>
      <c r="J225" s="371"/>
      <c r="K225" s="317"/>
      <c r="L225" s="317"/>
    </row>
    <row r="226" spans="1:12">
      <c r="A226" s="368"/>
      <c r="B226" s="371"/>
      <c r="C226" s="368"/>
      <c r="D226" s="372"/>
      <c r="E226" s="371"/>
      <c r="F226" s="371"/>
      <c r="G226" s="371"/>
      <c r="H226" s="371"/>
      <c r="I226" s="371"/>
      <c r="J226" s="371"/>
      <c r="K226" s="317"/>
      <c r="L226" s="317"/>
    </row>
    <row r="227" spans="1:12">
      <c r="A227" s="368"/>
      <c r="B227" s="371"/>
      <c r="C227" s="368"/>
      <c r="D227" s="372"/>
      <c r="E227" s="371"/>
      <c r="F227" s="371"/>
      <c r="G227" s="371"/>
      <c r="H227" s="371"/>
      <c r="I227" s="371"/>
      <c r="J227" s="371"/>
      <c r="K227" s="317"/>
      <c r="L227" s="317"/>
    </row>
    <row r="228" spans="1:12">
      <c r="A228" s="368"/>
      <c r="B228" s="371"/>
      <c r="C228" s="368"/>
      <c r="D228" s="368"/>
      <c r="E228" s="371"/>
      <c r="F228" s="371"/>
      <c r="G228" s="371"/>
      <c r="H228" s="371"/>
      <c r="I228" s="371"/>
      <c r="J228" s="371"/>
      <c r="K228" s="317"/>
      <c r="L228" s="317"/>
    </row>
  </sheetData>
  <pageMargins left="0.7" right="0.7" top="0.75" bottom="0.75" header="0.3" footer="0.3"/>
  <pageSetup scale="12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D1" sqref="D1:D1048576"/>
    </sheetView>
  </sheetViews>
  <sheetFormatPr baseColWidth="10" defaultRowHeight="15"/>
  <cols>
    <col min="3" max="3" width="19.5703125" bestFit="1" customWidth="1"/>
  </cols>
  <sheetData>
    <row r="1" spans="1:4">
      <c r="A1" t="s">
        <v>8</v>
      </c>
      <c r="B1" t="s">
        <v>7</v>
      </c>
      <c r="D1" t="s">
        <v>762</v>
      </c>
    </row>
    <row r="2" spans="1:4">
      <c r="A2">
        <v>20100310</v>
      </c>
      <c r="B2" t="s">
        <v>27</v>
      </c>
      <c r="C2" t="str">
        <f>CONCATENATE(A2,"-",B2)</f>
        <v>20100310-EJECUCION</v>
      </c>
      <c r="D2">
        <v>6000000</v>
      </c>
    </row>
    <row r="3" spans="1:4">
      <c r="A3">
        <v>20190549</v>
      </c>
      <c r="B3" t="s">
        <v>27</v>
      </c>
      <c r="C3" t="str">
        <f t="shared" ref="C3:C66" si="0">CONCATENATE(A3,"-",B3)</f>
        <v>20190549-EJECUCION</v>
      </c>
      <c r="D3">
        <v>58235437</v>
      </c>
    </row>
    <row r="4" spans="1:4">
      <c r="A4">
        <v>30034666</v>
      </c>
      <c r="B4" t="s">
        <v>27</v>
      </c>
      <c r="C4" t="str">
        <f t="shared" si="0"/>
        <v>30034666-EJECUCION</v>
      </c>
      <c r="D4">
        <v>17404953</v>
      </c>
    </row>
    <row r="5" spans="1:4">
      <c r="A5">
        <v>30042613</v>
      </c>
      <c r="B5" t="s">
        <v>27</v>
      </c>
      <c r="C5" t="str">
        <f t="shared" si="0"/>
        <v>30042613-EJECUCION</v>
      </c>
      <c r="D5">
        <v>201500000</v>
      </c>
    </row>
    <row r="6" spans="1:4">
      <c r="A6">
        <v>30042711</v>
      </c>
      <c r="B6" t="s">
        <v>27</v>
      </c>
      <c r="C6" t="str">
        <f t="shared" si="0"/>
        <v>30042711-EJECUCION</v>
      </c>
      <c r="D6">
        <v>10449747</v>
      </c>
    </row>
    <row r="7" spans="1:4">
      <c r="A7">
        <v>30043932</v>
      </c>
      <c r="B7" t="s">
        <v>27</v>
      </c>
      <c r="C7" t="str">
        <f t="shared" si="0"/>
        <v>30043932-EJECUCION</v>
      </c>
      <c r="D7">
        <v>24859000</v>
      </c>
    </row>
    <row r="8" spans="1:4">
      <c r="A8">
        <v>30046830</v>
      </c>
      <c r="B8" t="s">
        <v>27</v>
      </c>
      <c r="C8" t="str">
        <f t="shared" si="0"/>
        <v>30046830-EJECUCION</v>
      </c>
      <c r="D8">
        <v>119756521</v>
      </c>
    </row>
    <row r="9" spans="1:4">
      <c r="A9">
        <v>30051749</v>
      </c>
      <c r="B9" t="s">
        <v>27</v>
      </c>
      <c r="C9" t="str">
        <f t="shared" si="0"/>
        <v>30051749-EJECUCION</v>
      </c>
      <c r="D9">
        <v>42720000</v>
      </c>
    </row>
    <row r="10" spans="1:4">
      <c r="A10">
        <v>30063478</v>
      </c>
      <c r="B10" t="s">
        <v>27</v>
      </c>
      <c r="C10" t="str">
        <f t="shared" si="0"/>
        <v>30063478-EJECUCION</v>
      </c>
      <c r="D10">
        <v>48305137</v>
      </c>
    </row>
    <row r="11" spans="1:4">
      <c r="A11">
        <v>30063734</v>
      </c>
      <c r="B11" t="s">
        <v>27</v>
      </c>
      <c r="C11" t="str">
        <f t="shared" si="0"/>
        <v>30063734-EJECUCION</v>
      </c>
      <c r="D11">
        <v>179333874</v>
      </c>
    </row>
    <row r="12" spans="1:4">
      <c r="A12">
        <v>30066636</v>
      </c>
      <c r="B12" t="s">
        <v>27</v>
      </c>
      <c r="C12" t="str">
        <f t="shared" si="0"/>
        <v>30066636-EJECUCION</v>
      </c>
      <c r="D12">
        <v>58375000</v>
      </c>
    </row>
    <row r="13" spans="1:4">
      <c r="A13">
        <v>30067012</v>
      </c>
      <c r="B13" t="s">
        <v>27</v>
      </c>
      <c r="C13" t="str">
        <f t="shared" si="0"/>
        <v>30067012-EJECUCION</v>
      </c>
      <c r="D13">
        <v>121111111</v>
      </c>
    </row>
    <row r="14" spans="1:4">
      <c r="A14">
        <v>30071449</v>
      </c>
      <c r="B14" t="s">
        <v>27</v>
      </c>
      <c r="C14" t="str">
        <f t="shared" si="0"/>
        <v>30071449-EJECUCION</v>
      </c>
      <c r="D14">
        <v>1535502000</v>
      </c>
    </row>
    <row r="15" spans="1:4">
      <c r="A15">
        <v>30072372</v>
      </c>
      <c r="B15" t="s">
        <v>27</v>
      </c>
      <c r="C15" t="str">
        <f t="shared" si="0"/>
        <v>30072372-EJECUCION</v>
      </c>
      <c r="D15">
        <v>300000000</v>
      </c>
    </row>
    <row r="16" spans="1:4">
      <c r="A16">
        <v>30076119</v>
      </c>
      <c r="B16" t="s">
        <v>27</v>
      </c>
      <c r="C16" t="str">
        <f t="shared" si="0"/>
        <v>30076119-EJECUCION</v>
      </c>
      <c r="D16">
        <v>145379730</v>
      </c>
    </row>
    <row r="17" spans="1:4">
      <c r="A17">
        <v>30080729</v>
      </c>
      <c r="B17" t="s">
        <v>27</v>
      </c>
      <c r="C17" t="str">
        <f t="shared" si="0"/>
        <v>30080729-EJECUCION</v>
      </c>
      <c r="D17">
        <v>1321502000</v>
      </c>
    </row>
    <row r="18" spans="1:4">
      <c r="A18">
        <v>30082121</v>
      </c>
      <c r="B18" t="s">
        <v>27</v>
      </c>
      <c r="C18" t="str">
        <f t="shared" si="0"/>
        <v>30082121-EJECUCION</v>
      </c>
      <c r="D18">
        <v>92775183</v>
      </c>
    </row>
    <row r="19" spans="1:4">
      <c r="A19">
        <v>30082185</v>
      </c>
      <c r="B19" t="s">
        <v>27</v>
      </c>
      <c r="C19" t="str">
        <f t="shared" si="0"/>
        <v>30082185-EJECUCION</v>
      </c>
      <c r="D19">
        <v>85000000</v>
      </c>
    </row>
    <row r="20" spans="1:4">
      <c r="A20">
        <v>30084978</v>
      </c>
      <c r="B20" t="s">
        <v>27</v>
      </c>
      <c r="C20" t="str">
        <f t="shared" si="0"/>
        <v>30084978-EJECUCION</v>
      </c>
      <c r="D20">
        <v>16078283</v>
      </c>
    </row>
    <row r="21" spans="1:4">
      <c r="A21">
        <v>30086022</v>
      </c>
      <c r="B21" t="s">
        <v>27</v>
      </c>
      <c r="C21" t="str">
        <f t="shared" si="0"/>
        <v>30086022-EJECUCION</v>
      </c>
      <c r="D21">
        <v>60500000</v>
      </c>
    </row>
    <row r="22" spans="1:4">
      <c r="A22">
        <v>30086050</v>
      </c>
      <c r="B22" t="s">
        <v>27</v>
      </c>
      <c r="C22" t="str">
        <f t="shared" si="0"/>
        <v>30086050-EJECUCION</v>
      </c>
      <c r="D22">
        <v>101296386</v>
      </c>
    </row>
    <row r="23" spans="1:4">
      <c r="A23">
        <v>30086361</v>
      </c>
      <c r="B23" t="s">
        <v>27</v>
      </c>
      <c r="C23" t="str">
        <f t="shared" si="0"/>
        <v>30086361-EJECUCION</v>
      </c>
      <c r="D23">
        <v>100000000</v>
      </c>
    </row>
    <row r="24" spans="1:4">
      <c r="A24">
        <v>30086815</v>
      </c>
      <c r="B24" t="s">
        <v>27</v>
      </c>
      <c r="C24" t="str">
        <f t="shared" si="0"/>
        <v>30086815-EJECUCION</v>
      </c>
      <c r="D24">
        <v>120000000</v>
      </c>
    </row>
    <row r="25" spans="1:4">
      <c r="A25">
        <v>30088011</v>
      </c>
      <c r="B25" t="s">
        <v>27</v>
      </c>
      <c r="C25" t="str">
        <f t="shared" si="0"/>
        <v>30088011-EJECUCION</v>
      </c>
      <c r="D25">
        <v>21000000</v>
      </c>
    </row>
    <row r="26" spans="1:4">
      <c r="A26">
        <v>30093309</v>
      </c>
      <c r="B26" t="s">
        <v>27</v>
      </c>
      <c r="C26" t="str">
        <f t="shared" si="0"/>
        <v>30093309-EJECUCION</v>
      </c>
      <c r="D26">
        <v>351629298</v>
      </c>
    </row>
    <row r="27" spans="1:4">
      <c r="A27">
        <v>30094005</v>
      </c>
      <c r="B27" t="s">
        <v>27</v>
      </c>
      <c r="C27" t="str">
        <f t="shared" si="0"/>
        <v>30094005-EJECUCION</v>
      </c>
      <c r="D27">
        <v>16465000</v>
      </c>
    </row>
    <row r="28" spans="1:4">
      <c r="A28">
        <v>30094891</v>
      </c>
      <c r="B28" t="s">
        <v>27</v>
      </c>
      <c r="C28" t="str">
        <f t="shared" si="0"/>
        <v>30094891-EJECUCION</v>
      </c>
      <c r="D28">
        <v>231200000</v>
      </c>
    </row>
    <row r="29" spans="1:4">
      <c r="A29">
        <v>30097978</v>
      </c>
      <c r="B29" t="s">
        <v>27</v>
      </c>
      <c r="C29" t="str">
        <f t="shared" si="0"/>
        <v>30097978-EJECUCION</v>
      </c>
      <c r="D29">
        <v>153036679</v>
      </c>
    </row>
    <row r="30" spans="1:4">
      <c r="A30">
        <v>30098600</v>
      </c>
      <c r="B30" t="s">
        <v>492</v>
      </c>
      <c r="C30" t="str">
        <f t="shared" si="0"/>
        <v>30098600-PREFACTIBILIDAD</v>
      </c>
      <c r="D30">
        <v>25000000</v>
      </c>
    </row>
    <row r="31" spans="1:4">
      <c r="A31">
        <v>30102779</v>
      </c>
      <c r="B31" t="s">
        <v>27</v>
      </c>
      <c r="C31" t="str">
        <f t="shared" si="0"/>
        <v>30102779-EJECUCION</v>
      </c>
      <c r="D31">
        <v>50000000</v>
      </c>
    </row>
    <row r="32" spans="1:4">
      <c r="A32">
        <v>30103446</v>
      </c>
      <c r="B32" t="s">
        <v>27</v>
      </c>
      <c r="C32" t="str">
        <f t="shared" si="0"/>
        <v>30103446-EJECUCION</v>
      </c>
      <c r="D32">
        <v>67723498</v>
      </c>
    </row>
    <row r="33" spans="1:4">
      <c r="A33">
        <v>30110580</v>
      </c>
      <c r="B33" t="s">
        <v>27</v>
      </c>
      <c r="C33" t="str">
        <f t="shared" si="0"/>
        <v>30110580-EJECUCION</v>
      </c>
      <c r="D33">
        <v>150000000</v>
      </c>
    </row>
    <row r="34" spans="1:4">
      <c r="A34">
        <v>30113942</v>
      </c>
      <c r="B34" t="s">
        <v>27</v>
      </c>
      <c r="C34" t="str">
        <f t="shared" si="0"/>
        <v>30113942-EJECUCION</v>
      </c>
      <c r="D34">
        <v>58965000</v>
      </c>
    </row>
    <row r="35" spans="1:4">
      <c r="A35">
        <v>30115252</v>
      </c>
      <c r="B35" t="s">
        <v>27</v>
      </c>
      <c r="C35" t="str">
        <f t="shared" si="0"/>
        <v>30115252-EJECUCION</v>
      </c>
      <c r="D35">
        <v>7500000</v>
      </c>
    </row>
    <row r="36" spans="1:4">
      <c r="A36">
        <v>30115770</v>
      </c>
      <c r="B36" t="s">
        <v>27</v>
      </c>
      <c r="C36" t="str">
        <f t="shared" si="0"/>
        <v>30115770-EJECUCION</v>
      </c>
      <c r="D36">
        <v>49138424</v>
      </c>
    </row>
    <row r="37" spans="1:4">
      <c r="A37">
        <v>30116040</v>
      </c>
      <c r="B37" t="s">
        <v>35</v>
      </c>
      <c r="C37" t="str">
        <f t="shared" si="0"/>
        <v>30116040-DISEÑO</v>
      </c>
      <c r="D37">
        <v>15000000</v>
      </c>
    </row>
    <row r="38" spans="1:4">
      <c r="A38">
        <v>30118582</v>
      </c>
      <c r="B38" t="s">
        <v>27</v>
      </c>
      <c r="C38" t="str">
        <f t="shared" si="0"/>
        <v>30118582-EJECUCION</v>
      </c>
      <c r="D38">
        <v>150000000</v>
      </c>
    </row>
    <row r="39" spans="1:4">
      <c r="A39">
        <v>30125599</v>
      </c>
      <c r="B39" t="s">
        <v>27</v>
      </c>
      <c r="C39" t="str">
        <f t="shared" si="0"/>
        <v>30125599-EJECUCION</v>
      </c>
      <c r="D39">
        <v>150000000</v>
      </c>
    </row>
    <row r="40" spans="1:4">
      <c r="A40">
        <v>30129273</v>
      </c>
      <c r="B40" t="s">
        <v>27</v>
      </c>
      <c r="C40" t="str">
        <f t="shared" si="0"/>
        <v>30129273-EJECUCION</v>
      </c>
      <c r="D40">
        <v>176304790</v>
      </c>
    </row>
    <row r="41" spans="1:4">
      <c r="A41">
        <v>30129384</v>
      </c>
      <c r="B41" t="s">
        <v>27</v>
      </c>
      <c r="C41" t="str">
        <f t="shared" si="0"/>
        <v>30129384-EJECUCION</v>
      </c>
      <c r="D41">
        <v>130000000</v>
      </c>
    </row>
    <row r="42" spans="1:4">
      <c r="A42">
        <v>30129912</v>
      </c>
      <c r="B42" t="s">
        <v>27</v>
      </c>
      <c r="C42" t="str">
        <f t="shared" si="0"/>
        <v>30129912-EJECUCION</v>
      </c>
      <c r="D42">
        <v>25000000</v>
      </c>
    </row>
    <row r="43" spans="1:4">
      <c r="A43">
        <v>30131517</v>
      </c>
      <c r="B43" t="s">
        <v>35</v>
      </c>
      <c r="C43" t="str">
        <f t="shared" si="0"/>
        <v>30131517-DISEÑO</v>
      </c>
      <c r="D43">
        <v>5400000</v>
      </c>
    </row>
    <row r="44" spans="1:4">
      <c r="A44">
        <v>30132450</v>
      </c>
      <c r="B44" t="s">
        <v>27</v>
      </c>
      <c r="C44" t="str">
        <f t="shared" si="0"/>
        <v>30132450-EJECUCION</v>
      </c>
      <c r="D44">
        <v>59487314</v>
      </c>
    </row>
    <row r="45" spans="1:4">
      <c r="A45">
        <v>30133125</v>
      </c>
      <c r="B45" t="s">
        <v>27</v>
      </c>
      <c r="C45" t="str">
        <f t="shared" si="0"/>
        <v>30133125-EJECUCION</v>
      </c>
      <c r="D45">
        <v>200000000</v>
      </c>
    </row>
    <row r="46" spans="1:4">
      <c r="A46">
        <v>30134020</v>
      </c>
      <c r="B46" t="s">
        <v>27</v>
      </c>
      <c r="C46" t="str">
        <f t="shared" si="0"/>
        <v>30134020-EJECUCION</v>
      </c>
      <c r="D46">
        <v>81265435</v>
      </c>
    </row>
    <row r="47" spans="1:4">
      <c r="A47">
        <v>30134380</v>
      </c>
      <c r="B47" t="s">
        <v>27</v>
      </c>
      <c r="C47" t="str">
        <f t="shared" si="0"/>
        <v>30134380-EJECUCION</v>
      </c>
      <c r="D47">
        <v>69107829</v>
      </c>
    </row>
    <row r="48" spans="1:4">
      <c r="A48">
        <v>30134720</v>
      </c>
      <c r="B48" t="s">
        <v>27</v>
      </c>
      <c r="C48" t="str">
        <f t="shared" si="0"/>
        <v>30134720-EJECUCION</v>
      </c>
      <c r="D48">
        <v>7336000</v>
      </c>
    </row>
    <row r="49" spans="1:4">
      <c r="A49">
        <v>30134906</v>
      </c>
      <c r="B49" t="s">
        <v>27</v>
      </c>
      <c r="C49" t="str">
        <f t="shared" si="0"/>
        <v>30134906-EJECUCION</v>
      </c>
      <c r="D49">
        <v>281046167</v>
      </c>
    </row>
    <row r="50" spans="1:4">
      <c r="A50">
        <v>30135967</v>
      </c>
      <c r="B50" t="s">
        <v>35</v>
      </c>
      <c r="C50" t="str">
        <f t="shared" si="0"/>
        <v>30135967-DISEÑO</v>
      </c>
      <c r="D50">
        <v>40500000</v>
      </c>
    </row>
    <row r="51" spans="1:4">
      <c r="A51">
        <v>30136060</v>
      </c>
      <c r="B51" t="s">
        <v>27</v>
      </c>
      <c r="C51" t="str">
        <f t="shared" si="0"/>
        <v>30136060-EJECUCION</v>
      </c>
      <c r="D51">
        <v>262500000</v>
      </c>
    </row>
    <row r="52" spans="1:4">
      <c r="A52">
        <v>30154323</v>
      </c>
      <c r="B52" t="s">
        <v>27</v>
      </c>
      <c r="C52" t="str">
        <f t="shared" si="0"/>
        <v>30154323-EJECUCION</v>
      </c>
      <c r="D52">
        <v>105189229</v>
      </c>
    </row>
    <row r="53" spans="1:4">
      <c r="A53">
        <v>30165522</v>
      </c>
      <c r="B53" t="s">
        <v>27</v>
      </c>
      <c r="C53" t="str">
        <f t="shared" si="0"/>
        <v>30165522-EJECUCION</v>
      </c>
      <c r="D53">
        <v>50000000</v>
      </c>
    </row>
    <row r="54" spans="1:4">
      <c r="A54">
        <v>30199074</v>
      </c>
      <c r="B54" t="s">
        <v>27</v>
      </c>
      <c r="C54" t="str">
        <f t="shared" si="0"/>
        <v>30199074-EJECUCION</v>
      </c>
      <c r="D54">
        <v>15047000</v>
      </c>
    </row>
    <row r="55" spans="1:4">
      <c r="A55">
        <v>30199272</v>
      </c>
      <c r="B55" t="s">
        <v>27</v>
      </c>
      <c r="C55" t="str">
        <f t="shared" si="0"/>
        <v>30199272-EJECUCION</v>
      </c>
      <c r="D55">
        <v>52938605</v>
      </c>
    </row>
    <row r="56" spans="1:4">
      <c r="A56">
        <v>30210322</v>
      </c>
      <c r="B56" t="s">
        <v>27</v>
      </c>
      <c r="C56" t="str">
        <f t="shared" si="0"/>
        <v>30210322-EJECUCION</v>
      </c>
      <c r="D56">
        <v>35000000</v>
      </c>
    </row>
    <row r="57" spans="1:4">
      <c r="A57">
        <v>30212372</v>
      </c>
      <c r="B57" t="s">
        <v>27</v>
      </c>
      <c r="C57" t="str">
        <f t="shared" si="0"/>
        <v>30212372-EJECUCION</v>
      </c>
      <c r="D57">
        <v>39362774</v>
      </c>
    </row>
    <row r="58" spans="1:4">
      <c r="A58">
        <v>30247072</v>
      </c>
      <c r="B58" t="s">
        <v>35</v>
      </c>
      <c r="C58" t="str">
        <f t="shared" si="0"/>
        <v>30247072-DISEÑO</v>
      </c>
      <c r="D58">
        <v>20000000</v>
      </c>
    </row>
    <row r="59" spans="1:4">
      <c r="A59">
        <v>30290372</v>
      </c>
      <c r="B59" t="s">
        <v>27</v>
      </c>
      <c r="C59" t="str">
        <f t="shared" si="0"/>
        <v>30290372-EJECUCION</v>
      </c>
      <c r="D59">
        <v>73989795</v>
      </c>
    </row>
    <row r="60" spans="1:4">
      <c r="A60">
        <v>30291172</v>
      </c>
      <c r="B60" t="s">
        <v>27</v>
      </c>
      <c r="C60" t="str">
        <f t="shared" si="0"/>
        <v>30291172-EJECUCION</v>
      </c>
      <c r="D60">
        <v>52673000</v>
      </c>
    </row>
    <row r="61" spans="1:4">
      <c r="A61">
        <v>30310525</v>
      </c>
      <c r="B61" t="s">
        <v>27</v>
      </c>
      <c r="C61" t="str">
        <f t="shared" si="0"/>
        <v>30310525-EJECUCION</v>
      </c>
      <c r="D61">
        <v>3000000000</v>
      </c>
    </row>
    <row r="62" spans="1:4">
      <c r="A62">
        <v>30339322</v>
      </c>
      <c r="B62" t="s">
        <v>35</v>
      </c>
      <c r="C62" t="str">
        <f t="shared" si="0"/>
        <v>30339322-DISEÑO</v>
      </c>
      <c r="D62">
        <v>34371800</v>
      </c>
    </row>
    <row r="63" spans="1:4">
      <c r="A63">
        <v>30342724</v>
      </c>
      <c r="B63" t="s">
        <v>27</v>
      </c>
      <c r="C63" t="str">
        <f t="shared" si="0"/>
        <v>30342724-EJECUCION</v>
      </c>
      <c r="D63">
        <v>350000000</v>
      </c>
    </row>
    <row r="64" spans="1:4">
      <c r="A64">
        <v>30342773</v>
      </c>
      <c r="B64" t="s">
        <v>27</v>
      </c>
      <c r="C64" t="str">
        <f t="shared" si="0"/>
        <v>30342773-EJECUCION</v>
      </c>
      <c r="D64">
        <v>50000000</v>
      </c>
    </row>
    <row r="65" spans="1:4">
      <c r="A65">
        <v>30343540</v>
      </c>
      <c r="B65" t="s">
        <v>27</v>
      </c>
      <c r="C65" t="str">
        <f t="shared" si="0"/>
        <v>30343540-EJECUCION</v>
      </c>
      <c r="D65">
        <v>54387000</v>
      </c>
    </row>
    <row r="66" spans="1:4">
      <c r="A66">
        <v>30350774</v>
      </c>
      <c r="B66" t="s">
        <v>27</v>
      </c>
      <c r="C66" t="str">
        <f t="shared" si="0"/>
        <v>30350774-EJECUCION</v>
      </c>
      <c r="D66">
        <v>70000000</v>
      </c>
    </row>
    <row r="67" spans="1:4">
      <c r="A67">
        <v>30361522</v>
      </c>
      <c r="B67" t="s">
        <v>27</v>
      </c>
      <c r="C67" t="str">
        <f t="shared" ref="C67:C68" si="1">CONCATENATE(A67,"-",B67)</f>
        <v>30361522-EJECUCION</v>
      </c>
      <c r="D67">
        <v>44538687</v>
      </c>
    </row>
    <row r="68" spans="1:4">
      <c r="A68" t="s">
        <v>347</v>
      </c>
      <c r="B68" t="s">
        <v>27</v>
      </c>
      <c r="C68" t="str">
        <f t="shared" si="1"/>
        <v>20144598-3-EJECUCION</v>
      </c>
      <c r="D68">
        <v>50000000</v>
      </c>
    </row>
    <row r="69" spans="1:4">
      <c r="A69" t="s">
        <v>709</v>
      </c>
      <c r="D69">
        <v>11698187686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B361"/>
  <sheetViews>
    <sheetView workbookViewId="0">
      <selection activeCell="A266" sqref="A266"/>
    </sheetView>
  </sheetViews>
  <sheetFormatPr baseColWidth="10" defaultRowHeight="15"/>
  <cols>
    <col min="1" max="1" width="25.28515625" bestFit="1" customWidth="1"/>
    <col min="2" max="2" width="17.42578125" bestFit="1" customWidth="1"/>
  </cols>
  <sheetData>
    <row r="3" spans="1:2">
      <c r="A3" s="282" t="s">
        <v>1119</v>
      </c>
      <c r="B3" t="s">
        <v>1121</v>
      </c>
    </row>
    <row r="4" spans="1:2" hidden="1">
      <c r="A4" s="15" t="s">
        <v>853</v>
      </c>
      <c r="B4" s="113">
        <v>1</v>
      </c>
    </row>
    <row r="5" spans="1:2" hidden="1">
      <c r="A5" s="15" t="s">
        <v>763</v>
      </c>
      <c r="B5" s="113">
        <v>1</v>
      </c>
    </row>
    <row r="6" spans="1:2" hidden="1">
      <c r="A6" s="15" t="s">
        <v>791</v>
      </c>
      <c r="B6" s="113">
        <v>1</v>
      </c>
    </row>
    <row r="7" spans="1:2" hidden="1">
      <c r="A7" s="15" t="s">
        <v>940</v>
      </c>
      <c r="B7" s="113">
        <v>1</v>
      </c>
    </row>
    <row r="8" spans="1:2" hidden="1">
      <c r="A8" s="15" t="s">
        <v>930</v>
      </c>
      <c r="B8" s="113">
        <v>1</v>
      </c>
    </row>
    <row r="9" spans="1:2" hidden="1">
      <c r="A9" s="15" t="s">
        <v>960</v>
      </c>
      <c r="B9" s="113">
        <v>1</v>
      </c>
    </row>
    <row r="10" spans="1:2" hidden="1">
      <c r="A10" s="15" t="s">
        <v>834</v>
      </c>
      <c r="B10" s="113">
        <v>1</v>
      </c>
    </row>
    <row r="11" spans="1:2" hidden="1">
      <c r="A11" s="15" t="s">
        <v>846</v>
      </c>
      <c r="B11" s="113">
        <v>1</v>
      </c>
    </row>
    <row r="12" spans="1:2">
      <c r="A12" s="15" t="s">
        <v>821</v>
      </c>
      <c r="B12" s="113">
        <v>4</v>
      </c>
    </row>
    <row r="13" spans="1:2">
      <c r="A13" s="15" t="s">
        <v>822</v>
      </c>
      <c r="B13" s="113">
        <v>4</v>
      </c>
    </row>
    <row r="14" spans="1:2">
      <c r="A14" s="15" t="s">
        <v>823</v>
      </c>
      <c r="B14" s="113">
        <v>4</v>
      </c>
    </row>
    <row r="15" spans="1:2" hidden="1">
      <c r="A15" s="15" t="s">
        <v>829</v>
      </c>
      <c r="B15" s="113">
        <v>1</v>
      </c>
    </row>
    <row r="16" spans="1:2" hidden="1">
      <c r="A16" s="15" t="s">
        <v>1029</v>
      </c>
      <c r="B16" s="113">
        <v>1</v>
      </c>
    </row>
    <row r="17" spans="1:2" hidden="1">
      <c r="A17" s="15" t="s">
        <v>975</v>
      </c>
      <c r="B17" s="113">
        <v>1</v>
      </c>
    </row>
    <row r="18" spans="1:2" hidden="1">
      <c r="A18" s="15" t="s">
        <v>905</v>
      </c>
      <c r="B18" s="113">
        <v>1</v>
      </c>
    </row>
    <row r="19" spans="1:2" hidden="1">
      <c r="A19" s="15" t="s">
        <v>769</v>
      </c>
      <c r="B19" s="113">
        <v>1</v>
      </c>
    </row>
    <row r="20" spans="1:2" hidden="1">
      <c r="A20" s="15" t="s">
        <v>859</v>
      </c>
      <c r="B20" s="113">
        <v>1</v>
      </c>
    </row>
    <row r="21" spans="1:2" hidden="1">
      <c r="A21" s="15" t="s">
        <v>860</v>
      </c>
      <c r="B21" s="113">
        <v>1</v>
      </c>
    </row>
    <row r="22" spans="1:2" hidden="1">
      <c r="A22" s="15" t="s">
        <v>979</v>
      </c>
      <c r="B22" s="113">
        <v>1</v>
      </c>
    </row>
    <row r="23" spans="1:2" hidden="1">
      <c r="A23" s="15" t="s">
        <v>949</v>
      </c>
      <c r="B23" s="113">
        <v>1</v>
      </c>
    </row>
    <row r="24" spans="1:2" hidden="1">
      <c r="A24" s="15" t="s">
        <v>768</v>
      </c>
      <c r="B24" s="113">
        <v>1</v>
      </c>
    </row>
    <row r="25" spans="1:2" hidden="1">
      <c r="A25" s="15" t="s">
        <v>831</v>
      </c>
      <c r="B25" s="113">
        <v>1</v>
      </c>
    </row>
    <row r="26" spans="1:2" hidden="1">
      <c r="A26" s="15" t="s">
        <v>917</v>
      </c>
      <c r="B26" s="113">
        <v>1</v>
      </c>
    </row>
    <row r="27" spans="1:2" hidden="1">
      <c r="A27" s="15" t="s">
        <v>914</v>
      </c>
      <c r="B27" s="113">
        <v>1</v>
      </c>
    </row>
    <row r="28" spans="1:2" hidden="1">
      <c r="A28" s="15" t="s">
        <v>1034</v>
      </c>
      <c r="B28" s="113">
        <v>1</v>
      </c>
    </row>
    <row r="29" spans="1:2" hidden="1">
      <c r="A29" s="15" t="s">
        <v>790</v>
      </c>
      <c r="B29" s="113">
        <v>1</v>
      </c>
    </row>
    <row r="30" spans="1:2" hidden="1">
      <c r="A30" s="15" t="s">
        <v>783</v>
      </c>
      <c r="B30" s="113">
        <v>1</v>
      </c>
    </row>
    <row r="31" spans="1:2" hidden="1">
      <c r="A31" s="15" t="s">
        <v>773</v>
      </c>
      <c r="B31" s="113">
        <v>1</v>
      </c>
    </row>
    <row r="32" spans="1:2" hidden="1">
      <c r="A32" s="15" t="s">
        <v>987</v>
      </c>
      <c r="B32" s="113">
        <v>1</v>
      </c>
    </row>
    <row r="33" spans="1:2" hidden="1">
      <c r="A33" s="15" t="s">
        <v>794</v>
      </c>
      <c r="B33" s="113">
        <v>1</v>
      </c>
    </row>
    <row r="34" spans="1:2" hidden="1">
      <c r="A34" s="15" t="s">
        <v>893</v>
      </c>
      <c r="B34" s="113">
        <v>1</v>
      </c>
    </row>
    <row r="35" spans="1:2" hidden="1">
      <c r="A35" s="15" t="s">
        <v>1046</v>
      </c>
      <c r="B35" s="113">
        <v>1</v>
      </c>
    </row>
    <row r="36" spans="1:2" hidden="1">
      <c r="A36" s="15" t="s">
        <v>875</v>
      </c>
      <c r="B36" s="113">
        <v>1</v>
      </c>
    </row>
    <row r="37" spans="1:2" hidden="1">
      <c r="A37" s="15" t="s">
        <v>801</v>
      </c>
      <c r="B37" s="113">
        <v>1</v>
      </c>
    </row>
    <row r="38" spans="1:2" hidden="1">
      <c r="A38" s="15" t="s">
        <v>1024</v>
      </c>
      <c r="B38" s="113">
        <v>1</v>
      </c>
    </row>
    <row r="39" spans="1:2" hidden="1">
      <c r="A39" s="15" t="s">
        <v>852</v>
      </c>
      <c r="B39" s="113">
        <v>1</v>
      </c>
    </row>
    <row r="40" spans="1:2" hidden="1">
      <c r="A40" s="15" t="s">
        <v>1023</v>
      </c>
      <c r="B40" s="113">
        <v>1</v>
      </c>
    </row>
    <row r="41" spans="1:2" hidden="1">
      <c r="A41" s="15" t="s">
        <v>879</v>
      </c>
      <c r="B41" s="113">
        <v>1</v>
      </c>
    </row>
    <row r="42" spans="1:2" hidden="1">
      <c r="A42" s="15" t="s">
        <v>925</v>
      </c>
      <c r="B42" s="113">
        <v>1</v>
      </c>
    </row>
    <row r="43" spans="1:2" hidden="1">
      <c r="A43" s="15" t="s">
        <v>1001</v>
      </c>
      <c r="B43" s="113">
        <v>1</v>
      </c>
    </row>
    <row r="44" spans="1:2" hidden="1">
      <c r="A44" s="15" t="s">
        <v>888</v>
      </c>
      <c r="B44" s="113">
        <v>1</v>
      </c>
    </row>
    <row r="45" spans="1:2" hidden="1">
      <c r="A45" s="15" t="s">
        <v>938</v>
      </c>
      <c r="B45" s="113">
        <v>1</v>
      </c>
    </row>
    <row r="46" spans="1:2" hidden="1">
      <c r="A46" s="15" t="s">
        <v>869</v>
      </c>
      <c r="B46" s="113">
        <v>1</v>
      </c>
    </row>
    <row r="47" spans="1:2" hidden="1">
      <c r="A47" s="15" t="s">
        <v>889</v>
      </c>
      <c r="B47" s="113">
        <v>1</v>
      </c>
    </row>
    <row r="48" spans="1:2" hidden="1">
      <c r="A48" s="15" t="s">
        <v>891</v>
      </c>
      <c r="B48" s="113">
        <v>1</v>
      </c>
    </row>
    <row r="49" spans="1:2" hidden="1">
      <c r="A49" s="15" t="s">
        <v>830</v>
      </c>
      <c r="B49" s="113">
        <v>1</v>
      </c>
    </row>
    <row r="50" spans="1:2" hidden="1">
      <c r="A50" s="15" t="s">
        <v>923</v>
      </c>
      <c r="B50" s="113">
        <v>1</v>
      </c>
    </row>
    <row r="51" spans="1:2" hidden="1">
      <c r="A51" s="15" t="s">
        <v>910</v>
      </c>
      <c r="B51" s="113">
        <v>1</v>
      </c>
    </row>
    <row r="52" spans="1:2" hidden="1">
      <c r="A52" s="15" t="s">
        <v>883</v>
      </c>
      <c r="B52" s="113">
        <v>1</v>
      </c>
    </row>
    <row r="53" spans="1:2" hidden="1">
      <c r="A53" s="15" t="s">
        <v>984</v>
      </c>
      <c r="B53" s="113">
        <v>1</v>
      </c>
    </row>
    <row r="54" spans="1:2" hidden="1">
      <c r="A54" s="15" t="s">
        <v>955</v>
      </c>
      <c r="B54" s="113">
        <v>1</v>
      </c>
    </row>
    <row r="55" spans="1:2" hidden="1">
      <c r="A55" s="15" t="s">
        <v>840</v>
      </c>
      <c r="B55" s="113">
        <v>1</v>
      </c>
    </row>
    <row r="56" spans="1:2" hidden="1">
      <c r="A56" s="15" t="s">
        <v>895</v>
      </c>
      <c r="B56" s="113">
        <v>1</v>
      </c>
    </row>
    <row r="57" spans="1:2" hidden="1">
      <c r="A57" s="15" t="s">
        <v>1047</v>
      </c>
      <c r="B57" s="113">
        <v>1</v>
      </c>
    </row>
    <row r="58" spans="1:2" hidden="1">
      <c r="A58" s="15" t="s">
        <v>994</v>
      </c>
      <c r="B58" s="113">
        <v>1</v>
      </c>
    </row>
    <row r="59" spans="1:2" hidden="1">
      <c r="A59" s="15" t="s">
        <v>1017</v>
      </c>
      <c r="B59" s="113">
        <v>1</v>
      </c>
    </row>
    <row r="60" spans="1:2" hidden="1">
      <c r="A60" s="15" t="s">
        <v>942</v>
      </c>
      <c r="B60" s="113">
        <v>1</v>
      </c>
    </row>
    <row r="61" spans="1:2" hidden="1">
      <c r="A61" s="15" t="s">
        <v>832</v>
      </c>
      <c r="B61" s="113">
        <v>1</v>
      </c>
    </row>
    <row r="62" spans="1:2" hidden="1">
      <c r="A62" s="15" t="s">
        <v>882</v>
      </c>
      <c r="B62" s="113">
        <v>1</v>
      </c>
    </row>
    <row r="63" spans="1:2" hidden="1">
      <c r="A63" s="15" t="s">
        <v>820</v>
      </c>
      <c r="B63" s="113">
        <v>1</v>
      </c>
    </row>
    <row r="64" spans="1:2" hidden="1">
      <c r="A64" s="15" t="s">
        <v>950</v>
      </c>
      <c r="B64" s="113">
        <v>1</v>
      </c>
    </row>
    <row r="65" spans="1:2" hidden="1">
      <c r="A65" s="15" t="s">
        <v>1003</v>
      </c>
      <c r="B65" s="113">
        <v>1</v>
      </c>
    </row>
    <row r="66" spans="1:2" hidden="1">
      <c r="A66" s="15" t="s">
        <v>1004</v>
      </c>
      <c r="B66" s="113">
        <v>1</v>
      </c>
    </row>
    <row r="67" spans="1:2" hidden="1">
      <c r="A67" s="15" t="s">
        <v>1005</v>
      </c>
      <c r="B67" s="113">
        <v>1</v>
      </c>
    </row>
    <row r="68" spans="1:2" hidden="1">
      <c r="A68" s="15" t="s">
        <v>818</v>
      </c>
      <c r="B68" s="113">
        <v>1</v>
      </c>
    </row>
    <row r="69" spans="1:2" hidden="1">
      <c r="A69" s="15" t="s">
        <v>854</v>
      </c>
      <c r="B69" s="113">
        <v>1</v>
      </c>
    </row>
    <row r="70" spans="1:2" hidden="1">
      <c r="A70" s="15" t="s">
        <v>771</v>
      </c>
      <c r="B70" s="113">
        <v>1</v>
      </c>
    </row>
    <row r="71" spans="1:2" hidden="1">
      <c r="A71" s="15" t="s">
        <v>929</v>
      </c>
      <c r="B71" s="113">
        <v>1</v>
      </c>
    </row>
    <row r="72" spans="1:2" hidden="1">
      <c r="A72" s="15" t="s">
        <v>819</v>
      </c>
      <c r="B72" s="113">
        <v>1</v>
      </c>
    </row>
    <row r="73" spans="1:2" hidden="1">
      <c r="A73" s="15" t="s">
        <v>872</v>
      </c>
      <c r="B73" s="113">
        <v>1</v>
      </c>
    </row>
    <row r="74" spans="1:2" hidden="1">
      <c r="A74" s="15" t="s">
        <v>795</v>
      </c>
      <c r="B74" s="113">
        <v>1</v>
      </c>
    </row>
    <row r="75" spans="1:2" hidden="1">
      <c r="A75" s="15" t="s">
        <v>985</v>
      </c>
      <c r="B75" s="113">
        <v>1</v>
      </c>
    </row>
    <row r="76" spans="1:2" hidden="1">
      <c r="A76" s="15" t="s">
        <v>953</v>
      </c>
      <c r="B76" s="113">
        <v>1</v>
      </c>
    </row>
    <row r="77" spans="1:2" hidden="1">
      <c r="A77" s="15" t="s">
        <v>808</v>
      </c>
      <c r="B77" s="113">
        <v>1</v>
      </c>
    </row>
    <row r="78" spans="1:2" hidden="1">
      <c r="A78" s="15" t="s">
        <v>941</v>
      </c>
      <c r="B78" s="113">
        <v>1</v>
      </c>
    </row>
    <row r="79" spans="1:2" hidden="1">
      <c r="A79" s="15" t="s">
        <v>966</v>
      </c>
      <c r="B79" s="113">
        <v>1</v>
      </c>
    </row>
    <row r="80" spans="1:2" hidden="1">
      <c r="A80" s="15" t="s">
        <v>969</v>
      </c>
      <c r="B80" s="113">
        <v>1</v>
      </c>
    </row>
    <row r="81" spans="1:2" hidden="1">
      <c r="A81" s="15" t="s">
        <v>937</v>
      </c>
      <c r="B81" s="113">
        <v>1</v>
      </c>
    </row>
    <row r="82" spans="1:2" hidden="1">
      <c r="A82" s="15" t="s">
        <v>921</v>
      </c>
      <c r="B82" s="113">
        <v>1</v>
      </c>
    </row>
    <row r="83" spans="1:2" hidden="1">
      <c r="A83" s="15" t="s">
        <v>965</v>
      </c>
      <c r="B83" s="113">
        <v>1</v>
      </c>
    </row>
    <row r="84" spans="1:2" hidden="1">
      <c r="A84" s="15" t="s">
        <v>796</v>
      </c>
      <c r="B84" s="113">
        <v>1</v>
      </c>
    </row>
    <row r="85" spans="1:2" hidden="1">
      <c r="A85" s="15" t="s">
        <v>836</v>
      </c>
      <c r="B85" s="113">
        <v>1</v>
      </c>
    </row>
    <row r="86" spans="1:2" hidden="1">
      <c r="A86" s="15" t="s">
        <v>1007</v>
      </c>
      <c r="B86" s="113">
        <v>1</v>
      </c>
    </row>
    <row r="87" spans="1:2" hidden="1">
      <c r="A87" s="15" t="s">
        <v>996</v>
      </c>
      <c r="B87" s="113">
        <v>1</v>
      </c>
    </row>
    <row r="88" spans="1:2" hidden="1">
      <c r="A88" s="15" t="s">
        <v>908</v>
      </c>
      <c r="B88" s="113">
        <v>1</v>
      </c>
    </row>
    <row r="89" spans="1:2" hidden="1">
      <c r="A89" s="15" t="s">
        <v>913</v>
      </c>
      <c r="B89" s="113">
        <v>1</v>
      </c>
    </row>
    <row r="90" spans="1:2" hidden="1">
      <c r="A90" s="15" t="s">
        <v>799</v>
      </c>
      <c r="B90" s="113">
        <v>1</v>
      </c>
    </row>
    <row r="91" spans="1:2" hidden="1">
      <c r="A91" s="15" t="s">
        <v>800</v>
      </c>
      <c r="B91" s="113">
        <v>1</v>
      </c>
    </row>
    <row r="92" spans="1:2" hidden="1">
      <c r="A92" s="15" t="s">
        <v>1025</v>
      </c>
      <c r="B92" s="113">
        <v>1</v>
      </c>
    </row>
    <row r="93" spans="1:2" hidden="1">
      <c r="A93" s="15" t="s">
        <v>956</v>
      </c>
      <c r="B93" s="113">
        <v>1</v>
      </c>
    </row>
    <row r="94" spans="1:2" hidden="1">
      <c r="A94" s="15" t="s">
        <v>954</v>
      </c>
      <c r="B94" s="113">
        <v>1</v>
      </c>
    </row>
    <row r="95" spans="1:2" hidden="1">
      <c r="A95" s="15" t="s">
        <v>894</v>
      </c>
      <c r="B95" s="113">
        <v>1</v>
      </c>
    </row>
    <row r="96" spans="1:2" hidden="1">
      <c r="A96" s="15" t="s">
        <v>1006</v>
      </c>
      <c r="B96" s="113">
        <v>1</v>
      </c>
    </row>
    <row r="97" spans="1:2" hidden="1">
      <c r="A97" s="15" t="s">
        <v>948</v>
      </c>
      <c r="B97" s="113">
        <v>1</v>
      </c>
    </row>
    <row r="98" spans="1:2" hidden="1">
      <c r="A98" s="15" t="s">
        <v>833</v>
      </c>
      <c r="B98" s="113">
        <v>1</v>
      </c>
    </row>
    <row r="99" spans="1:2" hidden="1">
      <c r="A99" s="15" t="s">
        <v>935</v>
      </c>
      <c r="B99" s="113">
        <v>1</v>
      </c>
    </row>
    <row r="100" spans="1:2" hidden="1">
      <c r="A100" s="15" t="s">
        <v>915</v>
      </c>
      <c r="B100" s="113">
        <v>1</v>
      </c>
    </row>
    <row r="101" spans="1:2" hidden="1">
      <c r="A101" s="15" t="s">
        <v>841</v>
      </c>
      <c r="B101" s="113">
        <v>1</v>
      </c>
    </row>
    <row r="102" spans="1:2" hidden="1">
      <c r="A102" s="15" t="s">
        <v>777</v>
      </c>
      <c r="B102" s="113">
        <v>1</v>
      </c>
    </row>
    <row r="103" spans="1:2" hidden="1">
      <c r="A103" s="15" t="s">
        <v>892</v>
      </c>
      <c r="B103" s="113">
        <v>1</v>
      </c>
    </row>
    <row r="104" spans="1:2" hidden="1">
      <c r="A104" s="15" t="s">
        <v>951</v>
      </c>
      <c r="B104" s="113">
        <v>1</v>
      </c>
    </row>
    <row r="105" spans="1:2" hidden="1">
      <c r="A105" s="15" t="s">
        <v>802</v>
      </c>
      <c r="B105" s="113">
        <v>1</v>
      </c>
    </row>
    <row r="106" spans="1:2" hidden="1">
      <c r="A106" s="15" t="s">
        <v>944</v>
      </c>
      <c r="B106" s="113">
        <v>1</v>
      </c>
    </row>
    <row r="107" spans="1:2" hidden="1">
      <c r="A107" s="15" t="s">
        <v>880</v>
      </c>
      <c r="B107" s="113">
        <v>1</v>
      </c>
    </row>
    <row r="108" spans="1:2" hidden="1">
      <c r="A108" s="15" t="s">
        <v>945</v>
      </c>
      <c r="B108" s="113">
        <v>1</v>
      </c>
    </row>
    <row r="109" spans="1:2" hidden="1">
      <c r="A109" s="15" t="s">
        <v>1044</v>
      </c>
      <c r="B109" s="113">
        <v>1</v>
      </c>
    </row>
    <row r="110" spans="1:2" hidden="1">
      <c r="A110" s="15" t="s">
        <v>855</v>
      </c>
      <c r="B110" s="113">
        <v>1</v>
      </c>
    </row>
    <row r="111" spans="1:2" hidden="1">
      <c r="A111" s="15" t="s">
        <v>932</v>
      </c>
      <c r="B111" s="113">
        <v>1</v>
      </c>
    </row>
    <row r="112" spans="1:2" hidden="1">
      <c r="A112" s="15" t="s">
        <v>964</v>
      </c>
      <c r="B112" s="113">
        <v>1</v>
      </c>
    </row>
    <row r="113" spans="1:2" hidden="1">
      <c r="A113" s="15" t="s">
        <v>1002</v>
      </c>
      <c r="B113" s="113">
        <v>1</v>
      </c>
    </row>
    <row r="114" spans="1:2" hidden="1">
      <c r="A114" s="15" t="s">
        <v>1045</v>
      </c>
      <c r="B114" s="113">
        <v>1</v>
      </c>
    </row>
    <row r="115" spans="1:2" hidden="1">
      <c r="A115" s="15" t="s">
        <v>1041</v>
      </c>
      <c r="B115" s="113">
        <v>1</v>
      </c>
    </row>
    <row r="116" spans="1:2" hidden="1">
      <c r="A116" s="15" t="s">
        <v>866</v>
      </c>
      <c r="B116" s="113">
        <v>1</v>
      </c>
    </row>
    <row r="117" spans="1:2" hidden="1">
      <c r="A117" s="15" t="s">
        <v>775</v>
      </c>
      <c r="B117" s="113">
        <v>1</v>
      </c>
    </row>
    <row r="118" spans="1:2" hidden="1">
      <c r="A118" s="15" t="s">
        <v>779</v>
      </c>
      <c r="B118" s="113">
        <v>1</v>
      </c>
    </row>
    <row r="119" spans="1:2" hidden="1">
      <c r="A119" s="15" t="s">
        <v>904</v>
      </c>
      <c r="B119" s="113">
        <v>1</v>
      </c>
    </row>
    <row r="120" spans="1:2" hidden="1">
      <c r="A120" s="15" t="s">
        <v>772</v>
      </c>
      <c r="B120" s="113">
        <v>1</v>
      </c>
    </row>
    <row r="121" spans="1:2" hidden="1">
      <c r="A121" s="15" t="s">
        <v>813</v>
      </c>
      <c r="B121" s="113">
        <v>1</v>
      </c>
    </row>
    <row r="122" spans="1:2" hidden="1">
      <c r="A122" s="15" t="s">
        <v>986</v>
      </c>
      <c r="B122" s="113">
        <v>1</v>
      </c>
    </row>
    <row r="123" spans="1:2" hidden="1">
      <c r="A123" s="15" t="s">
        <v>939</v>
      </c>
      <c r="B123" s="113">
        <v>1</v>
      </c>
    </row>
    <row r="124" spans="1:2" hidden="1">
      <c r="A124" s="15" t="s">
        <v>810</v>
      </c>
      <c r="B124" s="113">
        <v>1</v>
      </c>
    </row>
    <row r="125" spans="1:2" hidden="1">
      <c r="A125" s="15" t="s">
        <v>806</v>
      </c>
      <c r="B125" s="113">
        <v>1</v>
      </c>
    </row>
    <row r="126" spans="1:2" hidden="1">
      <c r="A126" s="15" t="s">
        <v>1078</v>
      </c>
      <c r="B126" s="113">
        <v>1</v>
      </c>
    </row>
    <row r="127" spans="1:2" hidden="1">
      <c r="A127" s="15" t="s">
        <v>878</v>
      </c>
      <c r="B127" s="113">
        <v>1</v>
      </c>
    </row>
    <row r="128" spans="1:2" hidden="1">
      <c r="A128" s="15" t="s">
        <v>924</v>
      </c>
      <c r="B128" s="113">
        <v>1</v>
      </c>
    </row>
    <row r="129" spans="1:2" hidden="1">
      <c r="A129" s="15" t="s">
        <v>1084</v>
      </c>
      <c r="B129" s="113">
        <v>1</v>
      </c>
    </row>
    <row r="130" spans="1:2" hidden="1">
      <c r="A130" s="15" t="s">
        <v>764</v>
      </c>
      <c r="B130" s="113">
        <v>1</v>
      </c>
    </row>
    <row r="131" spans="1:2" hidden="1">
      <c r="A131" s="15" t="s">
        <v>963</v>
      </c>
      <c r="B131" s="113">
        <v>1</v>
      </c>
    </row>
    <row r="132" spans="1:2" hidden="1">
      <c r="A132" s="15" t="s">
        <v>959</v>
      </c>
      <c r="B132" s="113">
        <v>1</v>
      </c>
    </row>
    <row r="133" spans="1:2" hidden="1">
      <c r="A133" s="15" t="s">
        <v>957</v>
      </c>
      <c r="B133" s="113">
        <v>1</v>
      </c>
    </row>
    <row r="134" spans="1:2" hidden="1">
      <c r="A134" s="15" t="s">
        <v>1087</v>
      </c>
      <c r="B134" s="113">
        <v>1</v>
      </c>
    </row>
    <row r="135" spans="1:2" hidden="1">
      <c r="A135" s="15" t="s">
        <v>797</v>
      </c>
      <c r="B135" s="113">
        <v>1</v>
      </c>
    </row>
    <row r="136" spans="1:2" hidden="1">
      <c r="A136" s="15" t="s">
        <v>977</v>
      </c>
      <c r="B136" s="113">
        <v>1</v>
      </c>
    </row>
    <row r="137" spans="1:2" hidden="1">
      <c r="A137" s="15" t="s">
        <v>838</v>
      </c>
      <c r="B137" s="113">
        <v>1</v>
      </c>
    </row>
    <row r="138" spans="1:2" hidden="1">
      <c r="A138" s="15" t="s">
        <v>876</v>
      </c>
      <c r="B138" s="113">
        <v>1</v>
      </c>
    </row>
    <row r="139" spans="1:2" hidden="1">
      <c r="A139" s="15" t="s">
        <v>835</v>
      </c>
      <c r="B139" s="113">
        <v>1</v>
      </c>
    </row>
    <row r="140" spans="1:2" hidden="1">
      <c r="A140" s="15" t="s">
        <v>767</v>
      </c>
      <c r="B140" s="113">
        <v>1</v>
      </c>
    </row>
    <row r="141" spans="1:2" hidden="1">
      <c r="A141" s="15" t="s">
        <v>871</v>
      </c>
      <c r="B141" s="113">
        <v>1</v>
      </c>
    </row>
    <row r="142" spans="1:2" hidden="1">
      <c r="A142" s="15" t="s">
        <v>851</v>
      </c>
      <c r="B142" s="113">
        <v>1</v>
      </c>
    </row>
    <row r="143" spans="1:2" hidden="1">
      <c r="A143" s="15" t="s">
        <v>972</v>
      </c>
      <c r="B143" s="113">
        <v>1</v>
      </c>
    </row>
    <row r="144" spans="1:2" hidden="1">
      <c r="A144" s="15" t="s">
        <v>1096</v>
      </c>
      <c r="B144" s="113">
        <v>1</v>
      </c>
    </row>
    <row r="145" spans="1:2" hidden="1">
      <c r="A145" s="15" t="s">
        <v>873</v>
      </c>
      <c r="B145" s="113">
        <v>1</v>
      </c>
    </row>
    <row r="146" spans="1:2" hidden="1">
      <c r="A146" s="15" t="s">
        <v>1012</v>
      </c>
      <c r="B146" s="113">
        <v>1</v>
      </c>
    </row>
    <row r="147" spans="1:2" hidden="1">
      <c r="A147" s="15" t="s">
        <v>1013</v>
      </c>
      <c r="B147" s="113">
        <v>1</v>
      </c>
    </row>
    <row r="148" spans="1:2" hidden="1">
      <c r="A148" s="15" t="s">
        <v>1011</v>
      </c>
      <c r="B148" s="113">
        <v>1</v>
      </c>
    </row>
    <row r="149" spans="1:2" hidden="1">
      <c r="A149" s="15" t="s">
        <v>961</v>
      </c>
      <c r="B149" s="113">
        <v>1</v>
      </c>
    </row>
    <row r="150" spans="1:2" hidden="1">
      <c r="A150" s="15" t="s">
        <v>958</v>
      </c>
      <c r="B150" s="113">
        <v>1</v>
      </c>
    </row>
    <row r="151" spans="1:2" hidden="1">
      <c r="A151" s="15" t="s">
        <v>862</v>
      </c>
      <c r="B151" s="113">
        <v>1</v>
      </c>
    </row>
    <row r="152" spans="1:2" hidden="1">
      <c r="A152" s="15" t="s">
        <v>1095</v>
      </c>
      <c r="B152" s="113">
        <v>1</v>
      </c>
    </row>
    <row r="153" spans="1:2" hidden="1">
      <c r="A153" s="15" t="s">
        <v>916</v>
      </c>
      <c r="B153" s="113">
        <v>1</v>
      </c>
    </row>
    <row r="154" spans="1:2" hidden="1">
      <c r="A154" s="15" t="s">
        <v>993</v>
      </c>
      <c r="B154" s="113">
        <v>1</v>
      </c>
    </row>
    <row r="155" spans="1:2" hidden="1">
      <c r="A155" s="15" t="s">
        <v>920</v>
      </c>
      <c r="B155" s="113">
        <v>1</v>
      </c>
    </row>
    <row r="156" spans="1:2" hidden="1">
      <c r="A156" s="15" t="s">
        <v>927</v>
      </c>
      <c r="B156" s="113">
        <v>1</v>
      </c>
    </row>
    <row r="157" spans="1:2" hidden="1">
      <c r="A157" s="15" t="s">
        <v>973</v>
      </c>
      <c r="B157" s="113">
        <v>1</v>
      </c>
    </row>
    <row r="158" spans="1:2" hidden="1">
      <c r="A158" s="15" t="s">
        <v>970</v>
      </c>
      <c r="B158" s="113">
        <v>1</v>
      </c>
    </row>
    <row r="159" spans="1:2" hidden="1">
      <c r="A159" s="15" t="s">
        <v>907</v>
      </c>
      <c r="B159" s="113">
        <v>1</v>
      </c>
    </row>
    <row r="160" spans="1:2" hidden="1">
      <c r="A160" s="15" t="s">
        <v>809</v>
      </c>
      <c r="B160" s="113">
        <v>1</v>
      </c>
    </row>
    <row r="161" spans="1:2" hidden="1">
      <c r="A161" s="15" t="s">
        <v>807</v>
      </c>
      <c r="B161" s="113">
        <v>1</v>
      </c>
    </row>
    <row r="162" spans="1:2" hidden="1">
      <c r="A162" s="15" t="s">
        <v>765</v>
      </c>
      <c r="B162" s="113">
        <v>1</v>
      </c>
    </row>
    <row r="163" spans="1:2" hidden="1">
      <c r="A163" s="15" t="s">
        <v>781</v>
      </c>
      <c r="B163" s="113">
        <v>1</v>
      </c>
    </row>
    <row r="164" spans="1:2" hidden="1">
      <c r="A164" s="15" t="s">
        <v>787</v>
      </c>
      <c r="B164" s="113">
        <v>1</v>
      </c>
    </row>
    <row r="165" spans="1:2" hidden="1">
      <c r="A165" s="15" t="s">
        <v>982</v>
      </c>
      <c r="B165" s="113">
        <v>1</v>
      </c>
    </row>
    <row r="166" spans="1:2" hidden="1">
      <c r="A166" s="15" t="s">
        <v>1015</v>
      </c>
      <c r="B166" s="113">
        <v>1</v>
      </c>
    </row>
    <row r="167" spans="1:2" hidden="1">
      <c r="A167" s="15" t="s">
        <v>1020</v>
      </c>
      <c r="B167" s="113">
        <v>1</v>
      </c>
    </row>
    <row r="168" spans="1:2" hidden="1">
      <c r="A168" s="15" t="s">
        <v>1072</v>
      </c>
      <c r="B168" s="113">
        <v>1</v>
      </c>
    </row>
    <row r="169" spans="1:2" hidden="1">
      <c r="A169" s="15" t="s">
        <v>1042</v>
      </c>
      <c r="B169" s="113">
        <v>1</v>
      </c>
    </row>
    <row r="170" spans="1:2" hidden="1">
      <c r="A170" s="15" t="s">
        <v>962</v>
      </c>
      <c r="B170" s="113">
        <v>1</v>
      </c>
    </row>
    <row r="171" spans="1:2" hidden="1">
      <c r="A171" s="15" t="s">
        <v>1088</v>
      </c>
      <c r="B171" s="113">
        <v>1</v>
      </c>
    </row>
    <row r="172" spans="1:2" hidden="1">
      <c r="A172" s="15" t="s">
        <v>991</v>
      </c>
      <c r="B172" s="113">
        <v>1</v>
      </c>
    </row>
    <row r="173" spans="1:2" hidden="1">
      <c r="A173" s="15" t="s">
        <v>967</v>
      </c>
      <c r="B173" s="113">
        <v>1</v>
      </c>
    </row>
    <row r="174" spans="1:2" hidden="1">
      <c r="A174" s="15" t="s">
        <v>968</v>
      </c>
      <c r="B174" s="113">
        <v>1</v>
      </c>
    </row>
    <row r="175" spans="1:2" hidden="1">
      <c r="A175" s="15" t="s">
        <v>816</v>
      </c>
      <c r="B175" s="113">
        <v>1</v>
      </c>
    </row>
    <row r="176" spans="1:2" hidden="1">
      <c r="A176" s="15" t="s">
        <v>803</v>
      </c>
      <c r="B176" s="113">
        <v>1</v>
      </c>
    </row>
    <row r="177" spans="1:2" hidden="1">
      <c r="A177" s="15" t="s">
        <v>926</v>
      </c>
      <c r="B177" s="113">
        <v>1</v>
      </c>
    </row>
    <row r="178" spans="1:2" hidden="1">
      <c r="A178" s="15" t="s">
        <v>1048</v>
      </c>
      <c r="B178" s="113">
        <v>1</v>
      </c>
    </row>
    <row r="179" spans="1:2" hidden="1">
      <c r="A179" s="15" t="s">
        <v>817</v>
      </c>
      <c r="B179" s="113">
        <v>1</v>
      </c>
    </row>
    <row r="180" spans="1:2" hidden="1">
      <c r="A180" s="15" t="s">
        <v>1090</v>
      </c>
      <c r="B180" s="113">
        <v>1</v>
      </c>
    </row>
    <row r="181" spans="1:2" hidden="1">
      <c r="A181" s="15" t="s">
        <v>1089</v>
      </c>
      <c r="B181" s="113">
        <v>1</v>
      </c>
    </row>
    <row r="182" spans="1:2" hidden="1">
      <c r="A182" s="15" t="s">
        <v>1074</v>
      </c>
      <c r="B182" s="113">
        <v>1</v>
      </c>
    </row>
    <row r="183" spans="1:2" hidden="1">
      <c r="A183" s="15" t="s">
        <v>922</v>
      </c>
      <c r="B183" s="113">
        <v>1</v>
      </c>
    </row>
    <row r="184" spans="1:2" hidden="1">
      <c r="A184" s="15" t="s">
        <v>1030</v>
      </c>
      <c r="B184" s="113">
        <v>1</v>
      </c>
    </row>
    <row r="185" spans="1:2" hidden="1">
      <c r="A185" s="15" t="s">
        <v>1091</v>
      </c>
      <c r="B185" s="113">
        <v>1</v>
      </c>
    </row>
    <row r="186" spans="1:2" hidden="1">
      <c r="A186" s="15" t="s">
        <v>1014</v>
      </c>
      <c r="B186" s="113">
        <v>1</v>
      </c>
    </row>
    <row r="187" spans="1:2" hidden="1">
      <c r="A187" s="15" t="s">
        <v>1008</v>
      </c>
      <c r="B187" s="113">
        <v>1</v>
      </c>
    </row>
    <row r="188" spans="1:2" hidden="1">
      <c r="A188" s="15" t="s">
        <v>1010</v>
      </c>
      <c r="B188" s="113">
        <v>1</v>
      </c>
    </row>
    <row r="189" spans="1:2" hidden="1">
      <c r="A189" s="15" t="s">
        <v>931</v>
      </c>
      <c r="B189" s="113">
        <v>1</v>
      </c>
    </row>
    <row r="190" spans="1:2" hidden="1">
      <c r="A190" s="15" t="s">
        <v>947</v>
      </c>
      <c r="B190" s="113">
        <v>1</v>
      </c>
    </row>
    <row r="191" spans="1:2" hidden="1">
      <c r="A191" s="15" t="s">
        <v>928</v>
      </c>
      <c r="B191" s="113">
        <v>1</v>
      </c>
    </row>
    <row r="192" spans="1:2" hidden="1">
      <c r="A192" s="15" t="s">
        <v>774</v>
      </c>
      <c r="B192" s="113">
        <v>1</v>
      </c>
    </row>
    <row r="193" spans="1:2" hidden="1">
      <c r="A193" s="15" t="s">
        <v>766</v>
      </c>
      <c r="B193" s="113">
        <v>1</v>
      </c>
    </row>
    <row r="194" spans="1:2" hidden="1">
      <c r="A194" s="15" t="s">
        <v>784</v>
      </c>
      <c r="B194" s="113">
        <v>1</v>
      </c>
    </row>
    <row r="195" spans="1:2" hidden="1">
      <c r="A195" s="15" t="s">
        <v>785</v>
      </c>
      <c r="B195" s="113">
        <v>1</v>
      </c>
    </row>
    <row r="196" spans="1:2" hidden="1">
      <c r="A196" s="15" t="s">
        <v>782</v>
      </c>
      <c r="B196" s="113">
        <v>1</v>
      </c>
    </row>
    <row r="197" spans="1:2" hidden="1">
      <c r="A197" s="15" t="s">
        <v>983</v>
      </c>
      <c r="B197" s="113">
        <v>1</v>
      </c>
    </row>
    <row r="198" spans="1:2" hidden="1">
      <c r="A198" s="15" t="s">
        <v>1000</v>
      </c>
      <c r="B198" s="113">
        <v>1</v>
      </c>
    </row>
    <row r="199" spans="1:2" hidden="1">
      <c r="A199" s="15" t="s">
        <v>1075</v>
      </c>
      <c r="B199" s="113">
        <v>1</v>
      </c>
    </row>
    <row r="200" spans="1:2" hidden="1">
      <c r="A200" s="15" t="s">
        <v>861</v>
      </c>
      <c r="B200" s="113">
        <v>1</v>
      </c>
    </row>
    <row r="201" spans="1:2" hidden="1">
      <c r="A201" s="15" t="s">
        <v>839</v>
      </c>
      <c r="B201" s="113">
        <v>1</v>
      </c>
    </row>
    <row r="202" spans="1:2" hidden="1">
      <c r="A202" s="15" t="s">
        <v>837</v>
      </c>
      <c r="B202" s="113">
        <v>1</v>
      </c>
    </row>
    <row r="203" spans="1:2" hidden="1">
      <c r="A203" s="15" t="s">
        <v>919</v>
      </c>
      <c r="B203" s="113">
        <v>1</v>
      </c>
    </row>
    <row r="204" spans="1:2" hidden="1">
      <c r="A204" s="15" t="s">
        <v>946</v>
      </c>
      <c r="B204" s="113">
        <v>1</v>
      </c>
    </row>
    <row r="205" spans="1:2" hidden="1">
      <c r="A205" s="15" t="s">
        <v>786</v>
      </c>
      <c r="B205" s="113">
        <v>1</v>
      </c>
    </row>
    <row r="206" spans="1:2" hidden="1">
      <c r="A206" s="15" t="s">
        <v>870</v>
      </c>
      <c r="B206" s="113">
        <v>1</v>
      </c>
    </row>
    <row r="207" spans="1:2" hidden="1">
      <c r="A207" s="15" t="s">
        <v>867</v>
      </c>
      <c r="B207" s="113">
        <v>1</v>
      </c>
    </row>
    <row r="208" spans="1:2" hidden="1">
      <c r="A208" s="15" t="s">
        <v>868</v>
      </c>
      <c r="B208" s="113">
        <v>1</v>
      </c>
    </row>
    <row r="209" spans="1:2" hidden="1">
      <c r="A209" s="15" t="s">
        <v>780</v>
      </c>
      <c r="B209" s="113">
        <v>1</v>
      </c>
    </row>
    <row r="210" spans="1:2" hidden="1">
      <c r="A210" s="15" t="s">
        <v>877</v>
      </c>
      <c r="B210" s="113">
        <v>1</v>
      </c>
    </row>
    <row r="211" spans="1:2" hidden="1">
      <c r="A211" s="15" t="s">
        <v>842</v>
      </c>
      <c r="B211" s="113">
        <v>1</v>
      </c>
    </row>
    <row r="212" spans="1:2" hidden="1">
      <c r="A212" s="15" t="s">
        <v>943</v>
      </c>
      <c r="B212" s="113">
        <v>1</v>
      </c>
    </row>
    <row r="213" spans="1:2" hidden="1">
      <c r="A213" s="15" t="s">
        <v>811</v>
      </c>
      <c r="B213" s="113">
        <v>1</v>
      </c>
    </row>
    <row r="214" spans="1:2" hidden="1">
      <c r="A214" s="15" t="s">
        <v>865</v>
      </c>
      <c r="B214" s="113">
        <v>1</v>
      </c>
    </row>
    <row r="215" spans="1:2" hidden="1">
      <c r="A215" s="15" t="s">
        <v>971</v>
      </c>
      <c r="B215" s="113">
        <v>1</v>
      </c>
    </row>
    <row r="216" spans="1:2" hidden="1">
      <c r="A216" s="15" t="s">
        <v>770</v>
      </c>
      <c r="B216" s="113">
        <v>1</v>
      </c>
    </row>
    <row r="217" spans="1:2" hidden="1">
      <c r="A217" s="15" t="s">
        <v>804</v>
      </c>
      <c r="B217" s="113">
        <v>1</v>
      </c>
    </row>
    <row r="218" spans="1:2" hidden="1">
      <c r="A218" s="15" t="s">
        <v>812</v>
      </c>
      <c r="B218" s="113">
        <v>1</v>
      </c>
    </row>
    <row r="219" spans="1:2" hidden="1">
      <c r="A219" s="15" t="s">
        <v>1032</v>
      </c>
      <c r="B219" s="113">
        <v>1</v>
      </c>
    </row>
    <row r="220" spans="1:2" hidden="1">
      <c r="A220" s="15" t="s">
        <v>898</v>
      </c>
      <c r="B220" s="113">
        <v>1</v>
      </c>
    </row>
    <row r="221" spans="1:2" hidden="1">
      <c r="A221" s="15" t="s">
        <v>798</v>
      </c>
      <c r="B221" s="113">
        <v>1</v>
      </c>
    </row>
    <row r="222" spans="1:2" hidden="1">
      <c r="A222" s="15" t="s">
        <v>778</v>
      </c>
      <c r="B222" s="113">
        <v>1</v>
      </c>
    </row>
    <row r="223" spans="1:2" hidden="1">
      <c r="A223" s="15" t="s">
        <v>999</v>
      </c>
      <c r="B223" s="113">
        <v>1</v>
      </c>
    </row>
    <row r="224" spans="1:2" hidden="1">
      <c r="A224" s="15" t="s">
        <v>1033</v>
      </c>
      <c r="B224" s="113">
        <v>1</v>
      </c>
    </row>
    <row r="225" spans="1:2" hidden="1">
      <c r="A225" s="15" t="s">
        <v>899</v>
      </c>
      <c r="B225" s="113">
        <v>1</v>
      </c>
    </row>
    <row r="226" spans="1:2" hidden="1">
      <c r="A226" s="15" t="s">
        <v>901</v>
      </c>
      <c r="B226" s="113">
        <v>1</v>
      </c>
    </row>
    <row r="227" spans="1:2" hidden="1">
      <c r="A227" s="15" t="s">
        <v>881</v>
      </c>
      <c r="B227" s="113">
        <v>1</v>
      </c>
    </row>
    <row r="228" spans="1:2" hidden="1">
      <c r="A228" s="15" t="s">
        <v>884</v>
      </c>
      <c r="B228" s="113">
        <v>1</v>
      </c>
    </row>
    <row r="229" spans="1:2" hidden="1">
      <c r="A229" s="15" t="s">
        <v>1009</v>
      </c>
      <c r="B229" s="113">
        <v>1</v>
      </c>
    </row>
    <row r="230" spans="1:2" hidden="1">
      <c r="A230" s="15" t="s">
        <v>952</v>
      </c>
      <c r="B230" s="113">
        <v>1</v>
      </c>
    </row>
    <row r="231" spans="1:2" hidden="1">
      <c r="A231" s="15" t="s">
        <v>933</v>
      </c>
      <c r="B231" s="113">
        <v>1</v>
      </c>
    </row>
    <row r="232" spans="1:2" hidden="1">
      <c r="A232" s="15" t="s">
        <v>1076</v>
      </c>
      <c r="B232" s="113">
        <v>1</v>
      </c>
    </row>
    <row r="233" spans="1:2" hidden="1">
      <c r="A233" s="15" t="s">
        <v>1037</v>
      </c>
      <c r="B233" s="113">
        <v>1</v>
      </c>
    </row>
    <row r="234" spans="1:2" hidden="1">
      <c r="A234" s="15" t="s">
        <v>1019</v>
      </c>
      <c r="B234" s="113">
        <v>1</v>
      </c>
    </row>
    <row r="235" spans="1:2" hidden="1">
      <c r="A235" s="15" t="s">
        <v>1107</v>
      </c>
      <c r="B235" s="113">
        <v>1</v>
      </c>
    </row>
    <row r="236" spans="1:2" hidden="1">
      <c r="A236" s="15" t="s">
        <v>1066</v>
      </c>
      <c r="B236" s="113">
        <v>1</v>
      </c>
    </row>
    <row r="237" spans="1:2" hidden="1">
      <c r="A237" s="15" t="s">
        <v>1067</v>
      </c>
      <c r="B237" s="113">
        <v>1</v>
      </c>
    </row>
    <row r="238" spans="1:2" hidden="1">
      <c r="A238" s="15" t="s">
        <v>1092</v>
      </c>
      <c r="B238" s="113">
        <v>1</v>
      </c>
    </row>
    <row r="239" spans="1:2" hidden="1">
      <c r="A239" s="15" t="s">
        <v>1055</v>
      </c>
      <c r="B239" s="113">
        <v>1</v>
      </c>
    </row>
    <row r="240" spans="1:2" hidden="1">
      <c r="A240" s="15" t="s">
        <v>1022</v>
      </c>
      <c r="B240" s="113">
        <v>1</v>
      </c>
    </row>
    <row r="241" spans="1:2" hidden="1">
      <c r="A241" s="15" t="s">
        <v>1056</v>
      </c>
      <c r="B241" s="113">
        <v>1</v>
      </c>
    </row>
    <row r="242" spans="1:2" hidden="1">
      <c r="A242" s="15" t="s">
        <v>1038</v>
      </c>
      <c r="B242" s="113">
        <v>1</v>
      </c>
    </row>
    <row r="243" spans="1:2" hidden="1">
      <c r="A243" s="15" t="s">
        <v>1040</v>
      </c>
      <c r="B243" s="113">
        <v>1</v>
      </c>
    </row>
    <row r="244" spans="1:2" hidden="1">
      <c r="A244" s="15" t="s">
        <v>1086</v>
      </c>
      <c r="B244" s="113">
        <v>1</v>
      </c>
    </row>
    <row r="245" spans="1:2" hidden="1">
      <c r="A245" s="15" t="s">
        <v>856</v>
      </c>
      <c r="B245" s="113">
        <v>1</v>
      </c>
    </row>
    <row r="246" spans="1:2" hidden="1">
      <c r="A246" s="15" t="s">
        <v>1021</v>
      </c>
      <c r="B246" s="113">
        <v>1</v>
      </c>
    </row>
    <row r="247" spans="1:2" hidden="1">
      <c r="A247" s="15" t="s">
        <v>1114</v>
      </c>
      <c r="B247" s="113">
        <v>1</v>
      </c>
    </row>
    <row r="248" spans="1:2" hidden="1">
      <c r="A248" s="15" t="s">
        <v>1057</v>
      </c>
      <c r="B248" s="113">
        <v>1</v>
      </c>
    </row>
    <row r="249" spans="1:2" hidden="1">
      <c r="A249" s="15" t="s">
        <v>1058</v>
      </c>
      <c r="B249" s="113">
        <v>1</v>
      </c>
    </row>
    <row r="250" spans="1:2" hidden="1">
      <c r="A250" s="15" t="s">
        <v>1059</v>
      </c>
      <c r="B250" s="113">
        <v>1</v>
      </c>
    </row>
    <row r="251" spans="1:2" hidden="1">
      <c r="A251" s="15" t="s">
        <v>1060</v>
      </c>
      <c r="B251" s="113">
        <v>1</v>
      </c>
    </row>
    <row r="252" spans="1:2" hidden="1">
      <c r="A252" s="15" t="s">
        <v>1061</v>
      </c>
      <c r="B252" s="113">
        <v>1</v>
      </c>
    </row>
    <row r="253" spans="1:2" hidden="1">
      <c r="A253" s="15" t="s">
        <v>1026</v>
      </c>
      <c r="B253" s="113">
        <v>1</v>
      </c>
    </row>
    <row r="254" spans="1:2" hidden="1">
      <c r="A254" s="15" t="s">
        <v>1062</v>
      </c>
      <c r="B254" s="113">
        <v>1</v>
      </c>
    </row>
    <row r="255" spans="1:2" hidden="1">
      <c r="A255" s="15" t="s">
        <v>1028</v>
      </c>
      <c r="B255" s="113">
        <v>1</v>
      </c>
    </row>
    <row r="256" spans="1:2" hidden="1">
      <c r="A256" s="15" t="s">
        <v>1063</v>
      </c>
      <c r="B256" s="113">
        <v>1</v>
      </c>
    </row>
    <row r="257" spans="1:2" hidden="1">
      <c r="A257" s="15" t="s">
        <v>1053</v>
      </c>
      <c r="B257" s="113">
        <v>1</v>
      </c>
    </row>
    <row r="258" spans="1:2" hidden="1">
      <c r="A258" s="15" t="s">
        <v>1093</v>
      </c>
      <c r="B258" s="113">
        <v>1</v>
      </c>
    </row>
    <row r="259" spans="1:2" hidden="1">
      <c r="A259" s="15" t="s">
        <v>1064</v>
      </c>
      <c r="B259" s="113">
        <v>1</v>
      </c>
    </row>
    <row r="260" spans="1:2" hidden="1">
      <c r="A260" s="15" t="s">
        <v>1069</v>
      </c>
      <c r="B260" s="113">
        <v>1</v>
      </c>
    </row>
    <row r="261" spans="1:2" hidden="1">
      <c r="A261" s="15" t="s">
        <v>1049</v>
      </c>
      <c r="B261" s="113">
        <v>1</v>
      </c>
    </row>
    <row r="262" spans="1:2" hidden="1">
      <c r="A262" s="15" t="s">
        <v>1050</v>
      </c>
      <c r="B262" s="113">
        <v>1</v>
      </c>
    </row>
    <row r="263" spans="1:2" hidden="1">
      <c r="A263" s="15" t="s">
        <v>1052</v>
      </c>
      <c r="B263" s="113">
        <v>1</v>
      </c>
    </row>
    <row r="264" spans="1:2" hidden="1">
      <c r="A264" s="15" t="s">
        <v>858</v>
      </c>
      <c r="B264" s="113">
        <v>1</v>
      </c>
    </row>
    <row r="265" spans="1:2" hidden="1">
      <c r="A265" s="15" t="s">
        <v>980</v>
      </c>
      <c r="B265" s="113">
        <v>1</v>
      </c>
    </row>
    <row r="266" spans="1:2">
      <c r="A266" s="15" t="s">
        <v>1104</v>
      </c>
      <c r="B266" s="113">
        <v>2</v>
      </c>
    </row>
    <row r="267" spans="1:2" hidden="1">
      <c r="A267" s="15" t="s">
        <v>1097</v>
      </c>
      <c r="B267" s="113">
        <v>1</v>
      </c>
    </row>
    <row r="268" spans="1:2" hidden="1">
      <c r="A268" s="15" t="s">
        <v>844</v>
      </c>
      <c r="B268" s="113">
        <v>1</v>
      </c>
    </row>
    <row r="269" spans="1:2" hidden="1">
      <c r="A269" s="15" t="s">
        <v>1065</v>
      </c>
      <c r="B269" s="113">
        <v>1</v>
      </c>
    </row>
    <row r="270" spans="1:2" hidden="1">
      <c r="A270" s="15" t="s">
        <v>1106</v>
      </c>
      <c r="B270" s="113">
        <v>1</v>
      </c>
    </row>
    <row r="271" spans="1:2" hidden="1">
      <c r="A271" s="15" t="s">
        <v>805</v>
      </c>
      <c r="B271" s="113">
        <v>1</v>
      </c>
    </row>
    <row r="272" spans="1:2" hidden="1">
      <c r="A272" s="15" t="s">
        <v>1051</v>
      </c>
      <c r="B272" s="113">
        <v>1</v>
      </c>
    </row>
    <row r="273" spans="1:2" hidden="1">
      <c r="A273" s="15" t="s">
        <v>1073</v>
      </c>
      <c r="B273" s="113">
        <v>1</v>
      </c>
    </row>
    <row r="274" spans="1:2" hidden="1">
      <c r="A274" s="15" t="s">
        <v>843</v>
      </c>
      <c r="B274" s="113">
        <v>1</v>
      </c>
    </row>
    <row r="275" spans="1:2" hidden="1">
      <c r="A275" s="15" t="s">
        <v>825</v>
      </c>
      <c r="B275" s="113">
        <v>1</v>
      </c>
    </row>
    <row r="276" spans="1:2" hidden="1">
      <c r="A276" s="15" t="s">
        <v>827</v>
      </c>
      <c r="B276" s="113">
        <v>1</v>
      </c>
    </row>
    <row r="277" spans="1:2" hidden="1">
      <c r="A277" s="15" t="s">
        <v>793</v>
      </c>
      <c r="B277" s="113">
        <v>1</v>
      </c>
    </row>
    <row r="278" spans="1:2" hidden="1">
      <c r="A278" s="15" t="s">
        <v>896</v>
      </c>
      <c r="B278" s="113">
        <v>1</v>
      </c>
    </row>
    <row r="279" spans="1:2" hidden="1">
      <c r="A279" s="15" t="s">
        <v>900</v>
      </c>
      <c r="B279" s="113">
        <v>1</v>
      </c>
    </row>
    <row r="280" spans="1:2" hidden="1">
      <c r="A280" s="15" t="s">
        <v>918</v>
      </c>
      <c r="B280" s="113">
        <v>1</v>
      </c>
    </row>
    <row r="281" spans="1:2" hidden="1">
      <c r="A281" s="15" t="s">
        <v>1100</v>
      </c>
      <c r="B281" s="113">
        <v>1</v>
      </c>
    </row>
    <row r="282" spans="1:2" hidden="1">
      <c r="A282" s="15" t="s">
        <v>1101</v>
      </c>
      <c r="B282" s="113">
        <v>1</v>
      </c>
    </row>
    <row r="283" spans="1:2" hidden="1">
      <c r="A283" s="15" t="s">
        <v>976</v>
      </c>
      <c r="B283" s="113">
        <v>1</v>
      </c>
    </row>
    <row r="284" spans="1:2" hidden="1">
      <c r="A284" s="15" t="s">
        <v>1018</v>
      </c>
      <c r="B284" s="113">
        <v>1</v>
      </c>
    </row>
    <row r="285" spans="1:2" hidden="1">
      <c r="A285" s="15" t="s">
        <v>992</v>
      </c>
      <c r="B285" s="113">
        <v>1</v>
      </c>
    </row>
    <row r="286" spans="1:2" hidden="1">
      <c r="A286" s="15" t="s">
        <v>1027</v>
      </c>
      <c r="B286" s="113">
        <v>1</v>
      </c>
    </row>
    <row r="287" spans="1:2" hidden="1">
      <c r="A287" s="15" t="s">
        <v>789</v>
      </c>
      <c r="B287" s="113">
        <v>1</v>
      </c>
    </row>
    <row r="288" spans="1:2" hidden="1">
      <c r="A288" s="15" t="s">
        <v>1105</v>
      </c>
      <c r="B288" s="113">
        <v>1</v>
      </c>
    </row>
    <row r="289" spans="1:2" hidden="1">
      <c r="A289" s="15" t="s">
        <v>1099</v>
      </c>
      <c r="B289" s="113">
        <v>1</v>
      </c>
    </row>
    <row r="290" spans="1:2" hidden="1">
      <c r="A290" s="15" t="s">
        <v>1016</v>
      </c>
      <c r="B290" s="113">
        <v>1</v>
      </c>
    </row>
    <row r="291" spans="1:2" hidden="1">
      <c r="A291" s="15" t="s">
        <v>981</v>
      </c>
      <c r="B291" s="113">
        <v>1</v>
      </c>
    </row>
    <row r="292" spans="1:2" hidden="1">
      <c r="A292" s="15" t="s">
        <v>845</v>
      </c>
      <c r="B292" s="113">
        <v>1</v>
      </c>
    </row>
    <row r="293" spans="1:2" hidden="1">
      <c r="A293" s="15" t="s">
        <v>934</v>
      </c>
      <c r="B293" s="113">
        <v>1</v>
      </c>
    </row>
    <row r="294" spans="1:2" hidden="1">
      <c r="A294" s="15" t="s">
        <v>1036</v>
      </c>
      <c r="B294" s="113">
        <v>1</v>
      </c>
    </row>
    <row r="295" spans="1:2" hidden="1">
      <c r="A295" s="15" t="s">
        <v>849</v>
      </c>
      <c r="B295" s="113">
        <v>1</v>
      </c>
    </row>
    <row r="296" spans="1:2" hidden="1">
      <c r="A296" s="15" t="s">
        <v>974</v>
      </c>
      <c r="B296" s="113">
        <v>1</v>
      </c>
    </row>
    <row r="297" spans="1:2" hidden="1">
      <c r="A297" s="15" t="s">
        <v>978</v>
      </c>
      <c r="B297" s="113">
        <v>1</v>
      </c>
    </row>
    <row r="298" spans="1:2" hidden="1">
      <c r="A298" s="15" t="s">
        <v>1031</v>
      </c>
      <c r="B298" s="113">
        <v>1</v>
      </c>
    </row>
    <row r="299" spans="1:2" hidden="1">
      <c r="A299" s="15" t="s">
        <v>997</v>
      </c>
      <c r="B299" s="113">
        <v>1</v>
      </c>
    </row>
    <row r="300" spans="1:2" hidden="1">
      <c r="A300" s="15" t="s">
        <v>912</v>
      </c>
      <c r="B300" s="113">
        <v>1</v>
      </c>
    </row>
    <row r="301" spans="1:2" hidden="1">
      <c r="A301" s="15" t="s">
        <v>995</v>
      </c>
      <c r="B301" s="113">
        <v>1</v>
      </c>
    </row>
    <row r="302" spans="1:2" hidden="1">
      <c r="A302" s="15" t="s">
        <v>936</v>
      </c>
      <c r="B302" s="113">
        <v>1</v>
      </c>
    </row>
    <row r="303" spans="1:2" hidden="1">
      <c r="A303" s="15" t="s">
        <v>788</v>
      </c>
      <c r="B303" s="113">
        <v>1</v>
      </c>
    </row>
    <row r="304" spans="1:2" hidden="1">
      <c r="A304" s="15" t="s">
        <v>1112</v>
      </c>
      <c r="B304" s="113">
        <v>1</v>
      </c>
    </row>
    <row r="305" spans="1:2" hidden="1">
      <c r="A305" s="15" t="s">
        <v>1115</v>
      </c>
      <c r="B305" s="113">
        <v>1</v>
      </c>
    </row>
    <row r="306" spans="1:2" hidden="1">
      <c r="A306" s="15" t="s">
        <v>1071</v>
      </c>
      <c r="B306" s="113">
        <v>1</v>
      </c>
    </row>
    <row r="307" spans="1:2" hidden="1">
      <c r="A307" s="15" t="s">
        <v>1054</v>
      </c>
      <c r="B307" s="113">
        <v>1</v>
      </c>
    </row>
    <row r="308" spans="1:2" hidden="1">
      <c r="A308" s="15" t="s">
        <v>1113</v>
      </c>
      <c r="B308" s="113">
        <v>1</v>
      </c>
    </row>
    <row r="309" spans="1:2" hidden="1">
      <c r="A309" s="15" t="s">
        <v>792</v>
      </c>
      <c r="B309" s="113">
        <v>1</v>
      </c>
    </row>
    <row r="310" spans="1:2" hidden="1">
      <c r="A310" s="15" t="s">
        <v>814</v>
      </c>
      <c r="B310" s="113">
        <v>1</v>
      </c>
    </row>
    <row r="311" spans="1:2" hidden="1">
      <c r="A311" s="15" t="s">
        <v>1102</v>
      </c>
      <c r="B311" s="113">
        <v>1</v>
      </c>
    </row>
    <row r="312" spans="1:2" hidden="1">
      <c r="A312" s="15" t="s">
        <v>1043</v>
      </c>
      <c r="B312" s="113">
        <v>1</v>
      </c>
    </row>
    <row r="313" spans="1:2" hidden="1">
      <c r="A313" s="15" t="s">
        <v>1083</v>
      </c>
      <c r="B313" s="113">
        <v>1</v>
      </c>
    </row>
    <row r="314" spans="1:2" hidden="1">
      <c r="A314" s="15" t="s">
        <v>776</v>
      </c>
      <c r="B314" s="113">
        <v>1</v>
      </c>
    </row>
    <row r="315" spans="1:2" hidden="1">
      <c r="A315" s="15" t="s">
        <v>1080</v>
      </c>
      <c r="B315" s="113">
        <v>1</v>
      </c>
    </row>
    <row r="316" spans="1:2" hidden="1">
      <c r="A316" s="15" t="s">
        <v>897</v>
      </c>
      <c r="B316" s="113">
        <v>1</v>
      </c>
    </row>
    <row r="317" spans="1:2" hidden="1">
      <c r="A317" s="15" t="s">
        <v>903</v>
      </c>
      <c r="B317" s="113">
        <v>1</v>
      </c>
    </row>
    <row r="318" spans="1:2" hidden="1">
      <c r="A318" s="15" t="s">
        <v>1070</v>
      </c>
      <c r="B318" s="113">
        <v>1</v>
      </c>
    </row>
    <row r="319" spans="1:2" hidden="1">
      <c r="A319" s="15" t="s">
        <v>857</v>
      </c>
      <c r="B319" s="113">
        <v>1</v>
      </c>
    </row>
    <row r="320" spans="1:2" hidden="1">
      <c r="A320" s="15" t="s">
        <v>906</v>
      </c>
      <c r="B320" s="113">
        <v>1</v>
      </c>
    </row>
    <row r="321" spans="1:2" hidden="1">
      <c r="A321" s="15" t="s">
        <v>989</v>
      </c>
      <c r="B321" s="113">
        <v>1</v>
      </c>
    </row>
    <row r="322" spans="1:2" hidden="1">
      <c r="A322" s="15" t="s">
        <v>990</v>
      </c>
      <c r="B322" s="113">
        <v>1</v>
      </c>
    </row>
    <row r="323" spans="1:2" hidden="1">
      <c r="A323" s="15" t="s">
        <v>864</v>
      </c>
      <c r="B323" s="113">
        <v>1</v>
      </c>
    </row>
    <row r="324" spans="1:2" hidden="1">
      <c r="A324" s="15" t="s">
        <v>863</v>
      </c>
      <c r="B324" s="113">
        <v>1</v>
      </c>
    </row>
    <row r="325" spans="1:2" hidden="1">
      <c r="A325" s="15" t="s">
        <v>1068</v>
      </c>
      <c r="B325" s="113">
        <v>1</v>
      </c>
    </row>
    <row r="326" spans="1:2" hidden="1">
      <c r="A326" s="15" t="s">
        <v>1079</v>
      </c>
      <c r="B326" s="113">
        <v>1</v>
      </c>
    </row>
    <row r="327" spans="1:2" hidden="1">
      <c r="A327" s="15" t="s">
        <v>847</v>
      </c>
      <c r="B327" s="113">
        <v>1</v>
      </c>
    </row>
    <row r="328" spans="1:2" hidden="1">
      <c r="A328" s="15" t="s">
        <v>998</v>
      </c>
      <c r="B328" s="113">
        <v>1</v>
      </c>
    </row>
    <row r="329" spans="1:2" hidden="1">
      <c r="A329" s="15" t="s">
        <v>1081</v>
      </c>
      <c r="B329" s="113">
        <v>1</v>
      </c>
    </row>
    <row r="330" spans="1:2" hidden="1">
      <c r="A330" s="15" t="s">
        <v>1108</v>
      </c>
      <c r="B330" s="113">
        <v>1</v>
      </c>
    </row>
    <row r="331" spans="1:2" hidden="1">
      <c r="A331" s="15" t="s">
        <v>1103</v>
      </c>
      <c r="B331" s="113">
        <v>1</v>
      </c>
    </row>
    <row r="332" spans="1:2" hidden="1">
      <c r="A332" s="15" t="s">
        <v>911</v>
      </c>
      <c r="B332" s="113">
        <v>1</v>
      </c>
    </row>
    <row r="333" spans="1:2" hidden="1">
      <c r="A333" s="15" t="s">
        <v>848</v>
      </c>
      <c r="B333" s="113">
        <v>1</v>
      </c>
    </row>
    <row r="334" spans="1:2" hidden="1">
      <c r="A334" s="15" t="s">
        <v>1116</v>
      </c>
      <c r="B334" s="113">
        <v>1</v>
      </c>
    </row>
    <row r="335" spans="1:2" hidden="1">
      <c r="A335" s="15" t="s">
        <v>1117</v>
      </c>
      <c r="B335" s="113">
        <v>1</v>
      </c>
    </row>
    <row r="336" spans="1:2" hidden="1">
      <c r="A336" s="15" t="s">
        <v>1094</v>
      </c>
      <c r="B336" s="113">
        <v>1</v>
      </c>
    </row>
    <row r="337" spans="1:2" hidden="1">
      <c r="A337" s="15" t="s">
        <v>909</v>
      </c>
      <c r="B337" s="113">
        <v>1</v>
      </c>
    </row>
    <row r="338" spans="1:2" hidden="1">
      <c r="A338" s="15" t="s">
        <v>1077</v>
      </c>
      <c r="B338" s="113">
        <v>1</v>
      </c>
    </row>
    <row r="339" spans="1:2" hidden="1">
      <c r="A339" s="15" t="s">
        <v>1039</v>
      </c>
      <c r="B339" s="113">
        <v>1</v>
      </c>
    </row>
    <row r="340" spans="1:2" hidden="1">
      <c r="A340" s="15" t="s">
        <v>874</v>
      </c>
      <c r="B340" s="113">
        <v>1</v>
      </c>
    </row>
    <row r="341" spans="1:2" hidden="1">
      <c r="A341" s="15" t="s">
        <v>890</v>
      </c>
      <c r="B341" s="113">
        <v>1</v>
      </c>
    </row>
    <row r="342" spans="1:2" hidden="1">
      <c r="A342" s="15" t="s">
        <v>1035</v>
      </c>
      <c r="B342" s="113">
        <v>1</v>
      </c>
    </row>
    <row r="343" spans="1:2" hidden="1">
      <c r="A343" s="15" t="s">
        <v>1082</v>
      </c>
      <c r="B343" s="113">
        <v>1</v>
      </c>
    </row>
    <row r="344" spans="1:2" hidden="1">
      <c r="A344" s="15" t="s">
        <v>1111</v>
      </c>
      <c r="B344" s="113">
        <v>1</v>
      </c>
    </row>
    <row r="345" spans="1:2" hidden="1">
      <c r="A345" s="15" t="s">
        <v>1098</v>
      </c>
      <c r="B345" s="113">
        <v>1</v>
      </c>
    </row>
    <row r="346" spans="1:2" hidden="1">
      <c r="A346" s="15" t="s">
        <v>815</v>
      </c>
      <c r="B346" s="113">
        <v>1</v>
      </c>
    </row>
    <row r="347" spans="1:2" hidden="1">
      <c r="A347" s="15" t="s">
        <v>885</v>
      </c>
      <c r="B347" s="113">
        <v>1</v>
      </c>
    </row>
    <row r="348" spans="1:2" hidden="1">
      <c r="A348" s="15" t="s">
        <v>887</v>
      </c>
      <c r="B348" s="113">
        <v>1</v>
      </c>
    </row>
    <row r="349" spans="1:2" hidden="1">
      <c r="A349" s="15" t="s">
        <v>902</v>
      </c>
      <c r="B349" s="113">
        <v>1</v>
      </c>
    </row>
    <row r="350" spans="1:2" hidden="1">
      <c r="A350" s="15" t="s">
        <v>828</v>
      </c>
      <c r="B350" s="113">
        <v>1</v>
      </c>
    </row>
    <row r="351" spans="1:2" hidden="1">
      <c r="A351" s="15" t="s">
        <v>1118</v>
      </c>
      <c r="B351" s="113">
        <v>1</v>
      </c>
    </row>
    <row r="352" spans="1:2" hidden="1">
      <c r="A352" s="15" t="s">
        <v>1085</v>
      </c>
      <c r="B352" s="113">
        <v>1</v>
      </c>
    </row>
    <row r="353" spans="1:2" hidden="1">
      <c r="A353" s="15" t="s">
        <v>988</v>
      </c>
      <c r="B353" s="113">
        <v>1</v>
      </c>
    </row>
    <row r="354" spans="1:2" hidden="1">
      <c r="A354" s="15" t="s">
        <v>1110</v>
      </c>
      <c r="B354" s="113">
        <v>1</v>
      </c>
    </row>
    <row r="355" spans="1:2" hidden="1">
      <c r="A355" s="15" t="s">
        <v>850</v>
      </c>
      <c r="B355" s="113">
        <v>1</v>
      </c>
    </row>
    <row r="356" spans="1:2" hidden="1">
      <c r="A356" s="15" t="s">
        <v>1109</v>
      </c>
      <c r="B356" s="113">
        <v>1</v>
      </c>
    </row>
    <row r="357" spans="1:2" hidden="1">
      <c r="A357" s="15" t="s">
        <v>886</v>
      </c>
      <c r="B357" s="113">
        <v>1</v>
      </c>
    </row>
    <row r="358" spans="1:2">
      <c r="A358" s="15" t="s">
        <v>824</v>
      </c>
      <c r="B358" s="113">
        <v>4</v>
      </c>
    </row>
    <row r="359" spans="1:2" hidden="1">
      <c r="A359" s="15" t="s">
        <v>826</v>
      </c>
      <c r="B359" s="113">
        <v>10</v>
      </c>
    </row>
    <row r="360" spans="1:2" hidden="1">
      <c r="A360" s="15" t="s">
        <v>1120</v>
      </c>
      <c r="B360" s="113"/>
    </row>
    <row r="361" spans="1:2" hidden="1">
      <c r="A361" s="15" t="s">
        <v>709</v>
      </c>
      <c r="B361" s="113">
        <v>378</v>
      </c>
    </row>
  </sheetData>
  <autoFilter ref="A3:B361">
    <filterColumn colId="1">
      <filters>
        <filter val="2"/>
        <filter val="4"/>
      </filters>
    </filterColumn>
  </autoFilter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E108"/>
  <sheetViews>
    <sheetView workbookViewId="0">
      <selection activeCell="A98" sqref="A98"/>
    </sheetView>
  </sheetViews>
  <sheetFormatPr baseColWidth="10" defaultRowHeight="15"/>
  <cols>
    <col min="3" max="3" width="19.5703125" bestFit="1" customWidth="1"/>
  </cols>
  <sheetData>
    <row r="2" spans="1:5">
      <c r="A2">
        <v>20190549</v>
      </c>
      <c r="B2" t="s">
        <v>27</v>
      </c>
      <c r="C2" t="str">
        <f>CONCATENATE(A2,"-",B2)</f>
        <v>20190549-EJECUCION</v>
      </c>
      <c r="D2" s="50">
        <v>18719039</v>
      </c>
      <c r="E2" t="str">
        <f>VLOOKUP(C2,'ESTADO DE SITUACION '!J$4:J$853,1,FALSE)</f>
        <v>20190549-EJECUCION</v>
      </c>
    </row>
    <row r="3" spans="1:5" hidden="1">
      <c r="A3">
        <v>30042613</v>
      </c>
      <c r="B3" t="s">
        <v>27</v>
      </c>
      <c r="C3" t="str">
        <f t="shared" ref="C3:C66" si="0">CONCATENATE(A3,"-",B3)</f>
        <v>30042613-EJECUCION</v>
      </c>
      <c r="D3" s="50">
        <v>352500000</v>
      </c>
      <c r="E3" t="str">
        <f>VLOOKUP(C3,'ESTADO DE SITUACION '!J$4:J$853,1,FALSE)</f>
        <v>30042613-EJECUCION</v>
      </c>
    </row>
    <row r="4" spans="1:5" hidden="1">
      <c r="A4">
        <v>30042711</v>
      </c>
      <c r="B4" t="s">
        <v>27</v>
      </c>
      <c r="C4" t="str">
        <f t="shared" si="0"/>
        <v>30042711-EJECUCION</v>
      </c>
      <c r="D4" s="50">
        <v>12139441</v>
      </c>
      <c r="E4" t="str">
        <f>VLOOKUP(C4,'ESTADO DE SITUACION '!J$4:J$853,1,FALSE)</f>
        <v>30042711-EJECUCION</v>
      </c>
    </row>
    <row r="5" spans="1:5" hidden="1">
      <c r="A5">
        <v>30046830</v>
      </c>
      <c r="B5" t="s">
        <v>27</v>
      </c>
      <c r="C5" t="str">
        <f t="shared" si="0"/>
        <v>30046830-EJECUCION</v>
      </c>
      <c r="D5" s="50">
        <v>43488327</v>
      </c>
      <c r="E5" t="str">
        <f>VLOOKUP(C5,'ESTADO DE SITUACION '!J$4:J$853,1,FALSE)</f>
        <v>30046830-EJECUCION</v>
      </c>
    </row>
    <row r="6" spans="1:5" hidden="1">
      <c r="A6">
        <v>30047349</v>
      </c>
      <c r="B6" t="s">
        <v>27</v>
      </c>
      <c r="C6" t="str">
        <f t="shared" si="0"/>
        <v>30047349-EJECUCION</v>
      </c>
      <c r="D6" s="50">
        <v>14455056</v>
      </c>
      <c r="E6" t="str">
        <f>VLOOKUP(C6,'ESTADO DE SITUACION '!J$4:J$853,1,FALSE)</f>
        <v>30047349-EJECUCION</v>
      </c>
    </row>
    <row r="7" spans="1:5" hidden="1">
      <c r="A7">
        <v>30051749</v>
      </c>
      <c r="B7" t="s">
        <v>27</v>
      </c>
      <c r="C7" t="str">
        <f t="shared" si="0"/>
        <v>30051749-EJECUCION</v>
      </c>
      <c r="D7" s="50">
        <v>4000000</v>
      </c>
      <c r="E7" t="str">
        <f>VLOOKUP(C7,'ESTADO DE SITUACION '!J$4:J$853,1,FALSE)</f>
        <v>30051749-EJECUCION</v>
      </c>
    </row>
    <row r="8" spans="1:5" hidden="1">
      <c r="A8">
        <v>30062818</v>
      </c>
      <c r="B8" t="s">
        <v>27</v>
      </c>
      <c r="C8" t="str">
        <f t="shared" si="0"/>
        <v>30062818-EJECUCION</v>
      </c>
      <c r="D8" s="50">
        <v>1500000</v>
      </c>
      <c r="E8" t="str">
        <f>VLOOKUP(C8,'ESTADO DE SITUACION '!J$4:J$853,1,FALSE)</f>
        <v>30062818-EJECUCION</v>
      </c>
    </row>
    <row r="9" spans="1:5" hidden="1">
      <c r="A9">
        <v>30063478</v>
      </c>
      <c r="B9" t="s">
        <v>27</v>
      </c>
      <c r="C9" t="str">
        <f t="shared" si="0"/>
        <v>30063478-EJECUCION</v>
      </c>
      <c r="D9" s="50">
        <v>46450365</v>
      </c>
      <c r="E9" t="str">
        <f>VLOOKUP(C9,'ESTADO DE SITUACION '!J$4:J$853,1,FALSE)</f>
        <v>30063478-EJECUCION</v>
      </c>
    </row>
    <row r="10" spans="1:5" hidden="1">
      <c r="A10">
        <v>30063734</v>
      </c>
      <c r="B10" t="s">
        <v>27</v>
      </c>
      <c r="C10" t="str">
        <f t="shared" si="0"/>
        <v>30063734-EJECUCION</v>
      </c>
      <c r="D10" s="50">
        <v>246786149</v>
      </c>
      <c r="E10" t="str">
        <f>VLOOKUP(C10,'ESTADO DE SITUACION '!J$4:J$853,1,FALSE)</f>
        <v>30063734-EJECUCION</v>
      </c>
    </row>
    <row r="11" spans="1:5" hidden="1">
      <c r="A11">
        <v>30066636</v>
      </c>
      <c r="B11" t="s">
        <v>27</v>
      </c>
      <c r="C11" t="str">
        <f t="shared" si="0"/>
        <v>30066636-EJECUCION</v>
      </c>
      <c r="D11" s="50">
        <v>57286849</v>
      </c>
      <c r="E11" t="str">
        <f>VLOOKUP(C11,'ESTADO DE SITUACION '!J$4:J$853,1,FALSE)</f>
        <v>30066636-EJECUCION</v>
      </c>
    </row>
    <row r="12" spans="1:5" hidden="1">
      <c r="A12">
        <v>30067012</v>
      </c>
      <c r="B12" t="s">
        <v>27</v>
      </c>
      <c r="C12" t="str">
        <f t="shared" si="0"/>
        <v>30067012-EJECUCION</v>
      </c>
      <c r="D12" s="50">
        <v>121111111</v>
      </c>
      <c r="E12" t="str">
        <f>VLOOKUP(C12,'ESTADO DE SITUACION '!J$4:J$853,1,FALSE)</f>
        <v>30067012-EJECUCION</v>
      </c>
    </row>
    <row r="13" spans="1:5" hidden="1">
      <c r="A13">
        <v>30073164</v>
      </c>
      <c r="B13" t="s">
        <v>27</v>
      </c>
      <c r="C13" t="str">
        <f t="shared" si="0"/>
        <v>30073164-EJECUCION</v>
      </c>
      <c r="D13" s="50">
        <v>8418228</v>
      </c>
      <c r="E13" t="str">
        <f>VLOOKUP(C13,'ESTADO DE SITUACION '!J$4:J$853,1,FALSE)</f>
        <v>30073164-EJECUCION</v>
      </c>
    </row>
    <row r="14" spans="1:5" hidden="1">
      <c r="A14">
        <v>30073367</v>
      </c>
      <c r="B14" t="s">
        <v>27</v>
      </c>
      <c r="C14" t="str">
        <f t="shared" si="0"/>
        <v>30073367-EJECUCION</v>
      </c>
      <c r="D14" s="50">
        <v>52668100</v>
      </c>
      <c r="E14" t="str">
        <f>VLOOKUP(C14,'ESTADO DE SITUACION '!J$4:J$853,1,FALSE)</f>
        <v>30073367-EJECUCION</v>
      </c>
    </row>
    <row r="15" spans="1:5" hidden="1">
      <c r="A15">
        <v>30073551</v>
      </c>
      <c r="B15" t="s">
        <v>27</v>
      </c>
      <c r="C15" t="str">
        <f t="shared" si="0"/>
        <v>30073551-EJECUCION</v>
      </c>
      <c r="D15" s="50">
        <v>121581000</v>
      </c>
      <c r="E15" t="str">
        <f>VLOOKUP(C15,'ESTADO DE SITUACION '!J$4:J$853,1,FALSE)</f>
        <v>30073551-EJECUCION</v>
      </c>
    </row>
    <row r="16" spans="1:5" hidden="1">
      <c r="A16">
        <v>30076119</v>
      </c>
      <c r="B16" t="s">
        <v>27</v>
      </c>
      <c r="C16" t="str">
        <f t="shared" si="0"/>
        <v>30076119-EJECUCION</v>
      </c>
      <c r="D16" s="50">
        <v>151320000</v>
      </c>
      <c r="E16" t="str">
        <f>VLOOKUP(C16,'ESTADO DE SITUACION '!J$4:J$853,1,FALSE)</f>
        <v>30076119-EJECUCION</v>
      </c>
    </row>
    <row r="17" spans="1:5" hidden="1">
      <c r="A17">
        <v>30079324</v>
      </c>
      <c r="B17" t="s">
        <v>27</v>
      </c>
      <c r="C17" t="str">
        <f t="shared" si="0"/>
        <v>30079324-EJECUCION</v>
      </c>
      <c r="D17" s="50">
        <v>4549800</v>
      </c>
      <c r="E17" t="str">
        <f>VLOOKUP(C17,'ESTADO DE SITUACION '!J$4:J$853,1,FALSE)</f>
        <v>30079324-EJECUCION</v>
      </c>
    </row>
    <row r="18" spans="1:5" hidden="1">
      <c r="A18">
        <v>30082121</v>
      </c>
      <c r="B18" t="s">
        <v>27</v>
      </c>
      <c r="C18" t="str">
        <f t="shared" si="0"/>
        <v>30082121-EJECUCION</v>
      </c>
      <c r="D18" s="50">
        <v>46286592</v>
      </c>
      <c r="E18" t="str">
        <f>VLOOKUP(C18,'ESTADO DE SITUACION '!J$4:J$853,1,FALSE)</f>
        <v>30082121-EJECUCION</v>
      </c>
    </row>
    <row r="19" spans="1:5" hidden="1">
      <c r="A19">
        <v>30082185</v>
      </c>
      <c r="B19" t="s">
        <v>27</v>
      </c>
      <c r="C19" t="str">
        <f t="shared" si="0"/>
        <v>30082185-EJECUCION</v>
      </c>
      <c r="D19" s="50">
        <v>55000000</v>
      </c>
      <c r="E19" t="str">
        <f>VLOOKUP(C19,'ESTADO DE SITUACION '!J$4:J$853,1,FALSE)</f>
        <v>30082185-EJECUCION</v>
      </c>
    </row>
    <row r="20" spans="1:5" hidden="1">
      <c r="A20">
        <v>30083106</v>
      </c>
      <c r="B20" t="s">
        <v>27</v>
      </c>
      <c r="C20" t="str">
        <f t="shared" si="0"/>
        <v>30083106-EJECUCION</v>
      </c>
      <c r="D20" s="50">
        <v>75638989</v>
      </c>
      <c r="E20" t="str">
        <f>VLOOKUP(C20,'ESTADO DE SITUACION '!J$4:J$853,1,FALSE)</f>
        <v>30083106-EJECUCION</v>
      </c>
    </row>
    <row r="21" spans="1:5" hidden="1">
      <c r="A21">
        <v>30083781</v>
      </c>
      <c r="B21" t="s">
        <v>27</v>
      </c>
      <c r="C21" t="str">
        <f t="shared" si="0"/>
        <v>30083781-EJECUCION</v>
      </c>
      <c r="D21" s="50">
        <v>9375000</v>
      </c>
      <c r="E21" t="str">
        <f>VLOOKUP(C21,'ESTADO DE SITUACION '!J$4:J$853,1,FALSE)</f>
        <v>30083781-EJECUCION</v>
      </c>
    </row>
    <row r="22" spans="1:5" hidden="1">
      <c r="A22">
        <v>30084978</v>
      </c>
      <c r="B22" t="s">
        <v>27</v>
      </c>
      <c r="C22" t="str">
        <f t="shared" si="0"/>
        <v>30084978-EJECUCION</v>
      </c>
      <c r="D22" s="50">
        <v>16078283</v>
      </c>
      <c r="E22" t="str">
        <f>VLOOKUP(C22,'ESTADO DE SITUACION '!J$4:J$853,1,FALSE)</f>
        <v>30084978-EJECUCION</v>
      </c>
    </row>
    <row r="23" spans="1:5" hidden="1">
      <c r="A23">
        <v>30086022</v>
      </c>
      <c r="B23" t="s">
        <v>27</v>
      </c>
      <c r="C23" t="str">
        <f t="shared" si="0"/>
        <v>30086022-EJECUCION</v>
      </c>
      <c r="D23" s="50">
        <v>103911170</v>
      </c>
      <c r="E23" t="str">
        <f>VLOOKUP(C23,'ESTADO DE SITUACION '!J$4:J$853,1,FALSE)</f>
        <v>30086022-EJECUCION</v>
      </c>
    </row>
    <row r="24" spans="1:5" hidden="1">
      <c r="A24">
        <v>30086815</v>
      </c>
      <c r="B24" t="s">
        <v>27</v>
      </c>
      <c r="C24" t="str">
        <f t="shared" si="0"/>
        <v>30086815-EJECUCION</v>
      </c>
      <c r="D24" s="50">
        <v>120000000</v>
      </c>
      <c r="E24" t="str">
        <f>VLOOKUP(C24,'ESTADO DE SITUACION '!J$4:J$853,1,FALSE)</f>
        <v>30086815-EJECUCION</v>
      </c>
    </row>
    <row r="25" spans="1:5" hidden="1">
      <c r="A25">
        <v>30090907</v>
      </c>
      <c r="B25" t="s">
        <v>27</v>
      </c>
      <c r="C25" t="str">
        <f t="shared" si="0"/>
        <v>30090907-EJECUCION</v>
      </c>
      <c r="D25" s="50">
        <v>8650000</v>
      </c>
      <c r="E25" t="str">
        <f>VLOOKUP(C25,'ESTADO DE SITUACION '!J$4:J$853,1,FALSE)</f>
        <v>30090907-EJECUCION</v>
      </c>
    </row>
    <row r="26" spans="1:5" hidden="1">
      <c r="A26">
        <v>30092386</v>
      </c>
      <c r="B26" t="s">
        <v>27</v>
      </c>
      <c r="C26" t="str">
        <f t="shared" si="0"/>
        <v>30092386-EJECUCION</v>
      </c>
      <c r="D26" s="50">
        <v>76288000</v>
      </c>
      <c r="E26" t="str">
        <f>VLOOKUP(C26,'ESTADO DE SITUACION '!J$4:J$853,1,FALSE)</f>
        <v>30092386-EJECUCION</v>
      </c>
    </row>
    <row r="27" spans="1:5" hidden="1">
      <c r="A27">
        <v>30093309</v>
      </c>
      <c r="B27" t="s">
        <v>27</v>
      </c>
      <c r="C27" t="str">
        <f t="shared" si="0"/>
        <v>30093309-EJECUCION</v>
      </c>
      <c r="D27" s="50">
        <v>13009263</v>
      </c>
      <c r="E27" t="str">
        <f>VLOOKUP(C27,'ESTADO DE SITUACION '!J$4:J$853,1,FALSE)</f>
        <v>30093309-EJECUCION</v>
      </c>
    </row>
    <row r="28" spans="1:5" hidden="1">
      <c r="A28">
        <v>30094005</v>
      </c>
      <c r="B28" t="s">
        <v>27</v>
      </c>
      <c r="C28" t="str">
        <f t="shared" si="0"/>
        <v>30094005-EJECUCION</v>
      </c>
      <c r="D28" s="50">
        <v>55581237</v>
      </c>
      <c r="E28" t="str">
        <f>VLOOKUP(C28,'ESTADO DE SITUACION '!J$4:J$853,1,FALSE)</f>
        <v>30094005-EJECUCION</v>
      </c>
    </row>
    <row r="29" spans="1:5" hidden="1">
      <c r="A29">
        <v>30094891</v>
      </c>
      <c r="B29" t="s">
        <v>27</v>
      </c>
      <c r="C29" t="str">
        <f t="shared" si="0"/>
        <v>30094891-EJECUCION</v>
      </c>
      <c r="D29" s="50">
        <v>133599902</v>
      </c>
      <c r="E29" t="str">
        <f>VLOOKUP(C29,'ESTADO DE SITUACION '!J$4:J$853,1,FALSE)</f>
        <v>30094891-EJECUCION</v>
      </c>
    </row>
    <row r="30" spans="1:5" hidden="1">
      <c r="A30">
        <v>30095748</v>
      </c>
      <c r="B30" t="s">
        <v>27</v>
      </c>
      <c r="C30" t="str">
        <f t="shared" si="0"/>
        <v>30095748-EJECUCION</v>
      </c>
      <c r="D30" s="50">
        <v>53785000</v>
      </c>
      <c r="E30" t="str">
        <f>VLOOKUP(C30,'ESTADO DE SITUACION '!J$4:J$853,1,FALSE)</f>
        <v>30095748-EJECUCION</v>
      </c>
    </row>
    <row r="31" spans="1:5" hidden="1">
      <c r="A31">
        <v>30101366</v>
      </c>
      <c r="B31" t="s">
        <v>27</v>
      </c>
      <c r="C31" t="str">
        <f t="shared" si="0"/>
        <v>30101366-EJECUCION</v>
      </c>
      <c r="D31" s="50">
        <v>96009000</v>
      </c>
      <c r="E31" t="str">
        <f>VLOOKUP(C31,'ESTADO DE SITUACION '!J$4:J$853,1,FALSE)</f>
        <v>30101366-EJECUCION</v>
      </c>
    </row>
    <row r="32" spans="1:5" hidden="1">
      <c r="A32">
        <v>30103252</v>
      </c>
      <c r="B32" t="s">
        <v>35</v>
      </c>
      <c r="C32" t="str">
        <f t="shared" si="0"/>
        <v>30103252-DISEÑO</v>
      </c>
      <c r="D32" s="50">
        <v>13080000</v>
      </c>
      <c r="E32" t="str">
        <f>VLOOKUP(C32,'ESTADO DE SITUACION '!J$4:J$853,1,FALSE)</f>
        <v>30103252-DISEÑO</v>
      </c>
    </row>
    <row r="33" spans="1:5" hidden="1">
      <c r="A33">
        <v>30103279</v>
      </c>
      <c r="B33" t="s">
        <v>27</v>
      </c>
      <c r="C33" t="str">
        <f t="shared" si="0"/>
        <v>30103279-EJECUCION</v>
      </c>
      <c r="D33" s="50">
        <v>143813653</v>
      </c>
      <c r="E33" t="str">
        <f>VLOOKUP(C33,'ESTADO DE SITUACION '!J$4:J$853,1,FALSE)</f>
        <v>30103279-EJECUCION</v>
      </c>
    </row>
    <row r="34" spans="1:5" hidden="1">
      <c r="A34">
        <v>30108787</v>
      </c>
      <c r="B34" t="s">
        <v>27</v>
      </c>
      <c r="C34" t="str">
        <f t="shared" si="0"/>
        <v>30108787-EJECUCION</v>
      </c>
      <c r="D34" s="50">
        <v>4900000</v>
      </c>
      <c r="E34" t="str">
        <f>VLOOKUP(C34,'ESTADO DE SITUACION '!J$4:J$853,1,FALSE)</f>
        <v>30108787-EJECUCION</v>
      </c>
    </row>
    <row r="35" spans="1:5" hidden="1">
      <c r="A35">
        <v>30112093</v>
      </c>
      <c r="B35" t="s">
        <v>35</v>
      </c>
      <c r="C35" t="str">
        <f t="shared" si="0"/>
        <v>30112093-DISEÑO</v>
      </c>
      <c r="D35" s="50">
        <v>5468000</v>
      </c>
      <c r="E35" t="str">
        <f>VLOOKUP(C35,'ESTADO DE SITUACION '!J$4:J$853,1,FALSE)</f>
        <v>30112093-DISEÑO</v>
      </c>
    </row>
    <row r="36" spans="1:5" hidden="1">
      <c r="A36">
        <v>30113942</v>
      </c>
      <c r="B36" t="s">
        <v>27</v>
      </c>
      <c r="C36" t="str">
        <f t="shared" si="0"/>
        <v>30113942-EJECUCION</v>
      </c>
      <c r="D36" s="50">
        <v>32506277</v>
      </c>
      <c r="E36" t="str">
        <f>VLOOKUP(C36,'ESTADO DE SITUACION '!J$4:J$853,1,FALSE)</f>
        <v>30113942-EJECUCION</v>
      </c>
    </row>
    <row r="37" spans="1:5" hidden="1">
      <c r="A37">
        <v>30115252</v>
      </c>
      <c r="B37" t="s">
        <v>27</v>
      </c>
      <c r="C37" t="str">
        <f t="shared" si="0"/>
        <v>30115252-EJECUCION</v>
      </c>
      <c r="D37" s="50">
        <v>45000000</v>
      </c>
      <c r="E37" t="str">
        <f>VLOOKUP(C37,'ESTADO DE SITUACION '!J$4:J$853,1,FALSE)</f>
        <v>30115252-EJECUCION</v>
      </c>
    </row>
    <row r="38" spans="1:5" hidden="1">
      <c r="A38">
        <v>30115770</v>
      </c>
      <c r="B38" t="s">
        <v>27</v>
      </c>
      <c r="C38" t="str">
        <f t="shared" si="0"/>
        <v>30115770-EJECUCION</v>
      </c>
      <c r="D38" s="50">
        <v>150000000</v>
      </c>
      <c r="E38" t="str">
        <f>VLOOKUP(C38,'ESTADO DE SITUACION '!J$4:J$853,1,FALSE)</f>
        <v>30115770-EJECUCION</v>
      </c>
    </row>
    <row r="39" spans="1:5" hidden="1">
      <c r="A39">
        <v>30121787</v>
      </c>
      <c r="B39" t="s">
        <v>27</v>
      </c>
      <c r="C39" t="str">
        <f t="shared" si="0"/>
        <v>30121787-EJECUCION</v>
      </c>
      <c r="D39" s="50">
        <v>81250000</v>
      </c>
      <c r="E39" t="str">
        <f>VLOOKUP(C39,'ESTADO DE SITUACION '!J$4:J$853,1,FALSE)</f>
        <v>30121787-EJECUCION</v>
      </c>
    </row>
    <row r="40" spans="1:5" hidden="1">
      <c r="A40">
        <v>30124378</v>
      </c>
      <c r="B40" t="s">
        <v>27</v>
      </c>
      <c r="C40" t="str">
        <f t="shared" si="0"/>
        <v>30124378-EJECUCION</v>
      </c>
      <c r="D40" s="50">
        <v>130827000</v>
      </c>
      <c r="E40" t="str">
        <f>VLOOKUP(C40,'ESTADO DE SITUACION '!J$4:J$853,1,FALSE)</f>
        <v>30124378-EJECUCION</v>
      </c>
    </row>
    <row r="41" spans="1:5" hidden="1">
      <c r="A41">
        <v>30125599</v>
      </c>
      <c r="B41" t="s">
        <v>27</v>
      </c>
      <c r="C41" t="str">
        <f t="shared" si="0"/>
        <v>30125599-EJECUCION</v>
      </c>
      <c r="D41" s="50">
        <v>10000000</v>
      </c>
      <c r="E41" t="str">
        <f>VLOOKUP(C41,'ESTADO DE SITUACION '!J$4:J$853,1,FALSE)</f>
        <v>30125599-EJECUCION</v>
      </c>
    </row>
    <row r="42" spans="1:5" hidden="1">
      <c r="A42">
        <v>30126522</v>
      </c>
      <c r="B42" t="s">
        <v>27</v>
      </c>
      <c r="C42" t="str">
        <f t="shared" si="0"/>
        <v>30126522-EJECUCION</v>
      </c>
      <c r="D42" s="50">
        <v>20000000</v>
      </c>
      <c r="E42" t="str">
        <f>VLOOKUP(C42,'ESTADO DE SITUACION '!J$4:J$853,1,FALSE)</f>
        <v>30126522-EJECUCION</v>
      </c>
    </row>
    <row r="43" spans="1:5" hidden="1">
      <c r="A43">
        <v>30126939</v>
      </c>
      <c r="B43" t="s">
        <v>27</v>
      </c>
      <c r="C43" t="str">
        <f t="shared" si="0"/>
        <v>30126939-EJECUCION</v>
      </c>
      <c r="D43" s="50">
        <v>4300000</v>
      </c>
      <c r="E43" t="str">
        <f>VLOOKUP(C43,'ESTADO DE SITUACION '!J$4:J$853,1,FALSE)</f>
        <v>30126939-EJECUCION</v>
      </c>
    </row>
    <row r="44" spans="1:5" hidden="1">
      <c r="A44">
        <v>30128506</v>
      </c>
      <c r="B44" t="s">
        <v>27</v>
      </c>
      <c r="C44" t="str">
        <f t="shared" si="0"/>
        <v>30128506-EJECUCION</v>
      </c>
      <c r="D44" s="50">
        <v>41644589</v>
      </c>
      <c r="E44" t="str">
        <f>VLOOKUP(C44,'ESTADO DE SITUACION '!J$4:J$853,1,FALSE)</f>
        <v>30128506-EJECUCION</v>
      </c>
    </row>
    <row r="45" spans="1:5" hidden="1">
      <c r="A45">
        <v>30129384</v>
      </c>
      <c r="B45" t="s">
        <v>27</v>
      </c>
      <c r="C45" t="str">
        <f t="shared" si="0"/>
        <v>30129384-EJECUCION</v>
      </c>
      <c r="D45" s="50">
        <v>151155200</v>
      </c>
      <c r="E45" t="str">
        <f>VLOOKUP(C45,'ESTADO DE SITUACION '!J$4:J$853,1,FALSE)</f>
        <v>30129384-EJECUCION</v>
      </c>
    </row>
    <row r="46" spans="1:5" hidden="1">
      <c r="A46">
        <v>30131130</v>
      </c>
      <c r="B46" t="s">
        <v>27</v>
      </c>
      <c r="C46" t="str">
        <f t="shared" si="0"/>
        <v>30131130-EJECUCION</v>
      </c>
      <c r="D46" s="50">
        <v>53596000</v>
      </c>
      <c r="E46" t="str">
        <f>VLOOKUP(C46,'ESTADO DE SITUACION '!J$4:J$853,1,FALSE)</f>
        <v>30131130-EJECUCION</v>
      </c>
    </row>
    <row r="47" spans="1:5" hidden="1">
      <c r="A47">
        <v>30131132</v>
      </c>
      <c r="B47" t="s">
        <v>27</v>
      </c>
      <c r="C47" t="str">
        <f t="shared" si="0"/>
        <v>30131132-EJECUCION</v>
      </c>
      <c r="D47" s="50">
        <v>49150000</v>
      </c>
      <c r="E47" t="str">
        <f>VLOOKUP(C47,'ESTADO DE SITUACION '!J$4:J$853,1,FALSE)</f>
        <v>30131132-EJECUCION</v>
      </c>
    </row>
    <row r="48" spans="1:5" hidden="1">
      <c r="A48">
        <v>30133125</v>
      </c>
      <c r="B48" t="s">
        <v>27</v>
      </c>
      <c r="C48" t="str">
        <f t="shared" si="0"/>
        <v>30133125-EJECUCION</v>
      </c>
      <c r="D48" s="50">
        <v>100000000</v>
      </c>
      <c r="E48" t="str">
        <f>VLOOKUP(C48,'ESTADO DE SITUACION '!J$4:J$853,1,FALSE)</f>
        <v>30133125-EJECUCION</v>
      </c>
    </row>
    <row r="49" spans="1:5" hidden="1">
      <c r="A49">
        <v>30133915</v>
      </c>
      <c r="B49" t="s">
        <v>27</v>
      </c>
      <c r="C49" t="str">
        <f t="shared" si="0"/>
        <v>30133915-EJECUCION</v>
      </c>
      <c r="D49" s="50">
        <v>500000000</v>
      </c>
      <c r="E49" t="str">
        <f>VLOOKUP(C49,'ESTADO DE SITUACION '!J$4:J$853,1,FALSE)</f>
        <v>30133915-EJECUCION</v>
      </c>
    </row>
    <row r="50" spans="1:5" hidden="1">
      <c r="A50">
        <v>30134020</v>
      </c>
      <c r="B50" t="s">
        <v>27</v>
      </c>
      <c r="C50" t="str">
        <f t="shared" si="0"/>
        <v>30134020-EJECUCION</v>
      </c>
      <c r="D50" s="50">
        <v>31269651</v>
      </c>
      <c r="E50" t="str">
        <f>VLOOKUP(C50,'ESTADO DE SITUACION '!J$4:J$853,1,FALSE)</f>
        <v>30134020-EJECUCION</v>
      </c>
    </row>
    <row r="51" spans="1:5" hidden="1">
      <c r="A51">
        <v>30134380</v>
      </c>
      <c r="B51" t="s">
        <v>27</v>
      </c>
      <c r="C51" t="str">
        <f t="shared" si="0"/>
        <v>30134380-EJECUCION</v>
      </c>
      <c r="D51" s="50">
        <v>25194671</v>
      </c>
      <c r="E51" t="str">
        <f>VLOOKUP(C51,'ESTADO DE SITUACION '!J$4:J$853,1,FALSE)</f>
        <v>30134380-EJECUCION</v>
      </c>
    </row>
    <row r="52" spans="1:5" hidden="1">
      <c r="A52">
        <v>30134514</v>
      </c>
      <c r="B52" t="s">
        <v>27</v>
      </c>
      <c r="C52" t="str">
        <f t="shared" si="0"/>
        <v>30134514-EJECUCION</v>
      </c>
      <c r="D52" s="50">
        <v>130827000</v>
      </c>
      <c r="E52" t="str">
        <f>VLOOKUP(C52,'ESTADO DE SITUACION '!J$4:J$853,1,FALSE)</f>
        <v>30134514-EJECUCION</v>
      </c>
    </row>
    <row r="53" spans="1:5" hidden="1">
      <c r="A53">
        <v>30134570</v>
      </c>
      <c r="B53" t="s">
        <v>27</v>
      </c>
      <c r="C53" t="str">
        <f t="shared" si="0"/>
        <v>30134570-EJECUCION</v>
      </c>
      <c r="D53" s="50">
        <v>93197000</v>
      </c>
      <c r="E53" t="str">
        <f>VLOOKUP(C53,'ESTADO DE SITUACION '!J$4:J$853,1,FALSE)</f>
        <v>30134570-EJECUCION</v>
      </c>
    </row>
    <row r="54" spans="1:5" hidden="1">
      <c r="A54">
        <v>30134720</v>
      </c>
      <c r="B54" t="s">
        <v>27</v>
      </c>
      <c r="C54" t="str">
        <f t="shared" si="0"/>
        <v>30134720-EJECUCION</v>
      </c>
      <c r="D54" s="50">
        <v>5579723</v>
      </c>
      <c r="E54" t="str">
        <f>VLOOKUP(C54,'ESTADO DE SITUACION '!J$4:J$853,1,FALSE)</f>
        <v>30134720-EJECUCION</v>
      </c>
    </row>
    <row r="55" spans="1:5" hidden="1">
      <c r="A55">
        <v>30134906</v>
      </c>
      <c r="B55" t="s">
        <v>27</v>
      </c>
      <c r="C55" t="str">
        <f t="shared" si="0"/>
        <v>30134906-EJECUCION</v>
      </c>
      <c r="D55" s="50">
        <v>306046167</v>
      </c>
      <c r="E55" t="str">
        <f>VLOOKUP(C55,'ESTADO DE SITUACION '!J$4:J$853,1,FALSE)</f>
        <v>30134906-EJECUCION</v>
      </c>
    </row>
    <row r="56" spans="1:5" hidden="1">
      <c r="A56">
        <v>30136060</v>
      </c>
      <c r="B56" t="s">
        <v>27</v>
      </c>
      <c r="C56" t="str">
        <f t="shared" si="0"/>
        <v>30136060-EJECUCION</v>
      </c>
      <c r="D56" s="50">
        <v>89965786</v>
      </c>
      <c r="E56" t="str">
        <f>VLOOKUP(C56,'ESTADO DE SITUACION '!J$4:J$853,1,FALSE)</f>
        <v>30136060-EJECUCION</v>
      </c>
    </row>
    <row r="57" spans="1:5" hidden="1">
      <c r="A57">
        <v>30136269</v>
      </c>
      <c r="B57" t="s">
        <v>27</v>
      </c>
      <c r="C57" t="str">
        <f t="shared" si="0"/>
        <v>30136269-EJECUCION</v>
      </c>
      <c r="D57" s="50">
        <v>1773685</v>
      </c>
      <c r="E57" t="str">
        <f>VLOOKUP(C57,'ESTADO DE SITUACION '!J$4:J$853,1,FALSE)</f>
        <v>30136269-EJECUCION</v>
      </c>
    </row>
    <row r="58" spans="1:5" hidden="1">
      <c r="A58">
        <v>30136293</v>
      </c>
      <c r="B58" t="s">
        <v>27</v>
      </c>
      <c r="C58" t="str">
        <f t="shared" si="0"/>
        <v>30136293-EJECUCION</v>
      </c>
      <c r="D58" s="50">
        <v>1848449</v>
      </c>
      <c r="E58" t="str">
        <f>VLOOKUP(C58,'ESTADO DE SITUACION '!J$4:J$853,1,FALSE)</f>
        <v>30136293-EJECUCION</v>
      </c>
    </row>
    <row r="59" spans="1:5" hidden="1">
      <c r="A59">
        <v>30136317</v>
      </c>
      <c r="B59" t="s">
        <v>27</v>
      </c>
      <c r="C59" t="str">
        <f t="shared" si="0"/>
        <v>30136317-EJECUCION</v>
      </c>
      <c r="D59" s="50">
        <v>48925000</v>
      </c>
      <c r="E59" t="str">
        <f>VLOOKUP(C59,'ESTADO DE SITUACION '!J$4:J$853,1,FALSE)</f>
        <v>30136317-EJECUCION</v>
      </c>
    </row>
    <row r="60" spans="1:5" hidden="1">
      <c r="A60">
        <v>30137060</v>
      </c>
      <c r="B60" t="s">
        <v>27</v>
      </c>
      <c r="C60" t="str">
        <f t="shared" si="0"/>
        <v>30137060-EJECUCION</v>
      </c>
      <c r="D60" s="50">
        <v>530000000</v>
      </c>
      <c r="E60" t="str">
        <f>VLOOKUP(C60,'ESTADO DE SITUACION '!J$4:J$853,1,FALSE)</f>
        <v>30137060-EJECUCION</v>
      </c>
    </row>
    <row r="61" spans="1:5" hidden="1">
      <c r="A61">
        <v>30137258</v>
      </c>
      <c r="B61" t="s">
        <v>27</v>
      </c>
      <c r="C61" t="str">
        <f t="shared" si="0"/>
        <v>30137258-EJECUCION</v>
      </c>
      <c r="D61" s="50">
        <v>232430536</v>
      </c>
      <c r="E61" t="str">
        <f>VLOOKUP(C61,'ESTADO DE SITUACION '!J$4:J$853,1,FALSE)</f>
        <v>30137258-EJECUCION</v>
      </c>
    </row>
    <row r="62" spans="1:5" hidden="1">
      <c r="A62">
        <v>30154323</v>
      </c>
      <c r="B62" t="s">
        <v>27</v>
      </c>
      <c r="C62" t="str">
        <f t="shared" si="0"/>
        <v>30154323-EJECUCION</v>
      </c>
      <c r="D62" s="50">
        <v>101483300</v>
      </c>
      <c r="E62" t="str">
        <f>VLOOKUP(C62,'ESTADO DE SITUACION '!J$4:J$853,1,FALSE)</f>
        <v>30154323-EJECUCION</v>
      </c>
    </row>
    <row r="63" spans="1:5" hidden="1">
      <c r="A63">
        <v>30171923</v>
      </c>
      <c r="B63" t="s">
        <v>35</v>
      </c>
      <c r="C63" t="str">
        <f t="shared" si="0"/>
        <v>30171923-DISEÑO</v>
      </c>
      <c r="D63" s="50">
        <v>3900000</v>
      </c>
      <c r="E63" t="str">
        <f>VLOOKUP(C63,'ESTADO DE SITUACION '!J$4:J$853,1,FALSE)</f>
        <v>30171923-DISEÑO</v>
      </c>
    </row>
    <row r="64" spans="1:5" hidden="1">
      <c r="A64">
        <v>30199074</v>
      </c>
      <c r="B64" t="s">
        <v>27</v>
      </c>
      <c r="C64" t="str">
        <f t="shared" si="0"/>
        <v>30199074-EJECUCION</v>
      </c>
      <c r="D64" s="50">
        <v>69839008</v>
      </c>
      <c r="E64" t="str">
        <f>VLOOKUP(C64,'ESTADO DE SITUACION '!J$4:J$853,1,FALSE)</f>
        <v>30199074-EJECUCION</v>
      </c>
    </row>
    <row r="65" spans="1:5" hidden="1">
      <c r="A65">
        <v>30204522</v>
      </c>
      <c r="B65" t="s">
        <v>35</v>
      </c>
      <c r="C65" t="str">
        <f t="shared" si="0"/>
        <v>30204522-DISEÑO</v>
      </c>
      <c r="D65" s="50">
        <v>8647785</v>
      </c>
      <c r="E65" t="str">
        <f>VLOOKUP(C65,'ESTADO DE SITUACION '!J$4:J$853,1,FALSE)</f>
        <v>30204522-DISEÑO</v>
      </c>
    </row>
    <row r="66" spans="1:5" hidden="1">
      <c r="A66">
        <v>30210322</v>
      </c>
      <c r="B66" t="s">
        <v>27</v>
      </c>
      <c r="C66" t="str">
        <f t="shared" si="0"/>
        <v>30210322-EJECUCION</v>
      </c>
      <c r="D66" s="50">
        <v>5459683</v>
      </c>
      <c r="E66" t="str">
        <f>VLOOKUP(C66,'ESTADO DE SITUACION '!J$4:J$853,1,FALSE)</f>
        <v>30210322-EJECUCION</v>
      </c>
    </row>
    <row r="67" spans="1:5" hidden="1">
      <c r="A67">
        <v>30212372</v>
      </c>
      <c r="B67" t="s">
        <v>27</v>
      </c>
      <c r="C67" t="str">
        <f t="shared" ref="C67:C108" si="1">CONCATENATE(A67,"-",B67)</f>
        <v>30212372-EJECUCION</v>
      </c>
      <c r="D67" s="50">
        <v>30621463</v>
      </c>
      <c r="E67" t="str">
        <f>VLOOKUP(C67,'ESTADO DE SITUACION '!J$4:J$853,1,FALSE)</f>
        <v>30212372-EJECUCION</v>
      </c>
    </row>
    <row r="68" spans="1:5" hidden="1">
      <c r="A68">
        <v>30219228</v>
      </c>
      <c r="B68" t="s">
        <v>35</v>
      </c>
      <c r="C68" t="str">
        <f t="shared" si="1"/>
        <v>30219228-DISEÑO</v>
      </c>
      <c r="D68" s="50">
        <v>13889900</v>
      </c>
      <c r="E68" t="str">
        <f>VLOOKUP(C68,'ESTADO DE SITUACION '!J$4:J$853,1,FALSE)</f>
        <v>30219228-DISEÑO</v>
      </c>
    </row>
    <row r="69" spans="1:5" hidden="1">
      <c r="A69">
        <v>30257324</v>
      </c>
      <c r="B69" t="s">
        <v>27</v>
      </c>
      <c r="C69" t="str">
        <f t="shared" si="1"/>
        <v>30257324-EJECUCION</v>
      </c>
      <c r="D69" s="50">
        <v>23205000</v>
      </c>
      <c r="E69" t="str">
        <f>VLOOKUP(C69,'ESTADO DE SITUACION '!J$4:J$853,1,FALSE)</f>
        <v>30257324-EJECUCION</v>
      </c>
    </row>
    <row r="70" spans="1:5" hidden="1">
      <c r="A70">
        <v>30285474</v>
      </c>
      <c r="B70" t="s">
        <v>27</v>
      </c>
      <c r="C70" t="str">
        <f t="shared" si="1"/>
        <v>30285474-EJECUCION</v>
      </c>
      <c r="D70" s="50">
        <v>177300000</v>
      </c>
      <c r="E70" t="str">
        <f>VLOOKUP(C70,'ESTADO DE SITUACION '!J$4:J$853,1,FALSE)</f>
        <v>30285474-EJECUCION</v>
      </c>
    </row>
    <row r="71" spans="1:5" hidden="1">
      <c r="A71">
        <v>30291172</v>
      </c>
      <c r="B71" t="s">
        <v>27</v>
      </c>
      <c r="C71" t="str">
        <f t="shared" si="1"/>
        <v>30291172-EJECUCION</v>
      </c>
      <c r="D71" s="50">
        <v>96494052</v>
      </c>
      <c r="E71" t="str">
        <f>VLOOKUP(C71,'ESTADO DE SITUACION '!J$4:J$853,1,FALSE)</f>
        <v>30291172-EJECUCION</v>
      </c>
    </row>
    <row r="72" spans="1:5" hidden="1">
      <c r="A72">
        <v>30310674</v>
      </c>
      <c r="B72" t="s">
        <v>27</v>
      </c>
      <c r="C72" t="str">
        <f t="shared" si="1"/>
        <v>30310674-EJECUCION</v>
      </c>
      <c r="D72" s="50">
        <v>121954845</v>
      </c>
      <c r="E72" t="str">
        <f>VLOOKUP(C72,'ESTADO DE SITUACION '!J$4:J$853,1,FALSE)</f>
        <v>30310674-EJECUCION</v>
      </c>
    </row>
    <row r="73" spans="1:5" hidden="1">
      <c r="A73">
        <v>30325327</v>
      </c>
      <c r="B73" t="s">
        <v>27</v>
      </c>
      <c r="C73" t="str">
        <f t="shared" si="1"/>
        <v>30325327-EJECUCION</v>
      </c>
      <c r="D73" s="50">
        <v>23600136</v>
      </c>
      <c r="E73" t="str">
        <f>VLOOKUP(C73,'ESTADO DE SITUACION '!J$4:J$853,1,FALSE)</f>
        <v>30325327-EJECUCION</v>
      </c>
    </row>
    <row r="74" spans="1:5" hidden="1">
      <c r="A74">
        <v>30337226</v>
      </c>
      <c r="B74" t="s">
        <v>27</v>
      </c>
      <c r="C74" t="str">
        <f t="shared" si="1"/>
        <v>30337226-EJECUCION</v>
      </c>
      <c r="D74" s="50">
        <v>99704712</v>
      </c>
      <c r="E74" t="str">
        <f>VLOOKUP(C74,'ESTADO DE SITUACION '!J$4:J$853,1,FALSE)</f>
        <v>30337226-EJECUCION</v>
      </c>
    </row>
    <row r="75" spans="1:5" hidden="1">
      <c r="A75">
        <v>30341233</v>
      </c>
      <c r="B75" t="s">
        <v>27</v>
      </c>
      <c r="C75" t="str">
        <f t="shared" si="1"/>
        <v>30341233-EJECUCION</v>
      </c>
      <c r="D75" s="50">
        <v>326550000</v>
      </c>
      <c r="E75" t="str">
        <f>VLOOKUP(C75,'ESTADO DE SITUACION '!J$4:J$853,1,FALSE)</f>
        <v>30341233-EJECUCION</v>
      </c>
    </row>
    <row r="76" spans="1:5" hidden="1">
      <c r="A76">
        <v>30341275</v>
      </c>
      <c r="B76" t="s">
        <v>27</v>
      </c>
      <c r="C76" t="str">
        <f t="shared" si="1"/>
        <v>30341275-EJECUCION</v>
      </c>
      <c r="D76" s="50">
        <v>1960000</v>
      </c>
      <c r="E76" t="str">
        <f>VLOOKUP(C76,'ESTADO DE SITUACION '!J$4:J$853,1,FALSE)</f>
        <v>30341275-EJECUCION</v>
      </c>
    </row>
    <row r="77" spans="1:5" hidden="1">
      <c r="A77">
        <v>30341325</v>
      </c>
      <c r="B77" t="s">
        <v>27</v>
      </c>
      <c r="C77" t="str">
        <f t="shared" si="1"/>
        <v>30341325-EJECUCION</v>
      </c>
      <c r="D77" s="50">
        <v>203490</v>
      </c>
      <c r="E77" t="str">
        <f>VLOOKUP(C77,'ESTADO DE SITUACION '!J$4:J$853,1,FALSE)</f>
        <v>30341325-EJECUCION</v>
      </c>
    </row>
    <row r="78" spans="1:5" hidden="1">
      <c r="A78">
        <v>30341329</v>
      </c>
      <c r="B78" t="s">
        <v>27</v>
      </c>
      <c r="C78" t="str">
        <f t="shared" si="1"/>
        <v>30341329-EJECUCION</v>
      </c>
      <c r="D78" s="50">
        <v>2827390</v>
      </c>
      <c r="E78" t="str">
        <f>VLOOKUP(C78,'ESTADO DE SITUACION '!J$4:J$853,1,FALSE)</f>
        <v>30341329-EJECUCION</v>
      </c>
    </row>
    <row r="79" spans="1:5" hidden="1">
      <c r="A79">
        <v>30341732</v>
      </c>
      <c r="B79" t="s">
        <v>27</v>
      </c>
      <c r="C79" t="str">
        <f t="shared" si="1"/>
        <v>30341732-EJECUCION</v>
      </c>
      <c r="D79" s="50">
        <v>4900000</v>
      </c>
      <c r="E79" t="str">
        <f>VLOOKUP(C79,'ESTADO DE SITUACION '!J$4:J$853,1,FALSE)</f>
        <v>30341732-EJECUCION</v>
      </c>
    </row>
    <row r="80" spans="1:5" hidden="1">
      <c r="A80">
        <v>30342022</v>
      </c>
      <c r="B80" t="s">
        <v>27</v>
      </c>
      <c r="C80" t="str">
        <f t="shared" si="1"/>
        <v>30342022-EJECUCION</v>
      </c>
      <c r="D80" s="50">
        <v>341000</v>
      </c>
      <c r="E80" t="str">
        <f>VLOOKUP(C80,'ESTADO DE SITUACION '!J$4:J$853,1,FALSE)</f>
        <v>30342022-EJECUCION</v>
      </c>
    </row>
    <row r="81" spans="1:5" hidden="1">
      <c r="A81">
        <v>30342023</v>
      </c>
      <c r="B81" t="s">
        <v>27</v>
      </c>
      <c r="C81" t="str">
        <f t="shared" si="1"/>
        <v>30342023-EJECUCION</v>
      </c>
      <c r="D81" s="50">
        <v>381000</v>
      </c>
      <c r="E81" t="str">
        <f>VLOOKUP(C81,'ESTADO DE SITUACION '!J$4:J$853,1,FALSE)</f>
        <v>30342023-EJECUCION</v>
      </c>
    </row>
    <row r="82" spans="1:5" hidden="1">
      <c r="A82">
        <v>30342025</v>
      </c>
      <c r="B82" t="s">
        <v>27</v>
      </c>
      <c r="C82" t="str">
        <f t="shared" si="1"/>
        <v>30342025-EJECUCION</v>
      </c>
      <c r="D82" s="50">
        <v>24830725</v>
      </c>
      <c r="E82" t="str">
        <f>VLOOKUP(C82,'ESTADO DE SITUACION '!J$4:J$853,1,FALSE)</f>
        <v>30342025-EJECUCION</v>
      </c>
    </row>
    <row r="83" spans="1:5" hidden="1">
      <c r="A83">
        <v>30342073</v>
      </c>
      <c r="B83" t="s">
        <v>27</v>
      </c>
      <c r="C83" t="str">
        <f t="shared" si="1"/>
        <v>30342073-EJECUCION</v>
      </c>
      <c r="D83" s="50">
        <v>500000</v>
      </c>
      <c r="E83" t="str">
        <f>VLOOKUP(C83,'ESTADO DE SITUACION '!J$4:J$853,1,FALSE)</f>
        <v>30342073-EJECUCION</v>
      </c>
    </row>
    <row r="84" spans="1:5" hidden="1">
      <c r="A84">
        <v>30342724</v>
      </c>
      <c r="B84" t="s">
        <v>27</v>
      </c>
      <c r="C84" t="str">
        <f t="shared" si="1"/>
        <v>30342724-EJECUCION</v>
      </c>
      <c r="D84" s="50">
        <v>113081093</v>
      </c>
      <c r="E84" t="str">
        <f>VLOOKUP(C84,'ESTADO DE SITUACION '!J$4:J$853,1,FALSE)</f>
        <v>30342724-EJECUCION</v>
      </c>
    </row>
    <row r="85" spans="1:5" hidden="1">
      <c r="A85">
        <v>30342727</v>
      </c>
      <c r="B85" t="s">
        <v>27</v>
      </c>
      <c r="C85" t="str">
        <f t="shared" si="1"/>
        <v>30342727-EJECUCION</v>
      </c>
      <c r="D85" s="50">
        <v>50000000</v>
      </c>
      <c r="E85" t="str">
        <f>VLOOKUP(C85,'ESTADO DE SITUACION '!J$4:J$853,1,FALSE)</f>
        <v>30342727-EJECUCION</v>
      </c>
    </row>
    <row r="86" spans="1:5" hidden="1">
      <c r="A86">
        <v>30343540</v>
      </c>
      <c r="B86" t="s">
        <v>27</v>
      </c>
      <c r="C86" t="str">
        <f t="shared" si="1"/>
        <v>30343540-EJECUCION</v>
      </c>
      <c r="D86" s="50">
        <v>71500000</v>
      </c>
      <c r="E86" t="str">
        <f>VLOOKUP(C86,'ESTADO DE SITUACION '!J$4:J$853,1,FALSE)</f>
        <v>30343540-EJECUCION</v>
      </c>
    </row>
    <row r="87" spans="1:5" hidden="1">
      <c r="A87">
        <v>30343724</v>
      </c>
      <c r="B87" t="s">
        <v>27</v>
      </c>
      <c r="C87" t="str">
        <f t="shared" si="1"/>
        <v>30343724-EJECUCION</v>
      </c>
      <c r="D87" s="50">
        <v>9090339</v>
      </c>
      <c r="E87" t="str">
        <f>VLOOKUP(C87,'ESTADO DE SITUACION '!J$4:J$853,1,FALSE)</f>
        <v>30343724-EJECUCION</v>
      </c>
    </row>
    <row r="88" spans="1:5" hidden="1">
      <c r="A88">
        <v>30344090</v>
      </c>
      <c r="B88" t="s">
        <v>27</v>
      </c>
      <c r="C88" t="str">
        <f t="shared" si="1"/>
        <v>30344090-EJECUCION</v>
      </c>
      <c r="D88" s="50">
        <v>132227757</v>
      </c>
      <c r="E88" t="str">
        <f>VLOOKUP(C88,'ESTADO DE SITUACION '!J$4:J$853,1,FALSE)</f>
        <v>30344090-EJECUCION</v>
      </c>
    </row>
    <row r="89" spans="1:5" hidden="1">
      <c r="A89">
        <v>30349477</v>
      </c>
      <c r="B89" t="s">
        <v>27</v>
      </c>
      <c r="C89" t="str">
        <f t="shared" si="1"/>
        <v>30349477-EJECUCION</v>
      </c>
      <c r="D89" s="50">
        <v>71138000</v>
      </c>
      <c r="E89" t="str">
        <f>VLOOKUP(C89,'ESTADO DE SITUACION '!J$4:J$853,1,FALSE)</f>
        <v>30349477-EJECUCION</v>
      </c>
    </row>
    <row r="90" spans="1:5" hidden="1">
      <c r="A90">
        <v>30350274</v>
      </c>
      <c r="B90" t="s">
        <v>27</v>
      </c>
      <c r="C90" t="str">
        <f t="shared" si="1"/>
        <v>30350274-EJECUCION</v>
      </c>
      <c r="D90" s="50">
        <v>266200000</v>
      </c>
      <c r="E90" t="str">
        <f>VLOOKUP(C90,'ESTADO DE SITUACION '!J$4:J$853,1,FALSE)</f>
        <v>30350274-EJECUCION</v>
      </c>
    </row>
    <row r="91" spans="1:5" hidden="1">
      <c r="A91">
        <v>30350774</v>
      </c>
      <c r="B91" t="s">
        <v>27</v>
      </c>
      <c r="C91" t="str">
        <f t="shared" si="1"/>
        <v>30350774-EJECUCION</v>
      </c>
      <c r="D91" s="50">
        <v>60000000</v>
      </c>
      <c r="E91" t="str">
        <f>VLOOKUP(C91,'ESTADO DE SITUACION '!J$4:J$853,1,FALSE)</f>
        <v>30350774-EJECUCION</v>
      </c>
    </row>
    <row r="92" spans="1:5" hidden="1">
      <c r="A92">
        <v>30361522</v>
      </c>
      <c r="B92" t="s">
        <v>27</v>
      </c>
      <c r="C92" t="str">
        <f t="shared" si="1"/>
        <v>30361522-EJECUCION</v>
      </c>
      <c r="D92" s="50">
        <v>21055562</v>
      </c>
      <c r="E92" t="str">
        <f>VLOOKUP(C92,'ESTADO DE SITUACION '!J$4:J$853,1,FALSE)</f>
        <v>30361522-EJECUCION</v>
      </c>
    </row>
    <row r="93" spans="1:5" hidden="1">
      <c r="A93">
        <v>30361577</v>
      </c>
      <c r="B93" t="s">
        <v>27</v>
      </c>
      <c r="C93" t="str">
        <f t="shared" si="1"/>
        <v>30361577-EJECUCION</v>
      </c>
      <c r="D93" s="50">
        <v>262620000</v>
      </c>
      <c r="E93" t="str">
        <f>VLOOKUP(C93,'ESTADO DE SITUACION '!J$4:J$853,1,FALSE)</f>
        <v>30361577-EJECUCION</v>
      </c>
    </row>
    <row r="94" spans="1:5" hidden="1">
      <c r="A94">
        <v>30364279</v>
      </c>
      <c r="B94" t="s">
        <v>27</v>
      </c>
      <c r="C94" t="str">
        <f t="shared" si="1"/>
        <v>30364279-EJECUCION</v>
      </c>
      <c r="D94" s="50">
        <v>455820447</v>
      </c>
      <c r="E94" t="str">
        <f>VLOOKUP(C94,'ESTADO DE SITUACION '!J$4:J$853,1,FALSE)</f>
        <v>30364279-EJECUCION</v>
      </c>
    </row>
    <row r="95" spans="1:5">
      <c r="A95">
        <v>30396078</v>
      </c>
      <c r="B95" t="s">
        <v>27</v>
      </c>
      <c r="C95" t="str">
        <f t="shared" si="1"/>
        <v>30396078-EJECUCION</v>
      </c>
      <c r="D95" s="50">
        <v>67968000</v>
      </c>
      <c r="E95" t="str">
        <f>VLOOKUP(C95,'ESTADO DE SITUACION '!J$4:J$853,1,FALSE)</f>
        <v>30396078-EJECUCION</v>
      </c>
    </row>
    <row r="96" spans="1:5" hidden="1">
      <c r="A96">
        <v>30396081</v>
      </c>
      <c r="B96" t="s">
        <v>27</v>
      </c>
      <c r="C96" t="str">
        <f t="shared" si="1"/>
        <v>30396081-EJECUCION</v>
      </c>
      <c r="D96" s="50">
        <v>31169000</v>
      </c>
      <c r="E96" t="str">
        <f>VLOOKUP(C96,'ESTADO DE SITUACION '!J$4:J$853,1,FALSE)</f>
        <v>30396081-EJECUCION</v>
      </c>
    </row>
    <row r="97" spans="1:5">
      <c r="A97">
        <v>30396083</v>
      </c>
      <c r="B97" t="s">
        <v>27</v>
      </c>
      <c r="C97" t="str">
        <f t="shared" si="1"/>
        <v>30396083-EJECUCION</v>
      </c>
      <c r="D97" s="50">
        <v>47093000</v>
      </c>
      <c r="E97" t="str">
        <f>VLOOKUP(C97,'ESTADO DE SITUACION '!J$4:J$853,1,FALSE)</f>
        <v>30396083-EJECUCION</v>
      </c>
    </row>
    <row r="98" spans="1:5">
      <c r="A98">
        <v>30396189</v>
      </c>
      <c r="B98" t="s">
        <v>27</v>
      </c>
      <c r="C98" t="str">
        <f t="shared" si="1"/>
        <v>30396189-EJECUCION</v>
      </c>
      <c r="D98" s="50">
        <v>193432000</v>
      </c>
      <c r="E98" t="str">
        <f>VLOOKUP(C98,'ESTADO DE SITUACION '!J$4:J$853,1,FALSE)</f>
        <v>30396189-EJECUCION</v>
      </c>
    </row>
    <row r="99" spans="1:5" hidden="1">
      <c r="A99">
        <v>30398531</v>
      </c>
      <c r="B99" t="s">
        <v>27</v>
      </c>
      <c r="C99" t="str">
        <f t="shared" si="1"/>
        <v>30398531-EJECUCION</v>
      </c>
      <c r="D99" s="50">
        <v>4515554</v>
      </c>
      <c r="E99" t="str">
        <f>VLOOKUP(C99,'ESTADO DE SITUACION '!J$4:J$853,1,FALSE)</f>
        <v>30398531-EJECUCION</v>
      </c>
    </row>
    <row r="100" spans="1:5" hidden="1">
      <c r="A100">
        <v>30405874</v>
      </c>
      <c r="B100" t="s">
        <v>27</v>
      </c>
      <c r="C100" t="str">
        <f t="shared" si="1"/>
        <v>30405874-EJECUCION</v>
      </c>
      <c r="D100" s="50">
        <v>58071488</v>
      </c>
      <c r="E100" t="str">
        <f>VLOOKUP(C100,'ESTADO DE SITUACION '!J$4:J$853,1,FALSE)</f>
        <v>30405874-EJECUCION</v>
      </c>
    </row>
    <row r="101" spans="1:5" hidden="1">
      <c r="A101">
        <v>30411873</v>
      </c>
      <c r="B101" t="s">
        <v>27</v>
      </c>
      <c r="C101" t="str">
        <f t="shared" si="1"/>
        <v>30411873-EJECUCION</v>
      </c>
      <c r="D101" s="50">
        <v>52210001</v>
      </c>
      <c r="E101" t="str">
        <f>VLOOKUP(C101,'ESTADO DE SITUACION '!J$4:J$853,1,FALSE)</f>
        <v>30411873-EJECUCION</v>
      </c>
    </row>
    <row r="102" spans="1:5" hidden="1">
      <c r="A102">
        <v>30429222</v>
      </c>
      <c r="B102" t="s">
        <v>27</v>
      </c>
      <c r="C102" t="str">
        <f t="shared" si="1"/>
        <v>30429222-EJECUCION</v>
      </c>
      <c r="D102" s="50">
        <v>335400000</v>
      </c>
      <c r="E102" t="str">
        <f>VLOOKUP(C102,'ESTADO DE SITUACION '!J$4:J$853,1,FALSE)</f>
        <v>30429222-EJECUCION</v>
      </c>
    </row>
    <row r="103" spans="1:5" hidden="1">
      <c r="A103">
        <v>30434988</v>
      </c>
      <c r="B103" t="s">
        <v>27</v>
      </c>
      <c r="C103" t="str">
        <f t="shared" si="1"/>
        <v>30434988-EJECUCION</v>
      </c>
      <c r="D103" s="50">
        <v>15119667</v>
      </c>
      <c r="E103" t="str">
        <f>VLOOKUP(C103,'ESTADO DE SITUACION '!J$4:J$853,1,FALSE)</f>
        <v>30434988-EJECUCION</v>
      </c>
    </row>
    <row r="104" spans="1:5" hidden="1">
      <c r="A104">
        <v>30464733</v>
      </c>
      <c r="B104" t="s">
        <v>27</v>
      </c>
      <c r="C104" t="str">
        <f t="shared" si="1"/>
        <v>30464733-EJECUCION</v>
      </c>
      <c r="D104" s="50">
        <v>1563686</v>
      </c>
      <c r="E104" t="str">
        <f>VLOOKUP(C104,'ESTADO DE SITUACION '!J$4:J$853,1,FALSE)</f>
        <v>30464733-EJECUCION</v>
      </c>
    </row>
    <row r="105" spans="1:5">
      <c r="A105">
        <v>30465148</v>
      </c>
      <c r="B105" t="s">
        <v>27</v>
      </c>
      <c r="C105" t="str">
        <f t="shared" si="1"/>
        <v>30465148-EJECUCION</v>
      </c>
      <c r="D105" s="50">
        <v>179240000</v>
      </c>
      <c r="E105" t="str">
        <f>VLOOKUP(C105,'ESTADO DE SITUACION '!J$4:J$853,1,FALSE)</f>
        <v>30465148-EJECUCION</v>
      </c>
    </row>
    <row r="106" spans="1:5">
      <c r="A106">
        <v>30465149</v>
      </c>
      <c r="B106" t="s">
        <v>27</v>
      </c>
      <c r="C106" t="str">
        <f t="shared" si="1"/>
        <v>30465149-EJECUCION</v>
      </c>
      <c r="D106" s="50">
        <v>147120000</v>
      </c>
      <c r="E106" t="str">
        <f>VLOOKUP(C106,'ESTADO DE SITUACION '!J$4:J$853,1,FALSE)</f>
        <v>30465149-EJECUCION</v>
      </c>
    </row>
    <row r="107" spans="1:5" hidden="1">
      <c r="A107">
        <v>30472141</v>
      </c>
      <c r="B107" t="s">
        <v>27</v>
      </c>
      <c r="C107" t="str">
        <f t="shared" si="1"/>
        <v>30472141-EJECUCION</v>
      </c>
      <c r="D107" s="50">
        <v>60332000</v>
      </c>
      <c r="E107" t="str">
        <f>VLOOKUP(C107,'ESTADO DE SITUACION '!J$4:J$853,1,FALSE)</f>
        <v>30472141-EJECUCION</v>
      </c>
    </row>
    <row r="108" spans="1:5" hidden="1">
      <c r="A108">
        <v>30474987</v>
      </c>
      <c r="B108" t="s">
        <v>27</v>
      </c>
      <c r="C108" t="str">
        <f t="shared" si="1"/>
        <v>30474987-EJECUCION</v>
      </c>
      <c r="D108" s="50">
        <v>15718780</v>
      </c>
      <c r="E108" t="str">
        <f>VLOOKUP(C108,'ESTADO DE SITUACION '!J$4:J$853,1,FALSE)</f>
        <v>30474987-EJECUCION</v>
      </c>
    </row>
  </sheetData>
  <autoFilter ref="A2:E108">
    <filterColumn colId="4">
      <filters>
        <filter val="#N/A"/>
      </filters>
    </filterColumn>
  </autoFilter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opLeftCell="A2" workbookViewId="0">
      <selection activeCell="A2" sqref="A2"/>
    </sheetView>
  </sheetViews>
  <sheetFormatPr baseColWidth="10" defaultRowHeight="12.75"/>
  <cols>
    <col min="1" max="1" width="11.42578125" style="465"/>
    <col min="2" max="2" width="49.5703125" style="465" customWidth="1"/>
    <col min="3" max="258" width="11.42578125" style="465"/>
    <col min="259" max="259" width="49.5703125" style="465" customWidth="1"/>
    <col min="260" max="514" width="11.42578125" style="465"/>
    <col min="515" max="515" width="49.5703125" style="465" customWidth="1"/>
    <col min="516" max="770" width="11.42578125" style="465"/>
    <col min="771" max="771" width="49.5703125" style="465" customWidth="1"/>
    <col min="772" max="1026" width="11.42578125" style="465"/>
    <col min="1027" max="1027" width="49.5703125" style="465" customWidth="1"/>
    <col min="1028" max="1282" width="11.42578125" style="465"/>
    <col min="1283" max="1283" width="49.5703125" style="465" customWidth="1"/>
    <col min="1284" max="1538" width="11.42578125" style="465"/>
    <col min="1539" max="1539" width="49.5703125" style="465" customWidth="1"/>
    <col min="1540" max="1794" width="11.42578125" style="465"/>
    <col min="1795" max="1795" width="49.5703125" style="465" customWidth="1"/>
    <col min="1796" max="2050" width="11.42578125" style="465"/>
    <col min="2051" max="2051" width="49.5703125" style="465" customWidth="1"/>
    <col min="2052" max="2306" width="11.42578125" style="465"/>
    <col min="2307" max="2307" width="49.5703125" style="465" customWidth="1"/>
    <col min="2308" max="2562" width="11.42578125" style="465"/>
    <col min="2563" max="2563" width="49.5703125" style="465" customWidth="1"/>
    <col min="2564" max="2818" width="11.42578125" style="465"/>
    <col min="2819" max="2819" width="49.5703125" style="465" customWidth="1"/>
    <col min="2820" max="3074" width="11.42578125" style="465"/>
    <col min="3075" max="3075" width="49.5703125" style="465" customWidth="1"/>
    <col min="3076" max="3330" width="11.42578125" style="465"/>
    <col min="3331" max="3331" width="49.5703125" style="465" customWidth="1"/>
    <col min="3332" max="3586" width="11.42578125" style="465"/>
    <col min="3587" max="3587" width="49.5703125" style="465" customWidth="1"/>
    <col min="3588" max="3842" width="11.42578125" style="465"/>
    <col min="3843" max="3843" width="49.5703125" style="465" customWidth="1"/>
    <col min="3844" max="4098" width="11.42578125" style="465"/>
    <col min="4099" max="4099" width="49.5703125" style="465" customWidth="1"/>
    <col min="4100" max="4354" width="11.42578125" style="465"/>
    <col min="4355" max="4355" width="49.5703125" style="465" customWidth="1"/>
    <col min="4356" max="4610" width="11.42578125" style="465"/>
    <col min="4611" max="4611" width="49.5703125" style="465" customWidth="1"/>
    <col min="4612" max="4866" width="11.42578125" style="465"/>
    <col min="4867" max="4867" width="49.5703125" style="465" customWidth="1"/>
    <col min="4868" max="5122" width="11.42578125" style="465"/>
    <col min="5123" max="5123" width="49.5703125" style="465" customWidth="1"/>
    <col min="5124" max="5378" width="11.42578125" style="465"/>
    <col min="5379" max="5379" width="49.5703125" style="465" customWidth="1"/>
    <col min="5380" max="5634" width="11.42578125" style="465"/>
    <col min="5635" max="5635" width="49.5703125" style="465" customWidth="1"/>
    <col min="5636" max="5890" width="11.42578125" style="465"/>
    <col min="5891" max="5891" width="49.5703125" style="465" customWidth="1"/>
    <col min="5892" max="6146" width="11.42578125" style="465"/>
    <col min="6147" max="6147" width="49.5703125" style="465" customWidth="1"/>
    <col min="6148" max="6402" width="11.42578125" style="465"/>
    <col min="6403" max="6403" width="49.5703125" style="465" customWidth="1"/>
    <col min="6404" max="6658" width="11.42578125" style="465"/>
    <col min="6659" max="6659" width="49.5703125" style="465" customWidth="1"/>
    <col min="6660" max="6914" width="11.42578125" style="465"/>
    <col min="6915" max="6915" width="49.5703125" style="465" customWidth="1"/>
    <col min="6916" max="7170" width="11.42578125" style="465"/>
    <col min="7171" max="7171" width="49.5703125" style="465" customWidth="1"/>
    <col min="7172" max="7426" width="11.42578125" style="465"/>
    <col min="7427" max="7427" width="49.5703125" style="465" customWidth="1"/>
    <col min="7428" max="7682" width="11.42578125" style="465"/>
    <col min="7683" max="7683" width="49.5703125" style="465" customWidth="1"/>
    <col min="7684" max="7938" width="11.42578125" style="465"/>
    <col min="7939" max="7939" width="49.5703125" style="465" customWidth="1"/>
    <col min="7940" max="8194" width="11.42578125" style="465"/>
    <col min="8195" max="8195" width="49.5703125" style="465" customWidth="1"/>
    <col min="8196" max="8450" width="11.42578125" style="465"/>
    <col min="8451" max="8451" width="49.5703125" style="465" customWidth="1"/>
    <col min="8452" max="8706" width="11.42578125" style="465"/>
    <col min="8707" max="8707" width="49.5703125" style="465" customWidth="1"/>
    <col min="8708" max="8962" width="11.42578125" style="465"/>
    <col min="8963" max="8963" width="49.5703125" style="465" customWidth="1"/>
    <col min="8964" max="9218" width="11.42578125" style="465"/>
    <col min="9219" max="9219" width="49.5703125" style="465" customWidth="1"/>
    <col min="9220" max="9474" width="11.42578125" style="465"/>
    <col min="9475" max="9475" width="49.5703125" style="465" customWidth="1"/>
    <col min="9476" max="9730" width="11.42578125" style="465"/>
    <col min="9731" max="9731" width="49.5703125" style="465" customWidth="1"/>
    <col min="9732" max="9986" width="11.42578125" style="465"/>
    <col min="9987" max="9987" width="49.5703125" style="465" customWidth="1"/>
    <col min="9988" max="10242" width="11.42578125" style="465"/>
    <col min="10243" max="10243" width="49.5703125" style="465" customWidth="1"/>
    <col min="10244" max="10498" width="11.42578125" style="465"/>
    <col min="10499" max="10499" width="49.5703125" style="465" customWidth="1"/>
    <col min="10500" max="10754" width="11.42578125" style="465"/>
    <col min="10755" max="10755" width="49.5703125" style="465" customWidth="1"/>
    <col min="10756" max="11010" width="11.42578125" style="465"/>
    <col min="11011" max="11011" width="49.5703125" style="465" customWidth="1"/>
    <col min="11012" max="11266" width="11.42578125" style="465"/>
    <col min="11267" max="11267" width="49.5703125" style="465" customWidth="1"/>
    <col min="11268" max="11522" width="11.42578125" style="465"/>
    <col min="11523" max="11523" width="49.5703125" style="465" customWidth="1"/>
    <col min="11524" max="11778" width="11.42578125" style="465"/>
    <col min="11779" max="11779" width="49.5703125" style="465" customWidth="1"/>
    <col min="11780" max="12034" width="11.42578125" style="465"/>
    <col min="12035" max="12035" width="49.5703125" style="465" customWidth="1"/>
    <col min="12036" max="12290" width="11.42578125" style="465"/>
    <col min="12291" max="12291" width="49.5703125" style="465" customWidth="1"/>
    <col min="12292" max="12546" width="11.42578125" style="465"/>
    <col min="12547" max="12547" width="49.5703125" style="465" customWidth="1"/>
    <col min="12548" max="12802" width="11.42578125" style="465"/>
    <col min="12803" max="12803" width="49.5703125" style="465" customWidth="1"/>
    <col min="12804" max="13058" width="11.42578125" style="465"/>
    <col min="13059" max="13059" width="49.5703125" style="465" customWidth="1"/>
    <col min="13060" max="13314" width="11.42578125" style="465"/>
    <col min="13315" max="13315" width="49.5703125" style="465" customWidth="1"/>
    <col min="13316" max="13570" width="11.42578125" style="465"/>
    <col min="13571" max="13571" width="49.5703125" style="465" customWidth="1"/>
    <col min="13572" max="13826" width="11.42578125" style="465"/>
    <col min="13827" max="13827" width="49.5703125" style="465" customWidth="1"/>
    <col min="13828" max="14082" width="11.42578125" style="465"/>
    <col min="14083" max="14083" width="49.5703125" style="465" customWidth="1"/>
    <col min="14084" max="14338" width="11.42578125" style="465"/>
    <col min="14339" max="14339" width="49.5703125" style="465" customWidth="1"/>
    <col min="14340" max="14594" width="11.42578125" style="465"/>
    <col min="14595" max="14595" width="49.5703125" style="465" customWidth="1"/>
    <col min="14596" max="14850" width="11.42578125" style="465"/>
    <col min="14851" max="14851" width="49.5703125" style="465" customWidth="1"/>
    <col min="14852" max="15106" width="11.42578125" style="465"/>
    <col min="15107" max="15107" width="49.5703125" style="465" customWidth="1"/>
    <col min="15108" max="15362" width="11.42578125" style="465"/>
    <col min="15363" max="15363" width="49.5703125" style="465" customWidth="1"/>
    <col min="15364" max="15618" width="11.42578125" style="465"/>
    <col min="15619" max="15619" width="49.5703125" style="465" customWidth="1"/>
    <col min="15620" max="15874" width="11.42578125" style="465"/>
    <col min="15875" max="15875" width="49.5703125" style="465" customWidth="1"/>
    <col min="15876" max="16130" width="11.42578125" style="465"/>
    <col min="16131" max="16131" width="49.5703125" style="465" customWidth="1"/>
    <col min="16132" max="16384" width="11.42578125" style="465"/>
  </cols>
  <sheetData>
    <row r="1" spans="1:15">
      <c r="A1" s="460" t="s">
        <v>1470</v>
      </c>
      <c r="B1" s="461" t="s">
        <v>1132</v>
      </c>
      <c r="C1" s="462" t="s">
        <v>5</v>
      </c>
      <c r="D1" s="463" t="s">
        <v>1471</v>
      </c>
      <c r="E1" s="462" t="s">
        <v>1472</v>
      </c>
      <c r="F1" s="462" t="s">
        <v>1473</v>
      </c>
      <c r="G1" s="462" t="s">
        <v>1474</v>
      </c>
      <c r="H1" s="462" t="s">
        <v>1475</v>
      </c>
      <c r="I1" s="462" t="s">
        <v>1476</v>
      </c>
      <c r="J1" s="464" t="s">
        <v>1477</v>
      </c>
      <c r="K1" s="462" t="s">
        <v>1478</v>
      </c>
      <c r="L1" s="462" t="s">
        <v>1479</v>
      </c>
      <c r="M1" s="484" t="s">
        <v>2914</v>
      </c>
    </row>
    <row r="2" spans="1:15" ht="17.25">
      <c r="A2" s="466">
        <v>30129698</v>
      </c>
      <c r="B2" s="467" t="s">
        <v>1480</v>
      </c>
      <c r="C2" s="466" t="s">
        <v>617</v>
      </c>
      <c r="D2" s="468"/>
      <c r="E2" s="466" t="s">
        <v>1481</v>
      </c>
      <c r="F2" s="466" t="s">
        <v>1482</v>
      </c>
      <c r="G2" s="466" t="s">
        <v>1483</v>
      </c>
      <c r="H2" s="466"/>
      <c r="I2" s="466" t="s">
        <v>1484</v>
      </c>
      <c r="J2" s="466" t="s">
        <v>1485</v>
      </c>
      <c r="K2" s="466" t="s">
        <v>1486</v>
      </c>
      <c r="L2" s="466"/>
      <c r="M2" s="470" t="s">
        <v>78</v>
      </c>
      <c r="N2" s="469" t="s">
        <v>1487</v>
      </c>
    </row>
    <row r="3" spans="1:15" ht="17.25">
      <c r="A3" s="466">
        <v>30327689</v>
      </c>
      <c r="B3" s="467" t="s">
        <v>1488</v>
      </c>
      <c r="C3" s="466" t="s">
        <v>617</v>
      </c>
      <c r="D3" s="468"/>
      <c r="E3" s="466" t="s">
        <v>1481</v>
      </c>
      <c r="F3" s="466" t="s">
        <v>1489</v>
      </c>
      <c r="G3" s="466" t="s">
        <v>1483</v>
      </c>
      <c r="H3" s="466"/>
      <c r="I3" s="466" t="s">
        <v>1484</v>
      </c>
      <c r="J3" s="466" t="s">
        <v>1484</v>
      </c>
      <c r="K3" s="466" t="s">
        <v>1490</v>
      </c>
      <c r="L3" s="466" t="s">
        <v>1491</v>
      </c>
      <c r="M3" s="470" t="s">
        <v>78</v>
      </c>
    </row>
    <row r="4" spans="1:15" ht="17.25">
      <c r="A4" s="466">
        <v>30130362</v>
      </c>
      <c r="B4" s="467" t="s">
        <v>1492</v>
      </c>
      <c r="C4" s="466" t="s">
        <v>617</v>
      </c>
      <c r="D4" s="468"/>
      <c r="E4" s="466" t="s">
        <v>1481</v>
      </c>
      <c r="F4" s="466" t="s">
        <v>1489</v>
      </c>
      <c r="G4" s="466" t="s">
        <v>1483</v>
      </c>
      <c r="H4" s="466" t="s">
        <v>1484</v>
      </c>
      <c r="I4" s="466" t="s">
        <v>1484</v>
      </c>
      <c r="J4" s="466" t="s">
        <v>1484</v>
      </c>
      <c r="K4" s="466" t="s">
        <v>1493</v>
      </c>
      <c r="L4" s="470" t="s">
        <v>1494</v>
      </c>
      <c r="M4" s="470" t="s">
        <v>78</v>
      </c>
      <c r="N4" s="469" t="s">
        <v>1495</v>
      </c>
      <c r="O4" s="470" t="s">
        <v>1496</v>
      </c>
    </row>
    <row r="5" spans="1:15" ht="17.25">
      <c r="A5" s="466">
        <v>30428524</v>
      </c>
      <c r="B5" s="467" t="s">
        <v>1245</v>
      </c>
      <c r="C5" s="466" t="s">
        <v>451</v>
      </c>
      <c r="D5" s="468">
        <v>332278</v>
      </c>
      <c r="E5" s="466" t="s">
        <v>1497</v>
      </c>
      <c r="F5" s="466" t="s">
        <v>1498</v>
      </c>
      <c r="G5" s="466" t="s">
        <v>1499</v>
      </c>
      <c r="H5" s="466" t="s">
        <v>1500</v>
      </c>
      <c r="I5" s="466" t="s">
        <v>1501</v>
      </c>
      <c r="J5" s="466" t="s">
        <v>1501</v>
      </c>
      <c r="K5" s="466" t="s">
        <v>1502</v>
      </c>
      <c r="L5" s="466" t="s">
        <v>1503</v>
      </c>
      <c r="M5" s="470" t="s">
        <v>78</v>
      </c>
    </row>
    <row r="6" spans="1:15" ht="17.25">
      <c r="A6" s="466">
        <v>30136720</v>
      </c>
      <c r="B6" s="467" t="s">
        <v>1504</v>
      </c>
      <c r="C6" s="466" t="s">
        <v>324</v>
      </c>
      <c r="D6" s="468">
        <v>44974</v>
      </c>
      <c r="E6" s="466" t="s">
        <v>1505</v>
      </c>
      <c r="F6" s="466" t="s">
        <v>1506</v>
      </c>
      <c r="G6" s="466" t="s">
        <v>1507</v>
      </c>
      <c r="H6" s="466" t="s">
        <v>1508</v>
      </c>
      <c r="I6" s="466" t="s">
        <v>1509</v>
      </c>
      <c r="J6" s="466" t="s">
        <v>1509</v>
      </c>
      <c r="K6" s="466" t="s">
        <v>1510</v>
      </c>
      <c r="L6" s="466" t="s">
        <v>1511</v>
      </c>
      <c r="M6" s="470" t="s">
        <v>78</v>
      </c>
    </row>
    <row r="7" spans="1:15" ht="17.25">
      <c r="A7" s="466">
        <v>30063734</v>
      </c>
      <c r="B7" s="467" t="s">
        <v>1512</v>
      </c>
      <c r="C7" s="466" t="s">
        <v>324</v>
      </c>
      <c r="D7" s="468"/>
      <c r="E7" s="466" t="s">
        <v>1513</v>
      </c>
      <c r="F7" s="466" t="s">
        <v>1514</v>
      </c>
      <c r="G7" s="466" t="s">
        <v>1515</v>
      </c>
      <c r="H7" s="466" t="s">
        <v>1516</v>
      </c>
      <c r="I7" s="466" t="s">
        <v>1517</v>
      </c>
      <c r="J7" s="466" t="s">
        <v>1517</v>
      </c>
      <c r="K7" s="466" t="s">
        <v>1518</v>
      </c>
      <c r="L7" s="466" t="s">
        <v>1519</v>
      </c>
      <c r="M7" s="470" t="s">
        <v>78</v>
      </c>
    </row>
    <row r="8" spans="1:15" ht="17.25">
      <c r="A8" s="466">
        <v>20086686</v>
      </c>
      <c r="B8" s="467" t="s">
        <v>1520</v>
      </c>
      <c r="C8" s="466" t="s">
        <v>221</v>
      </c>
      <c r="D8" s="468">
        <v>115742</v>
      </c>
      <c r="E8" s="466" t="s">
        <v>1521</v>
      </c>
      <c r="F8" s="466" t="s">
        <v>1522</v>
      </c>
      <c r="G8" s="466" t="s">
        <v>1523</v>
      </c>
      <c r="H8" s="466" t="s">
        <v>1524</v>
      </c>
      <c r="I8" s="466" t="s">
        <v>1525</v>
      </c>
      <c r="J8" s="466" t="s">
        <v>1525</v>
      </c>
      <c r="K8" s="466" t="s">
        <v>1526</v>
      </c>
      <c r="L8" s="466" t="s">
        <v>1527</v>
      </c>
      <c r="M8" s="470" t="s">
        <v>78</v>
      </c>
    </row>
    <row r="9" spans="1:15" ht="17.25">
      <c r="A9" s="466">
        <v>30125834</v>
      </c>
      <c r="B9" s="467" t="s">
        <v>695</v>
      </c>
      <c r="C9" s="466" t="s">
        <v>260</v>
      </c>
      <c r="D9" s="468"/>
      <c r="E9" s="466" t="s">
        <v>1513</v>
      </c>
      <c r="F9" s="466" t="s">
        <v>1528</v>
      </c>
      <c r="G9" s="466" t="s">
        <v>1515</v>
      </c>
      <c r="H9" s="466" t="s">
        <v>1529</v>
      </c>
      <c r="I9" s="466" t="s">
        <v>1517</v>
      </c>
      <c r="J9" s="466" t="s">
        <v>1517</v>
      </c>
      <c r="K9" s="466" t="s">
        <v>1530</v>
      </c>
      <c r="L9" s="466" t="s">
        <v>1531</v>
      </c>
      <c r="M9" s="470" t="s">
        <v>78</v>
      </c>
    </row>
    <row r="10" spans="1:15">
      <c r="A10" s="466">
        <v>30233623</v>
      </c>
      <c r="B10" s="467" t="s">
        <v>1532</v>
      </c>
      <c r="C10" s="466" t="s">
        <v>617</v>
      </c>
      <c r="D10" s="468"/>
      <c r="E10" s="466" t="s">
        <v>1533</v>
      </c>
      <c r="F10" s="466" t="s">
        <v>1534</v>
      </c>
      <c r="G10" s="466" t="s">
        <v>1535</v>
      </c>
      <c r="H10" s="466" t="s">
        <v>1536</v>
      </c>
      <c r="I10" s="466"/>
      <c r="J10" s="466"/>
      <c r="K10" s="466"/>
      <c r="L10" s="466"/>
      <c r="M10" s="485" t="s">
        <v>1146</v>
      </c>
    </row>
    <row r="11" spans="1:15">
      <c r="A11" s="466"/>
      <c r="B11" s="467" t="s">
        <v>1537</v>
      </c>
      <c r="C11" s="466" t="s">
        <v>375</v>
      </c>
      <c r="D11" s="468"/>
      <c r="E11" s="466" t="s">
        <v>1538</v>
      </c>
      <c r="F11" s="466" t="s">
        <v>1539</v>
      </c>
      <c r="G11" s="466" t="s">
        <v>1540</v>
      </c>
      <c r="H11" s="466" t="s">
        <v>1536</v>
      </c>
      <c r="I11" s="466"/>
      <c r="J11" s="466"/>
      <c r="K11" s="466"/>
      <c r="L11" s="466"/>
      <c r="M11" s="485" t="s">
        <v>1146</v>
      </c>
    </row>
    <row r="12" spans="1:15">
      <c r="A12" s="466"/>
      <c r="B12" s="467" t="s">
        <v>1541</v>
      </c>
      <c r="C12" s="466"/>
      <c r="D12" s="468"/>
      <c r="E12" s="466" t="s">
        <v>1538</v>
      </c>
      <c r="F12" s="466" t="s">
        <v>1542</v>
      </c>
      <c r="G12" s="466" t="s">
        <v>1535</v>
      </c>
      <c r="H12" s="466" t="s">
        <v>1536</v>
      </c>
      <c r="I12" s="466"/>
      <c r="J12" s="466"/>
      <c r="K12" s="466"/>
      <c r="L12" s="466"/>
      <c r="M12" s="485" t="s">
        <v>1146</v>
      </c>
    </row>
    <row r="13" spans="1:15" ht="17.25">
      <c r="A13" s="466">
        <v>30066636</v>
      </c>
      <c r="B13" s="467" t="s">
        <v>1543</v>
      </c>
      <c r="C13" s="466" t="s">
        <v>324</v>
      </c>
      <c r="D13" s="468">
        <v>58375</v>
      </c>
      <c r="E13" s="466" t="s">
        <v>1544</v>
      </c>
      <c r="F13" s="466" t="s">
        <v>1498</v>
      </c>
      <c r="G13" s="466" t="s">
        <v>1545</v>
      </c>
      <c r="H13" s="466" t="s">
        <v>1536</v>
      </c>
      <c r="I13" s="466" t="s">
        <v>1517</v>
      </c>
      <c r="J13" s="466" t="s">
        <v>1517</v>
      </c>
      <c r="K13" s="466" t="s">
        <v>1546</v>
      </c>
      <c r="L13" s="466" t="s">
        <v>1547</v>
      </c>
      <c r="M13" s="470" t="s">
        <v>78</v>
      </c>
    </row>
    <row r="14" spans="1:15" ht="25.5">
      <c r="A14" s="466"/>
      <c r="B14" s="467" t="s">
        <v>1548</v>
      </c>
      <c r="C14" s="466" t="s">
        <v>1549</v>
      </c>
      <c r="D14" s="468"/>
      <c r="E14" s="466" t="s">
        <v>1538</v>
      </c>
      <c r="F14" s="466" t="s">
        <v>1498</v>
      </c>
      <c r="G14" s="466" t="s">
        <v>1540</v>
      </c>
      <c r="H14" s="466" t="s">
        <v>1536</v>
      </c>
      <c r="I14" s="466"/>
      <c r="J14" s="466"/>
      <c r="K14" s="466" t="s">
        <v>1550</v>
      </c>
      <c r="L14" s="466" t="s">
        <v>1551</v>
      </c>
      <c r="M14" s="470" t="s">
        <v>78</v>
      </c>
    </row>
    <row r="15" spans="1:15">
      <c r="A15" s="466">
        <v>30361577</v>
      </c>
      <c r="B15" s="467" t="s">
        <v>1258</v>
      </c>
      <c r="C15" s="466" t="s">
        <v>324</v>
      </c>
      <c r="D15" s="468">
        <v>262620</v>
      </c>
      <c r="E15" s="466" t="s">
        <v>1552</v>
      </c>
      <c r="F15" s="466" t="s">
        <v>1498</v>
      </c>
      <c r="G15" s="466" t="s">
        <v>1515</v>
      </c>
      <c r="H15" s="466" t="s">
        <v>1553</v>
      </c>
      <c r="I15" s="466"/>
      <c r="J15" s="466"/>
      <c r="K15" s="466"/>
      <c r="L15" s="466"/>
      <c r="M15" s="485" t="s">
        <v>1146</v>
      </c>
    </row>
    <row r="16" spans="1:15" ht="17.25">
      <c r="A16" s="466">
        <v>30073551</v>
      </c>
      <c r="B16" s="467" t="s">
        <v>1331</v>
      </c>
      <c r="C16" s="466" t="s">
        <v>480</v>
      </c>
      <c r="D16" s="468">
        <v>119781</v>
      </c>
      <c r="E16" s="466" t="s">
        <v>1554</v>
      </c>
      <c r="F16" s="466" t="s">
        <v>1498</v>
      </c>
      <c r="G16" s="466" t="s">
        <v>1499</v>
      </c>
      <c r="H16" s="466" t="s">
        <v>1553</v>
      </c>
      <c r="I16" s="466" t="s">
        <v>1555</v>
      </c>
      <c r="J16" s="466" t="s">
        <v>1555</v>
      </c>
      <c r="K16" s="466" t="s">
        <v>1556</v>
      </c>
      <c r="L16" s="466" t="s">
        <v>1557</v>
      </c>
      <c r="M16" s="470" t="s">
        <v>78</v>
      </c>
    </row>
    <row r="17" spans="1:15" ht="17.25">
      <c r="A17" s="466">
        <v>30094005</v>
      </c>
      <c r="B17" s="467" t="s">
        <v>1184</v>
      </c>
      <c r="C17" s="466" t="s">
        <v>416</v>
      </c>
      <c r="D17" s="468">
        <v>16465</v>
      </c>
      <c r="E17" s="466" t="s">
        <v>1554</v>
      </c>
      <c r="F17" s="466" t="s">
        <v>1498</v>
      </c>
      <c r="G17" s="466" t="s">
        <v>1499</v>
      </c>
      <c r="H17" s="466" t="s">
        <v>1553</v>
      </c>
      <c r="I17" s="466" t="s">
        <v>1517</v>
      </c>
      <c r="J17" s="466" t="s">
        <v>1517</v>
      </c>
      <c r="K17" s="466" t="s">
        <v>1558</v>
      </c>
      <c r="L17" s="466" t="s">
        <v>1559</v>
      </c>
      <c r="M17" s="470" t="s">
        <v>78</v>
      </c>
    </row>
    <row r="18" spans="1:15">
      <c r="A18" s="466">
        <v>30057888</v>
      </c>
      <c r="B18" s="467" t="s">
        <v>1560</v>
      </c>
      <c r="C18" s="466" t="s">
        <v>375</v>
      </c>
      <c r="D18" s="468"/>
      <c r="E18" s="466" t="s">
        <v>1538</v>
      </c>
      <c r="F18" s="466" t="s">
        <v>1498</v>
      </c>
      <c r="G18" s="466" t="s">
        <v>1540</v>
      </c>
      <c r="H18" s="466" t="s">
        <v>1561</v>
      </c>
      <c r="I18" s="466" t="s">
        <v>1561</v>
      </c>
      <c r="J18" s="466" t="s">
        <v>1561</v>
      </c>
      <c r="K18" s="466"/>
      <c r="L18" s="466"/>
      <c r="M18" s="485" t="s">
        <v>1146</v>
      </c>
    </row>
    <row r="19" spans="1:15" ht="17.25">
      <c r="A19" s="466">
        <v>30103252</v>
      </c>
      <c r="B19" s="467" t="s">
        <v>1562</v>
      </c>
      <c r="C19" s="466" t="s">
        <v>389</v>
      </c>
      <c r="D19" s="468"/>
      <c r="E19" s="466" t="s">
        <v>1513</v>
      </c>
      <c r="F19" s="466" t="s">
        <v>1498</v>
      </c>
      <c r="G19" s="466" t="s">
        <v>1499</v>
      </c>
      <c r="H19" s="466" t="s">
        <v>1561</v>
      </c>
      <c r="I19" s="466" t="s">
        <v>1517</v>
      </c>
      <c r="J19" s="466" t="s">
        <v>1517</v>
      </c>
      <c r="K19" s="466" t="s">
        <v>1563</v>
      </c>
      <c r="L19" s="466" t="s">
        <v>1564</v>
      </c>
      <c r="M19" s="470" t="s">
        <v>78</v>
      </c>
    </row>
    <row r="20" spans="1:15" ht="17.25">
      <c r="A20" s="466">
        <v>30474987</v>
      </c>
      <c r="B20" s="467" t="s">
        <v>1565</v>
      </c>
      <c r="C20" s="466" t="s">
        <v>182</v>
      </c>
      <c r="D20" s="468">
        <v>164492</v>
      </c>
      <c r="E20" s="466" t="s">
        <v>1497</v>
      </c>
      <c r="F20" s="466" t="s">
        <v>1506</v>
      </c>
      <c r="G20" s="466" t="s">
        <v>1566</v>
      </c>
      <c r="H20" s="466" t="s">
        <v>1561</v>
      </c>
      <c r="I20" s="466" t="s">
        <v>1517</v>
      </c>
      <c r="J20" s="466" t="s">
        <v>1517</v>
      </c>
      <c r="K20" s="466" t="s">
        <v>1567</v>
      </c>
      <c r="L20" s="466" t="s">
        <v>1568</v>
      </c>
      <c r="M20" s="470" t="s">
        <v>78</v>
      </c>
    </row>
    <row r="21" spans="1:15" ht="17.25">
      <c r="A21" s="466">
        <v>30365273</v>
      </c>
      <c r="B21" s="467" t="s">
        <v>1429</v>
      </c>
      <c r="C21" s="466" t="s">
        <v>1210</v>
      </c>
      <c r="D21" s="468">
        <v>268593</v>
      </c>
      <c r="E21" s="466" t="s">
        <v>1497</v>
      </c>
      <c r="F21" s="466" t="s">
        <v>1498</v>
      </c>
      <c r="G21" s="466" t="s">
        <v>1569</v>
      </c>
      <c r="H21" s="466" t="s">
        <v>1561</v>
      </c>
      <c r="I21" s="466" t="s">
        <v>1501</v>
      </c>
      <c r="J21" s="466" t="s">
        <v>1501</v>
      </c>
      <c r="K21" s="466" t="s">
        <v>1570</v>
      </c>
      <c r="L21" s="466" t="s">
        <v>1571</v>
      </c>
      <c r="M21" s="470" t="s">
        <v>78</v>
      </c>
    </row>
    <row r="22" spans="1:15">
      <c r="A22" s="466">
        <v>30000740</v>
      </c>
      <c r="B22" s="467" t="s">
        <v>1572</v>
      </c>
      <c r="C22" s="466" t="s">
        <v>1573</v>
      </c>
      <c r="D22" s="468" t="s">
        <v>1574</v>
      </c>
      <c r="E22" s="466"/>
      <c r="F22" s="466" t="s">
        <v>1498</v>
      </c>
      <c r="G22" s="466" t="s">
        <v>1540</v>
      </c>
      <c r="H22" s="466"/>
      <c r="I22" s="466"/>
      <c r="J22" s="466" t="s">
        <v>1575</v>
      </c>
      <c r="K22" s="466"/>
      <c r="L22" s="466"/>
      <c r="M22" s="485" t="s">
        <v>1146</v>
      </c>
    </row>
    <row r="23" spans="1:15">
      <c r="A23" s="466">
        <v>30459473</v>
      </c>
      <c r="B23" s="467" t="s">
        <v>1576</v>
      </c>
      <c r="C23" s="466" t="s">
        <v>181</v>
      </c>
      <c r="D23" s="468">
        <v>274417</v>
      </c>
      <c r="E23" s="466" t="s">
        <v>1544</v>
      </c>
      <c r="F23" s="466" t="s">
        <v>1498</v>
      </c>
      <c r="G23" s="466" t="s">
        <v>1577</v>
      </c>
      <c r="H23" s="466"/>
      <c r="I23" s="466"/>
      <c r="J23" s="466" t="s">
        <v>1575</v>
      </c>
      <c r="K23" s="466"/>
      <c r="L23" s="466"/>
      <c r="M23" s="485" t="s">
        <v>1146</v>
      </c>
    </row>
    <row r="24" spans="1:15">
      <c r="A24" s="466">
        <v>30361577</v>
      </c>
      <c r="B24" s="467" t="s">
        <v>1578</v>
      </c>
      <c r="C24" s="466" t="s">
        <v>1579</v>
      </c>
      <c r="D24" s="468">
        <v>262620</v>
      </c>
      <c r="E24" s="466"/>
      <c r="F24" s="466" t="s">
        <v>1498</v>
      </c>
      <c r="G24" s="466" t="s">
        <v>1515</v>
      </c>
      <c r="H24" s="466"/>
      <c r="I24" s="466"/>
      <c r="J24" s="466" t="s">
        <v>1575</v>
      </c>
      <c r="K24" s="466"/>
      <c r="L24" s="466"/>
      <c r="M24" s="485" t="s">
        <v>1146</v>
      </c>
    </row>
    <row r="25" spans="1:15">
      <c r="A25" s="466"/>
      <c r="B25" s="467" t="s">
        <v>1580</v>
      </c>
      <c r="C25" s="466" t="s">
        <v>182</v>
      </c>
      <c r="D25" s="468"/>
      <c r="E25" s="466" t="s">
        <v>1581</v>
      </c>
      <c r="F25" s="466"/>
      <c r="G25" s="466" t="s">
        <v>1582</v>
      </c>
      <c r="H25" s="466"/>
      <c r="I25" s="466" t="s">
        <v>1583</v>
      </c>
      <c r="J25" s="466" t="s">
        <v>1583</v>
      </c>
      <c r="K25" s="466" t="s">
        <v>1584</v>
      </c>
      <c r="L25" s="466" t="s">
        <v>1584</v>
      </c>
      <c r="M25" s="470" t="s">
        <v>78</v>
      </c>
    </row>
    <row r="26" spans="1:15" ht="17.25">
      <c r="A26" s="466">
        <v>30165522</v>
      </c>
      <c r="B26" s="467" t="s">
        <v>1585</v>
      </c>
      <c r="C26" s="466" t="s">
        <v>25</v>
      </c>
      <c r="D26" s="468"/>
      <c r="E26" s="466" t="s">
        <v>1586</v>
      </c>
      <c r="F26" s="466" t="s">
        <v>1506</v>
      </c>
      <c r="G26" s="466" t="s">
        <v>1587</v>
      </c>
      <c r="H26" s="466" t="s">
        <v>1588</v>
      </c>
      <c r="I26" s="466" t="s">
        <v>1501</v>
      </c>
      <c r="J26" s="466" t="s">
        <v>1501</v>
      </c>
      <c r="K26" s="466" t="s">
        <v>1589</v>
      </c>
      <c r="L26" s="466" t="s">
        <v>1590</v>
      </c>
      <c r="M26" s="470" t="s">
        <v>78</v>
      </c>
    </row>
    <row r="27" spans="1:15" ht="17.25">
      <c r="A27" s="466">
        <v>30094891</v>
      </c>
      <c r="B27" s="467" t="s">
        <v>365</v>
      </c>
      <c r="C27" s="466" t="s">
        <v>363</v>
      </c>
      <c r="D27" s="468">
        <v>22674</v>
      </c>
      <c r="E27" s="466" t="s">
        <v>1544</v>
      </c>
      <c r="F27" s="466" t="s">
        <v>1498</v>
      </c>
      <c r="G27" s="466" t="s">
        <v>1569</v>
      </c>
      <c r="H27" s="466" t="s">
        <v>1588</v>
      </c>
      <c r="I27" s="466" t="s">
        <v>1555</v>
      </c>
      <c r="J27" s="466" t="s">
        <v>1555</v>
      </c>
      <c r="K27" s="466" t="s">
        <v>1591</v>
      </c>
      <c r="L27" s="466" t="s">
        <v>1592</v>
      </c>
      <c r="M27" s="470" t="s">
        <v>78</v>
      </c>
    </row>
    <row r="28" spans="1:15" ht="17.25">
      <c r="A28" s="466">
        <v>30407832</v>
      </c>
      <c r="B28" s="467" t="s">
        <v>1373</v>
      </c>
      <c r="C28" s="466" t="s">
        <v>512</v>
      </c>
      <c r="D28" s="468">
        <v>81000</v>
      </c>
      <c r="E28" s="466" t="s">
        <v>1552</v>
      </c>
      <c r="F28" s="466" t="s">
        <v>1498</v>
      </c>
      <c r="G28" s="466" t="s">
        <v>1593</v>
      </c>
      <c r="H28" s="466"/>
      <c r="I28" s="466" t="s">
        <v>1517</v>
      </c>
      <c r="J28" s="466" t="s">
        <v>1517</v>
      </c>
      <c r="K28" s="466" t="s">
        <v>1594</v>
      </c>
      <c r="L28" s="466" t="s">
        <v>1595</v>
      </c>
      <c r="M28" s="470" t="s">
        <v>78</v>
      </c>
      <c r="N28" s="471"/>
      <c r="O28" s="472" t="s">
        <v>1596</v>
      </c>
    </row>
    <row r="29" spans="1:15" ht="17.25">
      <c r="A29" s="466">
        <v>30137333</v>
      </c>
      <c r="B29" s="467" t="s">
        <v>1597</v>
      </c>
      <c r="C29" s="466" t="s">
        <v>1598</v>
      </c>
      <c r="D29" s="468">
        <v>490306</v>
      </c>
      <c r="E29" s="466" t="s">
        <v>1497</v>
      </c>
      <c r="F29" s="466" t="s">
        <v>1522</v>
      </c>
      <c r="G29" s="466" t="s">
        <v>1523</v>
      </c>
      <c r="H29" s="466"/>
      <c r="I29" s="466" t="s">
        <v>1517</v>
      </c>
      <c r="J29" s="466" t="s">
        <v>1517</v>
      </c>
      <c r="K29" s="466" t="s">
        <v>1599</v>
      </c>
      <c r="L29" s="466" t="s">
        <v>1600</v>
      </c>
      <c r="M29" s="470" t="s">
        <v>78</v>
      </c>
      <c r="N29" s="470"/>
    </row>
    <row r="30" spans="1:15" ht="17.25">
      <c r="A30" s="466">
        <v>30350274</v>
      </c>
      <c r="B30" s="467" t="s">
        <v>1421</v>
      </c>
      <c r="C30" s="466" t="s">
        <v>1549</v>
      </c>
      <c r="D30" s="468">
        <v>589403</v>
      </c>
      <c r="E30" s="466" t="s">
        <v>1552</v>
      </c>
      <c r="F30" s="466" t="s">
        <v>1498</v>
      </c>
      <c r="G30" s="466" t="s">
        <v>1587</v>
      </c>
      <c r="H30" s="466"/>
      <c r="I30" s="466" t="s">
        <v>1517</v>
      </c>
      <c r="J30" s="466" t="s">
        <v>1517</v>
      </c>
      <c r="K30" s="466" t="s">
        <v>1601</v>
      </c>
      <c r="L30" s="466" t="s">
        <v>1602</v>
      </c>
      <c r="M30" s="470" t="s">
        <v>78</v>
      </c>
    </row>
    <row r="31" spans="1:15" ht="17.25">
      <c r="A31" s="466">
        <v>30134720</v>
      </c>
      <c r="B31" s="467" t="s">
        <v>1603</v>
      </c>
      <c r="C31" s="466" t="s">
        <v>248</v>
      </c>
      <c r="D31" s="468">
        <v>14750</v>
      </c>
      <c r="E31" s="466" t="s">
        <v>1554</v>
      </c>
      <c r="F31" s="466" t="s">
        <v>1498</v>
      </c>
      <c r="G31" s="466" t="s">
        <v>1523</v>
      </c>
      <c r="H31" s="466"/>
      <c r="I31" s="466" t="s">
        <v>1517</v>
      </c>
      <c r="J31" s="466" t="s">
        <v>1517</v>
      </c>
      <c r="K31" s="466" t="s">
        <v>1604</v>
      </c>
      <c r="L31" s="466" t="s">
        <v>1605</v>
      </c>
      <c r="M31" s="470" t="s">
        <v>78</v>
      </c>
    </row>
    <row r="32" spans="1:15" ht="17.25">
      <c r="A32" s="466">
        <v>30134020</v>
      </c>
      <c r="B32" s="467" t="s">
        <v>1606</v>
      </c>
      <c r="C32" s="466" t="s">
        <v>416</v>
      </c>
      <c r="D32" s="468">
        <v>33558</v>
      </c>
      <c r="E32" s="466" t="s">
        <v>1554</v>
      </c>
      <c r="F32" s="466" t="s">
        <v>1498</v>
      </c>
      <c r="G32" s="466" t="s">
        <v>1569</v>
      </c>
      <c r="H32" s="466" t="s">
        <v>1607</v>
      </c>
      <c r="I32" s="466" t="s">
        <v>1555</v>
      </c>
      <c r="J32" s="466" t="s">
        <v>1555</v>
      </c>
      <c r="K32" s="466" t="s">
        <v>1608</v>
      </c>
      <c r="L32" s="466" t="s">
        <v>1609</v>
      </c>
      <c r="M32" s="470" t="s">
        <v>78</v>
      </c>
    </row>
    <row r="33" spans="1:16" ht="17.25">
      <c r="A33" s="466">
        <v>30134906</v>
      </c>
      <c r="B33" s="467" t="s">
        <v>1610</v>
      </c>
      <c r="C33" s="466" t="s">
        <v>88</v>
      </c>
      <c r="D33" s="468"/>
      <c r="E33" s="466" t="s">
        <v>1611</v>
      </c>
      <c r="F33" s="466" t="s">
        <v>1498</v>
      </c>
      <c r="G33" s="466" t="s">
        <v>1587</v>
      </c>
      <c r="H33" s="466" t="s">
        <v>1612</v>
      </c>
      <c r="I33" s="466" t="s">
        <v>1501</v>
      </c>
      <c r="J33" s="466" t="s">
        <v>1501</v>
      </c>
      <c r="K33" s="466" t="s">
        <v>1613</v>
      </c>
      <c r="L33" s="466" t="s">
        <v>1614</v>
      </c>
      <c r="M33" s="470" t="s">
        <v>78</v>
      </c>
    </row>
    <row r="34" spans="1:16" ht="17.25">
      <c r="A34" s="466"/>
      <c r="B34" s="467" t="s">
        <v>1615</v>
      </c>
      <c r="C34" s="466" t="s">
        <v>182</v>
      </c>
      <c r="D34" s="468"/>
      <c r="E34" s="466" t="s">
        <v>1611</v>
      </c>
      <c r="F34" s="466" t="s">
        <v>1616</v>
      </c>
      <c r="G34" s="466" t="s">
        <v>1569</v>
      </c>
      <c r="H34" s="466" t="s">
        <v>1617</v>
      </c>
      <c r="I34" s="466" t="s">
        <v>1501</v>
      </c>
      <c r="J34" s="466" t="s">
        <v>1501</v>
      </c>
      <c r="K34" s="466" t="s">
        <v>1618</v>
      </c>
      <c r="L34" s="466" t="s">
        <v>1619</v>
      </c>
      <c r="M34" s="470" t="s">
        <v>78</v>
      </c>
      <c r="N34" s="470"/>
    </row>
    <row r="35" spans="1:16">
      <c r="A35" s="466">
        <v>30093309</v>
      </c>
      <c r="B35" s="467" t="s">
        <v>1620</v>
      </c>
      <c r="C35" s="466" t="s">
        <v>1621</v>
      </c>
      <c r="D35" s="468">
        <v>203240</v>
      </c>
      <c r="E35" s="466" t="s">
        <v>1544</v>
      </c>
      <c r="F35" s="466" t="s">
        <v>1498</v>
      </c>
      <c r="G35" s="466" t="s">
        <v>1569</v>
      </c>
      <c r="H35" s="466" t="s">
        <v>1617</v>
      </c>
      <c r="I35" s="466"/>
      <c r="J35" s="466"/>
      <c r="K35" s="466"/>
      <c r="L35" s="466"/>
      <c r="M35" s="485" t="s">
        <v>1146</v>
      </c>
    </row>
    <row r="36" spans="1:16" ht="17.25">
      <c r="A36" s="466">
        <v>30076119</v>
      </c>
      <c r="B36" s="467" t="s">
        <v>1622</v>
      </c>
      <c r="C36" s="466" t="s">
        <v>363</v>
      </c>
      <c r="D36" s="468">
        <v>161293</v>
      </c>
      <c r="E36" s="466" t="s">
        <v>1544</v>
      </c>
      <c r="F36" s="466" t="s">
        <v>1498</v>
      </c>
      <c r="G36" s="466" t="s">
        <v>1569</v>
      </c>
      <c r="H36" s="466" t="s">
        <v>1617</v>
      </c>
      <c r="I36" s="466" t="s">
        <v>1555</v>
      </c>
      <c r="J36" s="466" t="s">
        <v>1555</v>
      </c>
      <c r="K36" s="466" t="s">
        <v>1623</v>
      </c>
      <c r="L36" s="466" t="s">
        <v>1624</v>
      </c>
      <c r="M36" s="470" t="s">
        <v>78</v>
      </c>
    </row>
    <row r="37" spans="1:16" ht="17.25">
      <c r="A37" s="466">
        <v>30098600</v>
      </c>
      <c r="B37" s="467" t="s">
        <v>493</v>
      </c>
      <c r="C37" s="466" t="s">
        <v>363</v>
      </c>
      <c r="D37" s="468"/>
      <c r="E37" s="466" t="s">
        <v>1538</v>
      </c>
      <c r="F37" s="466" t="s">
        <v>1625</v>
      </c>
      <c r="G37" s="466" t="s">
        <v>1569</v>
      </c>
      <c r="H37" s="466" t="s">
        <v>1617</v>
      </c>
      <c r="I37" s="466" t="s">
        <v>1626</v>
      </c>
      <c r="J37" s="466" t="s">
        <v>1626</v>
      </c>
      <c r="K37" s="466" t="s">
        <v>1627</v>
      </c>
      <c r="L37" s="466" t="s">
        <v>1628</v>
      </c>
      <c r="M37" s="470" t="s">
        <v>78</v>
      </c>
    </row>
    <row r="38" spans="1:16" ht="17.25">
      <c r="A38" s="473">
        <v>30428989</v>
      </c>
      <c r="B38" s="474" t="s">
        <v>1629</v>
      </c>
      <c r="C38" s="473" t="s">
        <v>1598</v>
      </c>
      <c r="D38" s="475">
        <v>505926</v>
      </c>
      <c r="E38" s="473" t="s">
        <v>1552</v>
      </c>
      <c r="F38" s="473" t="s">
        <v>1514</v>
      </c>
      <c r="G38" s="473" t="s">
        <v>1593</v>
      </c>
      <c r="H38" s="473"/>
      <c r="I38" s="473" t="s">
        <v>3032</v>
      </c>
      <c r="J38" s="473" t="s">
        <v>3032</v>
      </c>
      <c r="K38" s="473" t="s">
        <v>3488</v>
      </c>
      <c r="L38" s="473"/>
      <c r="M38" s="486" t="s">
        <v>1146</v>
      </c>
    </row>
    <row r="39" spans="1:16" ht="17.25">
      <c r="A39" s="466">
        <v>30080729</v>
      </c>
      <c r="B39" s="467" t="s">
        <v>1415</v>
      </c>
      <c r="C39" s="466" t="s">
        <v>182</v>
      </c>
      <c r="D39" s="468">
        <v>1321502</v>
      </c>
      <c r="E39" s="466" t="s">
        <v>1630</v>
      </c>
      <c r="F39" s="466" t="s">
        <v>1631</v>
      </c>
      <c r="G39" s="466" t="s">
        <v>1566</v>
      </c>
      <c r="H39" s="466"/>
      <c r="I39" s="466"/>
      <c r="J39" s="466"/>
      <c r="K39" s="466" t="s">
        <v>1632</v>
      </c>
      <c r="L39" s="466" t="s">
        <v>1633</v>
      </c>
      <c r="M39" s="470" t="s">
        <v>78</v>
      </c>
      <c r="N39" s="476" t="s">
        <v>1634</v>
      </c>
      <c r="O39" s="476"/>
      <c r="P39" s="476"/>
    </row>
    <row r="40" spans="1:16" ht="17.25">
      <c r="A40" s="466"/>
      <c r="B40" s="467" t="s">
        <v>1635</v>
      </c>
      <c r="C40" s="466" t="s">
        <v>221</v>
      </c>
      <c r="D40" s="468"/>
      <c r="E40" s="466" t="s">
        <v>1636</v>
      </c>
      <c r="F40" s="466" t="s">
        <v>1637</v>
      </c>
      <c r="G40" s="466"/>
      <c r="H40" s="466"/>
      <c r="I40" s="466"/>
      <c r="J40" s="466"/>
      <c r="K40" s="466" t="s">
        <v>1638</v>
      </c>
      <c r="L40" s="466" t="s">
        <v>1639</v>
      </c>
      <c r="M40" s="470" t="s">
        <v>78</v>
      </c>
    </row>
    <row r="41" spans="1:16" ht="17.25">
      <c r="A41" s="466">
        <v>30440174</v>
      </c>
      <c r="B41" s="467" t="s">
        <v>1286</v>
      </c>
      <c r="C41" s="466" t="s">
        <v>182</v>
      </c>
      <c r="D41" s="468">
        <v>425709</v>
      </c>
      <c r="E41" s="466" t="s">
        <v>1497</v>
      </c>
      <c r="F41" s="466" t="s">
        <v>1498</v>
      </c>
      <c r="G41" s="466" t="s">
        <v>1515</v>
      </c>
      <c r="H41" s="466" t="s">
        <v>1640</v>
      </c>
      <c r="I41" s="466" t="s">
        <v>1641</v>
      </c>
      <c r="J41" s="466" t="s">
        <v>1641</v>
      </c>
      <c r="K41" s="466" t="s">
        <v>1642</v>
      </c>
      <c r="L41" s="466" t="s">
        <v>1643</v>
      </c>
      <c r="M41" s="470" t="s">
        <v>78</v>
      </c>
    </row>
    <row r="42" spans="1:16" ht="17.25">
      <c r="A42" s="466">
        <v>30106468</v>
      </c>
      <c r="B42" s="467" t="s">
        <v>1644</v>
      </c>
      <c r="C42" s="466" t="s">
        <v>182</v>
      </c>
      <c r="D42" s="468">
        <v>117000</v>
      </c>
      <c r="E42" s="466" t="s">
        <v>35</v>
      </c>
      <c r="F42" s="466" t="s">
        <v>1522</v>
      </c>
      <c r="G42" s="466" t="s">
        <v>1515</v>
      </c>
      <c r="H42" s="466" t="s">
        <v>1640</v>
      </c>
      <c r="I42" s="466" t="s">
        <v>1641</v>
      </c>
      <c r="J42" s="466" t="s">
        <v>1641</v>
      </c>
      <c r="K42" s="466" t="s">
        <v>1645</v>
      </c>
      <c r="L42" s="466" t="s">
        <v>1646</v>
      </c>
      <c r="M42" s="470" t="s">
        <v>78</v>
      </c>
    </row>
    <row r="43" spans="1:16" ht="17.25">
      <c r="A43" s="466">
        <v>30085373</v>
      </c>
      <c r="B43" s="467" t="s">
        <v>1195</v>
      </c>
      <c r="C43" s="466" t="s">
        <v>260</v>
      </c>
      <c r="D43" s="468"/>
      <c r="E43" s="466" t="s">
        <v>1513</v>
      </c>
      <c r="F43" s="466" t="s">
        <v>1498</v>
      </c>
      <c r="G43" s="466" t="s">
        <v>1566</v>
      </c>
      <c r="H43" s="466" t="s">
        <v>1647</v>
      </c>
      <c r="I43" s="466" t="s">
        <v>1648</v>
      </c>
      <c r="J43" s="466" t="s">
        <v>1648</v>
      </c>
      <c r="K43" s="466" t="s">
        <v>1649</v>
      </c>
      <c r="L43" s="466" t="s">
        <v>1650</v>
      </c>
      <c r="M43" s="470" t="s">
        <v>78</v>
      </c>
    </row>
    <row r="44" spans="1:16" ht="17.25">
      <c r="A44" s="466">
        <v>30064230</v>
      </c>
      <c r="B44" s="467" t="s">
        <v>1651</v>
      </c>
      <c r="C44" s="466" t="s">
        <v>324</v>
      </c>
      <c r="D44" s="468"/>
      <c r="E44" s="466" t="s">
        <v>1513</v>
      </c>
      <c r="F44" s="466" t="s">
        <v>1498</v>
      </c>
      <c r="G44" s="466" t="s">
        <v>1566</v>
      </c>
      <c r="H44" s="466" t="s">
        <v>1652</v>
      </c>
      <c r="I44" s="466" t="s">
        <v>1555</v>
      </c>
      <c r="J44" s="466" t="s">
        <v>1555</v>
      </c>
      <c r="K44" s="466" t="s">
        <v>1653</v>
      </c>
      <c r="L44" s="466" t="s">
        <v>1654</v>
      </c>
      <c r="M44" s="470" t="s">
        <v>78</v>
      </c>
    </row>
    <row r="45" spans="1:16" ht="17.25">
      <c r="A45" s="466">
        <v>30115395</v>
      </c>
      <c r="B45" s="467" t="s">
        <v>1655</v>
      </c>
      <c r="C45" s="466" t="s">
        <v>182</v>
      </c>
      <c r="D45" s="468">
        <v>656127</v>
      </c>
      <c r="E45" s="466" t="s">
        <v>1505</v>
      </c>
      <c r="F45" s="466" t="s">
        <v>1498</v>
      </c>
      <c r="G45" s="466" t="s">
        <v>1566</v>
      </c>
      <c r="H45" s="466" t="s">
        <v>1652</v>
      </c>
      <c r="I45" s="466" t="s">
        <v>3033</v>
      </c>
      <c r="J45" s="466" t="s">
        <v>3033</v>
      </c>
      <c r="K45" s="466" t="s">
        <v>3034</v>
      </c>
      <c r="L45" s="466" t="s">
        <v>3035</v>
      </c>
      <c r="M45" s="470" t="s">
        <v>78</v>
      </c>
    </row>
    <row r="46" spans="1:16" ht="17.25">
      <c r="A46" s="466">
        <v>30351932</v>
      </c>
      <c r="B46" s="467" t="s">
        <v>1658</v>
      </c>
      <c r="C46" s="466" t="s">
        <v>1170</v>
      </c>
      <c r="D46" s="468">
        <v>50318</v>
      </c>
      <c r="E46" s="466" t="s">
        <v>35</v>
      </c>
      <c r="F46" s="466" t="s">
        <v>1514</v>
      </c>
      <c r="G46" s="466" t="s">
        <v>1593</v>
      </c>
      <c r="H46" s="466" t="s">
        <v>1652</v>
      </c>
      <c r="I46" s="466" t="s">
        <v>1659</v>
      </c>
      <c r="J46" s="466" t="s">
        <v>1659</v>
      </c>
      <c r="K46" s="466" t="s">
        <v>1660</v>
      </c>
      <c r="L46" s="466" t="s">
        <v>1661</v>
      </c>
      <c r="M46" s="470" t="s">
        <v>78</v>
      </c>
    </row>
    <row r="47" spans="1:16" ht="17.25">
      <c r="A47" s="466">
        <v>30212472</v>
      </c>
      <c r="B47" s="467" t="s">
        <v>1662</v>
      </c>
      <c r="C47" s="466" t="s">
        <v>248</v>
      </c>
      <c r="D47" s="468"/>
      <c r="E47" s="466" t="s">
        <v>1513</v>
      </c>
      <c r="F47" s="466" t="s">
        <v>1498</v>
      </c>
      <c r="G47" s="466" t="s">
        <v>1663</v>
      </c>
      <c r="H47" s="466" t="s">
        <v>1664</v>
      </c>
      <c r="I47" s="466" t="s">
        <v>1555</v>
      </c>
      <c r="J47" s="466" t="s">
        <v>1555</v>
      </c>
      <c r="K47" s="466" t="s">
        <v>1665</v>
      </c>
      <c r="L47" s="466" t="s">
        <v>1666</v>
      </c>
      <c r="M47" s="470" t="s">
        <v>78</v>
      </c>
    </row>
    <row r="48" spans="1:16" ht="17.25">
      <c r="A48" s="466">
        <v>30429872</v>
      </c>
      <c r="B48" s="467" t="s">
        <v>1667</v>
      </c>
      <c r="C48" s="466" t="s">
        <v>182</v>
      </c>
      <c r="D48" s="468">
        <v>413476</v>
      </c>
      <c r="E48" s="466" t="s">
        <v>1505</v>
      </c>
      <c r="F48" s="466" t="s">
        <v>1498</v>
      </c>
      <c r="G48" s="466" t="s">
        <v>1663</v>
      </c>
      <c r="H48" s="466" t="s">
        <v>1664</v>
      </c>
      <c r="I48" s="466" t="s">
        <v>3033</v>
      </c>
      <c r="J48" s="466" t="s">
        <v>3033</v>
      </c>
      <c r="K48" s="466" t="s">
        <v>3036</v>
      </c>
      <c r="L48" s="466" t="s">
        <v>3037</v>
      </c>
      <c r="M48" s="470" t="s">
        <v>78</v>
      </c>
    </row>
    <row r="49" spans="1:14" ht="17.25">
      <c r="A49" s="466">
        <v>30102779</v>
      </c>
      <c r="B49" s="467" t="s">
        <v>1668</v>
      </c>
      <c r="C49" s="466" t="s">
        <v>1143</v>
      </c>
      <c r="D49" s="468">
        <v>517037</v>
      </c>
      <c r="E49" s="466" t="s">
        <v>1505</v>
      </c>
      <c r="F49" s="466" t="s">
        <v>1498</v>
      </c>
      <c r="G49" s="466" t="s">
        <v>1593</v>
      </c>
      <c r="H49" s="466" t="s">
        <v>1664</v>
      </c>
      <c r="I49" s="466" t="s">
        <v>1641</v>
      </c>
      <c r="J49" s="466" t="s">
        <v>1641</v>
      </c>
      <c r="K49" s="466" t="s">
        <v>1669</v>
      </c>
      <c r="L49" s="466" t="s">
        <v>1670</v>
      </c>
      <c r="M49" s="470" t="s">
        <v>78</v>
      </c>
    </row>
    <row r="50" spans="1:14" ht="17.25">
      <c r="A50" s="466">
        <v>30086361</v>
      </c>
      <c r="B50" s="467" t="s">
        <v>1671</v>
      </c>
      <c r="C50" s="466" t="s">
        <v>1143</v>
      </c>
      <c r="D50" s="468">
        <v>3794215</v>
      </c>
      <c r="E50" s="466" t="s">
        <v>1505</v>
      </c>
      <c r="F50" s="466" t="s">
        <v>1522</v>
      </c>
      <c r="G50" s="466" t="s">
        <v>1593</v>
      </c>
      <c r="H50" s="466" t="s">
        <v>1672</v>
      </c>
      <c r="I50" s="466" t="s">
        <v>1525</v>
      </c>
      <c r="J50" s="466" t="s">
        <v>1525</v>
      </c>
      <c r="K50" s="466" t="s">
        <v>1673</v>
      </c>
      <c r="L50" s="466" t="s">
        <v>1674</v>
      </c>
      <c r="M50" s="470" t="s">
        <v>78</v>
      </c>
    </row>
    <row r="51" spans="1:14" ht="17.25">
      <c r="A51" s="466">
        <v>30112093</v>
      </c>
      <c r="B51" s="467" t="s">
        <v>379</v>
      </c>
      <c r="C51" s="466" t="s">
        <v>375</v>
      </c>
      <c r="D51" s="468"/>
      <c r="E51" s="466" t="s">
        <v>1538</v>
      </c>
      <c r="F51" s="466" t="s">
        <v>1498</v>
      </c>
      <c r="G51" s="466" t="s">
        <v>1499</v>
      </c>
      <c r="H51" s="466" t="s">
        <v>1525</v>
      </c>
      <c r="I51" s="466" t="s">
        <v>1675</v>
      </c>
      <c r="J51" s="466" t="s">
        <v>1675</v>
      </c>
      <c r="K51" s="466" t="s">
        <v>1676</v>
      </c>
      <c r="L51" s="466" t="s">
        <v>1677</v>
      </c>
      <c r="M51" s="470" t="s">
        <v>78</v>
      </c>
    </row>
    <row r="52" spans="1:14" ht="17.25">
      <c r="A52" s="466">
        <v>30402526</v>
      </c>
      <c r="B52" s="467" t="s">
        <v>1678</v>
      </c>
      <c r="C52" s="466" t="s">
        <v>106</v>
      </c>
      <c r="D52" s="468">
        <v>220150</v>
      </c>
      <c r="E52" s="466" t="s">
        <v>1552</v>
      </c>
      <c r="F52" s="466" t="s">
        <v>1498</v>
      </c>
      <c r="G52" s="466" t="s">
        <v>1587</v>
      </c>
      <c r="H52" s="466" t="s">
        <v>1679</v>
      </c>
      <c r="I52" s="466" t="s">
        <v>1680</v>
      </c>
      <c r="J52" s="466" t="s">
        <v>1680</v>
      </c>
      <c r="K52" s="466" t="s">
        <v>1681</v>
      </c>
      <c r="L52" s="466" t="s">
        <v>1682</v>
      </c>
      <c r="M52" s="470" t="s">
        <v>78</v>
      </c>
    </row>
    <row r="53" spans="1:14" ht="17.25">
      <c r="A53" s="466">
        <v>30446723</v>
      </c>
      <c r="B53" s="467" t="s">
        <v>1683</v>
      </c>
      <c r="C53" s="466" t="s">
        <v>305</v>
      </c>
      <c r="D53" s="468">
        <v>294407</v>
      </c>
      <c r="E53" s="466" t="s">
        <v>1552</v>
      </c>
      <c r="F53" s="466" t="s">
        <v>1498</v>
      </c>
      <c r="G53" s="466" t="s">
        <v>1545</v>
      </c>
      <c r="H53" s="466" t="s">
        <v>1679</v>
      </c>
      <c r="I53" s="466" t="s">
        <v>1648</v>
      </c>
      <c r="J53" s="466" t="s">
        <v>1648</v>
      </c>
      <c r="K53" s="466" t="s">
        <v>1684</v>
      </c>
      <c r="L53" s="466" t="s">
        <v>1685</v>
      </c>
      <c r="M53" s="470" t="s">
        <v>78</v>
      </c>
    </row>
    <row r="54" spans="1:14" ht="17.25">
      <c r="A54" s="466">
        <v>30257324</v>
      </c>
      <c r="B54" s="467" t="s">
        <v>1686</v>
      </c>
      <c r="C54" s="466" t="s">
        <v>416</v>
      </c>
      <c r="D54" s="468">
        <v>23205</v>
      </c>
      <c r="E54" s="466" t="s">
        <v>1552</v>
      </c>
      <c r="F54" s="466" t="s">
        <v>1498</v>
      </c>
      <c r="G54" s="466" t="s">
        <v>1499</v>
      </c>
      <c r="H54" s="466" t="s">
        <v>1525</v>
      </c>
      <c r="I54" s="466" t="s">
        <v>1525</v>
      </c>
      <c r="J54" s="466" t="s">
        <v>1525</v>
      </c>
      <c r="K54" s="466" t="s">
        <v>1687</v>
      </c>
      <c r="L54" s="466" t="s">
        <v>1688</v>
      </c>
      <c r="M54" s="470" t="s">
        <v>78</v>
      </c>
    </row>
    <row r="55" spans="1:14" ht="17.25">
      <c r="A55" s="466">
        <v>30464752</v>
      </c>
      <c r="B55" s="467" t="s">
        <v>1689</v>
      </c>
      <c r="C55" s="466" t="s">
        <v>1690</v>
      </c>
      <c r="D55" s="468">
        <v>291693</v>
      </c>
      <c r="E55" s="466" t="s">
        <v>1505</v>
      </c>
      <c r="F55" s="466" t="s">
        <v>1498</v>
      </c>
      <c r="G55" s="466" t="s">
        <v>1569</v>
      </c>
      <c r="H55" s="466" t="s">
        <v>1525</v>
      </c>
      <c r="I55" s="466" t="s">
        <v>1525</v>
      </c>
      <c r="J55" s="466" t="s">
        <v>1525</v>
      </c>
      <c r="K55" s="466" t="s">
        <v>1691</v>
      </c>
      <c r="L55" s="466" t="s">
        <v>1692</v>
      </c>
      <c r="M55" s="470" t="s">
        <v>78</v>
      </c>
    </row>
    <row r="56" spans="1:14" ht="17.25">
      <c r="A56" s="466">
        <v>30121499</v>
      </c>
      <c r="B56" s="467" t="s">
        <v>1693</v>
      </c>
      <c r="C56" s="466" t="s">
        <v>617</v>
      </c>
      <c r="D56" s="468"/>
      <c r="E56" s="466" t="s">
        <v>1538</v>
      </c>
      <c r="F56" s="466" t="s">
        <v>1694</v>
      </c>
      <c r="G56" s="466" t="s">
        <v>1540</v>
      </c>
      <c r="H56" s="466" t="s">
        <v>1525</v>
      </c>
      <c r="I56" s="466" t="s">
        <v>1525</v>
      </c>
      <c r="J56" s="466" t="s">
        <v>1525</v>
      </c>
      <c r="K56" s="466" t="s">
        <v>3038</v>
      </c>
      <c r="L56" s="466" t="s">
        <v>3039</v>
      </c>
      <c r="M56" s="470" t="s">
        <v>78</v>
      </c>
      <c r="N56" s="470" t="s">
        <v>3040</v>
      </c>
    </row>
    <row r="57" spans="1:14" ht="17.25">
      <c r="A57" s="466">
        <v>30228773</v>
      </c>
      <c r="B57" s="467" t="s">
        <v>1696</v>
      </c>
      <c r="C57" s="466" t="s">
        <v>182</v>
      </c>
      <c r="D57" s="468">
        <v>138791</v>
      </c>
      <c r="E57" s="466" t="s">
        <v>1552</v>
      </c>
      <c r="F57" s="466" t="s">
        <v>1498</v>
      </c>
      <c r="G57" s="466" t="s">
        <v>1523</v>
      </c>
      <c r="H57" s="466" t="s">
        <v>1509</v>
      </c>
      <c r="I57" s="466" t="s">
        <v>1697</v>
      </c>
      <c r="J57" s="466" t="s">
        <v>1697</v>
      </c>
      <c r="K57" s="466" t="s">
        <v>1698</v>
      </c>
      <c r="L57" s="466" t="s">
        <v>1699</v>
      </c>
      <c r="M57" s="470" t="s">
        <v>78</v>
      </c>
    </row>
    <row r="58" spans="1:14" ht="25.5">
      <c r="A58" s="477">
        <v>30399283</v>
      </c>
      <c r="B58" s="478" t="s">
        <v>1700</v>
      </c>
      <c r="C58" s="477" t="s">
        <v>617</v>
      </c>
      <c r="D58" s="479">
        <v>12000</v>
      </c>
      <c r="E58" s="477" t="s">
        <v>1701</v>
      </c>
      <c r="F58" s="477" t="s">
        <v>1702</v>
      </c>
      <c r="G58" s="477" t="s">
        <v>1545</v>
      </c>
      <c r="H58" s="477"/>
      <c r="I58" s="477"/>
      <c r="J58" s="477"/>
      <c r="K58" s="466"/>
      <c r="L58" s="466"/>
      <c r="M58" s="485" t="s">
        <v>1146</v>
      </c>
    </row>
    <row r="59" spans="1:14" ht="17.25">
      <c r="A59" s="466">
        <v>30165522</v>
      </c>
      <c r="B59" s="467" t="s">
        <v>1585</v>
      </c>
      <c r="C59" s="466" t="s">
        <v>25</v>
      </c>
      <c r="D59" s="468">
        <v>495751</v>
      </c>
      <c r="E59" s="466" t="s">
        <v>1497</v>
      </c>
      <c r="F59" s="466" t="s">
        <v>1703</v>
      </c>
      <c r="G59" s="466" t="s">
        <v>1587</v>
      </c>
      <c r="H59" s="466" t="s">
        <v>1704</v>
      </c>
      <c r="I59" s="466" t="s">
        <v>3033</v>
      </c>
      <c r="J59" s="466" t="s">
        <v>3033</v>
      </c>
      <c r="K59" s="466" t="s">
        <v>3041</v>
      </c>
      <c r="L59" s="466" t="s">
        <v>3042</v>
      </c>
      <c r="M59" s="470" t="s">
        <v>78</v>
      </c>
    </row>
    <row r="60" spans="1:14" ht="17.25">
      <c r="A60" s="466">
        <v>30272972</v>
      </c>
      <c r="B60" s="467" t="s">
        <v>1705</v>
      </c>
      <c r="C60" s="466" t="s">
        <v>145</v>
      </c>
      <c r="D60" s="468">
        <v>136850</v>
      </c>
      <c r="E60" s="466" t="s">
        <v>1552</v>
      </c>
      <c r="F60" s="466" t="s">
        <v>1498</v>
      </c>
      <c r="G60" s="466" t="s">
        <v>1587</v>
      </c>
      <c r="H60" s="466" t="s">
        <v>1704</v>
      </c>
      <c r="I60" s="466" t="s">
        <v>1675</v>
      </c>
      <c r="J60" s="466" t="s">
        <v>1675</v>
      </c>
      <c r="K60" s="466" t="s">
        <v>1706</v>
      </c>
      <c r="L60" s="466" t="s">
        <v>1707</v>
      </c>
      <c r="M60" s="470" t="s">
        <v>78</v>
      </c>
    </row>
    <row r="61" spans="1:14" ht="17.25">
      <c r="A61" s="477">
        <v>30433775</v>
      </c>
      <c r="B61" s="478" t="s">
        <v>1708</v>
      </c>
      <c r="C61" s="477" t="s">
        <v>1598</v>
      </c>
      <c r="D61" s="479">
        <v>500000</v>
      </c>
      <c r="E61" s="477" t="s">
        <v>1701</v>
      </c>
      <c r="F61" s="477" t="s">
        <v>1709</v>
      </c>
      <c r="G61" s="477" t="s">
        <v>1545</v>
      </c>
      <c r="H61" s="477" t="s">
        <v>1710</v>
      </c>
      <c r="I61" s="477"/>
      <c r="J61" s="477"/>
      <c r="K61" s="466"/>
      <c r="L61" s="466"/>
      <c r="M61" s="485" t="s">
        <v>1146</v>
      </c>
    </row>
    <row r="62" spans="1:14" ht="17.25">
      <c r="A62" s="466">
        <v>30185572</v>
      </c>
      <c r="B62" s="467" t="s">
        <v>1711</v>
      </c>
      <c r="C62" s="466" t="s">
        <v>467</v>
      </c>
      <c r="D62" s="468">
        <v>2294694</v>
      </c>
      <c r="E62" s="466" t="s">
        <v>1505</v>
      </c>
      <c r="F62" s="466" t="s">
        <v>1498</v>
      </c>
      <c r="G62" s="466" t="s">
        <v>1569</v>
      </c>
      <c r="H62" s="466" t="s">
        <v>1712</v>
      </c>
      <c r="I62" s="466" t="s">
        <v>1680</v>
      </c>
      <c r="J62" s="466" t="s">
        <v>1680</v>
      </c>
      <c r="K62" s="466" t="s">
        <v>1713</v>
      </c>
      <c r="L62" s="466" t="s">
        <v>1714</v>
      </c>
      <c r="M62" s="470" t="s">
        <v>78</v>
      </c>
    </row>
    <row r="63" spans="1:14" ht="17.25">
      <c r="A63" s="466">
        <v>30381175</v>
      </c>
      <c r="B63" s="467" t="s">
        <v>1226</v>
      </c>
      <c r="C63" s="466" t="s">
        <v>363</v>
      </c>
      <c r="D63" s="468">
        <v>1463600</v>
      </c>
      <c r="E63" s="466" t="s">
        <v>1505</v>
      </c>
      <c r="F63" s="466" t="s">
        <v>1715</v>
      </c>
      <c r="G63" s="466" t="s">
        <v>1569</v>
      </c>
      <c r="H63" s="466" t="s">
        <v>1712</v>
      </c>
      <c r="I63" s="466" t="s">
        <v>1697</v>
      </c>
      <c r="J63" s="466" t="s">
        <v>1697</v>
      </c>
      <c r="K63" s="466" t="s">
        <v>1716</v>
      </c>
      <c r="L63" s="466" t="s">
        <v>1717</v>
      </c>
      <c r="M63" s="470" t="s">
        <v>78</v>
      </c>
    </row>
    <row r="64" spans="1:14" ht="17.25">
      <c r="A64" s="466">
        <v>30073367</v>
      </c>
      <c r="B64" s="467" t="s">
        <v>1718</v>
      </c>
      <c r="C64" s="466" t="s">
        <v>182</v>
      </c>
      <c r="D64" s="468"/>
      <c r="E64" s="466" t="s">
        <v>1513</v>
      </c>
      <c r="F64" s="466" t="s">
        <v>1522</v>
      </c>
      <c r="G64" s="466" t="s">
        <v>1545</v>
      </c>
      <c r="H64" s="466" t="s">
        <v>1719</v>
      </c>
      <c r="I64" s="466" t="s">
        <v>1720</v>
      </c>
      <c r="J64" s="466" t="s">
        <v>1720</v>
      </c>
      <c r="K64" s="466" t="s">
        <v>3043</v>
      </c>
      <c r="L64" s="466" t="s">
        <v>3044</v>
      </c>
      <c r="M64" s="470" t="s">
        <v>78</v>
      </c>
    </row>
    <row r="65" spans="1:13" ht="17.25">
      <c r="A65" s="466">
        <v>30085972</v>
      </c>
      <c r="B65" s="467" t="s">
        <v>1721</v>
      </c>
      <c r="C65" s="466" t="s">
        <v>375</v>
      </c>
      <c r="D65" s="468">
        <v>1726506</v>
      </c>
      <c r="E65" s="466" t="s">
        <v>1505</v>
      </c>
      <c r="F65" s="466" t="s">
        <v>1498</v>
      </c>
      <c r="G65" s="466" t="s">
        <v>1569</v>
      </c>
      <c r="H65" s="466" t="s">
        <v>1722</v>
      </c>
      <c r="I65" s="466" t="s">
        <v>1720</v>
      </c>
      <c r="J65" s="466" t="s">
        <v>1720</v>
      </c>
      <c r="K65" s="466" t="s">
        <v>3045</v>
      </c>
      <c r="L65" s="466" t="s">
        <v>3046</v>
      </c>
      <c r="M65" s="470" t="s">
        <v>78</v>
      </c>
    </row>
    <row r="66" spans="1:13" ht="17.25">
      <c r="A66" s="466">
        <v>30412923</v>
      </c>
      <c r="B66" s="467" t="s">
        <v>1723</v>
      </c>
      <c r="C66" s="466" t="s">
        <v>70</v>
      </c>
      <c r="D66" s="468">
        <v>19780</v>
      </c>
      <c r="E66" s="466" t="s">
        <v>35</v>
      </c>
      <c r="F66" s="466" t="s">
        <v>1498</v>
      </c>
      <c r="G66" s="466" t="s">
        <v>1582</v>
      </c>
      <c r="H66" s="466" t="s">
        <v>1675</v>
      </c>
      <c r="I66" s="466"/>
      <c r="J66" s="466"/>
      <c r="K66" s="466" t="s">
        <v>1724</v>
      </c>
      <c r="L66" s="466" t="s">
        <v>1725</v>
      </c>
      <c r="M66" s="470" t="s">
        <v>78</v>
      </c>
    </row>
    <row r="67" spans="1:13" ht="17.25">
      <c r="A67" s="466">
        <v>30085373</v>
      </c>
      <c r="B67" s="467" t="s">
        <v>1195</v>
      </c>
      <c r="C67" s="466" t="s">
        <v>260</v>
      </c>
      <c r="D67" s="468">
        <v>14572</v>
      </c>
      <c r="E67" s="466" t="s">
        <v>1544</v>
      </c>
      <c r="F67" s="466" t="s">
        <v>1498</v>
      </c>
      <c r="G67" s="466" t="s">
        <v>1726</v>
      </c>
      <c r="H67" s="466" t="s">
        <v>1727</v>
      </c>
      <c r="I67" s="466" t="s">
        <v>3033</v>
      </c>
      <c r="J67" s="466" t="s">
        <v>3033</v>
      </c>
      <c r="K67" s="466" t="s">
        <v>3047</v>
      </c>
      <c r="L67" s="466" t="s">
        <v>3048</v>
      </c>
      <c r="M67" s="470" t="s">
        <v>78</v>
      </c>
    </row>
    <row r="68" spans="1:13">
      <c r="A68" s="466">
        <v>30447539</v>
      </c>
      <c r="B68" s="467" t="s">
        <v>1364</v>
      </c>
      <c r="C68" s="466" t="s">
        <v>1170</v>
      </c>
      <c r="D68" s="468">
        <v>188129</v>
      </c>
      <c r="E68" s="466" t="s">
        <v>1728</v>
      </c>
      <c r="F68" s="466" t="s">
        <v>1729</v>
      </c>
      <c r="G68" s="466" t="s">
        <v>1523</v>
      </c>
      <c r="H68" s="466" t="s">
        <v>1730</v>
      </c>
      <c r="I68" s="466"/>
      <c r="J68" s="466"/>
      <c r="K68" s="466"/>
      <c r="L68" s="466"/>
      <c r="M68" s="485" t="s">
        <v>1146</v>
      </c>
    </row>
    <row r="69" spans="1:13" ht="17.25">
      <c r="A69" s="466">
        <v>30134906</v>
      </c>
      <c r="B69" s="467" t="s">
        <v>1731</v>
      </c>
      <c r="C69" s="466" t="s">
        <v>88</v>
      </c>
      <c r="D69" s="468"/>
      <c r="E69" s="466" t="s">
        <v>1732</v>
      </c>
      <c r="F69" s="466" t="s">
        <v>1498</v>
      </c>
      <c r="G69" s="466" t="s">
        <v>1587</v>
      </c>
      <c r="H69" s="466" t="s">
        <v>1730</v>
      </c>
      <c r="I69" s="466" t="s">
        <v>1733</v>
      </c>
      <c r="J69" s="466" t="s">
        <v>1733</v>
      </c>
      <c r="K69" s="466" t="s">
        <v>1734</v>
      </c>
      <c r="L69" s="466" t="s">
        <v>1735</v>
      </c>
      <c r="M69" s="470" t="s">
        <v>78</v>
      </c>
    </row>
    <row r="70" spans="1:13" ht="17.25">
      <c r="A70" s="466">
        <v>30375822</v>
      </c>
      <c r="B70" s="467" t="s">
        <v>1736</v>
      </c>
      <c r="C70" s="466" t="s">
        <v>451</v>
      </c>
      <c r="D70" s="468">
        <v>159016</v>
      </c>
      <c r="E70" s="466" t="s">
        <v>1552</v>
      </c>
      <c r="F70" s="466" t="s">
        <v>1498</v>
      </c>
      <c r="G70" s="466" t="s">
        <v>1569</v>
      </c>
      <c r="H70" s="466" t="s">
        <v>1730</v>
      </c>
      <c r="I70" s="466" t="s">
        <v>3489</v>
      </c>
      <c r="J70" s="466" t="s">
        <v>3489</v>
      </c>
      <c r="K70" s="466" t="s">
        <v>3490</v>
      </c>
      <c r="L70" s="466" t="s">
        <v>3491</v>
      </c>
      <c r="M70" s="470" t="s">
        <v>78</v>
      </c>
    </row>
    <row r="71" spans="1:13" ht="17.25">
      <c r="A71" s="466">
        <v>30136720</v>
      </c>
      <c r="B71" s="467" t="s">
        <v>1504</v>
      </c>
      <c r="C71" s="466" t="s">
        <v>324</v>
      </c>
      <c r="D71" s="468"/>
      <c r="E71" s="466" t="s">
        <v>1586</v>
      </c>
      <c r="F71" s="466" t="s">
        <v>1506</v>
      </c>
      <c r="G71" s="466" t="s">
        <v>1523</v>
      </c>
      <c r="H71" s="466" t="s">
        <v>1697</v>
      </c>
      <c r="I71" s="466" t="s">
        <v>1737</v>
      </c>
      <c r="J71" s="466" t="s">
        <v>1737</v>
      </c>
      <c r="K71" s="466" t="s">
        <v>3049</v>
      </c>
      <c r="L71" s="466" t="s">
        <v>3050</v>
      </c>
      <c r="M71" s="470" t="s">
        <v>78</v>
      </c>
    </row>
    <row r="72" spans="1:13" ht="17.25">
      <c r="A72" s="466">
        <v>30121787</v>
      </c>
      <c r="B72" s="467" t="s">
        <v>1738</v>
      </c>
      <c r="C72" s="466" t="s">
        <v>363</v>
      </c>
      <c r="D72" s="468"/>
      <c r="E72" s="466" t="s">
        <v>1513</v>
      </c>
      <c r="F72" s="466" t="s">
        <v>1498</v>
      </c>
      <c r="G72" s="466" t="s">
        <v>1569</v>
      </c>
      <c r="H72" s="466"/>
      <c r="I72" s="466" t="s">
        <v>1697</v>
      </c>
      <c r="J72" s="466" t="s">
        <v>1697</v>
      </c>
      <c r="K72" s="466" t="s">
        <v>1739</v>
      </c>
      <c r="L72" s="466" t="s">
        <v>1740</v>
      </c>
      <c r="M72" s="470" t="s">
        <v>78</v>
      </c>
    </row>
    <row r="73" spans="1:13" ht="17.25">
      <c r="A73" s="466">
        <v>30464752</v>
      </c>
      <c r="B73" s="467" t="s">
        <v>1689</v>
      </c>
      <c r="C73" s="466" t="s">
        <v>363</v>
      </c>
      <c r="D73" s="468">
        <v>180853</v>
      </c>
      <c r="E73" s="466" t="s">
        <v>1741</v>
      </c>
      <c r="F73" s="466" t="s">
        <v>1498</v>
      </c>
      <c r="G73" s="466" t="s">
        <v>1569</v>
      </c>
      <c r="H73" s="466" t="s">
        <v>1733</v>
      </c>
      <c r="I73" s="466" t="s">
        <v>1742</v>
      </c>
      <c r="J73" s="466" t="s">
        <v>1742</v>
      </c>
      <c r="K73" s="466" t="s">
        <v>3051</v>
      </c>
      <c r="L73" s="466" t="s">
        <v>3052</v>
      </c>
      <c r="M73" s="470" t="s">
        <v>78</v>
      </c>
    </row>
    <row r="74" spans="1:13" ht="17.25">
      <c r="A74" s="466">
        <v>30318322</v>
      </c>
      <c r="B74" s="467" t="s">
        <v>1743</v>
      </c>
      <c r="C74" s="466" t="s">
        <v>1170</v>
      </c>
      <c r="D74" s="468">
        <v>84629</v>
      </c>
      <c r="E74" s="466" t="s">
        <v>1552</v>
      </c>
      <c r="F74" s="466" t="s">
        <v>1498</v>
      </c>
      <c r="G74" s="466" t="s">
        <v>1593</v>
      </c>
      <c r="H74" s="466" t="s">
        <v>1733</v>
      </c>
      <c r="I74" s="466" t="s">
        <v>1744</v>
      </c>
      <c r="J74" s="466" t="s">
        <v>1744</v>
      </c>
      <c r="K74" s="466" t="s">
        <v>3053</v>
      </c>
      <c r="L74" s="466" t="s">
        <v>3054</v>
      </c>
      <c r="M74" s="470" t="s">
        <v>78</v>
      </c>
    </row>
    <row r="75" spans="1:13" ht="17.25">
      <c r="A75" s="466">
        <v>30277425</v>
      </c>
      <c r="B75" s="467" t="s">
        <v>1162</v>
      </c>
      <c r="C75" s="466" t="s">
        <v>1160</v>
      </c>
      <c r="D75" s="468">
        <v>230696</v>
      </c>
      <c r="E75" s="466" t="s">
        <v>1745</v>
      </c>
      <c r="F75" s="466" t="s">
        <v>1498</v>
      </c>
      <c r="G75" s="466"/>
      <c r="H75" s="466" t="s">
        <v>1746</v>
      </c>
      <c r="I75" s="466" t="s">
        <v>3055</v>
      </c>
      <c r="J75" s="466" t="s">
        <v>3055</v>
      </c>
      <c r="K75" s="466" t="s">
        <v>3492</v>
      </c>
      <c r="L75" s="466" t="s">
        <v>3493</v>
      </c>
      <c r="M75" s="470" t="s">
        <v>78</v>
      </c>
    </row>
    <row r="76" spans="1:13" ht="17.25">
      <c r="A76" s="466">
        <v>30104476</v>
      </c>
      <c r="B76" s="467" t="s">
        <v>1748</v>
      </c>
      <c r="C76" s="466" t="s">
        <v>182</v>
      </c>
      <c r="D76" s="468">
        <v>1085187</v>
      </c>
      <c r="E76" s="466" t="s">
        <v>1505</v>
      </c>
      <c r="F76" s="466" t="s">
        <v>1498</v>
      </c>
      <c r="G76" s="466" t="s">
        <v>1545</v>
      </c>
      <c r="H76" s="466" t="s">
        <v>1720</v>
      </c>
      <c r="I76" s="466" t="s">
        <v>3056</v>
      </c>
      <c r="J76" s="466" t="s">
        <v>3056</v>
      </c>
      <c r="K76" s="466" t="s">
        <v>3057</v>
      </c>
      <c r="L76" s="466" t="s">
        <v>3058</v>
      </c>
      <c r="M76" s="470" t="s">
        <v>78</v>
      </c>
    </row>
    <row r="77" spans="1:13" ht="17.25">
      <c r="A77" s="466">
        <v>20086686</v>
      </c>
      <c r="B77" s="467" t="s">
        <v>1520</v>
      </c>
      <c r="C77" s="466" t="s">
        <v>221</v>
      </c>
      <c r="D77" s="468"/>
      <c r="E77" s="466" t="s">
        <v>1513</v>
      </c>
      <c r="F77" s="466" t="s">
        <v>1522</v>
      </c>
      <c r="G77" s="466" t="s">
        <v>1523</v>
      </c>
      <c r="H77" s="466" t="s">
        <v>1749</v>
      </c>
      <c r="I77" s="466" t="s">
        <v>3033</v>
      </c>
      <c r="J77" s="466" t="s">
        <v>3033</v>
      </c>
      <c r="K77" s="466" t="s">
        <v>3059</v>
      </c>
      <c r="L77" s="466" t="s">
        <v>3060</v>
      </c>
      <c r="M77" s="470" t="s">
        <v>78</v>
      </c>
    </row>
    <row r="78" spans="1:13" ht="17.25">
      <c r="A78" s="466">
        <v>30409780</v>
      </c>
      <c r="B78" s="467" t="s">
        <v>1750</v>
      </c>
      <c r="C78" s="466" t="s">
        <v>25</v>
      </c>
      <c r="D78" s="468">
        <v>435192</v>
      </c>
      <c r="E78" s="466" t="s">
        <v>1439</v>
      </c>
      <c r="F78" s="466" t="s">
        <v>1522</v>
      </c>
      <c r="G78" s="466" t="s">
        <v>1582</v>
      </c>
      <c r="H78" s="466" t="s">
        <v>3061</v>
      </c>
      <c r="I78" s="466" t="s">
        <v>3055</v>
      </c>
      <c r="J78" s="466" t="s">
        <v>3055</v>
      </c>
      <c r="K78" s="466" t="s">
        <v>3494</v>
      </c>
      <c r="L78" s="466" t="s">
        <v>3495</v>
      </c>
      <c r="M78" s="470" t="s">
        <v>78</v>
      </c>
    </row>
    <row r="79" spans="1:13" ht="17.25">
      <c r="A79" s="466">
        <v>30088194</v>
      </c>
      <c r="B79" s="467" t="s">
        <v>1752</v>
      </c>
      <c r="C79" s="466" t="s">
        <v>1206</v>
      </c>
      <c r="D79" s="468"/>
      <c r="E79" s="466" t="s">
        <v>1538</v>
      </c>
      <c r="F79" s="466" t="s">
        <v>1522</v>
      </c>
      <c r="G79" s="466" t="s">
        <v>1582</v>
      </c>
      <c r="H79" s="466" t="s">
        <v>1744</v>
      </c>
      <c r="I79" s="466" t="s">
        <v>3056</v>
      </c>
      <c r="J79" s="466" t="s">
        <v>3056</v>
      </c>
      <c r="K79" s="466" t="s">
        <v>3062</v>
      </c>
      <c r="L79" s="466" t="s">
        <v>3063</v>
      </c>
      <c r="M79" s="470" t="s">
        <v>78</v>
      </c>
    </row>
    <row r="80" spans="1:13">
      <c r="A80" s="480">
        <v>30135059</v>
      </c>
      <c r="B80" s="481" t="s">
        <v>1753</v>
      </c>
      <c r="C80" s="480" t="s">
        <v>1598</v>
      </c>
      <c r="D80" s="482">
        <v>6348600</v>
      </c>
      <c r="E80" s="480" t="s">
        <v>1505</v>
      </c>
      <c r="F80" s="480" t="s">
        <v>1522</v>
      </c>
      <c r="G80" s="480" t="s">
        <v>1569</v>
      </c>
      <c r="H80" s="480" t="s">
        <v>1754</v>
      </c>
      <c r="I80" s="480" t="s">
        <v>3496</v>
      </c>
      <c r="J80" s="480" t="s">
        <v>3496</v>
      </c>
      <c r="K80" s="480"/>
      <c r="L80" s="480"/>
      <c r="M80" s="485" t="s">
        <v>1146</v>
      </c>
    </row>
    <row r="81" spans="1:13" ht="17.25">
      <c r="A81" s="466">
        <v>30043744</v>
      </c>
      <c r="B81" s="467" t="s">
        <v>1755</v>
      </c>
      <c r="C81" s="466" t="s">
        <v>25</v>
      </c>
      <c r="D81" s="468">
        <v>7805646</v>
      </c>
      <c r="E81" s="466" t="s">
        <v>1505</v>
      </c>
      <c r="F81" s="466" t="s">
        <v>1506</v>
      </c>
      <c r="G81" s="466" t="s">
        <v>1582</v>
      </c>
      <c r="H81" s="466" t="s">
        <v>1756</v>
      </c>
      <c r="I81" s="466" t="s">
        <v>3055</v>
      </c>
      <c r="J81" s="466" t="s">
        <v>3055</v>
      </c>
      <c r="K81" s="466" t="s">
        <v>3497</v>
      </c>
      <c r="L81" s="466" t="s">
        <v>3498</v>
      </c>
      <c r="M81" s="470" t="s">
        <v>78</v>
      </c>
    </row>
    <row r="82" spans="1:13" ht="17.25">
      <c r="A82" s="480">
        <v>30342276</v>
      </c>
      <c r="B82" s="481" t="s">
        <v>3064</v>
      </c>
      <c r="C82" s="480" t="s">
        <v>1170</v>
      </c>
      <c r="D82" s="482">
        <v>551663</v>
      </c>
      <c r="E82" s="480" t="s">
        <v>1745</v>
      </c>
      <c r="F82" s="480" t="s">
        <v>1498</v>
      </c>
      <c r="G82" s="480" t="s">
        <v>1593</v>
      </c>
      <c r="H82" s="480" t="s">
        <v>1756</v>
      </c>
      <c r="I82" s="480" t="s">
        <v>3499</v>
      </c>
      <c r="J82" s="480" t="s">
        <v>3499</v>
      </c>
      <c r="K82" s="480" t="s">
        <v>3500</v>
      </c>
      <c r="L82" s="480" t="s">
        <v>3501</v>
      </c>
      <c r="M82" s="470" t="s">
        <v>78</v>
      </c>
    </row>
    <row r="83" spans="1:13">
      <c r="A83" s="466">
        <v>20195455</v>
      </c>
      <c r="B83" s="467" t="s">
        <v>1657</v>
      </c>
      <c r="C83" s="466" t="s">
        <v>182</v>
      </c>
      <c r="D83" s="468">
        <v>1032398</v>
      </c>
      <c r="E83" s="466" t="s">
        <v>1505</v>
      </c>
      <c r="F83" s="466" t="s">
        <v>1506</v>
      </c>
      <c r="G83" s="466" t="s">
        <v>1566</v>
      </c>
      <c r="H83" s="466" t="s">
        <v>3033</v>
      </c>
      <c r="I83" s="466"/>
      <c r="J83" s="466"/>
      <c r="K83" s="466"/>
      <c r="L83" s="466"/>
      <c r="M83" s="485" t="s">
        <v>1146</v>
      </c>
    </row>
    <row r="84" spans="1:13">
      <c r="A84" s="480">
        <v>30047349</v>
      </c>
      <c r="B84" s="481" t="s">
        <v>1795</v>
      </c>
      <c r="C84" s="480" t="s">
        <v>230</v>
      </c>
      <c r="D84" s="482"/>
      <c r="E84" s="480" t="s">
        <v>2465</v>
      </c>
      <c r="F84" s="480" t="s">
        <v>1522</v>
      </c>
      <c r="G84" s="480" t="s">
        <v>1545</v>
      </c>
      <c r="H84" s="480" t="s">
        <v>3065</v>
      </c>
      <c r="I84" s="480" t="s">
        <v>3502</v>
      </c>
      <c r="J84" s="480" t="s">
        <v>3502</v>
      </c>
      <c r="K84" s="480"/>
      <c r="L84" s="480"/>
      <c r="M84" s="485" t="s">
        <v>1146</v>
      </c>
    </row>
    <row r="85" spans="1:13">
      <c r="A85" s="480">
        <v>30087299</v>
      </c>
      <c r="B85" s="481" t="s">
        <v>1462</v>
      </c>
      <c r="C85" s="480" t="s">
        <v>221</v>
      </c>
      <c r="D85" s="482">
        <v>1060967</v>
      </c>
      <c r="E85" s="480" t="s">
        <v>1505</v>
      </c>
      <c r="F85" s="480" t="s">
        <v>1498</v>
      </c>
      <c r="G85" s="480" t="s">
        <v>1523</v>
      </c>
      <c r="H85" s="480" t="s">
        <v>3056</v>
      </c>
      <c r="I85" s="480" t="s">
        <v>3496</v>
      </c>
      <c r="J85" s="480" t="s">
        <v>3496</v>
      </c>
      <c r="K85" s="480"/>
      <c r="L85" s="480"/>
      <c r="M85" s="485" t="s">
        <v>1146</v>
      </c>
    </row>
    <row r="86" spans="1:13">
      <c r="A86" s="466">
        <v>30077182</v>
      </c>
      <c r="B86" s="467" t="s">
        <v>3066</v>
      </c>
      <c r="C86" s="466" t="s">
        <v>324</v>
      </c>
      <c r="D86" s="468">
        <v>2012864</v>
      </c>
      <c r="E86" s="466" t="s">
        <v>1505</v>
      </c>
      <c r="F86" s="466" t="s">
        <v>3503</v>
      </c>
      <c r="G86" s="466" t="s">
        <v>3067</v>
      </c>
      <c r="H86" s="466" t="s">
        <v>3496</v>
      </c>
      <c r="I86" s="466"/>
      <c r="J86" s="466"/>
      <c r="K86" s="466"/>
      <c r="L86" s="466"/>
      <c r="M86" s="485" t="s">
        <v>1146</v>
      </c>
    </row>
    <row r="87" spans="1:13" ht="17.25">
      <c r="A87" s="473">
        <v>30475146</v>
      </c>
      <c r="B87" s="474" t="s">
        <v>3068</v>
      </c>
      <c r="C87" s="473" t="s">
        <v>182</v>
      </c>
      <c r="D87" s="475">
        <v>1211886</v>
      </c>
      <c r="E87" s="473" t="s">
        <v>1552</v>
      </c>
      <c r="F87" s="473" t="s">
        <v>1498</v>
      </c>
      <c r="G87" s="473" t="s">
        <v>1545</v>
      </c>
      <c r="H87" s="473" t="s">
        <v>3056</v>
      </c>
      <c r="I87" s="473" t="s">
        <v>3069</v>
      </c>
      <c r="J87" s="473" t="s">
        <v>3069</v>
      </c>
      <c r="K87" s="473" t="s">
        <v>3504</v>
      </c>
      <c r="L87" s="473"/>
      <c r="M87" s="486" t="s">
        <v>1146</v>
      </c>
    </row>
    <row r="88" spans="1:13">
      <c r="A88" s="466">
        <v>30426980</v>
      </c>
      <c r="B88" s="467" t="s">
        <v>3070</v>
      </c>
      <c r="C88" s="466" t="s">
        <v>617</v>
      </c>
      <c r="D88" s="468">
        <v>500000</v>
      </c>
      <c r="E88" s="466" t="s">
        <v>2005</v>
      </c>
      <c r="F88" s="466" t="s">
        <v>3071</v>
      </c>
      <c r="G88" s="466" t="s">
        <v>1483</v>
      </c>
      <c r="H88" s="466" t="s">
        <v>3056</v>
      </c>
      <c r="I88" s="466" t="s">
        <v>3056</v>
      </c>
      <c r="J88" s="466" t="s">
        <v>3056</v>
      </c>
      <c r="K88" s="466"/>
      <c r="L88" s="466"/>
      <c r="M88" s="485" t="s">
        <v>1146</v>
      </c>
    </row>
    <row r="89" spans="1:13" ht="17.25">
      <c r="A89" s="473">
        <v>30219124</v>
      </c>
      <c r="B89" s="474" t="s">
        <v>3072</v>
      </c>
      <c r="C89" s="473" t="s">
        <v>305</v>
      </c>
      <c r="D89" s="475">
        <v>268162</v>
      </c>
      <c r="E89" s="473" t="s">
        <v>1552</v>
      </c>
      <c r="F89" s="473" t="s">
        <v>1498</v>
      </c>
      <c r="G89" s="473" t="s">
        <v>1545</v>
      </c>
      <c r="H89" s="473" t="s">
        <v>3061</v>
      </c>
      <c r="I89" s="473" t="s">
        <v>3069</v>
      </c>
      <c r="J89" s="473" t="s">
        <v>3069</v>
      </c>
      <c r="K89" s="473" t="s">
        <v>3504</v>
      </c>
      <c r="L89" s="473"/>
      <c r="M89" s="486" t="s">
        <v>1146</v>
      </c>
    </row>
    <row r="90" spans="1:13">
      <c r="A90" s="466">
        <v>30071876</v>
      </c>
      <c r="B90" s="467" t="s">
        <v>3073</v>
      </c>
      <c r="C90" s="466" t="s">
        <v>1549</v>
      </c>
      <c r="D90" s="468">
        <v>17044</v>
      </c>
      <c r="E90" s="466" t="s">
        <v>1544</v>
      </c>
      <c r="F90" s="466" t="s">
        <v>1498</v>
      </c>
      <c r="G90" s="466" t="s">
        <v>1587</v>
      </c>
      <c r="H90" s="466" t="s">
        <v>3061</v>
      </c>
      <c r="I90" s="466"/>
      <c r="J90" s="466"/>
      <c r="K90" s="466"/>
      <c r="L90" s="466"/>
      <c r="M90" s="485" t="s">
        <v>1146</v>
      </c>
    </row>
    <row r="91" spans="1:13">
      <c r="A91" s="481"/>
      <c r="B91" s="481" t="s">
        <v>1615</v>
      </c>
      <c r="C91" s="480" t="s">
        <v>182</v>
      </c>
      <c r="D91" s="482"/>
      <c r="E91" s="480" t="s">
        <v>1611</v>
      </c>
      <c r="F91" s="480" t="s">
        <v>1616</v>
      </c>
      <c r="G91" s="480" t="s">
        <v>1569</v>
      </c>
      <c r="H91" s="480" t="s">
        <v>3061</v>
      </c>
      <c r="I91" s="480" t="s">
        <v>3069</v>
      </c>
      <c r="J91" s="480" t="s">
        <v>3069</v>
      </c>
      <c r="K91" s="480"/>
      <c r="L91" s="480"/>
      <c r="M91" s="485" t="s">
        <v>1146</v>
      </c>
    </row>
    <row r="92" spans="1:13" ht="17.25">
      <c r="A92" s="473">
        <v>30345072</v>
      </c>
      <c r="B92" s="474" t="s">
        <v>3074</v>
      </c>
      <c r="C92" s="473" t="s">
        <v>512</v>
      </c>
      <c r="D92" s="475">
        <v>266278</v>
      </c>
      <c r="E92" s="473" t="s">
        <v>1552</v>
      </c>
      <c r="F92" s="473" t="s">
        <v>1498</v>
      </c>
      <c r="G92" s="473" t="s">
        <v>1593</v>
      </c>
      <c r="H92" s="473" t="s">
        <v>3075</v>
      </c>
      <c r="I92" s="473" t="s">
        <v>3076</v>
      </c>
      <c r="J92" s="473" t="s">
        <v>3076</v>
      </c>
      <c r="K92" s="473" t="s">
        <v>3504</v>
      </c>
      <c r="L92" s="473"/>
      <c r="M92" s="486" t="s">
        <v>1146</v>
      </c>
    </row>
    <row r="93" spans="1:13">
      <c r="A93" s="466">
        <v>30279673</v>
      </c>
      <c r="B93" s="467" t="s">
        <v>1232</v>
      </c>
      <c r="C93" s="466" t="s">
        <v>289</v>
      </c>
      <c r="D93" s="468">
        <v>569370</v>
      </c>
      <c r="E93" s="466" t="s">
        <v>1505</v>
      </c>
      <c r="F93" s="466" t="s">
        <v>1498</v>
      </c>
      <c r="G93" s="466" t="s">
        <v>1523</v>
      </c>
      <c r="H93" s="466" t="s">
        <v>3075</v>
      </c>
      <c r="I93" s="466"/>
      <c r="J93" s="466"/>
      <c r="K93" s="466"/>
      <c r="L93" s="466"/>
      <c r="M93" s="485" t="s">
        <v>1146</v>
      </c>
    </row>
    <row r="94" spans="1:13" ht="17.25">
      <c r="A94" s="466">
        <v>30420073</v>
      </c>
      <c r="B94" s="467" t="s">
        <v>3077</v>
      </c>
      <c r="C94" s="466" t="s">
        <v>289</v>
      </c>
      <c r="D94" s="468">
        <v>61547</v>
      </c>
      <c r="E94" s="466" t="s">
        <v>1552</v>
      </c>
      <c r="F94" s="466" t="s">
        <v>1498</v>
      </c>
      <c r="G94" s="466" t="s">
        <v>1523</v>
      </c>
      <c r="H94" s="466" t="s">
        <v>3075</v>
      </c>
      <c r="I94" s="466" t="s">
        <v>3078</v>
      </c>
      <c r="J94" s="466" t="s">
        <v>3078</v>
      </c>
      <c r="K94" s="466" t="s">
        <v>3505</v>
      </c>
      <c r="L94" s="466" t="s">
        <v>3506</v>
      </c>
      <c r="M94" s="470" t="s">
        <v>78</v>
      </c>
    </row>
    <row r="95" spans="1:13">
      <c r="A95" s="466">
        <v>30419826</v>
      </c>
      <c r="B95" s="467" t="s">
        <v>3079</v>
      </c>
      <c r="C95" s="466" t="s">
        <v>1598</v>
      </c>
      <c r="D95" s="468">
        <v>315000</v>
      </c>
      <c r="E95" s="466" t="s">
        <v>2005</v>
      </c>
      <c r="F95" s="466" t="s">
        <v>1694</v>
      </c>
      <c r="G95" s="466" t="s">
        <v>1566</v>
      </c>
      <c r="H95" s="466" t="s">
        <v>3075</v>
      </c>
      <c r="I95" s="466"/>
      <c r="J95" s="466"/>
      <c r="K95" s="466"/>
      <c r="L95" s="466"/>
      <c r="M95" s="485" t="s">
        <v>1146</v>
      </c>
    </row>
    <row r="96" spans="1:13" ht="17.25">
      <c r="A96" s="466">
        <v>30341173</v>
      </c>
      <c r="B96" s="467" t="s">
        <v>3080</v>
      </c>
      <c r="C96" s="466" t="s">
        <v>617</v>
      </c>
      <c r="D96" s="468">
        <v>450000</v>
      </c>
      <c r="E96" s="466" t="s">
        <v>2005</v>
      </c>
      <c r="F96" s="466" t="s">
        <v>1694</v>
      </c>
      <c r="G96" s="466" t="s">
        <v>1726</v>
      </c>
      <c r="H96" s="466" t="s">
        <v>3075</v>
      </c>
      <c r="I96" s="466"/>
      <c r="J96" s="466"/>
      <c r="K96" s="466"/>
      <c r="L96" s="466"/>
      <c r="M96" s="485" t="s">
        <v>1146</v>
      </c>
    </row>
    <row r="97" spans="1:13" ht="17.25">
      <c r="A97" s="466">
        <v>30465788</v>
      </c>
      <c r="B97" s="467" t="s">
        <v>3081</v>
      </c>
      <c r="C97" s="466" t="s">
        <v>25</v>
      </c>
      <c r="D97" s="468">
        <v>301000</v>
      </c>
      <c r="E97" s="466" t="s">
        <v>35</v>
      </c>
      <c r="F97" s="466" t="s">
        <v>2838</v>
      </c>
      <c r="G97" s="466" t="s">
        <v>1582</v>
      </c>
      <c r="H97" s="466" t="s">
        <v>3082</v>
      </c>
      <c r="I97" s="466" t="s">
        <v>3055</v>
      </c>
      <c r="J97" s="466" t="s">
        <v>3055</v>
      </c>
      <c r="K97" s="466" t="s">
        <v>3507</v>
      </c>
      <c r="L97" s="466" t="s">
        <v>3508</v>
      </c>
      <c r="M97" s="470" t="s">
        <v>78</v>
      </c>
    </row>
    <row r="98" spans="1:13" ht="17.25">
      <c r="A98" s="466">
        <v>30459944</v>
      </c>
      <c r="B98" s="467" t="s">
        <v>3083</v>
      </c>
      <c r="C98" s="466" t="s">
        <v>1160</v>
      </c>
      <c r="D98" s="468">
        <v>52432</v>
      </c>
      <c r="E98" s="466" t="s">
        <v>1552</v>
      </c>
      <c r="F98" s="466" t="s">
        <v>1498</v>
      </c>
      <c r="G98" s="466" t="s">
        <v>1593</v>
      </c>
      <c r="H98" s="466" t="s">
        <v>3084</v>
      </c>
      <c r="I98" s="466" t="s">
        <v>3055</v>
      </c>
      <c r="J98" s="466" t="s">
        <v>3055</v>
      </c>
      <c r="K98" s="466" t="s">
        <v>3509</v>
      </c>
      <c r="L98" s="466" t="s">
        <v>3510</v>
      </c>
      <c r="M98" s="470" t="s">
        <v>78</v>
      </c>
    </row>
    <row r="99" spans="1:13" ht="17.25">
      <c r="A99" s="480">
        <v>30102235</v>
      </c>
      <c r="B99" s="481" t="s">
        <v>1320</v>
      </c>
      <c r="C99" s="480" t="s">
        <v>1206</v>
      </c>
      <c r="D99" s="482">
        <v>328481</v>
      </c>
      <c r="E99" s="480" t="s">
        <v>1745</v>
      </c>
      <c r="F99" s="480" t="s">
        <v>1498</v>
      </c>
      <c r="G99" s="480" t="s">
        <v>1582</v>
      </c>
      <c r="H99" s="480" t="s">
        <v>3084</v>
      </c>
      <c r="I99" s="480" t="s">
        <v>3511</v>
      </c>
      <c r="J99" s="480" t="s">
        <v>3511</v>
      </c>
      <c r="K99" s="480" t="s">
        <v>3512</v>
      </c>
      <c r="L99" s="480" t="s">
        <v>3513</v>
      </c>
      <c r="M99" s="470" t="s">
        <v>78</v>
      </c>
    </row>
    <row r="100" spans="1:13" ht="17.25">
      <c r="A100" s="466">
        <v>30103252</v>
      </c>
      <c r="B100" s="467" t="s">
        <v>395</v>
      </c>
      <c r="C100" s="466" t="s">
        <v>389</v>
      </c>
      <c r="D100" s="468"/>
      <c r="E100" s="466" t="s">
        <v>1538</v>
      </c>
      <c r="F100" s="466" t="s">
        <v>1498</v>
      </c>
      <c r="G100" s="466" t="s">
        <v>1499</v>
      </c>
      <c r="H100" s="466" t="s">
        <v>3084</v>
      </c>
      <c r="I100" s="466" t="s">
        <v>3514</v>
      </c>
      <c r="J100" s="466" t="s">
        <v>3514</v>
      </c>
      <c r="K100" s="466" t="s">
        <v>3515</v>
      </c>
      <c r="L100" s="466" t="s">
        <v>3516</v>
      </c>
      <c r="M100" s="470" t="s">
        <v>78</v>
      </c>
    </row>
    <row r="101" spans="1:13" ht="17.25">
      <c r="A101" s="480">
        <v>30459655</v>
      </c>
      <c r="B101" s="481" t="s">
        <v>3085</v>
      </c>
      <c r="C101" s="480" t="s">
        <v>1549</v>
      </c>
      <c r="D101" s="482">
        <v>124950</v>
      </c>
      <c r="E101" s="480" t="s">
        <v>1552</v>
      </c>
      <c r="F101" s="480" t="s">
        <v>1498</v>
      </c>
      <c r="G101" s="480" t="s">
        <v>1587</v>
      </c>
      <c r="H101" s="480" t="s">
        <v>3069</v>
      </c>
      <c r="I101" s="480"/>
      <c r="J101" s="480"/>
      <c r="K101" s="480" t="s">
        <v>3517</v>
      </c>
      <c r="L101" s="480" t="s">
        <v>3518</v>
      </c>
      <c r="M101" s="470" t="s">
        <v>78</v>
      </c>
    </row>
    <row r="102" spans="1:13" ht="17.25">
      <c r="A102" s="480">
        <v>30064230</v>
      </c>
      <c r="B102" s="481" t="s">
        <v>1651</v>
      </c>
      <c r="C102" s="480" t="s">
        <v>324</v>
      </c>
      <c r="D102" s="482"/>
      <c r="E102" s="480" t="s">
        <v>2937</v>
      </c>
      <c r="F102" s="480" t="s">
        <v>1498</v>
      </c>
      <c r="G102" s="480" t="s">
        <v>1566</v>
      </c>
      <c r="H102" s="480" t="s">
        <v>3069</v>
      </c>
      <c r="I102" s="480" t="s">
        <v>3502</v>
      </c>
      <c r="J102" s="480" t="s">
        <v>3502</v>
      </c>
      <c r="K102" s="480"/>
      <c r="L102" s="480"/>
      <c r="M102" s="485" t="s">
        <v>1146</v>
      </c>
    </row>
    <row r="103" spans="1:13" ht="17.25">
      <c r="A103" s="466">
        <v>30047349</v>
      </c>
      <c r="B103" s="467" t="s">
        <v>2633</v>
      </c>
      <c r="C103" s="466" t="s">
        <v>230</v>
      </c>
      <c r="D103" s="468"/>
      <c r="E103" s="466" t="s">
        <v>2937</v>
      </c>
      <c r="F103" s="466" t="s">
        <v>1514</v>
      </c>
      <c r="G103" s="466" t="s">
        <v>1545</v>
      </c>
      <c r="H103" s="466" t="s">
        <v>3069</v>
      </c>
      <c r="I103" s="466" t="s">
        <v>3502</v>
      </c>
      <c r="J103" s="466" t="s">
        <v>3502</v>
      </c>
      <c r="K103" s="466"/>
      <c r="L103" s="466"/>
      <c r="M103" s="485" t="s">
        <v>1146</v>
      </c>
    </row>
    <row r="104" spans="1:13" ht="17.25">
      <c r="A104" s="466">
        <v>30343540</v>
      </c>
      <c r="B104" s="467" t="s">
        <v>3086</v>
      </c>
      <c r="C104" s="466" t="s">
        <v>439</v>
      </c>
      <c r="D104" s="468"/>
      <c r="E104" s="466" t="s">
        <v>1513</v>
      </c>
      <c r="F104" s="466" t="s">
        <v>1498</v>
      </c>
      <c r="G104" s="466" t="s">
        <v>1499</v>
      </c>
      <c r="H104" s="466" t="s">
        <v>3514</v>
      </c>
      <c r="I104" s="466" t="s">
        <v>3514</v>
      </c>
      <c r="J104" s="466" t="s">
        <v>3499</v>
      </c>
      <c r="K104" s="466" t="s">
        <v>3519</v>
      </c>
      <c r="L104" s="466" t="s">
        <v>3520</v>
      </c>
      <c r="M104" s="470" t="s">
        <v>78</v>
      </c>
    </row>
    <row r="105" spans="1:13">
      <c r="A105" s="466">
        <v>30092606</v>
      </c>
      <c r="B105" s="467" t="s">
        <v>1216</v>
      </c>
      <c r="C105" s="466" t="s">
        <v>363</v>
      </c>
      <c r="D105" s="468">
        <v>1017818</v>
      </c>
      <c r="E105" s="466" t="s">
        <v>1505</v>
      </c>
      <c r="F105" s="466" t="s">
        <v>1498</v>
      </c>
      <c r="G105" s="466" t="s">
        <v>1499</v>
      </c>
      <c r="H105" s="466" t="s">
        <v>3076</v>
      </c>
      <c r="I105" s="466"/>
      <c r="J105" s="466"/>
      <c r="K105" s="466"/>
      <c r="L105" s="466"/>
      <c r="M105" s="485" t="s">
        <v>1146</v>
      </c>
    </row>
    <row r="106" spans="1:13" ht="17.25">
      <c r="A106" s="466">
        <v>30481410</v>
      </c>
      <c r="B106" s="467" t="s">
        <v>3521</v>
      </c>
      <c r="C106" s="466" t="s">
        <v>260</v>
      </c>
      <c r="D106" s="468">
        <v>19716</v>
      </c>
      <c r="E106" s="466" t="s">
        <v>1552</v>
      </c>
      <c r="F106" s="466" t="s">
        <v>1498</v>
      </c>
      <c r="G106" s="466" t="s">
        <v>1545</v>
      </c>
      <c r="H106" s="466" t="s">
        <v>3514</v>
      </c>
      <c r="I106" s="466"/>
      <c r="J106" s="466"/>
      <c r="K106" s="466" t="s">
        <v>3522</v>
      </c>
      <c r="L106" s="466" t="s">
        <v>3523</v>
      </c>
      <c r="M106" s="470" t="s">
        <v>78</v>
      </c>
    </row>
    <row r="107" spans="1:13" ht="17.25">
      <c r="A107" s="466">
        <v>30375177</v>
      </c>
      <c r="B107" s="467" t="s">
        <v>3524</v>
      </c>
      <c r="C107" s="466" t="s">
        <v>248</v>
      </c>
      <c r="D107" s="468">
        <v>58283</v>
      </c>
      <c r="E107" s="466" t="s">
        <v>1552</v>
      </c>
      <c r="F107" s="466" t="s">
        <v>1498</v>
      </c>
      <c r="G107" s="466" t="s">
        <v>1523</v>
      </c>
      <c r="H107" s="466" t="s">
        <v>3525</v>
      </c>
      <c r="I107" s="466" t="s">
        <v>3489</v>
      </c>
      <c r="J107" s="466" t="s">
        <v>3489</v>
      </c>
      <c r="K107" s="466" t="s">
        <v>3526</v>
      </c>
      <c r="L107" s="466" t="s">
        <v>3527</v>
      </c>
      <c r="M107" s="470" t="s">
        <v>78</v>
      </c>
    </row>
    <row r="108" spans="1:13">
      <c r="A108" s="466">
        <v>30211924</v>
      </c>
      <c r="B108" s="467" t="s">
        <v>3528</v>
      </c>
      <c r="C108" s="466" t="s">
        <v>88</v>
      </c>
      <c r="D108" s="468">
        <v>443870</v>
      </c>
      <c r="E108" s="466" t="s">
        <v>1552</v>
      </c>
      <c r="F108" s="466" t="s">
        <v>1498</v>
      </c>
      <c r="G108" s="466" t="s">
        <v>1587</v>
      </c>
      <c r="H108" s="466" t="s">
        <v>3529</v>
      </c>
      <c r="I108" s="466"/>
      <c r="J108" s="466"/>
      <c r="K108" s="466"/>
      <c r="L108" s="466"/>
      <c r="M108" s="485" t="s">
        <v>1146</v>
      </c>
    </row>
    <row r="109" spans="1:13">
      <c r="A109" s="480">
        <v>30387072</v>
      </c>
      <c r="B109" s="481" t="s">
        <v>3469</v>
      </c>
      <c r="C109" s="480" t="s">
        <v>260</v>
      </c>
      <c r="D109" s="482">
        <v>66616</v>
      </c>
      <c r="E109" s="480" t="s">
        <v>1552</v>
      </c>
      <c r="F109" s="480" t="s">
        <v>1498</v>
      </c>
      <c r="G109" s="480" t="s">
        <v>1545</v>
      </c>
      <c r="H109" s="480" t="s">
        <v>3499</v>
      </c>
      <c r="I109" s="480" t="s">
        <v>3489</v>
      </c>
      <c r="J109" s="480" t="s">
        <v>3489</v>
      </c>
      <c r="K109" s="480"/>
      <c r="L109" s="480"/>
      <c r="M109" s="485" t="s">
        <v>1146</v>
      </c>
    </row>
    <row r="110" spans="1:13">
      <c r="A110" s="480">
        <v>30361582</v>
      </c>
      <c r="B110" s="481" t="s">
        <v>3481</v>
      </c>
      <c r="C110" s="480" t="s">
        <v>324</v>
      </c>
      <c r="D110" s="482">
        <v>61990</v>
      </c>
      <c r="E110" s="480" t="s">
        <v>1552</v>
      </c>
      <c r="F110" s="480" t="s">
        <v>1498</v>
      </c>
      <c r="G110" s="480" t="s">
        <v>1545</v>
      </c>
      <c r="H110" s="480" t="s">
        <v>3499</v>
      </c>
      <c r="I110" s="480" t="s">
        <v>3530</v>
      </c>
      <c r="J110" s="480" t="s">
        <v>3530</v>
      </c>
      <c r="K110" s="480"/>
      <c r="L110" s="480"/>
      <c r="M110" s="485" t="s">
        <v>1146</v>
      </c>
    </row>
    <row r="111" spans="1:13" ht="17.25">
      <c r="A111" s="466">
        <v>30132124</v>
      </c>
      <c r="B111" s="467" t="s">
        <v>3531</v>
      </c>
      <c r="C111" s="466" t="s">
        <v>416</v>
      </c>
      <c r="D111" s="468">
        <v>26180</v>
      </c>
      <c r="E111" s="466" t="s">
        <v>1552</v>
      </c>
      <c r="F111" s="466" t="s">
        <v>1498</v>
      </c>
      <c r="G111" s="466" t="s">
        <v>1499</v>
      </c>
      <c r="H111" s="466" t="s">
        <v>3499</v>
      </c>
      <c r="I111" s="466" t="s">
        <v>3489</v>
      </c>
      <c r="J111" s="466" t="s">
        <v>3489</v>
      </c>
      <c r="K111" s="466" t="s">
        <v>3532</v>
      </c>
      <c r="L111" s="466" t="s">
        <v>3533</v>
      </c>
      <c r="M111" s="470" t="s">
        <v>78</v>
      </c>
    </row>
    <row r="112" spans="1:13">
      <c r="A112" s="466">
        <v>30465244</v>
      </c>
      <c r="B112" s="467" t="s">
        <v>1433</v>
      </c>
      <c r="C112" s="466" t="s">
        <v>260</v>
      </c>
      <c r="D112" s="468">
        <v>362925</v>
      </c>
      <c r="E112" s="466" t="s">
        <v>1505</v>
      </c>
      <c r="F112" s="466" t="s">
        <v>1498</v>
      </c>
      <c r="G112" s="466" t="s">
        <v>1523</v>
      </c>
      <c r="H112" s="466" t="s">
        <v>3489</v>
      </c>
      <c r="I112" s="466"/>
      <c r="J112" s="466"/>
      <c r="K112" s="466"/>
      <c r="L112" s="466"/>
      <c r="M112" s="485" t="s">
        <v>1146</v>
      </c>
    </row>
    <row r="113" spans="1:14">
      <c r="A113" s="480">
        <v>30470902</v>
      </c>
      <c r="B113" s="481" t="s">
        <v>1458</v>
      </c>
      <c r="C113" s="480" t="s">
        <v>25</v>
      </c>
      <c r="D113" s="482">
        <v>48234</v>
      </c>
      <c r="E113" s="480" t="s">
        <v>1505</v>
      </c>
      <c r="F113" s="480" t="s">
        <v>1498</v>
      </c>
      <c r="G113" s="480" t="s">
        <v>1582</v>
      </c>
      <c r="H113" s="480" t="s">
        <v>3511</v>
      </c>
      <c r="I113" s="480" t="s">
        <v>3534</v>
      </c>
      <c r="J113" s="480" t="s">
        <v>3534</v>
      </c>
      <c r="K113" s="480"/>
      <c r="L113" s="480"/>
      <c r="M113" s="485" t="s">
        <v>1146</v>
      </c>
    </row>
    <row r="114" spans="1:14">
      <c r="A114" s="480">
        <v>30046830</v>
      </c>
      <c r="B114" s="481" t="s">
        <v>234</v>
      </c>
      <c r="C114" s="480" t="s">
        <v>230</v>
      </c>
      <c r="D114" s="482"/>
      <c r="E114" s="480" t="s">
        <v>1513</v>
      </c>
      <c r="F114" s="480" t="s">
        <v>1522</v>
      </c>
      <c r="G114" s="480" t="s">
        <v>1545</v>
      </c>
      <c r="H114" s="480" t="s">
        <v>3496</v>
      </c>
      <c r="I114" s="480" t="s">
        <v>3535</v>
      </c>
      <c r="J114" s="480" t="s">
        <v>3535</v>
      </c>
      <c r="K114" s="480"/>
      <c r="L114" s="480"/>
      <c r="M114" s="485" t="s">
        <v>1146</v>
      </c>
    </row>
    <row r="115" spans="1:14">
      <c r="A115" s="466"/>
      <c r="B115" s="467" t="s">
        <v>3536</v>
      </c>
      <c r="C115" s="466" t="s">
        <v>1549</v>
      </c>
      <c r="D115" s="468"/>
      <c r="E115" s="466"/>
      <c r="F115" s="466" t="s">
        <v>1498</v>
      </c>
      <c r="G115" s="466" t="s">
        <v>1540</v>
      </c>
      <c r="H115" s="466" t="s">
        <v>3496</v>
      </c>
      <c r="I115" s="466"/>
      <c r="J115" s="466"/>
      <c r="K115" s="466"/>
      <c r="L115" s="466"/>
      <c r="M115" s="485" t="s">
        <v>1146</v>
      </c>
    </row>
    <row r="116" spans="1:14">
      <c r="A116" s="466">
        <v>30046830</v>
      </c>
      <c r="B116" s="467" t="s">
        <v>3537</v>
      </c>
      <c r="C116" s="466" t="s">
        <v>230</v>
      </c>
      <c r="D116" s="468">
        <v>31174</v>
      </c>
      <c r="E116" s="466" t="s">
        <v>1544</v>
      </c>
      <c r="F116" s="466" t="s">
        <v>3538</v>
      </c>
      <c r="G116" s="466" t="s">
        <v>1545</v>
      </c>
      <c r="H116" s="466" t="s">
        <v>3539</v>
      </c>
      <c r="I116" s="466"/>
      <c r="J116" s="466"/>
      <c r="K116" s="466"/>
      <c r="L116" s="466"/>
      <c r="M116" s="485" t="s">
        <v>1146</v>
      </c>
    </row>
    <row r="117" spans="1:14">
      <c r="A117" s="466">
        <v>30134380</v>
      </c>
      <c r="B117" s="467" t="s">
        <v>3540</v>
      </c>
      <c r="C117" s="466" t="s">
        <v>305</v>
      </c>
      <c r="D117" s="468">
        <v>7313</v>
      </c>
      <c r="E117" s="466" t="s">
        <v>1544</v>
      </c>
      <c r="F117" s="466" t="s">
        <v>1498</v>
      </c>
      <c r="G117" s="466" t="s">
        <v>1566</v>
      </c>
      <c r="H117" s="466" t="s">
        <v>3541</v>
      </c>
      <c r="I117" s="466"/>
      <c r="J117" s="466"/>
      <c r="K117" s="466"/>
      <c r="L117" s="466"/>
      <c r="M117" s="485" t="s">
        <v>1146</v>
      </c>
    </row>
    <row r="118" spans="1:14" ht="17.25">
      <c r="A118" s="466">
        <v>30137137</v>
      </c>
      <c r="B118" s="467" t="s">
        <v>3542</v>
      </c>
      <c r="C118" s="466"/>
      <c r="D118" s="468"/>
      <c r="E118" s="466"/>
      <c r="F118" s="466"/>
      <c r="G118" s="466"/>
      <c r="H118" s="466"/>
      <c r="I118" s="466"/>
      <c r="J118" s="466"/>
      <c r="K118" s="466" t="s">
        <v>3543</v>
      </c>
      <c r="L118" s="466" t="s">
        <v>3544</v>
      </c>
      <c r="M118" s="470" t="s">
        <v>78</v>
      </c>
    </row>
    <row r="119" spans="1:14">
      <c r="A119" s="480">
        <v>30129925</v>
      </c>
      <c r="B119" s="481" t="s">
        <v>3545</v>
      </c>
      <c r="C119" s="480"/>
      <c r="D119" s="482"/>
      <c r="E119" s="480" t="s">
        <v>1538</v>
      </c>
      <c r="F119" s="480" t="s">
        <v>2237</v>
      </c>
      <c r="G119" s="480" t="s">
        <v>1499</v>
      </c>
      <c r="H119" s="480"/>
      <c r="I119" s="480" t="s">
        <v>3546</v>
      </c>
      <c r="J119" s="480" t="s">
        <v>3546</v>
      </c>
      <c r="K119" s="480"/>
      <c r="L119" s="480"/>
      <c r="M119" s="485" t="s">
        <v>1146</v>
      </c>
      <c r="N119" s="465" t="s">
        <v>3547</v>
      </c>
    </row>
    <row r="120" spans="1:14">
      <c r="A120" s="466">
        <v>30415721</v>
      </c>
      <c r="B120" s="467" t="s">
        <v>619</v>
      </c>
      <c r="C120" s="466" t="s">
        <v>617</v>
      </c>
      <c r="D120" s="468">
        <v>666066</v>
      </c>
      <c r="E120" s="466" t="s">
        <v>3548</v>
      </c>
      <c r="F120" s="466" t="s">
        <v>3549</v>
      </c>
      <c r="G120" s="466" t="s">
        <v>1545</v>
      </c>
      <c r="H120" s="466" t="s">
        <v>3530</v>
      </c>
      <c r="I120" s="466"/>
      <c r="J120" s="466"/>
      <c r="K120" s="466"/>
      <c r="L120" s="466"/>
      <c r="M120" s="485" t="s">
        <v>1146</v>
      </c>
    </row>
    <row r="121" spans="1:14">
      <c r="A121" s="480"/>
      <c r="B121" s="481" t="s">
        <v>3550</v>
      </c>
      <c r="C121" s="480"/>
      <c r="D121" s="482"/>
      <c r="E121" s="480"/>
      <c r="F121" s="480" t="s">
        <v>1498</v>
      </c>
      <c r="G121" s="480" t="s">
        <v>1540</v>
      </c>
      <c r="H121" s="480"/>
      <c r="I121" s="480" t="s">
        <v>3535</v>
      </c>
      <c r="J121" s="480" t="s">
        <v>3535</v>
      </c>
      <c r="K121" s="480"/>
      <c r="L121" s="480"/>
      <c r="M121" s="485" t="s">
        <v>1146</v>
      </c>
    </row>
    <row r="122" spans="1:14">
      <c r="A122" s="480"/>
      <c r="B122" s="481" t="s">
        <v>3551</v>
      </c>
      <c r="C122" s="480"/>
      <c r="D122" s="482"/>
      <c r="E122" s="480"/>
      <c r="F122" s="480" t="s">
        <v>1498</v>
      </c>
      <c r="G122" s="480" t="s">
        <v>1540</v>
      </c>
      <c r="H122" s="480"/>
      <c r="I122" s="480" t="s">
        <v>3535</v>
      </c>
      <c r="J122" s="480" t="s">
        <v>3535</v>
      </c>
      <c r="K122" s="480"/>
      <c r="L122" s="480"/>
      <c r="M122" s="485" t="s">
        <v>1146</v>
      </c>
    </row>
    <row r="123" spans="1:14">
      <c r="A123" s="480">
        <v>30115295</v>
      </c>
      <c r="B123" s="481" t="s">
        <v>2200</v>
      </c>
      <c r="C123" s="480" t="s">
        <v>512</v>
      </c>
      <c r="D123" s="482">
        <v>674604</v>
      </c>
      <c r="E123" s="480" t="s">
        <v>1505</v>
      </c>
      <c r="F123" s="480" t="s">
        <v>1498</v>
      </c>
      <c r="G123" s="480" t="s">
        <v>1593</v>
      </c>
      <c r="H123" s="480"/>
      <c r="I123" s="480" t="s">
        <v>3535</v>
      </c>
      <c r="J123" s="480" t="s">
        <v>3535</v>
      </c>
      <c r="K123" s="480"/>
      <c r="L123" s="480"/>
      <c r="M123" s="485" t="s">
        <v>1146</v>
      </c>
    </row>
    <row r="124" spans="1:14" s="483" customFormat="1">
      <c r="A124" s="466">
        <v>30479863</v>
      </c>
      <c r="B124" s="467" t="s">
        <v>3552</v>
      </c>
      <c r="C124" s="466" t="s">
        <v>182</v>
      </c>
      <c r="D124" s="468">
        <v>24197</v>
      </c>
      <c r="E124" s="466" t="s">
        <v>1552</v>
      </c>
      <c r="F124" s="466" t="s">
        <v>1498</v>
      </c>
      <c r="G124" s="466" t="s">
        <v>1545</v>
      </c>
      <c r="H124" s="466" t="s">
        <v>3553</v>
      </c>
      <c r="I124" s="466"/>
      <c r="J124" s="466"/>
      <c r="K124" s="466"/>
      <c r="L124" s="466"/>
      <c r="M124" s="485" t="s">
        <v>1146</v>
      </c>
    </row>
    <row r="125" spans="1:14" s="483" customFormat="1">
      <c r="A125" s="466">
        <v>30174372</v>
      </c>
      <c r="B125" s="467" t="s">
        <v>3554</v>
      </c>
      <c r="C125" s="466" t="s">
        <v>1143</v>
      </c>
      <c r="D125" s="468"/>
      <c r="E125" s="466" t="s">
        <v>1538</v>
      </c>
      <c r="F125" s="466" t="s">
        <v>3555</v>
      </c>
      <c r="G125" s="466" t="s">
        <v>1540</v>
      </c>
      <c r="H125" s="466" t="s">
        <v>3553</v>
      </c>
      <c r="I125" s="466"/>
      <c r="J125" s="466"/>
      <c r="K125" s="466"/>
      <c r="L125" s="466"/>
      <c r="M125" s="485" t="s">
        <v>1146</v>
      </c>
    </row>
  </sheetData>
  <autoFilter ref="A1:M125"/>
  <pageMargins left="1.1000000000000001" right="0.70866141732283472" top="0.74803149606299213" bottom="0.74803149606299213" header="0.31" footer="0.31496062992125984"/>
  <pageSetup paperSize="5" scale="70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375"/>
  <sheetViews>
    <sheetView showGridLines="0" topLeftCell="D1" workbookViewId="0">
      <selection activeCell="G152" sqref="G152"/>
    </sheetView>
  </sheetViews>
  <sheetFormatPr baseColWidth="10" defaultRowHeight="15"/>
  <cols>
    <col min="1" max="1" width="10" bestFit="1" customWidth="1"/>
    <col min="2" max="2" width="17" bestFit="1" customWidth="1"/>
    <col min="3" max="3" width="31.7109375" bestFit="1" customWidth="1"/>
    <col min="4" max="4" width="14.42578125" bestFit="1" customWidth="1"/>
    <col min="5" max="5" width="10.5703125" bestFit="1" customWidth="1"/>
    <col min="6" max="6" width="19.85546875" customWidth="1"/>
    <col min="7" max="7" width="67.42578125" customWidth="1"/>
    <col min="8" max="8" width="15.140625" bestFit="1" customWidth="1"/>
    <col min="9" max="9" width="17.28515625" bestFit="1" customWidth="1"/>
    <col min="10" max="10" width="12.28515625" bestFit="1" customWidth="1"/>
    <col min="11" max="11" width="5.5703125" bestFit="1" customWidth="1"/>
    <col min="12" max="12" width="10.5703125" bestFit="1" customWidth="1"/>
    <col min="13" max="13" width="16" bestFit="1" customWidth="1"/>
    <col min="14" max="14" width="32.42578125" bestFit="1" customWidth="1"/>
    <col min="15" max="15" width="18.5703125" bestFit="1" customWidth="1"/>
  </cols>
  <sheetData>
    <row r="1" spans="1:15">
      <c r="A1" s="299" t="s">
        <v>4</v>
      </c>
      <c r="B1" s="299" t="s">
        <v>5</v>
      </c>
      <c r="C1" s="299" t="s">
        <v>3</v>
      </c>
      <c r="D1" s="299" t="s">
        <v>1130</v>
      </c>
      <c r="E1" s="299" t="s">
        <v>1131</v>
      </c>
      <c r="F1" s="299"/>
      <c r="G1" s="299" t="s">
        <v>1132</v>
      </c>
      <c r="H1" s="299" t="s">
        <v>1133</v>
      </c>
      <c r="I1" s="299" t="s">
        <v>1134</v>
      </c>
      <c r="J1" s="299" t="s">
        <v>1461</v>
      </c>
      <c r="K1" s="299" t="s">
        <v>1135</v>
      </c>
      <c r="L1" s="299" t="s">
        <v>1136</v>
      </c>
      <c r="M1" s="299" t="s">
        <v>1137</v>
      </c>
      <c r="N1" s="299" t="s">
        <v>1138</v>
      </c>
      <c r="O1" s="299" t="s">
        <v>1139</v>
      </c>
    </row>
    <row r="2" spans="1:15" hidden="1">
      <c r="A2" s="300" t="s">
        <v>181</v>
      </c>
      <c r="B2" s="300" t="s">
        <v>182</v>
      </c>
      <c r="C2" s="300" t="s">
        <v>1144</v>
      </c>
      <c r="D2" s="300" t="s">
        <v>27</v>
      </c>
      <c r="E2" s="300">
        <v>30130383</v>
      </c>
      <c r="F2" s="300" t="str">
        <f>CONCATENATE(E2,"-",D2)</f>
        <v>30130383-EJECUCION</v>
      </c>
      <c r="G2" s="300" t="s">
        <v>3429</v>
      </c>
      <c r="H2" s="300">
        <v>76827</v>
      </c>
      <c r="I2" s="300">
        <v>6456</v>
      </c>
      <c r="J2" s="300"/>
      <c r="K2" s="300"/>
      <c r="L2" s="300" t="s">
        <v>1146</v>
      </c>
      <c r="M2" s="300">
        <v>2017</v>
      </c>
      <c r="N2" s="300" t="s">
        <v>1141</v>
      </c>
      <c r="O2" s="300" t="s">
        <v>1142</v>
      </c>
    </row>
    <row r="3" spans="1:15" hidden="1">
      <c r="A3" s="300" t="s">
        <v>181</v>
      </c>
      <c r="B3" s="300" t="s">
        <v>248</v>
      </c>
      <c r="C3" s="300" t="s">
        <v>38</v>
      </c>
      <c r="D3" s="300" t="s">
        <v>27</v>
      </c>
      <c r="E3" s="300">
        <v>30130451</v>
      </c>
      <c r="F3" s="300" t="str">
        <f t="shared" ref="F3:F66" si="0">CONCATENATE(E3,"-",D3)</f>
        <v>30130451-EJECUCION</v>
      </c>
      <c r="G3" s="300" t="s">
        <v>1449</v>
      </c>
      <c r="H3" s="300">
        <v>547328</v>
      </c>
      <c r="I3" s="300">
        <v>105300</v>
      </c>
      <c r="J3" s="300" t="s">
        <v>64</v>
      </c>
      <c r="K3" s="300" t="s">
        <v>30</v>
      </c>
      <c r="L3" s="300" t="s">
        <v>78</v>
      </c>
      <c r="M3" s="300">
        <v>2017</v>
      </c>
      <c r="N3" s="300" t="s">
        <v>1141</v>
      </c>
      <c r="O3" s="300" t="s">
        <v>1450</v>
      </c>
    </row>
    <row r="4" spans="1:15" hidden="1">
      <c r="A4" s="300" t="s">
        <v>181</v>
      </c>
      <c r="B4" s="300" t="s">
        <v>324</v>
      </c>
      <c r="C4" s="300" t="s">
        <v>1149</v>
      </c>
      <c r="D4" s="300" t="s">
        <v>27</v>
      </c>
      <c r="E4" s="300">
        <v>30064230</v>
      </c>
      <c r="F4" s="300" t="str">
        <f t="shared" si="0"/>
        <v>30064230-EJECUCION</v>
      </c>
      <c r="G4" s="300" t="s">
        <v>1261</v>
      </c>
      <c r="H4" s="300">
        <v>2741175</v>
      </c>
      <c r="I4" s="300">
        <v>1597124</v>
      </c>
      <c r="J4" s="300" t="s">
        <v>30</v>
      </c>
      <c r="K4" s="300" t="s">
        <v>30</v>
      </c>
      <c r="L4" s="300" t="s">
        <v>78</v>
      </c>
      <c r="M4" s="300">
        <v>2017</v>
      </c>
      <c r="N4" s="300" t="s">
        <v>1141</v>
      </c>
      <c r="O4" s="300" t="s">
        <v>1198</v>
      </c>
    </row>
    <row r="5" spans="1:15" hidden="1">
      <c r="A5" s="300" t="s">
        <v>181</v>
      </c>
      <c r="B5" s="300" t="s">
        <v>289</v>
      </c>
      <c r="C5" s="300" t="s">
        <v>69</v>
      </c>
      <c r="D5" s="300" t="s">
        <v>27</v>
      </c>
      <c r="E5" s="300">
        <v>30289475</v>
      </c>
      <c r="F5" s="300" t="str">
        <f t="shared" si="0"/>
        <v>30289475-EJECUCION</v>
      </c>
      <c r="G5" s="300" t="s">
        <v>1413</v>
      </c>
      <c r="H5" s="300">
        <v>920131</v>
      </c>
      <c r="I5" s="300">
        <v>315147</v>
      </c>
      <c r="J5" s="300"/>
      <c r="K5" s="300"/>
      <c r="L5" s="300" t="s">
        <v>1146</v>
      </c>
      <c r="M5" s="300">
        <v>2017</v>
      </c>
      <c r="N5" s="300" t="s">
        <v>1141</v>
      </c>
      <c r="O5" s="300" t="s">
        <v>1142</v>
      </c>
    </row>
    <row r="6" spans="1:15" hidden="1">
      <c r="A6" s="300" t="s">
        <v>181</v>
      </c>
      <c r="B6" s="300" t="s">
        <v>305</v>
      </c>
      <c r="C6" s="300" t="s">
        <v>62</v>
      </c>
      <c r="D6" s="300" t="s">
        <v>27</v>
      </c>
      <c r="E6" s="300">
        <v>30437683</v>
      </c>
      <c r="F6" s="300" t="str">
        <f t="shared" si="0"/>
        <v>30437683-EJECUCION</v>
      </c>
      <c r="G6" s="300" t="s">
        <v>321</v>
      </c>
      <c r="H6" s="300">
        <v>83520</v>
      </c>
      <c r="I6" s="300">
        <v>83520</v>
      </c>
      <c r="J6" s="300" t="s">
        <v>64</v>
      </c>
      <c r="K6" s="300" t="s">
        <v>64</v>
      </c>
      <c r="L6" s="300" t="s">
        <v>78</v>
      </c>
      <c r="M6" s="300">
        <v>2017</v>
      </c>
      <c r="N6" s="300" t="s">
        <v>1141</v>
      </c>
      <c r="O6" s="300" t="s">
        <v>1295</v>
      </c>
    </row>
    <row r="7" spans="1:15" hidden="1">
      <c r="A7" s="300" t="s">
        <v>512</v>
      </c>
      <c r="B7" s="300" t="s">
        <v>1160</v>
      </c>
      <c r="C7" s="300" t="s">
        <v>1149</v>
      </c>
      <c r="D7" s="300" t="s">
        <v>27</v>
      </c>
      <c r="E7" s="300">
        <v>30136949</v>
      </c>
      <c r="F7" s="300" t="str">
        <f t="shared" si="0"/>
        <v>30136949-EJECUCION</v>
      </c>
      <c r="G7" s="300" t="s">
        <v>1424</v>
      </c>
      <c r="H7" s="300">
        <v>135190</v>
      </c>
      <c r="I7" s="300">
        <v>6244</v>
      </c>
      <c r="J7" s="300"/>
      <c r="K7" s="300"/>
      <c r="L7" s="300" t="s">
        <v>1146</v>
      </c>
      <c r="M7" s="300">
        <v>2017</v>
      </c>
      <c r="N7" s="300" t="s">
        <v>1141</v>
      </c>
      <c r="O7" s="300" t="s">
        <v>1142</v>
      </c>
    </row>
    <row r="8" spans="1:15" hidden="1">
      <c r="A8" s="300" t="s">
        <v>362</v>
      </c>
      <c r="B8" s="300" t="s">
        <v>389</v>
      </c>
      <c r="C8" s="300" t="s">
        <v>1161</v>
      </c>
      <c r="D8" s="300" t="s">
        <v>35</v>
      </c>
      <c r="E8" s="300">
        <v>20157700</v>
      </c>
      <c r="F8" s="300" t="str">
        <f t="shared" si="0"/>
        <v>20157700-DISEÑO</v>
      </c>
      <c r="G8" s="300" t="s">
        <v>1425</v>
      </c>
      <c r="H8" s="300">
        <v>63638</v>
      </c>
      <c r="I8" s="300">
        <v>42424</v>
      </c>
      <c r="J8" s="300" t="s">
        <v>30</v>
      </c>
      <c r="K8" s="300" t="s">
        <v>30</v>
      </c>
      <c r="L8" s="300" t="s">
        <v>78</v>
      </c>
      <c r="M8" s="300">
        <v>2017</v>
      </c>
      <c r="N8" s="300" t="s">
        <v>1141</v>
      </c>
      <c r="O8" s="300" t="s">
        <v>2964</v>
      </c>
    </row>
    <row r="9" spans="1:15" hidden="1">
      <c r="A9" s="300" t="s">
        <v>362</v>
      </c>
      <c r="B9" s="300" t="s">
        <v>389</v>
      </c>
      <c r="C9" s="300" t="s">
        <v>1161</v>
      </c>
      <c r="D9" s="300" t="s">
        <v>35</v>
      </c>
      <c r="E9" s="300">
        <v>30126487</v>
      </c>
      <c r="F9" s="300" t="str">
        <f t="shared" si="0"/>
        <v>30126487-DISEÑO</v>
      </c>
      <c r="G9" s="300" t="s">
        <v>1426</v>
      </c>
      <c r="H9" s="300">
        <v>60467</v>
      </c>
      <c r="I9" s="300">
        <v>60467</v>
      </c>
      <c r="J9" s="300" t="s">
        <v>60</v>
      </c>
      <c r="K9" s="300" t="s">
        <v>60</v>
      </c>
      <c r="L9" s="300" t="s">
        <v>78</v>
      </c>
      <c r="M9" s="300">
        <v>2017</v>
      </c>
      <c r="N9" s="300" t="s">
        <v>1141</v>
      </c>
      <c r="O9" s="300" t="s">
        <v>1468</v>
      </c>
    </row>
    <row r="10" spans="1:15" hidden="1">
      <c r="A10" s="300" t="s">
        <v>512</v>
      </c>
      <c r="B10" s="300" t="s">
        <v>512</v>
      </c>
      <c r="C10" s="300" t="s">
        <v>41</v>
      </c>
      <c r="D10" s="300" t="s">
        <v>27</v>
      </c>
      <c r="E10" s="300">
        <v>30115295</v>
      </c>
      <c r="F10" s="300" t="str">
        <f t="shared" si="0"/>
        <v>30115295-EJECUCION</v>
      </c>
      <c r="G10" s="300" t="s">
        <v>1360</v>
      </c>
      <c r="H10" s="300">
        <v>704598</v>
      </c>
      <c r="I10" s="300">
        <v>260641</v>
      </c>
      <c r="J10" s="300" t="s">
        <v>30</v>
      </c>
      <c r="K10" s="300" t="s">
        <v>30</v>
      </c>
      <c r="L10" s="300" t="s">
        <v>78</v>
      </c>
      <c r="M10" s="300">
        <v>2017</v>
      </c>
      <c r="N10" s="300" t="s">
        <v>1141</v>
      </c>
      <c r="O10" s="300" t="s">
        <v>3015</v>
      </c>
    </row>
    <row r="11" spans="1:15" hidden="1">
      <c r="A11" s="300" t="s">
        <v>362</v>
      </c>
      <c r="B11" s="300" t="s">
        <v>1210</v>
      </c>
      <c r="C11" s="300" t="s">
        <v>38</v>
      </c>
      <c r="D11" s="300" t="s">
        <v>27</v>
      </c>
      <c r="E11" s="300">
        <v>30365273</v>
      </c>
      <c r="F11" s="300" t="str">
        <f t="shared" si="0"/>
        <v>30365273-EJECUCION</v>
      </c>
      <c r="G11" s="300" t="s">
        <v>1429</v>
      </c>
      <c r="H11" s="300">
        <v>294568</v>
      </c>
      <c r="I11" s="300">
        <v>294568</v>
      </c>
      <c r="J11" s="300"/>
      <c r="K11" s="300"/>
      <c r="L11" s="300" t="s">
        <v>1146</v>
      </c>
      <c r="M11" s="300">
        <v>2017</v>
      </c>
      <c r="N11" s="300" t="s">
        <v>1141</v>
      </c>
      <c r="O11" s="300" t="s">
        <v>1142</v>
      </c>
    </row>
    <row r="12" spans="1:15" hidden="1">
      <c r="A12" s="300" t="s">
        <v>512</v>
      </c>
      <c r="B12" s="300" t="s">
        <v>1170</v>
      </c>
      <c r="C12" s="300" t="s">
        <v>33</v>
      </c>
      <c r="D12" s="300" t="s">
        <v>35</v>
      </c>
      <c r="E12" s="300">
        <v>30351932</v>
      </c>
      <c r="F12" s="300" t="str">
        <f t="shared" si="0"/>
        <v>30351932-DISEÑO</v>
      </c>
      <c r="G12" s="300" t="s">
        <v>1430</v>
      </c>
      <c r="H12" s="300">
        <v>50318</v>
      </c>
      <c r="I12" s="300">
        <v>50318</v>
      </c>
      <c r="J12" s="300" t="s">
        <v>30</v>
      </c>
      <c r="K12" s="300" t="s">
        <v>30</v>
      </c>
      <c r="L12" s="300" t="s">
        <v>78</v>
      </c>
      <c r="M12" s="300">
        <v>2017</v>
      </c>
      <c r="N12" s="300" t="s">
        <v>1141</v>
      </c>
      <c r="O12" s="300" t="s">
        <v>1207</v>
      </c>
    </row>
    <row r="13" spans="1:15" hidden="1">
      <c r="A13" s="300" t="s">
        <v>181</v>
      </c>
      <c r="B13" s="300" t="s">
        <v>182</v>
      </c>
      <c r="C13" s="300" t="s">
        <v>38</v>
      </c>
      <c r="D13" s="300" t="s">
        <v>27</v>
      </c>
      <c r="E13" s="300">
        <v>30390873</v>
      </c>
      <c r="F13" s="300" t="str">
        <f t="shared" si="0"/>
        <v>30390873-EJECUCION</v>
      </c>
      <c r="G13" s="300" t="s">
        <v>1431</v>
      </c>
      <c r="H13" s="300">
        <v>57358</v>
      </c>
      <c r="I13" s="300">
        <v>57358</v>
      </c>
      <c r="J13" s="300" t="s">
        <v>64</v>
      </c>
      <c r="K13" s="300" t="s">
        <v>64</v>
      </c>
      <c r="L13" s="300" t="s">
        <v>78</v>
      </c>
      <c r="M13" s="300">
        <v>2017</v>
      </c>
      <c r="N13" s="300" t="s">
        <v>1141</v>
      </c>
      <c r="O13" s="300" t="s">
        <v>1432</v>
      </c>
    </row>
    <row r="14" spans="1:15" hidden="1">
      <c r="A14" s="300" t="s">
        <v>362</v>
      </c>
      <c r="B14" s="300" t="s">
        <v>1296</v>
      </c>
      <c r="C14" s="300" t="s">
        <v>1161</v>
      </c>
      <c r="D14" s="300" t="s">
        <v>27</v>
      </c>
      <c r="E14" s="300">
        <v>30093309</v>
      </c>
      <c r="F14" s="300" t="str">
        <f t="shared" si="0"/>
        <v>30093309-EJECUCION</v>
      </c>
      <c r="G14" s="300" t="s">
        <v>1445</v>
      </c>
      <c r="H14" s="300">
        <v>6748048</v>
      </c>
      <c r="I14" s="300">
        <v>3329716</v>
      </c>
      <c r="J14" s="300" t="s">
        <v>30</v>
      </c>
      <c r="K14" s="300" t="s">
        <v>30</v>
      </c>
      <c r="L14" s="300" t="s">
        <v>78</v>
      </c>
      <c r="M14" s="300">
        <v>2017</v>
      </c>
      <c r="N14" s="300" t="s">
        <v>1141</v>
      </c>
      <c r="O14" s="300" t="s">
        <v>1142</v>
      </c>
    </row>
    <row r="15" spans="1:15" hidden="1">
      <c r="A15" s="300" t="s">
        <v>25</v>
      </c>
      <c r="B15" s="300" t="s">
        <v>25</v>
      </c>
      <c r="C15" s="300" t="s">
        <v>33</v>
      </c>
      <c r="D15" s="300" t="s">
        <v>27</v>
      </c>
      <c r="E15" s="300">
        <v>30062818</v>
      </c>
      <c r="F15" s="300" t="str">
        <f t="shared" si="0"/>
        <v>30062818-EJECUCION</v>
      </c>
      <c r="G15" s="300" t="s">
        <v>1301</v>
      </c>
      <c r="H15" s="300">
        <v>3290445</v>
      </c>
      <c r="I15" s="300">
        <v>356000</v>
      </c>
      <c r="J15" s="300" t="s">
        <v>30</v>
      </c>
      <c r="K15" s="300" t="s">
        <v>30</v>
      </c>
      <c r="L15" s="300" t="s">
        <v>78</v>
      </c>
      <c r="M15" s="300">
        <v>2017</v>
      </c>
      <c r="N15" s="300" t="s">
        <v>1141</v>
      </c>
      <c r="O15" s="300" t="s">
        <v>1221</v>
      </c>
    </row>
    <row r="16" spans="1:15" hidden="1">
      <c r="A16" s="300" t="s">
        <v>362</v>
      </c>
      <c r="B16" s="300" t="s">
        <v>451</v>
      </c>
      <c r="C16" s="300" t="s">
        <v>1161</v>
      </c>
      <c r="D16" s="300" t="s">
        <v>27</v>
      </c>
      <c r="E16" s="300">
        <v>30069919</v>
      </c>
      <c r="F16" s="300" t="str">
        <f t="shared" si="0"/>
        <v>30069919-EJECUCION</v>
      </c>
      <c r="G16" s="300" t="s">
        <v>1442</v>
      </c>
      <c r="H16" s="300">
        <v>1080359</v>
      </c>
      <c r="I16" s="300">
        <v>1080359</v>
      </c>
      <c r="J16" s="300" t="s">
        <v>64</v>
      </c>
      <c r="K16" s="300" t="s">
        <v>64</v>
      </c>
      <c r="L16" s="300" t="s">
        <v>78</v>
      </c>
      <c r="M16" s="300">
        <v>2017</v>
      </c>
      <c r="N16" s="300" t="s">
        <v>1141</v>
      </c>
      <c r="O16" s="300" t="s">
        <v>1157</v>
      </c>
    </row>
    <row r="17" spans="1:15" hidden="1">
      <c r="A17" s="300"/>
      <c r="B17" s="300"/>
      <c r="C17" s="300" t="s">
        <v>313</v>
      </c>
      <c r="D17" s="300" t="s">
        <v>27</v>
      </c>
      <c r="E17" s="300">
        <v>30135459</v>
      </c>
      <c r="F17" s="300" t="str">
        <f t="shared" si="0"/>
        <v>30135459-EJECUCION</v>
      </c>
      <c r="G17" s="300" t="s">
        <v>637</v>
      </c>
      <c r="H17" s="300">
        <v>917732</v>
      </c>
      <c r="I17" s="300">
        <v>548355</v>
      </c>
      <c r="J17" s="300"/>
      <c r="K17" s="300"/>
      <c r="L17" s="300" t="s">
        <v>1146</v>
      </c>
      <c r="M17" s="300">
        <v>2017</v>
      </c>
      <c r="N17" s="300" t="s">
        <v>1141</v>
      </c>
      <c r="O17" s="300" t="s">
        <v>1142</v>
      </c>
    </row>
    <row r="18" spans="1:15" hidden="1">
      <c r="A18" s="300" t="s">
        <v>512</v>
      </c>
      <c r="B18" s="300"/>
      <c r="C18" s="300" t="s">
        <v>579</v>
      </c>
      <c r="D18" s="300" t="s">
        <v>27</v>
      </c>
      <c r="E18" s="300">
        <v>30341439</v>
      </c>
      <c r="F18" s="300" t="str">
        <f t="shared" si="0"/>
        <v>30341439-EJECUCION</v>
      </c>
      <c r="G18" s="300" t="s">
        <v>3192</v>
      </c>
      <c r="H18" s="300">
        <v>210000</v>
      </c>
      <c r="I18" s="300">
        <v>50000</v>
      </c>
      <c r="J18" s="300"/>
      <c r="K18" s="300"/>
      <c r="L18" s="300" t="s">
        <v>1146</v>
      </c>
      <c r="M18" s="300">
        <v>2017</v>
      </c>
      <c r="N18" s="300" t="s">
        <v>1141</v>
      </c>
      <c r="O18" s="300" t="s">
        <v>1142</v>
      </c>
    </row>
    <row r="19" spans="1:15" hidden="1">
      <c r="A19" s="300" t="s">
        <v>181</v>
      </c>
      <c r="B19" s="300" t="s">
        <v>182</v>
      </c>
      <c r="C19" s="300" t="s">
        <v>1161</v>
      </c>
      <c r="D19" s="300" t="s">
        <v>27</v>
      </c>
      <c r="E19" s="300">
        <v>30103446</v>
      </c>
      <c r="F19" s="300" t="str">
        <f t="shared" si="0"/>
        <v>30103446-EJECUCION</v>
      </c>
      <c r="G19" s="300" t="s">
        <v>1414</v>
      </c>
      <c r="H19" s="300">
        <v>5022074</v>
      </c>
      <c r="I19" s="300">
        <v>74750</v>
      </c>
      <c r="J19" s="300" t="s">
        <v>30</v>
      </c>
      <c r="K19" s="300" t="s">
        <v>30</v>
      </c>
      <c r="L19" s="300" t="s">
        <v>78</v>
      </c>
      <c r="M19" s="300">
        <v>2017</v>
      </c>
      <c r="N19" s="300" t="s">
        <v>1141</v>
      </c>
      <c r="O19" s="300" t="s">
        <v>1142</v>
      </c>
    </row>
    <row r="20" spans="1:15" hidden="1">
      <c r="A20" s="300" t="s">
        <v>181</v>
      </c>
      <c r="B20" s="300" t="s">
        <v>182</v>
      </c>
      <c r="C20" s="300" t="s">
        <v>33</v>
      </c>
      <c r="D20" s="300" t="s">
        <v>35</v>
      </c>
      <c r="E20" s="300">
        <v>30080729</v>
      </c>
      <c r="F20" s="300" t="str">
        <f t="shared" si="0"/>
        <v>30080729-DISEÑO</v>
      </c>
      <c r="G20" s="300" t="s">
        <v>1415</v>
      </c>
      <c r="H20" s="300">
        <v>1510656</v>
      </c>
      <c r="I20" s="300">
        <v>1510654</v>
      </c>
      <c r="J20" s="300" t="s">
        <v>30</v>
      </c>
      <c r="K20" s="300" t="s">
        <v>30</v>
      </c>
      <c r="L20" s="300" t="s">
        <v>78</v>
      </c>
      <c r="M20" s="300">
        <v>2017</v>
      </c>
      <c r="N20" s="300" t="s">
        <v>1141</v>
      </c>
      <c r="O20" s="300" t="s">
        <v>1198</v>
      </c>
    </row>
    <row r="21" spans="1:15" hidden="1">
      <c r="A21" s="300" t="s">
        <v>181</v>
      </c>
      <c r="B21" s="300" t="s">
        <v>182</v>
      </c>
      <c r="C21" s="300" t="s">
        <v>1149</v>
      </c>
      <c r="D21" s="300" t="s">
        <v>27</v>
      </c>
      <c r="E21" s="300">
        <v>30199272</v>
      </c>
      <c r="F21" s="300" t="str">
        <f t="shared" si="0"/>
        <v>30199272-EJECUCION</v>
      </c>
      <c r="G21" s="300" t="s">
        <v>1416</v>
      </c>
      <c r="H21" s="300">
        <v>1756860</v>
      </c>
      <c r="I21" s="300">
        <v>378249</v>
      </c>
      <c r="J21" s="300" t="s">
        <v>30</v>
      </c>
      <c r="K21" s="300" t="s">
        <v>30</v>
      </c>
      <c r="L21" s="300" t="s">
        <v>78</v>
      </c>
      <c r="M21" s="300">
        <v>2017</v>
      </c>
      <c r="N21" s="300" t="s">
        <v>1141</v>
      </c>
      <c r="O21" s="300" t="s">
        <v>1142</v>
      </c>
    </row>
    <row r="22" spans="1:15" hidden="1">
      <c r="A22" s="300" t="s">
        <v>181</v>
      </c>
      <c r="B22" s="300" t="s">
        <v>324</v>
      </c>
      <c r="C22" s="300" t="s">
        <v>90</v>
      </c>
      <c r="D22" s="300" t="s">
        <v>27</v>
      </c>
      <c r="E22" s="300">
        <v>30132450</v>
      </c>
      <c r="F22" s="300" t="str">
        <f t="shared" si="0"/>
        <v>30132450-EJECUCION</v>
      </c>
      <c r="G22" s="300" t="s">
        <v>1418</v>
      </c>
      <c r="H22" s="300">
        <v>454280</v>
      </c>
      <c r="I22" s="300">
        <v>62491</v>
      </c>
      <c r="J22" s="300"/>
      <c r="K22" s="300"/>
      <c r="L22" s="300" t="s">
        <v>1146</v>
      </c>
      <c r="M22" s="300">
        <v>2017</v>
      </c>
      <c r="N22" s="300" t="s">
        <v>1141</v>
      </c>
      <c r="O22" s="300" t="s">
        <v>1142</v>
      </c>
    </row>
    <row r="23" spans="1:15" hidden="1">
      <c r="A23" s="300" t="s">
        <v>181</v>
      </c>
      <c r="B23" s="300"/>
      <c r="C23" s="300" t="s">
        <v>90</v>
      </c>
      <c r="D23" s="300" t="s">
        <v>27</v>
      </c>
      <c r="E23" s="300">
        <v>30137333</v>
      </c>
      <c r="F23" s="300" t="str">
        <f t="shared" si="0"/>
        <v>30137333-EJECUCION</v>
      </c>
      <c r="G23" s="300" t="s">
        <v>1419</v>
      </c>
      <c r="H23" s="300">
        <v>527502</v>
      </c>
      <c r="I23" s="300">
        <v>527502</v>
      </c>
      <c r="J23" s="300"/>
      <c r="K23" s="300"/>
      <c r="L23" s="300" t="s">
        <v>1146</v>
      </c>
      <c r="M23" s="300">
        <v>2017</v>
      </c>
      <c r="N23" s="300" t="s">
        <v>1141</v>
      </c>
      <c r="O23" s="300" t="s">
        <v>1142</v>
      </c>
    </row>
    <row r="24" spans="1:15" hidden="1">
      <c r="A24" s="300" t="s">
        <v>181</v>
      </c>
      <c r="B24" s="300" t="s">
        <v>248</v>
      </c>
      <c r="C24" s="300" t="s">
        <v>90</v>
      </c>
      <c r="D24" s="300" t="s">
        <v>27</v>
      </c>
      <c r="E24" s="300">
        <v>30129657</v>
      </c>
      <c r="F24" s="300" t="str">
        <f t="shared" si="0"/>
        <v>30129657-EJECUCION</v>
      </c>
      <c r="G24" s="300" t="s">
        <v>1444</v>
      </c>
      <c r="H24" s="300">
        <v>255541</v>
      </c>
      <c r="I24" s="300">
        <v>1941</v>
      </c>
      <c r="J24" s="300" t="s">
        <v>30</v>
      </c>
      <c r="K24" s="300" t="s">
        <v>30</v>
      </c>
      <c r="L24" s="300" t="s">
        <v>78</v>
      </c>
      <c r="M24" s="300">
        <v>2017</v>
      </c>
      <c r="N24" s="300" t="s">
        <v>1141</v>
      </c>
      <c r="O24" s="300" t="s">
        <v>1142</v>
      </c>
    </row>
    <row r="25" spans="1:15" hidden="1">
      <c r="A25" s="300" t="s">
        <v>181</v>
      </c>
      <c r="B25" s="300" t="s">
        <v>230</v>
      </c>
      <c r="C25" s="300" t="s">
        <v>33</v>
      </c>
      <c r="D25" s="300" t="s">
        <v>27</v>
      </c>
      <c r="E25" s="300">
        <v>30047349</v>
      </c>
      <c r="F25" s="300" t="str">
        <f t="shared" si="0"/>
        <v>30047349-EJECUCION</v>
      </c>
      <c r="G25" s="300" t="s">
        <v>1328</v>
      </c>
      <c r="H25" s="300">
        <v>2110673</v>
      </c>
      <c r="I25" s="300">
        <v>81385</v>
      </c>
      <c r="J25" s="300" t="s">
        <v>30</v>
      </c>
      <c r="K25" s="300" t="s">
        <v>30</v>
      </c>
      <c r="L25" s="300" t="s">
        <v>78</v>
      </c>
      <c r="M25" s="300">
        <v>2017</v>
      </c>
      <c r="N25" s="300" t="s">
        <v>1141</v>
      </c>
      <c r="O25" s="300" t="s">
        <v>1142</v>
      </c>
    </row>
    <row r="26" spans="1:15" hidden="1">
      <c r="A26" s="300" t="s">
        <v>362</v>
      </c>
      <c r="B26" s="300" t="s">
        <v>451</v>
      </c>
      <c r="C26" s="300" t="s">
        <v>33</v>
      </c>
      <c r="D26" s="300" t="s">
        <v>27</v>
      </c>
      <c r="E26" s="300">
        <v>30083335</v>
      </c>
      <c r="F26" s="300" t="str">
        <f t="shared" si="0"/>
        <v>30083335-EJECUCION</v>
      </c>
      <c r="G26" s="300" t="s">
        <v>506</v>
      </c>
      <c r="H26" s="300">
        <v>47639114</v>
      </c>
      <c r="I26" s="300">
        <v>357229</v>
      </c>
      <c r="J26" s="300" t="s">
        <v>30</v>
      </c>
      <c r="K26" s="300" t="s">
        <v>30</v>
      </c>
      <c r="L26" s="300" t="s">
        <v>78</v>
      </c>
      <c r="M26" s="300">
        <v>2017</v>
      </c>
      <c r="N26" s="300" t="s">
        <v>1268</v>
      </c>
      <c r="O26" s="300" t="s">
        <v>1142</v>
      </c>
    </row>
    <row r="27" spans="1:15" hidden="1">
      <c r="A27" s="300" t="s">
        <v>181</v>
      </c>
      <c r="B27" s="300" t="s">
        <v>248</v>
      </c>
      <c r="C27" s="300" t="s">
        <v>69</v>
      </c>
      <c r="D27" s="300" t="s">
        <v>27</v>
      </c>
      <c r="E27" s="300">
        <v>30088011</v>
      </c>
      <c r="F27" s="300" t="str">
        <f t="shared" si="0"/>
        <v>30088011-EJECUCION</v>
      </c>
      <c r="G27" s="300" t="s">
        <v>1435</v>
      </c>
      <c r="H27" s="300">
        <v>445365</v>
      </c>
      <c r="I27" s="300">
        <v>230458</v>
      </c>
      <c r="J27" s="300" t="s">
        <v>30</v>
      </c>
      <c r="K27" s="300" t="s">
        <v>74</v>
      </c>
      <c r="L27" s="300" t="s">
        <v>78</v>
      </c>
      <c r="M27" s="300">
        <v>2017</v>
      </c>
      <c r="N27" s="300" t="s">
        <v>1141</v>
      </c>
      <c r="O27" s="300" t="s">
        <v>1142</v>
      </c>
    </row>
    <row r="28" spans="1:15" hidden="1">
      <c r="A28" s="300" t="s">
        <v>181</v>
      </c>
      <c r="B28" s="300" t="s">
        <v>182</v>
      </c>
      <c r="C28" s="300" t="s">
        <v>41</v>
      </c>
      <c r="D28" s="300" t="s">
        <v>27</v>
      </c>
      <c r="E28" s="300">
        <v>30115395</v>
      </c>
      <c r="F28" s="300" t="str">
        <f t="shared" si="0"/>
        <v>30115395-EJECUCION</v>
      </c>
      <c r="G28" s="300" t="s">
        <v>1436</v>
      </c>
      <c r="H28" s="300">
        <v>909330</v>
      </c>
      <c r="I28" s="300">
        <v>212955</v>
      </c>
      <c r="J28" s="300" t="s">
        <v>30</v>
      </c>
      <c r="K28" s="300" t="s">
        <v>30</v>
      </c>
      <c r="L28" s="300" t="s">
        <v>78</v>
      </c>
      <c r="M28" s="300">
        <v>2017</v>
      </c>
      <c r="N28" s="300" t="s">
        <v>1141</v>
      </c>
      <c r="O28" s="300" t="s">
        <v>1437</v>
      </c>
    </row>
    <row r="29" spans="1:15" hidden="1">
      <c r="A29" s="300" t="s">
        <v>512</v>
      </c>
      <c r="B29" s="300"/>
      <c r="C29" s="300" t="s">
        <v>33</v>
      </c>
      <c r="D29" s="300" t="s">
        <v>27</v>
      </c>
      <c r="E29" s="300">
        <v>30428989</v>
      </c>
      <c r="F29" s="300" t="str">
        <f t="shared" si="0"/>
        <v>30428989-EJECUCION</v>
      </c>
      <c r="G29" s="300" t="s">
        <v>1438</v>
      </c>
      <c r="H29" s="300">
        <v>554963</v>
      </c>
      <c r="I29" s="300">
        <v>505926</v>
      </c>
      <c r="J29" s="300"/>
      <c r="K29" s="300"/>
      <c r="L29" s="300" t="s">
        <v>1146</v>
      </c>
      <c r="M29" s="300">
        <v>2017</v>
      </c>
      <c r="N29" s="300" t="s">
        <v>1141</v>
      </c>
      <c r="O29" s="300" t="s">
        <v>1142</v>
      </c>
    </row>
    <row r="30" spans="1:15" hidden="1">
      <c r="A30" s="300" t="s">
        <v>181</v>
      </c>
      <c r="B30" s="300" t="s">
        <v>305</v>
      </c>
      <c r="C30" s="300" t="s">
        <v>38</v>
      </c>
      <c r="D30" s="300" t="s">
        <v>35</v>
      </c>
      <c r="E30" s="300">
        <v>30117895</v>
      </c>
      <c r="F30" s="300" t="str">
        <f t="shared" si="0"/>
        <v>30117895-DISEÑO</v>
      </c>
      <c r="G30" s="300" t="s">
        <v>1420</v>
      </c>
      <c r="H30" s="300">
        <v>22501</v>
      </c>
      <c r="I30" s="300">
        <v>15223</v>
      </c>
      <c r="J30" s="300" t="s">
        <v>30</v>
      </c>
      <c r="K30" s="300" t="s">
        <v>30</v>
      </c>
      <c r="L30" s="300" t="s">
        <v>78</v>
      </c>
      <c r="M30" s="300">
        <v>2017</v>
      </c>
      <c r="N30" s="300" t="s">
        <v>1141</v>
      </c>
      <c r="O30" s="300" t="s">
        <v>1142</v>
      </c>
    </row>
    <row r="31" spans="1:15" hidden="1">
      <c r="A31" s="300"/>
      <c r="B31" s="300"/>
      <c r="C31" s="300" t="s">
        <v>90</v>
      </c>
      <c r="D31" s="300" t="s">
        <v>27</v>
      </c>
      <c r="E31" s="300">
        <v>30430874</v>
      </c>
      <c r="F31" s="300" t="str">
        <f t="shared" si="0"/>
        <v>30430874-EJECUCION</v>
      </c>
      <c r="G31" s="300" t="s">
        <v>622</v>
      </c>
      <c r="H31" s="300">
        <v>403457</v>
      </c>
      <c r="I31" s="300">
        <v>157573</v>
      </c>
      <c r="J31" s="300"/>
      <c r="K31" s="300"/>
      <c r="L31" s="300" t="s">
        <v>1146</v>
      </c>
      <c r="M31" s="300">
        <v>2017</v>
      </c>
      <c r="N31" s="300" t="s">
        <v>1141</v>
      </c>
      <c r="O31" s="300" t="s">
        <v>1142</v>
      </c>
    </row>
    <row r="32" spans="1:15" hidden="1">
      <c r="A32" s="300" t="s">
        <v>25</v>
      </c>
      <c r="B32" s="300" t="s">
        <v>128</v>
      </c>
      <c r="C32" s="300" t="s">
        <v>90</v>
      </c>
      <c r="D32" s="300" t="s">
        <v>27</v>
      </c>
      <c r="E32" s="300">
        <v>30350274</v>
      </c>
      <c r="F32" s="300" t="str">
        <f t="shared" si="0"/>
        <v>30350274-EJECUCION</v>
      </c>
      <c r="G32" s="300" t="s">
        <v>1421</v>
      </c>
      <c r="H32" s="300">
        <v>589404</v>
      </c>
      <c r="I32" s="300">
        <v>589404</v>
      </c>
      <c r="J32" s="300"/>
      <c r="K32" s="300"/>
      <c r="L32" s="300" t="s">
        <v>1146</v>
      </c>
      <c r="M32" s="300">
        <v>2017</v>
      </c>
      <c r="N32" s="300" t="s">
        <v>1141</v>
      </c>
      <c r="O32" s="300" t="s">
        <v>1142</v>
      </c>
    </row>
    <row r="33" spans="1:15" hidden="1">
      <c r="A33" s="300" t="s">
        <v>25</v>
      </c>
      <c r="B33" s="300" t="s">
        <v>128</v>
      </c>
      <c r="C33" s="300" t="s">
        <v>1144</v>
      </c>
      <c r="D33" s="300" t="s">
        <v>27</v>
      </c>
      <c r="E33" s="300">
        <v>30134570</v>
      </c>
      <c r="F33" s="300" t="str">
        <f t="shared" si="0"/>
        <v>30134570-EJECUCION</v>
      </c>
      <c r="G33" s="300" t="s">
        <v>1422</v>
      </c>
      <c r="H33" s="300">
        <v>99007</v>
      </c>
      <c r="I33" s="300">
        <v>99007</v>
      </c>
      <c r="J33" s="300" t="s">
        <v>30</v>
      </c>
      <c r="K33" s="300" t="s">
        <v>30</v>
      </c>
      <c r="L33" s="300" t="s">
        <v>78</v>
      </c>
      <c r="M33" s="300">
        <v>2017</v>
      </c>
      <c r="N33" s="300" t="s">
        <v>1141</v>
      </c>
      <c r="O33" s="300" t="s">
        <v>3015</v>
      </c>
    </row>
    <row r="34" spans="1:15" hidden="1">
      <c r="A34" s="300" t="s">
        <v>25</v>
      </c>
      <c r="B34" s="300" t="s">
        <v>88</v>
      </c>
      <c r="C34" s="300" t="s">
        <v>90</v>
      </c>
      <c r="D34" s="300" t="s">
        <v>27</v>
      </c>
      <c r="E34" s="300">
        <v>30214373</v>
      </c>
      <c r="F34" s="300" t="str">
        <f t="shared" si="0"/>
        <v>30214373-EJECUCION</v>
      </c>
      <c r="G34" s="300" t="s">
        <v>1423</v>
      </c>
      <c r="H34" s="300">
        <v>424345</v>
      </c>
      <c r="I34" s="300">
        <v>424345</v>
      </c>
      <c r="J34" s="300"/>
      <c r="K34" s="300"/>
      <c r="L34" s="300" t="s">
        <v>1146</v>
      </c>
      <c r="M34" s="300">
        <v>2017</v>
      </c>
      <c r="N34" s="300" t="s">
        <v>1141</v>
      </c>
      <c r="O34" s="300" t="s">
        <v>1142</v>
      </c>
    </row>
    <row r="35" spans="1:15" hidden="1">
      <c r="A35" s="300" t="s">
        <v>25</v>
      </c>
      <c r="B35" s="300" t="s">
        <v>88</v>
      </c>
      <c r="C35" s="300" t="s">
        <v>90</v>
      </c>
      <c r="D35" s="300" t="s">
        <v>27</v>
      </c>
      <c r="E35" s="300">
        <v>30211924</v>
      </c>
      <c r="F35" s="300" t="str">
        <f t="shared" si="0"/>
        <v>30211924-EJECUCION</v>
      </c>
      <c r="G35" s="300" t="s">
        <v>99</v>
      </c>
      <c r="H35" s="300">
        <v>443870</v>
      </c>
      <c r="I35" s="300">
        <v>443870</v>
      </c>
      <c r="J35" s="300"/>
      <c r="K35" s="300"/>
      <c r="L35" s="300" t="s">
        <v>1146</v>
      </c>
      <c r="M35" s="300">
        <v>2017</v>
      </c>
      <c r="N35" s="300" t="s">
        <v>1141</v>
      </c>
      <c r="O35" s="300" t="s">
        <v>1142</v>
      </c>
    </row>
    <row r="36" spans="1:15" hidden="1">
      <c r="A36" s="300" t="s">
        <v>181</v>
      </c>
      <c r="B36" s="300" t="s">
        <v>324</v>
      </c>
      <c r="C36" s="300" t="s">
        <v>69</v>
      </c>
      <c r="D36" s="300" t="s">
        <v>27</v>
      </c>
      <c r="E36" s="300">
        <v>30125885</v>
      </c>
      <c r="F36" s="300" t="str">
        <f t="shared" si="0"/>
        <v>30125885-EJECUCION</v>
      </c>
      <c r="G36" s="300" t="s">
        <v>1427</v>
      </c>
      <c r="H36" s="300">
        <v>501299</v>
      </c>
      <c r="I36" s="300">
        <v>454640</v>
      </c>
      <c r="J36" s="300" t="s">
        <v>64</v>
      </c>
      <c r="K36" s="300" t="s">
        <v>64</v>
      </c>
      <c r="L36" s="300" t="s">
        <v>78</v>
      </c>
      <c r="M36" s="300">
        <v>2017</v>
      </c>
      <c r="N36" s="300" t="s">
        <v>1141</v>
      </c>
      <c r="O36" s="300" t="s">
        <v>1428</v>
      </c>
    </row>
    <row r="37" spans="1:15" hidden="1">
      <c r="A37" s="300" t="s">
        <v>362</v>
      </c>
      <c r="B37" s="300" t="s">
        <v>363</v>
      </c>
      <c r="C37" s="300" t="s">
        <v>1144</v>
      </c>
      <c r="D37" s="300" t="s">
        <v>27</v>
      </c>
      <c r="E37" s="300">
        <v>30130843</v>
      </c>
      <c r="F37" s="300" t="str">
        <f t="shared" si="0"/>
        <v>30130843-EJECUCION</v>
      </c>
      <c r="G37" s="300" t="s">
        <v>3193</v>
      </c>
      <c r="H37" s="300">
        <v>74072</v>
      </c>
      <c r="I37" s="300">
        <v>40000</v>
      </c>
      <c r="J37" s="300"/>
      <c r="K37" s="300"/>
      <c r="L37" s="300" t="s">
        <v>1146</v>
      </c>
      <c r="M37" s="300">
        <v>2017</v>
      </c>
      <c r="N37" s="300" t="s">
        <v>1141</v>
      </c>
      <c r="O37" s="300" t="s">
        <v>1142</v>
      </c>
    </row>
    <row r="38" spans="1:15" hidden="1">
      <c r="A38" s="300" t="s">
        <v>25</v>
      </c>
      <c r="B38" s="300" t="s">
        <v>106</v>
      </c>
      <c r="C38" s="300" t="s">
        <v>1161</v>
      </c>
      <c r="D38" s="300" t="s">
        <v>35</v>
      </c>
      <c r="E38" s="300">
        <v>30070314</v>
      </c>
      <c r="F38" s="300" t="str">
        <f t="shared" si="0"/>
        <v>30070314-DISEÑO</v>
      </c>
      <c r="G38" s="300" t="s">
        <v>3273</v>
      </c>
      <c r="H38" s="300">
        <v>141802</v>
      </c>
      <c r="I38" s="300">
        <v>141802</v>
      </c>
      <c r="J38" s="300"/>
      <c r="K38" s="300"/>
      <c r="L38" s="300" t="s">
        <v>1146</v>
      </c>
      <c r="M38" s="300">
        <v>2017</v>
      </c>
      <c r="N38" s="300" t="s">
        <v>1141</v>
      </c>
      <c r="O38" s="300" t="s">
        <v>1142</v>
      </c>
    </row>
    <row r="39" spans="1:15" hidden="1">
      <c r="A39" s="300" t="s">
        <v>25</v>
      </c>
      <c r="B39" s="300" t="s">
        <v>88</v>
      </c>
      <c r="C39" s="300" t="s">
        <v>69</v>
      </c>
      <c r="D39" s="300" t="s">
        <v>27</v>
      </c>
      <c r="E39" s="300">
        <v>30397335</v>
      </c>
      <c r="F39" s="300" t="str">
        <f t="shared" si="0"/>
        <v>30397335-EJECUCION</v>
      </c>
      <c r="G39" s="300" t="s">
        <v>1384</v>
      </c>
      <c r="H39" s="300">
        <v>511018</v>
      </c>
      <c r="I39" s="300">
        <v>511018</v>
      </c>
      <c r="J39" s="300"/>
      <c r="K39" s="300"/>
      <c r="L39" s="300" t="s">
        <v>1146</v>
      </c>
      <c r="M39" s="300">
        <v>2018</v>
      </c>
      <c r="N39" s="300" t="s">
        <v>1141</v>
      </c>
      <c r="O39" s="300" t="s">
        <v>1142</v>
      </c>
    </row>
    <row r="40" spans="1:15" hidden="1">
      <c r="A40" s="300" t="s">
        <v>25</v>
      </c>
      <c r="B40" s="300" t="s">
        <v>88</v>
      </c>
      <c r="C40" s="300" t="s">
        <v>90</v>
      </c>
      <c r="D40" s="300" t="s">
        <v>27</v>
      </c>
      <c r="E40" s="300">
        <v>30134906</v>
      </c>
      <c r="F40" s="300" t="str">
        <f t="shared" si="0"/>
        <v>30134906-EJECUCION</v>
      </c>
      <c r="G40" s="300" t="s">
        <v>1140</v>
      </c>
      <c r="H40" s="300">
        <v>1728979</v>
      </c>
      <c r="I40" s="300">
        <v>1492067</v>
      </c>
      <c r="J40" s="300" t="s">
        <v>30</v>
      </c>
      <c r="K40" s="300" t="s">
        <v>30</v>
      </c>
      <c r="L40" s="300" t="s">
        <v>78</v>
      </c>
      <c r="M40" s="300">
        <v>2017</v>
      </c>
      <c r="N40" s="300" t="s">
        <v>1141</v>
      </c>
      <c r="O40" s="300" t="s">
        <v>1142</v>
      </c>
    </row>
    <row r="41" spans="1:15" hidden="1">
      <c r="A41" s="300" t="s">
        <v>512</v>
      </c>
      <c r="B41" s="300" t="s">
        <v>1143</v>
      </c>
      <c r="C41" s="300" t="s">
        <v>1144</v>
      </c>
      <c r="D41" s="300" t="s">
        <v>27</v>
      </c>
      <c r="E41" s="300">
        <v>30341776</v>
      </c>
      <c r="F41" s="300" t="str">
        <f t="shared" si="0"/>
        <v>30341776-EJECUCION</v>
      </c>
      <c r="G41" s="300" t="s">
        <v>1145</v>
      </c>
      <c r="H41" s="300">
        <v>1260582</v>
      </c>
      <c r="I41" s="300">
        <v>1260582</v>
      </c>
      <c r="J41" s="300"/>
      <c r="K41" s="300"/>
      <c r="L41" s="300" t="s">
        <v>1146</v>
      </c>
      <c r="M41" s="300">
        <v>2017</v>
      </c>
      <c r="N41" s="300" t="s">
        <v>1141</v>
      </c>
      <c r="O41" s="300" t="s">
        <v>1142</v>
      </c>
    </row>
    <row r="42" spans="1:15" hidden="1">
      <c r="A42" s="300"/>
      <c r="B42" s="300"/>
      <c r="C42" s="300" t="s">
        <v>38</v>
      </c>
      <c r="D42" s="300" t="s">
        <v>35</v>
      </c>
      <c r="E42" s="300">
        <v>30465788</v>
      </c>
      <c r="F42" s="300" t="str">
        <f t="shared" si="0"/>
        <v>30465788-DISEÑO</v>
      </c>
      <c r="G42" s="300" t="s">
        <v>2965</v>
      </c>
      <c r="H42" s="300">
        <v>311558</v>
      </c>
      <c r="I42" s="300">
        <v>211557</v>
      </c>
      <c r="J42" s="300" t="s">
        <v>64</v>
      </c>
      <c r="K42" s="300" t="s">
        <v>30</v>
      </c>
      <c r="L42" s="300" t="s">
        <v>78</v>
      </c>
      <c r="M42" s="300">
        <v>2017</v>
      </c>
      <c r="N42" s="300" t="s">
        <v>1141</v>
      </c>
      <c r="O42" s="300" t="s">
        <v>1147</v>
      </c>
    </row>
    <row r="43" spans="1:15" hidden="1">
      <c r="A43" s="300" t="s">
        <v>181</v>
      </c>
      <c r="B43" s="300" t="s">
        <v>260</v>
      </c>
      <c r="C43" s="300" t="s">
        <v>1144</v>
      </c>
      <c r="D43" s="300" t="s">
        <v>27</v>
      </c>
      <c r="E43" s="300">
        <v>30465148</v>
      </c>
      <c r="F43" s="300" t="str">
        <f t="shared" si="0"/>
        <v>30465148-EJECUCION</v>
      </c>
      <c r="G43" s="300" t="s">
        <v>3430</v>
      </c>
      <c r="H43" s="300">
        <v>179240</v>
      </c>
      <c r="I43" s="300">
        <v>179240</v>
      </c>
      <c r="J43" s="300" t="s">
        <v>60</v>
      </c>
      <c r="K43" s="300" t="s">
        <v>30</v>
      </c>
      <c r="L43" s="300" t="s">
        <v>78</v>
      </c>
      <c r="M43" s="300">
        <v>2017</v>
      </c>
      <c r="N43" s="300" t="s">
        <v>1141</v>
      </c>
      <c r="O43" s="300" t="s">
        <v>1198</v>
      </c>
    </row>
    <row r="44" spans="1:15" hidden="1">
      <c r="A44" s="300" t="s">
        <v>512</v>
      </c>
      <c r="B44" s="300"/>
      <c r="C44" s="300" t="s">
        <v>62</v>
      </c>
      <c r="D44" s="300" t="s">
        <v>27</v>
      </c>
      <c r="E44" s="300">
        <v>30337226</v>
      </c>
      <c r="F44" s="300" t="str">
        <f t="shared" si="0"/>
        <v>30337226-EJECUCION</v>
      </c>
      <c r="G44" s="300" t="s">
        <v>1148</v>
      </c>
      <c r="H44" s="300">
        <v>1204527</v>
      </c>
      <c r="I44" s="300">
        <v>598496</v>
      </c>
      <c r="J44" s="300"/>
      <c r="K44" s="300"/>
      <c r="L44" s="300" t="s">
        <v>1146</v>
      </c>
      <c r="M44" s="300">
        <v>2017</v>
      </c>
      <c r="N44" s="300" t="s">
        <v>1141</v>
      </c>
      <c r="O44" s="300" t="s">
        <v>1142</v>
      </c>
    </row>
    <row r="45" spans="1:15" hidden="1">
      <c r="A45" s="300"/>
      <c r="B45" s="300"/>
      <c r="C45" s="300" t="s">
        <v>38</v>
      </c>
      <c r="D45" s="300" t="s">
        <v>27</v>
      </c>
      <c r="E45" s="300">
        <v>30429222</v>
      </c>
      <c r="F45" s="300" t="str">
        <f t="shared" si="0"/>
        <v>30429222-EJECUCION</v>
      </c>
      <c r="G45" s="300" t="s">
        <v>1152</v>
      </c>
      <c r="H45" s="300">
        <v>2529449</v>
      </c>
      <c r="I45" s="300">
        <v>1866307</v>
      </c>
      <c r="J45" s="300"/>
      <c r="K45" s="300"/>
      <c r="L45" s="300" t="s">
        <v>1146</v>
      </c>
      <c r="M45" s="300">
        <v>2017</v>
      </c>
      <c r="N45" s="300" t="s">
        <v>1141</v>
      </c>
      <c r="O45" s="300" t="s">
        <v>1142</v>
      </c>
    </row>
    <row r="46" spans="1:15" hidden="1">
      <c r="A46" s="300"/>
      <c r="B46" s="300"/>
      <c r="C46" s="300" t="s">
        <v>90</v>
      </c>
      <c r="D46" s="300" t="s">
        <v>27</v>
      </c>
      <c r="E46" s="300">
        <v>30126939</v>
      </c>
      <c r="F46" s="300" t="str">
        <f t="shared" si="0"/>
        <v>30126939-EJECUCION</v>
      </c>
      <c r="G46" s="300" t="s">
        <v>1153</v>
      </c>
      <c r="H46" s="300">
        <v>213083</v>
      </c>
      <c r="I46" s="300">
        <v>213083</v>
      </c>
      <c r="J46" s="300"/>
      <c r="K46" s="300"/>
      <c r="L46" s="300" t="s">
        <v>1146</v>
      </c>
      <c r="M46" s="300">
        <v>2017</v>
      </c>
      <c r="N46" s="300" t="s">
        <v>1141</v>
      </c>
      <c r="O46" s="300" t="s">
        <v>1142</v>
      </c>
    </row>
    <row r="47" spans="1:15" hidden="1">
      <c r="A47" s="300" t="s">
        <v>362</v>
      </c>
      <c r="B47" s="300" t="s">
        <v>480</v>
      </c>
      <c r="C47" s="300" t="s">
        <v>1149</v>
      </c>
      <c r="D47" s="300" t="s">
        <v>35</v>
      </c>
      <c r="E47" s="300">
        <v>30086757</v>
      </c>
      <c r="F47" s="300" t="str">
        <f t="shared" si="0"/>
        <v>30086757-DISEÑO</v>
      </c>
      <c r="G47" s="300" t="s">
        <v>1150</v>
      </c>
      <c r="H47" s="300">
        <v>190000</v>
      </c>
      <c r="I47" s="300">
        <v>120000</v>
      </c>
      <c r="J47" s="300"/>
      <c r="K47" s="300"/>
      <c r="L47" s="300" t="s">
        <v>1146</v>
      </c>
      <c r="M47" s="300">
        <v>2017</v>
      </c>
      <c r="N47" s="300" t="s">
        <v>1141</v>
      </c>
      <c r="O47" s="300" t="s">
        <v>1142</v>
      </c>
    </row>
    <row r="48" spans="1:15" hidden="1">
      <c r="A48" s="300"/>
      <c r="B48" s="300"/>
      <c r="C48" s="300" t="s">
        <v>90</v>
      </c>
      <c r="D48" s="300" t="s">
        <v>492</v>
      </c>
      <c r="E48" s="300">
        <v>30339322</v>
      </c>
      <c r="F48" s="300" t="str">
        <f t="shared" si="0"/>
        <v>30339322-PREFACTIBILIDAD</v>
      </c>
      <c r="G48" s="300" t="s">
        <v>1151</v>
      </c>
      <c r="H48" s="300">
        <v>128041</v>
      </c>
      <c r="I48" s="300">
        <v>65661</v>
      </c>
      <c r="J48" s="300" t="s">
        <v>30</v>
      </c>
      <c r="K48" s="300" t="s">
        <v>30</v>
      </c>
      <c r="L48" s="300" t="s">
        <v>78</v>
      </c>
      <c r="M48" s="300">
        <v>2017</v>
      </c>
      <c r="N48" s="300" t="s">
        <v>1141</v>
      </c>
      <c r="O48" s="300" t="s">
        <v>1142</v>
      </c>
    </row>
    <row r="49" spans="1:15" hidden="1">
      <c r="A49" s="300" t="s">
        <v>362</v>
      </c>
      <c r="B49" s="300" t="s">
        <v>375</v>
      </c>
      <c r="C49" s="300" t="s">
        <v>69</v>
      </c>
      <c r="D49" s="300" t="s">
        <v>27</v>
      </c>
      <c r="E49" s="300">
        <v>30109898</v>
      </c>
      <c r="F49" s="300" t="str">
        <f t="shared" si="0"/>
        <v>30109898-EJECUCION</v>
      </c>
      <c r="G49" s="300" t="s">
        <v>1156</v>
      </c>
      <c r="H49" s="300">
        <v>439528</v>
      </c>
      <c r="I49" s="300">
        <v>439528</v>
      </c>
      <c r="J49" s="300" t="s">
        <v>64</v>
      </c>
      <c r="K49" s="300" t="s">
        <v>64</v>
      </c>
      <c r="L49" s="300" t="s">
        <v>78</v>
      </c>
      <c r="M49" s="300">
        <v>2017</v>
      </c>
      <c r="N49" s="300" t="s">
        <v>1141</v>
      </c>
      <c r="O49" s="300" t="s">
        <v>1157</v>
      </c>
    </row>
    <row r="50" spans="1:15" hidden="1">
      <c r="A50" s="300" t="s">
        <v>362</v>
      </c>
      <c r="B50" s="300" t="s">
        <v>375</v>
      </c>
      <c r="C50" s="300" t="s">
        <v>1149</v>
      </c>
      <c r="D50" s="300" t="s">
        <v>27</v>
      </c>
      <c r="E50" s="300">
        <v>30210322</v>
      </c>
      <c r="F50" s="300" t="str">
        <f t="shared" si="0"/>
        <v>30210322-EJECUCION</v>
      </c>
      <c r="G50" s="300" t="s">
        <v>1158</v>
      </c>
      <c r="H50" s="300">
        <v>91774</v>
      </c>
      <c r="I50" s="300">
        <v>91774</v>
      </c>
      <c r="J50" s="300"/>
      <c r="K50" s="300"/>
      <c r="L50" s="300" t="s">
        <v>1146</v>
      </c>
      <c r="M50" s="300">
        <v>2017</v>
      </c>
      <c r="N50" s="300" t="s">
        <v>1141</v>
      </c>
      <c r="O50" s="300" t="s">
        <v>1142</v>
      </c>
    </row>
    <row r="51" spans="1:15" hidden="1">
      <c r="A51" s="300" t="s">
        <v>512</v>
      </c>
      <c r="B51" s="300" t="s">
        <v>512</v>
      </c>
      <c r="C51" s="300" t="s">
        <v>90</v>
      </c>
      <c r="D51" s="300" t="s">
        <v>27</v>
      </c>
      <c r="E51" s="300">
        <v>30474713</v>
      </c>
      <c r="F51" s="300" t="str">
        <f t="shared" si="0"/>
        <v>30474713-EJECUCION</v>
      </c>
      <c r="G51" s="300" t="s">
        <v>1154</v>
      </c>
      <c r="H51" s="300">
        <v>136563</v>
      </c>
      <c r="I51" s="300">
        <v>57777</v>
      </c>
      <c r="J51" s="300"/>
      <c r="K51" s="300"/>
      <c r="L51" s="300" t="s">
        <v>1146</v>
      </c>
      <c r="M51" s="300">
        <v>2017</v>
      </c>
      <c r="N51" s="300" t="s">
        <v>1141</v>
      </c>
      <c r="O51" s="300" t="s">
        <v>1142</v>
      </c>
    </row>
    <row r="52" spans="1:15" hidden="1">
      <c r="A52" s="300" t="s">
        <v>181</v>
      </c>
      <c r="B52" s="300" t="s">
        <v>289</v>
      </c>
      <c r="C52" s="300" t="s">
        <v>69</v>
      </c>
      <c r="D52" s="300" t="s">
        <v>35</v>
      </c>
      <c r="E52" s="300">
        <v>30361529</v>
      </c>
      <c r="F52" s="300" t="str">
        <f t="shared" si="0"/>
        <v>30361529-DISEÑO</v>
      </c>
      <c r="G52" s="300" t="s">
        <v>1155</v>
      </c>
      <c r="H52" s="300">
        <v>32162</v>
      </c>
      <c r="I52" s="300">
        <v>32162</v>
      </c>
      <c r="J52" s="300"/>
      <c r="K52" s="300"/>
      <c r="L52" s="300" t="s">
        <v>1146</v>
      </c>
      <c r="M52" s="300">
        <v>2017</v>
      </c>
      <c r="N52" s="300" t="s">
        <v>1141</v>
      </c>
      <c r="O52" s="300" t="s">
        <v>1142</v>
      </c>
    </row>
    <row r="53" spans="1:15" hidden="1">
      <c r="A53" s="300" t="s">
        <v>512</v>
      </c>
      <c r="B53" s="300" t="s">
        <v>1160</v>
      </c>
      <c r="C53" s="300" t="s">
        <v>1161</v>
      </c>
      <c r="D53" s="300" t="s">
        <v>27</v>
      </c>
      <c r="E53" s="300">
        <v>30277425</v>
      </c>
      <c r="F53" s="300" t="str">
        <f t="shared" si="0"/>
        <v>30277425-EJECUCION</v>
      </c>
      <c r="G53" s="300" t="s">
        <v>1162</v>
      </c>
      <c r="H53" s="300">
        <v>231909</v>
      </c>
      <c r="I53" s="300">
        <v>231909</v>
      </c>
      <c r="J53" s="300"/>
      <c r="K53" s="300"/>
      <c r="L53" s="300" t="s">
        <v>1146</v>
      </c>
      <c r="M53" s="300">
        <v>2017</v>
      </c>
      <c r="N53" s="300" t="s">
        <v>1141</v>
      </c>
      <c r="O53" s="300" t="s">
        <v>1142</v>
      </c>
    </row>
    <row r="54" spans="1:15" hidden="1">
      <c r="A54" s="300" t="s">
        <v>181</v>
      </c>
      <c r="B54" s="300" t="s">
        <v>182</v>
      </c>
      <c r="C54" s="300" t="s">
        <v>90</v>
      </c>
      <c r="D54" s="300" t="s">
        <v>27</v>
      </c>
      <c r="E54" s="300">
        <v>30125599</v>
      </c>
      <c r="F54" s="300" t="str">
        <f t="shared" si="0"/>
        <v>30125599-EJECUCION</v>
      </c>
      <c r="G54" s="300" t="s">
        <v>1283</v>
      </c>
      <c r="H54" s="300">
        <v>985537</v>
      </c>
      <c r="I54" s="300">
        <v>684942</v>
      </c>
      <c r="J54" s="300"/>
      <c r="K54" s="300"/>
      <c r="L54" s="300" t="s">
        <v>1146</v>
      </c>
      <c r="M54" s="300">
        <v>2017</v>
      </c>
      <c r="N54" s="300" t="s">
        <v>1141</v>
      </c>
      <c r="O54" s="300" t="s">
        <v>1142</v>
      </c>
    </row>
    <row r="55" spans="1:15" hidden="1">
      <c r="A55" s="300" t="s">
        <v>362</v>
      </c>
      <c r="B55" s="300" t="s">
        <v>375</v>
      </c>
      <c r="C55" s="300" t="s">
        <v>69</v>
      </c>
      <c r="D55" s="300" t="s">
        <v>27</v>
      </c>
      <c r="E55" s="300">
        <v>30115252</v>
      </c>
      <c r="F55" s="300" t="str">
        <f t="shared" si="0"/>
        <v>30115252-EJECUCION</v>
      </c>
      <c r="G55" s="300" t="s">
        <v>1319</v>
      </c>
      <c r="H55" s="300">
        <v>514808</v>
      </c>
      <c r="I55" s="300">
        <v>410911</v>
      </c>
      <c r="J55" s="300" t="s">
        <v>30</v>
      </c>
      <c r="K55" s="300" t="s">
        <v>30</v>
      </c>
      <c r="L55" s="300" t="s">
        <v>78</v>
      </c>
      <c r="M55" s="300">
        <v>2017</v>
      </c>
      <c r="N55" s="300" t="s">
        <v>1141</v>
      </c>
      <c r="O55" s="300" t="s">
        <v>1198</v>
      </c>
    </row>
    <row r="56" spans="1:15" hidden="1">
      <c r="A56" s="300" t="s">
        <v>362</v>
      </c>
      <c r="B56" s="300" t="s">
        <v>375</v>
      </c>
      <c r="C56" s="300" t="s">
        <v>90</v>
      </c>
      <c r="D56" s="300" t="s">
        <v>27</v>
      </c>
      <c r="E56" s="300">
        <v>30137881</v>
      </c>
      <c r="F56" s="300" t="str">
        <f t="shared" si="0"/>
        <v>30137881-EJECUCION</v>
      </c>
      <c r="G56" s="300" t="s">
        <v>1166</v>
      </c>
      <c r="H56" s="300">
        <v>484165</v>
      </c>
      <c r="I56" s="300">
        <v>484165</v>
      </c>
      <c r="J56" s="300"/>
      <c r="K56" s="300"/>
      <c r="L56" s="300" t="s">
        <v>1146</v>
      </c>
      <c r="M56" s="300">
        <v>2017</v>
      </c>
      <c r="N56" s="300" t="s">
        <v>1141</v>
      </c>
      <c r="O56" s="300" t="s">
        <v>1142</v>
      </c>
    </row>
    <row r="57" spans="1:15" hidden="1">
      <c r="A57" s="300" t="s">
        <v>181</v>
      </c>
      <c r="B57" s="300" t="s">
        <v>182</v>
      </c>
      <c r="C57" s="300" t="s">
        <v>1149</v>
      </c>
      <c r="D57" s="300" t="s">
        <v>27</v>
      </c>
      <c r="E57" s="300">
        <v>30199074</v>
      </c>
      <c r="F57" s="300" t="str">
        <f t="shared" si="0"/>
        <v>30199074-EJECUCION</v>
      </c>
      <c r="G57" s="300" t="s">
        <v>1167</v>
      </c>
      <c r="H57" s="300">
        <v>1819269</v>
      </c>
      <c r="I57" s="300">
        <v>92862</v>
      </c>
      <c r="J57" s="300" t="s">
        <v>30</v>
      </c>
      <c r="K57" s="300" t="s">
        <v>30</v>
      </c>
      <c r="L57" s="300" t="s">
        <v>78</v>
      </c>
      <c r="M57" s="300">
        <v>2017</v>
      </c>
      <c r="N57" s="300" t="s">
        <v>1141</v>
      </c>
      <c r="O57" s="300" t="s">
        <v>1142</v>
      </c>
    </row>
    <row r="58" spans="1:15" hidden="1">
      <c r="A58" s="300" t="s">
        <v>25</v>
      </c>
      <c r="B58" s="300" t="s">
        <v>106</v>
      </c>
      <c r="C58" s="300" t="s">
        <v>1161</v>
      </c>
      <c r="D58" s="300" t="s">
        <v>27</v>
      </c>
      <c r="E58" s="300">
        <v>30067012</v>
      </c>
      <c r="F58" s="300" t="str">
        <f t="shared" si="0"/>
        <v>30067012-EJECUCION</v>
      </c>
      <c r="G58" s="300" t="s">
        <v>1168</v>
      </c>
      <c r="H58" s="300">
        <v>2959919</v>
      </c>
      <c r="I58" s="300">
        <v>2496520</v>
      </c>
      <c r="J58" s="300" t="s">
        <v>30</v>
      </c>
      <c r="K58" s="300" t="s">
        <v>30</v>
      </c>
      <c r="L58" s="300" t="s">
        <v>78</v>
      </c>
      <c r="M58" s="300">
        <v>2017</v>
      </c>
      <c r="N58" s="300" t="s">
        <v>1141</v>
      </c>
      <c r="O58" s="300" t="s">
        <v>1142</v>
      </c>
    </row>
    <row r="59" spans="1:15" hidden="1">
      <c r="A59" s="300" t="s">
        <v>362</v>
      </c>
      <c r="B59" s="300" t="s">
        <v>363</v>
      </c>
      <c r="C59" s="300" t="s">
        <v>33</v>
      </c>
      <c r="D59" s="300" t="s">
        <v>27</v>
      </c>
      <c r="E59" s="300">
        <v>30483764</v>
      </c>
      <c r="F59" s="300" t="str">
        <f t="shared" si="0"/>
        <v>30483764-EJECUCION</v>
      </c>
      <c r="G59" s="300" t="s">
        <v>3431</v>
      </c>
      <c r="H59" s="300">
        <v>10239</v>
      </c>
      <c r="I59" s="300">
        <v>10239</v>
      </c>
      <c r="J59" s="300"/>
      <c r="K59" s="300"/>
      <c r="L59" s="300" t="s">
        <v>1146</v>
      </c>
      <c r="M59" s="300">
        <v>2017</v>
      </c>
      <c r="N59" s="300" t="s">
        <v>1141</v>
      </c>
      <c r="O59" s="300" t="s">
        <v>1142</v>
      </c>
    </row>
    <row r="60" spans="1:15" hidden="1">
      <c r="A60" s="300" t="s">
        <v>181</v>
      </c>
      <c r="B60" s="300" t="s">
        <v>230</v>
      </c>
      <c r="C60" s="300" t="s">
        <v>38</v>
      </c>
      <c r="D60" s="300" t="s">
        <v>27</v>
      </c>
      <c r="E60" s="300">
        <v>30342773</v>
      </c>
      <c r="F60" s="300" t="str">
        <f t="shared" si="0"/>
        <v>30342773-EJECUCION</v>
      </c>
      <c r="G60" s="300" t="s">
        <v>1178</v>
      </c>
      <c r="H60" s="300">
        <v>6194232</v>
      </c>
      <c r="I60" s="300">
        <v>2219704</v>
      </c>
      <c r="J60" s="300" t="s">
        <v>30</v>
      </c>
      <c r="K60" s="300" t="s">
        <v>30</v>
      </c>
      <c r="L60" s="300" t="s">
        <v>78</v>
      </c>
      <c r="M60" s="300">
        <v>2017</v>
      </c>
      <c r="N60" s="300" t="s">
        <v>1141</v>
      </c>
      <c r="O60" s="300" t="s">
        <v>1164</v>
      </c>
    </row>
    <row r="61" spans="1:15" hidden="1">
      <c r="A61" s="300" t="s">
        <v>181</v>
      </c>
      <c r="B61" s="300" t="s">
        <v>230</v>
      </c>
      <c r="C61" s="300" t="s">
        <v>41</v>
      </c>
      <c r="D61" s="300" t="s">
        <v>27</v>
      </c>
      <c r="E61" s="300">
        <v>30046830</v>
      </c>
      <c r="F61" s="300" t="str">
        <f t="shared" si="0"/>
        <v>30046830-EJECUCION</v>
      </c>
      <c r="G61" s="300" t="s">
        <v>1224</v>
      </c>
      <c r="H61" s="300">
        <v>747896</v>
      </c>
      <c r="I61" s="300">
        <v>570072</v>
      </c>
      <c r="J61" s="300" t="s">
        <v>30</v>
      </c>
      <c r="K61" s="300" t="s">
        <v>30</v>
      </c>
      <c r="L61" s="300" t="s">
        <v>78</v>
      </c>
      <c r="M61" s="300">
        <v>2017</v>
      </c>
      <c r="N61" s="300" t="s">
        <v>1141</v>
      </c>
      <c r="O61" s="300" t="s">
        <v>1142</v>
      </c>
    </row>
    <row r="62" spans="1:15" hidden="1">
      <c r="A62" s="300" t="s">
        <v>181</v>
      </c>
      <c r="B62" s="300" t="s">
        <v>248</v>
      </c>
      <c r="C62" s="300" t="s">
        <v>69</v>
      </c>
      <c r="D62" s="300" t="s">
        <v>27</v>
      </c>
      <c r="E62" s="300">
        <v>30212472</v>
      </c>
      <c r="F62" s="300" t="str">
        <f t="shared" si="0"/>
        <v>30212472-EJECUCION</v>
      </c>
      <c r="G62" s="300" t="s">
        <v>1169</v>
      </c>
      <c r="H62" s="300">
        <v>444912</v>
      </c>
      <c r="I62" s="300">
        <v>55061</v>
      </c>
      <c r="J62" s="300" t="s">
        <v>30</v>
      </c>
      <c r="K62" s="300" t="s">
        <v>30</v>
      </c>
      <c r="L62" s="300" t="s">
        <v>78</v>
      </c>
      <c r="M62" s="300">
        <v>2017</v>
      </c>
      <c r="N62" s="300" t="s">
        <v>1141</v>
      </c>
      <c r="O62" s="300" t="s">
        <v>1142</v>
      </c>
    </row>
    <row r="63" spans="1:15" hidden="1">
      <c r="A63" s="300" t="s">
        <v>512</v>
      </c>
      <c r="B63" s="300" t="s">
        <v>1170</v>
      </c>
      <c r="C63" s="300" t="s">
        <v>90</v>
      </c>
      <c r="D63" s="300" t="s">
        <v>27</v>
      </c>
      <c r="E63" s="300">
        <v>30082185</v>
      </c>
      <c r="F63" s="300" t="str">
        <f t="shared" si="0"/>
        <v>30082185-EJECUCION</v>
      </c>
      <c r="G63" s="300" t="s">
        <v>1171</v>
      </c>
      <c r="H63" s="300">
        <v>548449</v>
      </c>
      <c r="I63" s="300">
        <v>424624</v>
      </c>
      <c r="J63" s="300" t="s">
        <v>30</v>
      </c>
      <c r="K63" s="300" t="s">
        <v>30</v>
      </c>
      <c r="L63" s="300" t="s">
        <v>78</v>
      </c>
      <c r="M63" s="300">
        <v>2017</v>
      </c>
      <c r="N63" s="300" t="s">
        <v>1141</v>
      </c>
      <c r="O63" s="300" t="s">
        <v>1142</v>
      </c>
    </row>
    <row r="64" spans="1:15" hidden="1">
      <c r="A64" s="300"/>
      <c r="B64" s="300"/>
      <c r="C64" s="300" t="s">
        <v>313</v>
      </c>
      <c r="D64" s="300" t="s">
        <v>27</v>
      </c>
      <c r="E64" s="300">
        <v>30343724</v>
      </c>
      <c r="F64" s="300" t="str">
        <f t="shared" si="0"/>
        <v>30343724-EJECUCION</v>
      </c>
      <c r="G64" s="300" t="s">
        <v>1182</v>
      </c>
      <c r="H64" s="300">
        <v>2368886</v>
      </c>
      <c r="I64" s="300">
        <v>1184443</v>
      </c>
      <c r="J64" s="300"/>
      <c r="K64" s="300"/>
      <c r="L64" s="300" t="s">
        <v>1146</v>
      </c>
      <c r="M64" s="300">
        <v>2017</v>
      </c>
      <c r="N64" s="300" t="s">
        <v>1141</v>
      </c>
      <c r="O64" s="300" t="s">
        <v>1142</v>
      </c>
    </row>
    <row r="65" spans="1:15" hidden="1">
      <c r="A65" s="300" t="s">
        <v>25</v>
      </c>
      <c r="B65" s="300" t="s">
        <v>145</v>
      </c>
      <c r="C65" s="300" t="s">
        <v>90</v>
      </c>
      <c r="D65" s="300" t="s">
        <v>27</v>
      </c>
      <c r="E65" s="300">
        <v>30272972</v>
      </c>
      <c r="F65" s="300" t="str">
        <f t="shared" si="0"/>
        <v>30272972-EJECUCION</v>
      </c>
      <c r="G65" s="300" t="s">
        <v>1183</v>
      </c>
      <c r="H65" s="300">
        <v>150084</v>
      </c>
      <c r="I65" s="300">
        <v>150084</v>
      </c>
      <c r="J65" s="300"/>
      <c r="K65" s="300"/>
      <c r="L65" s="300" t="s">
        <v>1146</v>
      </c>
      <c r="M65" s="300">
        <v>2017</v>
      </c>
      <c r="N65" s="300" t="s">
        <v>1141</v>
      </c>
      <c r="O65" s="300" t="s">
        <v>1142</v>
      </c>
    </row>
    <row r="66" spans="1:15" hidden="1">
      <c r="A66" s="300" t="s">
        <v>362</v>
      </c>
      <c r="B66" s="300" t="s">
        <v>416</v>
      </c>
      <c r="C66" s="300" t="s">
        <v>1149</v>
      </c>
      <c r="D66" s="300" t="s">
        <v>27</v>
      </c>
      <c r="E66" s="300">
        <v>30094005</v>
      </c>
      <c r="F66" s="300" t="str">
        <f t="shared" si="0"/>
        <v>30094005-EJECUCION</v>
      </c>
      <c r="G66" s="300" t="s">
        <v>1184</v>
      </c>
      <c r="H66" s="300">
        <v>745210</v>
      </c>
      <c r="I66" s="300">
        <v>55582</v>
      </c>
      <c r="J66" s="300" t="s">
        <v>30</v>
      </c>
      <c r="K66" s="300" t="s">
        <v>30</v>
      </c>
      <c r="L66" s="300" t="s">
        <v>78</v>
      </c>
      <c r="M66" s="300">
        <v>2017</v>
      </c>
      <c r="N66" s="300" t="s">
        <v>1141</v>
      </c>
      <c r="O66" s="300" t="s">
        <v>1142</v>
      </c>
    </row>
    <row r="67" spans="1:15" hidden="1">
      <c r="A67" s="300" t="s">
        <v>181</v>
      </c>
      <c r="B67" s="300"/>
      <c r="C67" s="300" t="s">
        <v>90</v>
      </c>
      <c r="D67" s="300" t="s">
        <v>35</v>
      </c>
      <c r="E67" s="300">
        <v>30135967</v>
      </c>
      <c r="F67" s="300" t="str">
        <f t="shared" ref="F67:F130" si="1">CONCATENATE(E67,"-",D67)</f>
        <v>30135967-DISEÑO</v>
      </c>
      <c r="G67" s="300" t="s">
        <v>1185</v>
      </c>
      <c r="H67" s="300">
        <v>147424</v>
      </c>
      <c r="I67" s="300">
        <v>97924</v>
      </c>
      <c r="J67" s="300" t="s">
        <v>30</v>
      </c>
      <c r="K67" s="300" t="s">
        <v>30</v>
      </c>
      <c r="L67" s="300" t="s">
        <v>78</v>
      </c>
      <c r="M67" s="300">
        <v>2017</v>
      </c>
      <c r="N67" s="300" t="s">
        <v>1141</v>
      </c>
      <c r="O67" s="300" t="s">
        <v>1142</v>
      </c>
    </row>
    <row r="68" spans="1:15" hidden="1">
      <c r="A68" s="300" t="s">
        <v>25</v>
      </c>
      <c r="B68" s="300" t="s">
        <v>70</v>
      </c>
      <c r="C68" s="300" t="s">
        <v>33</v>
      </c>
      <c r="D68" s="300" t="s">
        <v>35</v>
      </c>
      <c r="E68" s="300">
        <v>30412923</v>
      </c>
      <c r="F68" s="300" t="str">
        <f t="shared" si="1"/>
        <v>30412923-DISEÑO</v>
      </c>
      <c r="G68" s="300" t="s">
        <v>1173</v>
      </c>
      <c r="H68" s="300">
        <v>21693</v>
      </c>
      <c r="I68" s="300">
        <v>21693</v>
      </c>
      <c r="J68" s="300" t="s">
        <v>30</v>
      </c>
      <c r="K68" s="300" t="s">
        <v>30</v>
      </c>
      <c r="L68" s="300" t="s">
        <v>78</v>
      </c>
      <c r="M68" s="300">
        <v>2017</v>
      </c>
      <c r="N68" s="300" t="s">
        <v>1141</v>
      </c>
      <c r="O68" s="300" t="s">
        <v>1174</v>
      </c>
    </row>
    <row r="69" spans="1:15" hidden="1">
      <c r="A69" s="300" t="s">
        <v>512</v>
      </c>
      <c r="B69" s="300" t="s">
        <v>1160</v>
      </c>
      <c r="C69" s="300" t="s">
        <v>1161</v>
      </c>
      <c r="D69" s="300" t="s">
        <v>27</v>
      </c>
      <c r="E69" s="300">
        <v>30036043</v>
      </c>
      <c r="F69" s="300" t="str">
        <f t="shared" si="1"/>
        <v>30036043-EJECUCION</v>
      </c>
      <c r="G69" s="300" t="s">
        <v>1175</v>
      </c>
      <c r="H69" s="300">
        <v>2556030</v>
      </c>
      <c r="I69" s="300">
        <v>37409</v>
      </c>
      <c r="J69" s="300" t="s">
        <v>30</v>
      </c>
      <c r="K69" s="300" t="s">
        <v>30</v>
      </c>
      <c r="L69" s="300" t="s">
        <v>78</v>
      </c>
      <c r="M69" s="300">
        <v>2017</v>
      </c>
      <c r="N69" s="300" t="s">
        <v>1141</v>
      </c>
      <c r="O69" s="300" t="s">
        <v>1142</v>
      </c>
    </row>
    <row r="70" spans="1:15" hidden="1">
      <c r="A70" s="300"/>
      <c r="B70" s="300"/>
      <c r="C70" s="300" t="s">
        <v>579</v>
      </c>
      <c r="D70" s="300" t="s">
        <v>27</v>
      </c>
      <c r="E70" s="300">
        <v>30325327</v>
      </c>
      <c r="F70" s="300" t="str">
        <f t="shared" si="1"/>
        <v>30325327-EJECUCION</v>
      </c>
      <c r="G70" s="300" t="s">
        <v>1176</v>
      </c>
      <c r="H70" s="300">
        <v>211500</v>
      </c>
      <c r="I70" s="300">
        <v>77500</v>
      </c>
      <c r="J70" s="300"/>
      <c r="K70" s="300"/>
      <c r="L70" s="300" t="s">
        <v>1146</v>
      </c>
      <c r="M70" s="300">
        <v>2017</v>
      </c>
      <c r="N70" s="300" t="s">
        <v>1141</v>
      </c>
      <c r="O70" s="300" t="s">
        <v>1142</v>
      </c>
    </row>
    <row r="71" spans="1:15" hidden="1">
      <c r="A71" s="300"/>
      <c r="B71" s="300"/>
      <c r="C71" s="300" t="s">
        <v>313</v>
      </c>
      <c r="D71" s="300" t="s">
        <v>27</v>
      </c>
      <c r="E71" s="300">
        <v>30398531</v>
      </c>
      <c r="F71" s="300" t="str">
        <f t="shared" si="1"/>
        <v>30398531-EJECUCION</v>
      </c>
      <c r="G71" s="300" t="s">
        <v>1177</v>
      </c>
      <c r="H71" s="300">
        <v>658032</v>
      </c>
      <c r="I71" s="300">
        <v>164509</v>
      </c>
      <c r="J71" s="300"/>
      <c r="K71" s="300"/>
      <c r="L71" s="300" t="s">
        <v>1146</v>
      </c>
      <c r="M71" s="300">
        <v>2017</v>
      </c>
      <c r="N71" s="300" t="s">
        <v>1141</v>
      </c>
      <c r="O71" s="300" t="s">
        <v>1142</v>
      </c>
    </row>
    <row r="72" spans="1:15" hidden="1">
      <c r="A72" s="300" t="s">
        <v>25</v>
      </c>
      <c r="B72" s="300" t="s">
        <v>106</v>
      </c>
      <c r="C72" s="300" t="s">
        <v>69</v>
      </c>
      <c r="D72" s="300" t="s">
        <v>27</v>
      </c>
      <c r="E72" s="300">
        <v>20132784</v>
      </c>
      <c r="F72" s="300" t="str">
        <f t="shared" si="1"/>
        <v>20132784-EJECUCION</v>
      </c>
      <c r="G72" s="300" t="s">
        <v>3020</v>
      </c>
      <c r="H72" s="300">
        <v>1379245</v>
      </c>
      <c r="I72" s="300">
        <v>1129666</v>
      </c>
      <c r="J72" s="300" t="s">
        <v>30</v>
      </c>
      <c r="K72" s="300" t="s">
        <v>30</v>
      </c>
      <c r="L72" s="300" t="s">
        <v>78</v>
      </c>
      <c r="M72" s="300">
        <v>2017</v>
      </c>
      <c r="N72" s="300" t="s">
        <v>1141</v>
      </c>
      <c r="O72" s="300" t="s">
        <v>1142</v>
      </c>
    </row>
    <row r="73" spans="1:15" hidden="1">
      <c r="A73" s="300" t="s">
        <v>181</v>
      </c>
      <c r="B73" s="300" t="s">
        <v>260</v>
      </c>
      <c r="C73" s="300" t="s">
        <v>33</v>
      </c>
      <c r="D73" s="300" t="s">
        <v>27</v>
      </c>
      <c r="E73" s="300">
        <v>30219228</v>
      </c>
      <c r="F73" s="300" t="str">
        <f t="shared" si="1"/>
        <v>30219228-EJECUCION</v>
      </c>
      <c r="G73" s="300" t="s">
        <v>694</v>
      </c>
      <c r="H73" s="300">
        <v>4429705</v>
      </c>
      <c r="I73" s="300">
        <v>1344000</v>
      </c>
      <c r="J73" s="300"/>
      <c r="K73" s="300"/>
      <c r="L73" s="300" t="s">
        <v>1146</v>
      </c>
      <c r="M73" s="300">
        <v>2017</v>
      </c>
      <c r="N73" s="300" t="s">
        <v>1141</v>
      </c>
      <c r="O73" s="300" t="s">
        <v>1142</v>
      </c>
    </row>
    <row r="74" spans="1:15" hidden="1">
      <c r="A74" s="300" t="s">
        <v>181</v>
      </c>
      <c r="B74" s="300" t="s">
        <v>221</v>
      </c>
      <c r="C74" s="300" t="s">
        <v>38</v>
      </c>
      <c r="D74" s="300" t="s">
        <v>27</v>
      </c>
      <c r="E74" s="300">
        <v>30115349</v>
      </c>
      <c r="F74" s="300" t="str">
        <f t="shared" si="1"/>
        <v>30115349-EJECUCION</v>
      </c>
      <c r="G74" s="300" t="s">
        <v>1179</v>
      </c>
      <c r="H74" s="300">
        <v>677004</v>
      </c>
      <c r="I74" s="300">
        <v>413003</v>
      </c>
      <c r="J74" s="300" t="s">
        <v>64</v>
      </c>
      <c r="K74" s="300" t="s">
        <v>64</v>
      </c>
      <c r="L74" s="300" t="s">
        <v>78</v>
      </c>
      <c r="M74" s="300">
        <v>2017</v>
      </c>
      <c r="N74" s="300" t="s">
        <v>1141</v>
      </c>
      <c r="O74" s="300" t="s">
        <v>1180</v>
      </c>
    </row>
    <row r="75" spans="1:15" hidden="1">
      <c r="A75" s="300" t="s">
        <v>181</v>
      </c>
      <c r="B75" s="300" t="s">
        <v>182</v>
      </c>
      <c r="C75" s="300" t="s">
        <v>1144</v>
      </c>
      <c r="D75" s="300" t="s">
        <v>27</v>
      </c>
      <c r="E75" s="300">
        <v>30472141</v>
      </c>
      <c r="F75" s="300" t="str">
        <f t="shared" si="1"/>
        <v>30472141-EJECUCION</v>
      </c>
      <c r="G75" s="300" t="s">
        <v>2966</v>
      </c>
      <c r="H75" s="300">
        <v>60332</v>
      </c>
      <c r="I75" s="300">
        <v>60332</v>
      </c>
      <c r="J75" s="300" t="s">
        <v>60</v>
      </c>
      <c r="K75" s="300" t="s">
        <v>30</v>
      </c>
      <c r="L75" s="300" t="s">
        <v>78</v>
      </c>
      <c r="M75" s="300">
        <v>2017</v>
      </c>
      <c r="N75" s="300" t="s">
        <v>1141</v>
      </c>
      <c r="O75" s="300" t="s">
        <v>1198</v>
      </c>
    </row>
    <row r="76" spans="1:15" hidden="1">
      <c r="A76" s="300" t="s">
        <v>362</v>
      </c>
      <c r="B76" s="300" t="s">
        <v>439</v>
      </c>
      <c r="C76" s="300" t="s">
        <v>1144</v>
      </c>
      <c r="D76" s="300" t="s">
        <v>27</v>
      </c>
      <c r="E76" s="300">
        <v>30137137</v>
      </c>
      <c r="F76" s="300" t="str">
        <f t="shared" si="1"/>
        <v>30137137-EJECUCION</v>
      </c>
      <c r="G76" s="300" t="s">
        <v>3432</v>
      </c>
      <c r="H76" s="300">
        <v>30258</v>
      </c>
      <c r="I76" s="300">
        <v>15000</v>
      </c>
      <c r="J76" s="300"/>
      <c r="K76" s="300"/>
      <c r="L76" s="300" t="s">
        <v>1146</v>
      </c>
      <c r="M76" s="300">
        <v>2017</v>
      </c>
      <c r="N76" s="300" t="s">
        <v>1141</v>
      </c>
      <c r="O76" s="300" t="s">
        <v>1142</v>
      </c>
    </row>
    <row r="77" spans="1:15" hidden="1">
      <c r="A77" s="300" t="s">
        <v>362</v>
      </c>
      <c r="B77" s="300" t="s">
        <v>480</v>
      </c>
      <c r="C77" s="300" t="s">
        <v>1144</v>
      </c>
      <c r="D77" s="300" t="s">
        <v>27</v>
      </c>
      <c r="E77" s="300">
        <v>30130819</v>
      </c>
      <c r="F77" s="300" t="str">
        <f t="shared" si="1"/>
        <v>30130819-EJECUCION</v>
      </c>
      <c r="G77" s="300" t="s">
        <v>3433</v>
      </c>
      <c r="H77" s="300">
        <v>205998</v>
      </c>
      <c r="I77" s="300">
        <v>95668</v>
      </c>
      <c r="J77" s="300"/>
      <c r="K77" s="300"/>
      <c r="L77" s="300" t="s">
        <v>1146</v>
      </c>
      <c r="M77" s="300">
        <v>2017</v>
      </c>
      <c r="N77" s="300" t="s">
        <v>1141</v>
      </c>
      <c r="O77" s="300" t="s">
        <v>1142</v>
      </c>
    </row>
    <row r="78" spans="1:15" hidden="1">
      <c r="A78" s="300" t="s">
        <v>362</v>
      </c>
      <c r="B78" s="300" t="s">
        <v>439</v>
      </c>
      <c r="C78" s="300" t="s">
        <v>1144</v>
      </c>
      <c r="D78" s="300" t="s">
        <v>27</v>
      </c>
      <c r="E78" s="300">
        <v>30388222</v>
      </c>
      <c r="F78" s="300" t="str">
        <f t="shared" si="1"/>
        <v>30388222-EJECUCION</v>
      </c>
      <c r="G78" s="300" t="s">
        <v>3434</v>
      </c>
      <c r="H78" s="300">
        <v>84737</v>
      </c>
      <c r="I78" s="300">
        <v>84737</v>
      </c>
      <c r="J78" s="300"/>
      <c r="K78" s="300"/>
      <c r="L78" s="300" t="s">
        <v>1146</v>
      </c>
      <c r="M78" s="300">
        <v>2017</v>
      </c>
      <c r="N78" s="300" t="s">
        <v>1141</v>
      </c>
      <c r="O78" s="300" t="s">
        <v>1142</v>
      </c>
    </row>
    <row r="79" spans="1:15" hidden="1">
      <c r="A79" s="300" t="s">
        <v>362</v>
      </c>
      <c r="B79" s="300" t="s">
        <v>467</v>
      </c>
      <c r="C79" s="300" t="s">
        <v>1144</v>
      </c>
      <c r="D79" s="300" t="s">
        <v>27</v>
      </c>
      <c r="E79" s="300">
        <v>30288528</v>
      </c>
      <c r="F79" s="300" t="str">
        <f t="shared" si="1"/>
        <v>30288528-EJECUCION</v>
      </c>
      <c r="G79" s="300" t="s">
        <v>1181</v>
      </c>
      <c r="H79" s="300">
        <v>68157</v>
      </c>
      <c r="I79" s="300">
        <v>68157</v>
      </c>
      <c r="J79" s="300"/>
      <c r="K79" s="300"/>
      <c r="L79" s="300" t="s">
        <v>1146</v>
      </c>
      <c r="M79" s="300">
        <v>2017</v>
      </c>
      <c r="N79" s="300" t="s">
        <v>1141</v>
      </c>
      <c r="O79" s="300" t="s">
        <v>1142</v>
      </c>
    </row>
    <row r="80" spans="1:15" hidden="1">
      <c r="A80" s="300"/>
      <c r="B80" s="300"/>
      <c r="C80" s="300" t="s">
        <v>41</v>
      </c>
      <c r="D80" s="300" t="s">
        <v>27</v>
      </c>
      <c r="E80" s="300">
        <v>30415731</v>
      </c>
      <c r="F80" s="300" t="str">
        <f t="shared" si="1"/>
        <v>30415731-EJECUCION</v>
      </c>
      <c r="G80" s="300" t="s">
        <v>619</v>
      </c>
      <c r="H80" s="300">
        <v>669066</v>
      </c>
      <c r="I80" s="300">
        <v>669066</v>
      </c>
      <c r="J80" s="300"/>
      <c r="K80" s="300"/>
      <c r="L80" s="300" t="s">
        <v>1146</v>
      </c>
      <c r="M80" s="300">
        <v>2017</v>
      </c>
      <c r="N80" s="300" t="s">
        <v>1141</v>
      </c>
      <c r="O80" s="300" t="s">
        <v>1142</v>
      </c>
    </row>
    <row r="81" spans="1:15" hidden="1">
      <c r="A81" s="300" t="s">
        <v>362</v>
      </c>
      <c r="B81" s="300" t="s">
        <v>467</v>
      </c>
      <c r="C81" s="300" t="s">
        <v>1144</v>
      </c>
      <c r="D81" s="300" t="s">
        <v>27</v>
      </c>
      <c r="E81" s="300">
        <v>30396083</v>
      </c>
      <c r="F81" s="300" t="str">
        <f t="shared" si="1"/>
        <v>30396083-EJECUCION</v>
      </c>
      <c r="G81" s="300" t="s">
        <v>3435</v>
      </c>
      <c r="H81" s="300">
        <v>49674</v>
      </c>
      <c r="I81" s="300">
        <v>49674</v>
      </c>
      <c r="J81" s="300" t="s">
        <v>60</v>
      </c>
      <c r="K81" s="300" t="s">
        <v>30</v>
      </c>
      <c r="L81" s="300" t="s">
        <v>78</v>
      </c>
      <c r="M81" s="300">
        <v>2017</v>
      </c>
      <c r="N81" s="300" t="s">
        <v>1141</v>
      </c>
      <c r="O81" s="300" t="s">
        <v>3436</v>
      </c>
    </row>
    <row r="82" spans="1:15" hidden="1">
      <c r="A82" s="300"/>
      <c r="B82" s="300"/>
      <c r="C82" s="300" t="s">
        <v>90</v>
      </c>
      <c r="D82" s="300" t="s">
        <v>27</v>
      </c>
      <c r="E82" s="300">
        <v>30469138</v>
      </c>
      <c r="F82" s="300" t="str">
        <f t="shared" si="1"/>
        <v>30469138-EJECUCION</v>
      </c>
      <c r="G82" s="300" t="s">
        <v>3437</v>
      </c>
      <c r="H82" s="300">
        <v>99796</v>
      </c>
      <c r="I82" s="300">
        <v>99796</v>
      </c>
      <c r="J82" s="300"/>
      <c r="K82" s="300"/>
      <c r="L82" s="300" t="s">
        <v>1146</v>
      </c>
      <c r="M82" s="300">
        <v>2017</v>
      </c>
      <c r="N82" s="300" t="s">
        <v>1141</v>
      </c>
      <c r="O82" s="300" t="s">
        <v>1142</v>
      </c>
    </row>
    <row r="83" spans="1:15" hidden="1">
      <c r="A83" s="300" t="s">
        <v>25</v>
      </c>
      <c r="B83" s="300" t="s">
        <v>88</v>
      </c>
      <c r="C83" s="300" t="s">
        <v>69</v>
      </c>
      <c r="D83" s="300" t="s">
        <v>27</v>
      </c>
      <c r="E83" s="300">
        <v>30397335</v>
      </c>
      <c r="F83" s="300" t="str">
        <f t="shared" si="1"/>
        <v>30397335-EJECUCION</v>
      </c>
      <c r="G83" s="300" t="s">
        <v>1384</v>
      </c>
      <c r="H83" s="300">
        <v>516561</v>
      </c>
      <c r="I83" s="300">
        <v>207577</v>
      </c>
      <c r="J83" s="300" t="s">
        <v>60</v>
      </c>
      <c r="K83" s="300" t="s">
        <v>60</v>
      </c>
      <c r="L83" s="300" t="s">
        <v>78</v>
      </c>
      <c r="M83" s="300">
        <v>2017</v>
      </c>
      <c r="N83" s="300" t="s">
        <v>1141</v>
      </c>
      <c r="O83" s="300" t="s">
        <v>1365</v>
      </c>
    </row>
    <row r="84" spans="1:15" hidden="1">
      <c r="A84" s="300" t="s">
        <v>181</v>
      </c>
      <c r="B84" s="300" t="s">
        <v>260</v>
      </c>
      <c r="C84" s="300" t="s">
        <v>90</v>
      </c>
      <c r="D84" s="300" t="s">
        <v>27</v>
      </c>
      <c r="E84" s="300">
        <v>30481410</v>
      </c>
      <c r="F84" s="300" t="str">
        <f t="shared" si="1"/>
        <v>30481410-EJECUCION</v>
      </c>
      <c r="G84" s="300" t="s">
        <v>1189</v>
      </c>
      <c r="H84" s="300">
        <v>19716</v>
      </c>
      <c r="I84" s="300">
        <v>19716</v>
      </c>
      <c r="J84" s="300"/>
      <c r="K84" s="300"/>
      <c r="L84" s="300" t="s">
        <v>1146</v>
      </c>
      <c r="M84" s="300">
        <v>2017</v>
      </c>
      <c r="N84" s="300" t="s">
        <v>1141</v>
      </c>
      <c r="O84" s="300" t="s">
        <v>1142</v>
      </c>
    </row>
    <row r="85" spans="1:15" hidden="1">
      <c r="A85" s="300" t="s">
        <v>362</v>
      </c>
      <c r="B85" s="300" t="s">
        <v>389</v>
      </c>
      <c r="C85" s="300" t="s">
        <v>69</v>
      </c>
      <c r="D85" s="300" t="s">
        <v>27</v>
      </c>
      <c r="E85" s="300">
        <v>30135406</v>
      </c>
      <c r="F85" s="300" t="str">
        <f t="shared" si="1"/>
        <v>30135406-EJECUCION</v>
      </c>
      <c r="G85" s="300" t="s">
        <v>1191</v>
      </c>
      <c r="H85" s="300">
        <v>574895</v>
      </c>
      <c r="I85" s="300">
        <v>574895</v>
      </c>
      <c r="J85" s="300"/>
      <c r="K85" s="300"/>
      <c r="L85" s="300" t="s">
        <v>1146</v>
      </c>
      <c r="M85" s="300">
        <v>2017</v>
      </c>
      <c r="N85" s="300" t="s">
        <v>1141</v>
      </c>
      <c r="O85" s="300" t="s">
        <v>1142</v>
      </c>
    </row>
    <row r="86" spans="1:15" hidden="1">
      <c r="A86" s="300" t="s">
        <v>181</v>
      </c>
      <c r="B86" s="300" t="s">
        <v>221</v>
      </c>
      <c r="C86" s="300" t="s">
        <v>1161</v>
      </c>
      <c r="D86" s="300" t="s">
        <v>27</v>
      </c>
      <c r="E86" s="300">
        <v>20086686</v>
      </c>
      <c r="F86" s="300" t="str">
        <f t="shared" si="1"/>
        <v>20086686-EJECUCION</v>
      </c>
      <c r="G86" s="300" t="s">
        <v>1317</v>
      </c>
      <c r="H86" s="300">
        <v>7034005</v>
      </c>
      <c r="I86" s="300">
        <v>62894</v>
      </c>
      <c r="J86" s="300" t="s">
        <v>30</v>
      </c>
      <c r="K86" s="300" t="s">
        <v>30</v>
      </c>
      <c r="L86" s="300" t="s">
        <v>78</v>
      </c>
      <c r="M86" s="300">
        <v>2017</v>
      </c>
      <c r="N86" s="300" t="s">
        <v>1141</v>
      </c>
      <c r="O86" s="300" t="s">
        <v>1198</v>
      </c>
    </row>
    <row r="87" spans="1:15" hidden="1">
      <c r="A87" s="300" t="s">
        <v>181</v>
      </c>
      <c r="B87" s="300" t="s">
        <v>221</v>
      </c>
      <c r="C87" s="300" t="s">
        <v>90</v>
      </c>
      <c r="D87" s="300" t="s">
        <v>27</v>
      </c>
      <c r="E87" s="300">
        <v>30087299</v>
      </c>
      <c r="F87" s="300" t="str">
        <f t="shared" si="1"/>
        <v>30087299-EJECUCION</v>
      </c>
      <c r="G87" s="300" t="s">
        <v>1462</v>
      </c>
      <c r="H87" s="300">
        <v>1136469</v>
      </c>
      <c r="I87" s="300">
        <v>959639</v>
      </c>
      <c r="J87" s="300" t="s">
        <v>30</v>
      </c>
      <c r="K87" s="300" t="s">
        <v>30</v>
      </c>
      <c r="L87" s="300" t="s">
        <v>78</v>
      </c>
      <c r="M87" s="300">
        <v>2017</v>
      </c>
      <c r="N87" s="300" t="s">
        <v>1141</v>
      </c>
      <c r="O87" s="300" t="s">
        <v>1463</v>
      </c>
    </row>
    <row r="88" spans="1:15" hidden="1">
      <c r="A88" s="300" t="s">
        <v>181</v>
      </c>
      <c r="B88" s="300" t="s">
        <v>182</v>
      </c>
      <c r="C88" s="300" t="s">
        <v>33</v>
      </c>
      <c r="D88" s="300" t="s">
        <v>27</v>
      </c>
      <c r="E88" s="300">
        <v>30034666</v>
      </c>
      <c r="F88" s="300" t="str">
        <f t="shared" si="1"/>
        <v>30034666-EJECUCION</v>
      </c>
      <c r="G88" s="300" t="s">
        <v>184</v>
      </c>
      <c r="H88" s="300">
        <v>284607</v>
      </c>
      <c r="I88" s="300">
        <v>21182</v>
      </c>
      <c r="J88" s="300" t="s">
        <v>30</v>
      </c>
      <c r="K88" s="300" t="s">
        <v>30</v>
      </c>
      <c r="L88" s="300" t="s">
        <v>78</v>
      </c>
      <c r="M88" s="300">
        <v>2017</v>
      </c>
      <c r="N88" s="300" t="s">
        <v>1141</v>
      </c>
      <c r="O88" s="300" t="s">
        <v>1142</v>
      </c>
    </row>
    <row r="89" spans="1:15" hidden="1">
      <c r="A89" s="300" t="s">
        <v>512</v>
      </c>
      <c r="B89" s="300" t="s">
        <v>1143</v>
      </c>
      <c r="C89" s="300" t="s">
        <v>1161</v>
      </c>
      <c r="D89" s="300" t="s">
        <v>27</v>
      </c>
      <c r="E89" s="300">
        <v>30072372</v>
      </c>
      <c r="F89" s="300" t="str">
        <f t="shared" si="1"/>
        <v>30072372-EJECUCION</v>
      </c>
      <c r="G89" s="300" t="s">
        <v>1280</v>
      </c>
      <c r="H89" s="300">
        <v>4196373</v>
      </c>
      <c r="I89" s="300">
        <v>1778491</v>
      </c>
      <c r="J89" s="300" t="s">
        <v>30</v>
      </c>
      <c r="K89" s="300" t="s">
        <v>30</v>
      </c>
      <c r="L89" s="300" t="s">
        <v>78</v>
      </c>
      <c r="M89" s="300">
        <v>2017</v>
      </c>
      <c r="N89" s="300" t="s">
        <v>1141</v>
      </c>
      <c r="O89" s="300" t="s">
        <v>1190</v>
      </c>
    </row>
    <row r="90" spans="1:15" hidden="1">
      <c r="A90" s="300" t="s">
        <v>181</v>
      </c>
      <c r="B90" s="300" t="s">
        <v>260</v>
      </c>
      <c r="C90" s="300" t="s">
        <v>1144</v>
      </c>
      <c r="D90" s="300" t="s">
        <v>27</v>
      </c>
      <c r="E90" s="300">
        <v>30465149</v>
      </c>
      <c r="F90" s="300" t="str">
        <f t="shared" si="1"/>
        <v>30465149-EJECUCION</v>
      </c>
      <c r="G90" s="300" t="s">
        <v>3438</v>
      </c>
      <c r="H90" s="300">
        <v>147120</v>
      </c>
      <c r="I90" s="300">
        <v>147120</v>
      </c>
      <c r="J90" s="300" t="s">
        <v>30</v>
      </c>
      <c r="K90" s="300" t="s">
        <v>30</v>
      </c>
      <c r="L90" s="300" t="s">
        <v>78</v>
      </c>
      <c r="M90" s="300">
        <v>2017</v>
      </c>
      <c r="N90" s="300" t="s">
        <v>1141</v>
      </c>
      <c r="O90" s="300" t="s">
        <v>3439</v>
      </c>
    </row>
    <row r="91" spans="1:15" hidden="1">
      <c r="A91" s="300" t="s">
        <v>181</v>
      </c>
      <c r="B91" s="300" t="s">
        <v>260</v>
      </c>
      <c r="C91" s="300" t="s">
        <v>90</v>
      </c>
      <c r="D91" s="300" t="s">
        <v>492</v>
      </c>
      <c r="E91" s="300">
        <v>30071843</v>
      </c>
      <c r="F91" s="300" t="str">
        <f t="shared" si="1"/>
        <v>30071843-PREFACTIBILIDAD</v>
      </c>
      <c r="G91" s="300" t="s">
        <v>1194</v>
      </c>
      <c r="H91" s="300">
        <v>38186</v>
      </c>
      <c r="I91" s="300">
        <v>2308</v>
      </c>
      <c r="J91" s="300" t="s">
        <v>30</v>
      </c>
      <c r="K91" s="300" t="s">
        <v>30</v>
      </c>
      <c r="L91" s="300" t="s">
        <v>78</v>
      </c>
      <c r="M91" s="300">
        <v>2017</v>
      </c>
      <c r="N91" s="300" t="s">
        <v>1141</v>
      </c>
      <c r="O91" s="300" t="s">
        <v>1142</v>
      </c>
    </row>
    <row r="92" spans="1:15" hidden="1">
      <c r="A92" s="300" t="s">
        <v>25</v>
      </c>
      <c r="B92" s="300" t="s">
        <v>25</v>
      </c>
      <c r="C92" s="300" t="s">
        <v>62</v>
      </c>
      <c r="D92" s="300" t="s">
        <v>27</v>
      </c>
      <c r="E92" s="300">
        <v>30118247</v>
      </c>
      <c r="F92" s="300" t="str">
        <f t="shared" si="1"/>
        <v>30118247-EJECUCION</v>
      </c>
      <c r="G92" s="300" t="s">
        <v>1188</v>
      </c>
      <c r="H92" s="300">
        <v>1717763</v>
      </c>
      <c r="I92" s="300">
        <v>1717763</v>
      </c>
      <c r="J92" s="300"/>
      <c r="K92" s="300"/>
      <c r="L92" s="300" t="s">
        <v>1146</v>
      </c>
      <c r="M92" s="300">
        <v>2017</v>
      </c>
      <c r="N92" s="300" t="s">
        <v>1141</v>
      </c>
      <c r="O92" s="300" t="s">
        <v>1142</v>
      </c>
    </row>
    <row r="93" spans="1:15" hidden="1">
      <c r="A93" s="300" t="s">
        <v>181</v>
      </c>
      <c r="B93" s="300" t="s">
        <v>182</v>
      </c>
      <c r="C93" s="300" t="s">
        <v>1161</v>
      </c>
      <c r="D93" s="300" t="s">
        <v>27</v>
      </c>
      <c r="E93" s="300">
        <v>30395577</v>
      </c>
      <c r="F93" s="300" t="str">
        <f t="shared" si="1"/>
        <v>30395577-EJECUCION</v>
      </c>
      <c r="G93" s="300" t="s">
        <v>1197</v>
      </c>
      <c r="H93" s="300">
        <v>1815072</v>
      </c>
      <c r="I93" s="300">
        <v>1815072</v>
      </c>
      <c r="J93" s="300" t="s">
        <v>64</v>
      </c>
      <c r="K93" s="300" t="s">
        <v>64</v>
      </c>
      <c r="L93" s="300" t="s">
        <v>78</v>
      </c>
      <c r="M93" s="300">
        <v>2017</v>
      </c>
      <c r="N93" s="300" t="s">
        <v>1141</v>
      </c>
      <c r="O93" s="300" t="s">
        <v>1198</v>
      </c>
    </row>
    <row r="94" spans="1:15" hidden="1">
      <c r="A94" s="300"/>
      <c r="B94" s="300"/>
      <c r="C94" s="300" t="s">
        <v>579</v>
      </c>
      <c r="D94" s="300" t="s">
        <v>27</v>
      </c>
      <c r="E94" s="300">
        <v>30378428</v>
      </c>
      <c r="F94" s="300" t="str">
        <f t="shared" si="1"/>
        <v>30378428-EJECUCION</v>
      </c>
      <c r="G94" s="300" t="s">
        <v>1196</v>
      </c>
      <c r="H94" s="300">
        <v>539266</v>
      </c>
      <c r="I94" s="300">
        <v>215705</v>
      </c>
      <c r="J94" s="300"/>
      <c r="K94" s="300"/>
      <c r="L94" s="300" t="s">
        <v>1146</v>
      </c>
      <c r="M94" s="300">
        <v>2017</v>
      </c>
      <c r="N94" s="300" t="s">
        <v>1141</v>
      </c>
      <c r="O94" s="300" t="s">
        <v>1142</v>
      </c>
    </row>
    <row r="95" spans="1:15" hidden="1">
      <c r="A95" s="300" t="s">
        <v>181</v>
      </c>
      <c r="B95" s="300" t="s">
        <v>324</v>
      </c>
      <c r="C95" s="300" t="s">
        <v>33</v>
      </c>
      <c r="D95" s="300" t="s">
        <v>27</v>
      </c>
      <c r="E95" s="300">
        <v>30063734</v>
      </c>
      <c r="F95" s="300" t="str">
        <f t="shared" si="1"/>
        <v>30063734-EJECUCION</v>
      </c>
      <c r="G95" s="300" t="s">
        <v>1324</v>
      </c>
      <c r="H95" s="300">
        <v>4391201</v>
      </c>
      <c r="I95" s="300">
        <v>1769254</v>
      </c>
      <c r="J95" s="300" t="s">
        <v>30</v>
      </c>
      <c r="K95" s="300" t="s">
        <v>30</v>
      </c>
      <c r="L95" s="300" t="s">
        <v>78</v>
      </c>
      <c r="M95" s="300">
        <v>2017</v>
      </c>
      <c r="N95" s="300" t="s">
        <v>1141</v>
      </c>
      <c r="O95" s="300" t="s">
        <v>1142</v>
      </c>
    </row>
    <row r="96" spans="1:15" hidden="1">
      <c r="A96" s="300" t="s">
        <v>362</v>
      </c>
      <c r="B96" s="300" t="s">
        <v>416</v>
      </c>
      <c r="C96" s="300" t="s">
        <v>1149</v>
      </c>
      <c r="D96" s="300" t="s">
        <v>27</v>
      </c>
      <c r="E96" s="300">
        <v>30134014</v>
      </c>
      <c r="F96" s="300" t="str">
        <f t="shared" si="1"/>
        <v>30134014-EJECUCION</v>
      </c>
      <c r="G96" s="300" t="s">
        <v>1200</v>
      </c>
      <c r="H96" s="300">
        <v>370366</v>
      </c>
      <c r="I96" s="300">
        <v>160003</v>
      </c>
      <c r="J96" s="300" t="s">
        <v>60</v>
      </c>
      <c r="K96" s="300" t="s">
        <v>30</v>
      </c>
      <c r="L96" s="300" t="s">
        <v>78</v>
      </c>
      <c r="M96" s="300">
        <v>2017</v>
      </c>
      <c r="N96" s="300" t="s">
        <v>1141</v>
      </c>
      <c r="O96" s="300" t="s">
        <v>1201</v>
      </c>
    </row>
    <row r="97" spans="1:15" hidden="1">
      <c r="A97" s="300" t="s">
        <v>25</v>
      </c>
      <c r="B97" s="300" t="s">
        <v>145</v>
      </c>
      <c r="C97" s="300" t="s">
        <v>38</v>
      </c>
      <c r="D97" s="300" t="s">
        <v>35</v>
      </c>
      <c r="E97" s="300">
        <v>30247072</v>
      </c>
      <c r="F97" s="300" t="str">
        <f t="shared" si="1"/>
        <v>30247072-DISEÑO</v>
      </c>
      <c r="G97" s="300" t="s">
        <v>1398</v>
      </c>
      <c r="H97" s="300">
        <v>91870</v>
      </c>
      <c r="I97" s="300">
        <v>91870</v>
      </c>
      <c r="J97" s="300" t="s">
        <v>30</v>
      </c>
      <c r="K97" s="300" t="s">
        <v>30</v>
      </c>
      <c r="L97" s="300" t="s">
        <v>78</v>
      </c>
      <c r="M97" s="300">
        <v>2017</v>
      </c>
      <c r="N97" s="300" t="s">
        <v>1141</v>
      </c>
      <c r="O97" s="300" t="s">
        <v>1221</v>
      </c>
    </row>
    <row r="98" spans="1:15" hidden="1">
      <c r="A98" s="300" t="s">
        <v>362</v>
      </c>
      <c r="B98" s="300" t="s">
        <v>363</v>
      </c>
      <c r="C98" s="300" t="s">
        <v>33</v>
      </c>
      <c r="D98" s="300" t="s">
        <v>27</v>
      </c>
      <c r="E98" s="300">
        <v>20140221</v>
      </c>
      <c r="F98" s="300" t="str">
        <f t="shared" si="1"/>
        <v>20140221-EJECUCION</v>
      </c>
      <c r="G98" s="300" t="s">
        <v>1199</v>
      </c>
      <c r="H98" s="300">
        <v>465211</v>
      </c>
      <c r="I98" s="300">
        <v>458451</v>
      </c>
      <c r="J98" s="300" t="s">
        <v>60</v>
      </c>
      <c r="K98" s="300" t="s">
        <v>60</v>
      </c>
      <c r="L98" s="300" t="s">
        <v>78</v>
      </c>
      <c r="M98" s="300">
        <v>2017</v>
      </c>
      <c r="N98" s="300" t="s">
        <v>1141</v>
      </c>
      <c r="O98" s="300" t="s">
        <v>1157</v>
      </c>
    </row>
    <row r="99" spans="1:15" hidden="1">
      <c r="A99" s="300" t="s">
        <v>362</v>
      </c>
      <c r="B99" s="300" t="s">
        <v>416</v>
      </c>
      <c r="C99" s="300" t="s">
        <v>38</v>
      </c>
      <c r="D99" s="300" t="s">
        <v>27</v>
      </c>
      <c r="E99" s="300">
        <v>30257324</v>
      </c>
      <c r="F99" s="300" t="str">
        <f t="shared" si="1"/>
        <v>30257324-EJECUCION</v>
      </c>
      <c r="G99" s="300" t="s">
        <v>1208</v>
      </c>
      <c r="H99" s="300">
        <v>27421</v>
      </c>
      <c r="I99" s="300">
        <v>27421</v>
      </c>
      <c r="J99" s="300"/>
      <c r="K99" s="300"/>
      <c r="L99" s="300" t="s">
        <v>1146</v>
      </c>
      <c r="M99" s="300">
        <v>2017</v>
      </c>
      <c r="N99" s="300" t="s">
        <v>1141</v>
      </c>
      <c r="O99" s="300" t="s">
        <v>1142</v>
      </c>
    </row>
    <row r="100" spans="1:15" hidden="1">
      <c r="A100" s="300" t="s">
        <v>181</v>
      </c>
      <c r="B100" s="300" t="s">
        <v>182</v>
      </c>
      <c r="C100" s="300" t="s">
        <v>33</v>
      </c>
      <c r="D100" s="300" t="s">
        <v>27</v>
      </c>
      <c r="E100" s="300">
        <v>20190549</v>
      </c>
      <c r="F100" s="300" t="str">
        <f t="shared" si="1"/>
        <v>20190549-EJECUCION</v>
      </c>
      <c r="G100" s="300" t="s">
        <v>1209</v>
      </c>
      <c r="H100" s="300">
        <v>4211291</v>
      </c>
      <c r="I100" s="300">
        <v>369565</v>
      </c>
      <c r="J100" s="300" t="s">
        <v>30</v>
      </c>
      <c r="K100" s="300" t="s">
        <v>30</v>
      </c>
      <c r="L100" s="300" t="s">
        <v>78</v>
      </c>
      <c r="M100" s="300">
        <v>2017</v>
      </c>
      <c r="N100" s="300" t="s">
        <v>1141</v>
      </c>
      <c r="O100" s="300" t="s">
        <v>1142</v>
      </c>
    </row>
    <row r="101" spans="1:15" hidden="1">
      <c r="A101" s="300"/>
      <c r="B101" s="300"/>
      <c r="C101" s="300" t="s">
        <v>579</v>
      </c>
      <c r="D101" s="300" t="s">
        <v>27</v>
      </c>
      <c r="E101" s="300">
        <v>30399283</v>
      </c>
      <c r="F101" s="300" t="str">
        <f t="shared" si="1"/>
        <v>30399283-EJECUCION</v>
      </c>
      <c r="G101" s="300" t="s">
        <v>1202</v>
      </c>
      <c r="H101" s="300">
        <v>12000</v>
      </c>
      <c r="I101" s="300">
        <v>12000</v>
      </c>
      <c r="J101" s="300"/>
      <c r="K101" s="300"/>
      <c r="L101" s="300" t="s">
        <v>1146</v>
      </c>
      <c r="M101" s="300">
        <v>2017</v>
      </c>
      <c r="N101" s="300" t="s">
        <v>1141</v>
      </c>
      <c r="O101" s="300" t="s">
        <v>1142</v>
      </c>
    </row>
    <row r="102" spans="1:15" hidden="1">
      <c r="A102" s="300" t="s">
        <v>512</v>
      </c>
      <c r="B102" s="300"/>
      <c r="C102" s="300" t="s">
        <v>1144</v>
      </c>
      <c r="D102" s="300" t="s">
        <v>27</v>
      </c>
      <c r="E102" s="300">
        <v>30322174</v>
      </c>
      <c r="F102" s="300" t="str">
        <f t="shared" si="1"/>
        <v>30322174-EJECUCION</v>
      </c>
      <c r="G102" s="300" t="s">
        <v>1203</v>
      </c>
      <c r="H102" s="300">
        <v>200001</v>
      </c>
      <c r="I102" s="300">
        <v>200001</v>
      </c>
      <c r="J102" s="300"/>
      <c r="K102" s="300"/>
      <c r="L102" s="300" t="s">
        <v>1146</v>
      </c>
      <c r="M102" s="300">
        <v>2017</v>
      </c>
      <c r="N102" s="300" t="s">
        <v>1141</v>
      </c>
      <c r="O102" s="300" t="s">
        <v>1142</v>
      </c>
    </row>
    <row r="103" spans="1:15" hidden="1">
      <c r="A103" s="300" t="s">
        <v>512</v>
      </c>
      <c r="B103" s="300"/>
      <c r="C103" s="300" t="s">
        <v>38</v>
      </c>
      <c r="D103" s="300" t="s">
        <v>27</v>
      </c>
      <c r="E103" s="300">
        <v>30342727</v>
      </c>
      <c r="F103" s="300" t="str">
        <f t="shared" si="1"/>
        <v>30342727-EJECUCION</v>
      </c>
      <c r="G103" s="300" t="s">
        <v>1165</v>
      </c>
      <c r="H103" s="300">
        <v>1858494</v>
      </c>
      <c r="I103" s="300">
        <v>1500097</v>
      </c>
      <c r="J103" s="300"/>
      <c r="K103" s="300"/>
      <c r="L103" s="300" t="s">
        <v>1146</v>
      </c>
      <c r="M103" s="300">
        <v>2017</v>
      </c>
      <c r="N103" s="300" t="s">
        <v>1141</v>
      </c>
      <c r="O103" s="300" t="s">
        <v>1142</v>
      </c>
    </row>
    <row r="104" spans="1:15" hidden="1">
      <c r="A104" s="300" t="s">
        <v>181</v>
      </c>
      <c r="B104" s="300" t="s">
        <v>182</v>
      </c>
      <c r="C104" s="300" t="s">
        <v>33</v>
      </c>
      <c r="D104" s="300" t="s">
        <v>27</v>
      </c>
      <c r="E104" s="300">
        <v>30128140</v>
      </c>
      <c r="F104" s="300" t="str">
        <f t="shared" si="1"/>
        <v>30128140-EJECUCION</v>
      </c>
      <c r="G104" s="300" t="s">
        <v>1249</v>
      </c>
      <c r="H104" s="300">
        <v>1882243</v>
      </c>
      <c r="I104" s="300">
        <v>1877875</v>
      </c>
      <c r="J104" s="300" t="s">
        <v>30</v>
      </c>
      <c r="K104" s="300" t="s">
        <v>30</v>
      </c>
      <c r="L104" s="300" t="s">
        <v>78</v>
      </c>
      <c r="M104" s="300">
        <v>2017</v>
      </c>
      <c r="N104" s="300" t="s">
        <v>1141</v>
      </c>
      <c r="O104" s="300" t="s">
        <v>1142</v>
      </c>
    </row>
    <row r="105" spans="1:15" hidden="1">
      <c r="A105" s="300" t="s">
        <v>25</v>
      </c>
      <c r="B105" s="300"/>
      <c r="C105" s="300" t="s">
        <v>90</v>
      </c>
      <c r="D105" s="300" t="s">
        <v>1439</v>
      </c>
      <c r="E105" s="300">
        <v>30409780</v>
      </c>
      <c r="F105" s="300" t="str">
        <f t="shared" si="1"/>
        <v>30409780-FACTIBILIDAD</v>
      </c>
      <c r="G105" s="300" t="s">
        <v>1750</v>
      </c>
      <c r="H105" s="300">
        <v>457163</v>
      </c>
      <c r="I105" s="300">
        <v>320014</v>
      </c>
      <c r="J105" s="300" t="s">
        <v>30</v>
      </c>
      <c r="K105" s="300" t="s">
        <v>30</v>
      </c>
      <c r="L105" s="300" t="s">
        <v>78</v>
      </c>
      <c r="M105" s="300">
        <v>2017</v>
      </c>
      <c r="N105" s="300" t="s">
        <v>1141</v>
      </c>
      <c r="O105" s="300" t="s">
        <v>2970</v>
      </c>
    </row>
    <row r="106" spans="1:15" hidden="1">
      <c r="A106" s="300" t="s">
        <v>362</v>
      </c>
      <c r="B106" s="300" t="s">
        <v>480</v>
      </c>
      <c r="C106" s="300" t="s">
        <v>1161</v>
      </c>
      <c r="D106" s="300" t="s">
        <v>35</v>
      </c>
      <c r="E106" s="300">
        <v>30115878</v>
      </c>
      <c r="F106" s="300" t="str">
        <f t="shared" si="1"/>
        <v>30115878-DISEÑO</v>
      </c>
      <c r="G106" s="300" t="s">
        <v>1380</v>
      </c>
      <c r="H106" s="300">
        <v>54970</v>
      </c>
      <c r="I106" s="300">
        <v>14091</v>
      </c>
      <c r="J106" s="300" t="s">
        <v>30</v>
      </c>
      <c r="K106" s="300" t="s">
        <v>30</v>
      </c>
      <c r="L106" s="300" t="s">
        <v>78</v>
      </c>
      <c r="M106" s="300">
        <v>2017</v>
      </c>
      <c r="N106" s="300" t="s">
        <v>1141</v>
      </c>
      <c r="O106" s="300" t="s">
        <v>1142</v>
      </c>
    </row>
    <row r="107" spans="1:15" hidden="1">
      <c r="A107" s="300"/>
      <c r="B107" s="300"/>
      <c r="C107" s="300" t="s">
        <v>313</v>
      </c>
      <c r="D107" s="300" t="s">
        <v>27</v>
      </c>
      <c r="E107" s="300">
        <v>30102059</v>
      </c>
      <c r="F107" s="300" t="str">
        <f t="shared" si="1"/>
        <v>30102059-EJECUCION</v>
      </c>
      <c r="G107" s="300" t="s">
        <v>1467</v>
      </c>
      <c r="H107" s="300">
        <v>251554</v>
      </c>
      <c r="I107" s="300">
        <v>47702</v>
      </c>
      <c r="J107" s="300"/>
      <c r="K107" s="300"/>
      <c r="L107" s="300" t="s">
        <v>1146</v>
      </c>
      <c r="M107" s="300">
        <v>2017</v>
      </c>
      <c r="N107" s="300" t="s">
        <v>1141</v>
      </c>
      <c r="O107" s="300" t="s">
        <v>1142</v>
      </c>
    </row>
    <row r="108" spans="1:15" hidden="1">
      <c r="A108" s="300" t="s">
        <v>362</v>
      </c>
      <c r="B108" s="300" t="s">
        <v>467</v>
      </c>
      <c r="C108" s="300" t="s">
        <v>69</v>
      </c>
      <c r="D108" s="300" t="s">
        <v>27</v>
      </c>
      <c r="E108" s="300">
        <v>30101055</v>
      </c>
      <c r="F108" s="300" t="str">
        <f t="shared" si="1"/>
        <v>30101055-EJECUCION</v>
      </c>
      <c r="G108" s="300" t="s">
        <v>1281</v>
      </c>
      <c r="H108" s="300">
        <v>5352777</v>
      </c>
      <c r="I108" s="300">
        <v>1315373</v>
      </c>
      <c r="J108" s="300" t="s">
        <v>30</v>
      </c>
      <c r="K108" s="300" t="s">
        <v>30</v>
      </c>
      <c r="L108" s="300" t="s">
        <v>78</v>
      </c>
      <c r="M108" s="300">
        <v>2017</v>
      </c>
      <c r="N108" s="300" t="s">
        <v>1141</v>
      </c>
      <c r="O108" s="300" t="s">
        <v>1198</v>
      </c>
    </row>
    <row r="109" spans="1:15" hidden="1">
      <c r="A109" s="300" t="s">
        <v>181</v>
      </c>
      <c r="B109" s="300"/>
      <c r="C109" s="300" t="s">
        <v>33</v>
      </c>
      <c r="D109" s="300" t="s">
        <v>35</v>
      </c>
      <c r="E109" s="300">
        <v>30377475</v>
      </c>
      <c r="F109" s="300" t="str">
        <f t="shared" si="1"/>
        <v>30377475-DISEÑO</v>
      </c>
      <c r="G109" s="300" t="s">
        <v>1231</v>
      </c>
      <c r="H109" s="300">
        <v>1944000</v>
      </c>
      <c r="I109" s="300">
        <v>1000000</v>
      </c>
      <c r="J109" s="300"/>
      <c r="K109" s="300"/>
      <c r="L109" s="300" t="s">
        <v>1146</v>
      </c>
      <c r="M109" s="300">
        <v>2017</v>
      </c>
      <c r="N109" s="300" t="s">
        <v>1141</v>
      </c>
      <c r="O109" s="300" t="s">
        <v>1142</v>
      </c>
    </row>
    <row r="110" spans="1:15" hidden="1">
      <c r="A110" s="300" t="s">
        <v>25</v>
      </c>
      <c r="B110" s="300" t="s">
        <v>1206</v>
      </c>
      <c r="C110" s="300" t="s">
        <v>90</v>
      </c>
      <c r="D110" s="300" t="s">
        <v>35</v>
      </c>
      <c r="E110" s="300">
        <v>30102226</v>
      </c>
      <c r="F110" s="300" t="str">
        <f t="shared" si="1"/>
        <v>30102226-DISEÑO</v>
      </c>
      <c r="G110" s="300" t="s">
        <v>1278</v>
      </c>
      <c r="H110" s="300">
        <v>157404</v>
      </c>
      <c r="I110" s="300">
        <v>157404</v>
      </c>
      <c r="J110" s="300"/>
      <c r="K110" s="300"/>
      <c r="L110" s="300" t="s">
        <v>1146</v>
      </c>
      <c r="M110" s="300">
        <v>2017</v>
      </c>
      <c r="N110" s="300" t="s">
        <v>1141</v>
      </c>
      <c r="O110" s="300" t="s">
        <v>1142</v>
      </c>
    </row>
    <row r="111" spans="1:15" hidden="1">
      <c r="A111" s="300" t="s">
        <v>25</v>
      </c>
      <c r="B111" s="300" t="s">
        <v>1206</v>
      </c>
      <c r="C111" s="300" t="s">
        <v>1161</v>
      </c>
      <c r="D111" s="300" t="s">
        <v>35</v>
      </c>
      <c r="E111" s="300">
        <v>30088194</v>
      </c>
      <c r="F111" s="300" t="str">
        <f t="shared" si="1"/>
        <v>30088194-DISEÑO</v>
      </c>
      <c r="G111" s="300" t="s">
        <v>1282</v>
      </c>
      <c r="H111" s="300">
        <v>152852</v>
      </c>
      <c r="I111" s="300">
        <v>120089</v>
      </c>
      <c r="J111" s="300" t="s">
        <v>30</v>
      </c>
      <c r="K111" s="300" t="s">
        <v>30</v>
      </c>
      <c r="L111" s="300" t="s">
        <v>78</v>
      </c>
      <c r="M111" s="300">
        <v>2017</v>
      </c>
      <c r="N111" s="300" t="s">
        <v>1141</v>
      </c>
      <c r="O111" s="300" t="s">
        <v>1142</v>
      </c>
    </row>
    <row r="112" spans="1:15" hidden="1">
      <c r="A112" s="300" t="s">
        <v>512</v>
      </c>
      <c r="B112" s="300" t="s">
        <v>1160</v>
      </c>
      <c r="C112" s="300" t="s">
        <v>33</v>
      </c>
      <c r="D112" s="300" t="s">
        <v>35</v>
      </c>
      <c r="E112" s="300">
        <v>30311772</v>
      </c>
      <c r="F112" s="300" t="str">
        <f t="shared" si="1"/>
        <v>30311772-DISEÑO</v>
      </c>
      <c r="G112" s="300" t="s">
        <v>547</v>
      </c>
      <c r="H112" s="300">
        <v>121599</v>
      </c>
      <c r="I112" s="300">
        <v>50000</v>
      </c>
      <c r="J112" s="300"/>
      <c r="K112" s="300"/>
      <c r="L112" s="300" t="s">
        <v>1146</v>
      </c>
      <c r="M112" s="300">
        <v>2017</v>
      </c>
      <c r="N112" s="300" t="s">
        <v>1141</v>
      </c>
      <c r="O112" s="300" t="s">
        <v>1142</v>
      </c>
    </row>
    <row r="113" spans="1:15" hidden="1">
      <c r="A113" s="300" t="s">
        <v>25</v>
      </c>
      <c r="B113" s="300" t="s">
        <v>1206</v>
      </c>
      <c r="C113" s="300" t="s">
        <v>33</v>
      </c>
      <c r="D113" s="300" t="s">
        <v>27</v>
      </c>
      <c r="E113" s="300">
        <v>30280673</v>
      </c>
      <c r="F113" s="300" t="str">
        <f t="shared" si="1"/>
        <v>30280673-EJECUCION</v>
      </c>
      <c r="G113" s="300" t="s">
        <v>1388</v>
      </c>
      <c r="H113" s="300">
        <v>325967</v>
      </c>
      <c r="I113" s="300">
        <v>325967</v>
      </c>
      <c r="J113" s="300"/>
      <c r="K113" s="300"/>
      <c r="L113" s="300" t="s">
        <v>1146</v>
      </c>
      <c r="M113" s="300">
        <v>2017</v>
      </c>
      <c r="N113" s="300" t="s">
        <v>1141</v>
      </c>
      <c r="O113" s="300" t="s">
        <v>1142</v>
      </c>
    </row>
    <row r="114" spans="1:15" hidden="1">
      <c r="A114" s="300" t="s">
        <v>25</v>
      </c>
      <c r="B114" s="300" t="s">
        <v>25</v>
      </c>
      <c r="C114" s="300" t="s">
        <v>38</v>
      </c>
      <c r="D114" s="300" t="s">
        <v>27</v>
      </c>
      <c r="E114" s="300">
        <v>30043744</v>
      </c>
      <c r="F114" s="300" t="str">
        <f t="shared" si="1"/>
        <v>30043744-EJECUCION</v>
      </c>
      <c r="G114" s="300" t="s">
        <v>1333</v>
      </c>
      <c r="H114" s="300">
        <v>7805646</v>
      </c>
      <c r="I114" s="300">
        <v>4241774</v>
      </c>
      <c r="J114" s="300" t="s">
        <v>60</v>
      </c>
      <c r="K114" s="300" t="s">
        <v>30</v>
      </c>
      <c r="L114" s="300" t="s">
        <v>78</v>
      </c>
      <c r="M114" s="300">
        <v>2017</v>
      </c>
      <c r="N114" s="300" t="s">
        <v>1141</v>
      </c>
      <c r="O114" s="300" t="s">
        <v>1334</v>
      </c>
    </row>
    <row r="115" spans="1:15" hidden="1">
      <c r="A115" s="300" t="s">
        <v>512</v>
      </c>
      <c r="B115" s="300" t="s">
        <v>1143</v>
      </c>
      <c r="C115" s="300" t="s">
        <v>38</v>
      </c>
      <c r="D115" s="300" t="s">
        <v>27</v>
      </c>
      <c r="E115" s="300">
        <v>30102779</v>
      </c>
      <c r="F115" s="300" t="str">
        <f t="shared" si="1"/>
        <v>30102779-EJECUCION</v>
      </c>
      <c r="G115" s="300" t="s">
        <v>1292</v>
      </c>
      <c r="H115" s="300">
        <v>567832</v>
      </c>
      <c r="I115" s="300">
        <v>567832</v>
      </c>
      <c r="J115" s="300" t="s">
        <v>30</v>
      </c>
      <c r="K115" s="300" t="s">
        <v>30</v>
      </c>
      <c r="L115" s="300" t="s">
        <v>78</v>
      </c>
      <c r="M115" s="300">
        <v>2017</v>
      </c>
      <c r="N115" s="300" t="s">
        <v>1141</v>
      </c>
      <c r="O115" s="300" t="s">
        <v>1190</v>
      </c>
    </row>
    <row r="116" spans="1:15" hidden="1">
      <c r="A116" s="300" t="s">
        <v>181</v>
      </c>
      <c r="B116" s="300" t="s">
        <v>324</v>
      </c>
      <c r="C116" s="300" t="s">
        <v>41</v>
      </c>
      <c r="D116" s="300" t="s">
        <v>35</v>
      </c>
      <c r="E116" s="300">
        <v>30204522</v>
      </c>
      <c r="F116" s="300" t="str">
        <f t="shared" si="1"/>
        <v>30204522-DISEÑO</v>
      </c>
      <c r="G116" s="300" t="s">
        <v>1293</v>
      </c>
      <c r="H116" s="300">
        <v>40580</v>
      </c>
      <c r="I116" s="300">
        <v>40580</v>
      </c>
      <c r="J116" s="300" t="s">
        <v>30</v>
      </c>
      <c r="K116" s="300" t="s">
        <v>30</v>
      </c>
      <c r="L116" s="300" t="s">
        <v>78</v>
      </c>
      <c r="M116" s="300">
        <v>2017</v>
      </c>
      <c r="N116" s="300" t="s">
        <v>1141</v>
      </c>
      <c r="O116" s="300" t="s">
        <v>1198</v>
      </c>
    </row>
    <row r="117" spans="1:15" hidden="1">
      <c r="A117" s="300" t="s">
        <v>181</v>
      </c>
      <c r="B117" s="300" t="s">
        <v>260</v>
      </c>
      <c r="C117" s="300" t="s">
        <v>1161</v>
      </c>
      <c r="D117" s="300" t="s">
        <v>27</v>
      </c>
      <c r="E117" s="300">
        <v>30291172</v>
      </c>
      <c r="F117" s="300" t="str">
        <f t="shared" si="1"/>
        <v>30291172-EJECUCION</v>
      </c>
      <c r="G117" s="300" t="s">
        <v>1300</v>
      </c>
      <c r="H117" s="300">
        <v>1379907</v>
      </c>
      <c r="I117" s="300">
        <v>860529</v>
      </c>
      <c r="J117" s="300" t="s">
        <v>30</v>
      </c>
      <c r="K117" s="300" t="s">
        <v>30</v>
      </c>
      <c r="L117" s="300" t="s">
        <v>78</v>
      </c>
      <c r="M117" s="300">
        <v>2017</v>
      </c>
      <c r="N117" s="300" t="s">
        <v>1141</v>
      </c>
      <c r="O117" s="300" t="s">
        <v>1198</v>
      </c>
    </row>
    <row r="118" spans="1:15" hidden="1">
      <c r="A118" s="300" t="s">
        <v>362</v>
      </c>
      <c r="B118" s="300" t="s">
        <v>389</v>
      </c>
      <c r="C118" s="300" t="s">
        <v>90</v>
      </c>
      <c r="D118" s="300" t="s">
        <v>27</v>
      </c>
      <c r="E118" s="300">
        <v>30126522</v>
      </c>
      <c r="F118" s="300" t="str">
        <f t="shared" si="1"/>
        <v>30126522-EJECUCION</v>
      </c>
      <c r="G118" s="300" t="s">
        <v>1393</v>
      </c>
      <c r="H118" s="300">
        <v>131606</v>
      </c>
      <c r="I118" s="300">
        <v>21934</v>
      </c>
      <c r="J118" s="300"/>
      <c r="K118" s="300"/>
      <c r="L118" s="300" t="s">
        <v>1146</v>
      </c>
      <c r="M118" s="300">
        <v>2017</v>
      </c>
      <c r="N118" s="300" t="s">
        <v>1141</v>
      </c>
      <c r="O118" s="300" t="s">
        <v>1142</v>
      </c>
    </row>
    <row r="119" spans="1:15" hidden="1">
      <c r="A119" s="300" t="s">
        <v>181</v>
      </c>
      <c r="B119" s="300" t="s">
        <v>324</v>
      </c>
      <c r="C119" s="300" t="s">
        <v>90</v>
      </c>
      <c r="D119" s="300" t="s">
        <v>27</v>
      </c>
      <c r="E119" s="300">
        <v>30094898</v>
      </c>
      <c r="F119" s="300" t="str">
        <f t="shared" si="1"/>
        <v>30094898-EJECUCION</v>
      </c>
      <c r="G119" s="300" t="s">
        <v>1394</v>
      </c>
      <c r="H119" s="300">
        <v>1025371</v>
      </c>
      <c r="I119" s="300">
        <v>300002</v>
      </c>
      <c r="J119" s="300" t="s">
        <v>30</v>
      </c>
      <c r="K119" s="300" t="s">
        <v>30</v>
      </c>
      <c r="L119" s="300" t="s">
        <v>78</v>
      </c>
      <c r="M119" s="300">
        <v>2017</v>
      </c>
      <c r="N119" s="300" t="s">
        <v>1141</v>
      </c>
      <c r="O119" s="300" t="s">
        <v>2978</v>
      </c>
    </row>
    <row r="120" spans="1:15" hidden="1">
      <c r="A120" s="300" t="s">
        <v>362</v>
      </c>
      <c r="B120" s="300"/>
      <c r="C120" s="300" t="s">
        <v>33</v>
      </c>
      <c r="D120" s="300" t="s">
        <v>27</v>
      </c>
      <c r="E120" s="300">
        <v>30083300</v>
      </c>
      <c r="F120" s="300" t="str">
        <f t="shared" si="1"/>
        <v>30083300-EJECUCION</v>
      </c>
      <c r="G120" s="300" t="s">
        <v>1401</v>
      </c>
      <c r="H120" s="300">
        <v>80575511</v>
      </c>
      <c r="I120" s="300">
        <v>631640</v>
      </c>
      <c r="J120" s="300" t="s">
        <v>30</v>
      </c>
      <c r="K120" s="300" t="s">
        <v>30</v>
      </c>
      <c r="L120" s="300" t="s">
        <v>78</v>
      </c>
      <c r="M120" s="300">
        <v>2017</v>
      </c>
      <c r="N120" s="300" t="s">
        <v>1268</v>
      </c>
      <c r="O120" s="300" t="s">
        <v>1269</v>
      </c>
    </row>
    <row r="121" spans="1:15" hidden="1">
      <c r="A121" s="300" t="s">
        <v>512</v>
      </c>
      <c r="B121" s="300"/>
      <c r="C121" s="300" t="s">
        <v>579</v>
      </c>
      <c r="D121" s="300" t="s">
        <v>27</v>
      </c>
      <c r="E121" s="300">
        <v>30341175</v>
      </c>
      <c r="F121" s="300" t="str">
        <f t="shared" si="1"/>
        <v>30341175-EJECUCION</v>
      </c>
      <c r="G121" s="300" t="s">
        <v>3195</v>
      </c>
      <c r="H121" s="300">
        <v>600010</v>
      </c>
      <c r="I121" s="300">
        <v>111112</v>
      </c>
      <c r="J121" s="300"/>
      <c r="K121" s="300"/>
      <c r="L121" s="300" t="s">
        <v>1146</v>
      </c>
      <c r="M121" s="300">
        <v>2017</v>
      </c>
      <c r="N121" s="300" t="s">
        <v>1141</v>
      </c>
      <c r="O121" s="300" t="s">
        <v>1142</v>
      </c>
    </row>
    <row r="122" spans="1:15" hidden="1">
      <c r="A122" s="300" t="s">
        <v>181</v>
      </c>
      <c r="B122" s="300" t="s">
        <v>305</v>
      </c>
      <c r="C122" s="300" t="s">
        <v>90</v>
      </c>
      <c r="D122" s="300" t="s">
        <v>27</v>
      </c>
      <c r="E122" s="300">
        <v>30428380</v>
      </c>
      <c r="F122" s="300" t="str">
        <f t="shared" si="1"/>
        <v>30428380-EJECUCION</v>
      </c>
      <c r="G122" s="300" t="s">
        <v>1303</v>
      </c>
      <c r="H122" s="300">
        <v>249784</v>
      </c>
      <c r="I122" s="300">
        <v>164829</v>
      </c>
      <c r="J122" s="300"/>
      <c r="K122" s="300"/>
      <c r="L122" s="300" t="s">
        <v>1146</v>
      </c>
      <c r="M122" s="300">
        <v>2017</v>
      </c>
      <c r="N122" s="300" t="s">
        <v>1141</v>
      </c>
      <c r="O122" s="300" t="s">
        <v>1142</v>
      </c>
    </row>
    <row r="123" spans="1:15" hidden="1">
      <c r="A123" s="300" t="s">
        <v>362</v>
      </c>
      <c r="B123" s="300" t="s">
        <v>451</v>
      </c>
      <c r="C123" s="300" t="s">
        <v>33</v>
      </c>
      <c r="D123" s="300" t="s">
        <v>27</v>
      </c>
      <c r="E123" s="300">
        <v>30083335</v>
      </c>
      <c r="F123" s="300" t="str">
        <f t="shared" si="1"/>
        <v>30083335-EJECUCION</v>
      </c>
      <c r="G123" s="300" t="s">
        <v>506</v>
      </c>
      <c r="H123" s="300">
        <v>2104186</v>
      </c>
      <c r="I123" s="300">
        <v>139854</v>
      </c>
      <c r="J123" s="300" t="s">
        <v>30</v>
      </c>
      <c r="K123" s="300" t="s">
        <v>30</v>
      </c>
      <c r="L123" s="300" t="s">
        <v>78</v>
      </c>
      <c r="M123" s="300">
        <v>2017</v>
      </c>
      <c r="N123" s="300" t="s">
        <v>1141</v>
      </c>
      <c r="O123" s="300" t="s">
        <v>1142</v>
      </c>
    </row>
    <row r="124" spans="1:15" hidden="1">
      <c r="A124" s="300" t="s">
        <v>181</v>
      </c>
      <c r="B124" s="300" t="s">
        <v>324</v>
      </c>
      <c r="C124" s="300" t="s">
        <v>90</v>
      </c>
      <c r="D124" s="300" t="s">
        <v>27</v>
      </c>
      <c r="E124" s="300">
        <v>30106012</v>
      </c>
      <c r="F124" s="300" t="str">
        <f t="shared" si="1"/>
        <v>30106012-EJECUCION</v>
      </c>
      <c r="G124" s="300" t="s">
        <v>1342</v>
      </c>
      <c r="H124" s="300">
        <v>96121</v>
      </c>
      <c r="I124" s="300">
        <v>87966</v>
      </c>
      <c r="J124" s="300"/>
      <c r="K124" s="300"/>
      <c r="L124" s="300" t="s">
        <v>1146</v>
      </c>
      <c r="M124" s="300">
        <v>2017</v>
      </c>
      <c r="N124" s="300" t="s">
        <v>1141</v>
      </c>
      <c r="O124" s="300" t="s">
        <v>1142</v>
      </c>
    </row>
    <row r="125" spans="1:15" hidden="1">
      <c r="A125" s="300" t="s">
        <v>362</v>
      </c>
      <c r="B125" s="300" t="s">
        <v>439</v>
      </c>
      <c r="C125" s="300" t="s">
        <v>33</v>
      </c>
      <c r="D125" s="300" t="s">
        <v>27</v>
      </c>
      <c r="E125" s="300">
        <v>30071949</v>
      </c>
      <c r="F125" s="300" t="str">
        <f t="shared" si="1"/>
        <v>30071949-EJECUCION</v>
      </c>
      <c r="G125" s="300" t="s">
        <v>1267</v>
      </c>
      <c r="H125" s="300">
        <v>16565188</v>
      </c>
      <c r="I125" s="300">
        <v>306507</v>
      </c>
      <c r="J125" s="300" t="s">
        <v>30</v>
      </c>
      <c r="K125" s="300" t="s">
        <v>30</v>
      </c>
      <c r="L125" s="300" t="s">
        <v>78</v>
      </c>
      <c r="M125" s="300">
        <v>2017</v>
      </c>
      <c r="N125" s="300" t="s">
        <v>1268</v>
      </c>
      <c r="O125" s="300" t="s">
        <v>1269</v>
      </c>
    </row>
    <row r="126" spans="1:15" hidden="1">
      <c r="A126" s="300" t="s">
        <v>362</v>
      </c>
      <c r="B126" s="300" t="s">
        <v>389</v>
      </c>
      <c r="C126" s="300" t="s">
        <v>1144</v>
      </c>
      <c r="D126" s="300" t="s">
        <v>27</v>
      </c>
      <c r="E126" s="300">
        <v>30131130</v>
      </c>
      <c r="F126" s="300" t="str">
        <f t="shared" si="1"/>
        <v>30131130-EJECUCION</v>
      </c>
      <c r="G126" s="300" t="s">
        <v>1270</v>
      </c>
      <c r="H126" s="300">
        <v>59174</v>
      </c>
      <c r="I126" s="300">
        <v>59174</v>
      </c>
      <c r="J126" s="300" t="s">
        <v>30</v>
      </c>
      <c r="K126" s="300" t="s">
        <v>30</v>
      </c>
      <c r="L126" s="300" t="s">
        <v>78</v>
      </c>
      <c r="M126" s="300">
        <v>2017</v>
      </c>
      <c r="N126" s="300" t="s">
        <v>1141</v>
      </c>
      <c r="O126" s="300" t="s">
        <v>2964</v>
      </c>
    </row>
    <row r="127" spans="1:15" hidden="1">
      <c r="A127" s="300"/>
      <c r="B127" s="300"/>
      <c r="C127" s="300" t="s">
        <v>579</v>
      </c>
      <c r="D127" s="300" t="s">
        <v>27</v>
      </c>
      <c r="E127" s="300">
        <v>30482019</v>
      </c>
      <c r="F127" s="300" t="str">
        <f t="shared" si="1"/>
        <v>30482019-EJECUCION</v>
      </c>
      <c r="G127" s="300" t="s">
        <v>1271</v>
      </c>
      <c r="H127" s="300">
        <v>400000</v>
      </c>
      <c r="I127" s="300">
        <v>70000</v>
      </c>
      <c r="J127" s="300"/>
      <c r="K127" s="300"/>
      <c r="L127" s="300" t="s">
        <v>1146</v>
      </c>
      <c r="M127" s="300">
        <v>2017</v>
      </c>
      <c r="N127" s="300" t="s">
        <v>1141</v>
      </c>
      <c r="O127" s="300" t="s">
        <v>1142</v>
      </c>
    </row>
    <row r="128" spans="1:15" hidden="1">
      <c r="A128" s="300" t="s">
        <v>181</v>
      </c>
      <c r="B128" s="300" t="s">
        <v>324</v>
      </c>
      <c r="C128" s="300" t="s">
        <v>41</v>
      </c>
      <c r="D128" s="300" t="s">
        <v>27</v>
      </c>
      <c r="E128" s="300">
        <v>30077182</v>
      </c>
      <c r="F128" s="300" t="str">
        <f t="shared" si="1"/>
        <v>30077182-EJECUCION</v>
      </c>
      <c r="G128" s="300" t="s">
        <v>338</v>
      </c>
      <c r="H128" s="300">
        <v>335066</v>
      </c>
      <c r="I128" s="300">
        <v>108982</v>
      </c>
      <c r="J128" s="300" t="s">
        <v>30</v>
      </c>
      <c r="K128" s="300" t="s">
        <v>30</v>
      </c>
      <c r="L128" s="300" t="s">
        <v>78</v>
      </c>
      <c r="M128" s="300">
        <v>2017</v>
      </c>
      <c r="N128" s="300" t="s">
        <v>1441</v>
      </c>
      <c r="O128" s="300" t="s">
        <v>1443</v>
      </c>
    </row>
    <row r="129" spans="1:15" hidden="1">
      <c r="A129" s="300" t="s">
        <v>181</v>
      </c>
      <c r="B129" s="300" t="s">
        <v>230</v>
      </c>
      <c r="C129" s="300" t="s">
        <v>1161</v>
      </c>
      <c r="D129" s="300" t="s">
        <v>27</v>
      </c>
      <c r="E129" s="300">
        <v>30428679</v>
      </c>
      <c r="F129" s="300" t="str">
        <f t="shared" si="1"/>
        <v>30428679-EJECUCION</v>
      </c>
      <c r="G129" s="300" t="s">
        <v>1308</v>
      </c>
      <c r="H129" s="300">
        <v>328549</v>
      </c>
      <c r="I129" s="300">
        <v>328549</v>
      </c>
      <c r="J129" s="300"/>
      <c r="K129" s="300"/>
      <c r="L129" s="300" t="s">
        <v>1146</v>
      </c>
      <c r="M129" s="300">
        <v>2017</v>
      </c>
      <c r="N129" s="300" t="s">
        <v>1141</v>
      </c>
      <c r="O129" s="300" t="s">
        <v>1142</v>
      </c>
    </row>
    <row r="130" spans="1:15" hidden="1">
      <c r="A130" s="300" t="s">
        <v>362</v>
      </c>
      <c r="B130" s="300" t="s">
        <v>416</v>
      </c>
      <c r="C130" s="300" t="s">
        <v>33</v>
      </c>
      <c r="D130" s="300" t="s">
        <v>27</v>
      </c>
      <c r="E130" s="300">
        <v>30134020</v>
      </c>
      <c r="F130" s="300" t="str">
        <f t="shared" si="1"/>
        <v>30134020-EJECUCION</v>
      </c>
      <c r="G130" s="300" t="s">
        <v>1309</v>
      </c>
      <c r="H130" s="300">
        <v>480306</v>
      </c>
      <c r="I130" s="300">
        <v>373798</v>
      </c>
      <c r="J130" s="300" t="s">
        <v>30</v>
      </c>
      <c r="K130" s="300" t="s">
        <v>30</v>
      </c>
      <c r="L130" s="300" t="s">
        <v>78</v>
      </c>
      <c r="M130" s="300">
        <v>2017</v>
      </c>
      <c r="N130" s="300" t="s">
        <v>1141</v>
      </c>
      <c r="O130" s="300" t="s">
        <v>1142</v>
      </c>
    </row>
    <row r="131" spans="1:15" hidden="1">
      <c r="A131" s="300" t="s">
        <v>512</v>
      </c>
      <c r="B131" s="300" t="s">
        <v>512</v>
      </c>
      <c r="C131" s="300" t="s">
        <v>90</v>
      </c>
      <c r="D131" s="300" t="s">
        <v>35</v>
      </c>
      <c r="E131" s="300">
        <v>30135233</v>
      </c>
      <c r="F131" s="300" t="str">
        <f t="shared" ref="F131:F194" si="2">CONCATENATE(E131,"-",D131)</f>
        <v>30135233-DISEÑO</v>
      </c>
      <c r="G131" s="300" t="s">
        <v>1284</v>
      </c>
      <c r="H131" s="300">
        <v>38777</v>
      </c>
      <c r="I131" s="300">
        <v>7540</v>
      </c>
      <c r="J131" s="300" t="s">
        <v>30</v>
      </c>
      <c r="K131" s="300" t="s">
        <v>30</v>
      </c>
      <c r="L131" s="300" t="s">
        <v>78</v>
      </c>
      <c r="M131" s="300">
        <v>2017</v>
      </c>
      <c r="N131" s="300" t="s">
        <v>1141</v>
      </c>
      <c r="O131" s="300" t="s">
        <v>1142</v>
      </c>
    </row>
    <row r="132" spans="1:15" hidden="1">
      <c r="A132" s="300" t="s">
        <v>512</v>
      </c>
      <c r="B132" s="300" t="s">
        <v>1170</v>
      </c>
      <c r="C132" s="300" t="s">
        <v>313</v>
      </c>
      <c r="D132" s="300" t="s">
        <v>27</v>
      </c>
      <c r="E132" s="300">
        <v>30341732</v>
      </c>
      <c r="F132" s="300" t="str">
        <f t="shared" si="2"/>
        <v>30341732-EJECUCION</v>
      </c>
      <c r="G132" s="300" t="s">
        <v>1408</v>
      </c>
      <c r="H132" s="300">
        <v>186501</v>
      </c>
      <c r="I132" s="300">
        <v>186501</v>
      </c>
      <c r="J132" s="300"/>
      <c r="K132" s="300"/>
      <c r="L132" s="300" t="s">
        <v>1146</v>
      </c>
      <c r="M132" s="300">
        <v>2017</v>
      </c>
      <c r="N132" s="300" t="s">
        <v>1141</v>
      </c>
      <c r="O132" s="300" t="s">
        <v>1142</v>
      </c>
    </row>
    <row r="133" spans="1:15" hidden="1">
      <c r="A133" s="300" t="s">
        <v>512</v>
      </c>
      <c r="B133" s="300"/>
      <c r="C133" s="300" t="s">
        <v>62</v>
      </c>
      <c r="D133" s="300" t="s">
        <v>27</v>
      </c>
      <c r="E133" s="300">
        <v>30342073</v>
      </c>
      <c r="F133" s="300" t="str">
        <f t="shared" si="2"/>
        <v>30342073-EJECUCION</v>
      </c>
      <c r="G133" s="300" t="s">
        <v>1409</v>
      </c>
      <c r="H133" s="300">
        <v>716254</v>
      </c>
      <c r="I133" s="300">
        <v>477501</v>
      </c>
      <c r="J133" s="300"/>
      <c r="K133" s="300"/>
      <c r="L133" s="300" t="s">
        <v>1146</v>
      </c>
      <c r="M133" s="300">
        <v>2017</v>
      </c>
      <c r="N133" s="300" t="s">
        <v>1141</v>
      </c>
      <c r="O133" s="300" t="s">
        <v>1142</v>
      </c>
    </row>
    <row r="134" spans="1:15" hidden="1">
      <c r="A134" s="300"/>
      <c r="B134" s="300"/>
      <c r="C134" s="300" t="s">
        <v>579</v>
      </c>
      <c r="D134" s="300" t="s">
        <v>27</v>
      </c>
      <c r="E134" s="300">
        <v>30341173</v>
      </c>
      <c r="F134" s="300" t="str">
        <f t="shared" si="2"/>
        <v>30341173-EJECUCION</v>
      </c>
      <c r="G134" s="300" t="s">
        <v>2977</v>
      </c>
      <c r="H134" s="300">
        <v>450006</v>
      </c>
      <c r="I134" s="300">
        <v>69302</v>
      </c>
      <c r="J134" s="300"/>
      <c r="K134" s="300"/>
      <c r="L134" s="300" t="s">
        <v>1146</v>
      </c>
      <c r="M134" s="300">
        <v>2017</v>
      </c>
      <c r="N134" s="300" t="s">
        <v>1141</v>
      </c>
      <c r="O134" s="300" t="s">
        <v>1142</v>
      </c>
    </row>
    <row r="135" spans="1:15" hidden="1">
      <c r="A135" s="300"/>
      <c r="B135" s="300"/>
      <c r="C135" s="300" t="s">
        <v>579</v>
      </c>
      <c r="D135" s="300" t="s">
        <v>27</v>
      </c>
      <c r="E135" s="300">
        <v>30137060</v>
      </c>
      <c r="F135" s="300" t="str">
        <f t="shared" si="2"/>
        <v>30137060-EJECUCION</v>
      </c>
      <c r="G135" s="300" t="s">
        <v>1310</v>
      </c>
      <c r="H135" s="300">
        <v>1666854</v>
      </c>
      <c r="I135" s="300">
        <v>1030000</v>
      </c>
      <c r="J135" s="300"/>
      <c r="K135" s="300"/>
      <c r="L135" s="300" t="s">
        <v>1146</v>
      </c>
      <c r="M135" s="300">
        <v>2017</v>
      </c>
      <c r="N135" s="300" t="s">
        <v>1141</v>
      </c>
      <c r="O135" s="300" t="s">
        <v>1142</v>
      </c>
    </row>
    <row r="136" spans="1:15" hidden="1">
      <c r="A136" s="300" t="s">
        <v>181</v>
      </c>
      <c r="B136" s="300" t="s">
        <v>305</v>
      </c>
      <c r="C136" s="300" t="s">
        <v>1161</v>
      </c>
      <c r="D136" s="300" t="s">
        <v>35</v>
      </c>
      <c r="E136" s="300">
        <v>30396077</v>
      </c>
      <c r="F136" s="300" t="str">
        <f t="shared" si="2"/>
        <v>30396077-DISEÑO</v>
      </c>
      <c r="G136" s="300" t="s">
        <v>1311</v>
      </c>
      <c r="H136" s="300">
        <v>21934</v>
      </c>
      <c r="I136" s="300">
        <v>21934</v>
      </c>
      <c r="J136" s="300" t="s">
        <v>60</v>
      </c>
      <c r="K136" s="300" t="s">
        <v>60</v>
      </c>
      <c r="L136" s="300" t="s">
        <v>78</v>
      </c>
      <c r="M136" s="300">
        <v>2017</v>
      </c>
      <c r="N136" s="300" t="s">
        <v>1141</v>
      </c>
      <c r="O136" s="300" t="s">
        <v>1312</v>
      </c>
    </row>
    <row r="137" spans="1:15" hidden="1">
      <c r="A137" s="300" t="s">
        <v>181</v>
      </c>
      <c r="B137" s="300" t="s">
        <v>182</v>
      </c>
      <c r="C137" s="300" t="s">
        <v>341</v>
      </c>
      <c r="D137" s="300" t="s">
        <v>27</v>
      </c>
      <c r="E137" s="300">
        <v>30073367</v>
      </c>
      <c r="F137" s="300" t="str">
        <f t="shared" si="2"/>
        <v>30073367-EJECUCION</v>
      </c>
      <c r="G137" s="300" t="s">
        <v>1289</v>
      </c>
      <c r="H137" s="300">
        <v>374748</v>
      </c>
      <c r="I137" s="300">
        <v>120222</v>
      </c>
      <c r="J137" s="300" t="s">
        <v>30</v>
      </c>
      <c r="K137" s="300" t="s">
        <v>30</v>
      </c>
      <c r="L137" s="300" t="s">
        <v>78</v>
      </c>
      <c r="M137" s="300">
        <v>2017</v>
      </c>
      <c r="N137" s="300" t="s">
        <v>1141</v>
      </c>
      <c r="O137" s="300" t="s">
        <v>1142</v>
      </c>
    </row>
    <row r="138" spans="1:15" hidden="1">
      <c r="A138" s="300" t="s">
        <v>25</v>
      </c>
      <c r="B138" s="300" t="s">
        <v>128</v>
      </c>
      <c r="C138" s="300" t="s">
        <v>1144</v>
      </c>
      <c r="D138" s="300" t="s">
        <v>27</v>
      </c>
      <c r="E138" s="300">
        <v>30124377</v>
      </c>
      <c r="F138" s="300" t="str">
        <f t="shared" si="2"/>
        <v>30124377-EJECUCION</v>
      </c>
      <c r="G138" s="300" t="s">
        <v>141</v>
      </c>
      <c r="H138" s="300">
        <v>215555</v>
      </c>
      <c r="I138" s="300">
        <v>15554</v>
      </c>
      <c r="J138" s="300"/>
      <c r="K138" s="300"/>
      <c r="L138" s="300" t="s">
        <v>1146</v>
      </c>
      <c r="M138" s="300">
        <v>2017</v>
      </c>
      <c r="N138" s="300" t="s">
        <v>1141</v>
      </c>
      <c r="O138" s="300" t="s">
        <v>1142</v>
      </c>
    </row>
    <row r="139" spans="1:15" hidden="1">
      <c r="A139" s="300"/>
      <c r="B139" s="300"/>
      <c r="C139" s="300" t="s">
        <v>1161</v>
      </c>
      <c r="D139" s="300" t="s">
        <v>27</v>
      </c>
      <c r="E139" s="300">
        <v>30127949</v>
      </c>
      <c r="F139" s="300" t="str">
        <f t="shared" si="2"/>
        <v>30127949-EJECUCION</v>
      </c>
      <c r="G139" s="300" t="s">
        <v>1411</v>
      </c>
      <c r="H139" s="300">
        <v>1585002</v>
      </c>
      <c r="I139" s="300">
        <v>480001</v>
      </c>
      <c r="J139" s="300"/>
      <c r="K139" s="300"/>
      <c r="L139" s="300" t="s">
        <v>1146</v>
      </c>
      <c r="M139" s="300">
        <v>2017</v>
      </c>
      <c r="N139" s="300" t="s">
        <v>1141</v>
      </c>
      <c r="O139" s="300" t="s">
        <v>1142</v>
      </c>
    </row>
    <row r="140" spans="1:15" hidden="1">
      <c r="A140" s="300" t="s">
        <v>362</v>
      </c>
      <c r="B140" s="300" t="s">
        <v>375</v>
      </c>
      <c r="C140" s="300" t="s">
        <v>38</v>
      </c>
      <c r="D140" s="300" t="s">
        <v>27</v>
      </c>
      <c r="E140" s="300">
        <v>30481764</v>
      </c>
      <c r="F140" s="300" t="str">
        <f t="shared" si="2"/>
        <v>30481764-EJECUCION</v>
      </c>
      <c r="G140" s="300" t="s">
        <v>3428</v>
      </c>
      <c r="H140" s="300">
        <v>159936</v>
      </c>
      <c r="I140" s="300">
        <v>159936</v>
      </c>
      <c r="J140" s="300"/>
      <c r="K140" s="300"/>
      <c r="L140" s="300" t="s">
        <v>1146</v>
      </c>
      <c r="M140" s="300">
        <v>2017</v>
      </c>
      <c r="N140" s="300" t="s">
        <v>1141</v>
      </c>
      <c r="O140" s="300" t="s">
        <v>1142</v>
      </c>
    </row>
    <row r="141" spans="1:15" hidden="1">
      <c r="A141" s="300"/>
      <c r="B141" s="300"/>
      <c r="C141" s="300" t="s">
        <v>90</v>
      </c>
      <c r="D141" s="300" t="s">
        <v>27</v>
      </c>
      <c r="E141" s="300">
        <v>30440729</v>
      </c>
      <c r="F141" s="300" t="str">
        <f t="shared" si="2"/>
        <v>30440729-EJECUCION</v>
      </c>
      <c r="G141" s="300" t="s">
        <v>1273</v>
      </c>
      <c r="H141" s="300">
        <v>350961</v>
      </c>
      <c r="I141" s="300">
        <v>200061</v>
      </c>
      <c r="J141" s="300"/>
      <c r="K141" s="300"/>
      <c r="L141" s="300" t="s">
        <v>1146</v>
      </c>
      <c r="M141" s="300">
        <v>2017</v>
      </c>
      <c r="N141" s="300" t="s">
        <v>1141</v>
      </c>
      <c r="O141" s="300" t="s">
        <v>1142</v>
      </c>
    </row>
    <row r="142" spans="1:15" hidden="1">
      <c r="A142" s="300" t="s">
        <v>362</v>
      </c>
      <c r="B142" s="300" t="s">
        <v>480</v>
      </c>
      <c r="C142" s="300" t="s">
        <v>1161</v>
      </c>
      <c r="D142" s="300" t="s">
        <v>27</v>
      </c>
      <c r="E142" s="300">
        <v>30086022</v>
      </c>
      <c r="F142" s="300" t="str">
        <f t="shared" si="2"/>
        <v>30086022-EJECUCION</v>
      </c>
      <c r="G142" s="300" t="s">
        <v>1163</v>
      </c>
      <c r="H142" s="300">
        <v>1008916</v>
      </c>
      <c r="I142" s="300">
        <v>926705</v>
      </c>
      <c r="J142" s="300" t="s">
        <v>30</v>
      </c>
      <c r="K142" s="300" t="s">
        <v>30</v>
      </c>
      <c r="L142" s="300" t="s">
        <v>78</v>
      </c>
      <c r="M142" s="300">
        <v>2017</v>
      </c>
      <c r="N142" s="300" t="s">
        <v>1141</v>
      </c>
      <c r="O142" s="300" t="s">
        <v>1164</v>
      </c>
    </row>
    <row r="143" spans="1:15" hidden="1">
      <c r="A143" s="300" t="s">
        <v>362</v>
      </c>
      <c r="B143" s="300" t="s">
        <v>1296</v>
      </c>
      <c r="C143" s="300" t="s">
        <v>1149</v>
      </c>
      <c r="D143" s="300" t="s">
        <v>35</v>
      </c>
      <c r="E143" s="300">
        <v>30095333</v>
      </c>
      <c r="F143" s="300" t="str">
        <f t="shared" si="2"/>
        <v>30095333-DISEÑO</v>
      </c>
      <c r="G143" s="300" t="s">
        <v>2973</v>
      </c>
      <c r="H143" s="300">
        <v>177820</v>
      </c>
      <c r="I143" s="300">
        <v>157400</v>
      </c>
      <c r="J143" s="300" t="s">
        <v>60</v>
      </c>
      <c r="K143" s="300" t="s">
        <v>60</v>
      </c>
      <c r="L143" s="300" t="s">
        <v>78</v>
      </c>
      <c r="M143" s="300">
        <v>2017</v>
      </c>
      <c r="N143" s="300" t="s">
        <v>1141</v>
      </c>
      <c r="O143" s="300" t="s">
        <v>3440</v>
      </c>
    </row>
    <row r="144" spans="1:15" hidden="1">
      <c r="A144" s="300" t="s">
        <v>181</v>
      </c>
      <c r="B144" s="300" t="s">
        <v>305</v>
      </c>
      <c r="C144" s="300" t="s">
        <v>1161</v>
      </c>
      <c r="D144" s="300" t="s">
        <v>27</v>
      </c>
      <c r="E144" s="300">
        <v>30077481</v>
      </c>
      <c r="F144" s="300" t="str">
        <f t="shared" si="2"/>
        <v>30077481-EJECUCION</v>
      </c>
      <c r="G144" s="300" t="s">
        <v>1348</v>
      </c>
      <c r="H144" s="300">
        <v>1847691</v>
      </c>
      <c r="I144" s="300">
        <v>199134</v>
      </c>
      <c r="J144" s="300" t="s">
        <v>30</v>
      </c>
      <c r="K144" s="300" t="s">
        <v>30</v>
      </c>
      <c r="L144" s="300" t="s">
        <v>78</v>
      </c>
      <c r="M144" s="300">
        <v>2017</v>
      </c>
      <c r="N144" s="300" t="s">
        <v>1141</v>
      </c>
      <c r="O144" s="300" t="s">
        <v>1349</v>
      </c>
    </row>
    <row r="145" spans="1:15" hidden="1">
      <c r="A145" s="300" t="s">
        <v>512</v>
      </c>
      <c r="B145" s="300" t="s">
        <v>1160</v>
      </c>
      <c r="C145" s="300" t="s">
        <v>1149</v>
      </c>
      <c r="D145" s="300" t="s">
        <v>35</v>
      </c>
      <c r="E145" s="300">
        <v>30393123</v>
      </c>
      <c r="F145" s="300" t="str">
        <f t="shared" si="2"/>
        <v>30393123-DISEÑO</v>
      </c>
      <c r="G145" s="300" t="s">
        <v>1353</v>
      </c>
      <c r="H145" s="300">
        <v>30175</v>
      </c>
      <c r="I145" s="300">
        <v>10447</v>
      </c>
      <c r="J145" s="300" t="s">
        <v>30</v>
      </c>
      <c r="K145" s="300" t="s">
        <v>30</v>
      </c>
      <c r="L145" s="300" t="s">
        <v>78</v>
      </c>
      <c r="M145" s="300">
        <v>2017</v>
      </c>
      <c r="N145" s="300" t="s">
        <v>1141</v>
      </c>
      <c r="O145" s="300" t="s">
        <v>1354</v>
      </c>
    </row>
    <row r="146" spans="1:15" hidden="1">
      <c r="A146" s="300" t="s">
        <v>362</v>
      </c>
      <c r="B146" s="300" t="s">
        <v>467</v>
      </c>
      <c r="C146" s="300" t="s">
        <v>1149</v>
      </c>
      <c r="D146" s="300" t="s">
        <v>27</v>
      </c>
      <c r="E146" s="300">
        <v>30133125</v>
      </c>
      <c r="F146" s="300" t="str">
        <f t="shared" si="2"/>
        <v>30133125-EJECUCION</v>
      </c>
      <c r="G146" s="300" t="s">
        <v>1276</v>
      </c>
      <c r="H146" s="300">
        <v>1453187</v>
      </c>
      <c r="I146" s="300">
        <v>946743</v>
      </c>
      <c r="J146" s="300" t="s">
        <v>30</v>
      </c>
      <c r="K146" s="300" t="s">
        <v>30</v>
      </c>
      <c r="L146" s="300" t="s">
        <v>78</v>
      </c>
      <c r="M146" s="300">
        <v>2017</v>
      </c>
      <c r="N146" s="300" t="s">
        <v>1141</v>
      </c>
      <c r="O146" s="300" t="s">
        <v>1142</v>
      </c>
    </row>
    <row r="147" spans="1:15" hidden="1">
      <c r="A147" s="300" t="s">
        <v>362</v>
      </c>
      <c r="B147" s="300" t="s">
        <v>389</v>
      </c>
      <c r="C147" s="300" t="s">
        <v>69</v>
      </c>
      <c r="D147" s="300" t="s">
        <v>27</v>
      </c>
      <c r="E147" s="300">
        <v>30103279</v>
      </c>
      <c r="F147" s="300" t="str">
        <f t="shared" si="2"/>
        <v>30103279-EJECUCION</v>
      </c>
      <c r="G147" s="300" t="s">
        <v>1277</v>
      </c>
      <c r="H147" s="300">
        <v>692571</v>
      </c>
      <c r="I147" s="300">
        <v>142189</v>
      </c>
      <c r="J147" s="300" t="s">
        <v>30</v>
      </c>
      <c r="K147" s="300" t="s">
        <v>30</v>
      </c>
      <c r="L147" s="300" t="s">
        <v>78</v>
      </c>
      <c r="M147" s="300">
        <v>2017</v>
      </c>
      <c r="N147" s="300" t="s">
        <v>1141</v>
      </c>
      <c r="O147" s="300" t="s">
        <v>1142</v>
      </c>
    </row>
    <row r="148" spans="1:15" hidden="1">
      <c r="A148" s="300" t="s">
        <v>362</v>
      </c>
      <c r="B148" s="300" t="s">
        <v>480</v>
      </c>
      <c r="C148" s="300" t="s">
        <v>1161</v>
      </c>
      <c r="D148" s="300" t="s">
        <v>27</v>
      </c>
      <c r="E148" s="300">
        <v>30073551</v>
      </c>
      <c r="F148" s="300" t="str">
        <f t="shared" si="2"/>
        <v>30073551-EJECUCION</v>
      </c>
      <c r="G148" s="300" t="s">
        <v>1331</v>
      </c>
      <c r="H148" s="300">
        <v>3519850</v>
      </c>
      <c r="I148" s="300">
        <v>1549862</v>
      </c>
      <c r="J148" s="300" t="s">
        <v>30</v>
      </c>
      <c r="K148" s="300" t="s">
        <v>30</v>
      </c>
      <c r="L148" s="300" t="s">
        <v>78</v>
      </c>
      <c r="M148" s="300">
        <v>2017</v>
      </c>
      <c r="N148" s="300" t="s">
        <v>1141</v>
      </c>
      <c r="O148" s="300" t="s">
        <v>1142</v>
      </c>
    </row>
    <row r="149" spans="1:15" hidden="1">
      <c r="A149" s="300" t="s">
        <v>362</v>
      </c>
      <c r="B149" s="300" t="s">
        <v>439</v>
      </c>
      <c r="C149" s="300" t="s">
        <v>1161</v>
      </c>
      <c r="D149" s="300" t="s">
        <v>27</v>
      </c>
      <c r="E149" s="300">
        <v>30343540</v>
      </c>
      <c r="F149" s="300" t="str">
        <f t="shared" si="2"/>
        <v>30343540-EJECUCION</v>
      </c>
      <c r="G149" s="300" t="s">
        <v>1358</v>
      </c>
      <c r="H149" s="300">
        <v>1025337</v>
      </c>
      <c r="I149" s="300">
        <v>613032</v>
      </c>
      <c r="J149" s="300" t="s">
        <v>30</v>
      </c>
      <c r="K149" s="300" t="s">
        <v>30</v>
      </c>
      <c r="L149" s="300" t="s">
        <v>78</v>
      </c>
      <c r="M149" s="300">
        <v>2017</v>
      </c>
      <c r="N149" s="300" t="s">
        <v>1141</v>
      </c>
      <c r="O149" s="300" t="s">
        <v>1359</v>
      </c>
    </row>
    <row r="150" spans="1:15" hidden="1">
      <c r="A150" s="300" t="s">
        <v>181</v>
      </c>
      <c r="B150" s="300" t="s">
        <v>182</v>
      </c>
      <c r="C150" s="300" t="s">
        <v>38</v>
      </c>
      <c r="D150" s="300" t="s">
        <v>27</v>
      </c>
      <c r="E150" s="300">
        <v>20195455</v>
      </c>
      <c r="F150" s="300" t="str">
        <f t="shared" si="2"/>
        <v>20195455-EJECUCION</v>
      </c>
      <c r="G150" s="300" t="s">
        <v>1417</v>
      </c>
      <c r="H150" s="300">
        <v>1184327</v>
      </c>
      <c r="I150" s="300">
        <v>1067265</v>
      </c>
      <c r="J150" s="300" t="s">
        <v>30</v>
      </c>
      <c r="K150" s="300" t="s">
        <v>30</v>
      </c>
      <c r="L150" s="300" t="s">
        <v>78</v>
      </c>
      <c r="M150" s="300">
        <v>2017</v>
      </c>
      <c r="N150" s="300" t="s">
        <v>1141</v>
      </c>
      <c r="O150" s="300" t="s">
        <v>1248</v>
      </c>
    </row>
    <row r="151" spans="1:15" hidden="1">
      <c r="A151" s="300" t="s">
        <v>512</v>
      </c>
      <c r="B151" s="300"/>
      <c r="C151" s="300" t="s">
        <v>579</v>
      </c>
      <c r="D151" s="300" t="s">
        <v>27</v>
      </c>
      <c r="E151" s="300">
        <v>30341325</v>
      </c>
      <c r="F151" s="300" t="str">
        <f t="shared" si="2"/>
        <v>30341325-EJECUCION</v>
      </c>
      <c r="G151" s="300" t="s">
        <v>1172</v>
      </c>
      <c r="H151" s="300">
        <v>352450</v>
      </c>
      <c r="I151" s="300">
        <v>92676</v>
      </c>
      <c r="J151" s="300"/>
      <c r="K151" s="300"/>
      <c r="L151" s="300" t="s">
        <v>1146</v>
      </c>
      <c r="M151" s="300">
        <v>2017</v>
      </c>
      <c r="N151" s="300" t="s">
        <v>1141</v>
      </c>
      <c r="O151" s="300" t="s">
        <v>1142</v>
      </c>
    </row>
    <row r="152" spans="1:15">
      <c r="A152" s="300" t="s">
        <v>181</v>
      </c>
      <c r="B152" s="300" t="s">
        <v>248</v>
      </c>
      <c r="C152" s="300" t="s">
        <v>1149</v>
      </c>
      <c r="D152" s="300" t="s">
        <v>27</v>
      </c>
      <c r="E152" s="300">
        <v>30076568</v>
      </c>
      <c r="F152" s="300" t="str">
        <f t="shared" si="2"/>
        <v>30076568-EJECUCION</v>
      </c>
      <c r="G152" s="300" t="s">
        <v>1335</v>
      </c>
      <c r="H152" s="300">
        <v>1313733</v>
      </c>
      <c r="I152" s="300">
        <v>11613</v>
      </c>
      <c r="J152" s="300" t="s">
        <v>1336</v>
      </c>
      <c r="K152" s="300" t="s">
        <v>1336</v>
      </c>
      <c r="L152" s="300" t="s">
        <v>78</v>
      </c>
      <c r="M152" s="300">
        <v>2017</v>
      </c>
      <c r="N152" s="300" t="s">
        <v>1141</v>
      </c>
      <c r="O152" s="300" t="s">
        <v>1142</v>
      </c>
    </row>
    <row r="153" spans="1:15" hidden="1">
      <c r="A153" s="300" t="s">
        <v>25</v>
      </c>
      <c r="B153" s="300" t="s">
        <v>25</v>
      </c>
      <c r="C153" s="300" t="s">
        <v>90</v>
      </c>
      <c r="D153" s="300" t="s">
        <v>27</v>
      </c>
      <c r="E153" s="300">
        <v>30136269</v>
      </c>
      <c r="F153" s="300" t="str">
        <f t="shared" si="2"/>
        <v>30136269-EJECUCION</v>
      </c>
      <c r="G153" s="300" t="s">
        <v>1337</v>
      </c>
      <c r="H153" s="300">
        <v>1535160</v>
      </c>
      <c r="I153" s="300">
        <v>1125650</v>
      </c>
      <c r="J153" s="300"/>
      <c r="K153" s="300"/>
      <c r="L153" s="300" t="s">
        <v>1146</v>
      </c>
      <c r="M153" s="300">
        <v>2017</v>
      </c>
      <c r="N153" s="300" t="s">
        <v>1141</v>
      </c>
      <c r="O153" s="300" t="s">
        <v>1142</v>
      </c>
    </row>
    <row r="154" spans="1:15" hidden="1">
      <c r="A154" s="300" t="s">
        <v>362</v>
      </c>
      <c r="B154" s="300" t="s">
        <v>1296</v>
      </c>
      <c r="C154" s="300" t="s">
        <v>33</v>
      </c>
      <c r="D154" s="300" t="s">
        <v>27</v>
      </c>
      <c r="E154" s="300">
        <v>30135739</v>
      </c>
      <c r="F154" s="300" t="str">
        <f t="shared" si="2"/>
        <v>30135739-EJECUCION</v>
      </c>
      <c r="G154" s="300" t="s">
        <v>1400</v>
      </c>
      <c r="H154" s="300">
        <v>648203</v>
      </c>
      <c r="I154" s="300">
        <v>648203</v>
      </c>
      <c r="J154" s="300"/>
      <c r="K154" s="300"/>
      <c r="L154" s="300" t="s">
        <v>1146</v>
      </c>
      <c r="M154" s="300">
        <v>2018</v>
      </c>
      <c r="N154" s="300" t="s">
        <v>1141</v>
      </c>
      <c r="O154" s="300" t="s">
        <v>1142</v>
      </c>
    </row>
    <row r="155" spans="1:15" hidden="1">
      <c r="A155" s="300" t="s">
        <v>512</v>
      </c>
      <c r="B155" s="300" t="s">
        <v>1170</v>
      </c>
      <c r="C155" s="300" t="s">
        <v>90</v>
      </c>
      <c r="D155" s="300" t="s">
        <v>27</v>
      </c>
      <c r="E155" s="300">
        <v>30135078</v>
      </c>
      <c r="F155" s="300" t="str">
        <f t="shared" si="2"/>
        <v>30135078-EJECUCION</v>
      </c>
      <c r="G155" s="300" t="s">
        <v>515</v>
      </c>
      <c r="H155" s="300">
        <v>578649</v>
      </c>
      <c r="I155" s="300">
        <v>576557</v>
      </c>
      <c r="J155" s="300" t="s">
        <v>30</v>
      </c>
      <c r="K155" s="300" t="s">
        <v>30</v>
      </c>
      <c r="L155" s="300" t="s">
        <v>78</v>
      </c>
      <c r="M155" s="300">
        <v>2017</v>
      </c>
      <c r="N155" s="300" t="s">
        <v>1361</v>
      </c>
      <c r="O155" s="300" t="s">
        <v>1142</v>
      </c>
    </row>
    <row r="156" spans="1:15" hidden="1">
      <c r="A156" s="300" t="s">
        <v>181</v>
      </c>
      <c r="B156" s="300" t="s">
        <v>182</v>
      </c>
      <c r="C156" s="300" t="s">
        <v>90</v>
      </c>
      <c r="D156" s="300" t="s">
        <v>27</v>
      </c>
      <c r="E156" s="300">
        <v>30129273</v>
      </c>
      <c r="F156" s="300" t="str">
        <f t="shared" si="2"/>
        <v>30129273-EJECUCION</v>
      </c>
      <c r="G156" s="300" t="s">
        <v>1287</v>
      </c>
      <c r="H156" s="300">
        <v>2046220</v>
      </c>
      <c r="I156" s="300">
        <v>829878</v>
      </c>
      <c r="J156" s="300" t="s">
        <v>30</v>
      </c>
      <c r="K156" s="300" t="s">
        <v>30</v>
      </c>
      <c r="L156" s="300" t="s">
        <v>78</v>
      </c>
      <c r="M156" s="300">
        <v>2017</v>
      </c>
      <c r="N156" s="300" t="s">
        <v>1141</v>
      </c>
      <c r="O156" s="300" t="s">
        <v>1142</v>
      </c>
    </row>
    <row r="157" spans="1:15" hidden="1">
      <c r="A157" s="300" t="s">
        <v>181</v>
      </c>
      <c r="B157" s="300" t="s">
        <v>260</v>
      </c>
      <c r="C157" s="300" t="s">
        <v>69</v>
      </c>
      <c r="D157" s="300" t="s">
        <v>27</v>
      </c>
      <c r="E157" s="300">
        <v>30128506</v>
      </c>
      <c r="F157" s="300" t="str">
        <f t="shared" si="2"/>
        <v>30128506-EJECUCION</v>
      </c>
      <c r="G157" s="300" t="s">
        <v>1288</v>
      </c>
      <c r="H157" s="300">
        <v>288629</v>
      </c>
      <c r="I157" s="300">
        <v>43747</v>
      </c>
      <c r="J157" s="300" t="s">
        <v>30</v>
      </c>
      <c r="K157" s="300" t="s">
        <v>30</v>
      </c>
      <c r="L157" s="300" t="s">
        <v>78</v>
      </c>
      <c r="M157" s="300">
        <v>2017</v>
      </c>
      <c r="N157" s="300" t="s">
        <v>1141</v>
      </c>
      <c r="O157" s="300" t="s">
        <v>1142</v>
      </c>
    </row>
    <row r="158" spans="1:15" hidden="1">
      <c r="A158" s="300" t="s">
        <v>181</v>
      </c>
      <c r="B158" s="300" t="s">
        <v>182</v>
      </c>
      <c r="C158" s="300" t="s">
        <v>90</v>
      </c>
      <c r="D158" s="300" t="s">
        <v>27</v>
      </c>
      <c r="E158" s="300">
        <v>30104476</v>
      </c>
      <c r="F158" s="300" t="str">
        <f t="shared" si="2"/>
        <v>30104476-EJECUCION</v>
      </c>
      <c r="G158" s="300" t="s">
        <v>1378</v>
      </c>
      <c r="H158" s="300">
        <v>1085187</v>
      </c>
      <c r="I158" s="300">
        <v>543644</v>
      </c>
      <c r="J158" s="300" t="s">
        <v>60</v>
      </c>
      <c r="K158" s="300" t="s">
        <v>30</v>
      </c>
      <c r="L158" s="300" t="s">
        <v>78</v>
      </c>
      <c r="M158" s="300">
        <v>2017</v>
      </c>
      <c r="N158" s="300" t="s">
        <v>1141</v>
      </c>
      <c r="O158" s="300" t="s">
        <v>1379</v>
      </c>
    </row>
    <row r="159" spans="1:15" hidden="1">
      <c r="A159" s="300" t="s">
        <v>181</v>
      </c>
      <c r="B159" s="300" t="s">
        <v>260</v>
      </c>
      <c r="C159" s="300" t="s">
        <v>1149</v>
      </c>
      <c r="D159" s="300" t="s">
        <v>27</v>
      </c>
      <c r="E159" s="300">
        <v>30085373</v>
      </c>
      <c r="F159" s="300" t="str">
        <f t="shared" si="2"/>
        <v>30085373-EJECUCION</v>
      </c>
      <c r="G159" s="300" t="s">
        <v>1195</v>
      </c>
      <c r="H159" s="300">
        <v>1588509</v>
      </c>
      <c r="I159" s="300">
        <v>997806</v>
      </c>
      <c r="J159" s="300" t="s">
        <v>30</v>
      </c>
      <c r="K159" s="300" t="s">
        <v>74</v>
      </c>
      <c r="L159" s="300" t="s">
        <v>78</v>
      </c>
      <c r="M159" s="300">
        <v>2017</v>
      </c>
      <c r="N159" s="300" t="s">
        <v>1141</v>
      </c>
      <c r="O159" s="300" t="s">
        <v>1142</v>
      </c>
    </row>
    <row r="160" spans="1:15" hidden="1">
      <c r="A160" s="300" t="s">
        <v>512</v>
      </c>
      <c r="B160" s="300" t="s">
        <v>1170</v>
      </c>
      <c r="C160" s="300" t="s">
        <v>90</v>
      </c>
      <c r="D160" s="300" t="s">
        <v>27</v>
      </c>
      <c r="E160" s="300">
        <v>30135078</v>
      </c>
      <c r="F160" s="300" t="str">
        <f t="shared" si="2"/>
        <v>30135078-EJECUCION</v>
      </c>
      <c r="G160" s="300" t="s">
        <v>515</v>
      </c>
      <c r="H160" s="300">
        <v>441628</v>
      </c>
      <c r="I160" s="300">
        <v>441628</v>
      </c>
      <c r="J160" s="300" t="s">
        <v>30</v>
      </c>
      <c r="K160" s="300" t="s">
        <v>30</v>
      </c>
      <c r="L160" s="300" t="s">
        <v>78</v>
      </c>
      <c r="M160" s="300">
        <v>2017</v>
      </c>
      <c r="N160" s="300" t="s">
        <v>1141</v>
      </c>
      <c r="O160" s="300" t="s">
        <v>1142</v>
      </c>
    </row>
    <row r="161" spans="1:15" hidden="1">
      <c r="A161" s="300"/>
      <c r="B161" s="300"/>
      <c r="C161" s="300" t="s">
        <v>90</v>
      </c>
      <c r="D161" s="300" t="s">
        <v>27</v>
      </c>
      <c r="E161" s="300">
        <v>30426980</v>
      </c>
      <c r="F161" s="300" t="str">
        <f t="shared" si="2"/>
        <v>30426980-EJECUCION</v>
      </c>
      <c r="G161" s="300" t="s">
        <v>1338</v>
      </c>
      <c r="H161" s="300">
        <v>500000</v>
      </c>
      <c r="I161" s="300">
        <v>247500</v>
      </c>
      <c r="J161" s="300"/>
      <c r="K161" s="300"/>
      <c r="L161" s="300" t="s">
        <v>1146</v>
      </c>
      <c r="M161" s="300">
        <v>2017</v>
      </c>
      <c r="N161" s="300" t="s">
        <v>1141</v>
      </c>
      <c r="O161" s="300" t="s">
        <v>1142</v>
      </c>
    </row>
    <row r="162" spans="1:15" hidden="1">
      <c r="A162" s="300" t="s">
        <v>181</v>
      </c>
      <c r="B162" s="300" t="s">
        <v>248</v>
      </c>
      <c r="C162" s="300" t="s">
        <v>69</v>
      </c>
      <c r="D162" s="300" t="s">
        <v>27</v>
      </c>
      <c r="E162" s="300">
        <v>30458130</v>
      </c>
      <c r="F162" s="300" t="str">
        <f t="shared" si="2"/>
        <v>30458130-EJECUCION</v>
      </c>
      <c r="G162" s="300" t="s">
        <v>257</v>
      </c>
      <c r="H162" s="300">
        <v>377930</v>
      </c>
      <c r="I162" s="300">
        <v>105300</v>
      </c>
      <c r="J162" s="300" t="s">
        <v>60</v>
      </c>
      <c r="K162" s="300" t="s">
        <v>30</v>
      </c>
      <c r="L162" s="300" t="s">
        <v>78</v>
      </c>
      <c r="M162" s="300">
        <v>2017</v>
      </c>
      <c r="N162" s="300" t="s">
        <v>1141</v>
      </c>
      <c r="O162" s="300" t="s">
        <v>1362</v>
      </c>
    </row>
    <row r="163" spans="1:15" hidden="1">
      <c r="A163" s="300" t="s">
        <v>362</v>
      </c>
      <c r="B163" s="300" t="s">
        <v>439</v>
      </c>
      <c r="C163" s="300" t="s">
        <v>1149</v>
      </c>
      <c r="D163" s="300" t="s">
        <v>35</v>
      </c>
      <c r="E163" s="300">
        <v>30135053</v>
      </c>
      <c r="F163" s="300" t="str">
        <f t="shared" si="2"/>
        <v>30135053-DISEÑO</v>
      </c>
      <c r="G163" s="300" t="s">
        <v>3016</v>
      </c>
      <c r="H163" s="300">
        <v>74568</v>
      </c>
      <c r="I163" s="300">
        <v>47215</v>
      </c>
      <c r="J163" s="300" t="s">
        <v>60</v>
      </c>
      <c r="K163" s="300" t="s">
        <v>60</v>
      </c>
      <c r="L163" s="300" t="s">
        <v>78</v>
      </c>
      <c r="M163" s="300">
        <v>2017</v>
      </c>
      <c r="N163" s="300" t="s">
        <v>1141</v>
      </c>
      <c r="O163" s="300" t="s">
        <v>3201</v>
      </c>
    </row>
    <row r="164" spans="1:15" hidden="1">
      <c r="A164" s="300" t="s">
        <v>181</v>
      </c>
      <c r="B164" s="300" t="s">
        <v>182</v>
      </c>
      <c r="C164" s="300" t="s">
        <v>90</v>
      </c>
      <c r="D164" s="300" t="s">
        <v>27</v>
      </c>
      <c r="E164" s="300">
        <v>30072731</v>
      </c>
      <c r="F164" s="300" t="str">
        <f t="shared" si="2"/>
        <v>30072731-EJECUCION</v>
      </c>
      <c r="G164" s="300" t="s">
        <v>218</v>
      </c>
      <c r="H164" s="300">
        <v>1928888</v>
      </c>
      <c r="I164" s="300">
        <v>868947</v>
      </c>
      <c r="J164" s="300"/>
      <c r="K164" s="300"/>
      <c r="L164" s="300" t="s">
        <v>1146</v>
      </c>
      <c r="M164" s="300">
        <v>2017</v>
      </c>
      <c r="N164" s="300" t="s">
        <v>1141</v>
      </c>
      <c r="O164" s="300" t="s">
        <v>1142</v>
      </c>
    </row>
    <row r="165" spans="1:15" hidden="1">
      <c r="A165" s="300" t="s">
        <v>181</v>
      </c>
      <c r="B165" s="300" t="s">
        <v>289</v>
      </c>
      <c r="C165" s="300" t="s">
        <v>90</v>
      </c>
      <c r="D165" s="300" t="s">
        <v>27</v>
      </c>
      <c r="E165" s="300">
        <v>30082121</v>
      </c>
      <c r="F165" s="300" t="str">
        <f t="shared" si="2"/>
        <v>30082121-EJECUCION</v>
      </c>
      <c r="G165" s="300" t="s">
        <v>1291</v>
      </c>
      <c r="H165" s="300">
        <v>460478</v>
      </c>
      <c r="I165" s="300">
        <v>439180</v>
      </c>
      <c r="J165" s="300" t="s">
        <v>30</v>
      </c>
      <c r="K165" s="300" t="s">
        <v>30</v>
      </c>
      <c r="L165" s="300" t="s">
        <v>78</v>
      </c>
      <c r="M165" s="300">
        <v>2017</v>
      </c>
      <c r="N165" s="300" t="s">
        <v>1141</v>
      </c>
      <c r="O165" s="300" t="s">
        <v>1198</v>
      </c>
    </row>
    <row r="166" spans="1:15" hidden="1">
      <c r="A166" s="300" t="s">
        <v>181</v>
      </c>
      <c r="B166" s="300" t="s">
        <v>260</v>
      </c>
      <c r="C166" s="300" t="s">
        <v>69</v>
      </c>
      <c r="D166" s="300" t="s">
        <v>27</v>
      </c>
      <c r="E166" s="300">
        <v>30465242</v>
      </c>
      <c r="F166" s="300" t="str">
        <f t="shared" si="2"/>
        <v>30465242-EJECUCION</v>
      </c>
      <c r="G166" s="300" t="s">
        <v>3024</v>
      </c>
      <c r="H166" s="300">
        <v>314524</v>
      </c>
      <c r="I166" s="300">
        <v>268876</v>
      </c>
      <c r="J166" s="300" t="s">
        <v>60</v>
      </c>
      <c r="K166" s="300" t="s">
        <v>30</v>
      </c>
      <c r="L166" s="300" t="s">
        <v>78</v>
      </c>
      <c r="M166" s="300">
        <v>2017</v>
      </c>
      <c r="N166" s="300" t="s">
        <v>1141</v>
      </c>
      <c r="O166" s="300" t="s">
        <v>1241</v>
      </c>
    </row>
    <row r="167" spans="1:15" hidden="1">
      <c r="A167" s="300" t="s">
        <v>512</v>
      </c>
      <c r="B167" s="300" t="s">
        <v>1143</v>
      </c>
      <c r="C167" s="300" t="s">
        <v>90</v>
      </c>
      <c r="D167" s="300" t="s">
        <v>27</v>
      </c>
      <c r="E167" s="300">
        <v>30341678</v>
      </c>
      <c r="F167" s="300" t="str">
        <f t="shared" si="2"/>
        <v>30341678-EJECUCION</v>
      </c>
      <c r="G167" s="300" t="s">
        <v>1302</v>
      </c>
      <c r="H167" s="300">
        <v>126058</v>
      </c>
      <c r="I167" s="300">
        <v>63029</v>
      </c>
      <c r="J167" s="300"/>
      <c r="K167" s="300"/>
      <c r="L167" s="300" t="s">
        <v>1146</v>
      </c>
      <c r="M167" s="300">
        <v>2017</v>
      </c>
      <c r="N167" s="300" t="s">
        <v>1141</v>
      </c>
      <c r="O167" s="300" t="s">
        <v>1142</v>
      </c>
    </row>
    <row r="168" spans="1:15" ht="19.5" hidden="1">
      <c r="A168" s="300"/>
      <c r="B168" s="300"/>
      <c r="C168" s="300" t="s">
        <v>579</v>
      </c>
      <c r="D168" s="300" t="s">
        <v>27</v>
      </c>
      <c r="E168" s="300">
        <v>30482027</v>
      </c>
      <c r="F168" s="300" t="str">
        <f t="shared" si="2"/>
        <v>30482027-EJECUCION</v>
      </c>
      <c r="G168" s="300" t="s">
        <v>1343</v>
      </c>
      <c r="H168" s="300">
        <v>500000</v>
      </c>
      <c r="I168" s="300">
        <v>100000</v>
      </c>
      <c r="J168" s="300"/>
      <c r="K168" s="300"/>
      <c r="L168" s="300" t="s">
        <v>1146</v>
      </c>
      <c r="M168" s="300">
        <v>2017</v>
      </c>
      <c r="N168" s="300" t="s">
        <v>1141</v>
      </c>
      <c r="O168" s="300" t="s">
        <v>1142</v>
      </c>
    </row>
    <row r="169" spans="1:15" ht="19.5" hidden="1">
      <c r="A169" s="300"/>
      <c r="B169" s="300"/>
      <c r="C169" s="300" t="s">
        <v>90</v>
      </c>
      <c r="D169" s="300" t="s">
        <v>27</v>
      </c>
      <c r="E169" s="300">
        <v>30482658</v>
      </c>
      <c r="F169" s="300" t="str">
        <f t="shared" si="2"/>
        <v>30482658-EJECUCION</v>
      </c>
      <c r="G169" s="300" t="s">
        <v>3441</v>
      </c>
      <c r="H169" s="300">
        <v>230000</v>
      </c>
      <c r="I169" s="300">
        <v>150000</v>
      </c>
      <c r="J169" s="300"/>
      <c r="K169" s="300"/>
      <c r="L169" s="300" t="s">
        <v>1146</v>
      </c>
      <c r="M169" s="300">
        <v>2017</v>
      </c>
      <c r="N169" s="300" t="s">
        <v>1141</v>
      </c>
      <c r="O169" s="300" t="s">
        <v>1142</v>
      </c>
    </row>
    <row r="170" spans="1:15" hidden="1">
      <c r="A170" s="300" t="s">
        <v>512</v>
      </c>
      <c r="B170" s="300" t="s">
        <v>1170</v>
      </c>
      <c r="C170" s="300" t="s">
        <v>90</v>
      </c>
      <c r="D170" s="300" t="s">
        <v>27</v>
      </c>
      <c r="E170" s="300">
        <v>30342276</v>
      </c>
      <c r="F170" s="300" t="str">
        <f t="shared" si="2"/>
        <v>30342276-EJECUCION</v>
      </c>
      <c r="G170" s="300" t="s">
        <v>1344</v>
      </c>
      <c r="H170" s="300">
        <v>579516</v>
      </c>
      <c r="I170" s="300">
        <v>353256</v>
      </c>
      <c r="J170" s="300"/>
      <c r="K170" s="300"/>
      <c r="L170" s="300" t="s">
        <v>1146</v>
      </c>
      <c r="M170" s="300">
        <v>2017</v>
      </c>
      <c r="N170" s="300" t="s">
        <v>1141</v>
      </c>
      <c r="O170" s="300" t="s">
        <v>1142</v>
      </c>
    </row>
    <row r="171" spans="1:15" hidden="1">
      <c r="A171" s="300" t="s">
        <v>512</v>
      </c>
      <c r="B171" s="300" t="s">
        <v>1160</v>
      </c>
      <c r="C171" s="300" t="s">
        <v>69</v>
      </c>
      <c r="D171" s="300" t="s">
        <v>35</v>
      </c>
      <c r="E171" s="300">
        <v>30338523</v>
      </c>
      <c r="F171" s="300" t="str">
        <f t="shared" si="2"/>
        <v>30338523-DISEÑO</v>
      </c>
      <c r="G171" s="300" t="s">
        <v>1369</v>
      </c>
      <c r="H171" s="300">
        <v>33857</v>
      </c>
      <c r="I171" s="300">
        <v>21934</v>
      </c>
      <c r="J171" s="300" t="s">
        <v>30</v>
      </c>
      <c r="K171" s="300" t="s">
        <v>30</v>
      </c>
      <c r="L171" s="300" t="s">
        <v>78</v>
      </c>
      <c r="M171" s="300">
        <v>2017</v>
      </c>
      <c r="N171" s="300" t="s">
        <v>1141</v>
      </c>
      <c r="O171" s="300" t="s">
        <v>1193</v>
      </c>
    </row>
    <row r="172" spans="1:15" hidden="1">
      <c r="A172" s="300" t="s">
        <v>362</v>
      </c>
      <c r="B172" s="300" t="s">
        <v>451</v>
      </c>
      <c r="C172" s="300" t="s">
        <v>90</v>
      </c>
      <c r="D172" s="300" t="s">
        <v>27</v>
      </c>
      <c r="E172" s="300">
        <v>30375822</v>
      </c>
      <c r="F172" s="300" t="str">
        <f t="shared" si="2"/>
        <v>30375822-EJECUCION</v>
      </c>
      <c r="G172" s="300" t="s">
        <v>1465</v>
      </c>
      <c r="H172" s="300">
        <v>159016</v>
      </c>
      <c r="I172" s="300">
        <v>159016</v>
      </c>
      <c r="J172" s="300"/>
      <c r="K172" s="300"/>
      <c r="L172" s="300" t="s">
        <v>1146</v>
      </c>
      <c r="M172" s="300">
        <v>2017</v>
      </c>
      <c r="N172" s="300" t="s">
        <v>1141</v>
      </c>
      <c r="O172" s="300" t="s">
        <v>1142</v>
      </c>
    </row>
    <row r="173" spans="1:15" hidden="1">
      <c r="A173" s="300" t="s">
        <v>362</v>
      </c>
      <c r="B173" s="300" t="s">
        <v>375</v>
      </c>
      <c r="C173" s="300" t="s">
        <v>33</v>
      </c>
      <c r="D173" s="300" t="s">
        <v>35</v>
      </c>
      <c r="E173" s="300">
        <v>30112093</v>
      </c>
      <c r="F173" s="300" t="str">
        <f t="shared" si="2"/>
        <v>30112093-DISEÑO</v>
      </c>
      <c r="G173" s="300" t="s">
        <v>1272</v>
      </c>
      <c r="H173" s="300">
        <v>105093</v>
      </c>
      <c r="I173" s="300">
        <v>5468</v>
      </c>
      <c r="J173" s="300" t="s">
        <v>30</v>
      </c>
      <c r="K173" s="300" t="s">
        <v>30</v>
      </c>
      <c r="L173" s="300" t="s">
        <v>78</v>
      </c>
      <c r="M173" s="300">
        <v>2017</v>
      </c>
      <c r="N173" s="300" t="s">
        <v>1141</v>
      </c>
      <c r="O173" s="300" t="s">
        <v>1142</v>
      </c>
    </row>
    <row r="174" spans="1:15" hidden="1">
      <c r="A174" s="300" t="s">
        <v>512</v>
      </c>
      <c r="B174" s="300" t="s">
        <v>1170</v>
      </c>
      <c r="C174" s="300" t="s">
        <v>38</v>
      </c>
      <c r="D174" s="300" t="s">
        <v>35</v>
      </c>
      <c r="E174" s="300">
        <v>30072812</v>
      </c>
      <c r="F174" s="300" t="str">
        <f t="shared" si="2"/>
        <v>30072812-DISEÑO</v>
      </c>
      <c r="G174" s="300" t="s">
        <v>1294</v>
      </c>
      <c r="H174" s="300">
        <v>62037</v>
      </c>
      <c r="I174" s="300">
        <v>27533</v>
      </c>
      <c r="J174" s="300" t="s">
        <v>60</v>
      </c>
      <c r="K174" s="300" t="s">
        <v>60</v>
      </c>
      <c r="L174" s="300" t="s">
        <v>78</v>
      </c>
      <c r="M174" s="300">
        <v>2017</v>
      </c>
      <c r="N174" s="300" t="s">
        <v>1141</v>
      </c>
      <c r="O174" s="300" t="s">
        <v>1295</v>
      </c>
    </row>
    <row r="175" spans="1:15" hidden="1">
      <c r="A175" s="300" t="s">
        <v>362</v>
      </c>
      <c r="B175" s="300" t="s">
        <v>1296</v>
      </c>
      <c r="C175" s="300" t="s">
        <v>33</v>
      </c>
      <c r="D175" s="300" t="s">
        <v>27</v>
      </c>
      <c r="E175" s="300">
        <v>30135738</v>
      </c>
      <c r="F175" s="300" t="str">
        <f t="shared" si="2"/>
        <v>30135738-EJECUCION</v>
      </c>
      <c r="G175" s="300" t="s">
        <v>1297</v>
      </c>
      <c r="H175" s="300">
        <v>420194</v>
      </c>
      <c r="I175" s="300">
        <v>294136</v>
      </c>
      <c r="J175" s="300"/>
      <c r="K175" s="300"/>
      <c r="L175" s="300" t="s">
        <v>1146</v>
      </c>
      <c r="M175" s="300">
        <v>2017</v>
      </c>
      <c r="N175" s="300" t="s">
        <v>1141</v>
      </c>
      <c r="O175" s="300" t="s">
        <v>1142</v>
      </c>
    </row>
    <row r="176" spans="1:15" hidden="1">
      <c r="A176" s="300" t="s">
        <v>181</v>
      </c>
      <c r="B176" s="300" t="s">
        <v>182</v>
      </c>
      <c r="C176" s="300" t="s">
        <v>90</v>
      </c>
      <c r="D176" s="300" t="s">
        <v>27</v>
      </c>
      <c r="E176" s="300">
        <v>30129873</v>
      </c>
      <c r="F176" s="300" t="str">
        <f t="shared" si="2"/>
        <v>30129873-EJECUCION</v>
      </c>
      <c r="G176" s="300" t="s">
        <v>217</v>
      </c>
      <c r="H176" s="300">
        <v>1184317</v>
      </c>
      <c r="I176" s="300">
        <v>381326</v>
      </c>
      <c r="J176" s="300"/>
      <c r="K176" s="300"/>
      <c r="L176" s="300" t="s">
        <v>1146</v>
      </c>
      <c r="M176" s="300">
        <v>2017</v>
      </c>
      <c r="N176" s="300" t="s">
        <v>1141</v>
      </c>
      <c r="O176" s="300" t="s">
        <v>1142</v>
      </c>
    </row>
    <row r="177" spans="1:15" hidden="1">
      <c r="A177" s="300"/>
      <c r="B177" s="300"/>
      <c r="C177" s="300" t="s">
        <v>90</v>
      </c>
      <c r="D177" s="300" t="s">
        <v>27</v>
      </c>
      <c r="E177" s="300">
        <v>30440727</v>
      </c>
      <c r="F177" s="300" t="str">
        <f t="shared" si="2"/>
        <v>30440727-EJECUCION</v>
      </c>
      <c r="G177" s="300" t="s">
        <v>1377</v>
      </c>
      <c r="H177" s="300">
        <v>274177</v>
      </c>
      <c r="I177" s="300">
        <v>139063</v>
      </c>
      <c r="J177" s="300"/>
      <c r="K177" s="300"/>
      <c r="L177" s="300" t="s">
        <v>1146</v>
      </c>
      <c r="M177" s="300">
        <v>2017</v>
      </c>
      <c r="N177" s="300" t="s">
        <v>1141</v>
      </c>
      <c r="O177" s="300" t="s">
        <v>1142</v>
      </c>
    </row>
    <row r="178" spans="1:15" hidden="1">
      <c r="A178" s="300" t="s">
        <v>512</v>
      </c>
      <c r="B178" s="300" t="s">
        <v>1170</v>
      </c>
      <c r="C178" s="300" t="s">
        <v>38</v>
      </c>
      <c r="D178" s="300" t="s">
        <v>492</v>
      </c>
      <c r="E178" s="300">
        <v>30186523</v>
      </c>
      <c r="F178" s="300" t="str">
        <f t="shared" si="2"/>
        <v>30186523-PREFACTIBILIDAD</v>
      </c>
      <c r="G178" s="300" t="s">
        <v>608</v>
      </c>
      <c r="H178" s="300">
        <v>463002</v>
      </c>
      <c r="I178" s="300">
        <v>51500</v>
      </c>
      <c r="J178" s="300" t="s">
        <v>60</v>
      </c>
      <c r="K178" s="300" t="s">
        <v>60</v>
      </c>
      <c r="L178" s="300" t="s">
        <v>78</v>
      </c>
      <c r="M178" s="300">
        <v>2017</v>
      </c>
      <c r="N178" s="300" t="s">
        <v>1141</v>
      </c>
      <c r="O178" s="300" t="s">
        <v>3017</v>
      </c>
    </row>
    <row r="179" spans="1:15" hidden="1">
      <c r="A179" s="300" t="s">
        <v>25</v>
      </c>
      <c r="B179" s="300" t="s">
        <v>88</v>
      </c>
      <c r="C179" s="300" t="s">
        <v>33</v>
      </c>
      <c r="D179" s="300" t="s">
        <v>35</v>
      </c>
      <c r="E179" s="300">
        <v>30171923</v>
      </c>
      <c r="F179" s="300" t="str">
        <f t="shared" si="2"/>
        <v>30171923-DISEÑO</v>
      </c>
      <c r="G179" s="300" t="s">
        <v>1325</v>
      </c>
      <c r="H179" s="300">
        <v>21683</v>
      </c>
      <c r="I179" s="300">
        <v>21683</v>
      </c>
      <c r="J179" s="300" t="s">
        <v>30</v>
      </c>
      <c r="K179" s="300" t="s">
        <v>30</v>
      </c>
      <c r="L179" s="300" t="s">
        <v>78</v>
      </c>
      <c r="M179" s="300">
        <v>2017</v>
      </c>
      <c r="N179" s="300" t="s">
        <v>1141</v>
      </c>
      <c r="O179" s="300" t="s">
        <v>1164</v>
      </c>
    </row>
    <row r="180" spans="1:15" hidden="1">
      <c r="A180" s="300" t="s">
        <v>25</v>
      </c>
      <c r="B180" s="300" t="s">
        <v>88</v>
      </c>
      <c r="C180" s="300" t="s">
        <v>33</v>
      </c>
      <c r="D180" s="300" t="s">
        <v>35</v>
      </c>
      <c r="E180" s="300">
        <v>30171875</v>
      </c>
      <c r="F180" s="300" t="str">
        <f t="shared" si="2"/>
        <v>30171875-DISEÑO</v>
      </c>
      <c r="G180" s="300" t="s">
        <v>1326</v>
      </c>
      <c r="H180" s="300">
        <v>21683</v>
      </c>
      <c r="I180" s="300">
        <v>21683</v>
      </c>
      <c r="J180" s="300" t="s">
        <v>30</v>
      </c>
      <c r="K180" s="300" t="s">
        <v>30</v>
      </c>
      <c r="L180" s="300" t="s">
        <v>78</v>
      </c>
      <c r="M180" s="300">
        <v>2017</v>
      </c>
      <c r="N180" s="300" t="s">
        <v>1141</v>
      </c>
      <c r="O180" s="300" t="s">
        <v>1164</v>
      </c>
    </row>
    <row r="181" spans="1:15" hidden="1">
      <c r="A181" s="300" t="s">
        <v>362</v>
      </c>
      <c r="B181" s="300" t="s">
        <v>375</v>
      </c>
      <c r="C181" s="300" t="s">
        <v>1161</v>
      </c>
      <c r="D181" s="300" t="s">
        <v>27</v>
      </c>
      <c r="E181" s="300">
        <v>30085972</v>
      </c>
      <c r="F181" s="300" t="str">
        <f t="shared" si="2"/>
        <v>30085972-EJECUCION</v>
      </c>
      <c r="G181" s="300" t="s">
        <v>1329</v>
      </c>
      <c r="H181" s="300">
        <v>1805833</v>
      </c>
      <c r="I181" s="300">
        <v>1016324</v>
      </c>
      <c r="J181" s="300" t="s">
        <v>30</v>
      </c>
      <c r="K181" s="300" t="s">
        <v>30</v>
      </c>
      <c r="L181" s="300" t="s">
        <v>78</v>
      </c>
      <c r="M181" s="300">
        <v>2017</v>
      </c>
      <c r="N181" s="300" t="s">
        <v>1141</v>
      </c>
      <c r="O181" s="300" t="s">
        <v>1330</v>
      </c>
    </row>
    <row r="182" spans="1:15" hidden="1">
      <c r="A182" s="300" t="s">
        <v>512</v>
      </c>
      <c r="B182" s="300" t="s">
        <v>1170</v>
      </c>
      <c r="C182" s="300" t="s">
        <v>90</v>
      </c>
      <c r="D182" s="300" t="s">
        <v>35</v>
      </c>
      <c r="E182" s="300">
        <v>30326923</v>
      </c>
      <c r="F182" s="300" t="str">
        <f t="shared" si="2"/>
        <v>30326923-DISEÑO</v>
      </c>
      <c r="G182" s="300" t="s">
        <v>1327</v>
      </c>
      <c r="H182" s="300">
        <v>52746</v>
      </c>
      <c r="I182" s="300">
        <v>52746</v>
      </c>
      <c r="J182" s="300" t="s">
        <v>60</v>
      </c>
      <c r="K182" s="300" t="s">
        <v>60</v>
      </c>
      <c r="L182" s="300" t="s">
        <v>78</v>
      </c>
      <c r="M182" s="300">
        <v>2017</v>
      </c>
      <c r="N182" s="300" t="s">
        <v>1141</v>
      </c>
      <c r="O182" s="300" t="s">
        <v>1295</v>
      </c>
    </row>
    <row r="183" spans="1:15" hidden="1">
      <c r="A183" s="300" t="s">
        <v>25</v>
      </c>
      <c r="B183" s="300" t="s">
        <v>1206</v>
      </c>
      <c r="C183" s="300" t="s">
        <v>1149</v>
      </c>
      <c r="D183" s="300" t="s">
        <v>27</v>
      </c>
      <c r="E183" s="300">
        <v>30102235</v>
      </c>
      <c r="F183" s="300" t="str">
        <f t="shared" si="2"/>
        <v>30102235-EJECUCION</v>
      </c>
      <c r="G183" s="300" t="s">
        <v>1320</v>
      </c>
      <c r="H183" s="300">
        <v>373536</v>
      </c>
      <c r="I183" s="300">
        <v>373536</v>
      </c>
      <c r="J183" s="300"/>
      <c r="K183" s="300"/>
      <c r="L183" s="300" t="s">
        <v>1146</v>
      </c>
      <c r="M183" s="300">
        <v>2017</v>
      </c>
      <c r="N183" s="300" t="s">
        <v>1141</v>
      </c>
      <c r="O183" s="300" t="s">
        <v>1142</v>
      </c>
    </row>
    <row r="184" spans="1:15" hidden="1">
      <c r="A184" s="300" t="s">
        <v>181</v>
      </c>
      <c r="B184" s="300"/>
      <c r="C184" s="300" t="s">
        <v>90</v>
      </c>
      <c r="D184" s="300" t="s">
        <v>27</v>
      </c>
      <c r="E184" s="300">
        <v>30154323</v>
      </c>
      <c r="F184" s="300" t="str">
        <f t="shared" si="2"/>
        <v>30154323-EJECUCION</v>
      </c>
      <c r="G184" s="300" t="s">
        <v>1252</v>
      </c>
      <c r="H184" s="300">
        <v>1381962</v>
      </c>
      <c r="I184" s="300">
        <v>1086520</v>
      </c>
      <c r="J184" s="300" t="s">
        <v>30</v>
      </c>
      <c r="K184" s="300" t="s">
        <v>30</v>
      </c>
      <c r="L184" s="300" t="s">
        <v>78</v>
      </c>
      <c r="M184" s="300">
        <v>2017</v>
      </c>
      <c r="N184" s="300" t="s">
        <v>1141</v>
      </c>
      <c r="O184" s="300" t="s">
        <v>1221</v>
      </c>
    </row>
    <row r="185" spans="1:15" hidden="1">
      <c r="A185" s="300" t="s">
        <v>362</v>
      </c>
      <c r="B185" s="300" t="s">
        <v>363</v>
      </c>
      <c r="C185" s="300" t="s">
        <v>62</v>
      </c>
      <c r="D185" s="300" t="s">
        <v>27</v>
      </c>
      <c r="E185" s="300">
        <v>30094891</v>
      </c>
      <c r="F185" s="300" t="str">
        <f t="shared" si="2"/>
        <v>30094891-EJECUCION</v>
      </c>
      <c r="G185" s="300" t="s">
        <v>365</v>
      </c>
      <c r="H185" s="300">
        <v>4155771</v>
      </c>
      <c r="I185" s="300">
        <v>2403822</v>
      </c>
      <c r="J185" s="300" t="s">
        <v>30</v>
      </c>
      <c r="K185" s="300" t="s">
        <v>30</v>
      </c>
      <c r="L185" s="300" t="s">
        <v>78</v>
      </c>
      <c r="M185" s="300">
        <v>2017</v>
      </c>
      <c r="N185" s="300" t="s">
        <v>1141</v>
      </c>
      <c r="O185" s="300" t="s">
        <v>1142</v>
      </c>
    </row>
    <row r="186" spans="1:15" hidden="1">
      <c r="A186" s="300"/>
      <c r="B186" s="300"/>
      <c r="C186" s="300" t="s">
        <v>62</v>
      </c>
      <c r="D186" s="300" t="s">
        <v>27</v>
      </c>
      <c r="E186" s="300">
        <v>30342025</v>
      </c>
      <c r="F186" s="300" t="str">
        <f t="shared" si="2"/>
        <v>30342025-EJECUCION</v>
      </c>
      <c r="G186" s="300" t="s">
        <v>1332</v>
      </c>
      <c r="H186" s="300">
        <v>737376</v>
      </c>
      <c r="I186" s="300">
        <v>307580</v>
      </c>
      <c r="J186" s="300"/>
      <c r="K186" s="300"/>
      <c r="L186" s="300" t="s">
        <v>1146</v>
      </c>
      <c r="M186" s="300">
        <v>2017</v>
      </c>
      <c r="N186" s="300" t="s">
        <v>1141</v>
      </c>
      <c r="O186" s="300" t="s">
        <v>1142</v>
      </c>
    </row>
    <row r="187" spans="1:15" hidden="1">
      <c r="A187" s="300" t="s">
        <v>181</v>
      </c>
      <c r="B187" s="300" t="s">
        <v>289</v>
      </c>
      <c r="C187" s="300" t="s">
        <v>69</v>
      </c>
      <c r="D187" s="300" t="s">
        <v>35</v>
      </c>
      <c r="E187" s="300">
        <v>30465403</v>
      </c>
      <c r="F187" s="300" t="str">
        <f t="shared" si="2"/>
        <v>30465403-DISEÑO</v>
      </c>
      <c r="G187" s="300" t="s">
        <v>1260</v>
      </c>
      <c r="H187" s="300">
        <v>26719</v>
      </c>
      <c r="I187" s="300">
        <v>26719</v>
      </c>
      <c r="J187" s="300" t="s">
        <v>60</v>
      </c>
      <c r="K187" s="300" t="s">
        <v>30</v>
      </c>
      <c r="L187" s="300" t="s">
        <v>78</v>
      </c>
      <c r="M187" s="300">
        <v>2017</v>
      </c>
      <c r="N187" s="300" t="s">
        <v>1141</v>
      </c>
      <c r="O187" s="300" t="s">
        <v>278</v>
      </c>
    </row>
    <row r="188" spans="1:15" hidden="1">
      <c r="A188" s="300" t="s">
        <v>181</v>
      </c>
      <c r="B188" s="300" t="s">
        <v>324</v>
      </c>
      <c r="C188" s="300" t="s">
        <v>1161</v>
      </c>
      <c r="D188" s="300" t="s">
        <v>27</v>
      </c>
      <c r="E188" s="300">
        <v>30066636</v>
      </c>
      <c r="F188" s="300" t="str">
        <f t="shared" si="2"/>
        <v>30066636-EJECUCION</v>
      </c>
      <c r="G188" s="300" t="s">
        <v>1543</v>
      </c>
      <c r="H188" s="300">
        <v>1819645</v>
      </c>
      <c r="I188" s="300">
        <v>61322</v>
      </c>
      <c r="J188" s="300" t="s">
        <v>30</v>
      </c>
      <c r="K188" s="300" t="s">
        <v>30</v>
      </c>
      <c r="L188" s="300" t="s">
        <v>78</v>
      </c>
      <c r="M188" s="300">
        <v>2017</v>
      </c>
      <c r="N188" s="300" t="s">
        <v>1141</v>
      </c>
      <c r="O188" s="300" t="s">
        <v>1142</v>
      </c>
    </row>
    <row r="189" spans="1:15" hidden="1">
      <c r="A189" s="300" t="s">
        <v>181</v>
      </c>
      <c r="B189" s="300" t="s">
        <v>230</v>
      </c>
      <c r="C189" s="300" t="s">
        <v>1161</v>
      </c>
      <c r="D189" s="300" t="s">
        <v>27</v>
      </c>
      <c r="E189" s="300">
        <v>30428722</v>
      </c>
      <c r="F189" s="300" t="str">
        <f t="shared" si="2"/>
        <v>30428722-EJECUCION</v>
      </c>
      <c r="G189" s="300" t="s">
        <v>1204</v>
      </c>
      <c r="H189" s="300">
        <v>164417</v>
      </c>
      <c r="I189" s="300">
        <v>164417</v>
      </c>
      <c r="J189" s="300"/>
      <c r="K189" s="300"/>
      <c r="L189" s="300" t="s">
        <v>1146</v>
      </c>
      <c r="M189" s="300">
        <v>2017</v>
      </c>
      <c r="N189" s="300" t="s">
        <v>1141</v>
      </c>
      <c r="O189" s="300" t="s">
        <v>1142</v>
      </c>
    </row>
    <row r="190" spans="1:15" hidden="1">
      <c r="A190" s="300"/>
      <c r="B190" s="300"/>
      <c r="C190" s="300" t="s">
        <v>579</v>
      </c>
      <c r="D190" s="300" t="s">
        <v>27</v>
      </c>
      <c r="E190" s="300">
        <v>30351343</v>
      </c>
      <c r="F190" s="300" t="str">
        <f t="shared" si="2"/>
        <v>30351343-EJECUCION</v>
      </c>
      <c r="G190" s="300" t="s">
        <v>3014</v>
      </c>
      <c r="H190" s="300">
        <v>450001</v>
      </c>
      <c r="I190" s="300">
        <v>45001</v>
      </c>
      <c r="J190" s="300"/>
      <c r="K190" s="300"/>
      <c r="L190" s="300" t="s">
        <v>1146</v>
      </c>
      <c r="M190" s="300">
        <v>2017</v>
      </c>
      <c r="N190" s="300" t="s">
        <v>1141</v>
      </c>
      <c r="O190" s="300" t="s">
        <v>1142</v>
      </c>
    </row>
    <row r="191" spans="1:15" hidden="1">
      <c r="A191" s="300" t="s">
        <v>25</v>
      </c>
      <c r="B191" s="300" t="s">
        <v>128</v>
      </c>
      <c r="C191" s="300" t="s">
        <v>1144</v>
      </c>
      <c r="D191" s="300" t="s">
        <v>27</v>
      </c>
      <c r="E191" s="300">
        <v>30124378</v>
      </c>
      <c r="F191" s="300" t="str">
        <f t="shared" si="2"/>
        <v>30124378-EJECUCION</v>
      </c>
      <c r="G191" s="300" t="s">
        <v>1339</v>
      </c>
      <c r="H191" s="300">
        <v>130827</v>
      </c>
      <c r="I191" s="300">
        <v>130827</v>
      </c>
      <c r="J191" s="300" t="s">
        <v>30</v>
      </c>
      <c r="K191" s="300" t="s">
        <v>30</v>
      </c>
      <c r="L191" s="300" t="s">
        <v>78</v>
      </c>
      <c r="M191" s="300">
        <v>2017</v>
      </c>
      <c r="N191" s="300" t="s">
        <v>1141</v>
      </c>
      <c r="O191" s="300" t="s">
        <v>1340</v>
      </c>
    </row>
    <row r="192" spans="1:15" hidden="1">
      <c r="A192" s="300" t="s">
        <v>181</v>
      </c>
      <c r="B192" s="300" t="s">
        <v>289</v>
      </c>
      <c r="C192" s="300" t="s">
        <v>69</v>
      </c>
      <c r="D192" s="300" t="s">
        <v>27</v>
      </c>
      <c r="E192" s="300">
        <v>30422722</v>
      </c>
      <c r="F192" s="300" t="str">
        <f t="shared" si="2"/>
        <v>30422722-EJECUCION</v>
      </c>
      <c r="G192" s="300" t="s">
        <v>1262</v>
      </c>
      <c r="H192" s="300">
        <v>432960</v>
      </c>
      <c r="I192" s="300">
        <v>47272</v>
      </c>
      <c r="J192" s="300"/>
      <c r="K192" s="300"/>
      <c r="L192" s="300" t="s">
        <v>1146</v>
      </c>
      <c r="M192" s="300">
        <v>2017</v>
      </c>
      <c r="N192" s="300" t="s">
        <v>1141</v>
      </c>
      <c r="O192" s="300" t="s">
        <v>1142</v>
      </c>
    </row>
    <row r="193" spans="1:15" hidden="1">
      <c r="A193" s="300" t="s">
        <v>181</v>
      </c>
      <c r="B193" s="300" t="s">
        <v>260</v>
      </c>
      <c r="C193" s="300" t="s">
        <v>1161</v>
      </c>
      <c r="D193" s="300" t="s">
        <v>27</v>
      </c>
      <c r="E193" s="300">
        <v>30113942</v>
      </c>
      <c r="F193" s="300" t="str">
        <f t="shared" si="2"/>
        <v>30113942-EJECUCION</v>
      </c>
      <c r="G193" s="300" t="s">
        <v>1205</v>
      </c>
      <c r="H193" s="300">
        <v>2859276</v>
      </c>
      <c r="I193" s="300">
        <v>62762</v>
      </c>
      <c r="J193" s="300" t="s">
        <v>30</v>
      </c>
      <c r="K193" s="300" t="s">
        <v>30</v>
      </c>
      <c r="L193" s="300" t="s">
        <v>78</v>
      </c>
      <c r="M193" s="300">
        <v>2017</v>
      </c>
      <c r="N193" s="300" t="s">
        <v>1141</v>
      </c>
      <c r="O193" s="300" t="s">
        <v>1142</v>
      </c>
    </row>
    <row r="194" spans="1:15" hidden="1">
      <c r="A194" s="300" t="s">
        <v>362</v>
      </c>
      <c r="B194" s="300" t="s">
        <v>416</v>
      </c>
      <c r="C194" s="300" t="s">
        <v>69</v>
      </c>
      <c r="D194" s="300" t="s">
        <v>27</v>
      </c>
      <c r="E194" s="300">
        <v>30395727</v>
      </c>
      <c r="F194" s="300" t="str">
        <f t="shared" si="2"/>
        <v>30395727-EJECUCION</v>
      </c>
      <c r="G194" s="300" t="s">
        <v>3023</v>
      </c>
      <c r="H194" s="300">
        <v>566452</v>
      </c>
      <c r="I194" s="300">
        <v>308500</v>
      </c>
      <c r="J194" s="300" t="s">
        <v>60</v>
      </c>
      <c r="K194" s="300" t="s">
        <v>30</v>
      </c>
      <c r="L194" s="300" t="s">
        <v>78</v>
      </c>
      <c r="M194" s="300">
        <v>2017</v>
      </c>
      <c r="N194" s="300" t="s">
        <v>1141</v>
      </c>
      <c r="O194" s="300" t="s">
        <v>1157</v>
      </c>
    </row>
    <row r="195" spans="1:15" hidden="1">
      <c r="A195" s="300" t="s">
        <v>25</v>
      </c>
      <c r="B195" s="300" t="s">
        <v>145</v>
      </c>
      <c r="C195" s="300" t="s">
        <v>1149</v>
      </c>
      <c r="D195" s="300" t="s">
        <v>35</v>
      </c>
      <c r="E195" s="300">
        <v>30118491</v>
      </c>
      <c r="F195" s="300" t="str">
        <f t="shared" ref="F195:F258" si="3">CONCATENATE(E195,"-",D195)</f>
        <v>30118491-DISEÑO</v>
      </c>
      <c r="G195" s="300" t="s">
        <v>1213</v>
      </c>
      <c r="H195" s="300">
        <v>42861</v>
      </c>
      <c r="I195" s="300">
        <v>42861</v>
      </c>
      <c r="J195" s="300"/>
      <c r="K195" s="300"/>
      <c r="L195" s="300" t="s">
        <v>1146</v>
      </c>
      <c r="M195" s="300">
        <v>2017</v>
      </c>
      <c r="N195" s="300" t="s">
        <v>1141</v>
      </c>
      <c r="O195" s="300" t="s">
        <v>1142</v>
      </c>
    </row>
    <row r="196" spans="1:15" hidden="1">
      <c r="A196" s="300" t="s">
        <v>362</v>
      </c>
      <c r="B196" s="300"/>
      <c r="C196" s="300" t="s">
        <v>33</v>
      </c>
      <c r="D196" s="300" t="s">
        <v>27</v>
      </c>
      <c r="E196" s="300">
        <v>30483767</v>
      </c>
      <c r="F196" s="300" t="str">
        <f t="shared" si="3"/>
        <v>30483767-EJECUCION</v>
      </c>
      <c r="G196" s="300" t="s">
        <v>3442</v>
      </c>
      <c r="H196" s="300">
        <v>24181</v>
      </c>
      <c r="I196" s="300">
        <v>24181</v>
      </c>
      <c r="J196" s="300"/>
      <c r="K196" s="300"/>
      <c r="L196" s="300" t="s">
        <v>1146</v>
      </c>
      <c r="M196" s="300">
        <v>2017</v>
      </c>
      <c r="N196" s="300" t="s">
        <v>1141</v>
      </c>
      <c r="O196" s="300" t="s">
        <v>1142</v>
      </c>
    </row>
    <row r="197" spans="1:15" hidden="1">
      <c r="A197" s="300" t="s">
        <v>512</v>
      </c>
      <c r="B197" s="300" t="s">
        <v>1160</v>
      </c>
      <c r="C197" s="300" t="s">
        <v>1144</v>
      </c>
      <c r="D197" s="300" t="s">
        <v>27</v>
      </c>
      <c r="E197" s="300">
        <v>30349477</v>
      </c>
      <c r="F197" s="300" t="str">
        <f t="shared" si="3"/>
        <v>30349477-EJECUCION</v>
      </c>
      <c r="G197" s="300" t="s">
        <v>3196</v>
      </c>
      <c r="H197" s="300">
        <v>71191</v>
      </c>
      <c r="I197" s="300">
        <v>71191</v>
      </c>
      <c r="J197" s="300" t="s">
        <v>30</v>
      </c>
      <c r="K197" s="300" t="s">
        <v>30</v>
      </c>
      <c r="L197" s="300" t="s">
        <v>78</v>
      </c>
      <c r="M197" s="300">
        <v>2017</v>
      </c>
      <c r="N197" s="300" t="s">
        <v>1141</v>
      </c>
      <c r="O197" s="300" t="s">
        <v>1346</v>
      </c>
    </row>
    <row r="198" spans="1:15" hidden="1">
      <c r="A198" s="300" t="s">
        <v>181</v>
      </c>
      <c r="B198" s="300" t="s">
        <v>248</v>
      </c>
      <c r="C198" s="300" t="s">
        <v>1144</v>
      </c>
      <c r="D198" s="300" t="s">
        <v>27</v>
      </c>
      <c r="E198" s="300">
        <v>30396189</v>
      </c>
      <c r="F198" s="300" t="str">
        <f t="shared" si="3"/>
        <v>30396189-EJECUCION</v>
      </c>
      <c r="G198" s="300" t="s">
        <v>3443</v>
      </c>
      <c r="H198" s="300">
        <v>193432</v>
      </c>
      <c r="I198" s="300">
        <v>193432</v>
      </c>
      <c r="J198" s="300" t="s">
        <v>30</v>
      </c>
      <c r="K198" s="300" t="s">
        <v>30</v>
      </c>
      <c r="L198" s="300" t="s">
        <v>78</v>
      </c>
      <c r="M198" s="300">
        <v>2017</v>
      </c>
      <c r="N198" s="300" t="s">
        <v>1141</v>
      </c>
      <c r="O198" s="300" t="s">
        <v>1157</v>
      </c>
    </row>
    <row r="199" spans="1:15" hidden="1">
      <c r="A199" s="300" t="s">
        <v>362</v>
      </c>
      <c r="B199" s="300" t="s">
        <v>363</v>
      </c>
      <c r="C199" s="300" t="s">
        <v>1161</v>
      </c>
      <c r="D199" s="300" t="s">
        <v>27</v>
      </c>
      <c r="E199" s="300">
        <v>30092606</v>
      </c>
      <c r="F199" s="300" t="str">
        <f t="shared" si="3"/>
        <v>30092606-EJECUCION</v>
      </c>
      <c r="G199" s="300" t="s">
        <v>1216</v>
      </c>
      <c r="H199" s="300">
        <v>1132852</v>
      </c>
      <c r="I199" s="300">
        <v>203562</v>
      </c>
      <c r="J199" s="300" t="s">
        <v>30</v>
      </c>
      <c r="K199" s="300" t="s">
        <v>30</v>
      </c>
      <c r="L199" s="300" t="s">
        <v>78</v>
      </c>
      <c r="M199" s="300">
        <v>2017</v>
      </c>
      <c r="N199" s="300" t="s">
        <v>1141</v>
      </c>
      <c r="O199" s="300" t="s">
        <v>3198</v>
      </c>
    </row>
    <row r="200" spans="1:15" hidden="1">
      <c r="A200" s="300"/>
      <c r="B200" s="300"/>
      <c r="C200" s="300" t="s">
        <v>313</v>
      </c>
      <c r="D200" s="300" t="s">
        <v>27</v>
      </c>
      <c r="E200" s="300">
        <v>30398233</v>
      </c>
      <c r="F200" s="300" t="str">
        <f t="shared" si="3"/>
        <v>30398233-EJECUCION</v>
      </c>
      <c r="G200" s="300" t="s">
        <v>2972</v>
      </c>
      <c r="H200" s="300">
        <v>900000</v>
      </c>
      <c r="I200" s="300">
        <v>900000</v>
      </c>
      <c r="J200" s="300"/>
      <c r="K200" s="300"/>
      <c r="L200" s="300" t="s">
        <v>1146</v>
      </c>
      <c r="M200" s="300">
        <v>2017</v>
      </c>
      <c r="N200" s="300" t="s">
        <v>1141</v>
      </c>
      <c r="O200" s="300" t="s">
        <v>1142</v>
      </c>
    </row>
    <row r="201" spans="1:15" hidden="1">
      <c r="A201" s="300" t="s">
        <v>181</v>
      </c>
      <c r="B201" s="300" t="s">
        <v>260</v>
      </c>
      <c r="C201" s="300" t="s">
        <v>33</v>
      </c>
      <c r="D201" s="300" t="s">
        <v>35</v>
      </c>
      <c r="E201" s="300">
        <v>30219228</v>
      </c>
      <c r="F201" s="300" t="str">
        <f t="shared" si="3"/>
        <v>30219228-DISEÑO</v>
      </c>
      <c r="G201" s="300" t="s">
        <v>694</v>
      </c>
      <c r="H201" s="300">
        <v>97366</v>
      </c>
      <c r="I201" s="300">
        <v>15022</v>
      </c>
      <c r="J201" s="300" t="s">
        <v>30</v>
      </c>
      <c r="K201" s="300" t="s">
        <v>30</v>
      </c>
      <c r="L201" s="300" t="s">
        <v>78</v>
      </c>
      <c r="M201" s="300">
        <v>2017</v>
      </c>
      <c r="N201" s="300" t="s">
        <v>1141</v>
      </c>
      <c r="O201" s="300" t="s">
        <v>1142</v>
      </c>
    </row>
    <row r="202" spans="1:15" hidden="1">
      <c r="A202" s="300" t="s">
        <v>181</v>
      </c>
      <c r="B202" s="300"/>
      <c r="C202" s="300" t="s">
        <v>62</v>
      </c>
      <c r="D202" s="300" t="s">
        <v>27</v>
      </c>
      <c r="E202" s="300">
        <v>30479944</v>
      </c>
      <c r="F202" s="300" t="str">
        <f t="shared" si="3"/>
        <v>30479944-EJECUCION</v>
      </c>
      <c r="G202" s="300" t="s">
        <v>657</v>
      </c>
      <c r="H202" s="300">
        <v>514632</v>
      </c>
      <c r="I202" s="300">
        <v>82883</v>
      </c>
      <c r="J202" s="300"/>
      <c r="K202" s="300"/>
      <c r="L202" s="300" t="s">
        <v>1146</v>
      </c>
      <c r="M202" s="300">
        <v>2017</v>
      </c>
      <c r="N202" s="300" t="s">
        <v>1141</v>
      </c>
      <c r="O202" s="300" t="s">
        <v>1142</v>
      </c>
    </row>
    <row r="203" spans="1:15" hidden="1">
      <c r="A203" s="300"/>
      <c r="B203" s="300"/>
      <c r="C203" s="300" t="s">
        <v>313</v>
      </c>
      <c r="D203" s="300" t="s">
        <v>27</v>
      </c>
      <c r="E203" s="300">
        <v>30398277</v>
      </c>
      <c r="F203" s="300" t="str">
        <f t="shared" si="3"/>
        <v>30398277-EJECUCION</v>
      </c>
      <c r="G203" s="300" t="s">
        <v>2976</v>
      </c>
      <c r="H203" s="300">
        <v>382000</v>
      </c>
      <c r="I203" s="300">
        <v>382000</v>
      </c>
      <c r="J203" s="300"/>
      <c r="K203" s="300"/>
      <c r="L203" s="300" t="s">
        <v>1146</v>
      </c>
      <c r="M203" s="300">
        <v>2017</v>
      </c>
      <c r="N203" s="300" t="s">
        <v>1141</v>
      </c>
      <c r="O203" s="300" t="s">
        <v>1142</v>
      </c>
    </row>
    <row r="204" spans="1:15" hidden="1">
      <c r="A204" s="300" t="s">
        <v>181</v>
      </c>
      <c r="B204" s="300" t="s">
        <v>248</v>
      </c>
      <c r="C204" s="300" t="s">
        <v>69</v>
      </c>
      <c r="D204" s="300" t="s">
        <v>27</v>
      </c>
      <c r="E204" s="300">
        <v>30212372</v>
      </c>
      <c r="F204" s="300" t="str">
        <f t="shared" si="3"/>
        <v>30212372-EJECUCION</v>
      </c>
      <c r="G204" s="300" t="s">
        <v>1274</v>
      </c>
      <c r="H204" s="300">
        <v>329564</v>
      </c>
      <c r="I204" s="300">
        <v>90558</v>
      </c>
      <c r="J204" s="300" t="s">
        <v>30</v>
      </c>
      <c r="K204" s="300" t="s">
        <v>30</v>
      </c>
      <c r="L204" s="300" t="s">
        <v>78</v>
      </c>
      <c r="M204" s="300">
        <v>2017</v>
      </c>
      <c r="N204" s="300" t="s">
        <v>1141</v>
      </c>
      <c r="O204" s="300" t="s">
        <v>1142</v>
      </c>
    </row>
    <row r="205" spans="1:15" hidden="1">
      <c r="A205" s="300" t="s">
        <v>181</v>
      </c>
      <c r="B205" s="300" t="s">
        <v>182</v>
      </c>
      <c r="C205" s="300" t="s">
        <v>38</v>
      </c>
      <c r="D205" s="300" t="s">
        <v>27</v>
      </c>
      <c r="E205" s="300">
        <v>30084978</v>
      </c>
      <c r="F205" s="300" t="str">
        <f t="shared" si="3"/>
        <v>30084978-EJECUCION</v>
      </c>
      <c r="G205" s="300" t="s">
        <v>1275</v>
      </c>
      <c r="H205" s="300">
        <v>254586</v>
      </c>
      <c r="I205" s="300">
        <v>16891</v>
      </c>
      <c r="J205" s="300" t="s">
        <v>30</v>
      </c>
      <c r="K205" s="300" t="s">
        <v>30</v>
      </c>
      <c r="L205" s="300" t="s">
        <v>78</v>
      </c>
      <c r="M205" s="300">
        <v>2017</v>
      </c>
      <c r="N205" s="300" t="s">
        <v>1141</v>
      </c>
      <c r="O205" s="300" t="s">
        <v>1142</v>
      </c>
    </row>
    <row r="206" spans="1:15" hidden="1">
      <c r="A206" s="300"/>
      <c r="B206" s="300"/>
      <c r="C206" s="300" t="s">
        <v>579</v>
      </c>
      <c r="D206" s="300" t="s">
        <v>27</v>
      </c>
      <c r="E206" s="300">
        <v>30481688</v>
      </c>
      <c r="F206" s="300" t="str">
        <f t="shared" si="3"/>
        <v>30481688-EJECUCION</v>
      </c>
      <c r="G206" s="300" t="s">
        <v>3026</v>
      </c>
      <c r="H206" s="300">
        <v>500000</v>
      </c>
      <c r="I206" s="300">
        <v>96000</v>
      </c>
      <c r="J206" s="300"/>
      <c r="K206" s="300"/>
      <c r="L206" s="300" t="s">
        <v>1146</v>
      </c>
      <c r="M206" s="300">
        <v>2017</v>
      </c>
      <c r="N206" s="300" t="s">
        <v>1141</v>
      </c>
      <c r="O206" s="300" t="s">
        <v>1142</v>
      </c>
    </row>
    <row r="207" spans="1:15" hidden="1">
      <c r="A207" s="300" t="s">
        <v>25</v>
      </c>
      <c r="B207" s="300" t="s">
        <v>128</v>
      </c>
      <c r="C207" s="300" t="s">
        <v>1161</v>
      </c>
      <c r="D207" s="300" t="s">
        <v>27</v>
      </c>
      <c r="E207" s="300">
        <v>30110580</v>
      </c>
      <c r="F207" s="300" t="str">
        <f t="shared" si="3"/>
        <v>30110580-EJECUCION</v>
      </c>
      <c r="G207" s="300" t="s">
        <v>1219</v>
      </c>
      <c r="H207" s="300">
        <v>2814779</v>
      </c>
      <c r="I207" s="300">
        <v>2763050</v>
      </c>
      <c r="J207" s="300" t="s">
        <v>30</v>
      </c>
      <c r="K207" s="300" t="s">
        <v>30</v>
      </c>
      <c r="L207" s="300" t="s">
        <v>78</v>
      </c>
      <c r="M207" s="300">
        <v>2017</v>
      </c>
      <c r="N207" s="300" t="s">
        <v>1141</v>
      </c>
      <c r="O207" s="300" t="s">
        <v>1142</v>
      </c>
    </row>
    <row r="208" spans="1:15" hidden="1">
      <c r="A208" s="300" t="s">
        <v>25</v>
      </c>
      <c r="B208" s="300"/>
      <c r="C208" s="300" t="s">
        <v>41</v>
      </c>
      <c r="D208" s="300" t="s">
        <v>27</v>
      </c>
      <c r="E208" s="300">
        <v>30087497</v>
      </c>
      <c r="F208" s="300" t="str">
        <f t="shared" si="3"/>
        <v>30087497-EJECUCION</v>
      </c>
      <c r="G208" s="300" t="s">
        <v>1220</v>
      </c>
      <c r="H208" s="300">
        <v>5473500</v>
      </c>
      <c r="I208" s="300">
        <v>1790263</v>
      </c>
      <c r="J208" s="300" t="s">
        <v>30</v>
      </c>
      <c r="K208" s="300" t="s">
        <v>30</v>
      </c>
      <c r="L208" s="300" t="s">
        <v>78</v>
      </c>
      <c r="M208" s="300">
        <v>2017</v>
      </c>
      <c r="N208" s="300" t="s">
        <v>1141</v>
      </c>
      <c r="O208" s="300" t="s">
        <v>1221</v>
      </c>
    </row>
    <row r="209" spans="1:15" hidden="1">
      <c r="A209" s="300" t="s">
        <v>25</v>
      </c>
      <c r="B209" s="300" t="s">
        <v>25</v>
      </c>
      <c r="C209" s="300" t="s">
        <v>90</v>
      </c>
      <c r="D209" s="300" t="s">
        <v>27</v>
      </c>
      <c r="E209" s="300">
        <v>30134809</v>
      </c>
      <c r="F209" s="300" t="str">
        <f t="shared" si="3"/>
        <v>30134809-EJECUCION</v>
      </c>
      <c r="G209" s="300" t="s">
        <v>1222</v>
      </c>
      <c r="H209" s="300">
        <v>630009</v>
      </c>
      <c r="I209" s="300">
        <v>69980</v>
      </c>
      <c r="J209" s="300"/>
      <c r="K209" s="300"/>
      <c r="L209" s="300" t="s">
        <v>1146</v>
      </c>
      <c r="M209" s="300">
        <v>2017</v>
      </c>
      <c r="N209" s="300" t="s">
        <v>1141</v>
      </c>
      <c r="O209" s="300" t="s">
        <v>1142</v>
      </c>
    </row>
    <row r="210" spans="1:15" hidden="1">
      <c r="A210" s="300" t="s">
        <v>362</v>
      </c>
      <c r="B210" s="300" t="s">
        <v>389</v>
      </c>
      <c r="C210" s="300" t="s">
        <v>1144</v>
      </c>
      <c r="D210" s="300" t="s">
        <v>27</v>
      </c>
      <c r="E210" s="300">
        <v>30131132</v>
      </c>
      <c r="F210" s="300" t="str">
        <f t="shared" si="3"/>
        <v>30131132-EJECUCION</v>
      </c>
      <c r="G210" s="300" t="s">
        <v>1266</v>
      </c>
      <c r="H210" s="300">
        <v>53904</v>
      </c>
      <c r="I210" s="300">
        <v>53904</v>
      </c>
      <c r="J210" s="300" t="s">
        <v>30</v>
      </c>
      <c r="K210" s="300" t="s">
        <v>30</v>
      </c>
      <c r="L210" s="300" t="s">
        <v>78</v>
      </c>
      <c r="M210" s="300">
        <v>2017</v>
      </c>
      <c r="N210" s="300" t="s">
        <v>1141</v>
      </c>
      <c r="O210" s="300" t="s">
        <v>2964</v>
      </c>
    </row>
    <row r="211" spans="1:15" hidden="1">
      <c r="A211" s="300" t="s">
        <v>362</v>
      </c>
      <c r="B211" s="300" t="s">
        <v>480</v>
      </c>
      <c r="C211" s="300" t="s">
        <v>1161</v>
      </c>
      <c r="D211" s="300" t="s">
        <v>27</v>
      </c>
      <c r="E211" s="300">
        <v>30086050</v>
      </c>
      <c r="F211" s="300" t="str">
        <f t="shared" si="3"/>
        <v>30086050-EJECUCION</v>
      </c>
      <c r="G211" s="300" t="s">
        <v>1279</v>
      </c>
      <c r="H211" s="300">
        <v>1424411</v>
      </c>
      <c r="I211" s="300">
        <v>440343</v>
      </c>
      <c r="J211" s="300" t="s">
        <v>30</v>
      </c>
      <c r="K211" s="300" t="s">
        <v>30</v>
      </c>
      <c r="L211" s="300" t="s">
        <v>78</v>
      </c>
      <c r="M211" s="300">
        <v>2017</v>
      </c>
      <c r="N211" s="300" t="s">
        <v>1141</v>
      </c>
      <c r="O211" s="300" t="s">
        <v>1193</v>
      </c>
    </row>
    <row r="212" spans="1:15" hidden="1">
      <c r="A212" s="300" t="s">
        <v>181</v>
      </c>
      <c r="B212" s="300" t="s">
        <v>324</v>
      </c>
      <c r="C212" s="300" t="s">
        <v>41</v>
      </c>
      <c r="D212" s="300" t="s">
        <v>27</v>
      </c>
      <c r="E212" s="300">
        <v>30077182</v>
      </c>
      <c r="F212" s="300" t="str">
        <f t="shared" si="3"/>
        <v>30077182-EJECUCION</v>
      </c>
      <c r="G212" s="300" t="s">
        <v>338</v>
      </c>
      <c r="H212" s="300">
        <v>2309073</v>
      </c>
      <c r="I212" s="300">
        <v>110325</v>
      </c>
      <c r="J212" s="300" t="s">
        <v>30</v>
      </c>
      <c r="K212" s="300" t="s">
        <v>30</v>
      </c>
      <c r="L212" s="300" t="s">
        <v>78</v>
      </c>
      <c r="M212" s="300">
        <v>2017</v>
      </c>
      <c r="N212" s="300" t="s">
        <v>1141</v>
      </c>
      <c r="O212" s="300" t="s">
        <v>1443</v>
      </c>
    </row>
    <row r="213" spans="1:15" hidden="1">
      <c r="A213" s="300" t="s">
        <v>181</v>
      </c>
      <c r="B213" s="300" t="s">
        <v>248</v>
      </c>
      <c r="C213" s="300" t="s">
        <v>69</v>
      </c>
      <c r="D213" s="300" t="s">
        <v>27</v>
      </c>
      <c r="E213" s="300">
        <v>30212322</v>
      </c>
      <c r="F213" s="300" t="str">
        <f t="shared" si="3"/>
        <v>30212322-EJECUCION</v>
      </c>
      <c r="G213" s="300" t="s">
        <v>1223</v>
      </c>
      <c r="H213" s="300">
        <v>436668</v>
      </c>
      <c r="I213" s="300">
        <v>43498</v>
      </c>
      <c r="J213" s="300" t="s">
        <v>30</v>
      </c>
      <c r="K213" s="300" t="s">
        <v>30</v>
      </c>
      <c r="L213" s="300" t="s">
        <v>78</v>
      </c>
      <c r="M213" s="300">
        <v>2017</v>
      </c>
      <c r="N213" s="300" t="s">
        <v>1141</v>
      </c>
      <c r="O213" s="300" t="s">
        <v>1142</v>
      </c>
    </row>
    <row r="214" spans="1:15" hidden="1">
      <c r="A214" s="300" t="s">
        <v>25</v>
      </c>
      <c r="B214" s="300" t="s">
        <v>25</v>
      </c>
      <c r="C214" s="300" t="s">
        <v>90</v>
      </c>
      <c r="D214" s="300" t="s">
        <v>27</v>
      </c>
      <c r="E214" s="300">
        <v>30259772</v>
      </c>
      <c r="F214" s="300" t="str">
        <f t="shared" si="3"/>
        <v>30259772-EJECUCION</v>
      </c>
      <c r="G214" s="300" t="s">
        <v>1225</v>
      </c>
      <c r="H214" s="300">
        <v>108282</v>
      </c>
      <c r="I214" s="300">
        <v>97563</v>
      </c>
      <c r="J214" s="300" t="s">
        <v>30</v>
      </c>
      <c r="K214" s="300" t="s">
        <v>30</v>
      </c>
      <c r="L214" s="300" t="s">
        <v>78</v>
      </c>
      <c r="M214" s="300">
        <v>2017</v>
      </c>
      <c r="N214" s="300" t="s">
        <v>1141</v>
      </c>
      <c r="O214" s="300" t="s">
        <v>3018</v>
      </c>
    </row>
    <row r="215" spans="1:15" hidden="1">
      <c r="A215" s="300" t="s">
        <v>25</v>
      </c>
      <c r="B215" s="300" t="s">
        <v>25</v>
      </c>
      <c r="C215" s="300" t="s">
        <v>90</v>
      </c>
      <c r="D215" s="300" t="s">
        <v>27</v>
      </c>
      <c r="E215" s="300">
        <v>30087456</v>
      </c>
      <c r="F215" s="300" t="str">
        <f t="shared" si="3"/>
        <v>30087456-EJECUCION</v>
      </c>
      <c r="G215" s="300" t="s">
        <v>1341</v>
      </c>
      <c r="H215" s="300">
        <v>635599</v>
      </c>
      <c r="I215" s="300">
        <v>179175</v>
      </c>
      <c r="J215" s="300"/>
      <c r="K215" s="300"/>
      <c r="L215" s="300" t="s">
        <v>1146</v>
      </c>
      <c r="M215" s="300">
        <v>2017</v>
      </c>
      <c r="N215" s="300" t="s">
        <v>1141</v>
      </c>
      <c r="O215" s="300" t="s">
        <v>1142</v>
      </c>
    </row>
    <row r="216" spans="1:15" hidden="1">
      <c r="A216" s="300" t="s">
        <v>181</v>
      </c>
      <c r="B216" s="300" t="s">
        <v>305</v>
      </c>
      <c r="C216" s="300" t="s">
        <v>90</v>
      </c>
      <c r="D216" s="300" t="s">
        <v>27</v>
      </c>
      <c r="E216" s="300">
        <v>30219124</v>
      </c>
      <c r="F216" s="300" t="str">
        <f t="shared" si="3"/>
        <v>30219124-EJECUCION</v>
      </c>
      <c r="G216" s="300" t="s">
        <v>3072</v>
      </c>
      <c r="H216" s="300">
        <v>307624</v>
      </c>
      <c r="I216" s="300">
        <v>307624</v>
      </c>
      <c r="J216" s="300"/>
      <c r="K216" s="300"/>
      <c r="L216" s="300" t="s">
        <v>1146</v>
      </c>
      <c r="M216" s="300">
        <v>2017</v>
      </c>
      <c r="N216" s="300" t="s">
        <v>1141</v>
      </c>
      <c r="O216" s="300" t="s">
        <v>1142</v>
      </c>
    </row>
    <row r="217" spans="1:15" hidden="1">
      <c r="A217" s="300" t="s">
        <v>362</v>
      </c>
      <c r="B217" s="300" t="s">
        <v>1296</v>
      </c>
      <c r="C217" s="300" t="s">
        <v>33</v>
      </c>
      <c r="D217" s="300" t="s">
        <v>27</v>
      </c>
      <c r="E217" s="300">
        <v>30135738</v>
      </c>
      <c r="F217" s="300" t="str">
        <f t="shared" si="3"/>
        <v>30135738-EJECUCION</v>
      </c>
      <c r="G217" s="300" t="s">
        <v>1297</v>
      </c>
      <c r="H217" s="300">
        <v>648203</v>
      </c>
      <c r="I217" s="300">
        <v>648203</v>
      </c>
      <c r="J217" s="300"/>
      <c r="K217" s="300"/>
      <c r="L217" s="300" t="s">
        <v>1146</v>
      </c>
      <c r="M217" s="300">
        <v>2018</v>
      </c>
      <c r="N217" s="300" t="s">
        <v>1141</v>
      </c>
      <c r="O217" s="300" t="s">
        <v>1142</v>
      </c>
    </row>
    <row r="218" spans="1:15" hidden="1">
      <c r="A218" s="300"/>
      <c r="B218" s="300"/>
      <c r="C218" s="300" t="s">
        <v>90</v>
      </c>
      <c r="D218" s="300" t="s">
        <v>27</v>
      </c>
      <c r="E218" s="300">
        <v>30363825</v>
      </c>
      <c r="F218" s="300" t="str">
        <f t="shared" si="3"/>
        <v>30363825-EJECUCION</v>
      </c>
      <c r="G218" s="300" t="s">
        <v>1285</v>
      </c>
      <c r="H218" s="300">
        <v>1000000</v>
      </c>
      <c r="I218" s="300">
        <v>375000</v>
      </c>
      <c r="J218" s="300"/>
      <c r="K218" s="300"/>
      <c r="L218" s="300" t="s">
        <v>1146</v>
      </c>
      <c r="M218" s="300">
        <v>2017</v>
      </c>
      <c r="N218" s="300" t="s">
        <v>1141</v>
      </c>
      <c r="O218" s="300" t="s">
        <v>1142</v>
      </c>
    </row>
    <row r="219" spans="1:15" hidden="1">
      <c r="A219" s="300" t="s">
        <v>181</v>
      </c>
      <c r="B219" s="300" t="s">
        <v>182</v>
      </c>
      <c r="C219" s="300" t="s">
        <v>1161</v>
      </c>
      <c r="D219" s="300" t="s">
        <v>27</v>
      </c>
      <c r="E219" s="300">
        <v>30440174</v>
      </c>
      <c r="F219" s="300" t="str">
        <f t="shared" si="3"/>
        <v>30440174-EJECUCION</v>
      </c>
      <c r="G219" s="300" t="s">
        <v>1286</v>
      </c>
      <c r="H219" s="300">
        <v>495419</v>
      </c>
      <c r="I219" s="300">
        <v>495419</v>
      </c>
      <c r="J219" s="300"/>
      <c r="K219" s="300"/>
      <c r="L219" s="300" t="s">
        <v>1146</v>
      </c>
      <c r="M219" s="300">
        <v>2017</v>
      </c>
      <c r="N219" s="300" t="s">
        <v>1141</v>
      </c>
      <c r="O219" s="300" t="s">
        <v>1142</v>
      </c>
    </row>
    <row r="220" spans="1:15" hidden="1">
      <c r="A220" s="300" t="s">
        <v>25</v>
      </c>
      <c r="B220" s="300" t="s">
        <v>25</v>
      </c>
      <c r="C220" s="300" t="s">
        <v>90</v>
      </c>
      <c r="D220" s="300" t="s">
        <v>27</v>
      </c>
      <c r="E220" s="300">
        <v>30086815</v>
      </c>
      <c r="F220" s="300" t="str">
        <f t="shared" si="3"/>
        <v>30086815-EJECUCION</v>
      </c>
      <c r="G220" s="300" t="s">
        <v>1447</v>
      </c>
      <c r="H220" s="300">
        <v>10805797</v>
      </c>
      <c r="I220" s="300">
        <v>6045589</v>
      </c>
      <c r="J220" s="300" t="s">
        <v>30</v>
      </c>
      <c r="K220" s="300" t="s">
        <v>30</v>
      </c>
      <c r="L220" s="300" t="s">
        <v>78</v>
      </c>
      <c r="M220" s="300">
        <v>2017</v>
      </c>
      <c r="N220" s="300" t="s">
        <v>1141</v>
      </c>
      <c r="O220" s="300" t="s">
        <v>1142</v>
      </c>
    </row>
    <row r="221" spans="1:15" hidden="1">
      <c r="A221" s="300" t="s">
        <v>181</v>
      </c>
      <c r="B221" s="300" t="s">
        <v>182</v>
      </c>
      <c r="C221" s="300" t="s">
        <v>1161</v>
      </c>
      <c r="D221" s="300" t="s">
        <v>27</v>
      </c>
      <c r="E221" s="300">
        <v>30479863</v>
      </c>
      <c r="F221" s="300" t="str">
        <f t="shared" si="3"/>
        <v>30479863-EJECUCION</v>
      </c>
      <c r="G221" s="300" t="s">
        <v>1217</v>
      </c>
      <c r="H221" s="300">
        <v>24197</v>
      </c>
      <c r="I221" s="300">
        <v>24197</v>
      </c>
      <c r="J221" s="300"/>
      <c r="K221" s="300"/>
      <c r="L221" s="300" t="s">
        <v>1146</v>
      </c>
      <c r="M221" s="300">
        <v>2017</v>
      </c>
      <c r="N221" s="300" t="s">
        <v>1141</v>
      </c>
      <c r="O221" s="300" t="s">
        <v>1142</v>
      </c>
    </row>
    <row r="222" spans="1:15" hidden="1">
      <c r="A222" s="300" t="s">
        <v>25</v>
      </c>
      <c r="B222" s="300" t="s">
        <v>70</v>
      </c>
      <c r="C222" s="300" t="s">
        <v>1144</v>
      </c>
      <c r="D222" s="300" t="s">
        <v>27</v>
      </c>
      <c r="E222" s="300">
        <v>30285474</v>
      </c>
      <c r="F222" s="300" t="str">
        <f t="shared" si="3"/>
        <v>30285474-EJECUCION</v>
      </c>
      <c r="G222" s="300" t="s">
        <v>2968</v>
      </c>
      <c r="H222" s="300">
        <v>191232</v>
      </c>
      <c r="I222" s="300">
        <v>191232</v>
      </c>
      <c r="J222" s="300" t="s">
        <v>30</v>
      </c>
      <c r="K222" s="300" t="s">
        <v>30</v>
      </c>
      <c r="L222" s="300" t="s">
        <v>78</v>
      </c>
      <c r="M222" s="300">
        <v>2017</v>
      </c>
      <c r="N222" s="300" t="s">
        <v>1141</v>
      </c>
      <c r="O222" s="300" t="s">
        <v>2969</v>
      </c>
    </row>
    <row r="223" spans="1:15" hidden="1">
      <c r="A223" s="300" t="s">
        <v>181</v>
      </c>
      <c r="B223" s="300" t="s">
        <v>181</v>
      </c>
      <c r="C223" s="300" t="s">
        <v>90</v>
      </c>
      <c r="D223" s="300" t="s">
        <v>27</v>
      </c>
      <c r="E223" s="300">
        <v>30076574</v>
      </c>
      <c r="F223" s="300" t="str">
        <f t="shared" si="3"/>
        <v>30076574-EJECUCION</v>
      </c>
      <c r="G223" s="300" t="s">
        <v>286</v>
      </c>
      <c r="H223" s="300">
        <v>2806948</v>
      </c>
      <c r="I223" s="300">
        <v>430791</v>
      </c>
      <c r="J223" s="300"/>
      <c r="K223" s="300"/>
      <c r="L223" s="300" t="s">
        <v>1146</v>
      </c>
      <c r="M223" s="300">
        <v>2017</v>
      </c>
      <c r="N223" s="300" t="s">
        <v>1141</v>
      </c>
      <c r="O223" s="300" t="s">
        <v>1142</v>
      </c>
    </row>
    <row r="224" spans="1:15" hidden="1">
      <c r="A224" s="300" t="s">
        <v>181</v>
      </c>
      <c r="B224" s="300" t="s">
        <v>182</v>
      </c>
      <c r="C224" s="300" t="s">
        <v>1149</v>
      </c>
      <c r="D224" s="300" t="s">
        <v>27</v>
      </c>
      <c r="E224" s="300">
        <v>30097978</v>
      </c>
      <c r="F224" s="300" t="str">
        <f t="shared" si="3"/>
        <v>30097978-EJECUCION</v>
      </c>
      <c r="G224" s="300" t="s">
        <v>1290</v>
      </c>
      <c r="H224" s="300">
        <v>2328046</v>
      </c>
      <c r="I224" s="300">
        <v>234063</v>
      </c>
      <c r="J224" s="300" t="s">
        <v>30</v>
      </c>
      <c r="K224" s="300" t="s">
        <v>30</v>
      </c>
      <c r="L224" s="300" t="s">
        <v>78</v>
      </c>
      <c r="M224" s="300">
        <v>2017</v>
      </c>
      <c r="N224" s="300" t="s">
        <v>1141</v>
      </c>
      <c r="O224" s="300" t="s">
        <v>1142</v>
      </c>
    </row>
    <row r="225" spans="1:15" hidden="1">
      <c r="A225" s="300" t="s">
        <v>362</v>
      </c>
      <c r="B225" s="300" t="s">
        <v>416</v>
      </c>
      <c r="C225" s="300" t="s">
        <v>90</v>
      </c>
      <c r="D225" s="300" t="s">
        <v>35</v>
      </c>
      <c r="E225" s="300">
        <v>30129912</v>
      </c>
      <c r="F225" s="300" t="str">
        <f t="shared" si="3"/>
        <v>30129912-DISEÑO</v>
      </c>
      <c r="G225" s="300" t="s">
        <v>1448</v>
      </c>
      <c r="H225" s="300">
        <v>94624</v>
      </c>
      <c r="I225" s="300">
        <v>65484</v>
      </c>
      <c r="J225" s="300" t="s">
        <v>30</v>
      </c>
      <c r="K225" s="300" t="s">
        <v>74</v>
      </c>
      <c r="L225" s="300" t="s">
        <v>78</v>
      </c>
      <c r="M225" s="300">
        <v>2017</v>
      </c>
      <c r="N225" s="300" t="s">
        <v>1141</v>
      </c>
      <c r="O225" s="300" t="s">
        <v>1142</v>
      </c>
    </row>
    <row r="226" spans="1:15" hidden="1">
      <c r="A226" s="300" t="s">
        <v>181</v>
      </c>
      <c r="B226" s="300" t="s">
        <v>260</v>
      </c>
      <c r="C226" s="300" t="s">
        <v>69</v>
      </c>
      <c r="D226" s="300" t="s">
        <v>27</v>
      </c>
      <c r="E226" s="300">
        <v>30465244</v>
      </c>
      <c r="F226" s="300" t="str">
        <f t="shared" si="3"/>
        <v>30465244-EJECUCION</v>
      </c>
      <c r="G226" s="300" t="s">
        <v>1433</v>
      </c>
      <c r="H226" s="300">
        <v>362925</v>
      </c>
      <c r="I226" s="300">
        <v>310363</v>
      </c>
      <c r="J226" s="300" t="s">
        <v>60</v>
      </c>
      <c r="K226" s="300" t="s">
        <v>30</v>
      </c>
      <c r="L226" s="300" t="s">
        <v>78</v>
      </c>
      <c r="M226" s="300">
        <v>2017</v>
      </c>
      <c r="N226" s="300" t="s">
        <v>1141</v>
      </c>
      <c r="O226" s="300" t="s">
        <v>1434</v>
      </c>
    </row>
    <row r="227" spans="1:15">
      <c r="A227" s="300" t="s">
        <v>181</v>
      </c>
      <c r="B227" s="300" t="s">
        <v>305</v>
      </c>
      <c r="C227" s="300" t="s">
        <v>1161</v>
      </c>
      <c r="D227" s="300" t="s">
        <v>27</v>
      </c>
      <c r="E227" s="300">
        <v>30043932</v>
      </c>
      <c r="F227" s="300" t="str">
        <f t="shared" si="3"/>
        <v>30043932-EJECUCION</v>
      </c>
      <c r="G227" s="300" t="s">
        <v>3205</v>
      </c>
      <c r="H227" s="300">
        <v>1537684</v>
      </c>
      <c r="I227" s="300">
        <v>25219</v>
      </c>
      <c r="J227" s="300" t="s">
        <v>1336</v>
      </c>
      <c r="K227" s="300" t="s">
        <v>1336</v>
      </c>
      <c r="L227" s="300" t="s">
        <v>78</v>
      </c>
      <c r="M227" s="300">
        <v>2017</v>
      </c>
      <c r="N227" s="300" t="s">
        <v>1141</v>
      </c>
      <c r="O227" s="300" t="s">
        <v>1142</v>
      </c>
    </row>
    <row r="228" spans="1:15" hidden="1">
      <c r="A228" s="300" t="s">
        <v>512</v>
      </c>
      <c r="B228" s="300" t="s">
        <v>1170</v>
      </c>
      <c r="C228" s="300" t="s">
        <v>579</v>
      </c>
      <c r="D228" s="300" t="s">
        <v>27</v>
      </c>
      <c r="E228" s="300">
        <v>30326872</v>
      </c>
      <c r="F228" s="300" t="str">
        <f t="shared" si="3"/>
        <v>30326872-EJECUCION</v>
      </c>
      <c r="G228" s="300" t="s">
        <v>1299</v>
      </c>
      <c r="H228" s="300">
        <v>45000</v>
      </c>
      <c r="I228" s="300">
        <v>45000</v>
      </c>
      <c r="J228" s="300"/>
      <c r="K228" s="300"/>
      <c r="L228" s="300" t="s">
        <v>1146</v>
      </c>
      <c r="M228" s="300">
        <v>2017</v>
      </c>
      <c r="N228" s="300" t="s">
        <v>1141</v>
      </c>
      <c r="O228" s="300" t="s">
        <v>1142</v>
      </c>
    </row>
    <row r="229" spans="1:15" hidden="1">
      <c r="A229" s="300" t="s">
        <v>181</v>
      </c>
      <c r="B229" s="300" t="s">
        <v>181</v>
      </c>
      <c r="C229" s="300" t="s">
        <v>90</v>
      </c>
      <c r="D229" s="300" t="s">
        <v>27</v>
      </c>
      <c r="E229" s="300">
        <v>30459473</v>
      </c>
      <c r="F229" s="300" t="str">
        <f t="shared" si="3"/>
        <v>30459473-EJECUCION</v>
      </c>
      <c r="G229" s="300" t="s">
        <v>285</v>
      </c>
      <c r="H229" s="300">
        <v>300954</v>
      </c>
      <c r="I229" s="300">
        <v>300954</v>
      </c>
      <c r="J229" s="300"/>
      <c r="K229" s="300"/>
      <c r="L229" s="300" t="s">
        <v>1146</v>
      </c>
      <c r="M229" s="300">
        <v>2017</v>
      </c>
      <c r="N229" s="300" t="s">
        <v>1141</v>
      </c>
      <c r="O229" s="300" t="s">
        <v>1142</v>
      </c>
    </row>
    <row r="230" spans="1:15" hidden="1">
      <c r="A230" s="300"/>
      <c r="B230" s="300"/>
      <c r="C230" s="300" t="s">
        <v>62</v>
      </c>
      <c r="D230" s="300" t="s">
        <v>27</v>
      </c>
      <c r="E230" s="300">
        <v>30342023</v>
      </c>
      <c r="F230" s="300" t="str">
        <f t="shared" si="3"/>
        <v>30342023-EJECUCION</v>
      </c>
      <c r="G230" s="300" t="s">
        <v>3022</v>
      </c>
      <c r="H230" s="300">
        <v>217627</v>
      </c>
      <c r="I230" s="300">
        <v>97575</v>
      </c>
      <c r="J230" s="300"/>
      <c r="K230" s="300"/>
      <c r="L230" s="300" t="s">
        <v>1146</v>
      </c>
      <c r="M230" s="300">
        <v>2017</v>
      </c>
      <c r="N230" s="300" t="s">
        <v>1141</v>
      </c>
      <c r="O230" s="300" t="s">
        <v>1142</v>
      </c>
    </row>
    <row r="231" spans="1:15" hidden="1">
      <c r="A231" s="300" t="s">
        <v>512</v>
      </c>
      <c r="B231" s="300" t="s">
        <v>512</v>
      </c>
      <c r="C231" s="300" t="s">
        <v>90</v>
      </c>
      <c r="D231" s="300" t="s">
        <v>27</v>
      </c>
      <c r="E231" s="300">
        <v>30345072</v>
      </c>
      <c r="F231" s="300" t="str">
        <f t="shared" si="3"/>
        <v>30345072-EJECUCION</v>
      </c>
      <c r="G231" s="300" t="s">
        <v>3011</v>
      </c>
      <c r="H231" s="300">
        <v>292028</v>
      </c>
      <c r="I231" s="300">
        <v>292028</v>
      </c>
      <c r="J231" s="300"/>
      <c r="K231" s="300"/>
      <c r="L231" s="300" t="s">
        <v>1146</v>
      </c>
      <c r="M231" s="300">
        <v>2017</v>
      </c>
      <c r="N231" s="300" t="s">
        <v>1141</v>
      </c>
      <c r="O231" s="300" t="s">
        <v>1142</v>
      </c>
    </row>
    <row r="232" spans="1:15" hidden="1">
      <c r="A232" s="300" t="s">
        <v>181</v>
      </c>
      <c r="B232" s="300" t="s">
        <v>182</v>
      </c>
      <c r="C232" s="300" t="s">
        <v>1161</v>
      </c>
      <c r="D232" s="300" t="s">
        <v>27</v>
      </c>
      <c r="E232" s="300">
        <v>30063478</v>
      </c>
      <c r="F232" s="300" t="str">
        <f t="shared" si="3"/>
        <v>30063478-EJECUCION</v>
      </c>
      <c r="G232" s="300" t="s">
        <v>1264</v>
      </c>
      <c r="H232" s="300">
        <v>2437316</v>
      </c>
      <c r="I232" s="300">
        <v>71154</v>
      </c>
      <c r="J232" s="300" t="s">
        <v>30</v>
      </c>
      <c r="K232" s="300" t="s">
        <v>30</v>
      </c>
      <c r="L232" s="300" t="s">
        <v>78</v>
      </c>
      <c r="M232" s="300">
        <v>2017</v>
      </c>
      <c r="N232" s="300" t="s">
        <v>1141</v>
      </c>
      <c r="O232" s="300" t="s">
        <v>1142</v>
      </c>
    </row>
    <row r="233" spans="1:15" hidden="1">
      <c r="A233" s="300" t="s">
        <v>362</v>
      </c>
      <c r="B233" s="300" t="s">
        <v>451</v>
      </c>
      <c r="C233" s="300" t="s">
        <v>33</v>
      </c>
      <c r="D233" s="300" t="s">
        <v>27</v>
      </c>
      <c r="E233" s="300">
        <v>30083335</v>
      </c>
      <c r="F233" s="300" t="str">
        <f t="shared" si="3"/>
        <v>30083335-EJECUCION</v>
      </c>
      <c r="G233" s="300" t="s">
        <v>506</v>
      </c>
      <c r="H233" s="300">
        <v>926717</v>
      </c>
      <c r="I233" s="300">
        <v>206001</v>
      </c>
      <c r="J233" s="300" t="s">
        <v>30</v>
      </c>
      <c r="K233" s="300" t="s">
        <v>30</v>
      </c>
      <c r="L233" s="300" t="s">
        <v>78</v>
      </c>
      <c r="M233" s="300">
        <v>2017</v>
      </c>
      <c r="N233" s="300" t="s">
        <v>1304</v>
      </c>
      <c r="O233" s="300" t="s">
        <v>1142</v>
      </c>
    </row>
    <row r="234" spans="1:15" hidden="1">
      <c r="A234" s="300" t="s">
        <v>512</v>
      </c>
      <c r="B234" s="300" t="s">
        <v>1160</v>
      </c>
      <c r="C234" s="300" t="s">
        <v>33</v>
      </c>
      <c r="D234" s="300" t="s">
        <v>27</v>
      </c>
      <c r="E234" s="300">
        <v>30455973</v>
      </c>
      <c r="F234" s="300" t="str">
        <f t="shared" si="3"/>
        <v>30455973-EJECUCION</v>
      </c>
      <c r="G234" s="300" t="s">
        <v>1265</v>
      </c>
      <c r="H234" s="300">
        <v>95090</v>
      </c>
      <c r="I234" s="300">
        <v>30002</v>
      </c>
      <c r="J234" s="300"/>
      <c r="K234" s="300"/>
      <c r="L234" s="300" t="s">
        <v>1146</v>
      </c>
      <c r="M234" s="300">
        <v>2017</v>
      </c>
      <c r="N234" s="300" t="s">
        <v>1141</v>
      </c>
      <c r="O234" s="300" t="s">
        <v>1142</v>
      </c>
    </row>
    <row r="235" spans="1:15" hidden="1">
      <c r="A235" s="300" t="s">
        <v>362</v>
      </c>
      <c r="B235" s="300" t="s">
        <v>439</v>
      </c>
      <c r="C235" s="300" t="s">
        <v>41</v>
      </c>
      <c r="D235" s="300" t="s">
        <v>27</v>
      </c>
      <c r="E235" s="300">
        <v>30051749</v>
      </c>
      <c r="F235" s="300" t="str">
        <f t="shared" si="3"/>
        <v>30051749-EJECUCION</v>
      </c>
      <c r="G235" s="300" t="s">
        <v>1305</v>
      </c>
      <c r="H235" s="300">
        <v>652905</v>
      </c>
      <c r="I235" s="300">
        <v>49927</v>
      </c>
      <c r="J235" s="300" t="s">
        <v>30</v>
      </c>
      <c r="K235" s="300" t="s">
        <v>30</v>
      </c>
      <c r="L235" s="300" t="s">
        <v>78</v>
      </c>
      <c r="M235" s="300">
        <v>2017</v>
      </c>
      <c r="N235" s="300" t="s">
        <v>1141</v>
      </c>
      <c r="O235" s="300" t="s">
        <v>1142</v>
      </c>
    </row>
    <row r="236" spans="1:15" hidden="1">
      <c r="A236" s="300" t="s">
        <v>25</v>
      </c>
      <c r="B236" s="300" t="s">
        <v>128</v>
      </c>
      <c r="C236" s="300" t="s">
        <v>33</v>
      </c>
      <c r="D236" s="300" t="s">
        <v>27</v>
      </c>
      <c r="E236" s="300">
        <v>30071876</v>
      </c>
      <c r="F236" s="300" t="str">
        <f t="shared" si="3"/>
        <v>30071876-EJECUCION</v>
      </c>
      <c r="G236" s="300" t="s">
        <v>130</v>
      </c>
      <c r="H236" s="300">
        <v>445249</v>
      </c>
      <c r="I236" s="300">
        <v>27388</v>
      </c>
      <c r="J236" s="300" t="s">
        <v>30</v>
      </c>
      <c r="K236" s="300" t="s">
        <v>30</v>
      </c>
      <c r="L236" s="300" t="s">
        <v>78</v>
      </c>
      <c r="M236" s="300">
        <v>2017</v>
      </c>
      <c r="N236" s="300" t="s">
        <v>1141</v>
      </c>
      <c r="O236" s="300" t="s">
        <v>1142</v>
      </c>
    </row>
    <row r="237" spans="1:15" hidden="1">
      <c r="A237" s="300" t="s">
        <v>25</v>
      </c>
      <c r="B237" s="300" t="s">
        <v>1206</v>
      </c>
      <c r="C237" s="300" t="s">
        <v>69</v>
      </c>
      <c r="D237" s="300" t="s">
        <v>27</v>
      </c>
      <c r="E237" s="300">
        <v>30095480</v>
      </c>
      <c r="F237" s="300" t="str">
        <f t="shared" si="3"/>
        <v>30095480-EJECUCION</v>
      </c>
      <c r="G237" s="300" t="s">
        <v>1306</v>
      </c>
      <c r="H237" s="300">
        <v>1102058</v>
      </c>
      <c r="I237" s="300">
        <v>33802</v>
      </c>
      <c r="J237" s="300" t="s">
        <v>30</v>
      </c>
      <c r="K237" s="300" t="s">
        <v>30</v>
      </c>
      <c r="L237" s="300" t="s">
        <v>78</v>
      </c>
      <c r="M237" s="300">
        <v>2017</v>
      </c>
      <c r="N237" s="300" t="s">
        <v>1141</v>
      </c>
      <c r="O237" s="300" t="s">
        <v>1142</v>
      </c>
    </row>
    <row r="238" spans="1:15" hidden="1">
      <c r="A238" s="300" t="s">
        <v>181</v>
      </c>
      <c r="B238" s="300" t="s">
        <v>260</v>
      </c>
      <c r="C238" s="300" t="s">
        <v>1161</v>
      </c>
      <c r="D238" s="300" t="s">
        <v>27</v>
      </c>
      <c r="E238" s="300">
        <v>30073164</v>
      </c>
      <c r="F238" s="300" t="str">
        <f t="shared" si="3"/>
        <v>30073164-EJECUCION</v>
      </c>
      <c r="G238" s="300" t="s">
        <v>1307</v>
      </c>
      <c r="H238" s="300">
        <v>705880</v>
      </c>
      <c r="I238" s="300">
        <v>45925</v>
      </c>
      <c r="J238" s="300" t="s">
        <v>30</v>
      </c>
      <c r="K238" s="300" t="s">
        <v>30</v>
      </c>
      <c r="L238" s="300" t="s">
        <v>78</v>
      </c>
      <c r="M238" s="300">
        <v>2017</v>
      </c>
      <c r="N238" s="300" t="s">
        <v>1141</v>
      </c>
      <c r="O238" s="300" t="s">
        <v>1142</v>
      </c>
    </row>
    <row r="239" spans="1:15" hidden="1">
      <c r="A239" s="300" t="s">
        <v>362</v>
      </c>
      <c r="B239" s="300" t="s">
        <v>467</v>
      </c>
      <c r="C239" s="300" t="s">
        <v>1144</v>
      </c>
      <c r="D239" s="300" t="s">
        <v>35</v>
      </c>
      <c r="E239" s="300">
        <v>30137258</v>
      </c>
      <c r="F239" s="300" t="str">
        <f t="shared" si="3"/>
        <v>30137258-DISEÑO</v>
      </c>
      <c r="G239" s="300" t="s">
        <v>3194</v>
      </c>
      <c r="H239" s="300">
        <v>744190</v>
      </c>
      <c r="I239" s="300">
        <v>260000</v>
      </c>
      <c r="J239" s="300"/>
      <c r="K239" s="300"/>
      <c r="L239" s="300" t="s">
        <v>1146</v>
      </c>
      <c r="M239" s="300">
        <v>2017</v>
      </c>
      <c r="N239" s="300" t="s">
        <v>1141</v>
      </c>
      <c r="O239" s="300" t="s">
        <v>1142</v>
      </c>
    </row>
    <row r="240" spans="1:15" hidden="1">
      <c r="A240" s="300" t="s">
        <v>362</v>
      </c>
      <c r="B240" s="300" t="s">
        <v>389</v>
      </c>
      <c r="C240" s="300" t="s">
        <v>1161</v>
      </c>
      <c r="D240" s="300" t="s">
        <v>35</v>
      </c>
      <c r="E240" s="300">
        <v>30103252</v>
      </c>
      <c r="F240" s="300" t="str">
        <f t="shared" si="3"/>
        <v>30103252-DISEÑO</v>
      </c>
      <c r="G240" s="300" t="s">
        <v>395</v>
      </c>
      <c r="H240" s="300">
        <v>64076</v>
      </c>
      <c r="I240" s="300">
        <v>41631</v>
      </c>
      <c r="J240" s="300" t="s">
        <v>30</v>
      </c>
      <c r="K240" s="300" t="s">
        <v>30</v>
      </c>
      <c r="L240" s="300" t="s">
        <v>78</v>
      </c>
      <c r="M240" s="300">
        <v>2017</v>
      </c>
      <c r="N240" s="300" t="s">
        <v>1141</v>
      </c>
      <c r="O240" s="300" t="s">
        <v>1142</v>
      </c>
    </row>
    <row r="241" spans="1:15" hidden="1">
      <c r="A241" s="300" t="s">
        <v>181</v>
      </c>
      <c r="B241" s="300" t="s">
        <v>182</v>
      </c>
      <c r="C241" s="300" t="s">
        <v>41</v>
      </c>
      <c r="D241" s="300" t="s">
        <v>27</v>
      </c>
      <c r="E241" s="300">
        <v>30228773</v>
      </c>
      <c r="F241" s="300" t="str">
        <f t="shared" si="3"/>
        <v>30228773-EJECUCION</v>
      </c>
      <c r="G241" s="300" t="s">
        <v>1314</v>
      </c>
      <c r="H241" s="300">
        <v>145798</v>
      </c>
      <c r="I241" s="300">
        <v>145798</v>
      </c>
      <c r="J241" s="300"/>
      <c r="K241" s="300"/>
      <c r="L241" s="300" t="s">
        <v>1146</v>
      </c>
      <c r="M241" s="300">
        <v>2017</v>
      </c>
      <c r="N241" s="300" t="s">
        <v>1141</v>
      </c>
      <c r="O241" s="300" t="s">
        <v>1142</v>
      </c>
    </row>
    <row r="242" spans="1:15" hidden="1">
      <c r="A242" s="300" t="s">
        <v>181</v>
      </c>
      <c r="B242" s="300" t="s">
        <v>260</v>
      </c>
      <c r="C242" s="300" t="s">
        <v>38</v>
      </c>
      <c r="D242" s="300" t="s">
        <v>27</v>
      </c>
      <c r="E242" s="300">
        <v>30290372</v>
      </c>
      <c r="F242" s="300" t="str">
        <f t="shared" si="3"/>
        <v>30290372-EJECUCION</v>
      </c>
      <c r="G242" s="300" t="s">
        <v>1315</v>
      </c>
      <c r="H242" s="300">
        <v>759403</v>
      </c>
      <c r="I242" s="300">
        <v>704762</v>
      </c>
      <c r="J242" s="300" t="s">
        <v>30</v>
      </c>
      <c r="K242" s="300" t="s">
        <v>30</v>
      </c>
      <c r="L242" s="300" t="s">
        <v>78</v>
      </c>
      <c r="M242" s="300">
        <v>2017</v>
      </c>
      <c r="N242" s="300" t="s">
        <v>1141</v>
      </c>
      <c r="O242" s="300" t="s">
        <v>1142</v>
      </c>
    </row>
    <row r="243" spans="1:15" hidden="1">
      <c r="A243" s="300"/>
      <c r="B243" s="300"/>
      <c r="C243" s="300" t="s">
        <v>90</v>
      </c>
      <c r="D243" s="300" t="s">
        <v>27</v>
      </c>
      <c r="E243" s="300">
        <v>30339322</v>
      </c>
      <c r="F243" s="300" t="str">
        <f t="shared" si="3"/>
        <v>30339322-EJECUCION</v>
      </c>
      <c r="G243" s="300" t="s">
        <v>1151</v>
      </c>
      <c r="H243" s="300">
        <v>2662560</v>
      </c>
      <c r="I243" s="300">
        <v>1176543</v>
      </c>
      <c r="J243" s="300" t="s">
        <v>64</v>
      </c>
      <c r="K243" s="300" t="s">
        <v>64</v>
      </c>
      <c r="L243" s="300" t="s">
        <v>78</v>
      </c>
      <c r="M243" s="300">
        <v>2017</v>
      </c>
      <c r="N243" s="300" t="s">
        <v>1141</v>
      </c>
      <c r="O243" s="300" t="s">
        <v>3444</v>
      </c>
    </row>
    <row r="244" spans="1:15" hidden="1">
      <c r="A244" s="300" t="s">
        <v>512</v>
      </c>
      <c r="B244" s="300"/>
      <c r="C244" s="300" t="s">
        <v>38</v>
      </c>
      <c r="D244" s="300" t="s">
        <v>27</v>
      </c>
      <c r="E244" s="300">
        <v>30342724</v>
      </c>
      <c r="F244" s="300" t="str">
        <f t="shared" si="3"/>
        <v>30342724-EJECUCION</v>
      </c>
      <c r="G244" s="300" t="s">
        <v>1251</v>
      </c>
      <c r="H244" s="300">
        <v>1485448</v>
      </c>
      <c r="I244" s="300">
        <v>1286639</v>
      </c>
      <c r="J244" s="300"/>
      <c r="K244" s="300"/>
      <c r="L244" s="300" t="s">
        <v>1146</v>
      </c>
      <c r="M244" s="300">
        <v>2017</v>
      </c>
      <c r="N244" s="300" t="s">
        <v>1141</v>
      </c>
      <c r="O244" s="300" t="s">
        <v>1142</v>
      </c>
    </row>
    <row r="245" spans="1:15" hidden="1">
      <c r="A245" s="300" t="s">
        <v>25</v>
      </c>
      <c r="B245" s="300" t="s">
        <v>25</v>
      </c>
      <c r="C245" s="300" t="s">
        <v>90</v>
      </c>
      <c r="D245" s="300" t="s">
        <v>27</v>
      </c>
      <c r="E245" s="300">
        <v>30136293</v>
      </c>
      <c r="F245" s="300" t="str">
        <f t="shared" si="3"/>
        <v>30136293-EJECUCION</v>
      </c>
      <c r="G245" s="300" t="s">
        <v>1316</v>
      </c>
      <c r="H245" s="300">
        <v>393145</v>
      </c>
      <c r="I245" s="300">
        <v>256642</v>
      </c>
      <c r="J245" s="300"/>
      <c r="K245" s="300"/>
      <c r="L245" s="300" t="s">
        <v>1146</v>
      </c>
      <c r="M245" s="300">
        <v>2017</v>
      </c>
      <c r="N245" s="300" t="s">
        <v>1141</v>
      </c>
      <c r="O245" s="300" t="s">
        <v>1142</v>
      </c>
    </row>
    <row r="246" spans="1:15" hidden="1">
      <c r="A246" s="300" t="s">
        <v>362</v>
      </c>
      <c r="B246" s="300" t="s">
        <v>363</v>
      </c>
      <c r="C246" s="300" t="s">
        <v>38</v>
      </c>
      <c r="D246" s="300" t="s">
        <v>27</v>
      </c>
      <c r="E246" s="300">
        <v>30464752</v>
      </c>
      <c r="F246" s="300" t="str">
        <f t="shared" si="3"/>
        <v>30464752-EJECUCION</v>
      </c>
      <c r="G246" s="300" t="s">
        <v>1464</v>
      </c>
      <c r="H246" s="300">
        <v>472546</v>
      </c>
      <c r="I246" s="300">
        <v>472546</v>
      </c>
      <c r="J246" s="300" t="s">
        <v>30</v>
      </c>
      <c r="K246" s="300" t="s">
        <v>30</v>
      </c>
      <c r="L246" s="300" t="s">
        <v>78</v>
      </c>
      <c r="M246" s="300">
        <v>2017</v>
      </c>
      <c r="N246" s="300" t="s">
        <v>1141</v>
      </c>
      <c r="O246" s="300" t="s">
        <v>1187</v>
      </c>
    </row>
    <row r="247" spans="1:15" hidden="1">
      <c r="A247" s="300" t="s">
        <v>362</v>
      </c>
      <c r="B247" s="300" t="s">
        <v>451</v>
      </c>
      <c r="C247" s="300" t="s">
        <v>1144</v>
      </c>
      <c r="D247" s="300" t="s">
        <v>27</v>
      </c>
      <c r="E247" s="300">
        <v>30137134</v>
      </c>
      <c r="F247" s="300" t="str">
        <f t="shared" si="3"/>
        <v>30137134-EJECUCION</v>
      </c>
      <c r="G247" s="300" t="s">
        <v>3197</v>
      </c>
      <c r="H247" s="300">
        <v>55905</v>
      </c>
      <c r="I247" s="300">
        <v>35000</v>
      </c>
      <c r="J247" s="300"/>
      <c r="K247" s="300"/>
      <c r="L247" s="300" t="s">
        <v>1146</v>
      </c>
      <c r="M247" s="300">
        <v>2017</v>
      </c>
      <c r="N247" s="300" t="s">
        <v>1141</v>
      </c>
      <c r="O247" s="300" t="s">
        <v>1142</v>
      </c>
    </row>
    <row r="248" spans="1:15" hidden="1">
      <c r="A248" s="300" t="s">
        <v>362</v>
      </c>
      <c r="B248" s="300" t="s">
        <v>375</v>
      </c>
      <c r="C248" s="300" t="s">
        <v>1149</v>
      </c>
      <c r="D248" s="300" t="s">
        <v>27</v>
      </c>
      <c r="E248" s="300">
        <v>30234772</v>
      </c>
      <c r="F248" s="300" t="str">
        <f t="shared" si="3"/>
        <v>30234772-EJECUCION</v>
      </c>
      <c r="G248" s="300" t="s">
        <v>1313</v>
      </c>
      <c r="H248" s="300">
        <v>87951</v>
      </c>
      <c r="I248" s="300">
        <v>12252</v>
      </c>
      <c r="J248" s="300"/>
      <c r="K248" s="300"/>
      <c r="L248" s="300" t="s">
        <v>1146</v>
      </c>
      <c r="M248" s="300">
        <v>2017</v>
      </c>
      <c r="N248" s="300" t="s">
        <v>1141</v>
      </c>
      <c r="O248" s="300" t="s">
        <v>1142</v>
      </c>
    </row>
    <row r="249" spans="1:15" hidden="1">
      <c r="A249" s="300" t="s">
        <v>25</v>
      </c>
      <c r="B249" s="300" t="s">
        <v>25</v>
      </c>
      <c r="C249" s="300" t="s">
        <v>33</v>
      </c>
      <c r="D249" s="300" t="s">
        <v>27</v>
      </c>
      <c r="E249" s="300">
        <v>30470902</v>
      </c>
      <c r="F249" s="300" t="str">
        <f t="shared" si="3"/>
        <v>30470902-EJECUCION</v>
      </c>
      <c r="G249" s="300" t="s">
        <v>1458</v>
      </c>
      <c r="H249" s="300">
        <v>111219</v>
      </c>
      <c r="I249" s="300">
        <v>111219</v>
      </c>
      <c r="J249" s="300" t="s">
        <v>30</v>
      </c>
      <c r="K249" s="300" t="s">
        <v>30</v>
      </c>
      <c r="L249" s="300" t="s">
        <v>78</v>
      </c>
      <c r="M249" s="300">
        <v>2017</v>
      </c>
      <c r="N249" s="300" t="s">
        <v>1141</v>
      </c>
      <c r="O249" s="300" t="s">
        <v>2975</v>
      </c>
    </row>
    <row r="250" spans="1:15" hidden="1">
      <c r="A250" s="300" t="s">
        <v>25</v>
      </c>
      <c r="B250" s="300" t="s">
        <v>106</v>
      </c>
      <c r="C250" s="300" t="s">
        <v>90</v>
      </c>
      <c r="D250" s="300" t="s">
        <v>27</v>
      </c>
      <c r="E250" s="300">
        <v>30402526</v>
      </c>
      <c r="F250" s="300" t="str">
        <f t="shared" si="3"/>
        <v>30402526-EJECUCION</v>
      </c>
      <c r="G250" s="300" t="s">
        <v>1129</v>
      </c>
      <c r="H250" s="300">
        <v>241440</v>
      </c>
      <c r="I250" s="300">
        <v>241440</v>
      </c>
      <c r="J250" s="300"/>
      <c r="K250" s="300"/>
      <c r="L250" s="300" t="s">
        <v>1146</v>
      </c>
      <c r="M250" s="300">
        <v>2017</v>
      </c>
      <c r="N250" s="300" t="s">
        <v>1141</v>
      </c>
      <c r="O250" s="300" t="s">
        <v>1142</v>
      </c>
    </row>
    <row r="251" spans="1:15" hidden="1">
      <c r="A251" s="300"/>
      <c r="B251" s="300"/>
      <c r="C251" s="300" t="s">
        <v>579</v>
      </c>
      <c r="D251" s="300" t="s">
        <v>27</v>
      </c>
      <c r="E251" s="300">
        <v>30136317</v>
      </c>
      <c r="F251" s="300" t="str">
        <f t="shared" si="3"/>
        <v>30136317-EJECUCION</v>
      </c>
      <c r="G251" s="300" t="s">
        <v>1372</v>
      </c>
      <c r="H251" s="300">
        <v>147069</v>
      </c>
      <c r="I251" s="300">
        <v>94925</v>
      </c>
      <c r="J251" s="300"/>
      <c r="K251" s="300"/>
      <c r="L251" s="300" t="s">
        <v>1146</v>
      </c>
      <c r="M251" s="300">
        <v>2017</v>
      </c>
      <c r="N251" s="300" t="s">
        <v>1141</v>
      </c>
      <c r="O251" s="300" t="s">
        <v>1142</v>
      </c>
    </row>
    <row r="252" spans="1:15" hidden="1">
      <c r="A252" s="300" t="s">
        <v>362</v>
      </c>
      <c r="B252" s="300" t="s">
        <v>451</v>
      </c>
      <c r="C252" s="300" t="s">
        <v>38</v>
      </c>
      <c r="D252" s="300" t="s">
        <v>27</v>
      </c>
      <c r="E252" s="300">
        <v>30428525</v>
      </c>
      <c r="F252" s="300" t="str">
        <f t="shared" si="3"/>
        <v>30428525-EJECUCION</v>
      </c>
      <c r="G252" s="300" t="s">
        <v>2993</v>
      </c>
      <c r="H252" s="300">
        <v>460050</v>
      </c>
      <c r="I252" s="300">
        <v>460050</v>
      </c>
      <c r="J252" s="300"/>
      <c r="K252" s="300"/>
      <c r="L252" s="300" t="s">
        <v>1146</v>
      </c>
      <c r="M252" s="300">
        <v>2017</v>
      </c>
      <c r="N252" s="300" t="s">
        <v>1141</v>
      </c>
      <c r="O252" s="300" t="s">
        <v>1142</v>
      </c>
    </row>
    <row r="253" spans="1:15" hidden="1">
      <c r="A253" s="300" t="s">
        <v>25</v>
      </c>
      <c r="B253" s="300" t="s">
        <v>88</v>
      </c>
      <c r="C253" s="300" t="s">
        <v>33</v>
      </c>
      <c r="D253" s="300" t="s">
        <v>35</v>
      </c>
      <c r="E253" s="300">
        <v>30378229</v>
      </c>
      <c r="F253" s="300" t="str">
        <f t="shared" si="3"/>
        <v>30378229-DISEÑO</v>
      </c>
      <c r="G253" s="300" t="s">
        <v>1318</v>
      </c>
      <c r="H253" s="300">
        <v>37288</v>
      </c>
      <c r="I253" s="300">
        <v>37288</v>
      </c>
      <c r="J253" s="300"/>
      <c r="K253" s="300"/>
      <c r="L253" s="300" t="s">
        <v>1146</v>
      </c>
      <c r="M253" s="300">
        <v>2017</v>
      </c>
      <c r="N253" s="300" t="s">
        <v>1141</v>
      </c>
      <c r="O253" s="300" t="s">
        <v>1142</v>
      </c>
    </row>
    <row r="254" spans="1:15" hidden="1">
      <c r="A254" s="300" t="s">
        <v>25</v>
      </c>
      <c r="B254" s="300" t="s">
        <v>88</v>
      </c>
      <c r="C254" s="300" t="s">
        <v>33</v>
      </c>
      <c r="D254" s="300" t="s">
        <v>27</v>
      </c>
      <c r="E254" s="300">
        <v>30068433</v>
      </c>
      <c r="F254" s="300" t="str">
        <f t="shared" si="3"/>
        <v>30068433-EJECUCION</v>
      </c>
      <c r="G254" s="300" t="s">
        <v>1321</v>
      </c>
      <c r="H254" s="300">
        <v>724703</v>
      </c>
      <c r="I254" s="300">
        <v>199552</v>
      </c>
      <c r="J254" s="300"/>
      <c r="K254" s="300"/>
      <c r="L254" s="300" t="s">
        <v>1146</v>
      </c>
      <c r="M254" s="300">
        <v>2017</v>
      </c>
      <c r="N254" s="300" t="s">
        <v>1141</v>
      </c>
      <c r="O254" s="300" t="s">
        <v>1142</v>
      </c>
    </row>
    <row r="255" spans="1:15" hidden="1">
      <c r="A255" s="300" t="s">
        <v>25</v>
      </c>
      <c r="B255" s="300" t="s">
        <v>88</v>
      </c>
      <c r="C255" s="300" t="s">
        <v>1149</v>
      </c>
      <c r="D255" s="300" t="s">
        <v>27</v>
      </c>
      <c r="E255" s="300">
        <v>30134930</v>
      </c>
      <c r="F255" s="300" t="str">
        <f t="shared" si="3"/>
        <v>30134930-EJECUCION</v>
      </c>
      <c r="G255" s="300" t="s">
        <v>1322</v>
      </c>
      <c r="H255" s="300">
        <v>991219</v>
      </c>
      <c r="I255" s="300">
        <v>566780</v>
      </c>
      <c r="J255" s="300" t="s">
        <v>64</v>
      </c>
      <c r="K255" s="300" t="s">
        <v>64</v>
      </c>
      <c r="L255" s="300" t="s">
        <v>78</v>
      </c>
      <c r="M255" s="300">
        <v>2017</v>
      </c>
      <c r="N255" s="300" t="s">
        <v>1141</v>
      </c>
      <c r="O255" s="300" t="s">
        <v>1323</v>
      </c>
    </row>
    <row r="256" spans="1:15" hidden="1">
      <c r="A256" s="300" t="s">
        <v>512</v>
      </c>
      <c r="B256" s="300" t="s">
        <v>1170</v>
      </c>
      <c r="C256" s="300" t="s">
        <v>90</v>
      </c>
      <c r="D256" s="300" t="s">
        <v>27</v>
      </c>
      <c r="E256" s="300">
        <v>30136060</v>
      </c>
      <c r="F256" s="300" t="str">
        <f t="shared" si="3"/>
        <v>30136060-EJECUCION</v>
      </c>
      <c r="G256" s="300" t="s">
        <v>1253</v>
      </c>
      <c r="H256" s="300">
        <v>2054293</v>
      </c>
      <c r="I256" s="300">
        <v>1700346</v>
      </c>
      <c r="J256" s="300" t="s">
        <v>30</v>
      </c>
      <c r="K256" s="300" t="s">
        <v>30</v>
      </c>
      <c r="L256" s="300" t="s">
        <v>78</v>
      </c>
      <c r="M256" s="300">
        <v>2017</v>
      </c>
      <c r="N256" s="300" t="s">
        <v>1141</v>
      </c>
      <c r="O256" s="300" t="s">
        <v>1142</v>
      </c>
    </row>
    <row r="257" spans="1:15" hidden="1">
      <c r="A257" s="300" t="s">
        <v>25</v>
      </c>
      <c r="B257" s="300" t="s">
        <v>88</v>
      </c>
      <c r="C257" s="300" t="s">
        <v>33</v>
      </c>
      <c r="D257" s="300" t="s">
        <v>35</v>
      </c>
      <c r="E257" s="300">
        <v>30068433</v>
      </c>
      <c r="F257" s="300" t="str">
        <f t="shared" si="3"/>
        <v>30068433-DISEÑO</v>
      </c>
      <c r="G257" s="300" t="s">
        <v>1321</v>
      </c>
      <c r="H257" s="300">
        <v>20233</v>
      </c>
      <c r="I257" s="300">
        <v>6835</v>
      </c>
      <c r="J257" s="300" t="s">
        <v>30</v>
      </c>
      <c r="K257" s="300" t="s">
        <v>30</v>
      </c>
      <c r="L257" s="300" t="s">
        <v>78</v>
      </c>
      <c r="M257" s="300">
        <v>2017</v>
      </c>
      <c r="N257" s="300" t="s">
        <v>1141</v>
      </c>
      <c r="O257" s="300" t="s">
        <v>1142</v>
      </c>
    </row>
    <row r="258" spans="1:15" hidden="1">
      <c r="A258" s="300" t="s">
        <v>362</v>
      </c>
      <c r="B258" s="300" t="s">
        <v>375</v>
      </c>
      <c r="C258" s="300" t="s">
        <v>1161</v>
      </c>
      <c r="D258" s="300" t="s">
        <v>27</v>
      </c>
      <c r="E258" s="300">
        <v>30083781</v>
      </c>
      <c r="F258" s="300" t="str">
        <f t="shared" si="3"/>
        <v>30083781-EJECUCION</v>
      </c>
      <c r="G258" s="300" t="s">
        <v>378</v>
      </c>
      <c r="H258" s="300">
        <v>123912</v>
      </c>
      <c r="I258" s="300">
        <v>26362</v>
      </c>
      <c r="J258" s="300"/>
      <c r="K258" s="300"/>
      <c r="L258" s="300" t="s">
        <v>1146</v>
      </c>
      <c r="M258" s="300">
        <v>2017</v>
      </c>
      <c r="N258" s="300" t="s">
        <v>1141</v>
      </c>
      <c r="O258" s="300" t="s">
        <v>1142</v>
      </c>
    </row>
    <row r="259" spans="1:15" hidden="1">
      <c r="A259" s="300" t="s">
        <v>362</v>
      </c>
      <c r="B259" s="300"/>
      <c r="C259" s="300" t="s">
        <v>1144</v>
      </c>
      <c r="D259" s="300" t="s">
        <v>27</v>
      </c>
      <c r="E259" s="300">
        <v>30310525</v>
      </c>
      <c r="F259" s="300" t="str">
        <f t="shared" ref="F259:F322" si="4">CONCATENATE(E259,"-",D259)</f>
        <v>30310525-EJECUCION</v>
      </c>
      <c r="G259" s="300" t="s">
        <v>1242</v>
      </c>
      <c r="H259" s="300">
        <v>9803852</v>
      </c>
      <c r="I259" s="300">
        <v>7803852</v>
      </c>
      <c r="J259" s="300" t="s">
        <v>30</v>
      </c>
      <c r="K259" s="300" t="s">
        <v>30</v>
      </c>
      <c r="L259" s="300" t="s">
        <v>78</v>
      </c>
      <c r="M259" s="300">
        <v>2017</v>
      </c>
      <c r="N259" s="300" t="s">
        <v>1141</v>
      </c>
      <c r="O259" s="300" t="s">
        <v>1142</v>
      </c>
    </row>
    <row r="260" spans="1:15" hidden="1">
      <c r="A260" s="300" t="s">
        <v>181</v>
      </c>
      <c r="B260" s="300" t="s">
        <v>182</v>
      </c>
      <c r="C260" s="300" t="s">
        <v>38</v>
      </c>
      <c r="D260" s="300" t="s">
        <v>27</v>
      </c>
      <c r="E260" s="300">
        <v>30356933</v>
      </c>
      <c r="F260" s="300" t="str">
        <f t="shared" si="4"/>
        <v>30356933-EJECUCION</v>
      </c>
      <c r="G260" s="300" t="s">
        <v>1243</v>
      </c>
      <c r="H260" s="300">
        <v>892628</v>
      </c>
      <c r="I260" s="300">
        <v>714676</v>
      </c>
      <c r="J260" s="300" t="s">
        <v>30</v>
      </c>
      <c r="K260" s="300" t="s">
        <v>30</v>
      </c>
      <c r="L260" s="300" t="s">
        <v>78</v>
      </c>
      <c r="M260" s="300">
        <v>2017</v>
      </c>
      <c r="N260" s="300" t="s">
        <v>1141</v>
      </c>
      <c r="O260" s="300" t="s">
        <v>1198</v>
      </c>
    </row>
    <row r="261" spans="1:15" hidden="1">
      <c r="A261" s="300"/>
      <c r="B261" s="300"/>
      <c r="C261" s="300" t="s">
        <v>90</v>
      </c>
      <c r="D261" s="300" t="s">
        <v>27</v>
      </c>
      <c r="E261" s="300">
        <v>30484364</v>
      </c>
      <c r="F261" s="300" t="str">
        <f t="shared" si="4"/>
        <v>30484364-EJECUCION</v>
      </c>
      <c r="G261" s="300" t="s">
        <v>3445</v>
      </c>
      <c r="H261" s="300">
        <v>230000</v>
      </c>
      <c r="I261" s="300">
        <v>150000</v>
      </c>
      <c r="J261" s="300"/>
      <c r="K261" s="300"/>
      <c r="L261" s="300" t="s">
        <v>1146</v>
      </c>
      <c r="M261" s="300">
        <v>2017</v>
      </c>
      <c r="N261" s="300" t="s">
        <v>1141</v>
      </c>
      <c r="O261" s="300" t="s">
        <v>1142</v>
      </c>
    </row>
    <row r="262" spans="1:15" hidden="1">
      <c r="A262" s="300" t="s">
        <v>512</v>
      </c>
      <c r="B262" s="300" t="s">
        <v>1160</v>
      </c>
      <c r="C262" s="300" t="s">
        <v>69</v>
      </c>
      <c r="D262" s="300" t="s">
        <v>27</v>
      </c>
      <c r="E262" s="300">
        <v>30065600</v>
      </c>
      <c r="F262" s="300" t="str">
        <f t="shared" si="4"/>
        <v>30065600-EJECUCION</v>
      </c>
      <c r="G262" s="300" t="s">
        <v>1367</v>
      </c>
      <c r="H262" s="300">
        <v>418012</v>
      </c>
      <c r="I262" s="300">
        <v>30534</v>
      </c>
      <c r="J262" s="300" t="s">
        <v>64</v>
      </c>
      <c r="K262" s="300" t="s">
        <v>60</v>
      </c>
      <c r="L262" s="300" t="s">
        <v>78</v>
      </c>
      <c r="M262" s="300">
        <v>2017</v>
      </c>
      <c r="N262" s="300" t="s">
        <v>1141</v>
      </c>
      <c r="O262" s="300" t="s">
        <v>1198</v>
      </c>
    </row>
    <row r="263" spans="1:15" hidden="1">
      <c r="A263" s="300" t="s">
        <v>362</v>
      </c>
      <c r="B263" s="300" t="s">
        <v>451</v>
      </c>
      <c r="C263" s="300" t="s">
        <v>38</v>
      </c>
      <c r="D263" s="300" t="s">
        <v>27</v>
      </c>
      <c r="E263" s="300">
        <v>30428524</v>
      </c>
      <c r="F263" s="300" t="str">
        <f t="shared" si="4"/>
        <v>30428524-EJECUCION</v>
      </c>
      <c r="G263" s="300" t="s">
        <v>1245</v>
      </c>
      <c r="H263" s="300">
        <v>349054</v>
      </c>
      <c r="I263" s="300">
        <v>349054</v>
      </c>
      <c r="J263" s="300"/>
      <c r="K263" s="300"/>
      <c r="L263" s="300" t="s">
        <v>1146</v>
      </c>
      <c r="M263" s="300">
        <v>2017</v>
      </c>
      <c r="N263" s="300" t="s">
        <v>1141</v>
      </c>
      <c r="O263" s="300" t="s">
        <v>1142</v>
      </c>
    </row>
    <row r="264" spans="1:15" hidden="1">
      <c r="A264" s="300"/>
      <c r="B264" s="300"/>
      <c r="C264" s="300" t="s">
        <v>579</v>
      </c>
      <c r="D264" s="300" t="s">
        <v>27</v>
      </c>
      <c r="E264" s="300">
        <v>30341275</v>
      </c>
      <c r="F264" s="300" t="str">
        <f t="shared" si="4"/>
        <v>30341275-EJECUCION</v>
      </c>
      <c r="G264" s="300" t="s">
        <v>1298</v>
      </c>
      <c r="H264" s="300">
        <v>162950</v>
      </c>
      <c r="I264" s="300">
        <v>92535</v>
      </c>
      <c r="J264" s="300"/>
      <c r="K264" s="300"/>
      <c r="L264" s="300" t="s">
        <v>1146</v>
      </c>
      <c r="M264" s="300">
        <v>2017</v>
      </c>
      <c r="N264" s="300" t="s">
        <v>1141</v>
      </c>
      <c r="O264" s="300" t="s">
        <v>1142</v>
      </c>
    </row>
    <row r="265" spans="1:15" hidden="1">
      <c r="A265" s="300" t="s">
        <v>181</v>
      </c>
      <c r="B265" s="300" t="s">
        <v>221</v>
      </c>
      <c r="C265" s="300" t="s">
        <v>1144</v>
      </c>
      <c r="D265" s="300" t="s">
        <v>27</v>
      </c>
      <c r="E265" s="300">
        <v>30133915</v>
      </c>
      <c r="F265" s="300" t="str">
        <f t="shared" si="4"/>
        <v>30133915-EJECUCION</v>
      </c>
      <c r="G265" s="300" t="s">
        <v>1246</v>
      </c>
      <c r="H265" s="300">
        <v>312924</v>
      </c>
      <c r="I265" s="300">
        <v>200000</v>
      </c>
      <c r="J265" s="300"/>
      <c r="K265" s="300"/>
      <c r="L265" s="300" t="s">
        <v>1146</v>
      </c>
      <c r="M265" s="300">
        <v>2017</v>
      </c>
      <c r="N265" s="300" t="s">
        <v>1141</v>
      </c>
      <c r="O265" s="300" t="s">
        <v>1142</v>
      </c>
    </row>
    <row r="266" spans="1:15" hidden="1">
      <c r="A266" s="300" t="s">
        <v>362</v>
      </c>
      <c r="B266" s="300" t="s">
        <v>451</v>
      </c>
      <c r="C266" s="300" t="s">
        <v>1144</v>
      </c>
      <c r="D266" s="300" t="s">
        <v>27</v>
      </c>
      <c r="E266" s="300">
        <v>30118582</v>
      </c>
      <c r="F266" s="300" t="str">
        <f t="shared" si="4"/>
        <v>30118582-EJECUCION</v>
      </c>
      <c r="G266" s="300" t="s">
        <v>2974</v>
      </c>
      <c r="H266" s="300">
        <v>109458</v>
      </c>
      <c r="I266" s="300">
        <v>109458</v>
      </c>
      <c r="J266" s="300" t="s">
        <v>30</v>
      </c>
      <c r="K266" s="300" t="s">
        <v>30</v>
      </c>
      <c r="L266" s="300" t="s">
        <v>78</v>
      </c>
      <c r="M266" s="300">
        <v>2017</v>
      </c>
      <c r="N266" s="300" t="s">
        <v>1141</v>
      </c>
      <c r="O266" s="300" t="s">
        <v>2970</v>
      </c>
    </row>
    <row r="267" spans="1:15" hidden="1">
      <c r="A267" s="300" t="s">
        <v>512</v>
      </c>
      <c r="B267" s="300" t="s">
        <v>1170</v>
      </c>
      <c r="C267" s="300" t="s">
        <v>90</v>
      </c>
      <c r="D267" s="300" t="s">
        <v>27</v>
      </c>
      <c r="E267" s="300">
        <v>30136060</v>
      </c>
      <c r="F267" s="300" t="str">
        <f t="shared" si="4"/>
        <v>30136060-EJECUCION</v>
      </c>
      <c r="G267" s="300" t="s">
        <v>1253</v>
      </c>
      <c r="H267" s="300">
        <v>13150</v>
      </c>
      <c r="I267" s="300">
        <v>1040</v>
      </c>
      <c r="J267" s="300" t="s">
        <v>30</v>
      </c>
      <c r="K267" s="300" t="s">
        <v>30</v>
      </c>
      <c r="L267" s="300" t="s">
        <v>78</v>
      </c>
      <c r="M267" s="300">
        <v>2017</v>
      </c>
      <c r="N267" s="300" t="s">
        <v>3025</v>
      </c>
      <c r="O267" s="300" t="s">
        <v>1142</v>
      </c>
    </row>
    <row r="268" spans="1:15" hidden="1">
      <c r="A268" s="300" t="s">
        <v>362</v>
      </c>
      <c r="B268" s="300" t="s">
        <v>363</v>
      </c>
      <c r="C268" s="300" t="s">
        <v>1149</v>
      </c>
      <c r="D268" s="300" t="s">
        <v>27</v>
      </c>
      <c r="E268" s="300">
        <v>30076119</v>
      </c>
      <c r="F268" s="300" t="str">
        <f t="shared" si="4"/>
        <v>30076119-EJECUCION</v>
      </c>
      <c r="G268" s="300" t="s">
        <v>1237</v>
      </c>
      <c r="H268" s="300">
        <v>2527780</v>
      </c>
      <c r="I268" s="300">
        <v>1419553</v>
      </c>
      <c r="J268" s="300" t="s">
        <v>30</v>
      </c>
      <c r="K268" s="300" t="s">
        <v>30</v>
      </c>
      <c r="L268" s="300" t="s">
        <v>78</v>
      </c>
      <c r="M268" s="300">
        <v>2017</v>
      </c>
      <c r="N268" s="300" t="s">
        <v>1141</v>
      </c>
      <c r="O268" s="300" t="s">
        <v>1142</v>
      </c>
    </row>
    <row r="269" spans="1:15" hidden="1">
      <c r="A269" s="300" t="s">
        <v>181</v>
      </c>
      <c r="B269" s="300" t="s">
        <v>230</v>
      </c>
      <c r="C269" s="300" t="s">
        <v>69</v>
      </c>
      <c r="D269" s="300" t="s">
        <v>35</v>
      </c>
      <c r="E269" s="300">
        <v>30131517</v>
      </c>
      <c r="F269" s="300" t="str">
        <f t="shared" si="4"/>
        <v>30131517-DISEÑO</v>
      </c>
      <c r="G269" s="300" t="s">
        <v>1235</v>
      </c>
      <c r="H269" s="300">
        <v>28189</v>
      </c>
      <c r="I269" s="300">
        <v>28189</v>
      </c>
      <c r="J269" s="300" t="s">
        <v>30</v>
      </c>
      <c r="K269" s="300" t="s">
        <v>30</v>
      </c>
      <c r="L269" s="300" t="s">
        <v>78</v>
      </c>
      <c r="M269" s="300">
        <v>2017</v>
      </c>
      <c r="N269" s="300" t="s">
        <v>1141</v>
      </c>
      <c r="O269" s="300" t="s">
        <v>1142</v>
      </c>
    </row>
    <row r="270" spans="1:15" hidden="1">
      <c r="A270" s="300" t="s">
        <v>181</v>
      </c>
      <c r="B270" s="300" t="s">
        <v>182</v>
      </c>
      <c r="C270" s="300" t="s">
        <v>69</v>
      </c>
      <c r="D270" s="300" t="s">
        <v>27</v>
      </c>
      <c r="E270" s="300">
        <v>30429872</v>
      </c>
      <c r="F270" s="300" t="str">
        <f t="shared" si="4"/>
        <v>30429872-EJECUCION</v>
      </c>
      <c r="G270" s="300" t="s">
        <v>1247</v>
      </c>
      <c r="H270" s="300">
        <v>434349</v>
      </c>
      <c r="I270" s="300">
        <v>434349</v>
      </c>
      <c r="J270" s="300" t="s">
        <v>30</v>
      </c>
      <c r="K270" s="300" t="s">
        <v>30</v>
      </c>
      <c r="L270" s="300" t="s">
        <v>78</v>
      </c>
      <c r="M270" s="300">
        <v>2017</v>
      </c>
      <c r="N270" s="300" t="s">
        <v>1141</v>
      </c>
      <c r="O270" s="300" t="s">
        <v>1248</v>
      </c>
    </row>
    <row r="271" spans="1:15" hidden="1">
      <c r="A271" s="300" t="s">
        <v>512</v>
      </c>
      <c r="B271" s="300"/>
      <c r="C271" s="300" t="s">
        <v>38</v>
      </c>
      <c r="D271" s="300" t="s">
        <v>27</v>
      </c>
      <c r="E271" s="300">
        <v>30350774</v>
      </c>
      <c r="F271" s="300" t="str">
        <f t="shared" si="4"/>
        <v>30350774-EJECUCION</v>
      </c>
      <c r="G271" s="300" t="s">
        <v>1250</v>
      </c>
      <c r="H271" s="300">
        <v>2654341</v>
      </c>
      <c r="I271" s="300">
        <v>438536</v>
      </c>
      <c r="J271" s="300" t="s">
        <v>30</v>
      </c>
      <c r="K271" s="300" t="s">
        <v>30</v>
      </c>
      <c r="L271" s="300" t="s">
        <v>78</v>
      </c>
      <c r="M271" s="300">
        <v>2017</v>
      </c>
      <c r="N271" s="300" t="s">
        <v>1141</v>
      </c>
      <c r="O271" s="300" t="s">
        <v>1142</v>
      </c>
    </row>
    <row r="272" spans="1:15" hidden="1">
      <c r="A272" s="300" t="s">
        <v>512</v>
      </c>
      <c r="B272" s="300" t="s">
        <v>1160</v>
      </c>
      <c r="C272" s="300" t="s">
        <v>33</v>
      </c>
      <c r="D272" s="300" t="s">
        <v>27</v>
      </c>
      <c r="E272" s="300">
        <v>30311772</v>
      </c>
      <c r="F272" s="300" t="str">
        <f t="shared" si="4"/>
        <v>30311772-EJECUCION</v>
      </c>
      <c r="G272" s="300" t="s">
        <v>547</v>
      </c>
      <c r="H272" s="300">
        <v>3918040</v>
      </c>
      <c r="I272" s="300">
        <v>564806</v>
      </c>
      <c r="J272" s="300"/>
      <c r="K272" s="300"/>
      <c r="L272" s="300" t="s">
        <v>1146</v>
      </c>
      <c r="M272" s="300">
        <v>2017</v>
      </c>
      <c r="N272" s="300" t="s">
        <v>1141</v>
      </c>
      <c r="O272" s="300" t="s">
        <v>1142</v>
      </c>
    </row>
    <row r="273" spans="1:15" hidden="1">
      <c r="A273" s="300" t="s">
        <v>181</v>
      </c>
      <c r="B273" s="300" t="s">
        <v>182</v>
      </c>
      <c r="C273" s="300" t="s">
        <v>69</v>
      </c>
      <c r="D273" s="300" t="s">
        <v>27</v>
      </c>
      <c r="E273" s="300">
        <v>30461279</v>
      </c>
      <c r="F273" s="300" t="str">
        <f t="shared" si="4"/>
        <v>30461279-EJECUCION</v>
      </c>
      <c r="G273" s="300" t="s">
        <v>3199</v>
      </c>
      <c r="H273" s="300">
        <v>433983</v>
      </c>
      <c r="I273" s="300">
        <v>81802</v>
      </c>
      <c r="J273" s="300"/>
      <c r="K273" s="300"/>
      <c r="L273" s="300" t="s">
        <v>1146</v>
      </c>
      <c r="M273" s="300">
        <v>2017</v>
      </c>
      <c r="N273" s="300" t="s">
        <v>1141</v>
      </c>
      <c r="O273" s="300" t="s">
        <v>1142</v>
      </c>
    </row>
    <row r="274" spans="1:15" hidden="1">
      <c r="A274" s="300" t="s">
        <v>362</v>
      </c>
      <c r="B274" s="300" t="s">
        <v>389</v>
      </c>
      <c r="C274" s="300" t="s">
        <v>1161</v>
      </c>
      <c r="D274" s="300" t="s">
        <v>27</v>
      </c>
      <c r="E274" s="300">
        <v>30103252</v>
      </c>
      <c r="F274" s="300" t="str">
        <f t="shared" si="4"/>
        <v>30103252-EJECUCION</v>
      </c>
      <c r="G274" s="300" t="s">
        <v>395</v>
      </c>
      <c r="H274" s="300">
        <v>1891176</v>
      </c>
      <c r="I274" s="300">
        <v>1891176</v>
      </c>
      <c r="J274" s="300"/>
      <c r="K274" s="300"/>
      <c r="L274" s="300" t="s">
        <v>1146</v>
      </c>
      <c r="M274" s="300">
        <v>2017</v>
      </c>
      <c r="N274" s="300" t="s">
        <v>1141</v>
      </c>
      <c r="O274" s="300" t="s">
        <v>1142</v>
      </c>
    </row>
    <row r="275" spans="1:15" hidden="1">
      <c r="A275" s="300" t="s">
        <v>512</v>
      </c>
      <c r="B275" s="300" t="s">
        <v>1170</v>
      </c>
      <c r="C275" s="300" t="s">
        <v>1144</v>
      </c>
      <c r="D275" s="300" t="s">
        <v>27</v>
      </c>
      <c r="E275" s="300">
        <v>30339822</v>
      </c>
      <c r="F275" s="300" t="str">
        <f t="shared" si="4"/>
        <v>30339822-EJECUCION</v>
      </c>
      <c r="G275" s="300" t="s">
        <v>1218</v>
      </c>
      <c r="H275" s="300">
        <v>803011</v>
      </c>
      <c r="I275" s="300">
        <v>803011</v>
      </c>
      <c r="J275" s="300"/>
      <c r="K275" s="300"/>
      <c r="L275" s="300" t="s">
        <v>1146</v>
      </c>
      <c r="M275" s="300">
        <v>2017</v>
      </c>
      <c r="N275" s="300" t="s">
        <v>1141</v>
      </c>
      <c r="O275" s="300" t="s">
        <v>1142</v>
      </c>
    </row>
    <row r="276" spans="1:15" hidden="1">
      <c r="A276" s="300" t="s">
        <v>362</v>
      </c>
      <c r="B276" s="300" t="s">
        <v>451</v>
      </c>
      <c r="C276" s="300" t="s">
        <v>1161</v>
      </c>
      <c r="D276" s="300" t="s">
        <v>27</v>
      </c>
      <c r="E276" s="300">
        <v>30135630</v>
      </c>
      <c r="F276" s="300" t="str">
        <f t="shared" si="4"/>
        <v>30135630-EJECUCION</v>
      </c>
      <c r="G276" s="300" t="s">
        <v>2971</v>
      </c>
      <c r="H276" s="300">
        <v>1143507</v>
      </c>
      <c r="I276" s="300">
        <v>506922</v>
      </c>
      <c r="J276" s="300" t="s">
        <v>60</v>
      </c>
      <c r="K276" s="300" t="s">
        <v>60</v>
      </c>
      <c r="L276" s="300" t="s">
        <v>78</v>
      </c>
      <c r="M276" s="300">
        <v>2017</v>
      </c>
      <c r="N276" s="300" t="s">
        <v>1141</v>
      </c>
      <c r="O276" s="300" t="s">
        <v>1157</v>
      </c>
    </row>
    <row r="277" spans="1:15" hidden="1">
      <c r="A277" s="300" t="s">
        <v>362</v>
      </c>
      <c r="B277" s="300" t="s">
        <v>363</v>
      </c>
      <c r="C277" s="300" t="s">
        <v>69</v>
      </c>
      <c r="D277" s="300" t="s">
        <v>27</v>
      </c>
      <c r="E277" s="300">
        <v>30121787</v>
      </c>
      <c r="F277" s="300" t="str">
        <f t="shared" si="4"/>
        <v>30121787-EJECUCION</v>
      </c>
      <c r="G277" s="300" t="s">
        <v>1254</v>
      </c>
      <c r="H277" s="300">
        <v>744425</v>
      </c>
      <c r="I277" s="300">
        <v>466420</v>
      </c>
      <c r="J277" s="300" t="s">
        <v>30</v>
      </c>
      <c r="K277" s="300" t="s">
        <v>30</v>
      </c>
      <c r="L277" s="300" t="s">
        <v>78</v>
      </c>
      <c r="M277" s="300">
        <v>2017</v>
      </c>
      <c r="N277" s="300" t="s">
        <v>1141</v>
      </c>
      <c r="O277" s="300" t="s">
        <v>1255</v>
      </c>
    </row>
    <row r="278" spans="1:15" hidden="1">
      <c r="A278" s="300" t="s">
        <v>362</v>
      </c>
      <c r="B278" s="300" t="s">
        <v>467</v>
      </c>
      <c r="C278" s="300" t="s">
        <v>1144</v>
      </c>
      <c r="D278" s="300" t="s">
        <v>27</v>
      </c>
      <c r="E278" s="300">
        <v>30396078</v>
      </c>
      <c r="F278" s="300" t="str">
        <f t="shared" si="4"/>
        <v>30396078-EJECUCION</v>
      </c>
      <c r="G278" s="300" t="s">
        <v>3446</v>
      </c>
      <c r="H278" s="300">
        <v>71399</v>
      </c>
      <c r="I278" s="300">
        <v>71399</v>
      </c>
      <c r="J278" s="300" t="s">
        <v>30</v>
      </c>
      <c r="K278" s="300" t="s">
        <v>30</v>
      </c>
      <c r="L278" s="300" t="s">
        <v>78</v>
      </c>
      <c r="M278" s="300">
        <v>2017</v>
      </c>
      <c r="N278" s="300" t="s">
        <v>1141</v>
      </c>
      <c r="O278" s="300" t="s">
        <v>245</v>
      </c>
    </row>
    <row r="279" spans="1:15" hidden="1">
      <c r="A279" s="300" t="s">
        <v>362</v>
      </c>
      <c r="B279" s="300" t="s">
        <v>1210</v>
      </c>
      <c r="C279" s="300" t="s">
        <v>90</v>
      </c>
      <c r="D279" s="300" t="s">
        <v>35</v>
      </c>
      <c r="E279" s="300">
        <v>30395772</v>
      </c>
      <c r="F279" s="300" t="str">
        <f t="shared" si="4"/>
        <v>30395772-DISEÑO</v>
      </c>
      <c r="G279" s="300" t="s">
        <v>1236</v>
      </c>
      <c r="H279" s="300">
        <v>78786</v>
      </c>
      <c r="I279" s="300">
        <v>78786</v>
      </c>
      <c r="J279" s="300"/>
      <c r="K279" s="300"/>
      <c r="L279" s="300" t="s">
        <v>1146</v>
      </c>
      <c r="M279" s="300">
        <v>2017</v>
      </c>
      <c r="N279" s="300" t="s">
        <v>1141</v>
      </c>
      <c r="O279" s="300" t="s">
        <v>1142</v>
      </c>
    </row>
    <row r="280" spans="1:15" hidden="1">
      <c r="A280" s="300" t="s">
        <v>362</v>
      </c>
      <c r="B280" s="300" t="s">
        <v>375</v>
      </c>
      <c r="C280" s="300" t="s">
        <v>90</v>
      </c>
      <c r="D280" s="300" t="s">
        <v>27</v>
      </c>
      <c r="E280" s="300">
        <v>30103434</v>
      </c>
      <c r="F280" s="300" t="str">
        <f t="shared" si="4"/>
        <v>30103434-EJECUCION</v>
      </c>
      <c r="G280" s="300" t="s">
        <v>1376</v>
      </c>
      <c r="H280" s="300">
        <v>357112</v>
      </c>
      <c r="I280" s="300">
        <v>259827</v>
      </c>
      <c r="J280" s="300" t="s">
        <v>30</v>
      </c>
      <c r="K280" s="300" t="s">
        <v>30</v>
      </c>
      <c r="L280" s="300" t="s">
        <v>78</v>
      </c>
      <c r="M280" s="300">
        <v>2017</v>
      </c>
      <c r="N280" s="300" t="s">
        <v>1141</v>
      </c>
      <c r="O280" s="300" t="s">
        <v>1212</v>
      </c>
    </row>
    <row r="281" spans="1:15" hidden="1">
      <c r="A281" s="300" t="s">
        <v>181</v>
      </c>
      <c r="B281" s="300" t="s">
        <v>289</v>
      </c>
      <c r="C281" s="300" t="s">
        <v>90</v>
      </c>
      <c r="D281" s="300" t="s">
        <v>27</v>
      </c>
      <c r="E281" s="300">
        <v>30279673</v>
      </c>
      <c r="F281" s="300" t="str">
        <f t="shared" si="4"/>
        <v>30279673-EJECUCION</v>
      </c>
      <c r="G281" s="300" t="s">
        <v>1232</v>
      </c>
      <c r="H281" s="300">
        <v>620248</v>
      </c>
      <c r="I281" s="300">
        <v>428349</v>
      </c>
      <c r="J281" s="300" t="s">
        <v>30</v>
      </c>
      <c r="K281" s="300" t="s">
        <v>30</v>
      </c>
      <c r="L281" s="300" t="s">
        <v>78</v>
      </c>
      <c r="M281" s="300">
        <v>2017</v>
      </c>
      <c r="N281" s="300" t="s">
        <v>1141</v>
      </c>
      <c r="O281" s="300" t="s">
        <v>3019</v>
      </c>
    </row>
    <row r="282" spans="1:15" hidden="1">
      <c r="A282" s="300"/>
      <c r="B282" s="300"/>
      <c r="C282" s="300" t="s">
        <v>62</v>
      </c>
      <c r="D282" s="300" t="s">
        <v>27</v>
      </c>
      <c r="E282" s="300">
        <v>30467537</v>
      </c>
      <c r="F282" s="300" t="str">
        <f t="shared" si="4"/>
        <v>30467537-EJECUCION</v>
      </c>
      <c r="G282" s="300" t="s">
        <v>1233</v>
      </c>
      <c r="H282" s="300">
        <v>420193</v>
      </c>
      <c r="I282" s="300">
        <v>65130</v>
      </c>
      <c r="J282" s="300"/>
      <c r="K282" s="300"/>
      <c r="L282" s="300" t="s">
        <v>1146</v>
      </c>
      <c r="M282" s="300">
        <v>2017</v>
      </c>
      <c r="N282" s="300" t="s">
        <v>1141</v>
      </c>
      <c r="O282" s="300" t="s">
        <v>1142</v>
      </c>
    </row>
    <row r="283" spans="1:15" hidden="1">
      <c r="A283" s="300" t="s">
        <v>25</v>
      </c>
      <c r="B283" s="300" t="s">
        <v>88</v>
      </c>
      <c r="C283" s="300" t="s">
        <v>33</v>
      </c>
      <c r="D283" s="300" t="s">
        <v>35</v>
      </c>
      <c r="E283" s="300">
        <v>30171924</v>
      </c>
      <c r="F283" s="300" t="str">
        <f t="shared" si="4"/>
        <v>30171924-DISEÑO</v>
      </c>
      <c r="G283" s="300" t="s">
        <v>1234</v>
      </c>
      <c r="H283" s="300">
        <v>20557</v>
      </c>
      <c r="I283" s="300">
        <v>17115</v>
      </c>
      <c r="J283" s="300" t="s">
        <v>30</v>
      </c>
      <c r="K283" s="300" t="s">
        <v>30</v>
      </c>
      <c r="L283" s="300" t="s">
        <v>78</v>
      </c>
      <c r="M283" s="300">
        <v>2017</v>
      </c>
      <c r="N283" s="300" t="s">
        <v>1141</v>
      </c>
      <c r="O283" s="300" t="s">
        <v>1164</v>
      </c>
    </row>
    <row r="284" spans="1:15" hidden="1">
      <c r="A284" s="300" t="s">
        <v>512</v>
      </c>
      <c r="B284" s="300" t="s">
        <v>1160</v>
      </c>
      <c r="C284" s="300" t="s">
        <v>33</v>
      </c>
      <c r="D284" s="300" t="s">
        <v>27</v>
      </c>
      <c r="E284" s="300">
        <v>30459944</v>
      </c>
      <c r="F284" s="300" t="str">
        <f t="shared" si="4"/>
        <v>30459944-EJECUCION</v>
      </c>
      <c r="G284" s="300" t="s">
        <v>1257</v>
      </c>
      <c r="H284" s="300">
        <v>52432</v>
      </c>
      <c r="I284" s="300">
        <v>52432</v>
      </c>
      <c r="J284" s="300"/>
      <c r="K284" s="300"/>
      <c r="L284" s="300" t="s">
        <v>1146</v>
      </c>
      <c r="M284" s="300">
        <v>2017</v>
      </c>
      <c r="N284" s="300" t="s">
        <v>1141</v>
      </c>
      <c r="O284" s="300" t="s">
        <v>1142</v>
      </c>
    </row>
    <row r="285" spans="1:15" hidden="1">
      <c r="A285" s="300" t="s">
        <v>181</v>
      </c>
      <c r="B285" s="300" t="s">
        <v>324</v>
      </c>
      <c r="C285" s="300" t="s">
        <v>90</v>
      </c>
      <c r="D285" s="300" t="s">
        <v>27</v>
      </c>
      <c r="E285" s="300">
        <v>30361577</v>
      </c>
      <c r="F285" s="300" t="str">
        <f t="shared" si="4"/>
        <v>30361577-EJECUCION</v>
      </c>
      <c r="G285" s="300" t="s">
        <v>1258</v>
      </c>
      <c r="H285" s="300">
        <v>262620</v>
      </c>
      <c r="I285" s="300">
        <v>262620</v>
      </c>
      <c r="J285" s="300"/>
      <c r="K285" s="300"/>
      <c r="L285" s="300" t="s">
        <v>1146</v>
      </c>
      <c r="M285" s="300">
        <v>2017</v>
      </c>
      <c r="N285" s="300" t="s">
        <v>1141</v>
      </c>
      <c r="O285" s="300" t="s">
        <v>1142</v>
      </c>
    </row>
    <row r="286" spans="1:15" hidden="1">
      <c r="A286" s="300"/>
      <c r="B286" s="300"/>
      <c r="C286" s="300" t="s">
        <v>38</v>
      </c>
      <c r="D286" s="300" t="s">
        <v>27</v>
      </c>
      <c r="E286" s="300">
        <v>30071449</v>
      </c>
      <c r="F286" s="300" t="str">
        <f t="shared" si="4"/>
        <v>30071449-EJECUCION</v>
      </c>
      <c r="G286" s="300" t="s">
        <v>1215</v>
      </c>
      <c r="H286" s="300">
        <v>23413705</v>
      </c>
      <c r="I286" s="300">
        <v>8352183</v>
      </c>
      <c r="J286" s="300" t="s">
        <v>30</v>
      </c>
      <c r="K286" s="300" t="s">
        <v>30</v>
      </c>
      <c r="L286" s="300" t="s">
        <v>78</v>
      </c>
      <c r="M286" s="300">
        <v>2017</v>
      </c>
      <c r="N286" s="300" t="s">
        <v>1141</v>
      </c>
      <c r="O286" s="300" t="s">
        <v>1142</v>
      </c>
    </row>
    <row r="287" spans="1:15" hidden="1">
      <c r="A287" s="300" t="s">
        <v>181</v>
      </c>
      <c r="B287" s="300" t="s">
        <v>182</v>
      </c>
      <c r="C287" s="300" t="s">
        <v>38</v>
      </c>
      <c r="D287" s="300" t="s">
        <v>27</v>
      </c>
      <c r="E287" s="300">
        <v>30474987</v>
      </c>
      <c r="F287" s="300" t="str">
        <f t="shared" si="4"/>
        <v>30474987-EJECUCION</v>
      </c>
      <c r="G287" s="300" t="s">
        <v>1244</v>
      </c>
      <c r="H287" s="300">
        <v>164492</v>
      </c>
      <c r="I287" s="300">
        <v>164492</v>
      </c>
      <c r="J287" s="300"/>
      <c r="K287" s="300"/>
      <c r="L287" s="300" t="s">
        <v>1146</v>
      </c>
      <c r="M287" s="300">
        <v>2017</v>
      </c>
      <c r="N287" s="300" t="s">
        <v>1141</v>
      </c>
      <c r="O287" s="300" t="s">
        <v>1142</v>
      </c>
    </row>
    <row r="288" spans="1:15" hidden="1">
      <c r="A288" s="300" t="s">
        <v>181</v>
      </c>
      <c r="B288" s="300"/>
      <c r="C288" s="300" t="s">
        <v>579</v>
      </c>
      <c r="D288" s="300" t="s">
        <v>27</v>
      </c>
      <c r="E288" s="300">
        <v>30329922</v>
      </c>
      <c r="F288" s="300" t="str">
        <f t="shared" si="4"/>
        <v>30329922-EJECUCION</v>
      </c>
      <c r="G288" s="300" t="s">
        <v>3200</v>
      </c>
      <c r="H288" s="300">
        <v>530008</v>
      </c>
      <c r="I288" s="300">
        <v>72901</v>
      </c>
      <c r="J288" s="300"/>
      <c r="K288" s="300"/>
      <c r="L288" s="300" t="s">
        <v>1146</v>
      </c>
      <c r="M288" s="300">
        <v>2017</v>
      </c>
      <c r="N288" s="300" t="s">
        <v>1141</v>
      </c>
      <c r="O288" s="300" t="s">
        <v>1142</v>
      </c>
    </row>
    <row r="289" spans="1:15" hidden="1">
      <c r="A289" s="300" t="s">
        <v>362</v>
      </c>
      <c r="B289" s="300" t="s">
        <v>451</v>
      </c>
      <c r="C289" s="300" t="s">
        <v>1161</v>
      </c>
      <c r="D289" s="300" t="s">
        <v>27</v>
      </c>
      <c r="E289" s="300">
        <v>30472589</v>
      </c>
      <c r="F289" s="300" t="str">
        <f t="shared" si="4"/>
        <v>30472589-EJECUCION</v>
      </c>
      <c r="G289" s="300" t="s">
        <v>1407</v>
      </c>
      <c r="H289" s="300">
        <v>2492785</v>
      </c>
      <c r="I289" s="300">
        <v>71813</v>
      </c>
      <c r="J289" s="300" t="s">
        <v>60</v>
      </c>
      <c r="K289" s="300" t="s">
        <v>60</v>
      </c>
      <c r="L289" s="300" t="s">
        <v>78</v>
      </c>
      <c r="M289" s="300">
        <v>2017</v>
      </c>
      <c r="N289" s="300" t="s">
        <v>1141</v>
      </c>
      <c r="O289" s="300" t="s">
        <v>1157</v>
      </c>
    </row>
    <row r="290" spans="1:15" hidden="1">
      <c r="A290" s="300" t="s">
        <v>25</v>
      </c>
      <c r="B290" s="300" t="s">
        <v>128</v>
      </c>
      <c r="C290" s="300" t="s">
        <v>33</v>
      </c>
      <c r="D290" s="300" t="s">
        <v>27</v>
      </c>
      <c r="E290" s="300">
        <v>30135939</v>
      </c>
      <c r="F290" s="300" t="str">
        <f t="shared" si="4"/>
        <v>30135939-EJECUCION</v>
      </c>
      <c r="G290" s="300" t="s">
        <v>1263</v>
      </c>
      <c r="H290" s="300">
        <v>441370</v>
      </c>
      <c r="I290" s="300">
        <v>16874</v>
      </c>
      <c r="J290" s="300" t="s">
        <v>30</v>
      </c>
      <c r="K290" s="300" t="s">
        <v>30</v>
      </c>
      <c r="L290" s="300" t="s">
        <v>78</v>
      </c>
      <c r="M290" s="300">
        <v>2017</v>
      </c>
      <c r="N290" s="300" t="s">
        <v>1141</v>
      </c>
      <c r="O290" s="300" t="s">
        <v>1142</v>
      </c>
    </row>
    <row r="291" spans="1:15" hidden="1">
      <c r="A291" s="300"/>
      <c r="B291" s="300"/>
      <c r="C291" s="300" t="s">
        <v>90</v>
      </c>
      <c r="D291" s="300" t="s">
        <v>27</v>
      </c>
      <c r="E291" s="300">
        <v>30345125</v>
      </c>
      <c r="F291" s="300" t="str">
        <f t="shared" si="4"/>
        <v>30345125-EJECUCION</v>
      </c>
      <c r="G291" s="300" t="s">
        <v>594</v>
      </c>
      <c r="H291" s="300">
        <v>1060000</v>
      </c>
      <c r="I291" s="300">
        <v>795000</v>
      </c>
      <c r="J291" s="300"/>
      <c r="K291" s="300"/>
      <c r="L291" s="300" t="s">
        <v>1146</v>
      </c>
      <c r="M291" s="300">
        <v>2017</v>
      </c>
      <c r="N291" s="300" t="s">
        <v>1141</v>
      </c>
      <c r="O291" s="300" t="s">
        <v>1142</v>
      </c>
    </row>
    <row r="292" spans="1:15" ht="19.5" hidden="1">
      <c r="A292" s="300" t="s">
        <v>181</v>
      </c>
      <c r="B292" s="300" t="s">
        <v>305</v>
      </c>
      <c r="C292" s="300" t="s">
        <v>313</v>
      </c>
      <c r="D292" s="300" t="s">
        <v>27</v>
      </c>
      <c r="E292" s="300">
        <v>30482327</v>
      </c>
      <c r="F292" s="300" t="str">
        <f t="shared" si="4"/>
        <v>30482327-EJECUCION</v>
      </c>
      <c r="G292" s="300" t="s">
        <v>3027</v>
      </c>
      <c r="H292" s="300">
        <v>207000</v>
      </c>
      <c r="I292" s="300">
        <v>207000</v>
      </c>
      <c r="J292" s="300"/>
      <c r="K292" s="300"/>
      <c r="L292" s="300" t="s">
        <v>1146</v>
      </c>
      <c r="M292" s="300">
        <v>2017</v>
      </c>
      <c r="N292" s="300" t="s">
        <v>1141</v>
      </c>
      <c r="O292" s="300" t="s">
        <v>1142</v>
      </c>
    </row>
    <row r="293" spans="1:15" hidden="1">
      <c r="A293" s="300" t="s">
        <v>181</v>
      </c>
      <c r="B293" s="300" t="s">
        <v>248</v>
      </c>
      <c r="C293" s="300" t="s">
        <v>90</v>
      </c>
      <c r="D293" s="300" t="s">
        <v>27</v>
      </c>
      <c r="E293" s="300">
        <v>30134720</v>
      </c>
      <c r="F293" s="300" t="str">
        <f t="shared" si="4"/>
        <v>30134720-EJECUCION</v>
      </c>
      <c r="G293" s="300" t="s">
        <v>2343</v>
      </c>
      <c r="H293" s="300">
        <v>647253</v>
      </c>
      <c r="I293" s="300">
        <v>15495</v>
      </c>
      <c r="J293" s="300" t="s">
        <v>30</v>
      </c>
      <c r="K293" s="300" t="s">
        <v>30</v>
      </c>
      <c r="L293" s="300" t="s">
        <v>78</v>
      </c>
      <c r="M293" s="300">
        <v>2017</v>
      </c>
      <c r="N293" s="300" t="s">
        <v>1141</v>
      </c>
      <c r="O293" s="300" t="s">
        <v>1142</v>
      </c>
    </row>
    <row r="294" spans="1:15" hidden="1">
      <c r="A294" s="300" t="s">
        <v>181</v>
      </c>
      <c r="B294" s="300" t="s">
        <v>305</v>
      </c>
      <c r="C294" s="300" t="s">
        <v>90</v>
      </c>
      <c r="D294" s="300" t="s">
        <v>27</v>
      </c>
      <c r="E294" s="300">
        <v>30446723</v>
      </c>
      <c r="F294" s="300" t="str">
        <f t="shared" si="4"/>
        <v>30446723-EJECUCION</v>
      </c>
      <c r="G294" s="300" t="s">
        <v>1259</v>
      </c>
      <c r="H294" s="300">
        <v>322877</v>
      </c>
      <c r="I294" s="300">
        <v>322877</v>
      </c>
      <c r="J294" s="300"/>
      <c r="K294" s="300"/>
      <c r="L294" s="300" t="s">
        <v>1146</v>
      </c>
      <c r="M294" s="300">
        <v>2017</v>
      </c>
      <c r="N294" s="300" t="s">
        <v>1141</v>
      </c>
      <c r="O294" s="300" t="s">
        <v>1142</v>
      </c>
    </row>
    <row r="295" spans="1:15" hidden="1">
      <c r="A295" s="300" t="s">
        <v>362</v>
      </c>
      <c r="B295" s="300" t="s">
        <v>389</v>
      </c>
      <c r="C295" s="300" t="s">
        <v>41</v>
      </c>
      <c r="D295" s="300" t="s">
        <v>27</v>
      </c>
      <c r="E295" s="300">
        <v>30126506</v>
      </c>
      <c r="F295" s="300" t="str">
        <f t="shared" si="4"/>
        <v>30126506-EJECUCION</v>
      </c>
      <c r="G295" s="300" t="s">
        <v>399</v>
      </c>
      <c r="H295" s="300">
        <v>630073</v>
      </c>
      <c r="I295" s="300">
        <v>152570</v>
      </c>
      <c r="J295" s="300"/>
      <c r="K295" s="300"/>
      <c r="L295" s="300" t="s">
        <v>1146</v>
      </c>
      <c r="M295" s="300">
        <v>2017</v>
      </c>
      <c r="N295" s="300" t="s">
        <v>1141</v>
      </c>
      <c r="O295" s="300" t="s">
        <v>1142</v>
      </c>
    </row>
    <row r="296" spans="1:15" hidden="1">
      <c r="A296" s="300" t="s">
        <v>25</v>
      </c>
      <c r="B296" s="300" t="s">
        <v>128</v>
      </c>
      <c r="C296" s="300" t="s">
        <v>1144</v>
      </c>
      <c r="D296" s="300" t="s">
        <v>27</v>
      </c>
      <c r="E296" s="300">
        <v>30092386</v>
      </c>
      <c r="F296" s="300" t="str">
        <f t="shared" si="4"/>
        <v>30092386-EJECUCION</v>
      </c>
      <c r="G296" s="300" t="s">
        <v>1238</v>
      </c>
      <c r="H296" s="300">
        <v>83852</v>
      </c>
      <c r="I296" s="300">
        <v>83852</v>
      </c>
      <c r="J296" s="300" t="s">
        <v>30</v>
      </c>
      <c r="K296" s="300" t="s">
        <v>30</v>
      </c>
      <c r="L296" s="300" t="s">
        <v>78</v>
      </c>
      <c r="M296" s="300">
        <v>2017</v>
      </c>
      <c r="N296" s="300" t="s">
        <v>1141</v>
      </c>
      <c r="O296" s="300" t="s">
        <v>1239</v>
      </c>
    </row>
    <row r="297" spans="1:15" hidden="1">
      <c r="A297" s="300" t="s">
        <v>181</v>
      </c>
      <c r="B297" s="300" t="s">
        <v>289</v>
      </c>
      <c r="C297" s="300" t="s">
        <v>90</v>
      </c>
      <c r="D297" s="300" t="s">
        <v>27</v>
      </c>
      <c r="E297" s="300">
        <v>30361522</v>
      </c>
      <c r="F297" s="300" t="str">
        <f t="shared" si="4"/>
        <v>30361522-EJECUCION</v>
      </c>
      <c r="G297" s="300" t="s">
        <v>1240</v>
      </c>
      <c r="H297" s="300">
        <v>420324</v>
      </c>
      <c r="I297" s="300">
        <v>214865</v>
      </c>
      <c r="J297" s="300"/>
      <c r="K297" s="300"/>
      <c r="L297" s="300" t="s">
        <v>1146</v>
      </c>
      <c r="M297" s="300">
        <v>2017</v>
      </c>
      <c r="N297" s="300" t="s">
        <v>1141</v>
      </c>
      <c r="O297" s="300" t="s">
        <v>1142</v>
      </c>
    </row>
    <row r="298" spans="1:15" hidden="1">
      <c r="A298" s="300" t="s">
        <v>362</v>
      </c>
      <c r="B298" s="300" t="s">
        <v>363</v>
      </c>
      <c r="C298" s="300" t="s">
        <v>1149</v>
      </c>
      <c r="D298" s="300" t="s">
        <v>27</v>
      </c>
      <c r="E298" s="300">
        <v>30381175</v>
      </c>
      <c r="F298" s="300" t="str">
        <f t="shared" si="4"/>
        <v>30381175-EJECUCION</v>
      </c>
      <c r="G298" s="300" t="s">
        <v>1226</v>
      </c>
      <c r="H298" s="300">
        <v>1514069</v>
      </c>
      <c r="I298" s="300">
        <v>447280</v>
      </c>
      <c r="J298" s="300" t="s">
        <v>30</v>
      </c>
      <c r="K298" s="300" t="s">
        <v>30</v>
      </c>
      <c r="L298" s="300" t="s">
        <v>78</v>
      </c>
      <c r="M298" s="300">
        <v>2017</v>
      </c>
      <c r="N298" s="300" t="s">
        <v>1141</v>
      </c>
      <c r="O298" s="300" t="s">
        <v>1227</v>
      </c>
    </row>
    <row r="299" spans="1:15" hidden="1">
      <c r="A299" s="300" t="s">
        <v>512</v>
      </c>
      <c r="B299" s="300"/>
      <c r="C299" s="300" t="s">
        <v>579</v>
      </c>
      <c r="D299" s="300" t="s">
        <v>27</v>
      </c>
      <c r="E299" s="300">
        <v>30419826</v>
      </c>
      <c r="F299" s="300" t="str">
        <f t="shared" si="4"/>
        <v>30419826-EJECUCION</v>
      </c>
      <c r="G299" s="300" t="s">
        <v>3079</v>
      </c>
      <c r="H299" s="300">
        <v>315000</v>
      </c>
      <c r="I299" s="300">
        <v>50000</v>
      </c>
      <c r="J299" s="300"/>
      <c r="K299" s="300"/>
      <c r="L299" s="300" t="s">
        <v>1146</v>
      </c>
      <c r="M299" s="300">
        <v>2017</v>
      </c>
      <c r="N299" s="300" t="s">
        <v>1141</v>
      </c>
      <c r="O299" s="300" t="s">
        <v>1142</v>
      </c>
    </row>
    <row r="300" spans="1:15" hidden="1">
      <c r="A300" s="300" t="s">
        <v>25</v>
      </c>
      <c r="B300" s="300" t="s">
        <v>25</v>
      </c>
      <c r="C300" s="300" t="s">
        <v>33</v>
      </c>
      <c r="D300" s="300" t="s">
        <v>27</v>
      </c>
      <c r="E300" s="300">
        <v>30126279</v>
      </c>
      <c r="F300" s="300" t="str">
        <f t="shared" si="4"/>
        <v>30126279-EJECUCION</v>
      </c>
      <c r="G300" s="300" t="s">
        <v>36</v>
      </c>
      <c r="H300" s="300">
        <v>1860854</v>
      </c>
      <c r="I300" s="300">
        <v>439740</v>
      </c>
      <c r="J300" s="300" t="s">
        <v>60</v>
      </c>
      <c r="K300" s="300" t="s">
        <v>30</v>
      </c>
      <c r="L300" s="300" t="s">
        <v>78</v>
      </c>
      <c r="M300" s="300">
        <v>2017</v>
      </c>
      <c r="N300" s="300" t="s">
        <v>1141</v>
      </c>
      <c r="O300" s="300" t="s">
        <v>1241</v>
      </c>
    </row>
    <row r="301" spans="1:15" hidden="1">
      <c r="A301" s="300" t="s">
        <v>25</v>
      </c>
      <c r="B301" s="300" t="s">
        <v>128</v>
      </c>
      <c r="C301" s="300" t="s">
        <v>90</v>
      </c>
      <c r="D301" s="300" t="s">
        <v>27</v>
      </c>
      <c r="E301" s="300">
        <v>30459655</v>
      </c>
      <c r="F301" s="300" t="str">
        <f t="shared" si="4"/>
        <v>30459655-EJECUCION</v>
      </c>
      <c r="G301" s="300" t="s">
        <v>3085</v>
      </c>
      <c r="H301" s="300">
        <v>137034</v>
      </c>
      <c r="I301" s="300">
        <v>137034</v>
      </c>
      <c r="J301" s="300"/>
      <c r="K301" s="300"/>
      <c r="L301" s="300" t="s">
        <v>1146</v>
      </c>
      <c r="M301" s="300">
        <v>2017</v>
      </c>
      <c r="N301" s="300" t="s">
        <v>1141</v>
      </c>
      <c r="O301" s="300" t="s">
        <v>1142</v>
      </c>
    </row>
    <row r="302" spans="1:15" hidden="1">
      <c r="A302" s="300" t="s">
        <v>362</v>
      </c>
      <c r="B302" s="300" t="s">
        <v>467</v>
      </c>
      <c r="C302" s="300" t="s">
        <v>33</v>
      </c>
      <c r="D302" s="300" t="s">
        <v>27</v>
      </c>
      <c r="E302" s="300">
        <v>30083106</v>
      </c>
      <c r="F302" s="300" t="str">
        <f t="shared" si="4"/>
        <v>30083106-EJECUCION</v>
      </c>
      <c r="G302" s="300" t="s">
        <v>701</v>
      </c>
      <c r="H302" s="300">
        <v>2664824</v>
      </c>
      <c r="I302" s="300">
        <v>73656</v>
      </c>
      <c r="J302" s="300" t="s">
        <v>30</v>
      </c>
      <c r="K302" s="300" t="s">
        <v>74</v>
      </c>
      <c r="L302" s="300" t="s">
        <v>78</v>
      </c>
      <c r="M302" s="300">
        <v>2017</v>
      </c>
      <c r="N302" s="300" t="s">
        <v>1141</v>
      </c>
      <c r="O302" s="300" t="s">
        <v>1142</v>
      </c>
    </row>
    <row r="303" spans="1:15" hidden="1">
      <c r="A303" s="300" t="s">
        <v>512</v>
      </c>
      <c r="B303" s="300" t="s">
        <v>1170</v>
      </c>
      <c r="C303" s="300" t="s">
        <v>38</v>
      </c>
      <c r="D303" s="300" t="s">
        <v>27</v>
      </c>
      <c r="E303" s="300">
        <v>30342673</v>
      </c>
      <c r="F303" s="300" t="str">
        <f t="shared" si="4"/>
        <v>30342673-EJECUCION</v>
      </c>
      <c r="G303" s="300" t="s">
        <v>1228</v>
      </c>
      <c r="H303" s="300">
        <v>9679521</v>
      </c>
      <c r="I303" s="300">
        <v>132302</v>
      </c>
      <c r="J303" s="300" t="s">
        <v>30</v>
      </c>
      <c r="K303" s="300" t="s">
        <v>30</v>
      </c>
      <c r="L303" s="300" t="s">
        <v>78</v>
      </c>
      <c r="M303" s="300">
        <v>2017</v>
      </c>
      <c r="N303" s="300" t="s">
        <v>1141</v>
      </c>
      <c r="O303" s="300" t="s">
        <v>1229</v>
      </c>
    </row>
    <row r="304" spans="1:15" hidden="1">
      <c r="A304" s="300" t="s">
        <v>25</v>
      </c>
      <c r="B304" s="300" t="s">
        <v>128</v>
      </c>
      <c r="C304" s="300" t="s">
        <v>1149</v>
      </c>
      <c r="D304" s="300" t="s">
        <v>27</v>
      </c>
      <c r="E304" s="300">
        <v>30269724</v>
      </c>
      <c r="F304" s="300" t="str">
        <f t="shared" si="4"/>
        <v>30269724-EJECUCION</v>
      </c>
      <c r="G304" s="300" t="s">
        <v>1230</v>
      </c>
      <c r="H304" s="300">
        <v>1162662</v>
      </c>
      <c r="I304" s="300">
        <v>8544</v>
      </c>
      <c r="J304" s="300" t="s">
        <v>30</v>
      </c>
      <c r="K304" s="300" t="s">
        <v>30</v>
      </c>
      <c r="L304" s="300" t="s">
        <v>78</v>
      </c>
      <c r="M304" s="300">
        <v>2017</v>
      </c>
      <c r="N304" s="300" t="s">
        <v>1141</v>
      </c>
      <c r="O304" s="300" t="s">
        <v>1142</v>
      </c>
    </row>
    <row r="305" spans="1:15" hidden="1">
      <c r="A305" s="300" t="s">
        <v>25</v>
      </c>
      <c r="B305" s="300" t="s">
        <v>1206</v>
      </c>
      <c r="C305" s="300" t="s">
        <v>33</v>
      </c>
      <c r="D305" s="300" t="s">
        <v>27</v>
      </c>
      <c r="E305" s="300">
        <v>30126943</v>
      </c>
      <c r="F305" s="300" t="str">
        <f t="shared" si="4"/>
        <v>30126943-EJECUCION</v>
      </c>
      <c r="G305" s="300" t="s">
        <v>122</v>
      </c>
      <c r="H305" s="300">
        <v>3063482</v>
      </c>
      <c r="I305" s="300">
        <v>188360</v>
      </c>
      <c r="J305" s="300" t="s">
        <v>30</v>
      </c>
      <c r="K305" s="300" t="s">
        <v>30</v>
      </c>
      <c r="L305" s="300" t="s">
        <v>78</v>
      </c>
      <c r="M305" s="300">
        <v>2017</v>
      </c>
      <c r="N305" s="300" t="s">
        <v>1141</v>
      </c>
      <c r="O305" s="300" t="s">
        <v>1207</v>
      </c>
    </row>
    <row r="306" spans="1:15" hidden="1">
      <c r="A306" s="300" t="s">
        <v>181</v>
      </c>
      <c r="B306" s="300" t="s">
        <v>305</v>
      </c>
      <c r="C306" s="300" t="s">
        <v>33</v>
      </c>
      <c r="D306" s="300" t="s">
        <v>27</v>
      </c>
      <c r="E306" s="300">
        <v>30134380</v>
      </c>
      <c r="F306" s="300" t="str">
        <f t="shared" si="4"/>
        <v>30134380-EJECUCION</v>
      </c>
      <c r="G306" s="300" t="s">
        <v>1347</v>
      </c>
      <c r="H306" s="300">
        <v>363409</v>
      </c>
      <c r="I306" s="300">
        <v>301798</v>
      </c>
      <c r="J306" s="300" t="s">
        <v>30</v>
      </c>
      <c r="K306" s="300" t="s">
        <v>30</v>
      </c>
      <c r="L306" s="300" t="s">
        <v>78</v>
      </c>
      <c r="M306" s="300">
        <v>2017</v>
      </c>
      <c r="N306" s="300" t="s">
        <v>1141</v>
      </c>
      <c r="O306" s="300" t="s">
        <v>1142</v>
      </c>
    </row>
    <row r="307" spans="1:15" hidden="1">
      <c r="A307" s="300" t="s">
        <v>512</v>
      </c>
      <c r="B307" s="300"/>
      <c r="C307" s="300" t="s">
        <v>579</v>
      </c>
      <c r="D307" s="300" t="s">
        <v>27</v>
      </c>
      <c r="E307" s="300">
        <v>30341329</v>
      </c>
      <c r="F307" s="300" t="str">
        <f t="shared" si="4"/>
        <v>30341329-EJECUCION</v>
      </c>
      <c r="G307" s="300" t="s">
        <v>1404</v>
      </c>
      <c r="H307" s="300">
        <v>238204</v>
      </c>
      <c r="I307" s="300">
        <v>121514</v>
      </c>
      <c r="J307" s="300"/>
      <c r="K307" s="300"/>
      <c r="L307" s="300" t="s">
        <v>1146</v>
      </c>
      <c r="M307" s="300">
        <v>2017</v>
      </c>
      <c r="N307" s="300" t="s">
        <v>1141</v>
      </c>
      <c r="O307" s="300" t="s">
        <v>1142</v>
      </c>
    </row>
    <row r="308" spans="1:15" hidden="1">
      <c r="A308" s="300" t="s">
        <v>181</v>
      </c>
      <c r="B308" s="300" t="s">
        <v>289</v>
      </c>
      <c r="C308" s="300" t="s">
        <v>1149</v>
      </c>
      <c r="D308" s="300" t="s">
        <v>27</v>
      </c>
      <c r="E308" s="300">
        <v>30071020</v>
      </c>
      <c r="F308" s="300" t="str">
        <f t="shared" si="4"/>
        <v>30071020-EJECUCION</v>
      </c>
      <c r="G308" s="300" t="s">
        <v>2979</v>
      </c>
      <c r="H308" s="300">
        <v>1293819</v>
      </c>
      <c r="I308" s="300">
        <v>2056</v>
      </c>
      <c r="J308" s="300" t="s">
        <v>30</v>
      </c>
      <c r="K308" s="300" t="s">
        <v>30</v>
      </c>
      <c r="L308" s="300" t="s">
        <v>78</v>
      </c>
      <c r="M308" s="300">
        <v>2017</v>
      </c>
      <c r="N308" s="300" t="s">
        <v>1141</v>
      </c>
      <c r="O308" s="300" t="s">
        <v>1142</v>
      </c>
    </row>
    <row r="309" spans="1:15" hidden="1">
      <c r="A309" s="300" t="s">
        <v>25</v>
      </c>
      <c r="B309" s="300" t="s">
        <v>70</v>
      </c>
      <c r="C309" s="300" t="s">
        <v>69</v>
      </c>
      <c r="D309" s="300" t="s">
        <v>27</v>
      </c>
      <c r="E309" s="300">
        <v>30116956</v>
      </c>
      <c r="F309" s="300" t="str">
        <f t="shared" si="4"/>
        <v>30116956-EJECUCION</v>
      </c>
      <c r="G309" s="300" t="s">
        <v>1385</v>
      </c>
      <c r="H309" s="300">
        <v>489914</v>
      </c>
      <c r="I309" s="300">
        <v>1569</v>
      </c>
      <c r="J309" s="300" t="s">
        <v>30</v>
      </c>
      <c r="K309" s="300" t="s">
        <v>30</v>
      </c>
      <c r="L309" s="300" t="s">
        <v>78</v>
      </c>
      <c r="M309" s="300">
        <v>2017</v>
      </c>
      <c r="N309" s="300" t="s">
        <v>1141</v>
      </c>
      <c r="O309" s="300" t="s">
        <v>1142</v>
      </c>
    </row>
    <row r="310" spans="1:15" hidden="1">
      <c r="A310" s="300" t="s">
        <v>181</v>
      </c>
      <c r="B310" s="300" t="s">
        <v>305</v>
      </c>
      <c r="C310" s="300" t="s">
        <v>33</v>
      </c>
      <c r="D310" s="300" t="s">
        <v>27</v>
      </c>
      <c r="E310" s="300">
        <v>30042711</v>
      </c>
      <c r="F310" s="300" t="str">
        <f t="shared" si="4"/>
        <v>30042711-EJECUCION</v>
      </c>
      <c r="G310" s="300" t="s">
        <v>697</v>
      </c>
      <c r="H310" s="300">
        <v>326919</v>
      </c>
      <c r="I310" s="300">
        <v>12753</v>
      </c>
      <c r="J310" s="300" t="s">
        <v>30</v>
      </c>
      <c r="K310" s="300" t="s">
        <v>30</v>
      </c>
      <c r="L310" s="300" t="s">
        <v>78</v>
      </c>
      <c r="M310" s="300">
        <v>2017</v>
      </c>
      <c r="N310" s="300" t="s">
        <v>1141</v>
      </c>
      <c r="O310" s="300" t="s">
        <v>1142</v>
      </c>
    </row>
    <row r="311" spans="1:15" hidden="1">
      <c r="A311" s="300" t="s">
        <v>181</v>
      </c>
      <c r="B311" s="300" t="s">
        <v>182</v>
      </c>
      <c r="C311" s="300" t="s">
        <v>1161</v>
      </c>
      <c r="D311" s="300" t="s">
        <v>27</v>
      </c>
      <c r="E311" s="300">
        <v>30475146</v>
      </c>
      <c r="F311" s="300" t="str">
        <f t="shared" si="4"/>
        <v>30475146-EJECUCION</v>
      </c>
      <c r="G311" s="300" t="s">
        <v>3068</v>
      </c>
      <c r="H311" s="300">
        <v>1211886</v>
      </c>
      <c r="I311" s="300">
        <v>1211886</v>
      </c>
      <c r="J311" s="300"/>
      <c r="K311" s="300"/>
      <c r="L311" s="300" t="s">
        <v>1146</v>
      </c>
      <c r="M311" s="300">
        <v>2017</v>
      </c>
      <c r="N311" s="300" t="s">
        <v>1141</v>
      </c>
      <c r="O311" s="300" t="s">
        <v>1142</v>
      </c>
    </row>
    <row r="312" spans="1:15" hidden="1">
      <c r="A312" s="300" t="s">
        <v>362</v>
      </c>
      <c r="B312" s="300" t="s">
        <v>1296</v>
      </c>
      <c r="C312" s="300" t="s">
        <v>69</v>
      </c>
      <c r="D312" s="300" t="s">
        <v>27</v>
      </c>
      <c r="E312" s="300">
        <v>30115770</v>
      </c>
      <c r="F312" s="300" t="str">
        <f t="shared" si="4"/>
        <v>30115770-EJECUCION</v>
      </c>
      <c r="G312" s="300" t="s">
        <v>409</v>
      </c>
      <c r="H312" s="300">
        <v>1164892</v>
      </c>
      <c r="I312" s="300">
        <v>309997</v>
      </c>
      <c r="J312" s="300" t="s">
        <v>30</v>
      </c>
      <c r="K312" s="300" t="s">
        <v>30</v>
      </c>
      <c r="L312" s="300" t="s">
        <v>78</v>
      </c>
      <c r="M312" s="300">
        <v>2017</v>
      </c>
      <c r="N312" s="300" t="s">
        <v>1141</v>
      </c>
      <c r="O312" s="300" t="s">
        <v>1142</v>
      </c>
    </row>
    <row r="313" spans="1:15" hidden="1">
      <c r="A313" s="300" t="s">
        <v>362</v>
      </c>
      <c r="B313" s="300"/>
      <c r="C313" s="300" t="s">
        <v>1161</v>
      </c>
      <c r="D313" s="300" t="s">
        <v>27</v>
      </c>
      <c r="E313" s="300">
        <v>30135059</v>
      </c>
      <c r="F313" s="300" t="str">
        <f t="shared" si="4"/>
        <v>30135059-EJECUCION</v>
      </c>
      <c r="G313" s="300" t="s">
        <v>503</v>
      </c>
      <c r="H313" s="300">
        <v>6962538</v>
      </c>
      <c r="I313" s="300">
        <v>2389719</v>
      </c>
      <c r="J313" s="300" t="s">
        <v>30</v>
      </c>
      <c r="K313" s="300" t="s">
        <v>30</v>
      </c>
      <c r="L313" s="300" t="s">
        <v>78</v>
      </c>
      <c r="M313" s="300">
        <v>2017</v>
      </c>
      <c r="N313" s="300" t="s">
        <v>1141</v>
      </c>
      <c r="O313" s="300" t="s">
        <v>3202</v>
      </c>
    </row>
    <row r="314" spans="1:15" hidden="1">
      <c r="A314" s="300" t="s">
        <v>181</v>
      </c>
      <c r="B314" s="300" t="s">
        <v>305</v>
      </c>
      <c r="C314" s="300" t="s">
        <v>1144</v>
      </c>
      <c r="D314" s="300" t="s">
        <v>27</v>
      </c>
      <c r="E314" s="300">
        <v>30101366</v>
      </c>
      <c r="F314" s="300" t="str">
        <f t="shared" si="4"/>
        <v>30101366-EJECUCION</v>
      </c>
      <c r="G314" s="300" t="s">
        <v>1386</v>
      </c>
      <c r="H314" s="300">
        <v>106852</v>
      </c>
      <c r="I314" s="300">
        <v>106852</v>
      </c>
      <c r="J314" s="300" t="s">
        <v>30</v>
      </c>
      <c r="K314" s="300" t="s">
        <v>30</v>
      </c>
      <c r="L314" s="300" t="s">
        <v>78</v>
      </c>
      <c r="M314" s="300">
        <v>2017</v>
      </c>
      <c r="N314" s="300" t="s">
        <v>1141</v>
      </c>
      <c r="O314" s="300" t="s">
        <v>1387</v>
      </c>
    </row>
    <row r="315" spans="1:15" hidden="1">
      <c r="A315" s="300" t="s">
        <v>181</v>
      </c>
      <c r="B315" s="300" t="s">
        <v>289</v>
      </c>
      <c r="C315" s="300" t="s">
        <v>69</v>
      </c>
      <c r="D315" s="300" t="s">
        <v>27</v>
      </c>
      <c r="E315" s="300">
        <v>30108787</v>
      </c>
      <c r="F315" s="300" t="str">
        <f t="shared" si="4"/>
        <v>30108787-EJECUCION</v>
      </c>
      <c r="G315" s="300" t="s">
        <v>1389</v>
      </c>
      <c r="H315" s="300">
        <v>1220642</v>
      </c>
      <c r="I315" s="300">
        <v>51416</v>
      </c>
      <c r="J315" s="300" t="s">
        <v>30</v>
      </c>
      <c r="K315" s="300" t="s">
        <v>30</v>
      </c>
      <c r="L315" s="300" t="s">
        <v>78</v>
      </c>
      <c r="M315" s="300">
        <v>2017</v>
      </c>
      <c r="N315" s="300" t="s">
        <v>1141</v>
      </c>
      <c r="O315" s="300" t="s">
        <v>1142</v>
      </c>
    </row>
    <row r="316" spans="1:15" hidden="1">
      <c r="A316" s="300" t="s">
        <v>181</v>
      </c>
      <c r="B316" s="300" t="s">
        <v>289</v>
      </c>
      <c r="C316" s="300" t="s">
        <v>90</v>
      </c>
      <c r="D316" s="300" t="s">
        <v>27</v>
      </c>
      <c r="E316" s="300">
        <v>30103323</v>
      </c>
      <c r="F316" s="300" t="str">
        <f t="shared" si="4"/>
        <v>30103323-EJECUCION</v>
      </c>
      <c r="G316" s="300" t="s">
        <v>1357</v>
      </c>
      <c r="H316" s="300">
        <v>194358</v>
      </c>
      <c r="I316" s="300">
        <v>80651</v>
      </c>
      <c r="J316" s="300" t="s">
        <v>30</v>
      </c>
      <c r="K316" s="300" t="s">
        <v>30</v>
      </c>
      <c r="L316" s="300" t="s">
        <v>78</v>
      </c>
      <c r="M316" s="300">
        <v>2017</v>
      </c>
      <c r="N316" s="300" t="s">
        <v>1141</v>
      </c>
      <c r="O316" s="300" t="s">
        <v>1142</v>
      </c>
    </row>
    <row r="317" spans="1:15" hidden="1">
      <c r="A317" s="300" t="s">
        <v>362</v>
      </c>
      <c r="B317" s="300" t="s">
        <v>439</v>
      </c>
      <c r="C317" s="300" t="s">
        <v>33</v>
      </c>
      <c r="D317" s="300" t="s">
        <v>27</v>
      </c>
      <c r="E317" s="300">
        <v>30078798</v>
      </c>
      <c r="F317" s="300" t="str">
        <f t="shared" si="4"/>
        <v>30078798-EJECUCION</v>
      </c>
      <c r="G317" s="300" t="s">
        <v>3447</v>
      </c>
      <c r="H317" s="300">
        <v>450505</v>
      </c>
      <c r="I317" s="300">
        <v>33903</v>
      </c>
      <c r="J317" s="300"/>
      <c r="K317" s="300"/>
      <c r="L317" s="300" t="s">
        <v>1146</v>
      </c>
      <c r="M317" s="300">
        <v>2017</v>
      </c>
      <c r="N317" s="300" t="s">
        <v>1141</v>
      </c>
      <c r="O317" s="300" t="s">
        <v>1142</v>
      </c>
    </row>
    <row r="318" spans="1:15" hidden="1">
      <c r="A318" s="300" t="s">
        <v>181</v>
      </c>
      <c r="B318" s="300" t="s">
        <v>182</v>
      </c>
      <c r="C318" s="300" t="s">
        <v>1161</v>
      </c>
      <c r="D318" s="300" t="s">
        <v>35</v>
      </c>
      <c r="E318" s="300">
        <v>30106468</v>
      </c>
      <c r="F318" s="300" t="str">
        <f t="shared" si="4"/>
        <v>30106468-DISEÑO</v>
      </c>
      <c r="G318" s="300" t="s">
        <v>1395</v>
      </c>
      <c r="H318" s="300">
        <v>134176</v>
      </c>
      <c r="I318" s="300">
        <v>134176</v>
      </c>
      <c r="J318" s="300" t="s">
        <v>30</v>
      </c>
      <c r="K318" s="300" t="s">
        <v>30</v>
      </c>
      <c r="L318" s="300" t="s">
        <v>78</v>
      </c>
      <c r="M318" s="300">
        <v>2017</v>
      </c>
      <c r="N318" s="300" t="s">
        <v>1141</v>
      </c>
      <c r="O318" s="300" t="s">
        <v>1396</v>
      </c>
    </row>
    <row r="319" spans="1:15" hidden="1">
      <c r="A319" s="300" t="s">
        <v>181</v>
      </c>
      <c r="B319" s="300" t="s">
        <v>181</v>
      </c>
      <c r="C319" s="300" t="s">
        <v>69</v>
      </c>
      <c r="D319" s="300" t="s">
        <v>27</v>
      </c>
      <c r="E319" s="300">
        <v>30074650</v>
      </c>
      <c r="F319" s="300" t="str">
        <f t="shared" si="4"/>
        <v>30074650-EJECUCION</v>
      </c>
      <c r="G319" s="300" t="s">
        <v>1397</v>
      </c>
      <c r="H319" s="300">
        <v>1068779</v>
      </c>
      <c r="I319" s="300">
        <v>155743</v>
      </c>
      <c r="J319" s="300" t="s">
        <v>30</v>
      </c>
      <c r="K319" s="300" t="s">
        <v>30</v>
      </c>
      <c r="L319" s="300" t="s">
        <v>78</v>
      </c>
      <c r="M319" s="300">
        <v>2017</v>
      </c>
      <c r="N319" s="300" t="s">
        <v>1141</v>
      </c>
      <c r="O319" s="300" t="s">
        <v>1142</v>
      </c>
    </row>
    <row r="320" spans="1:15" hidden="1">
      <c r="A320" s="300" t="s">
        <v>512</v>
      </c>
      <c r="B320" s="300" t="s">
        <v>1170</v>
      </c>
      <c r="C320" s="300" t="s">
        <v>38</v>
      </c>
      <c r="D320" s="300" t="s">
        <v>27</v>
      </c>
      <c r="E320" s="300">
        <v>30447539</v>
      </c>
      <c r="F320" s="300" t="str">
        <f t="shared" si="4"/>
        <v>30447539-EJECUCION</v>
      </c>
      <c r="G320" s="300" t="s">
        <v>1364</v>
      </c>
      <c r="H320" s="300">
        <v>197626</v>
      </c>
      <c r="I320" s="300">
        <v>60220</v>
      </c>
      <c r="J320" s="300" t="s">
        <v>30</v>
      </c>
      <c r="K320" s="300" t="s">
        <v>30</v>
      </c>
      <c r="L320" s="300" t="s">
        <v>78</v>
      </c>
      <c r="M320" s="300">
        <v>2017</v>
      </c>
      <c r="N320" s="300" t="s">
        <v>1141</v>
      </c>
      <c r="O320" s="300" t="s">
        <v>1365</v>
      </c>
    </row>
    <row r="321" spans="1:15" hidden="1">
      <c r="A321" s="300" t="s">
        <v>25</v>
      </c>
      <c r="B321" s="300" t="s">
        <v>25</v>
      </c>
      <c r="C321" s="300" t="s">
        <v>41</v>
      </c>
      <c r="D321" s="300" t="s">
        <v>27</v>
      </c>
      <c r="E321" s="300">
        <v>30165522</v>
      </c>
      <c r="F321" s="300" t="str">
        <f t="shared" si="4"/>
        <v>30165522-EJECUCION</v>
      </c>
      <c r="G321" s="300" t="s">
        <v>1366</v>
      </c>
      <c r="H321" s="300">
        <v>658273</v>
      </c>
      <c r="I321" s="300">
        <v>658273</v>
      </c>
      <c r="J321" s="300"/>
      <c r="K321" s="300"/>
      <c r="L321" s="300" t="s">
        <v>1146</v>
      </c>
      <c r="M321" s="300">
        <v>2017</v>
      </c>
      <c r="N321" s="300" t="s">
        <v>1141</v>
      </c>
      <c r="O321" s="300" t="s">
        <v>1142</v>
      </c>
    </row>
    <row r="322" spans="1:15" hidden="1">
      <c r="A322" s="300" t="s">
        <v>181</v>
      </c>
      <c r="B322" s="300" t="s">
        <v>230</v>
      </c>
      <c r="C322" s="300" t="s">
        <v>1149</v>
      </c>
      <c r="D322" s="300" t="s">
        <v>27</v>
      </c>
      <c r="E322" s="300">
        <v>30248522</v>
      </c>
      <c r="F322" s="300" t="str">
        <f t="shared" si="4"/>
        <v>30248522-EJECUCION</v>
      </c>
      <c r="G322" s="300" t="s">
        <v>1192</v>
      </c>
      <c r="H322" s="300">
        <v>1173817</v>
      </c>
      <c r="I322" s="300">
        <v>510955</v>
      </c>
      <c r="J322" s="300" t="s">
        <v>60</v>
      </c>
      <c r="K322" s="300" t="s">
        <v>60</v>
      </c>
      <c r="L322" s="300" t="s">
        <v>78</v>
      </c>
      <c r="M322" s="300">
        <v>2017</v>
      </c>
      <c r="N322" s="300" t="s">
        <v>1141</v>
      </c>
      <c r="O322" s="300" t="s">
        <v>1193</v>
      </c>
    </row>
    <row r="323" spans="1:15" hidden="1">
      <c r="A323" s="300" t="s">
        <v>362</v>
      </c>
      <c r="B323" s="300" t="s">
        <v>375</v>
      </c>
      <c r="C323" s="300" t="s">
        <v>1149</v>
      </c>
      <c r="D323" s="300" t="s">
        <v>27</v>
      </c>
      <c r="E323" s="300">
        <v>30062429</v>
      </c>
      <c r="F323" s="300" t="str">
        <f t="shared" ref="F323:F374" si="5">CONCATENATE(E323,"-",D323)</f>
        <v>30062429-EJECUCION</v>
      </c>
      <c r="G323" s="300" t="s">
        <v>1402</v>
      </c>
      <c r="H323" s="300">
        <v>270561</v>
      </c>
      <c r="I323" s="300">
        <v>116821</v>
      </c>
      <c r="J323" s="300"/>
      <c r="K323" s="300"/>
      <c r="L323" s="300" t="s">
        <v>1146</v>
      </c>
      <c r="M323" s="300">
        <v>2017</v>
      </c>
      <c r="N323" s="300" t="s">
        <v>1141</v>
      </c>
      <c r="O323" s="300" t="s">
        <v>1142</v>
      </c>
    </row>
    <row r="324" spans="1:15" hidden="1">
      <c r="A324" s="300" t="s">
        <v>25</v>
      </c>
      <c r="B324" s="300" t="s">
        <v>70</v>
      </c>
      <c r="C324" s="300" t="s">
        <v>33</v>
      </c>
      <c r="D324" s="300" t="s">
        <v>27</v>
      </c>
      <c r="E324" s="300">
        <v>30158072</v>
      </c>
      <c r="F324" s="300" t="str">
        <f t="shared" si="5"/>
        <v>30158072-EJECUCION</v>
      </c>
      <c r="G324" s="300" t="s">
        <v>1345</v>
      </c>
      <c r="H324" s="300">
        <v>3082499</v>
      </c>
      <c r="I324" s="300">
        <v>195143</v>
      </c>
      <c r="J324" s="300" t="s">
        <v>30</v>
      </c>
      <c r="K324" s="300" t="s">
        <v>30</v>
      </c>
      <c r="L324" s="300" t="s">
        <v>78</v>
      </c>
      <c r="M324" s="300">
        <v>2017</v>
      </c>
      <c r="N324" s="300" t="s">
        <v>1141</v>
      </c>
      <c r="O324" s="300" t="s">
        <v>1346</v>
      </c>
    </row>
    <row r="325" spans="1:15" hidden="1">
      <c r="A325" s="300" t="s">
        <v>512</v>
      </c>
      <c r="B325" s="300" t="s">
        <v>1170</v>
      </c>
      <c r="C325" s="300" t="s">
        <v>90</v>
      </c>
      <c r="D325" s="300" t="s">
        <v>27</v>
      </c>
      <c r="E325" s="300">
        <v>30342976</v>
      </c>
      <c r="F325" s="300" t="str">
        <f t="shared" si="5"/>
        <v>30342976-EJECUCION</v>
      </c>
      <c r="G325" s="300" t="s">
        <v>1403</v>
      </c>
      <c r="H325" s="300">
        <v>345348</v>
      </c>
      <c r="I325" s="300">
        <v>345348</v>
      </c>
      <c r="J325" s="300"/>
      <c r="K325" s="300"/>
      <c r="L325" s="300" t="s">
        <v>1146</v>
      </c>
      <c r="M325" s="300">
        <v>2017</v>
      </c>
      <c r="N325" s="300" t="s">
        <v>1141</v>
      </c>
      <c r="O325" s="300" t="s">
        <v>1142</v>
      </c>
    </row>
    <row r="326" spans="1:15" hidden="1">
      <c r="A326" s="300" t="s">
        <v>512</v>
      </c>
      <c r="B326" s="300"/>
      <c r="C326" s="300" t="s">
        <v>579</v>
      </c>
      <c r="D326" s="300" t="s">
        <v>27</v>
      </c>
      <c r="E326" s="300">
        <v>30341323</v>
      </c>
      <c r="F326" s="300" t="str">
        <f t="shared" si="5"/>
        <v>30341323-EJECUCION</v>
      </c>
      <c r="G326" s="300" t="s">
        <v>1350</v>
      </c>
      <c r="H326" s="300">
        <v>77855</v>
      </c>
      <c r="I326" s="300">
        <v>76550</v>
      </c>
      <c r="J326" s="300"/>
      <c r="K326" s="300"/>
      <c r="L326" s="300" t="s">
        <v>1146</v>
      </c>
      <c r="M326" s="300">
        <v>2017</v>
      </c>
      <c r="N326" s="300" t="s">
        <v>1141</v>
      </c>
      <c r="O326" s="300" t="s">
        <v>1142</v>
      </c>
    </row>
    <row r="327" spans="1:15" hidden="1">
      <c r="A327" s="300" t="s">
        <v>181</v>
      </c>
      <c r="B327" s="300" t="s">
        <v>182</v>
      </c>
      <c r="C327" s="300" t="s">
        <v>69</v>
      </c>
      <c r="D327" s="300" t="s">
        <v>27</v>
      </c>
      <c r="E327" s="300">
        <v>30388872</v>
      </c>
      <c r="F327" s="300" t="str">
        <f t="shared" si="5"/>
        <v>30388872-EJECUCION</v>
      </c>
      <c r="G327" s="300" t="s">
        <v>1375</v>
      </c>
      <c r="H327" s="300">
        <v>276224</v>
      </c>
      <c r="I327" s="300">
        <v>276224</v>
      </c>
      <c r="J327" s="300" t="s">
        <v>30</v>
      </c>
      <c r="K327" s="300" t="s">
        <v>30</v>
      </c>
      <c r="L327" s="300" t="s">
        <v>78</v>
      </c>
      <c r="M327" s="300">
        <v>2017</v>
      </c>
      <c r="N327" s="300" t="s">
        <v>1141</v>
      </c>
      <c r="O327" s="300" t="s">
        <v>1198</v>
      </c>
    </row>
    <row r="328" spans="1:15" hidden="1">
      <c r="A328" s="300" t="s">
        <v>181</v>
      </c>
      <c r="B328" s="300" t="s">
        <v>182</v>
      </c>
      <c r="C328" s="300" t="s">
        <v>38</v>
      </c>
      <c r="D328" s="300" t="s">
        <v>27</v>
      </c>
      <c r="E328" s="300">
        <v>30344090</v>
      </c>
      <c r="F328" s="300" t="str">
        <f t="shared" si="5"/>
        <v>30344090-EJECUCION</v>
      </c>
      <c r="G328" s="300" t="s">
        <v>209</v>
      </c>
      <c r="H328" s="300">
        <v>396652</v>
      </c>
      <c r="I328" s="300">
        <v>396652</v>
      </c>
      <c r="J328" s="300" t="s">
        <v>30</v>
      </c>
      <c r="K328" s="300" t="s">
        <v>30</v>
      </c>
      <c r="L328" s="300" t="s">
        <v>78</v>
      </c>
      <c r="M328" s="300">
        <v>2017</v>
      </c>
      <c r="N328" s="300" t="s">
        <v>1141</v>
      </c>
      <c r="O328" s="300" t="s">
        <v>1295</v>
      </c>
    </row>
    <row r="329" spans="1:15" hidden="1">
      <c r="A329" s="300" t="s">
        <v>362</v>
      </c>
      <c r="B329" s="300" t="s">
        <v>389</v>
      </c>
      <c r="C329" s="300" t="s">
        <v>1149</v>
      </c>
      <c r="D329" s="300" t="s">
        <v>27</v>
      </c>
      <c r="E329" s="300">
        <v>30079324</v>
      </c>
      <c r="F329" s="300" t="str">
        <f t="shared" si="5"/>
        <v>30079324-EJECUCION</v>
      </c>
      <c r="G329" s="300" t="s">
        <v>394</v>
      </c>
      <c r="H329" s="300">
        <v>1653767</v>
      </c>
      <c r="I329" s="300">
        <v>7551</v>
      </c>
      <c r="J329" s="300" t="s">
        <v>30</v>
      </c>
      <c r="K329" s="300" t="s">
        <v>30</v>
      </c>
      <c r="L329" s="300" t="s">
        <v>78</v>
      </c>
      <c r="M329" s="300">
        <v>2017</v>
      </c>
      <c r="N329" s="300" t="s">
        <v>1141</v>
      </c>
      <c r="O329" s="300" t="s">
        <v>1142</v>
      </c>
    </row>
    <row r="330" spans="1:15" hidden="1">
      <c r="A330" s="300"/>
      <c r="B330" s="300"/>
      <c r="C330" s="300" t="s">
        <v>90</v>
      </c>
      <c r="D330" s="300" t="s">
        <v>27</v>
      </c>
      <c r="E330" s="300">
        <v>30364279</v>
      </c>
      <c r="F330" s="300" t="str">
        <f t="shared" si="5"/>
        <v>30364279-EJECUCION</v>
      </c>
      <c r="G330" s="300" t="s">
        <v>1405</v>
      </c>
      <c r="H330" s="300">
        <v>1000000</v>
      </c>
      <c r="I330" s="300">
        <v>500000</v>
      </c>
      <c r="J330" s="300"/>
      <c r="K330" s="300"/>
      <c r="L330" s="300" t="s">
        <v>1146</v>
      </c>
      <c r="M330" s="300">
        <v>2017</v>
      </c>
      <c r="N330" s="300" t="s">
        <v>1141</v>
      </c>
      <c r="O330" s="300" t="s">
        <v>1142</v>
      </c>
    </row>
    <row r="331" spans="1:15" hidden="1">
      <c r="A331" s="300" t="s">
        <v>362</v>
      </c>
      <c r="B331" s="300" t="s">
        <v>467</v>
      </c>
      <c r="C331" s="300" t="s">
        <v>1144</v>
      </c>
      <c r="D331" s="300" t="s">
        <v>27</v>
      </c>
      <c r="E331" s="300">
        <v>30396081</v>
      </c>
      <c r="F331" s="300" t="str">
        <f t="shared" si="5"/>
        <v>30396081-EJECUCION</v>
      </c>
      <c r="G331" s="300" t="s">
        <v>1410</v>
      </c>
      <c r="H331" s="300">
        <v>33943</v>
      </c>
      <c r="I331" s="300">
        <v>33943</v>
      </c>
      <c r="J331" s="300" t="s">
        <v>30</v>
      </c>
      <c r="K331" s="300" t="s">
        <v>30</v>
      </c>
      <c r="L331" s="300" t="s">
        <v>78</v>
      </c>
      <c r="M331" s="300">
        <v>2017</v>
      </c>
      <c r="N331" s="300" t="s">
        <v>1141</v>
      </c>
      <c r="O331" s="300" t="s">
        <v>2969</v>
      </c>
    </row>
    <row r="332" spans="1:15" hidden="1">
      <c r="A332" s="300" t="s">
        <v>25</v>
      </c>
      <c r="B332" s="300" t="s">
        <v>106</v>
      </c>
      <c r="C332" s="300" t="s">
        <v>90</v>
      </c>
      <c r="D332" s="300" t="s">
        <v>35</v>
      </c>
      <c r="E332" s="300">
        <v>30401324</v>
      </c>
      <c r="F332" s="300" t="str">
        <f t="shared" si="5"/>
        <v>30401324-DISEÑO</v>
      </c>
      <c r="G332" s="300" t="s">
        <v>3448</v>
      </c>
      <c r="H332" s="300">
        <v>41500</v>
      </c>
      <c r="I332" s="300">
        <v>41500</v>
      </c>
      <c r="J332" s="300"/>
      <c r="K332" s="300"/>
      <c r="L332" s="300" t="s">
        <v>1146</v>
      </c>
      <c r="M332" s="300">
        <v>2017</v>
      </c>
      <c r="N332" s="300" t="s">
        <v>1141</v>
      </c>
      <c r="O332" s="300" t="s">
        <v>1142</v>
      </c>
    </row>
    <row r="333" spans="1:15" hidden="1">
      <c r="A333" s="300" t="s">
        <v>512</v>
      </c>
      <c r="B333" s="300" t="s">
        <v>1143</v>
      </c>
      <c r="C333" s="300" t="s">
        <v>90</v>
      </c>
      <c r="D333" s="300" t="s">
        <v>27</v>
      </c>
      <c r="E333" s="300">
        <v>30288773</v>
      </c>
      <c r="F333" s="300" t="str">
        <f t="shared" si="5"/>
        <v>30288773-EJECUCION</v>
      </c>
      <c r="G333" s="300" t="s">
        <v>1412</v>
      </c>
      <c r="H333" s="300">
        <v>1168841</v>
      </c>
      <c r="I333" s="300">
        <v>152137</v>
      </c>
      <c r="J333" s="300" t="s">
        <v>30</v>
      </c>
      <c r="K333" s="300" t="s">
        <v>30</v>
      </c>
      <c r="L333" s="300" t="s">
        <v>78</v>
      </c>
      <c r="M333" s="300">
        <v>2017</v>
      </c>
      <c r="N333" s="300" t="s">
        <v>1141</v>
      </c>
      <c r="O333" s="300" t="s">
        <v>1142</v>
      </c>
    </row>
    <row r="334" spans="1:15" hidden="1">
      <c r="A334" s="300" t="s">
        <v>25</v>
      </c>
      <c r="B334" s="300" t="s">
        <v>25</v>
      </c>
      <c r="C334" s="300" t="s">
        <v>33</v>
      </c>
      <c r="D334" s="300" t="s">
        <v>27</v>
      </c>
      <c r="E334" s="300">
        <v>30129384</v>
      </c>
      <c r="F334" s="300" t="str">
        <f t="shared" si="5"/>
        <v>30129384-EJECUCION</v>
      </c>
      <c r="G334" s="300" t="s">
        <v>1368</v>
      </c>
      <c r="H334" s="300">
        <v>3659522</v>
      </c>
      <c r="I334" s="300">
        <v>3440152</v>
      </c>
      <c r="J334" s="300" t="s">
        <v>30</v>
      </c>
      <c r="K334" s="300" t="s">
        <v>30</v>
      </c>
      <c r="L334" s="300" t="s">
        <v>78</v>
      </c>
      <c r="M334" s="300">
        <v>2017</v>
      </c>
      <c r="N334" s="300" t="s">
        <v>1141</v>
      </c>
      <c r="O334" s="300" t="s">
        <v>1142</v>
      </c>
    </row>
    <row r="335" spans="1:15" hidden="1">
      <c r="A335" s="300" t="s">
        <v>512</v>
      </c>
      <c r="B335" s="300"/>
      <c r="C335" s="300" t="s">
        <v>579</v>
      </c>
      <c r="D335" s="300" t="s">
        <v>27</v>
      </c>
      <c r="E335" s="300">
        <v>30341424</v>
      </c>
      <c r="F335" s="300" t="str">
        <f t="shared" si="5"/>
        <v>30341424-EJECUCION</v>
      </c>
      <c r="G335" s="300" t="s">
        <v>3191</v>
      </c>
      <c r="H335" s="300">
        <v>169000</v>
      </c>
      <c r="I335" s="300">
        <v>50000</v>
      </c>
      <c r="J335" s="300"/>
      <c r="K335" s="300"/>
      <c r="L335" s="300" t="s">
        <v>1146</v>
      </c>
      <c r="M335" s="300">
        <v>2017</v>
      </c>
      <c r="N335" s="300" t="s">
        <v>1141</v>
      </c>
      <c r="O335" s="300" t="s">
        <v>1142</v>
      </c>
    </row>
    <row r="336" spans="1:15" hidden="1">
      <c r="A336" s="300" t="s">
        <v>512</v>
      </c>
      <c r="B336" s="300" t="s">
        <v>512</v>
      </c>
      <c r="C336" s="300" t="s">
        <v>90</v>
      </c>
      <c r="D336" s="300" t="s">
        <v>27</v>
      </c>
      <c r="E336" s="300">
        <v>30407832</v>
      </c>
      <c r="F336" s="300" t="str">
        <f t="shared" si="5"/>
        <v>30407832-EJECUCION</v>
      </c>
      <c r="G336" s="300" t="s">
        <v>1373</v>
      </c>
      <c r="H336" s="300">
        <v>88833</v>
      </c>
      <c r="I336" s="300">
        <v>88833</v>
      </c>
      <c r="J336" s="300"/>
      <c r="K336" s="300"/>
      <c r="L336" s="300" t="s">
        <v>1146</v>
      </c>
      <c r="M336" s="300">
        <v>2017</v>
      </c>
      <c r="N336" s="300" t="s">
        <v>1141</v>
      </c>
      <c r="O336" s="300" t="s">
        <v>1142</v>
      </c>
    </row>
    <row r="337" spans="1:15" hidden="1">
      <c r="A337" s="300" t="s">
        <v>362</v>
      </c>
      <c r="B337" s="300" t="s">
        <v>1210</v>
      </c>
      <c r="C337" s="300" t="s">
        <v>90</v>
      </c>
      <c r="D337" s="300" t="s">
        <v>35</v>
      </c>
      <c r="E337" s="300">
        <v>30395772</v>
      </c>
      <c r="F337" s="300" t="str">
        <f t="shared" si="5"/>
        <v>30395772-DISEÑO</v>
      </c>
      <c r="G337" s="300" t="s">
        <v>1236</v>
      </c>
      <c r="H337" s="300">
        <v>75000</v>
      </c>
      <c r="I337" s="300">
        <v>75000</v>
      </c>
      <c r="J337" s="300"/>
      <c r="K337" s="300"/>
      <c r="L337" s="300" t="s">
        <v>1146</v>
      </c>
      <c r="M337" s="300">
        <v>2018</v>
      </c>
      <c r="N337" s="300" t="s">
        <v>1141</v>
      </c>
      <c r="O337" s="300" t="s">
        <v>1142</v>
      </c>
    </row>
    <row r="338" spans="1:15" hidden="1">
      <c r="A338" s="300" t="s">
        <v>181</v>
      </c>
      <c r="B338" s="300" t="s">
        <v>289</v>
      </c>
      <c r="C338" s="300" t="s">
        <v>33</v>
      </c>
      <c r="D338" s="300" t="s">
        <v>27</v>
      </c>
      <c r="E338" s="300">
        <v>30420073</v>
      </c>
      <c r="F338" s="300" t="str">
        <f t="shared" si="5"/>
        <v>30420073-EJECUCION</v>
      </c>
      <c r="G338" s="300" t="s">
        <v>1383</v>
      </c>
      <c r="H338" s="300">
        <v>70604</v>
      </c>
      <c r="I338" s="300">
        <v>70604</v>
      </c>
      <c r="J338" s="300"/>
      <c r="K338" s="300"/>
      <c r="L338" s="300" t="s">
        <v>1146</v>
      </c>
      <c r="M338" s="300">
        <v>2017</v>
      </c>
      <c r="N338" s="300" t="s">
        <v>1141</v>
      </c>
      <c r="O338" s="300" t="s">
        <v>1142</v>
      </c>
    </row>
    <row r="339" spans="1:15" hidden="1">
      <c r="A339" s="300"/>
      <c r="B339" s="300"/>
      <c r="C339" s="300" t="s">
        <v>313</v>
      </c>
      <c r="D339" s="300" t="s">
        <v>27</v>
      </c>
      <c r="E339" s="300">
        <v>30349427</v>
      </c>
      <c r="F339" s="300" t="str">
        <f t="shared" si="5"/>
        <v>30349427-EJECUCION</v>
      </c>
      <c r="G339" s="300" t="s">
        <v>652</v>
      </c>
      <c r="H339" s="300">
        <v>593103</v>
      </c>
      <c r="I339" s="300">
        <v>216098</v>
      </c>
      <c r="J339" s="300"/>
      <c r="K339" s="300"/>
      <c r="L339" s="300" t="s">
        <v>1146</v>
      </c>
      <c r="M339" s="300">
        <v>2017</v>
      </c>
      <c r="N339" s="300" t="s">
        <v>1141</v>
      </c>
      <c r="O339" s="300" t="s">
        <v>1142</v>
      </c>
    </row>
    <row r="340" spans="1:15" hidden="1">
      <c r="A340" s="300" t="s">
        <v>181</v>
      </c>
      <c r="B340" s="300" t="s">
        <v>324</v>
      </c>
      <c r="C340" s="300" t="s">
        <v>33</v>
      </c>
      <c r="D340" s="300" t="s">
        <v>27</v>
      </c>
      <c r="E340" s="300">
        <v>30411873</v>
      </c>
      <c r="F340" s="300" t="str">
        <f t="shared" si="5"/>
        <v>30411873-EJECUCION</v>
      </c>
      <c r="G340" s="300" t="s">
        <v>2053</v>
      </c>
      <c r="H340" s="300">
        <v>71352</v>
      </c>
      <c r="I340" s="300">
        <v>71352</v>
      </c>
      <c r="J340" s="300"/>
      <c r="K340" s="300"/>
      <c r="L340" s="300" t="s">
        <v>1146</v>
      </c>
      <c r="M340" s="300">
        <v>2017</v>
      </c>
      <c r="N340" s="300" t="s">
        <v>1141</v>
      </c>
      <c r="O340" s="300" t="s">
        <v>1142</v>
      </c>
    </row>
    <row r="341" spans="1:15" hidden="1">
      <c r="A341" s="300" t="s">
        <v>25</v>
      </c>
      <c r="B341" s="300" t="s">
        <v>25</v>
      </c>
      <c r="C341" s="300" t="s">
        <v>1161</v>
      </c>
      <c r="D341" s="300" t="s">
        <v>27</v>
      </c>
      <c r="E341" s="300">
        <v>20100310</v>
      </c>
      <c r="F341" s="300" t="str">
        <f t="shared" si="5"/>
        <v>20100310-EJECUCION</v>
      </c>
      <c r="G341" s="300" t="s">
        <v>1374</v>
      </c>
      <c r="H341" s="300">
        <v>2769297</v>
      </c>
      <c r="I341" s="300">
        <v>52700</v>
      </c>
      <c r="J341" s="300" t="s">
        <v>30</v>
      </c>
      <c r="K341" s="300" t="s">
        <v>30</v>
      </c>
      <c r="L341" s="300" t="s">
        <v>78</v>
      </c>
      <c r="M341" s="300">
        <v>2017</v>
      </c>
      <c r="N341" s="300" t="s">
        <v>1141</v>
      </c>
      <c r="O341" s="300" t="s">
        <v>1142</v>
      </c>
    </row>
    <row r="342" spans="1:15" hidden="1">
      <c r="A342" s="300" t="s">
        <v>362</v>
      </c>
      <c r="B342" s="300" t="s">
        <v>389</v>
      </c>
      <c r="C342" s="300" t="s">
        <v>69</v>
      </c>
      <c r="D342" s="300" t="s">
        <v>27</v>
      </c>
      <c r="E342" s="300">
        <v>30466433</v>
      </c>
      <c r="F342" s="300" t="str">
        <f t="shared" si="5"/>
        <v>30466433-EJECUCION</v>
      </c>
      <c r="G342" s="300" t="s">
        <v>3190</v>
      </c>
      <c r="H342" s="300">
        <v>674063</v>
      </c>
      <c r="I342" s="300">
        <v>674063</v>
      </c>
      <c r="J342" s="300" t="s">
        <v>60</v>
      </c>
      <c r="K342" s="300" t="s">
        <v>30</v>
      </c>
      <c r="L342" s="300" t="s">
        <v>78</v>
      </c>
      <c r="M342" s="300">
        <v>2017</v>
      </c>
      <c r="N342" s="300" t="s">
        <v>1141</v>
      </c>
      <c r="O342" s="300" t="s">
        <v>1198</v>
      </c>
    </row>
    <row r="343" spans="1:15" hidden="1">
      <c r="A343" s="300"/>
      <c r="B343" s="300"/>
      <c r="C343" s="300" t="s">
        <v>579</v>
      </c>
      <c r="D343" s="300" t="s">
        <v>27</v>
      </c>
      <c r="E343" s="300">
        <v>30434988</v>
      </c>
      <c r="F343" s="300" t="str">
        <f t="shared" si="5"/>
        <v>30434988-EJECUCION</v>
      </c>
      <c r="G343" s="300" t="s">
        <v>651</v>
      </c>
      <c r="H343" s="300">
        <v>2000000</v>
      </c>
      <c r="I343" s="300">
        <v>936379</v>
      </c>
      <c r="J343" s="300"/>
      <c r="K343" s="300"/>
      <c r="L343" s="300" t="s">
        <v>1146</v>
      </c>
      <c r="M343" s="300">
        <v>2017</v>
      </c>
      <c r="N343" s="300" t="s">
        <v>1141</v>
      </c>
      <c r="O343" s="300" t="s">
        <v>1142</v>
      </c>
    </row>
    <row r="344" spans="1:15" hidden="1">
      <c r="A344" s="300" t="s">
        <v>512</v>
      </c>
      <c r="B344" s="300"/>
      <c r="C344" s="300" t="s">
        <v>579</v>
      </c>
      <c r="D344" s="300" t="s">
        <v>27</v>
      </c>
      <c r="E344" s="300">
        <v>30342022</v>
      </c>
      <c r="F344" s="300" t="str">
        <f t="shared" si="5"/>
        <v>30342022-EJECUCION</v>
      </c>
      <c r="G344" s="300" t="s">
        <v>1351</v>
      </c>
      <c r="H344" s="300">
        <v>97754</v>
      </c>
      <c r="I344" s="300">
        <v>93375</v>
      </c>
      <c r="J344" s="300"/>
      <c r="K344" s="300"/>
      <c r="L344" s="300" t="s">
        <v>1146</v>
      </c>
      <c r="M344" s="300">
        <v>2017</v>
      </c>
      <c r="N344" s="300" t="s">
        <v>1141</v>
      </c>
      <c r="O344" s="300" t="s">
        <v>1142</v>
      </c>
    </row>
    <row r="345" spans="1:15" hidden="1">
      <c r="A345" s="300" t="s">
        <v>512</v>
      </c>
      <c r="B345" s="300" t="s">
        <v>1160</v>
      </c>
      <c r="C345" s="300" t="s">
        <v>90</v>
      </c>
      <c r="D345" s="300" t="s">
        <v>27</v>
      </c>
      <c r="E345" s="300">
        <v>30395825</v>
      </c>
      <c r="F345" s="300" t="str">
        <f t="shared" si="5"/>
        <v>30395825-EJECUCION</v>
      </c>
      <c r="G345" s="300" t="s">
        <v>1352</v>
      </c>
      <c r="H345" s="300">
        <v>113663</v>
      </c>
      <c r="I345" s="300">
        <v>113663</v>
      </c>
      <c r="J345" s="300"/>
      <c r="K345" s="300"/>
      <c r="L345" s="300" t="s">
        <v>1146</v>
      </c>
      <c r="M345" s="300">
        <v>2017</v>
      </c>
      <c r="N345" s="300" t="s">
        <v>1141</v>
      </c>
      <c r="O345" s="300" t="s">
        <v>1142</v>
      </c>
    </row>
    <row r="346" spans="1:15" hidden="1">
      <c r="A346" s="300" t="s">
        <v>362</v>
      </c>
      <c r="B346" s="300" t="s">
        <v>451</v>
      </c>
      <c r="C346" s="300" t="s">
        <v>1144</v>
      </c>
      <c r="D346" s="300" t="s">
        <v>27</v>
      </c>
      <c r="E346" s="300">
        <v>30095748</v>
      </c>
      <c r="F346" s="300" t="str">
        <f t="shared" si="5"/>
        <v>30095748-EJECUCION</v>
      </c>
      <c r="G346" s="300" t="s">
        <v>3030</v>
      </c>
      <c r="H346" s="300">
        <v>53785</v>
      </c>
      <c r="I346" s="300">
        <v>53785</v>
      </c>
      <c r="J346" s="300" t="s">
        <v>60</v>
      </c>
      <c r="K346" s="300" t="s">
        <v>30</v>
      </c>
      <c r="L346" s="300" t="s">
        <v>78</v>
      </c>
      <c r="M346" s="300">
        <v>2017</v>
      </c>
      <c r="N346" s="300" t="s">
        <v>1141</v>
      </c>
      <c r="O346" s="300" t="s">
        <v>1198</v>
      </c>
    </row>
    <row r="347" spans="1:15" hidden="1">
      <c r="A347" s="300" t="s">
        <v>181</v>
      </c>
      <c r="B347" s="300" t="s">
        <v>221</v>
      </c>
      <c r="C347" s="300" t="s">
        <v>1144</v>
      </c>
      <c r="D347" s="300" t="s">
        <v>27</v>
      </c>
      <c r="E347" s="300">
        <v>30339483</v>
      </c>
      <c r="F347" s="300" t="str">
        <f t="shared" si="5"/>
        <v>30339483-EJECUCION</v>
      </c>
      <c r="G347" s="300" t="s">
        <v>226</v>
      </c>
      <c r="H347" s="300">
        <v>1087840</v>
      </c>
      <c r="I347" s="300">
        <v>1087840</v>
      </c>
      <c r="J347" s="300" t="s">
        <v>60</v>
      </c>
      <c r="K347" s="300" t="s">
        <v>60</v>
      </c>
      <c r="L347" s="300" t="s">
        <v>78</v>
      </c>
      <c r="M347" s="300">
        <v>2017</v>
      </c>
      <c r="N347" s="300" t="s">
        <v>1141</v>
      </c>
      <c r="O347" s="300" t="s">
        <v>1180</v>
      </c>
    </row>
    <row r="348" spans="1:15" hidden="1">
      <c r="A348" s="300" t="s">
        <v>512</v>
      </c>
      <c r="B348" s="300" t="s">
        <v>1160</v>
      </c>
      <c r="C348" s="300" t="s">
        <v>69</v>
      </c>
      <c r="D348" s="300" t="s">
        <v>35</v>
      </c>
      <c r="E348" s="300">
        <v>30338024</v>
      </c>
      <c r="F348" s="300" t="str">
        <f t="shared" si="5"/>
        <v>30338024-DISEÑO</v>
      </c>
      <c r="G348" s="300" t="s">
        <v>1446</v>
      </c>
      <c r="H348" s="300">
        <v>33857</v>
      </c>
      <c r="I348" s="300">
        <v>21934</v>
      </c>
      <c r="J348" s="300" t="s">
        <v>30</v>
      </c>
      <c r="K348" s="300" t="s">
        <v>30</v>
      </c>
      <c r="L348" s="300" t="s">
        <v>78</v>
      </c>
      <c r="M348" s="300">
        <v>2017</v>
      </c>
      <c r="N348" s="300" t="s">
        <v>1141</v>
      </c>
      <c r="O348" s="300" t="s">
        <v>1193</v>
      </c>
    </row>
    <row r="349" spans="1:15" hidden="1">
      <c r="A349" s="300" t="s">
        <v>362</v>
      </c>
      <c r="B349" s="300" t="s">
        <v>389</v>
      </c>
      <c r="C349" s="300" t="s">
        <v>69</v>
      </c>
      <c r="D349" s="300" t="s">
        <v>27</v>
      </c>
      <c r="E349" s="300">
        <v>30310674</v>
      </c>
      <c r="F349" s="300" t="str">
        <f t="shared" si="5"/>
        <v>30310674-EJECUCION</v>
      </c>
      <c r="G349" s="300" t="s">
        <v>1355</v>
      </c>
      <c r="H349" s="300">
        <v>753205</v>
      </c>
      <c r="I349" s="300">
        <v>236728</v>
      </c>
      <c r="J349" s="300" t="s">
        <v>30</v>
      </c>
      <c r="K349" s="300" t="s">
        <v>30</v>
      </c>
      <c r="L349" s="300" t="s">
        <v>78</v>
      </c>
      <c r="M349" s="300">
        <v>2017</v>
      </c>
      <c r="N349" s="300" t="s">
        <v>1141</v>
      </c>
      <c r="O349" s="300" t="s">
        <v>1142</v>
      </c>
    </row>
    <row r="350" spans="1:15" hidden="1">
      <c r="A350" s="300" t="s">
        <v>362</v>
      </c>
      <c r="B350" s="300" t="s">
        <v>467</v>
      </c>
      <c r="C350" s="300" t="s">
        <v>1161</v>
      </c>
      <c r="D350" s="300" t="s">
        <v>27</v>
      </c>
      <c r="E350" s="300">
        <v>30185572</v>
      </c>
      <c r="F350" s="300" t="str">
        <f t="shared" si="5"/>
        <v>30185572-EJECUCION</v>
      </c>
      <c r="G350" s="300" t="s">
        <v>1356</v>
      </c>
      <c r="H350" s="300">
        <v>2350114</v>
      </c>
      <c r="I350" s="300">
        <v>2123164</v>
      </c>
      <c r="J350" s="300" t="s">
        <v>30</v>
      </c>
      <c r="K350" s="300" t="s">
        <v>30</v>
      </c>
      <c r="L350" s="300" t="s">
        <v>78</v>
      </c>
      <c r="M350" s="300">
        <v>2017</v>
      </c>
      <c r="N350" s="300" t="s">
        <v>1141</v>
      </c>
      <c r="O350" s="300" t="s">
        <v>1198</v>
      </c>
    </row>
    <row r="351" spans="1:15" hidden="1">
      <c r="A351" s="300" t="s">
        <v>512</v>
      </c>
      <c r="B351" s="300"/>
      <c r="C351" s="300" t="s">
        <v>38</v>
      </c>
      <c r="D351" s="300" t="s">
        <v>27</v>
      </c>
      <c r="E351" s="300">
        <v>30323022</v>
      </c>
      <c r="F351" s="300" t="str">
        <f t="shared" si="5"/>
        <v>30323022-EJECUCION</v>
      </c>
      <c r="G351" s="300" t="s">
        <v>3021</v>
      </c>
      <c r="H351" s="300">
        <v>2000000</v>
      </c>
      <c r="I351" s="300">
        <v>2000000</v>
      </c>
      <c r="J351" s="300"/>
      <c r="K351" s="300"/>
      <c r="L351" s="300" t="s">
        <v>1146</v>
      </c>
      <c r="M351" s="300">
        <v>2017</v>
      </c>
      <c r="N351" s="300" t="s">
        <v>1141</v>
      </c>
      <c r="O351" s="300" t="s">
        <v>1142</v>
      </c>
    </row>
    <row r="352" spans="1:15" hidden="1">
      <c r="A352" s="300" t="s">
        <v>181</v>
      </c>
      <c r="B352" s="300" t="s">
        <v>260</v>
      </c>
      <c r="C352" s="300" t="s">
        <v>33</v>
      </c>
      <c r="D352" s="300" t="s">
        <v>27</v>
      </c>
      <c r="E352" s="300">
        <v>30125834</v>
      </c>
      <c r="F352" s="300" t="str">
        <f t="shared" si="5"/>
        <v>30125834-EJECUCION</v>
      </c>
      <c r="G352" s="300" t="s">
        <v>695</v>
      </c>
      <c r="H352" s="300">
        <v>706772</v>
      </c>
      <c r="I352" s="300">
        <v>26917</v>
      </c>
      <c r="J352" s="300" t="s">
        <v>30</v>
      </c>
      <c r="K352" s="300" t="s">
        <v>30</v>
      </c>
      <c r="L352" s="300" t="s">
        <v>78</v>
      </c>
      <c r="M352" s="300">
        <v>2017</v>
      </c>
      <c r="N352" s="300" t="s">
        <v>1141</v>
      </c>
      <c r="O352" s="300" t="s">
        <v>1142</v>
      </c>
    </row>
    <row r="353" spans="1:15" hidden="1">
      <c r="A353" s="300" t="s">
        <v>512</v>
      </c>
      <c r="B353" s="300" t="s">
        <v>512</v>
      </c>
      <c r="C353" s="300" t="s">
        <v>90</v>
      </c>
      <c r="D353" s="300" t="s">
        <v>35</v>
      </c>
      <c r="E353" s="300">
        <v>30116040</v>
      </c>
      <c r="F353" s="300" t="str">
        <f t="shared" si="5"/>
        <v>30116040-DISEÑO</v>
      </c>
      <c r="G353" s="300" t="s">
        <v>1214</v>
      </c>
      <c r="H353" s="300">
        <v>49202</v>
      </c>
      <c r="I353" s="300">
        <v>49202</v>
      </c>
      <c r="J353" s="300" t="s">
        <v>30</v>
      </c>
      <c r="K353" s="300" t="s">
        <v>30</v>
      </c>
      <c r="L353" s="300" t="s">
        <v>78</v>
      </c>
      <c r="M353" s="300">
        <v>2017</v>
      </c>
      <c r="N353" s="300" t="s">
        <v>1141</v>
      </c>
      <c r="O353" s="300" t="s">
        <v>1190</v>
      </c>
    </row>
    <row r="354" spans="1:15" hidden="1">
      <c r="A354" s="300" t="s">
        <v>25</v>
      </c>
      <c r="B354" s="300" t="s">
        <v>145</v>
      </c>
      <c r="C354" s="300" t="s">
        <v>90</v>
      </c>
      <c r="D354" s="300" t="s">
        <v>27</v>
      </c>
      <c r="E354" s="300">
        <v>30465141</v>
      </c>
      <c r="F354" s="300" t="str">
        <f t="shared" si="5"/>
        <v>30465141-EJECUCION</v>
      </c>
      <c r="G354" s="300" t="s">
        <v>1390</v>
      </c>
      <c r="H354" s="300">
        <v>225854</v>
      </c>
      <c r="I354" s="300">
        <v>225854</v>
      </c>
      <c r="J354" s="300"/>
      <c r="K354" s="300"/>
      <c r="L354" s="300" t="s">
        <v>1146</v>
      </c>
      <c r="M354" s="300">
        <v>2017</v>
      </c>
      <c r="N354" s="300" t="s">
        <v>1141</v>
      </c>
      <c r="O354" s="300" t="s">
        <v>1142</v>
      </c>
    </row>
    <row r="355" spans="1:15" hidden="1">
      <c r="A355" s="300" t="s">
        <v>181</v>
      </c>
      <c r="B355" s="300" t="s">
        <v>289</v>
      </c>
      <c r="C355" s="300" t="s">
        <v>69</v>
      </c>
      <c r="D355" s="300" t="s">
        <v>27</v>
      </c>
      <c r="E355" s="300">
        <v>30289473</v>
      </c>
      <c r="F355" s="300" t="str">
        <f t="shared" si="5"/>
        <v>30289473-EJECUCION</v>
      </c>
      <c r="G355" s="300" t="s">
        <v>1391</v>
      </c>
      <c r="H355" s="300">
        <v>637800</v>
      </c>
      <c r="I355" s="300">
        <v>212600</v>
      </c>
      <c r="J355" s="300" t="s">
        <v>30</v>
      </c>
      <c r="K355" s="300" t="s">
        <v>74</v>
      </c>
      <c r="L355" s="300" t="s">
        <v>78</v>
      </c>
      <c r="M355" s="300">
        <v>2017</v>
      </c>
      <c r="N355" s="300" t="s">
        <v>3449</v>
      </c>
      <c r="O355" s="300" t="s">
        <v>1392</v>
      </c>
    </row>
    <row r="356" spans="1:15" hidden="1">
      <c r="A356" s="300" t="s">
        <v>362</v>
      </c>
      <c r="B356" s="300"/>
      <c r="C356" s="300" t="s">
        <v>90</v>
      </c>
      <c r="D356" s="300" t="s">
        <v>27</v>
      </c>
      <c r="E356" s="300">
        <v>30136320</v>
      </c>
      <c r="F356" s="300" t="str">
        <f t="shared" si="5"/>
        <v>30136320-EJECUCION</v>
      </c>
      <c r="G356" s="300" t="s">
        <v>3450</v>
      </c>
      <c r="H356" s="300">
        <v>688299</v>
      </c>
      <c r="I356" s="300">
        <v>308015</v>
      </c>
      <c r="J356" s="300"/>
      <c r="K356" s="300"/>
      <c r="L356" s="300" t="s">
        <v>1146</v>
      </c>
      <c r="M356" s="300">
        <v>2017</v>
      </c>
      <c r="N356" s="300" t="s">
        <v>1141</v>
      </c>
      <c r="O356" s="300" t="s">
        <v>1142</v>
      </c>
    </row>
    <row r="357" spans="1:15" hidden="1">
      <c r="A357" s="300" t="s">
        <v>25</v>
      </c>
      <c r="B357" s="300"/>
      <c r="C357" s="300" t="s">
        <v>579</v>
      </c>
      <c r="D357" s="300" t="s">
        <v>27</v>
      </c>
      <c r="E357" s="300">
        <v>30433775</v>
      </c>
      <c r="F357" s="300" t="str">
        <f t="shared" si="5"/>
        <v>30433775-EJECUCION</v>
      </c>
      <c r="G357" s="300" t="s">
        <v>2963</v>
      </c>
      <c r="H357" s="300">
        <v>500002</v>
      </c>
      <c r="I357" s="300">
        <v>30000</v>
      </c>
      <c r="J357" s="300"/>
      <c r="K357" s="300"/>
      <c r="L357" s="300" t="s">
        <v>1146</v>
      </c>
      <c r="M357" s="300">
        <v>2017</v>
      </c>
      <c r="N357" s="300" t="s">
        <v>1141</v>
      </c>
      <c r="O357" s="300" t="s">
        <v>1142</v>
      </c>
    </row>
    <row r="358" spans="1:15" hidden="1">
      <c r="A358" s="300" t="s">
        <v>181</v>
      </c>
      <c r="B358" s="300" t="s">
        <v>221</v>
      </c>
      <c r="C358" s="300" t="s">
        <v>69</v>
      </c>
      <c r="D358" s="300" t="s">
        <v>27</v>
      </c>
      <c r="E358" s="300">
        <v>30427273</v>
      </c>
      <c r="F358" s="300" t="str">
        <f t="shared" si="5"/>
        <v>30427273-EJECUCION</v>
      </c>
      <c r="G358" s="300" t="s">
        <v>1399</v>
      </c>
      <c r="H358" s="300">
        <v>1073021</v>
      </c>
      <c r="I358" s="300">
        <v>1073021</v>
      </c>
      <c r="J358" s="300"/>
      <c r="K358" s="300"/>
      <c r="L358" s="300" t="s">
        <v>1146</v>
      </c>
      <c r="M358" s="300">
        <v>2017</v>
      </c>
      <c r="N358" s="300" t="s">
        <v>1141</v>
      </c>
      <c r="O358" s="300" t="s">
        <v>1142</v>
      </c>
    </row>
    <row r="359" spans="1:15" hidden="1">
      <c r="A359" s="300" t="s">
        <v>362</v>
      </c>
      <c r="B359" s="300" t="s">
        <v>1296</v>
      </c>
      <c r="C359" s="300" t="s">
        <v>33</v>
      </c>
      <c r="D359" s="300" t="s">
        <v>27</v>
      </c>
      <c r="E359" s="300">
        <v>30135739</v>
      </c>
      <c r="F359" s="300" t="str">
        <f t="shared" si="5"/>
        <v>30135739-EJECUCION</v>
      </c>
      <c r="G359" s="300" t="s">
        <v>1400</v>
      </c>
      <c r="H359" s="300">
        <v>420194</v>
      </c>
      <c r="I359" s="300">
        <v>126058</v>
      </c>
      <c r="J359" s="300"/>
      <c r="K359" s="300"/>
      <c r="L359" s="300" t="s">
        <v>1146</v>
      </c>
      <c r="M359" s="300">
        <v>2017</v>
      </c>
      <c r="N359" s="300" t="s">
        <v>1141</v>
      </c>
      <c r="O359" s="300" t="s">
        <v>1142</v>
      </c>
    </row>
    <row r="360" spans="1:15" hidden="1">
      <c r="A360" s="300" t="s">
        <v>181</v>
      </c>
      <c r="B360" s="300" t="s">
        <v>260</v>
      </c>
      <c r="C360" s="300" t="s">
        <v>1144</v>
      </c>
      <c r="D360" s="300" t="s">
        <v>27</v>
      </c>
      <c r="E360" s="300">
        <v>30395230</v>
      </c>
      <c r="F360" s="300" t="str">
        <f t="shared" si="5"/>
        <v>30395230-EJECUCION</v>
      </c>
      <c r="G360" s="300" t="s">
        <v>3451</v>
      </c>
      <c r="H360" s="300">
        <v>120511</v>
      </c>
      <c r="I360" s="300">
        <v>120511</v>
      </c>
      <c r="J360" s="300" t="s">
        <v>64</v>
      </c>
      <c r="K360" s="300" t="s">
        <v>30</v>
      </c>
      <c r="L360" s="300" t="s">
        <v>78</v>
      </c>
      <c r="M360" s="300">
        <v>2017</v>
      </c>
      <c r="N360" s="300" t="s">
        <v>1141</v>
      </c>
      <c r="O360" s="300" t="s">
        <v>3452</v>
      </c>
    </row>
    <row r="361" spans="1:15" hidden="1">
      <c r="A361" s="300" t="s">
        <v>181</v>
      </c>
      <c r="B361" s="300" t="s">
        <v>324</v>
      </c>
      <c r="C361" s="300" t="s">
        <v>90</v>
      </c>
      <c r="D361" s="300" t="s">
        <v>27</v>
      </c>
      <c r="E361" s="300">
        <v>30136720</v>
      </c>
      <c r="F361" s="300" t="str">
        <f t="shared" si="5"/>
        <v>30136720-EJECUCION</v>
      </c>
      <c r="G361" s="300" t="s">
        <v>1406</v>
      </c>
      <c r="H361" s="300">
        <v>49324</v>
      </c>
      <c r="I361" s="300">
        <v>49324</v>
      </c>
      <c r="J361" s="300" t="s">
        <v>30</v>
      </c>
      <c r="K361" s="300" t="s">
        <v>30</v>
      </c>
      <c r="L361" s="300" t="s">
        <v>78</v>
      </c>
      <c r="M361" s="300">
        <v>2017</v>
      </c>
      <c r="N361" s="300" t="s">
        <v>1141</v>
      </c>
      <c r="O361" s="300" t="s">
        <v>1198</v>
      </c>
    </row>
    <row r="362" spans="1:15" hidden="1">
      <c r="A362" s="300" t="s">
        <v>362</v>
      </c>
      <c r="B362" s="300" t="s">
        <v>1210</v>
      </c>
      <c r="C362" s="300" t="s">
        <v>33</v>
      </c>
      <c r="D362" s="300" t="s">
        <v>27</v>
      </c>
      <c r="E362" s="300">
        <v>30042613</v>
      </c>
      <c r="F362" s="300" t="str">
        <f t="shared" si="5"/>
        <v>30042613-EJECUCION</v>
      </c>
      <c r="G362" s="300" t="s">
        <v>1211</v>
      </c>
      <c r="H362" s="300">
        <v>3293230</v>
      </c>
      <c r="I362" s="300">
        <v>2320000</v>
      </c>
      <c r="J362" s="300" t="s">
        <v>30</v>
      </c>
      <c r="K362" s="300" t="s">
        <v>30</v>
      </c>
      <c r="L362" s="300" t="s">
        <v>78</v>
      </c>
      <c r="M362" s="300">
        <v>2017</v>
      </c>
      <c r="N362" s="300" t="s">
        <v>1141</v>
      </c>
      <c r="O362" s="300" t="s">
        <v>1212</v>
      </c>
    </row>
    <row r="363" spans="1:15" hidden="1">
      <c r="A363" s="300" t="s">
        <v>25</v>
      </c>
      <c r="B363" s="300" t="s">
        <v>128</v>
      </c>
      <c r="C363" s="300" t="s">
        <v>1144</v>
      </c>
      <c r="D363" s="300" t="s">
        <v>27</v>
      </c>
      <c r="E363" s="300">
        <v>30134514</v>
      </c>
      <c r="F363" s="300" t="str">
        <f t="shared" si="5"/>
        <v>30134514-EJECUCION</v>
      </c>
      <c r="G363" s="300" t="s">
        <v>1256</v>
      </c>
      <c r="H363" s="300">
        <v>237030</v>
      </c>
      <c r="I363" s="300">
        <v>237030</v>
      </c>
      <c r="J363" s="300" t="s">
        <v>30</v>
      </c>
      <c r="K363" s="300" t="s">
        <v>30</v>
      </c>
      <c r="L363" s="300" t="s">
        <v>78</v>
      </c>
      <c r="M363" s="300">
        <v>2017</v>
      </c>
      <c r="N363" s="300" t="s">
        <v>1141</v>
      </c>
      <c r="O363" s="300" t="s">
        <v>2969</v>
      </c>
    </row>
    <row r="364" spans="1:15" hidden="1">
      <c r="A364" s="300" t="s">
        <v>25</v>
      </c>
      <c r="B364" s="300" t="s">
        <v>145</v>
      </c>
      <c r="C364" s="300" t="s">
        <v>90</v>
      </c>
      <c r="D364" s="300" t="s">
        <v>35</v>
      </c>
      <c r="E364" s="300">
        <v>30403223</v>
      </c>
      <c r="F364" s="300" t="str">
        <f t="shared" si="5"/>
        <v>30403223-DISEÑO</v>
      </c>
      <c r="G364" s="300" t="s">
        <v>1363</v>
      </c>
      <c r="H364" s="300">
        <v>38604</v>
      </c>
      <c r="I364" s="300">
        <v>38604</v>
      </c>
      <c r="J364" s="300"/>
      <c r="K364" s="300"/>
      <c r="L364" s="300" t="s">
        <v>1146</v>
      </c>
      <c r="M364" s="300">
        <v>2017</v>
      </c>
      <c r="N364" s="300" t="s">
        <v>1141</v>
      </c>
      <c r="O364" s="300" t="s">
        <v>1142</v>
      </c>
    </row>
    <row r="365" spans="1:15" hidden="1">
      <c r="A365" s="300" t="s">
        <v>25</v>
      </c>
      <c r="B365" s="300"/>
      <c r="C365" s="300" t="s">
        <v>41</v>
      </c>
      <c r="D365" s="300" t="s">
        <v>27</v>
      </c>
      <c r="E365" s="300">
        <v>30087497</v>
      </c>
      <c r="F365" s="300" t="str">
        <f t="shared" si="5"/>
        <v>30087497-EJECUCION</v>
      </c>
      <c r="G365" s="300" t="s">
        <v>1220</v>
      </c>
      <c r="H365" s="300">
        <v>3197472</v>
      </c>
      <c r="I365" s="300">
        <v>1724717</v>
      </c>
      <c r="J365" s="300" t="s">
        <v>30</v>
      </c>
      <c r="K365" s="300" t="s">
        <v>30</v>
      </c>
      <c r="L365" s="300" t="s">
        <v>78</v>
      </c>
      <c r="M365" s="300">
        <v>2017</v>
      </c>
      <c r="N365" s="300" t="s">
        <v>1441</v>
      </c>
      <c r="O365" s="300" t="s">
        <v>1221</v>
      </c>
    </row>
    <row r="366" spans="1:15" hidden="1">
      <c r="A366" s="300" t="s">
        <v>25</v>
      </c>
      <c r="B366" s="300" t="s">
        <v>25</v>
      </c>
      <c r="C366" s="300" t="s">
        <v>33</v>
      </c>
      <c r="D366" s="300" t="s">
        <v>35</v>
      </c>
      <c r="E366" s="300">
        <v>30126279</v>
      </c>
      <c r="F366" s="300" t="str">
        <f t="shared" si="5"/>
        <v>30126279-DISEÑO</v>
      </c>
      <c r="G366" s="300" t="s">
        <v>36</v>
      </c>
      <c r="H366" s="300">
        <v>19999</v>
      </c>
      <c r="I366" s="300">
        <v>4000</v>
      </c>
      <c r="J366" s="300" t="s">
        <v>30</v>
      </c>
      <c r="K366" s="300" t="s">
        <v>30</v>
      </c>
      <c r="L366" s="300" t="s">
        <v>78</v>
      </c>
      <c r="M366" s="300">
        <v>2017</v>
      </c>
      <c r="N366" s="300" t="s">
        <v>1141</v>
      </c>
      <c r="O366" s="300" t="s">
        <v>1142</v>
      </c>
    </row>
    <row r="367" spans="1:15" hidden="1">
      <c r="A367" s="300" t="s">
        <v>512</v>
      </c>
      <c r="B367" s="300" t="s">
        <v>1170</v>
      </c>
      <c r="C367" s="300" t="s">
        <v>90</v>
      </c>
      <c r="D367" s="300" t="s">
        <v>27</v>
      </c>
      <c r="E367" s="300">
        <v>30461825</v>
      </c>
      <c r="F367" s="300" t="str">
        <f t="shared" si="5"/>
        <v>30461825-EJECUCION</v>
      </c>
      <c r="G367" s="300" t="s">
        <v>2967</v>
      </c>
      <c r="H367" s="300">
        <v>172834</v>
      </c>
      <c r="I367" s="300">
        <v>28600</v>
      </c>
      <c r="J367" s="300"/>
      <c r="K367" s="300"/>
      <c r="L367" s="300" t="s">
        <v>1146</v>
      </c>
      <c r="M367" s="300">
        <v>2017</v>
      </c>
      <c r="N367" s="300" t="s">
        <v>1141</v>
      </c>
      <c r="O367" s="300" t="s">
        <v>1142</v>
      </c>
    </row>
    <row r="368" spans="1:15" hidden="1">
      <c r="A368" s="300" t="s">
        <v>362</v>
      </c>
      <c r="B368" s="300" t="s">
        <v>480</v>
      </c>
      <c r="C368" s="300" t="s">
        <v>33</v>
      </c>
      <c r="D368" s="300" t="s">
        <v>35</v>
      </c>
      <c r="E368" s="300">
        <v>30103375</v>
      </c>
      <c r="F368" s="300" t="str">
        <f t="shared" si="5"/>
        <v>30103375-DISEÑO</v>
      </c>
      <c r="G368" s="300" t="s">
        <v>1370</v>
      </c>
      <c r="H368" s="300">
        <v>30000</v>
      </c>
      <c r="I368" s="300">
        <v>30000</v>
      </c>
      <c r="J368" s="300"/>
      <c r="K368" s="300"/>
      <c r="L368" s="300" t="s">
        <v>1146</v>
      </c>
      <c r="M368" s="300">
        <v>2017</v>
      </c>
      <c r="N368" s="300" t="s">
        <v>1141</v>
      </c>
      <c r="O368" s="300" t="s">
        <v>1142</v>
      </c>
    </row>
    <row r="369" spans="1:15" hidden="1">
      <c r="A369" s="300" t="s">
        <v>25</v>
      </c>
      <c r="B369" s="300"/>
      <c r="C369" s="300" t="s">
        <v>90</v>
      </c>
      <c r="D369" s="300" t="s">
        <v>27</v>
      </c>
      <c r="E369" s="300">
        <v>30126075</v>
      </c>
      <c r="F369" s="300" t="str">
        <f t="shared" si="5"/>
        <v>30126075-EJECUCION</v>
      </c>
      <c r="G369" s="300" t="s">
        <v>1371</v>
      </c>
      <c r="H369" s="300">
        <v>1176669</v>
      </c>
      <c r="I369" s="300">
        <v>1160577</v>
      </c>
      <c r="J369" s="300"/>
      <c r="K369" s="300"/>
      <c r="L369" s="300" t="s">
        <v>1146</v>
      </c>
      <c r="M369" s="300">
        <v>2017</v>
      </c>
      <c r="N369" s="300" t="s">
        <v>1141</v>
      </c>
      <c r="O369" s="300" t="s">
        <v>1142</v>
      </c>
    </row>
    <row r="370" spans="1:15" hidden="1">
      <c r="A370" s="300"/>
      <c r="B370" s="300"/>
      <c r="C370" s="300" t="s">
        <v>90</v>
      </c>
      <c r="D370" s="300" t="s">
        <v>27</v>
      </c>
      <c r="E370" s="300">
        <v>30405874</v>
      </c>
      <c r="F370" s="300" t="str">
        <f t="shared" si="5"/>
        <v>30405874-EJECUCION</v>
      </c>
      <c r="G370" s="300" t="s">
        <v>650</v>
      </c>
      <c r="H370" s="300">
        <v>413025</v>
      </c>
      <c r="I370" s="300">
        <v>363024</v>
      </c>
      <c r="J370" s="300"/>
      <c r="K370" s="300"/>
      <c r="L370" s="300" t="s">
        <v>1146</v>
      </c>
      <c r="M370" s="300">
        <v>2017</v>
      </c>
      <c r="N370" s="300" t="s">
        <v>1141</v>
      </c>
      <c r="O370" s="300" t="s">
        <v>1142</v>
      </c>
    </row>
    <row r="371" spans="1:15" hidden="1">
      <c r="A371" s="300" t="s">
        <v>512</v>
      </c>
      <c r="B371" s="300"/>
      <c r="C371" s="300" t="s">
        <v>579</v>
      </c>
      <c r="D371" s="300" t="s">
        <v>27</v>
      </c>
      <c r="E371" s="300">
        <v>30341233</v>
      </c>
      <c r="F371" s="300" t="str">
        <f t="shared" si="5"/>
        <v>30341233-EJECUCION</v>
      </c>
      <c r="G371" s="300" t="s">
        <v>1159</v>
      </c>
      <c r="H371" s="300">
        <v>326550</v>
      </c>
      <c r="I371" s="300">
        <v>326550</v>
      </c>
      <c r="J371" s="300"/>
      <c r="K371" s="300"/>
      <c r="L371" s="300" t="s">
        <v>1146</v>
      </c>
      <c r="M371" s="300">
        <v>2017</v>
      </c>
      <c r="N371" s="300" t="s">
        <v>1141</v>
      </c>
      <c r="O371" s="300" t="s">
        <v>1142</v>
      </c>
    </row>
    <row r="372" spans="1:15" hidden="1">
      <c r="A372" s="300" t="s">
        <v>25</v>
      </c>
      <c r="B372" s="300"/>
      <c r="C372" s="300" t="s">
        <v>33</v>
      </c>
      <c r="D372" s="300" t="s">
        <v>27</v>
      </c>
      <c r="E372" s="300">
        <v>30135830</v>
      </c>
      <c r="F372" s="300" t="str">
        <f t="shared" si="5"/>
        <v>30135830-EJECUCION</v>
      </c>
      <c r="G372" s="300" t="s">
        <v>1466</v>
      </c>
      <c r="H372" s="300">
        <v>178583</v>
      </c>
      <c r="I372" s="300">
        <v>178583</v>
      </c>
      <c r="J372" s="300"/>
      <c r="K372" s="300"/>
      <c r="L372" s="300" t="s">
        <v>1146</v>
      </c>
      <c r="M372" s="300">
        <v>2017</v>
      </c>
      <c r="N372" s="300" t="s">
        <v>1141</v>
      </c>
      <c r="O372" s="300" t="s">
        <v>1142</v>
      </c>
    </row>
    <row r="373" spans="1:15" hidden="1">
      <c r="A373" s="300"/>
      <c r="B373" s="300"/>
      <c r="C373" s="300" t="s">
        <v>90</v>
      </c>
      <c r="D373" s="300" t="s">
        <v>27</v>
      </c>
      <c r="E373" s="300">
        <v>30460140</v>
      </c>
      <c r="F373" s="300" t="str">
        <f t="shared" si="5"/>
        <v>30460140-EJECUCION</v>
      </c>
      <c r="G373" s="300" t="s">
        <v>1381</v>
      </c>
      <c r="H373" s="300">
        <v>3151456</v>
      </c>
      <c r="I373" s="300">
        <v>322709</v>
      </c>
      <c r="J373" s="300"/>
      <c r="K373" s="300"/>
      <c r="L373" s="300" t="s">
        <v>1146</v>
      </c>
      <c r="M373" s="300">
        <v>2017</v>
      </c>
      <c r="N373" s="300" t="s">
        <v>1141</v>
      </c>
      <c r="O373" s="300" t="s">
        <v>1142</v>
      </c>
    </row>
    <row r="374" spans="1:15" hidden="1">
      <c r="A374" s="300" t="s">
        <v>362</v>
      </c>
      <c r="B374" s="300" t="s">
        <v>363</v>
      </c>
      <c r="C374" s="300" t="s">
        <v>33</v>
      </c>
      <c r="D374" s="300" t="s">
        <v>492</v>
      </c>
      <c r="E374" s="300">
        <v>30098600</v>
      </c>
      <c r="F374" s="300" t="str">
        <f t="shared" si="5"/>
        <v>30098600-PREFACTIBILIDAD</v>
      </c>
      <c r="G374" s="300" t="s">
        <v>1382</v>
      </c>
      <c r="H374" s="300">
        <v>211823</v>
      </c>
      <c r="I374" s="300">
        <v>119929</v>
      </c>
      <c r="J374" s="300" t="s">
        <v>30</v>
      </c>
      <c r="K374" s="300" t="s">
        <v>30</v>
      </c>
      <c r="L374" s="300" t="s">
        <v>78</v>
      </c>
      <c r="M374" s="300">
        <v>2017</v>
      </c>
      <c r="N374" s="300" t="s">
        <v>1141</v>
      </c>
      <c r="O374" s="300" t="s">
        <v>1142</v>
      </c>
    </row>
    <row r="375" spans="1:15" hidden="1"/>
  </sheetData>
  <autoFilter ref="A1:O375">
    <filterColumn colId="9">
      <filters>
        <filter val="IN"/>
      </filters>
    </filterColumn>
  </autoFilter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0"/>
  <sheetViews>
    <sheetView topLeftCell="A241" workbookViewId="0">
      <selection activeCell="E269" sqref="E269"/>
    </sheetView>
  </sheetViews>
  <sheetFormatPr baseColWidth="10" defaultRowHeight="15"/>
  <cols>
    <col min="1" max="1" width="5.7109375" customWidth="1"/>
    <col min="4" max="4" width="22.5703125" customWidth="1"/>
    <col min="5" max="5" width="13.7109375" style="50" bestFit="1" customWidth="1"/>
    <col min="6" max="6" width="14.42578125" style="50" bestFit="1" customWidth="1"/>
    <col min="8" max="8" width="25.28515625" customWidth="1"/>
    <col min="9" max="9" width="11.42578125" customWidth="1"/>
    <col min="10" max="10" width="25.28515625" bestFit="1" customWidth="1"/>
    <col min="11" max="11" width="12.7109375" style="50" bestFit="1" customWidth="1"/>
    <col min="14" max="14" width="13.7109375" bestFit="1" customWidth="1"/>
  </cols>
  <sheetData>
    <row r="1" spans="1:12">
      <c r="A1" t="s">
        <v>3421</v>
      </c>
      <c r="B1" t="s">
        <v>8</v>
      </c>
      <c r="C1" t="s">
        <v>7</v>
      </c>
      <c r="E1" s="50" t="s">
        <v>3422</v>
      </c>
      <c r="F1" s="50" t="s">
        <v>3423</v>
      </c>
      <c r="G1" t="s">
        <v>711</v>
      </c>
      <c r="I1" t="s">
        <v>3461</v>
      </c>
      <c r="J1" t="s">
        <v>3479</v>
      </c>
      <c r="K1" s="50" t="s">
        <v>3480</v>
      </c>
    </row>
    <row r="2" spans="1:12">
      <c r="A2">
        <v>31</v>
      </c>
      <c r="B2">
        <v>20086686</v>
      </c>
      <c r="C2" t="s">
        <v>27</v>
      </c>
      <c r="D2" t="str">
        <f>CONCATENATE(B2,"-",C2)</f>
        <v>20086686-EJECUCION</v>
      </c>
      <c r="E2" s="50">
        <v>43000000</v>
      </c>
      <c r="F2" s="50">
        <v>0</v>
      </c>
      <c r="G2" t="s">
        <v>40</v>
      </c>
      <c r="H2" t="str">
        <f>VLOOKUP(D2,'ESTADO DE SITUACION '!J$4:J$853,1,FALSE)</f>
        <v>20086686-EJECUCION</v>
      </c>
      <c r="J2" t="str">
        <f>VLOOKUP(D2,'ESTADO DE SITUACION '!J$4:J$853,1,FALSE)</f>
        <v>20086686-EJECUCION</v>
      </c>
      <c r="K2" s="50">
        <f>VLOOKUP(D2,'ESTADO DE SITUACION '!J$4:U$853,12,FALSE)</f>
        <v>43000000</v>
      </c>
      <c r="L2" s="50">
        <f>E2-K2</f>
        <v>0</v>
      </c>
    </row>
    <row r="3" spans="1:12">
      <c r="A3">
        <v>31</v>
      </c>
      <c r="B3">
        <v>20100310</v>
      </c>
      <c r="C3" t="s">
        <v>27</v>
      </c>
      <c r="D3" t="str">
        <f t="shared" ref="D3:D66" si="0">CONCATENATE(B3,"-",C3)</f>
        <v>20100310-EJECUCION</v>
      </c>
      <c r="E3" s="50">
        <v>0</v>
      </c>
      <c r="F3" s="50">
        <v>0</v>
      </c>
      <c r="G3" t="s">
        <v>30</v>
      </c>
      <c r="H3" t="str">
        <f>VLOOKUP(D3,'ESTADO DE SITUACION '!J$4:J$853,1,FALSE)</f>
        <v>20100310-EJECUCION</v>
      </c>
      <c r="J3" t="str">
        <f>VLOOKUP(D3,'ESTADO DE SITUACION '!J$4:J$853,1,FALSE)</f>
        <v>20100310-EJECUCION</v>
      </c>
      <c r="K3" s="50">
        <f>VLOOKUP(D3,'ESTADO DE SITUACION '!J$4:U$853,12,FALSE)</f>
        <v>1673690</v>
      </c>
      <c r="L3" s="50">
        <f t="shared" ref="L3:L66" si="1">E3-K3</f>
        <v>-1673690</v>
      </c>
    </row>
    <row r="4" spans="1:12">
      <c r="A4">
        <v>33</v>
      </c>
      <c r="B4">
        <v>20132784</v>
      </c>
      <c r="C4" t="s">
        <v>27</v>
      </c>
      <c r="D4" t="str">
        <f t="shared" si="0"/>
        <v>20132784-EJECUCION</v>
      </c>
      <c r="E4" s="50">
        <v>854115557</v>
      </c>
      <c r="F4" s="50">
        <v>0</v>
      </c>
      <c r="G4" t="s">
        <v>30</v>
      </c>
      <c r="H4" t="str">
        <f>VLOOKUP(D4,'ESTADO DE SITUACION '!J$4:J$853,1,FALSE)</f>
        <v>20132784-EJECUCION</v>
      </c>
      <c r="J4" t="str">
        <f>VLOOKUP(D4,'ESTADO DE SITUACION '!J$4:J$853,1,FALSE)</f>
        <v>20132784-EJECUCION</v>
      </c>
      <c r="K4" s="50">
        <f>VLOOKUP(D4,'ESTADO DE SITUACION '!J$4:U$853,12,FALSE)</f>
        <v>876404851</v>
      </c>
      <c r="L4" s="50">
        <f t="shared" si="1"/>
        <v>-22289294</v>
      </c>
    </row>
    <row r="5" spans="1:12" s="450" customFormat="1">
      <c r="A5" s="450">
        <v>31</v>
      </c>
      <c r="B5" s="450">
        <v>20136708</v>
      </c>
      <c r="C5" s="450" t="s">
        <v>27</v>
      </c>
      <c r="D5" s="450" t="str">
        <f t="shared" si="0"/>
        <v>20136708-EJECUCION</v>
      </c>
      <c r="E5" s="451">
        <v>33657318</v>
      </c>
      <c r="F5" s="451">
        <v>0</v>
      </c>
      <c r="G5" s="450" t="s">
        <v>30</v>
      </c>
      <c r="H5" s="450" t="str">
        <f>VLOOKUP(D5,'ESTADO DE SITUACION '!J$4:J$853,1,FALSE)</f>
        <v>20136708-EJECUCION</v>
      </c>
      <c r="I5" s="450" t="s">
        <v>3462</v>
      </c>
      <c r="J5" t="str">
        <f>VLOOKUP(D5,'ESTADO DE SITUACION '!J$4:J$853,1,FALSE)</f>
        <v>20136708-EJECUCION</v>
      </c>
      <c r="K5" s="50">
        <f>VLOOKUP(D5,'ESTADO DE SITUACION '!J$4:U$853,12,FALSE)</f>
        <v>33657318</v>
      </c>
      <c r="L5" s="50">
        <f t="shared" si="1"/>
        <v>0</v>
      </c>
    </row>
    <row r="6" spans="1:12">
      <c r="A6">
        <v>31</v>
      </c>
      <c r="B6">
        <v>20190549</v>
      </c>
      <c r="C6" t="s">
        <v>27</v>
      </c>
      <c r="D6" t="str">
        <f t="shared" si="0"/>
        <v>20190549-EJECUCION</v>
      </c>
      <c r="E6" s="50">
        <v>316189615</v>
      </c>
      <c r="F6" s="50">
        <v>18719039</v>
      </c>
      <c r="G6" t="s">
        <v>30</v>
      </c>
      <c r="H6" t="str">
        <f>VLOOKUP(D6,'ESTADO DE SITUACION '!J$4:J$853,1,FALSE)</f>
        <v>20190549-EJECUCION</v>
      </c>
      <c r="J6" t="str">
        <f>VLOOKUP(D6,'ESTADO DE SITUACION '!J$4:J$853,1,FALSE)</f>
        <v>20190549-EJECUCION</v>
      </c>
      <c r="K6" s="50">
        <f>VLOOKUP(D6,'ESTADO DE SITUACION '!J$4:U$853,12,FALSE)</f>
        <v>316189615</v>
      </c>
      <c r="L6" s="50">
        <f t="shared" si="1"/>
        <v>0</v>
      </c>
    </row>
    <row r="7" spans="1:12">
      <c r="A7">
        <v>31</v>
      </c>
      <c r="B7">
        <v>30034666</v>
      </c>
      <c r="C7" t="s">
        <v>27</v>
      </c>
      <c r="D7" t="str">
        <f t="shared" si="0"/>
        <v>30034666-EJECUCION</v>
      </c>
      <c r="E7" s="50">
        <v>20163512</v>
      </c>
      <c r="F7" s="50">
        <v>0</v>
      </c>
      <c r="G7" t="s">
        <v>30</v>
      </c>
      <c r="H7" t="str">
        <f>VLOOKUP(D7,'ESTADO DE SITUACION '!J$4:J$853,1,FALSE)</f>
        <v>30034666-EJECUCION</v>
      </c>
      <c r="J7" t="str">
        <f>VLOOKUP(D7,'ESTADO DE SITUACION '!J$4:J$853,1,FALSE)</f>
        <v>30034666-EJECUCION</v>
      </c>
      <c r="K7" s="50">
        <f>VLOOKUP(D7,'ESTADO DE SITUACION '!J$4:U$853,12,FALSE)</f>
        <v>20163512</v>
      </c>
      <c r="L7" s="50">
        <f t="shared" si="1"/>
        <v>0</v>
      </c>
    </row>
    <row r="8" spans="1:12">
      <c r="A8">
        <v>31</v>
      </c>
      <c r="B8">
        <v>30036043</v>
      </c>
      <c r="C8" t="s">
        <v>27</v>
      </c>
      <c r="D8" t="str">
        <f t="shared" si="0"/>
        <v>30036043-EJECUCION</v>
      </c>
      <c r="E8" s="50">
        <v>37408532</v>
      </c>
      <c r="F8" s="50">
        <v>0</v>
      </c>
      <c r="G8" t="s">
        <v>30</v>
      </c>
      <c r="H8" t="str">
        <f>VLOOKUP(D8,'ESTADO DE SITUACION '!J$4:J$853,1,FALSE)</f>
        <v>30036043-EJECUCION</v>
      </c>
      <c r="J8" t="str">
        <f>VLOOKUP(D8,'ESTADO DE SITUACION '!J$4:J$853,1,FALSE)</f>
        <v>30036043-EJECUCION</v>
      </c>
      <c r="K8" s="50">
        <f>VLOOKUP(D8,'ESTADO DE SITUACION '!J$4:U$853,12,FALSE)</f>
        <v>37408532</v>
      </c>
      <c r="L8" s="50">
        <f t="shared" si="1"/>
        <v>0</v>
      </c>
    </row>
    <row r="9" spans="1:12">
      <c r="A9">
        <v>31</v>
      </c>
      <c r="B9">
        <v>30042613</v>
      </c>
      <c r="C9" t="s">
        <v>27</v>
      </c>
      <c r="D9" t="str">
        <f t="shared" si="0"/>
        <v>30042613-EJECUCION</v>
      </c>
      <c r="E9" s="50">
        <v>2108357010</v>
      </c>
      <c r="F9" s="50">
        <v>134410410</v>
      </c>
      <c r="G9" t="s">
        <v>30</v>
      </c>
      <c r="H9" t="str">
        <f>VLOOKUP(D9,'ESTADO DE SITUACION '!J$4:J$853,1,FALSE)</f>
        <v>30042613-EJECUCION</v>
      </c>
      <c r="J9" t="str">
        <f>VLOOKUP(D9,'ESTADO DE SITUACION '!J$4:J$853,1,FALSE)</f>
        <v>30042613-EJECUCION</v>
      </c>
      <c r="K9" s="50">
        <f>VLOOKUP(D9,'ESTADO DE SITUACION '!J$4:U$853,12,FALSE)</f>
        <v>2085312023</v>
      </c>
      <c r="L9" s="50">
        <f t="shared" si="1"/>
        <v>23044987</v>
      </c>
    </row>
    <row r="10" spans="1:12">
      <c r="A10">
        <v>31</v>
      </c>
      <c r="B10">
        <v>30042711</v>
      </c>
      <c r="C10" t="s">
        <v>27</v>
      </c>
      <c r="D10" t="str">
        <f t="shared" si="0"/>
        <v>30042711-EJECUCION</v>
      </c>
      <c r="E10" s="50">
        <v>12139441</v>
      </c>
      <c r="F10" s="50">
        <v>10449747</v>
      </c>
      <c r="G10" t="s">
        <v>30</v>
      </c>
      <c r="H10" t="str">
        <f>VLOOKUP(D10,'ESTADO DE SITUACION '!J$4:J$853,1,FALSE)</f>
        <v>30042711-EJECUCION</v>
      </c>
      <c r="J10" t="str">
        <f>VLOOKUP(D10,'ESTADO DE SITUACION '!J$4:J$853,1,FALSE)</f>
        <v>30042711-EJECUCION</v>
      </c>
      <c r="K10" s="50">
        <f>VLOOKUP(D10,'ESTADO DE SITUACION '!J$4:U$853,12,FALSE)</f>
        <v>12139441</v>
      </c>
      <c r="L10" s="50">
        <f t="shared" si="1"/>
        <v>0</v>
      </c>
    </row>
    <row r="11" spans="1:12">
      <c r="A11">
        <v>31</v>
      </c>
      <c r="B11">
        <v>30043744</v>
      </c>
      <c r="C11" t="s">
        <v>27</v>
      </c>
      <c r="D11" t="str">
        <f t="shared" si="0"/>
        <v>30043744-EJECUCION</v>
      </c>
      <c r="E11" s="50">
        <v>160000000</v>
      </c>
      <c r="F11" s="50">
        <v>0</v>
      </c>
      <c r="G11" t="s">
        <v>30</v>
      </c>
      <c r="H11" t="str">
        <f>VLOOKUP(D11,'ESTADO DE SITUACION '!J$4:J$853,1,FALSE)</f>
        <v>30043744-EJECUCION</v>
      </c>
      <c r="J11" t="str">
        <f>VLOOKUP(D11,'ESTADO DE SITUACION '!J$4:J$853,1,FALSE)</f>
        <v>30043744-EJECUCION</v>
      </c>
      <c r="K11" s="50">
        <f>VLOOKUP(D11,'ESTADO DE SITUACION '!J$4:U$853,12,FALSE)</f>
        <v>160000000</v>
      </c>
      <c r="L11" s="50">
        <f t="shared" si="1"/>
        <v>0</v>
      </c>
    </row>
    <row r="12" spans="1:12">
      <c r="A12">
        <v>31</v>
      </c>
      <c r="B12">
        <v>30043932</v>
      </c>
      <c r="C12" t="s">
        <v>27</v>
      </c>
      <c r="D12" t="str">
        <f t="shared" si="0"/>
        <v>30043932-EJECUCION</v>
      </c>
      <c r="E12" s="50">
        <v>24800000</v>
      </c>
      <c r="F12" s="50">
        <v>0</v>
      </c>
      <c r="G12" t="s">
        <v>1336</v>
      </c>
      <c r="H12" t="str">
        <f>VLOOKUP(D12,'ESTADO DE SITUACION '!J$4:J$853,1,FALSE)</f>
        <v>30043932-EJECUCION</v>
      </c>
      <c r="J12" t="str">
        <f>VLOOKUP(D12,'ESTADO DE SITUACION '!J$4:J$853,1,FALSE)</f>
        <v>30043932-EJECUCION</v>
      </c>
      <c r="K12" s="50">
        <f>VLOOKUP(D12,'ESTADO DE SITUACION '!J$4:U$853,12,FALSE)</f>
        <v>24800000</v>
      </c>
      <c r="L12" s="50">
        <f t="shared" si="1"/>
        <v>0</v>
      </c>
    </row>
    <row r="13" spans="1:12">
      <c r="A13">
        <v>31</v>
      </c>
      <c r="B13">
        <v>30046830</v>
      </c>
      <c r="C13" t="s">
        <v>27</v>
      </c>
      <c r="D13" t="str">
        <f t="shared" si="0"/>
        <v>30046830-EJECUCION</v>
      </c>
      <c r="E13" s="50">
        <v>562480424</v>
      </c>
      <c r="F13" s="50">
        <v>120174168</v>
      </c>
      <c r="G13" t="s">
        <v>30</v>
      </c>
      <c r="H13" t="str">
        <f>VLOOKUP(D13,'ESTADO DE SITUACION '!J$4:J$853,1,FALSE)</f>
        <v>30046830-EJECUCION</v>
      </c>
      <c r="J13" t="str">
        <f>VLOOKUP(D13,'ESTADO DE SITUACION '!J$4:J$853,1,FALSE)</f>
        <v>30046830-EJECUCION</v>
      </c>
      <c r="K13" s="50">
        <f>VLOOKUP(D13,'ESTADO DE SITUACION '!J$4:U$853,12,FALSE)</f>
        <v>562480424</v>
      </c>
      <c r="L13" s="50">
        <f t="shared" si="1"/>
        <v>0</v>
      </c>
    </row>
    <row r="14" spans="1:12">
      <c r="A14">
        <v>31</v>
      </c>
      <c r="B14">
        <v>30047349</v>
      </c>
      <c r="C14" t="s">
        <v>27</v>
      </c>
      <c r="D14" t="str">
        <f t="shared" si="0"/>
        <v>30047349-EJECUCION</v>
      </c>
      <c r="E14" s="50">
        <v>80381376</v>
      </c>
      <c r="F14" s="50">
        <v>37989623</v>
      </c>
      <c r="G14" t="s">
        <v>30</v>
      </c>
      <c r="H14" t="str">
        <f>VLOOKUP(D14,'ESTADO DE SITUACION '!J$4:J$853,1,FALSE)</f>
        <v>30047349-EJECUCION</v>
      </c>
      <c r="J14" t="str">
        <f>VLOOKUP(D14,'ESTADO DE SITUACION '!J$4:J$853,1,FALSE)</f>
        <v>30047349-EJECUCION</v>
      </c>
      <c r="K14" s="50">
        <f>VLOOKUP(D14,'ESTADO DE SITUACION '!J$4:U$853,12,FALSE)</f>
        <v>80381376</v>
      </c>
      <c r="L14" s="50">
        <f t="shared" si="1"/>
        <v>0</v>
      </c>
    </row>
    <row r="15" spans="1:12">
      <c r="A15">
        <v>31</v>
      </c>
      <c r="B15">
        <v>30051749</v>
      </c>
      <c r="C15" t="s">
        <v>27</v>
      </c>
      <c r="D15" t="str">
        <f t="shared" si="0"/>
        <v>30051749-EJECUCION</v>
      </c>
      <c r="E15" s="50">
        <v>46795137</v>
      </c>
      <c r="F15" s="50">
        <v>0</v>
      </c>
      <c r="G15" t="s">
        <v>30</v>
      </c>
      <c r="H15" t="str">
        <f>VLOOKUP(D15,'ESTADO DE SITUACION '!J$4:J$853,1,FALSE)</f>
        <v>30051749-EJECUCION</v>
      </c>
      <c r="J15" t="str">
        <f>VLOOKUP(D15,'ESTADO DE SITUACION '!J$4:J$853,1,FALSE)</f>
        <v>30051749-EJECUCION</v>
      </c>
      <c r="K15" s="50">
        <f>VLOOKUP(D15,'ESTADO DE SITUACION '!J$4:U$853,12,FALSE)</f>
        <v>46795137</v>
      </c>
      <c r="L15" s="50">
        <f t="shared" si="1"/>
        <v>0</v>
      </c>
    </row>
    <row r="16" spans="1:12">
      <c r="A16">
        <v>31</v>
      </c>
      <c r="B16">
        <v>30062818</v>
      </c>
      <c r="C16" t="s">
        <v>27</v>
      </c>
      <c r="D16" t="str">
        <f t="shared" si="0"/>
        <v>30062818-EJECUCION</v>
      </c>
      <c r="E16" s="50">
        <v>407800000</v>
      </c>
      <c r="F16" s="50">
        <v>1500000</v>
      </c>
      <c r="G16" t="s">
        <v>40</v>
      </c>
      <c r="H16" t="str">
        <f>VLOOKUP(D16,'ESTADO DE SITUACION '!J$4:J$853,1,FALSE)</f>
        <v>30062818-EJECUCION</v>
      </c>
      <c r="J16" t="str">
        <f>VLOOKUP(D16,'ESTADO DE SITUACION '!J$4:J$853,1,FALSE)</f>
        <v>30062818-EJECUCION</v>
      </c>
      <c r="K16" s="50">
        <f>VLOOKUP(D16,'ESTADO DE SITUACION '!J$4:U$853,12,FALSE)</f>
        <v>401800000</v>
      </c>
      <c r="L16" s="50">
        <f t="shared" si="1"/>
        <v>6000000</v>
      </c>
    </row>
    <row r="17" spans="1:12">
      <c r="A17">
        <v>31</v>
      </c>
      <c r="B17">
        <v>30063478</v>
      </c>
      <c r="C17" t="s">
        <v>27</v>
      </c>
      <c r="D17" t="str">
        <f t="shared" si="0"/>
        <v>30063478-EJECUCION</v>
      </c>
      <c r="E17" s="50">
        <v>68262605</v>
      </c>
      <c r="F17" s="50">
        <v>33994987</v>
      </c>
      <c r="G17" t="s">
        <v>30</v>
      </c>
      <c r="H17" t="str">
        <f>VLOOKUP(D17,'ESTADO DE SITUACION '!J$4:J$853,1,FALSE)</f>
        <v>30063478-EJECUCION</v>
      </c>
      <c r="J17" t="str">
        <f>VLOOKUP(D17,'ESTADO DE SITUACION '!J$4:J$853,1,FALSE)</f>
        <v>30063478-EJECUCION</v>
      </c>
      <c r="K17" s="50">
        <f>VLOOKUP(D17,'ESTADO DE SITUACION '!J$4:U$853,12,FALSE)</f>
        <v>68262605</v>
      </c>
      <c r="L17" s="50">
        <f t="shared" si="1"/>
        <v>0</v>
      </c>
    </row>
    <row r="18" spans="1:12">
      <c r="A18">
        <v>31</v>
      </c>
      <c r="B18">
        <v>30063734</v>
      </c>
      <c r="C18" t="s">
        <v>27</v>
      </c>
      <c r="D18" t="str">
        <f t="shared" si="0"/>
        <v>30063734-EJECUCION</v>
      </c>
      <c r="E18" s="50">
        <v>1668153543</v>
      </c>
      <c r="F18" s="50">
        <v>246786149</v>
      </c>
      <c r="G18" t="s">
        <v>30</v>
      </c>
      <c r="H18" t="str">
        <f>VLOOKUP(D18,'ESTADO DE SITUACION '!J$4:J$853,1,FALSE)</f>
        <v>30063734-EJECUCION</v>
      </c>
      <c r="J18" t="str">
        <f>VLOOKUP(D18,'ESTADO DE SITUACION '!J$4:J$853,1,FALSE)</f>
        <v>30063734-EJECUCION</v>
      </c>
      <c r="K18" s="50">
        <f>VLOOKUP(D18,'ESTADO DE SITUACION '!J$4:U$853,12,FALSE)</f>
        <v>1231585181</v>
      </c>
      <c r="L18" s="50">
        <f t="shared" si="1"/>
        <v>436568362</v>
      </c>
    </row>
    <row r="19" spans="1:12">
      <c r="A19">
        <v>31</v>
      </c>
      <c r="B19">
        <v>30064230</v>
      </c>
      <c r="C19" t="s">
        <v>27</v>
      </c>
      <c r="D19" t="str">
        <f t="shared" si="0"/>
        <v>30064230-EJECUCION</v>
      </c>
      <c r="E19" s="50">
        <v>203000000</v>
      </c>
      <c r="F19" s="50">
        <v>0</v>
      </c>
      <c r="G19" t="s">
        <v>30</v>
      </c>
      <c r="H19" t="str">
        <f>VLOOKUP(D19,'ESTADO DE SITUACION '!J$4:J$853,1,FALSE)</f>
        <v>30064230-EJECUCION</v>
      </c>
      <c r="J19" t="str">
        <f>VLOOKUP(D19,'ESTADO DE SITUACION '!J$4:J$853,1,FALSE)</f>
        <v>30064230-EJECUCION</v>
      </c>
      <c r="K19" s="50">
        <f>VLOOKUP(D19,'ESTADO DE SITUACION '!J$4:U$853,12,FALSE)</f>
        <v>303000000</v>
      </c>
      <c r="L19" s="50">
        <f t="shared" si="1"/>
        <v>-100000000</v>
      </c>
    </row>
    <row r="20" spans="1:12">
      <c r="A20">
        <v>31</v>
      </c>
      <c r="B20">
        <v>30066636</v>
      </c>
      <c r="C20" t="s">
        <v>27</v>
      </c>
      <c r="D20" t="str">
        <f t="shared" si="0"/>
        <v>30066636-EJECUCION</v>
      </c>
      <c r="E20" s="50">
        <v>57554957</v>
      </c>
      <c r="F20" s="50">
        <v>9100000</v>
      </c>
      <c r="G20" t="s">
        <v>30</v>
      </c>
      <c r="H20" t="str">
        <f>VLOOKUP(D20,'ESTADO DE SITUACION '!J$4:J$853,1,FALSE)</f>
        <v>30066636-EJECUCION</v>
      </c>
      <c r="J20" t="str">
        <f>VLOOKUP(D20,'ESTADO DE SITUACION '!J$4:J$853,1,FALSE)</f>
        <v>30066636-EJECUCION</v>
      </c>
      <c r="K20" s="50">
        <f>VLOOKUP(D20,'ESTADO DE SITUACION '!J$4:U$853,12,FALSE)</f>
        <v>61436339</v>
      </c>
      <c r="L20" s="50">
        <f t="shared" si="1"/>
        <v>-3881382</v>
      </c>
    </row>
    <row r="21" spans="1:12">
      <c r="A21">
        <v>31</v>
      </c>
      <c r="B21">
        <v>30067012</v>
      </c>
      <c r="C21" t="s">
        <v>27</v>
      </c>
      <c r="D21" t="str">
        <f t="shared" si="0"/>
        <v>30067012-EJECUCION</v>
      </c>
      <c r="E21" s="50">
        <v>1137461942</v>
      </c>
      <c r="F21" s="50">
        <v>169675360</v>
      </c>
      <c r="G21" t="s">
        <v>30</v>
      </c>
      <c r="H21" t="str">
        <f>VLOOKUP(D21,'ESTADO DE SITUACION '!J$4:J$853,1,FALSE)</f>
        <v>30067012-EJECUCION</v>
      </c>
      <c r="J21" t="str">
        <f>VLOOKUP(D21,'ESTADO DE SITUACION '!J$4:J$853,1,FALSE)</f>
        <v>30067012-EJECUCION</v>
      </c>
      <c r="K21" s="50">
        <f>VLOOKUP(D21,'ESTADO DE SITUACION '!J$4:U$853,12,FALSE)</f>
        <v>1137461942</v>
      </c>
      <c r="L21" s="50">
        <f t="shared" si="1"/>
        <v>0</v>
      </c>
    </row>
    <row r="22" spans="1:12">
      <c r="A22">
        <v>31</v>
      </c>
      <c r="B22">
        <v>30068433</v>
      </c>
      <c r="C22" t="s">
        <v>35</v>
      </c>
      <c r="D22" t="str">
        <f t="shared" si="0"/>
        <v>30068433-DISEÑO</v>
      </c>
      <c r="E22" s="50">
        <v>5867100</v>
      </c>
      <c r="F22" s="50">
        <v>0</v>
      </c>
      <c r="G22" t="s">
        <v>30</v>
      </c>
      <c r="H22" t="str">
        <f>VLOOKUP(D22,'ESTADO DE SITUACION '!J$4:J$853,1,FALSE)</f>
        <v>30068433-DISEÑO</v>
      </c>
      <c r="J22" t="str">
        <f>VLOOKUP(D22,'ESTADO DE SITUACION '!J$4:J$853,1,FALSE)</f>
        <v>30068433-DISEÑO</v>
      </c>
      <c r="K22" s="50">
        <f>VLOOKUP(D22,'ESTADO DE SITUACION '!J$4:U$853,12,FALSE)</f>
        <v>5867100</v>
      </c>
      <c r="L22" s="50">
        <f t="shared" si="1"/>
        <v>0</v>
      </c>
    </row>
    <row r="23" spans="1:12">
      <c r="A23">
        <v>33</v>
      </c>
      <c r="B23">
        <v>30068581</v>
      </c>
      <c r="C23" t="s">
        <v>27</v>
      </c>
      <c r="D23" t="str">
        <f t="shared" si="0"/>
        <v>30068581-EJECUCION</v>
      </c>
      <c r="E23" s="50">
        <v>0</v>
      </c>
      <c r="F23" s="50">
        <v>0</v>
      </c>
      <c r="G23" t="s">
        <v>30</v>
      </c>
      <c r="H23" t="str">
        <f>VLOOKUP(D23,'ESTADO DE SITUACION '!J$4:J$853,1,FALSE)</f>
        <v>30068581-EJECUCION</v>
      </c>
      <c r="J23" t="str">
        <f>VLOOKUP(D23,'ESTADO DE SITUACION '!J$4:J$853,1,FALSE)</f>
        <v>30068581-EJECUCION</v>
      </c>
      <c r="K23" s="50">
        <f>VLOOKUP(D23,'ESTADO DE SITUACION '!J$4:U$853,12,FALSE)</f>
        <v>0</v>
      </c>
      <c r="L23" s="50">
        <f t="shared" si="1"/>
        <v>0</v>
      </c>
    </row>
    <row r="24" spans="1:12">
      <c r="A24">
        <v>31</v>
      </c>
      <c r="B24">
        <v>30071020</v>
      </c>
      <c r="C24" t="s">
        <v>27</v>
      </c>
      <c r="D24" t="str">
        <f t="shared" si="0"/>
        <v>30071020-EJECUCION</v>
      </c>
      <c r="E24" s="50">
        <v>2056000</v>
      </c>
      <c r="F24" s="50">
        <v>0</v>
      </c>
      <c r="G24" t="s">
        <v>40</v>
      </c>
      <c r="H24" t="str">
        <f>VLOOKUP(D24,'ESTADO DE SITUACION '!J$4:J$853,1,FALSE)</f>
        <v>30071020-EJECUCION</v>
      </c>
      <c r="J24" t="str">
        <f>VLOOKUP(D24,'ESTADO DE SITUACION '!J$4:J$853,1,FALSE)</f>
        <v>30071020-EJECUCION</v>
      </c>
      <c r="K24" s="50">
        <f>VLOOKUP(D24,'ESTADO DE SITUACION '!J$4:U$853,12,FALSE)</f>
        <v>2056000</v>
      </c>
      <c r="L24" s="50">
        <f t="shared" si="1"/>
        <v>0</v>
      </c>
    </row>
    <row r="25" spans="1:12">
      <c r="A25">
        <v>31</v>
      </c>
      <c r="B25">
        <v>30071449</v>
      </c>
      <c r="C25" t="s">
        <v>27</v>
      </c>
      <c r="D25" t="str">
        <f t="shared" si="0"/>
        <v>30071449-EJECUCION</v>
      </c>
      <c r="E25" s="50">
        <v>5253177800</v>
      </c>
      <c r="F25" s="50">
        <v>0</v>
      </c>
      <c r="G25" t="s">
        <v>30</v>
      </c>
      <c r="H25" t="str">
        <f>VLOOKUP(D25,'ESTADO DE SITUACION '!J$4:J$853,1,FALSE)</f>
        <v>30071449-EJECUCION</v>
      </c>
      <c r="J25" t="str">
        <f>VLOOKUP(D25,'ESTADO DE SITUACION '!J$4:J$853,1,FALSE)</f>
        <v>30071449-EJECUCION</v>
      </c>
      <c r="K25" s="50">
        <f>VLOOKUP(D25,'ESTADO DE SITUACION '!J$4:U$853,12,FALSE)</f>
        <v>5753177800</v>
      </c>
      <c r="L25" s="50">
        <f t="shared" si="1"/>
        <v>-500000000</v>
      </c>
    </row>
    <row r="26" spans="1:12">
      <c r="A26">
        <v>31</v>
      </c>
      <c r="B26">
        <v>30071843</v>
      </c>
      <c r="C26" t="s">
        <v>35</v>
      </c>
      <c r="D26" t="str">
        <f t="shared" si="0"/>
        <v>30071843-DISEÑO</v>
      </c>
      <c r="E26" s="50">
        <v>2196480</v>
      </c>
      <c r="F26" s="50">
        <v>0</v>
      </c>
      <c r="G26" t="s">
        <v>30</v>
      </c>
      <c r="H26" t="str">
        <f>VLOOKUP(D26,'ESTADO DE SITUACION '!J$4:J$853,1,FALSE)</f>
        <v>30071843-DISEÑO</v>
      </c>
      <c r="J26" t="str">
        <f>VLOOKUP(D26,'ESTADO DE SITUACION '!J$4:J$853,1,FALSE)</f>
        <v>30071843-DISEÑO</v>
      </c>
      <c r="K26" s="50">
        <f>VLOOKUP(D26,'ESTADO DE SITUACION '!J$4:U$853,12,FALSE)</f>
        <v>2335873</v>
      </c>
      <c r="L26" s="50">
        <f t="shared" si="1"/>
        <v>-139393</v>
      </c>
    </row>
    <row r="27" spans="1:12">
      <c r="A27">
        <v>31</v>
      </c>
      <c r="B27">
        <v>30071876</v>
      </c>
      <c r="C27" t="s">
        <v>27</v>
      </c>
      <c r="D27" t="str">
        <f t="shared" si="0"/>
        <v>30071876-EJECUCION</v>
      </c>
      <c r="E27" s="50">
        <v>26043070</v>
      </c>
      <c r="F27" s="50">
        <v>0</v>
      </c>
      <c r="G27" t="s">
        <v>30</v>
      </c>
      <c r="H27" t="str">
        <f>VLOOKUP(D27,'ESTADO DE SITUACION '!J$4:J$853,1,FALSE)</f>
        <v>30071876-EJECUCION</v>
      </c>
      <c r="J27" t="str">
        <f>VLOOKUP(D27,'ESTADO DE SITUACION '!J$4:J$853,1,FALSE)</f>
        <v>30071876-EJECUCION</v>
      </c>
      <c r="K27" s="50">
        <f>VLOOKUP(D27,'ESTADO DE SITUACION '!J$4:U$853,12,FALSE)</f>
        <v>26043070</v>
      </c>
      <c r="L27" s="50">
        <f t="shared" si="1"/>
        <v>0</v>
      </c>
    </row>
    <row r="28" spans="1:12">
      <c r="A28">
        <v>31</v>
      </c>
      <c r="B28">
        <v>30072372</v>
      </c>
      <c r="C28" t="s">
        <v>27</v>
      </c>
      <c r="D28" t="str">
        <f t="shared" si="0"/>
        <v>30072372-EJECUCION</v>
      </c>
      <c r="E28" s="50">
        <v>500000000</v>
      </c>
      <c r="F28" s="50">
        <v>0</v>
      </c>
      <c r="G28" t="s">
        <v>30</v>
      </c>
      <c r="H28" t="str">
        <f>VLOOKUP(D28,'ESTADO DE SITUACION '!J$4:J$853,1,FALSE)</f>
        <v>30072372-EJECUCION</v>
      </c>
      <c r="J28" t="str">
        <f>VLOOKUP(D28,'ESTADO DE SITUACION '!J$4:J$853,1,FALSE)</f>
        <v>30072372-EJECUCION</v>
      </c>
      <c r="K28" s="50">
        <f>VLOOKUP(D28,'ESTADO DE SITUACION '!J$4:U$853,12,FALSE)</f>
        <v>750000000</v>
      </c>
      <c r="L28" s="50">
        <f t="shared" si="1"/>
        <v>-250000000</v>
      </c>
    </row>
    <row r="29" spans="1:12">
      <c r="A29">
        <v>31</v>
      </c>
      <c r="B29">
        <v>30073164</v>
      </c>
      <c r="C29" t="s">
        <v>27</v>
      </c>
      <c r="D29" t="str">
        <f t="shared" si="0"/>
        <v>30073164-EJECUCION</v>
      </c>
      <c r="E29" s="50">
        <v>45588921</v>
      </c>
      <c r="F29" s="50">
        <v>2200000</v>
      </c>
      <c r="G29" t="s">
        <v>30</v>
      </c>
      <c r="H29" t="str">
        <f>VLOOKUP(D29,'ESTADO DE SITUACION '!J$4:J$853,1,FALSE)</f>
        <v>30073164-EJECUCION</v>
      </c>
      <c r="J29" t="str">
        <f>VLOOKUP(D29,'ESTADO DE SITUACION '!J$4:J$853,1,FALSE)</f>
        <v>30073164-EJECUCION</v>
      </c>
      <c r="K29" s="50">
        <f>VLOOKUP(D29,'ESTADO DE SITUACION '!J$4:U$853,12,FALSE)</f>
        <v>46869421</v>
      </c>
      <c r="L29" s="50">
        <f t="shared" si="1"/>
        <v>-1280500</v>
      </c>
    </row>
    <row r="30" spans="1:12">
      <c r="A30">
        <v>31</v>
      </c>
      <c r="B30">
        <v>30073367</v>
      </c>
      <c r="C30" t="s">
        <v>27</v>
      </c>
      <c r="D30" t="str">
        <f t="shared" si="0"/>
        <v>30073367-EJECUCION</v>
      </c>
      <c r="E30" s="50">
        <v>118956497</v>
      </c>
      <c r="F30" s="50">
        <v>0</v>
      </c>
      <c r="G30" t="s">
        <v>30</v>
      </c>
      <c r="H30" t="str">
        <f>VLOOKUP(D30,'ESTADO DE SITUACION '!J$4:J$853,1,FALSE)</f>
        <v>30073367-EJECUCION</v>
      </c>
      <c r="J30" t="str">
        <f>VLOOKUP(D30,'ESTADO DE SITUACION '!J$4:J$853,1,FALSE)</f>
        <v>30073367-EJECUCION</v>
      </c>
      <c r="K30" s="50">
        <f>VLOOKUP(D30,'ESTADO DE SITUACION '!J$4:U$853,12,FALSE)</f>
        <v>118956497</v>
      </c>
      <c r="L30" s="50">
        <f t="shared" si="1"/>
        <v>0</v>
      </c>
    </row>
    <row r="31" spans="1:12">
      <c r="A31">
        <v>31</v>
      </c>
      <c r="B31">
        <v>30073551</v>
      </c>
      <c r="C31" t="s">
        <v>27</v>
      </c>
      <c r="D31" t="str">
        <f t="shared" si="0"/>
        <v>30073551-EJECUCION</v>
      </c>
      <c r="E31" s="50">
        <v>974918446</v>
      </c>
      <c r="F31" s="50">
        <v>79860429</v>
      </c>
      <c r="G31" t="s">
        <v>30</v>
      </c>
      <c r="H31" t="str">
        <f>VLOOKUP(D31,'ESTADO DE SITUACION '!J$4:J$853,1,FALSE)</f>
        <v>30073551-EJECUCION</v>
      </c>
      <c r="J31" t="str">
        <f>VLOOKUP(D31,'ESTADO DE SITUACION '!J$4:J$853,1,FALSE)</f>
        <v>30073551-EJECUCION</v>
      </c>
      <c r="K31" s="50">
        <f>VLOOKUP(D31,'ESTADO DE SITUACION '!J$4:U$853,12,FALSE)</f>
        <v>974918446</v>
      </c>
      <c r="L31" s="50">
        <f t="shared" si="1"/>
        <v>0</v>
      </c>
    </row>
    <row r="32" spans="1:12">
      <c r="A32">
        <v>33</v>
      </c>
      <c r="B32">
        <v>30074650</v>
      </c>
      <c r="C32" t="s">
        <v>27</v>
      </c>
      <c r="D32" t="str">
        <f t="shared" si="0"/>
        <v>30074650-EJECUCION</v>
      </c>
      <c r="E32" s="50">
        <v>57470358</v>
      </c>
      <c r="F32" s="50">
        <v>5224578</v>
      </c>
      <c r="G32" t="s">
        <v>30</v>
      </c>
      <c r="H32" t="str">
        <f>VLOOKUP(D32,'ESTADO DE SITUACION '!J$4:J$853,1,FALSE)</f>
        <v>30074650-EJECUCION</v>
      </c>
      <c r="J32" t="str">
        <f>VLOOKUP(D32,'ESTADO DE SITUACION '!J$4:J$853,1,FALSE)</f>
        <v>30074650-EJECUCION</v>
      </c>
      <c r="K32" s="50">
        <f>VLOOKUP(D32,'ESTADO DE SITUACION '!J$4:U$853,12,FALSE)</f>
        <v>57470358</v>
      </c>
      <c r="L32" s="50">
        <f t="shared" si="1"/>
        <v>0</v>
      </c>
    </row>
    <row r="33" spans="1:12" s="450" customFormat="1">
      <c r="A33" s="450">
        <v>33</v>
      </c>
      <c r="B33" s="450">
        <v>30074834</v>
      </c>
      <c r="C33" s="450" t="s">
        <v>27</v>
      </c>
      <c r="D33" s="450" t="str">
        <f t="shared" si="0"/>
        <v>30074834-EJECUCION</v>
      </c>
      <c r="E33" s="451">
        <v>81362112</v>
      </c>
      <c r="F33" s="451">
        <v>0</v>
      </c>
      <c r="G33" s="450" t="s">
        <v>30</v>
      </c>
      <c r="H33" s="450" t="str">
        <f>VLOOKUP(D33,'ESTADO DE SITUACION '!J$4:J$853,1,FALSE)</f>
        <v>30074834-EJECUCION</v>
      </c>
      <c r="I33" s="450" t="s">
        <v>3462</v>
      </c>
      <c r="J33" t="str">
        <f>VLOOKUP(D33,'ESTADO DE SITUACION '!J$4:J$853,1,FALSE)</f>
        <v>30074834-EJECUCION</v>
      </c>
      <c r="K33" s="50">
        <f>VLOOKUP(D33,'ESTADO DE SITUACION '!J$4:U$853,12,FALSE)</f>
        <v>81362112</v>
      </c>
      <c r="L33" s="50">
        <f t="shared" si="1"/>
        <v>0</v>
      </c>
    </row>
    <row r="34" spans="1:12">
      <c r="A34">
        <v>31</v>
      </c>
      <c r="B34">
        <v>30076119</v>
      </c>
      <c r="C34" t="s">
        <v>27</v>
      </c>
      <c r="D34" t="str">
        <f t="shared" si="0"/>
        <v>30076119-EJECUCION</v>
      </c>
      <c r="E34" s="50">
        <v>1317135233</v>
      </c>
      <c r="F34" s="50">
        <v>151320000</v>
      </c>
      <c r="G34" t="s">
        <v>30</v>
      </c>
      <c r="H34" t="str">
        <f>VLOOKUP(D34,'ESTADO DE SITUACION '!J$4:J$853,1,FALSE)</f>
        <v>30076119-EJECUCION</v>
      </c>
      <c r="J34" t="str">
        <f>VLOOKUP(D34,'ESTADO DE SITUACION '!J$4:J$853,1,FALSE)</f>
        <v>30076119-EJECUCION</v>
      </c>
      <c r="K34" s="50">
        <f>VLOOKUP(D34,'ESTADO DE SITUACION '!J$4:U$853,12,FALSE)</f>
        <v>1317135233</v>
      </c>
      <c r="L34" s="50">
        <f t="shared" si="1"/>
        <v>0</v>
      </c>
    </row>
    <row r="35" spans="1:12">
      <c r="A35">
        <v>31</v>
      </c>
      <c r="B35">
        <v>30076568</v>
      </c>
      <c r="C35" t="s">
        <v>27</v>
      </c>
      <c r="D35" t="str">
        <f t="shared" si="0"/>
        <v>30076568-EJECUCION</v>
      </c>
      <c r="E35" s="50">
        <v>11241141</v>
      </c>
      <c r="F35" s="50">
        <v>0</v>
      </c>
      <c r="G35" t="s">
        <v>30</v>
      </c>
      <c r="H35" t="str">
        <f>VLOOKUP(D35,'ESTADO DE SITUACION '!J$4:J$853,1,FALSE)</f>
        <v>30076568-EJECUCION</v>
      </c>
      <c r="J35" t="str">
        <f>VLOOKUP(D35,'ESTADO DE SITUACION '!J$4:J$853,1,FALSE)</f>
        <v>30076568-EJECUCION</v>
      </c>
      <c r="K35" s="50">
        <f>VLOOKUP(D35,'ESTADO DE SITUACION '!J$4:U$853,12,FALSE)</f>
        <v>11241141</v>
      </c>
      <c r="L35" s="50">
        <f t="shared" si="1"/>
        <v>0</v>
      </c>
    </row>
    <row r="36" spans="1:12">
      <c r="A36">
        <v>31</v>
      </c>
      <c r="B36">
        <v>30076941</v>
      </c>
      <c r="C36" t="s">
        <v>27</v>
      </c>
      <c r="D36" t="str">
        <f t="shared" si="0"/>
        <v>30076941-EJECUCION</v>
      </c>
      <c r="E36" s="50">
        <v>0</v>
      </c>
      <c r="F36" s="50">
        <v>0</v>
      </c>
      <c r="G36" t="s">
        <v>30</v>
      </c>
      <c r="H36" t="str">
        <f>VLOOKUP(D36,'ESTADO DE SITUACION '!J$4:J$853,1,FALSE)</f>
        <v>30076941-EJECUCION</v>
      </c>
      <c r="J36" t="str">
        <f>VLOOKUP(D36,'ESTADO DE SITUACION '!J$4:J$853,1,FALSE)</f>
        <v>30076941-EJECUCION</v>
      </c>
      <c r="K36" s="50">
        <f>VLOOKUP(D36,'ESTADO DE SITUACION '!J$4:U$853,12,FALSE)</f>
        <v>0</v>
      </c>
      <c r="L36" s="50">
        <f t="shared" si="1"/>
        <v>0</v>
      </c>
    </row>
    <row r="37" spans="1:12">
      <c r="A37">
        <v>31</v>
      </c>
      <c r="B37">
        <v>30079324</v>
      </c>
      <c r="C37" t="s">
        <v>27</v>
      </c>
      <c r="D37" t="str">
        <f t="shared" si="0"/>
        <v>30079324-EJECUCION</v>
      </c>
      <c r="E37" s="50">
        <v>0</v>
      </c>
      <c r="F37" s="50">
        <v>0</v>
      </c>
      <c r="G37" t="s">
        <v>30</v>
      </c>
      <c r="H37" t="str">
        <f>VLOOKUP(D37,'ESTADO DE SITUACION '!J$4:J$853,1,FALSE)</f>
        <v>30079324-EJECUCION</v>
      </c>
      <c r="J37" t="str">
        <f>VLOOKUP(D37,'ESTADO DE SITUACION '!J$4:J$853,1,FALSE)</f>
        <v>30079324-EJECUCION</v>
      </c>
      <c r="K37" s="50">
        <f>VLOOKUP(D37,'ESTADO DE SITUACION '!J$4:U$853,12,FALSE)</f>
        <v>0</v>
      </c>
      <c r="L37" s="50">
        <f t="shared" si="1"/>
        <v>0</v>
      </c>
    </row>
    <row r="38" spans="1:12">
      <c r="A38">
        <v>31</v>
      </c>
      <c r="B38">
        <v>30080729</v>
      </c>
      <c r="C38" t="s">
        <v>27</v>
      </c>
      <c r="D38" t="str">
        <f t="shared" si="0"/>
        <v>30080729-EJECUCION</v>
      </c>
      <c r="E38" s="50">
        <v>1321502000</v>
      </c>
      <c r="F38" s="50">
        <v>0</v>
      </c>
      <c r="G38" t="s">
        <v>30</v>
      </c>
      <c r="H38" t="str">
        <f>VLOOKUP(D38,'ESTADO DE SITUACION '!J$4:J$853,1,FALSE)</f>
        <v>30080729-EJECUCION</v>
      </c>
      <c r="J38" t="str">
        <f>VLOOKUP(D38,'ESTADO DE SITUACION '!J$4:J$853,1,FALSE)</f>
        <v>30080729-EJECUCION</v>
      </c>
      <c r="K38" s="50">
        <f>VLOOKUP(D38,'ESTADO DE SITUACION '!J$4:U$853,12,FALSE)</f>
        <v>1321502000</v>
      </c>
      <c r="L38" s="50">
        <f t="shared" si="1"/>
        <v>0</v>
      </c>
    </row>
    <row r="39" spans="1:12">
      <c r="A39">
        <v>31</v>
      </c>
      <c r="B39">
        <v>30082121</v>
      </c>
      <c r="C39" t="s">
        <v>27</v>
      </c>
      <c r="D39" t="str">
        <f t="shared" si="0"/>
        <v>30082121-EJECUCION</v>
      </c>
      <c r="E39" s="50">
        <v>439171486</v>
      </c>
      <c r="F39" s="50">
        <v>46286592</v>
      </c>
      <c r="G39" t="s">
        <v>30</v>
      </c>
      <c r="H39" t="str">
        <f>VLOOKUP(D39,'ESTADO DE SITUACION '!J$4:J$853,1,FALSE)</f>
        <v>30082121-EJECUCION</v>
      </c>
      <c r="J39" t="str">
        <f>VLOOKUP(D39,'ESTADO DE SITUACION '!J$4:J$853,1,FALSE)</f>
        <v>30082121-EJECUCION</v>
      </c>
      <c r="K39" s="50">
        <f>VLOOKUP(D39,'ESTADO DE SITUACION '!J$4:U$853,12,FALSE)</f>
        <v>465845487</v>
      </c>
      <c r="L39" s="50">
        <f t="shared" si="1"/>
        <v>-26674001</v>
      </c>
    </row>
    <row r="40" spans="1:12">
      <c r="A40">
        <v>31</v>
      </c>
      <c r="B40">
        <v>30082185</v>
      </c>
      <c r="C40" t="s">
        <v>27</v>
      </c>
      <c r="D40" t="str">
        <f t="shared" si="0"/>
        <v>30082185-EJECUCION</v>
      </c>
      <c r="E40" s="50">
        <v>457396811</v>
      </c>
      <c r="F40" s="50">
        <v>55000000</v>
      </c>
      <c r="G40" t="s">
        <v>30</v>
      </c>
      <c r="H40" t="str">
        <f>VLOOKUP(D40,'ESTADO DE SITUACION '!J$4:J$853,1,FALSE)</f>
        <v>30082185-EJECUCION</v>
      </c>
      <c r="J40" t="str">
        <f>VLOOKUP(D40,'ESTADO DE SITUACION '!J$4:J$853,1,FALSE)</f>
        <v>30082185-EJECUCION</v>
      </c>
      <c r="K40" s="50">
        <f>VLOOKUP(D40,'ESTADO DE SITUACION '!J$4:U$853,12,FALSE)</f>
        <v>457396811</v>
      </c>
      <c r="L40" s="50">
        <f t="shared" si="1"/>
        <v>0</v>
      </c>
    </row>
    <row r="41" spans="1:12">
      <c r="A41">
        <v>31</v>
      </c>
      <c r="B41">
        <v>30083106</v>
      </c>
      <c r="C41" t="s">
        <v>27</v>
      </c>
      <c r="D41" t="str">
        <f t="shared" si="0"/>
        <v>30083106-EJECUCION</v>
      </c>
      <c r="E41" s="50">
        <v>77046610</v>
      </c>
      <c r="F41" s="50">
        <v>0</v>
      </c>
      <c r="G41" t="s">
        <v>30</v>
      </c>
      <c r="H41" t="str">
        <f>VLOOKUP(D41,'ESTADO DE SITUACION '!J$4:J$853,1,FALSE)</f>
        <v>30083106-EJECUCION</v>
      </c>
      <c r="J41" t="str">
        <f>VLOOKUP(D41,'ESTADO DE SITUACION '!J$4:J$853,1,FALSE)</f>
        <v>30083106-EJECUCION</v>
      </c>
      <c r="K41" s="50">
        <f>VLOOKUP(D41,'ESTADO DE SITUACION '!J$4:U$853,12,FALSE)</f>
        <v>77046610</v>
      </c>
      <c r="L41" s="50">
        <f t="shared" si="1"/>
        <v>0</v>
      </c>
    </row>
    <row r="42" spans="1:12">
      <c r="A42">
        <v>31</v>
      </c>
      <c r="B42">
        <v>30083543</v>
      </c>
      <c r="C42" t="s">
        <v>27</v>
      </c>
      <c r="D42" t="str">
        <f t="shared" si="0"/>
        <v>30083543-EJECUCION</v>
      </c>
      <c r="E42" s="50">
        <v>0</v>
      </c>
      <c r="F42" s="50">
        <v>0</v>
      </c>
      <c r="G42" t="s">
        <v>30</v>
      </c>
      <c r="H42" t="e">
        <f>VLOOKUP(D42,'ESTADO DE SITUACION '!J$4:J$853,1,FALSE)</f>
        <v>#N/A</v>
      </c>
      <c r="J42" t="e">
        <f>VLOOKUP(D42,'ESTADO DE SITUACION '!J$4:J$853,1,FALSE)</f>
        <v>#N/A</v>
      </c>
      <c r="K42" s="50" t="e">
        <f>VLOOKUP(D42,'ESTADO DE SITUACION '!J$4:U$853,12,FALSE)</f>
        <v>#N/A</v>
      </c>
      <c r="L42" s="50" t="e">
        <f t="shared" si="1"/>
        <v>#N/A</v>
      </c>
    </row>
    <row r="43" spans="1:12">
      <c r="A43">
        <v>31</v>
      </c>
      <c r="B43">
        <v>30083781</v>
      </c>
      <c r="C43" t="s">
        <v>27</v>
      </c>
      <c r="D43" t="str">
        <f t="shared" si="0"/>
        <v>30083781-EJECUCION</v>
      </c>
      <c r="E43" s="50">
        <v>9375000</v>
      </c>
      <c r="F43" s="50">
        <v>0</v>
      </c>
      <c r="G43" t="s">
        <v>30</v>
      </c>
      <c r="H43" t="str">
        <f>VLOOKUP(D43,'ESTADO DE SITUACION '!J$4:J$853,1,FALSE)</f>
        <v>30083781-EJECUCION</v>
      </c>
      <c r="J43" t="str">
        <f>VLOOKUP(D43,'ESTADO DE SITUACION '!J$4:J$853,1,FALSE)</f>
        <v>30083781-EJECUCION</v>
      </c>
      <c r="K43" s="50">
        <f>VLOOKUP(D43,'ESTADO DE SITUACION '!J$4:U$853,12,FALSE)</f>
        <v>9375000</v>
      </c>
      <c r="L43" s="50">
        <f t="shared" si="1"/>
        <v>0</v>
      </c>
    </row>
    <row r="44" spans="1:12">
      <c r="A44">
        <v>31</v>
      </c>
      <c r="B44">
        <v>30084978</v>
      </c>
      <c r="C44" t="s">
        <v>27</v>
      </c>
      <c r="D44" t="str">
        <f t="shared" si="0"/>
        <v>30084978-EJECUCION</v>
      </c>
      <c r="E44" s="50">
        <v>16078283</v>
      </c>
      <c r="F44" s="50">
        <v>0</v>
      </c>
      <c r="G44" t="s">
        <v>30</v>
      </c>
      <c r="H44" t="str">
        <f>VLOOKUP(D44,'ESTADO DE SITUACION '!J$4:J$853,1,FALSE)</f>
        <v>30084978-EJECUCION</v>
      </c>
      <c r="J44" t="str">
        <f>VLOOKUP(D44,'ESTADO DE SITUACION '!J$4:J$853,1,FALSE)</f>
        <v>30084978-EJECUCION</v>
      </c>
      <c r="K44" s="50">
        <f>VLOOKUP(D44,'ESTADO DE SITUACION '!J$4:U$853,12,FALSE)</f>
        <v>16078283</v>
      </c>
      <c r="L44" s="50">
        <f t="shared" si="1"/>
        <v>0</v>
      </c>
    </row>
    <row r="45" spans="1:12">
      <c r="A45">
        <v>31</v>
      </c>
      <c r="B45">
        <v>30085373</v>
      </c>
      <c r="C45" t="s">
        <v>27</v>
      </c>
      <c r="D45" t="str">
        <f t="shared" si="0"/>
        <v>30085373-EJECUCION</v>
      </c>
      <c r="E45" s="50">
        <v>993315592</v>
      </c>
      <c r="F45" s="50">
        <v>0</v>
      </c>
      <c r="G45" t="s">
        <v>30</v>
      </c>
      <c r="H45" t="str">
        <f>VLOOKUP(D45,'ESTADO DE SITUACION '!J$4:J$853,1,FALSE)</f>
        <v>30085373-EJECUCION</v>
      </c>
      <c r="J45" t="str">
        <f>VLOOKUP(D45,'ESTADO DE SITUACION '!J$4:J$853,1,FALSE)</f>
        <v>30085373-EJECUCION</v>
      </c>
      <c r="K45" s="50">
        <f>VLOOKUP(D45,'ESTADO DE SITUACION '!J$4:U$853,12,FALSE)</f>
        <v>934006695</v>
      </c>
      <c r="L45" s="50">
        <f t="shared" si="1"/>
        <v>59308897</v>
      </c>
    </row>
    <row r="46" spans="1:12">
      <c r="A46">
        <v>31</v>
      </c>
      <c r="B46">
        <v>30086022</v>
      </c>
      <c r="C46" t="s">
        <v>27</v>
      </c>
      <c r="D46" t="str">
        <f t="shared" si="0"/>
        <v>30086022-EJECUCION</v>
      </c>
      <c r="E46" s="50">
        <v>883260938</v>
      </c>
      <c r="F46" s="50">
        <v>120789710</v>
      </c>
      <c r="G46" t="s">
        <v>30</v>
      </c>
      <c r="H46" t="str">
        <f>VLOOKUP(D46,'ESTADO DE SITUACION '!J$4:J$853,1,FALSE)</f>
        <v>30086022-EJECUCION</v>
      </c>
      <c r="J46" t="str">
        <f>VLOOKUP(D46,'ESTADO DE SITUACION '!J$4:J$853,1,FALSE)</f>
        <v>30086022-EJECUCION</v>
      </c>
      <c r="K46" s="50">
        <f>VLOOKUP(D46,'ESTADO DE SITUACION '!J$4:U$853,12,FALSE)</f>
        <v>883260938</v>
      </c>
      <c r="L46" s="50">
        <f t="shared" si="1"/>
        <v>0</v>
      </c>
    </row>
    <row r="47" spans="1:12">
      <c r="A47">
        <v>31</v>
      </c>
      <c r="B47">
        <v>30086050</v>
      </c>
      <c r="C47" t="s">
        <v>27</v>
      </c>
      <c r="D47" t="str">
        <f t="shared" si="0"/>
        <v>30086050-EJECUCION</v>
      </c>
      <c r="E47" s="50">
        <v>277078016</v>
      </c>
      <c r="F47" s="50">
        <v>0</v>
      </c>
      <c r="G47" t="s">
        <v>30</v>
      </c>
      <c r="H47" t="str">
        <f>VLOOKUP(D47,'ESTADO DE SITUACION '!J$4:J$853,1,FALSE)</f>
        <v>30086050-EJECUCION</v>
      </c>
      <c r="J47" t="str">
        <f>VLOOKUP(D47,'ESTADO DE SITUACION '!J$4:J$853,1,FALSE)</f>
        <v>30086050-EJECUCION</v>
      </c>
      <c r="K47" s="50">
        <f>VLOOKUP(D47,'ESTADO DE SITUACION '!J$4:U$853,12,FALSE)</f>
        <v>277078016</v>
      </c>
      <c r="L47" s="50">
        <f t="shared" si="1"/>
        <v>0</v>
      </c>
    </row>
    <row r="48" spans="1:12" s="450" customFormat="1">
      <c r="A48" s="450">
        <v>31</v>
      </c>
      <c r="B48" s="450">
        <v>30086361</v>
      </c>
      <c r="C48" s="450" t="s">
        <v>27</v>
      </c>
      <c r="D48" s="450" t="str">
        <f t="shared" si="0"/>
        <v>30086361-EJECUCION</v>
      </c>
      <c r="E48" s="451">
        <v>645000000</v>
      </c>
      <c r="F48" s="451">
        <v>0</v>
      </c>
      <c r="G48" s="450" t="s">
        <v>30</v>
      </c>
      <c r="H48" s="450" t="str">
        <f>VLOOKUP(D48,'ESTADO DE SITUACION '!J$4:J$853,1,FALSE)</f>
        <v>30086361-EJECUCION</v>
      </c>
      <c r="I48" s="450" t="s">
        <v>3463</v>
      </c>
      <c r="J48" t="str">
        <f>VLOOKUP(D48,'ESTADO DE SITUACION '!J$4:J$853,1,FALSE)</f>
        <v>30086361-EJECUCION</v>
      </c>
      <c r="K48" s="50">
        <f>VLOOKUP(D48,'ESTADO DE SITUACION '!J$4:U$853,12,FALSE)</f>
        <v>645000000</v>
      </c>
      <c r="L48" s="50">
        <f t="shared" si="1"/>
        <v>0</v>
      </c>
    </row>
    <row r="49" spans="1:12">
      <c r="A49">
        <v>31</v>
      </c>
      <c r="B49">
        <v>30086815</v>
      </c>
      <c r="C49" t="s">
        <v>27</v>
      </c>
      <c r="D49" t="str">
        <f t="shared" si="0"/>
        <v>30086815-EJECUCION</v>
      </c>
      <c r="E49" s="50">
        <v>972815988</v>
      </c>
      <c r="F49" s="50">
        <v>0</v>
      </c>
      <c r="G49" t="s">
        <v>30</v>
      </c>
      <c r="H49" t="str">
        <f>VLOOKUP(D49,'ESTADO DE SITUACION '!J$4:J$853,1,FALSE)</f>
        <v>30086815-EJECUCION</v>
      </c>
      <c r="J49" t="str">
        <f>VLOOKUP(D49,'ESTADO DE SITUACION '!J$4:J$853,1,FALSE)</f>
        <v>30086815-EJECUCION</v>
      </c>
      <c r="K49" s="50">
        <f>VLOOKUP(D49,'ESTADO DE SITUACION '!J$4:U$853,12,FALSE)</f>
        <v>972815988</v>
      </c>
      <c r="L49" s="50">
        <f t="shared" si="1"/>
        <v>0</v>
      </c>
    </row>
    <row r="50" spans="1:12">
      <c r="A50">
        <v>31</v>
      </c>
      <c r="B50">
        <v>30087299</v>
      </c>
      <c r="C50" t="s">
        <v>27</v>
      </c>
      <c r="D50" t="str">
        <f t="shared" si="0"/>
        <v>30087299-EJECUCION</v>
      </c>
      <c r="E50" s="50">
        <v>60000000</v>
      </c>
      <c r="F50" s="50">
        <v>0</v>
      </c>
      <c r="G50" t="s">
        <v>40</v>
      </c>
      <c r="H50" t="str">
        <f>VLOOKUP(D50,'ESTADO DE SITUACION '!J$4:J$853,1,FALSE)</f>
        <v>30087299-EJECUCION</v>
      </c>
      <c r="J50" t="str">
        <f>VLOOKUP(D50,'ESTADO DE SITUACION '!J$4:J$853,1,FALSE)</f>
        <v>30087299-EJECUCION</v>
      </c>
      <c r="K50" s="50">
        <f>VLOOKUP(D50,'ESTADO DE SITUACION '!J$4:U$853,12,FALSE)</f>
        <v>160000000</v>
      </c>
      <c r="L50" s="50">
        <f t="shared" si="1"/>
        <v>-100000000</v>
      </c>
    </row>
    <row r="51" spans="1:12">
      <c r="A51">
        <v>31</v>
      </c>
      <c r="B51">
        <v>30087497</v>
      </c>
      <c r="C51" t="s">
        <v>27</v>
      </c>
      <c r="D51" t="str">
        <f t="shared" si="0"/>
        <v>30087497-EJECUCION</v>
      </c>
      <c r="E51" s="50">
        <v>16381000</v>
      </c>
      <c r="F51" s="50">
        <v>0</v>
      </c>
      <c r="G51" t="s">
        <v>40</v>
      </c>
      <c r="H51" t="str">
        <f>VLOOKUP(D51,'ESTADO DE SITUACION '!J$4:J$853,1,FALSE)</f>
        <v>30087497-EJECUCION</v>
      </c>
      <c r="J51" t="str">
        <f>VLOOKUP(D51,'ESTADO DE SITUACION '!J$4:J$853,1,FALSE)</f>
        <v>30087497-EJECUCION</v>
      </c>
      <c r="K51" s="50">
        <f>VLOOKUP(D51,'ESTADO DE SITUACION '!J$4:U$853,12,FALSE)</f>
        <v>16381000</v>
      </c>
      <c r="L51" s="50">
        <f t="shared" si="1"/>
        <v>0</v>
      </c>
    </row>
    <row r="52" spans="1:12">
      <c r="A52">
        <v>31</v>
      </c>
      <c r="B52">
        <v>30088011</v>
      </c>
      <c r="C52" t="s">
        <v>27</v>
      </c>
      <c r="D52" t="str">
        <f t="shared" si="0"/>
        <v>30088011-EJECUCION</v>
      </c>
      <c r="E52" s="50">
        <v>0</v>
      </c>
      <c r="F52" s="50">
        <v>0</v>
      </c>
      <c r="G52" t="s">
        <v>30</v>
      </c>
      <c r="H52" t="str">
        <f>VLOOKUP(D52,'ESTADO DE SITUACION '!J$4:J$853,1,FALSE)</f>
        <v>30088011-EJECUCION</v>
      </c>
      <c r="J52" t="str">
        <f>VLOOKUP(D52,'ESTADO DE SITUACION '!J$4:J$853,1,FALSE)</f>
        <v>30088011-EJECUCION</v>
      </c>
      <c r="K52" s="50">
        <f>VLOOKUP(D52,'ESTADO DE SITUACION '!J$4:U$853,12,FALSE)</f>
        <v>0</v>
      </c>
      <c r="L52" s="50">
        <f t="shared" si="1"/>
        <v>0</v>
      </c>
    </row>
    <row r="53" spans="1:12">
      <c r="A53">
        <v>31</v>
      </c>
      <c r="B53">
        <v>30088194</v>
      </c>
      <c r="C53" t="s">
        <v>35</v>
      </c>
      <c r="D53" t="str">
        <f t="shared" si="0"/>
        <v>30088194-DISEÑO</v>
      </c>
      <c r="E53" s="50">
        <v>50000000</v>
      </c>
      <c r="F53" s="50">
        <v>0</v>
      </c>
      <c r="G53" t="s">
        <v>30</v>
      </c>
      <c r="H53" t="str">
        <f>VLOOKUP(D53,'ESTADO DE SITUACION '!J$4:J$853,1,FALSE)</f>
        <v>30088194-DISEÑO</v>
      </c>
      <c r="J53" t="str">
        <f>VLOOKUP(D53,'ESTADO DE SITUACION '!J$4:J$853,1,FALSE)</f>
        <v>30088194-DISEÑO</v>
      </c>
      <c r="K53" s="50">
        <f>VLOOKUP(D53,'ESTADO DE SITUACION '!J$4:U$853,12,FALSE)</f>
        <v>50000000</v>
      </c>
      <c r="L53" s="50">
        <f t="shared" si="1"/>
        <v>0</v>
      </c>
    </row>
    <row r="54" spans="1:12">
      <c r="A54">
        <v>31</v>
      </c>
      <c r="B54">
        <v>30090907</v>
      </c>
      <c r="C54" t="s">
        <v>27</v>
      </c>
      <c r="D54" t="str">
        <f t="shared" si="0"/>
        <v>30090907-EJECUCION</v>
      </c>
      <c r="E54" s="50">
        <v>0</v>
      </c>
      <c r="F54" s="50">
        <v>0</v>
      </c>
      <c r="G54" t="s">
        <v>30</v>
      </c>
      <c r="H54" t="str">
        <f>VLOOKUP(D54,'ESTADO DE SITUACION '!J$4:J$853,1,FALSE)</f>
        <v>30090907-EJECUCION</v>
      </c>
      <c r="J54" t="str">
        <f>VLOOKUP(D54,'ESTADO DE SITUACION '!J$4:J$853,1,FALSE)</f>
        <v>30090907-EJECUCION</v>
      </c>
      <c r="K54" s="50">
        <f>VLOOKUP(D54,'ESTADO DE SITUACION '!J$4:U$853,12,FALSE)</f>
        <v>0</v>
      </c>
      <c r="L54" s="50">
        <f t="shared" si="1"/>
        <v>0</v>
      </c>
    </row>
    <row r="55" spans="1:12">
      <c r="A55">
        <v>33</v>
      </c>
      <c r="B55">
        <v>30091901</v>
      </c>
      <c r="C55" t="s">
        <v>27</v>
      </c>
      <c r="D55" t="str">
        <f t="shared" si="0"/>
        <v>30091901-EJECUCION</v>
      </c>
      <c r="E55" s="50">
        <v>0</v>
      </c>
      <c r="F55" s="50">
        <v>0</v>
      </c>
      <c r="G55" t="s">
        <v>30</v>
      </c>
      <c r="H55" t="str">
        <f>VLOOKUP(D55,'ESTADO DE SITUACION '!J$4:J$853,1,FALSE)</f>
        <v>30091901-EJECUCION</v>
      </c>
      <c r="J55" t="str">
        <f>VLOOKUP(D55,'ESTADO DE SITUACION '!J$4:J$853,1,FALSE)</f>
        <v>30091901-EJECUCION</v>
      </c>
      <c r="K55" s="50">
        <f>VLOOKUP(D55,'ESTADO DE SITUACION '!J$4:U$853,12,FALSE)</f>
        <v>0</v>
      </c>
      <c r="L55" s="50">
        <f t="shared" si="1"/>
        <v>0</v>
      </c>
    </row>
    <row r="56" spans="1:12">
      <c r="A56">
        <v>31</v>
      </c>
      <c r="B56">
        <v>30092386</v>
      </c>
      <c r="C56" t="s">
        <v>27</v>
      </c>
      <c r="D56" t="str">
        <f t="shared" si="0"/>
        <v>30092386-EJECUCION</v>
      </c>
      <c r="E56" s="50">
        <v>76288000</v>
      </c>
      <c r="F56" s="50">
        <v>76288000</v>
      </c>
      <c r="G56" t="s">
        <v>30</v>
      </c>
      <c r="H56" t="str">
        <f>VLOOKUP(D56,'ESTADO DE SITUACION '!J$4:J$853,1,FALSE)</f>
        <v>30092386-EJECUCION</v>
      </c>
      <c r="J56" t="str">
        <f>VLOOKUP(D56,'ESTADO DE SITUACION '!J$4:J$853,1,FALSE)</f>
        <v>30092386-EJECUCION</v>
      </c>
      <c r="K56" s="50">
        <f>VLOOKUP(D56,'ESTADO DE SITUACION '!J$4:U$853,12,FALSE)</f>
        <v>76457000</v>
      </c>
      <c r="L56" s="50">
        <f t="shared" si="1"/>
        <v>-169000</v>
      </c>
    </row>
    <row r="57" spans="1:12">
      <c r="A57">
        <v>31</v>
      </c>
      <c r="B57">
        <v>30093309</v>
      </c>
      <c r="C57" t="s">
        <v>27</v>
      </c>
      <c r="D57" t="str">
        <f t="shared" si="0"/>
        <v>30093309-EJECUCION</v>
      </c>
      <c r="E57" s="50">
        <v>3028231777</v>
      </c>
      <c r="F57" s="50">
        <v>0</v>
      </c>
      <c r="G57" t="s">
        <v>30</v>
      </c>
      <c r="H57" t="str">
        <f>VLOOKUP(D57,'ESTADO DE SITUACION '!J$4:J$853,1,FALSE)</f>
        <v>30093309-EJECUCION</v>
      </c>
      <c r="J57" t="str">
        <f>VLOOKUP(D57,'ESTADO DE SITUACION '!J$4:J$853,1,FALSE)</f>
        <v>30093309-EJECUCION</v>
      </c>
      <c r="K57" s="50">
        <f>VLOOKUP(D57,'ESTADO DE SITUACION '!J$4:U$853,12,FALSE)</f>
        <v>3028231777</v>
      </c>
      <c r="L57" s="50">
        <f t="shared" si="1"/>
        <v>0</v>
      </c>
    </row>
    <row r="58" spans="1:12">
      <c r="A58">
        <v>31</v>
      </c>
      <c r="B58">
        <v>30094005</v>
      </c>
      <c r="C58" t="s">
        <v>27</v>
      </c>
      <c r="D58" t="str">
        <f t="shared" si="0"/>
        <v>30094005-EJECUCION</v>
      </c>
      <c r="E58" s="50">
        <v>55581237</v>
      </c>
      <c r="F58" s="50">
        <v>0</v>
      </c>
      <c r="G58" t="s">
        <v>30</v>
      </c>
      <c r="H58" t="str">
        <f>VLOOKUP(D58,'ESTADO DE SITUACION '!J$4:J$853,1,FALSE)</f>
        <v>30094005-EJECUCION</v>
      </c>
      <c r="J58" t="str">
        <f>VLOOKUP(D58,'ESTADO DE SITUACION '!J$4:J$853,1,FALSE)</f>
        <v>30094005-EJECUCION</v>
      </c>
      <c r="K58" s="50">
        <f>VLOOKUP(D58,'ESTADO DE SITUACION '!J$4:U$853,12,FALSE)</f>
        <v>55581237</v>
      </c>
      <c r="L58" s="50">
        <f t="shared" si="1"/>
        <v>0</v>
      </c>
    </row>
    <row r="59" spans="1:12">
      <c r="A59">
        <v>31</v>
      </c>
      <c r="B59">
        <v>30094891</v>
      </c>
      <c r="C59" t="s">
        <v>27</v>
      </c>
      <c r="D59" t="str">
        <f t="shared" si="0"/>
        <v>30094891-EJECUCION</v>
      </c>
      <c r="E59" s="50">
        <v>2369263795</v>
      </c>
      <c r="F59" s="50">
        <v>84648489</v>
      </c>
      <c r="G59" t="s">
        <v>30</v>
      </c>
      <c r="H59" t="str">
        <f>VLOOKUP(D59,'ESTADO DE SITUACION '!J$4:J$853,1,FALSE)</f>
        <v>30094891-EJECUCION</v>
      </c>
      <c r="J59" t="str">
        <f>VLOOKUP(D59,'ESTADO DE SITUACION '!J$4:J$853,1,FALSE)</f>
        <v>30094891-EJECUCION</v>
      </c>
      <c r="K59" s="50">
        <f>VLOOKUP(D59,'ESTADO DE SITUACION '!J$4:U$853,12,FALSE)</f>
        <v>2369263795</v>
      </c>
      <c r="L59" s="50">
        <f t="shared" si="1"/>
        <v>0</v>
      </c>
    </row>
    <row r="60" spans="1:12">
      <c r="A60">
        <v>31</v>
      </c>
      <c r="B60">
        <v>30095748</v>
      </c>
      <c r="C60" t="s">
        <v>27</v>
      </c>
      <c r="D60" t="str">
        <f t="shared" si="0"/>
        <v>30095748-EJECUCION</v>
      </c>
      <c r="E60" s="50">
        <v>53785000</v>
      </c>
      <c r="F60" s="50">
        <v>53785000</v>
      </c>
      <c r="G60" t="s">
        <v>30</v>
      </c>
      <c r="H60" t="str">
        <f>VLOOKUP(D60,'ESTADO DE SITUACION '!J$4:J$853,1,FALSE)</f>
        <v>30095748-EJECUCION</v>
      </c>
      <c r="J60" t="str">
        <f>VLOOKUP(D60,'ESTADO DE SITUACION '!J$4:J$853,1,FALSE)</f>
        <v>30095748-EJECUCION</v>
      </c>
      <c r="K60" s="50">
        <f>VLOOKUP(D60,'ESTADO DE SITUACION '!J$4:U$853,12,FALSE)</f>
        <v>53785000</v>
      </c>
      <c r="L60" s="50">
        <f t="shared" si="1"/>
        <v>0</v>
      </c>
    </row>
    <row r="61" spans="1:12">
      <c r="A61">
        <v>31</v>
      </c>
      <c r="B61">
        <v>30097978</v>
      </c>
      <c r="C61" t="s">
        <v>27</v>
      </c>
      <c r="D61" t="str">
        <f t="shared" si="0"/>
        <v>30097978-EJECUCION</v>
      </c>
      <c r="E61" s="50">
        <v>153586415</v>
      </c>
      <c r="F61" s="50">
        <v>0</v>
      </c>
      <c r="G61" t="s">
        <v>30</v>
      </c>
      <c r="H61" t="str">
        <f>VLOOKUP(D61,'ESTADO DE SITUACION '!J$4:J$853,1,FALSE)</f>
        <v>30097978-EJECUCION</v>
      </c>
      <c r="J61" t="str">
        <f>VLOOKUP(D61,'ESTADO DE SITUACION '!J$4:J$853,1,FALSE)</f>
        <v>30097978-EJECUCION</v>
      </c>
      <c r="K61" s="50">
        <f>VLOOKUP(D61,'ESTADO DE SITUACION '!J$4:U$853,12,FALSE)</f>
        <v>153586415</v>
      </c>
      <c r="L61" s="50">
        <f t="shared" si="1"/>
        <v>0</v>
      </c>
    </row>
    <row r="62" spans="1:12">
      <c r="A62">
        <v>31</v>
      </c>
      <c r="B62">
        <v>30098600</v>
      </c>
      <c r="C62" t="s">
        <v>492</v>
      </c>
      <c r="D62" t="str">
        <f t="shared" si="0"/>
        <v>30098600-PREFACTIBILIDAD</v>
      </c>
      <c r="E62" s="50">
        <v>50000000</v>
      </c>
      <c r="F62" s="50">
        <v>0</v>
      </c>
      <c r="G62" t="s">
        <v>30</v>
      </c>
      <c r="H62" t="str">
        <f>VLOOKUP(D62,'ESTADO DE SITUACION '!J$4:J$853,1,FALSE)</f>
        <v>30098600-PREFACTIBILIDAD</v>
      </c>
      <c r="J62" t="str">
        <f>VLOOKUP(D62,'ESTADO DE SITUACION '!J$4:J$853,1,FALSE)</f>
        <v>30098600-PREFACTIBILIDAD</v>
      </c>
      <c r="K62" s="50">
        <f>VLOOKUP(D62,'ESTADO DE SITUACION '!J$4:U$853,12,FALSE)</f>
        <v>50000000</v>
      </c>
      <c r="L62" s="50">
        <f t="shared" si="1"/>
        <v>0</v>
      </c>
    </row>
    <row r="63" spans="1:12">
      <c r="A63">
        <v>33</v>
      </c>
      <c r="B63">
        <v>30101055</v>
      </c>
      <c r="C63" t="s">
        <v>27</v>
      </c>
      <c r="D63" t="str">
        <f t="shared" si="0"/>
        <v>30101055-EJECUCION</v>
      </c>
      <c r="E63" s="50">
        <v>0</v>
      </c>
      <c r="F63" s="50">
        <v>0</v>
      </c>
      <c r="G63" t="s">
        <v>30</v>
      </c>
      <c r="H63" t="str">
        <f>VLOOKUP(D63,'ESTADO DE SITUACION '!J$4:J$853,1,FALSE)</f>
        <v>30101055-EJECUCION</v>
      </c>
      <c r="J63" t="str">
        <f>VLOOKUP(D63,'ESTADO DE SITUACION '!J$4:J$853,1,FALSE)</f>
        <v>30101055-EJECUCION</v>
      </c>
      <c r="K63" s="50">
        <f>VLOOKUP(D63,'ESTADO DE SITUACION '!J$4:U$853,12,FALSE)</f>
        <v>0</v>
      </c>
      <c r="L63" s="50">
        <f t="shared" si="1"/>
        <v>0</v>
      </c>
    </row>
    <row r="64" spans="1:12">
      <c r="A64">
        <v>31</v>
      </c>
      <c r="B64">
        <v>30101366</v>
      </c>
      <c r="C64" t="s">
        <v>27</v>
      </c>
      <c r="D64" t="str">
        <f t="shared" si="0"/>
        <v>30101366-EJECUCION</v>
      </c>
      <c r="E64" s="50">
        <v>96009000</v>
      </c>
      <c r="F64" s="50">
        <v>96009000</v>
      </c>
      <c r="G64" t="s">
        <v>30</v>
      </c>
      <c r="H64" t="str">
        <f>VLOOKUP(D64,'ESTADO DE SITUACION '!J$4:J$853,1,FALSE)</f>
        <v>30101366-EJECUCION</v>
      </c>
      <c r="J64" t="str">
        <f>VLOOKUP(D64,'ESTADO DE SITUACION '!J$4:J$853,1,FALSE)</f>
        <v>30101366-EJECUCION</v>
      </c>
      <c r="K64" s="50">
        <f>VLOOKUP(D64,'ESTADO DE SITUACION '!J$4:U$853,12,FALSE)</f>
        <v>96009000</v>
      </c>
      <c r="L64" s="50">
        <f t="shared" si="1"/>
        <v>0</v>
      </c>
    </row>
    <row r="65" spans="1:12">
      <c r="A65">
        <v>31</v>
      </c>
      <c r="B65">
        <v>30102059</v>
      </c>
      <c r="C65" t="s">
        <v>27</v>
      </c>
      <c r="D65" t="str">
        <f t="shared" si="0"/>
        <v>30102059-EJECUCION</v>
      </c>
      <c r="E65" s="50">
        <v>47700000</v>
      </c>
      <c r="F65" s="50">
        <v>0</v>
      </c>
      <c r="G65" t="s">
        <v>30</v>
      </c>
      <c r="H65" t="str">
        <f>VLOOKUP(D65,'ESTADO DE SITUACION '!J$4:J$853,1,FALSE)</f>
        <v>30102059-EJECUCION</v>
      </c>
      <c r="J65" t="str">
        <f>VLOOKUP(D65,'ESTADO DE SITUACION '!J$4:J$853,1,FALSE)</f>
        <v>30102059-EJECUCION</v>
      </c>
      <c r="K65" s="50">
        <f>VLOOKUP(D65,'ESTADO DE SITUACION '!J$4:U$853,12,FALSE)</f>
        <v>47700000</v>
      </c>
      <c r="L65" s="50">
        <f t="shared" si="1"/>
        <v>0</v>
      </c>
    </row>
    <row r="66" spans="1:12">
      <c r="A66">
        <v>31</v>
      </c>
      <c r="B66">
        <v>30102235</v>
      </c>
      <c r="C66" t="s">
        <v>27</v>
      </c>
      <c r="D66" t="str">
        <f t="shared" si="0"/>
        <v>30102235-EJECUCION</v>
      </c>
      <c r="E66" s="50">
        <v>150000000</v>
      </c>
      <c r="F66" s="50">
        <v>0</v>
      </c>
      <c r="G66" t="s">
        <v>40</v>
      </c>
      <c r="H66" t="str">
        <f>VLOOKUP(D66,'ESTADO DE SITUACION '!J$4:J$853,1,FALSE)</f>
        <v>30102235-EJECUCION</v>
      </c>
      <c r="J66" t="str">
        <f>VLOOKUP(D66,'ESTADO DE SITUACION '!J$4:J$853,1,FALSE)</f>
        <v>30102235-EJECUCION</v>
      </c>
      <c r="K66" s="50">
        <f>VLOOKUP(D66,'ESTADO DE SITUACION '!J$4:U$853,12,FALSE)</f>
        <v>250000000</v>
      </c>
      <c r="L66" s="50">
        <f t="shared" si="1"/>
        <v>-100000000</v>
      </c>
    </row>
    <row r="67" spans="1:12">
      <c r="A67">
        <v>31</v>
      </c>
      <c r="B67">
        <v>30102779</v>
      </c>
      <c r="C67" t="s">
        <v>27</v>
      </c>
      <c r="D67" t="str">
        <f t="shared" ref="D67:D130" si="2">CONCATENATE(B67,"-",C67)</f>
        <v>30102779-EJECUCION</v>
      </c>
      <c r="E67" s="50">
        <v>371000000</v>
      </c>
      <c r="F67" s="50">
        <v>0</v>
      </c>
      <c r="G67" t="s">
        <v>30</v>
      </c>
      <c r="H67" t="str">
        <f>VLOOKUP(D67,'ESTADO DE SITUACION '!J$4:J$853,1,FALSE)</f>
        <v>30102779-EJECUCION</v>
      </c>
      <c r="J67" t="str">
        <f>VLOOKUP(D67,'ESTADO DE SITUACION '!J$4:J$853,1,FALSE)</f>
        <v>30102779-EJECUCION</v>
      </c>
      <c r="K67" s="50">
        <f>VLOOKUP(D67,'ESTADO DE SITUACION '!J$4:U$853,12,FALSE)</f>
        <v>371000000</v>
      </c>
      <c r="L67" s="50">
        <f t="shared" ref="L67:L130" si="3">E67-K67</f>
        <v>0</v>
      </c>
    </row>
    <row r="68" spans="1:12">
      <c r="A68">
        <v>31</v>
      </c>
      <c r="B68">
        <v>30103252</v>
      </c>
      <c r="C68" t="s">
        <v>35</v>
      </c>
      <c r="D68" t="str">
        <f t="shared" si="2"/>
        <v>30103252-DISEÑO</v>
      </c>
      <c r="E68" s="50">
        <v>41075000</v>
      </c>
      <c r="F68" s="50">
        <v>13080000</v>
      </c>
      <c r="G68" t="s">
        <v>30</v>
      </c>
      <c r="H68" t="str">
        <f>VLOOKUP(D68,'ESTADO DE SITUACION '!J$4:J$853,1,FALSE)</f>
        <v>30103252-DISEÑO</v>
      </c>
      <c r="J68" t="str">
        <f>VLOOKUP(D68,'ESTADO DE SITUACION '!J$4:J$853,1,FALSE)</f>
        <v>30103252-DISEÑO</v>
      </c>
      <c r="K68" s="50">
        <f>VLOOKUP(D68,'ESTADO DE SITUACION '!J$4:U$853,12,FALSE)</f>
        <v>41075000</v>
      </c>
      <c r="L68" s="50">
        <f t="shared" si="3"/>
        <v>0</v>
      </c>
    </row>
    <row r="69" spans="1:12">
      <c r="A69">
        <v>31</v>
      </c>
      <c r="B69">
        <v>30103279</v>
      </c>
      <c r="C69" t="s">
        <v>27</v>
      </c>
      <c r="D69" t="str">
        <f t="shared" si="2"/>
        <v>30103279-EJECUCION</v>
      </c>
      <c r="E69" s="50">
        <v>143813653</v>
      </c>
      <c r="F69" s="50">
        <v>143813653</v>
      </c>
      <c r="G69" t="s">
        <v>30</v>
      </c>
      <c r="H69" t="str">
        <f>VLOOKUP(D69,'ESTADO DE SITUACION '!J$4:J$853,1,FALSE)</f>
        <v>30103279-EJECUCION</v>
      </c>
      <c r="J69" t="str">
        <f>VLOOKUP(D69,'ESTADO DE SITUACION '!J$4:J$853,1,FALSE)</f>
        <v>30103279-EJECUCION</v>
      </c>
      <c r="K69" s="50">
        <f>VLOOKUP(D69,'ESTADO DE SITUACION '!J$4:U$853,12,FALSE)</f>
        <v>143813653</v>
      </c>
      <c r="L69" s="50">
        <f t="shared" si="3"/>
        <v>0</v>
      </c>
    </row>
    <row r="70" spans="1:12">
      <c r="A70">
        <v>31</v>
      </c>
      <c r="B70">
        <v>30103446</v>
      </c>
      <c r="C70" t="s">
        <v>27</v>
      </c>
      <c r="D70" t="str">
        <f t="shared" si="2"/>
        <v>30103446-EJECUCION</v>
      </c>
      <c r="E70" s="50">
        <v>67723498</v>
      </c>
      <c r="F70" s="50">
        <v>0</v>
      </c>
      <c r="G70" t="s">
        <v>30</v>
      </c>
      <c r="H70" t="str">
        <f>VLOOKUP(D70,'ESTADO DE SITUACION '!J$4:J$853,1,FALSE)</f>
        <v>30103446-EJECUCION</v>
      </c>
      <c r="J70" t="str">
        <f>VLOOKUP(D70,'ESTADO DE SITUACION '!J$4:J$853,1,FALSE)</f>
        <v>30103446-EJECUCION</v>
      </c>
      <c r="K70" s="50">
        <f>VLOOKUP(D70,'ESTADO DE SITUACION '!J$4:U$853,12,FALSE)</f>
        <v>67723498</v>
      </c>
      <c r="L70" s="50">
        <f t="shared" si="3"/>
        <v>0</v>
      </c>
    </row>
    <row r="71" spans="1:12">
      <c r="A71">
        <v>31</v>
      </c>
      <c r="B71">
        <v>30104476</v>
      </c>
      <c r="C71" t="s">
        <v>27</v>
      </c>
      <c r="D71" t="str">
        <f t="shared" si="2"/>
        <v>30104476-EJECUCION</v>
      </c>
      <c r="E71" s="50">
        <v>2101000</v>
      </c>
      <c r="F71" s="50">
        <v>0</v>
      </c>
      <c r="G71" t="s">
        <v>40</v>
      </c>
      <c r="H71" t="str">
        <f>VLOOKUP(D71,'ESTADO DE SITUACION '!J$4:J$853,1,FALSE)</f>
        <v>30104476-EJECUCION</v>
      </c>
      <c r="J71" t="str">
        <f>VLOOKUP(D71,'ESTADO DE SITUACION '!J$4:J$853,1,FALSE)</f>
        <v>30104476-EJECUCION</v>
      </c>
      <c r="K71" s="50">
        <f>VLOOKUP(D71,'ESTADO DE SITUACION '!J$4:U$853,12,FALSE)</f>
        <v>2101000</v>
      </c>
      <c r="L71" s="50">
        <f t="shared" si="3"/>
        <v>0</v>
      </c>
    </row>
    <row r="72" spans="1:12">
      <c r="A72">
        <v>22</v>
      </c>
      <c r="B72">
        <v>30106012</v>
      </c>
      <c r="C72" t="s">
        <v>27</v>
      </c>
      <c r="D72" t="str">
        <f t="shared" si="2"/>
        <v>30106012-EJECUCION</v>
      </c>
      <c r="E72" s="50">
        <v>44450000</v>
      </c>
      <c r="F72" s="50">
        <v>0</v>
      </c>
      <c r="G72" t="s">
        <v>30</v>
      </c>
      <c r="H72" t="str">
        <f>VLOOKUP(D72,'ESTADO DE SITUACION '!J$4:J$853,1,FALSE)</f>
        <v>30106012-EJECUCION</v>
      </c>
      <c r="J72" t="str">
        <f>VLOOKUP(D72,'ESTADO DE SITUACION '!J$4:J$853,1,FALSE)</f>
        <v>30106012-EJECUCION</v>
      </c>
      <c r="K72" s="50">
        <f>VLOOKUP(D72,'ESTADO DE SITUACION '!J$4:U$853,12,FALSE)</f>
        <v>44450000</v>
      </c>
      <c r="L72" s="50">
        <f t="shared" si="3"/>
        <v>0</v>
      </c>
    </row>
    <row r="73" spans="1:12">
      <c r="A73">
        <v>31</v>
      </c>
      <c r="B73">
        <v>30106468</v>
      </c>
      <c r="C73" t="s">
        <v>27</v>
      </c>
      <c r="D73" t="str">
        <f t="shared" si="2"/>
        <v>30106468-EJECUCION</v>
      </c>
      <c r="E73" s="50">
        <v>4200000</v>
      </c>
      <c r="F73" s="50">
        <v>0</v>
      </c>
      <c r="G73" t="s">
        <v>30</v>
      </c>
      <c r="H73" t="str">
        <f>VLOOKUP(D73,'ESTADO DE SITUACION '!J$4:J$853,1,FALSE)</f>
        <v>30106468-EJECUCION</v>
      </c>
      <c r="J73" t="str">
        <f>VLOOKUP(D73,'ESTADO DE SITUACION '!J$4:J$853,1,FALSE)</f>
        <v>30106468-EJECUCION</v>
      </c>
      <c r="K73" s="50">
        <f>VLOOKUP(D73,'ESTADO DE SITUACION '!J$4:U$853,12,FALSE)</f>
        <v>4200000</v>
      </c>
      <c r="L73" s="50">
        <f t="shared" si="3"/>
        <v>0</v>
      </c>
    </row>
    <row r="74" spans="1:12">
      <c r="A74">
        <v>33</v>
      </c>
      <c r="B74">
        <v>30106837</v>
      </c>
      <c r="C74" t="s">
        <v>27</v>
      </c>
      <c r="D74" t="str">
        <f t="shared" si="2"/>
        <v>30106837-EJECUCION</v>
      </c>
      <c r="E74" s="50">
        <v>0</v>
      </c>
      <c r="F74" s="50">
        <v>0</v>
      </c>
      <c r="G74" t="s">
        <v>155</v>
      </c>
      <c r="H74" t="e">
        <f>VLOOKUP(D74,'ESTADO DE SITUACION '!J$4:J$853,1,FALSE)</f>
        <v>#N/A</v>
      </c>
      <c r="J74" t="e">
        <f>VLOOKUP(D74,'ESTADO DE SITUACION '!J$4:J$853,1,FALSE)</f>
        <v>#N/A</v>
      </c>
      <c r="K74" s="50" t="e">
        <f>VLOOKUP(D74,'ESTADO DE SITUACION '!J$4:U$853,12,FALSE)</f>
        <v>#N/A</v>
      </c>
      <c r="L74" s="50" t="e">
        <f t="shared" si="3"/>
        <v>#N/A</v>
      </c>
    </row>
    <row r="75" spans="1:12">
      <c r="A75">
        <v>33</v>
      </c>
      <c r="B75">
        <v>30108787</v>
      </c>
      <c r="C75" t="s">
        <v>27</v>
      </c>
      <c r="D75" t="str">
        <f t="shared" si="2"/>
        <v>30108787-EJECUCION</v>
      </c>
      <c r="E75" s="50">
        <v>10388782</v>
      </c>
      <c r="F75" s="50">
        <v>0</v>
      </c>
      <c r="G75" t="s">
        <v>30</v>
      </c>
      <c r="H75" t="str">
        <f>VLOOKUP(D75,'ESTADO DE SITUACION '!J$4:J$853,1,FALSE)</f>
        <v>30108787-EJECUCION</v>
      </c>
      <c r="J75" t="str">
        <f>VLOOKUP(D75,'ESTADO DE SITUACION '!J$4:J$853,1,FALSE)</f>
        <v>30108787-EJECUCION</v>
      </c>
      <c r="K75" s="50">
        <f>VLOOKUP(D75,'ESTADO DE SITUACION '!J$4:U$853,12,FALSE)</f>
        <v>10388782</v>
      </c>
      <c r="L75" s="50">
        <f t="shared" si="3"/>
        <v>0</v>
      </c>
    </row>
    <row r="76" spans="1:12">
      <c r="A76">
        <v>31</v>
      </c>
      <c r="B76">
        <v>30110580</v>
      </c>
      <c r="C76" t="s">
        <v>27</v>
      </c>
      <c r="D76" t="str">
        <f t="shared" si="2"/>
        <v>30110580-EJECUCION</v>
      </c>
      <c r="E76" s="50">
        <v>400000000</v>
      </c>
      <c r="F76" s="50">
        <v>0</v>
      </c>
      <c r="G76" t="s">
        <v>30</v>
      </c>
      <c r="H76" t="str">
        <f>VLOOKUP(D76,'ESTADO DE SITUACION '!J$4:J$853,1,FALSE)</f>
        <v>30110580-EJECUCION</v>
      </c>
      <c r="J76" t="str">
        <f>VLOOKUP(D76,'ESTADO DE SITUACION '!J$4:J$853,1,FALSE)</f>
        <v>30110580-EJECUCION</v>
      </c>
      <c r="K76" s="50">
        <f>VLOOKUP(D76,'ESTADO DE SITUACION '!J$4:U$853,12,FALSE)</f>
        <v>400000000</v>
      </c>
      <c r="L76" s="50">
        <f t="shared" si="3"/>
        <v>0</v>
      </c>
    </row>
    <row r="77" spans="1:12">
      <c r="A77">
        <v>31</v>
      </c>
      <c r="B77">
        <v>30112093</v>
      </c>
      <c r="C77" t="s">
        <v>35</v>
      </c>
      <c r="D77" t="str">
        <f t="shared" si="2"/>
        <v>30112093-DISEÑO</v>
      </c>
      <c r="E77" s="50">
        <v>5468000</v>
      </c>
      <c r="F77" s="50">
        <v>0</v>
      </c>
      <c r="G77" t="s">
        <v>30</v>
      </c>
      <c r="H77" t="str">
        <f>VLOOKUP(D77,'ESTADO DE SITUACION '!J$4:J$853,1,FALSE)</f>
        <v>30112093-DISEÑO</v>
      </c>
      <c r="J77" t="str">
        <f>VLOOKUP(D77,'ESTADO DE SITUACION '!J$4:J$853,1,FALSE)</f>
        <v>30112093-DISEÑO</v>
      </c>
      <c r="K77" s="50">
        <f>VLOOKUP(D77,'ESTADO DE SITUACION '!J$4:U$853,12,FALSE)</f>
        <v>5468000</v>
      </c>
      <c r="L77" s="50">
        <f t="shared" si="3"/>
        <v>0</v>
      </c>
    </row>
    <row r="78" spans="1:12">
      <c r="A78">
        <v>31</v>
      </c>
      <c r="B78">
        <v>30113942</v>
      </c>
      <c r="C78" t="s">
        <v>27</v>
      </c>
      <c r="D78" t="str">
        <f t="shared" si="2"/>
        <v>30113942-EJECUCION</v>
      </c>
      <c r="E78" s="50">
        <v>49091789</v>
      </c>
      <c r="F78" s="50">
        <v>22633066</v>
      </c>
      <c r="G78" t="s">
        <v>30</v>
      </c>
      <c r="H78" t="str">
        <f>VLOOKUP(D78,'ESTADO DE SITUACION '!J$4:J$853,1,FALSE)</f>
        <v>30113942-EJECUCION</v>
      </c>
      <c r="J78" t="str">
        <f>VLOOKUP(D78,'ESTADO DE SITUACION '!J$4:J$853,1,FALSE)</f>
        <v>30113942-EJECUCION</v>
      </c>
      <c r="K78" s="50">
        <f>VLOOKUP(D78,'ESTADO DE SITUACION '!J$4:U$853,12,FALSE)</f>
        <v>49091789</v>
      </c>
      <c r="L78" s="50">
        <f t="shared" si="3"/>
        <v>0</v>
      </c>
    </row>
    <row r="79" spans="1:12">
      <c r="A79">
        <v>31</v>
      </c>
      <c r="B79">
        <v>30115252</v>
      </c>
      <c r="C79" t="s">
        <v>27</v>
      </c>
      <c r="D79" t="str">
        <f t="shared" si="2"/>
        <v>30115252-EJECUCION</v>
      </c>
      <c r="E79" s="50">
        <v>454703852</v>
      </c>
      <c r="F79" s="50">
        <v>41350000</v>
      </c>
      <c r="G79" t="s">
        <v>30</v>
      </c>
      <c r="H79" t="str">
        <f>VLOOKUP(D79,'ESTADO DE SITUACION '!J$4:J$853,1,FALSE)</f>
        <v>30115252-EJECUCION</v>
      </c>
      <c r="J79" t="str">
        <f>VLOOKUP(D79,'ESTADO DE SITUACION '!J$4:J$853,1,FALSE)</f>
        <v>30115252-EJECUCION</v>
      </c>
      <c r="K79" s="50">
        <f>VLOOKUP(D79,'ESTADO DE SITUACION '!J$4:U$853,12,FALSE)</f>
        <v>454703852</v>
      </c>
      <c r="L79" s="50">
        <f t="shared" si="3"/>
        <v>0</v>
      </c>
    </row>
    <row r="80" spans="1:12">
      <c r="A80">
        <v>31</v>
      </c>
      <c r="B80">
        <v>30115770</v>
      </c>
      <c r="C80" t="s">
        <v>27</v>
      </c>
      <c r="D80" t="str">
        <f t="shared" si="2"/>
        <v>30115770-EJECUCION</v>
      </c>
      <c r="E80" s="50">
        <v>291652319</v>
      </c>
      <c r="F80" s="50">
        <v>0</v>
      </c>
      <c r="G80" t="s">
        <v>30</v>
      </c>
      <c r="H80" t="str">
        <f>VLOOKUP(D80,'ESTADO DE SITUACION '!J$4:J$853,1,FALSE)</f>
        <v>30115770-EJECUCION</v>
      </c>
      <c r="J80" t="str">
        <f>VLOOKUP(D80,'ESTADO DE SITUACION '!J$4:J$853,1,FALSE)</f>
        <v>30115770-EJECUCION</v>
      </c>
      <c r="K80" s="50">
        <f>VLOOKUP(D80,'ESTADO DE SITUACION '!J$4:U$853,12,FALSE)</f>
        <v>291652319</v>
      </c>
      <c r="L80" s="50">
        <f t="shared" si="3"/>
        <v>0</v>
      </c>
    </row>
    <row r="81" spans="1:12">
      <c r="A81">
        <v>31</v>
      </c>
      <c r="B81">
        <v>30115878</v>
      </c>
      <c r="C81" t="s">
        <v>27</v>
      </c>
      <c r="D81" t="str">
        <f t="shared" si="2"/>
        <v>30115878-EJECUCION</v>
      </c>
      <c r="E81" s="50">
        <v>8843400</v>
      </c>
      <c r="F81" s="50">
        <v>0</v>
      </c>
      <c r="G81" t="s">
        <v>30</v>
      </c>
      <c r="H81" t="str">
        <f>VLOOKUP(D81,'ESTADO DE SITUACION '!J$4:J$853,1,FALSE)</f>
        <v>30115878-EJECUCION</v>
      </c>
      <c r="J81" t="str">
        <f>VLOOKUP(D81,'ESTADO DE SITUACION '!J$4:J$853,1,FALSE)</f>
        <v>30115878-EJECUCION</v>
      </c>
      <c r="K81" s="50">
        <f>VLOOKUP(D81,'ESTADO DE SITUACION '!J$4:U$853,12,FALSE)</f>
        <v>8843400</v>
      </c>
      <c r="L81" s="50">
        <f t="shared" si="3"/>
        <v>0</v>
      </c>
    </row>
    <row r="82" spans="1:12">
      <c r="A82">
        <v>31</v>
      </c>
      <c r="B82">
        <v>30116040</v>
      </c>
      <c r="C82" t="s">
        <v>35</v>
      </c>
      <c r="D82" t="str">
        <f t="shared" si="2"/>
        <v>30116040-DISEÑO</v>
      </c>
      <c r="E82" s="50">
        <v>42467000</v>
      </c>
      <c r="F82" s="50">
        <v>0</v>
      </c>
      <c r="G82" t="s">
        <v>30</v>
      </c>
      <c r="H82" t="str">
        <f>VLOOKUP(D82,'ESTADO DE SITUACION '!J$4:J$853,1,FALSE)</f>
        <v>30116040-DISEÑO</v>
      </c>
      <c r="J82" t="str">
        <f>VLOOKUP(D82,'ESTADO DE SITUACION '!J$4:J$853,1,FALSE)</f>
        <v>30116040-DISEÑO</v>
      </c>
      <c r="K82" s="50">
        <f>VLOOKUP(D82,'ESTADO DE SITUACION '!J$4:U$853,12,FALSE)</f>
        <v>42467000</v>
      </c>
      <c r="L82" s="50">
        <f t="shared" si="3"/>
        <v>0</v>
      </c>
    </row>
    <row r="83" spans="1:12">
      <c r="A83">
        <v>31</v>
      </c>
      <c r="B83">
        <v>30116956</v>
      </c>
      <c r="C83" t="s">
        <v>27</v>
      </c>
      <c r="D83" t="str">
        <f t="shared" si="2"/>
        <v>30116956-EJECUCION</v>
      </c>
      <c r="E83" s="50">
        <v>1568250</v>
      </c>
      <c r="F83" s="50">
        <v>0</v>
      </c>
      <c r="G83" t="s">
        <v>30</v>
      </c>
      <c r="H83" t="str">
        <f>VLOOKUP(D83,'ESTADO DE SITUACION '!J$4:J$853,1,FALSE)</f>
        <v>30116956-EJECUCION</v>
      </c>
      <c r="J83" t="str">
        <f>VLOOKUP(D83,'ESTADO DE SITUACION '!J$4:J$853,1,FALSE)</f>
        <v>30116956-EJECUCION</v>
      </c>
      <c r="K83" s="50">
        <f>VLOOKUP(D83,'ESTADO DE SITUACION '!J$4:U$853,12,FALSE)</f>
        <v>1568250</v>
      </c>
      <c r="L83" s="50">
        <f t="shared" si="3"/>
        <v>0</v>
      </c>
    </row>
    <row r="84" spans="1:12">
      <c r="A84">
        <v>31</v>
      </c>
      <c r="B84">
        <v>30117895</v>
      </c>
      <c r="C84" t="s">
        <v>35</v>
      </c>
      <c r="D84" t="str">
        <f t="shared" si="2"/>
        <v>30117895-DISEÑO</v>
      </c>
      <c r="E84" s="50">
        <v>12530000</v>
      </c>
      <c r="F84" s="50">
        <v>0</v>
      </c>
      <c r="G84" t="s">
        <v>30</v>
      </c>
      <c r="H84" t="str">
        <f>VLOOKUP(D84,'ESTADO DE SITUACION '!J$4:J$853,1,FALSE)</f>
        <v>30117895-DISEÑO</v>
      </c>
      <c r="J84" t="str">
        <f>VLOOKUP(D84,'ESTADO DE SITUACION '!J$4:J$853,1,FALSE)</f>
        <v>30117895-DISEÑO</v>
      </c>
      <c r="K84" s="50">
        <f>VLOOKUP(D84,'ESTADO DE SITUACION '!J$4:U$853,12,FALSE)</f>
        <v>13783000</v>
      </c>
      <c r="L84" s="50">
        <f t="shared" si="3"/>
        <v>-1253000</v>
      </c>
    </row>
    <row r="85" spans="1:12">
      <c r="A85">
        <v>31</v>
      </c>
      <c r="B85">
        <v>30118582</v>
      </c>
      <c r="C85" t="s">
        <v>27</v>
      </c>
      <c r="D85" t="str">
        <f t="shared" si="2"/>
        <v>30118582-EJECUCION</v>
      </c>
      <c r="E85" s="50">
        <v>151547000</v>
      </c>
      <c r="F85" s="50">
        <v>0</v>
      </c>
      <c r="G85" t="s">
        <v>30</v>
      </c>
      <c r="H85" t="str">
        <f>VLOOKUP(D85,'ESTADO DE SITUACION '!J$4:J$853,1,FALSE)</f>
        <v>30118582-EJECUCION</v>
      </c>
      <c r="J85" t="str">
        <f>VLOOKUP(D85,'ESTADO DE SITUACION '!J$4:J$853,1,FALSE)</f>
        <v>30118582-EJECUCION</v>
      </c>
      <c r="K85" s="50">
        <f>VLOOKUP(D85,'ESTADO DE SITUACION '!J$4:U$853,12,FALSE)</f>
        <v>151547000</v>
      </c>
      <c r="L85" s="50">
        <f t="shared" si="3"/>
        <v>0</v>
      </c>
    </row>
    <row r="86" spans="1:12">
      <c r="A86">
        <v>31</v>
      </c>
      <c r="B86">
        <v>30121787</v>
      </c>
      <c r="C86" t="s">
        <v>27</v>
      </c>
      <c r="D86" t="str">
        <f t="shared" si="2"/>
        <v>30121787-EJECUCION</v>
      </c>
      <c r="E86" s="50">
        <v>245075000</v>
      </c>
      <c r="F86" s="50">
        <v>0</v>
      </c>
      <c r="G86" t="s">
        <v>30</v>
      </c>
      <c r="H86" t="str">
        <f>VLOOKUP(D86,'ESTADO DE SITUACION '!J$4:J$853,1,FALSE)</f>
        <v>30121787-EJECUCION</v>
      </c>
      <c r="J86" t="str">
        <f>VLOOKUP(D86,'ESTADO DE SITUACION '!J$4:J$853,1,FALSE)</f>
        <v>30121787-EJECUCION</v>
      </c>
      <c r="K86" s="50">
        <f>VLOOKUP(D86,'ESTADO DE SITUACION '!J$4:U$853,12,FALSE)</f>
        <v>205075000</v>
      </c>
      <c r="L86" s="50">
        <f t="shared" si="3"/>
        <v>40000000</v>
      </c>
    </row>
    <row r="87" spans="1:12">
      <c r="A87">
        <v>31</v>
      </c>
      <c r="B87">
        <v>30124378</v>
      </c>
      <c r="C87" t="s">
        <v>27</v>
      </c>
      <c r="D87" t="str">
        <f t="shared" si="2"/>
        <v>30124378-EJECUCION</v>
      </c>
      <c r="E87" s="50">
        <v>130827000</v>
      </c>
      <c r="F87" s="50">
        <v>130827000</v>
      </c>
      <c r="G87" t="s">
        <v>30</v>
      </c>
      <c r="H87" t="str">
        <f>VLOOKUP(D87,'ESTADO DE SITUACION '!J$4:J$853,1,FALSE)</f>
        <v>30124378-EJECUCION</v>
      </c>
      <c r="J87" t="str">
        <f>VLOOKUP(D87,'ESTADO DE SITUACION '!J$4:J$853,1,FALSE)</f>
        <v>30124378-EJECUCION</v>
      </c>
      <c r="K87" s="50">
        <f>VLOOKUP(D87,'ESTADO DE SITUACION '!J$4:U$853,12,FALSE)</f>
        <v>130827000</v>
      </c>
      <c r="L87" s="50">
        <f t="shared" si="3"/>
        <v>0</v>
      </c>
    </row>
    <row r="88" spans="1:12">
      <c r="A88">
        <v>33</v>
      </c>
      <c r="B88">
        <v>30124775</v>
      </c>
      <c r="C88" t="s">
        <v>27</v>
      </c>
      <c r="D88" t="str">
        <f t="shared" si="2"/>
        <v>30124775-EJECUCION</v>
      </c>
      <c r="E88" s="50">
        <v>0</v>
      </c>
      <c r="F88" s="50">
        <v>0</v>
      </c>
      <c r="G88" t="s">
        <v>155</v>
      </c>
      <c r="H88" t="e">
        <f>VLOOKUP(D88,'ESTADO DE SITUACION '!J$4:J$853,1,FALSE)</f>
        <v>#N/A</v>
      </c>
      <c r="J88" t="e">
        <f>VLOOKUP(D88,'ESTADO DE SITUACION '!J$4:J$853,1,FALSE)</f>
        <v>#N/A</v>
      </c>
      <c r="K88" s="50" t="e">
        <f>VLOOKUP(D88,'ESTADO DE SITUACION '!J$4:U$853,12,FALSE)</f>
        <v>#N/A</v>
      </c>
      <c r="L88" s="50" t="e">
        <f t="shared" si="3"/>
        <v>#N/A</v>
      </c>
    </row>
    <row r="89" spans="1:12">
      <c r="A89">
        <v>33</v>
      </c>
      <c r="B89">
        <v>30124802</v>
      </c>
      <c r="C89" t="s">
        <v>27</v>
      </c>
      <c r="D89" t="str">
        <f t="shared" si="2"/>
        <v>30124802-EJECUCION</v>
      </c>
      <c r="E89" s="50">
        <v>0</v>
      </c>
      <c r="F89" s="50">
        <v>0</v>
      </c>
      <c r="G89" t="s">
        <v>155</v>
      </c>
      <c r="H89" t="e">
        <f>VLOOKUP(D89,'ESTADO DE SITUACION '!J$4:J$853,1,FALSE)</f>
        <v>#N/A</v>
      </c>
      <c r="J89" t="e">
        <f>VLOOKUP(D89,'ESTADO DE SITUACION '!J$4:J$853,1,FALSE)</f>
        <v>#N/A</v>
      </c>
      <c r="K89" s="50" t="e">
        <f>VLOOKUP(D89,'ESTADO DE SITUACION '!J$4:U$853,12,FALSE)</f>
        <v>#N/A</v>
      </c>
      <c r="L89" s="50" t="e">
        <f t="shared" si="3"/>
        <v>#N/A</v>
      </c>
    </row>
    <row r="90" spans="1:12">
      <c r="A90">
        <v>31</v>
      </c>
      <c r="B90">
        <v>30125599</v>
      </c>
      <c r="C90" t="s">
        <v>27</v>
      </c>
      <c r="D90" t="str">
        <f t="shared" si="2"/>
        <v>30125599-EJECUCION</v>
      </c>
      <c r="E90" s="50">
        <f>597665083+84000000</f>
        <v>681665083</v>
      </c>
      <c r="F90" s="50">
        <v>10000000</v>
      </c>
      <c r="G90" t="s">
        <v>30</v>
      </c>
      <c r="H90" t="str">
        <f>VLOOKUP(D90,'ESTADO DE SITUACION '!J$4:J$853,1,FALSE)</f>
        <v>30125599-EJECUCION</v>
      </c>
      <c r="J90" t="str">
        <f>VLOOKUP(D90,'ESTADO DE SITUACION '!J$4:J$853,1,FALSE)</f>
        <v>30125599-EJECUCION</v>
      </c>
      <c r="K90" s="50">
        <f>VLOOKUP(D90,'ESTADO DE SITUACION '!J$4:U$853,12,FALSE)</f>
        <v>764675175</v>
      </c>
      <c r="L90" s="50">
        <f t="shared" si="3"/>
        <v>-83010092</v>
      </c>
    </row>
    <row r="91" spans="1:12" s="450" customFormat="1">
      <c r="A91" s="450">
        <v>31</v>
      </c>
      <c r="B91" s="450">
        <v>30125600</v>
      </c>
      <c r="C91" s="450" t="s">
        <v>27</v>
      </c>
      <c r="D91" s="450" t="str">
        <f t="shared" si="2"/>
        <v>30125600-EJECUCION</v>
      </c>
      <c r="E91" s="451">
        <v>84000000</v>
      </c>
      <c r="F91" s="451">
        <v>84000000</v>
      </c>
      <c r="G91" s="450" t="s">
        <v>30</v>
      </c>
      <c r="H91" s="450" t="e">
        <f>VLOOKUP(D91,'ESTADO DE SITUACION '!J$4:J$853,1,FALSE)</f>
        <v>#N/A</v>
      </c>
      <c r="I91" s="450" t="s">
        <v>3467</v>
      </c>
      <c r="J91" t="e">
        <f>VLOOKUP(D91,'ESTADO DE SITUACION '!J$4:J$853,1,FALSE)</f>
        <v>#N/A</v>
      </c>
      <c r="K91" s="50" t="e">
        <f>VLOOKUP(D91,'ESTADO DE SITUACION '!J$4:U$853,12,FALSE)</f>
        <v>#N/A</v>
      </c>
      <c r="L91" s="50" t="e">
        <f t="shared" si="3"/>
        <v>#N/A</v>
      </c>
    </row>
    <row r="92" spans="1:12">
      <c r="A92">
        <v>31</v>
      </c>
      <c r="B92">
        <v>30125798</v>
      </c>
      <c r="C92" t="s">
        <v>27</v>
      </c>
      <c r="D92" t="str">
        <f t="shared" si="2"/>
        <v>30125798-EJECUCION</v>
      </c>
      <c r="E92" s="50">
        <v>0</v>
      </c>
      <c r="F92" s="50">
        <v>0</v>
      </c>
      <c r="G92" t="s">
        <v>74</v>
      </c>
      <c r="H92" t="e">
        <f>VLOOKUP(D92,'ESTADO DE SITUACION '!J$4:J$853,1,FALSE)</f>
        <v>#N/A</v>
      </c>
      <c r="J92" t="e">
        <f>VLOOKUP(D92,'ESTADO DE SITUACION '!J$4:J$853,1,FALSE)</f>
        <v>#N/A</v>
      </c>
      <c r="K92" s="50" t="e">
        <f>VLOOKUP(D92,'ESTADO DE SITUACION '!J$4:U$853,12,FALSE)</f>
        <v>#N/A</v>
      </c>
      <c r="L92" s="50" t="e">
        <f t="shared" si="3"/>
        <v>#N/A</v>
      </c>
    </row>
    <row r="93" spans="1:12">
      <c r="A93">
        <v>31</v>
      </c>
      <c r="B93">
        <v>30125834</v>
      </c>
      <c r="C93" t="s">
        <v>27</v>
      </c>
      <c r="D93" t="str">
        <f t="shared" si="2"/>
        <v>30125834-EJECUCION</v>
      </c>
      <c r="E93" s="50">
        <v>26916936</v>
      </c>
      <c r="F93" s="50">
        <v>0</v>
      </c>
      <c r="G93" t="s">
        <v>30</v>
      </c>
      <c r="H93" t="str">
        <f>VLOOKUP(D93,'ESTADO DE SITUACION '!J$4:J$853,1,FALSE)</f>
        <v>30125834-EJECUCION</v>
      </c>
      <c r="J93" t="str">
        <f>VLOOKUP(D93,'ESTADO DE SITUACION '!J$4:J$853,1,FALSE)</f>
        <v>30125834-EJECUCION</v>
      </c>
      <c r="K93" s="50">
        <f>VLOOKUP(D93,'ESTADO DE SITUACION '!J$4:U$853,12,FALSE)</f>
        <v>26916936</v>
      </c>
      <c r="L93" s="50">
        <f t="shared" si="3"/>
        <v>0</v>
      </c>
    </row>
    <row r="94" spans="1:12">
      <c r="A94">
        <v>31</v>
      </c>
      <c r="B94">
        <v>30126279</v>
      </c>
      <c r="C94" t="s">
        <v>35</v>
      </c>
      <c r="D94" t="str">
        <f t="shared" si="2"/>
        <v>30126279-DISEÑO</v>
      </c>
      <c r="E94" s="50">
        <v>3999597</v>
      </c>
      <c r="F94" s="50">
        <v>0</v>
      </c>
      <c r="G94" t="s">
        <v>30</v>
      </c>
      <c r="H94" t="str">
        <f>VLOOKUP(D94,'ESTADO DE SITUACION '!J$4:J$853,1,FALSE)</f>
        <v>30126279-DISEÑO</v>
      </c>
      <c r="J94" t="str">
        <f>VLOOKUP(D94,'ESTADO DE SITUACION '!J$4:J$853,1,FALSE)</f>
        <v>30126279-DISEÑO</v>
      </c>
      <c r="K94" s="50">
        <f>VLOOKUP(D94,'ESTADO DE SITUACION '!J$4:U$853,12,FALSE)</f>
        <v>3999597</v>
      </c>
      <c r="L94" s="50">
        <f t="shared" si="3"/>
        <v>0</v>
      </c>
    </row>
    <row r="95" spans="1:12">
      <c r="A95">
        <v>22</v>
      </c>
      <c r="B95">
        <v>30126522</v>
      </c>
      <c r="C95" t="s">
        <v>27</v>
      </c>
      <c r="D95" t="str">
        <f t="shared" si="2"/>
        <v>30126522-EJECUCION</v>
      </c>
      <c r="E95" s="50">
        <v>0</v>
      </c>
      <c r="F95" s="50">
        <v>0</v>
      </c>
      <c r="G95" t="s">
        <v>40</v>
      </c>
      <c r="H95" t="str">
        <f>VLOOKUP(D95,'ESTADO DE SITUACION '!J$4:J$853,1,FALSE)</f>
        <v>30126522-EJECUCION</v>
      </c>
      <c r="J95" t="str">
        <f>VLOOKUP(D95,'ESTADO DE SITUACION '!J$4:J$853,1,FALSE)</f>
        <v>30126522-EJECUCION</v>
      </c>
      <c r="K95" s="50">
        <f>VLOOKUP(D95,'ESTADO DE SITUACION '!J$4:U$853,12,FALSE)</f>
        <v>0</v>
      </c>
      <c r="L95" s="50">
        <f t="shared" si="3"/>
        <v>0</v>
      </c>
    </row>
    <row r="96" spans="1:12">
      <c r="A96">
        <v>33</v>
      </c>
      <c r="B96">
        <v>30126939</v>
      </c>
      <c r="C96" t="s">
        <v>27</v>
      </c>
      <c r="D96" t="str">
        <f t="shared" si="2"/>
        <v>30126939-EJECUCION</v>
      </c>
      <c r="E96" s="50">
        <v>213416858</v>
      </c>
      <c r="F96" s="50">
        <v>4300000</v>
      </c>
      <c r="G96" t="s">
        <v>155</v>
      </c>
      <c r="H96" t="str">
        <f>VLOOKUP(D96,'ESTADO DE SITUACION '!J$4:J$853,1,FALSE)</f>
        <v>30126939-EJECUCION</v>
      </c>
      <c r="J96" t="str">
        <f>VLOOKUP(D96,'ESTADO DE SITUACION '!J$4:J$853,1,FALSE)</f>
        <v>30126939-EJECUCION</v>
      </c>
      <c r="K96" s="50">
        <f>VLOOKUP(D96,'ESTADO DE SITUACION '!J$4:U$853,12,FALSE)</f>
        <v>231644555</v>
      </c>
      <c r="L96" s="50">
        <f t="shared" si="3"/>
        <v>-18227697</v>
      </c>
    </row>
    <row r="97" spans="1:12">
      <c r="A97">
        <v>31</v>
      </c>
      <c r="B97">
        <v>30128140</v>
      </c>
      <c r="C97" t="s">
        <v>27</v>
      </c>
      <c r="D97" t="str">
        <f t="shared" si="2"/>
        <v>30128140-EJECUCION</v>
      </c>
      <c r="E97" s="50">
        <v>0</v>
      </c>
      <c r="F97" s="50">
        <v>0</v>
      </c>
      <c r="G97" t="s">
        <v>30</v>
      </c>
      <c r="H97" t="str">
        <f>VLOOKUP(D97,'ESTADO DE SITUACION '!J$4:J$853,1,FALSE)</f>
        <v>30128140-EJECUCION</v>
      </c>
      <c r="J97" t="str">
        <f>VLOOKUP(D97,'ESTADO DE SITUACION '!J$4:J$853,1,FALSE)</f>
        <v>30128140-EJECUCION</v>
      </c>
      <c r="K97" s="50">
        <f>VLOOKUP(D97,'ESTADO DE SITUACION '!J$4:U$853,12,FALSE)</f>
        <v>0</v>
      </c>
      <c r="L97" s="50">
        <f t="shared" si="3"/>
        <v>0</v>
      </c>
    </row>
    <row r="98" spans="1:12">
      <c r="A98">
        <v>31</v>
      </c>
      <c r="B98">
        <v>30128506</v>
      </c>
      <c r="C98" t="s">
        <v>27</v>
      </c>
      <c r="D98" t="str">
        <f t="shared" si="2"/>
        <v>30128506-EJECUCION</v>
      </c>
      <c r="E98" s="50">
        <v>41644589</v>
      </c>
      <c r="F98" s="50">
        <v>0</v>
      </c>
      <c r="G98" t="s">
        <v>30</v>
      </c>
      <c r="H98" t="str">
        <f>VLOOKUP(D98,'ESTADO DE SITUACION '!J$4:J$853,1,FALSE)</f>
        <v>30128506-EJECUCION</v>
      </c>
      <c r="J98" t="str">
        <f>VLOOKUP(D98,'ESTADO DE SITUACION '!J$4:J$853,1,FALSE)</f>
        <v>30128506-EJECUCION</v>
      </c>
      <c r="K98" s="50">
        <f>VLOOKUP(D98,'ESTADO DE SITUACION '!J$4:U$853,12,FALSE)</f>
        <v>41644589</v>
      </c>
      <c r="L98" s="50">
        <f t="shared" si="3"/>
        <v>0</v>
      </c>
    </row>
    <row r="99" spans="1:12">
      <c r="A99">
        <v>31</v>
      </c>
      <c r="B99">
        <v>30129273</v>
      </c>
      <c r="C99" t="s">
        <v>27</v>
      </c>
      <c r="D99" t="str">
        <f t="shared" si="2"/>
        <v>30129273-EJECUCION</v>
      </c>
      <c r="E99" s="50">
        <v>820175486</v>
      </c>
      <c r="F99" s="50">
        <v>0</v>
      </c>
      <c r="G99" t="s">
        <v>30</v>
      </c>
      <c r="H99" t="str">
        <f>VLOOKUP(D99,'ESTADO DE SITUACION '!J$4:J$853,1,FALSE)</f>
        <v>30129273-EJECUCION</v>
      </c>
      <c r="J99" t="str">
        <f>VLOOKUP(D99,'ESTADO DE SITUACION '!J$4:J$853,1,FALSE)</f>
        <v>30129273-EJECUCION</v>
      </c>
      <c r="K99" s="50">
        <f>VLOOKUP(D99,'ESTADO DE SITUACION '!J$4:U$853,12,FALSE)</f>
        <v>820175486</v>
      </c>
      <c r="L99" s="50">
        <f t="shared" si="3"/>
        <v>0</v>
      </c>
    </row>
    <row r="100" spans="1:12">
      <c r="A100">
        <v>31</v>
      </c>
      <c r="B100">
        <v>30129384</v>
      </c>
      <c r="C100" t="s">
        <v>27</v>
      </c>
      <c r="D100" t="str">
        <f t="shared" si="2"/>
        <v>30129384-EJECUCION</v>
      </c>
      <c r="E100" s="50">
        <v>1646745531</v>
      </c>
      <c r="F100" s="50">
        <v>253537954</v>
      </c>
      <c r="G100" t="s">
        <v>30</v>
      </c>
      <c r="H100" t="str">
        <f>VLOOKUP(D100,'ESTADO DE SITUACION '!J$4:J$853,1,FALSE)</f>
        <v>30129384-EJECUCION</v>
      </c>
      <c r="J100" t="str">
        <f>VLOOKUP(D100,'ESTADO DE SITUACION '!J$4:J$853,1,FALSE)</f>
        <v>30129384-EJECUCION</v>
      </c>
      <c r="K100" s="50">
        <f>VLOOKUP(D100,'ESTADO DE SITUACION '!J$4:U$853,12,FALSE)</f>
        <v>1646745531</v>
      </c>
      <c r="L100" s="50">
        <f t="shared" si="3"/>
        <v>0</v>
      </c>
    </row>
    <row r="101" spans="1:12">
      <c r="A101">
        <v>31</v>
      </c>
      <c r="B101">
        <v>30129657</v>
      </c>
      <c r="C101" t="s">
        <v>27</v>
      </c>
      <c r="D101" t="str">
        <f t="shared" si="2"/>
        <v>30129657-EJECUCION</v>
      </c>
      <c r="E101" s="50">
        <v>1940557</v>
      </c>
      <c r="F101" s="50">
        <v>0</v>
      </c>
      <c r="G101" t="s">
        <v>30</v>
      </c>
      <c r="H101" t="str">
        <f>VLOOKUP(D101,'ESTADO DE SITUACION '!J$4:J$853,1,FALSE)</f>
        <v>30129657-EJECUCION</v>
      </c>
      <c r="J101" t="str">
        <f>VLOOKUP(D101,'ESTADO DE SITUACION '!J$4:J$853,1,FALSE)</f>
        <v>30129657-EJECUCION</v>
      </c>
      <c r="K101" s="50">
        <f>VLOOKUP(D101,'ESTADO DE SITUACION '!J$4:U$853,12,FALSE)</f>
        <v>1940557</v>
      </c>
      <c r="L101" s="50">
        <f t="shared" si="3"/>
        <v>0</v>
      </c>
    </row>
    <row r="102" spans="1:12">
      <c r="A102">
        <v>33</v>
      </c>
      <c r="B102">
        <v>30129698</v>
      </c>
      <c r="C102" t="s">
        <v>27</v>
      </c>
      <c r="D102" t="str">
        <f t="shared" si="2"/>
        <v>30129698-EJECUCION</v>
      </c>
      <c r="E102" s="50">
        <v>0</v>
      </c>
      <c r="F102" s="50">
        <v>0</v>
      </c>
      <c r="G102" t="s">
        <v>155</v>
      </c>
      <c r="H102" t="e">
        <f>VLOOKUP(D102,'ESTADO DE SITUACION '!J$4:J$853,1,FALSE)</f>
        <v>#N/A</v>
      </c>
      <c r="J102" t="e">
        <f>VLOOKUP(D102,'ESTADO DE SITUACION '!J$4:J$853,1,FALSE)</f>
        <v>#N/A</v>
      </c>
      <c r="K102" s="50" t="e">
        <f>VLOOKUP(D102,'ESTADO DE SITUACION '!J$4:U$853,12,FALSE)</f>
        <v>#N/A</v>
      </c>
      <c r="L102" s="50" t="e">
        <f t="shared" si="3"/>
        <v>#N/A</v>
      </c>
    </row>
    <row r="103" spans="1:12" s="450" customFormat="1">
      <c r="A103" s="450">
        <v>31</v>
      </c>
      <c r="B103" s="450">
        <v>30129912</v>
      </c>
      <c r="C103" s="450" t="s">
        <v>35</v>
      </c>
      <c r="D103" s="450" t="str">
        <f t="shared" si="2"/>
        <v>30129912-DISEÑO</v>
      </c>
      <c r="E103" s="451">
        <v>93394000</v>
      </c>
      <c r="F103" s="451">
        <v>0</v>
      </c>
      <c r="G103" s="450" t="s">
        <v>40</v>
      </c>
      <c r="H103" s="450" t="str">
        <f>VLOOKUP(D103,'ESTADO DE SITUACION '!J$4:J$853,1,FALSE)</f>
        <v>30129912-DISEÑO</v>
      </c>
      <c r="I103" s="450" t="s">
        <v>3462</v>
      </c>
      <c r="J103" t="str">
        <f>VLOOKUP(D103,'ESTADO DE SITUACION '!J$4:J$853,1,FALSE)</f>
        <v>30129912-DISEÑO</v>
      </c>
      <c r="K103" s="50">
        <f>VLOOKUP(D103,'ESTADO DE SITUACION '!J$4:U$853,12,FALSE)</f>
        <v>93394000</v>
      </c>
      <c r="L103" s="50">
        <f t="shared" si="3"/>
        <v>0</v>
      </c>
    </row>
    <row r="104" spans="1:12">
      <c r="A104">
        <v>24</v>
      </c>
      <c r="B104">
        <v>30130819</v>
      </c>
      <c r="C104" t="s">
        <v>27</v>
      </c>
      <c r="D104" t="str">
        <f t="shared" si="2"/>
        <v>30130819-EJECUCION</v>
      </c>
      <c r="E104" s="50">
        <v>0</v>
      </c>
      <c r="F104" s="50">
        <v>0</v>
      </c>
      <c r="G104" t="s">
        <v>155</v>
      </c>
      <c r="H104" t="str">
        <f>VLOOKUP(D104,'ESTADO DE SITUACION '!J$4:J$853,1,FALSE)</f>
        <v>30130819-EJECUCION</v>
      </c>
      <c r="J104" t="str">
        <f>VLOOKUP(D104,'ESTADO DE SITUACION '!J$4:J$853,1,FALSE)</f>
        <v>30130819-EJECUCION</v>
      </c>
      <c r="K104" s="50">
        <f>VLOOKUP(D104,'ESTADO DE SITUACION '!J$4:U$853,12,FALSE)</f>
        <v>0</v>
      </c>
      <c r="L104" s="50">
        <f t="shared" si="3"/>
        <v>0</v>
      </c>
    </row>
    <row r="105" spans="1:12">
      <c r="A105">
        <v>24</v>
      </c>
      <c r="B105">
        <v>30130822</v>
      </c>
      <c r="C105" t="s">
        <v>27</v>
      </c>
      <c r="D105" t="str">
        <f t="shared" si="2"/>
        <v>30130822-EJECUCION</v>
      </c>
      <c r="E105" s="50">
        <v>0</v>
      </c>
      <c r="F105" s="50">
        <v>0</v>
      </c>
      <c r="G105" t="s">
        <v>155</v>
      </c>
      <c r="H105" t="str">
        <f>VLOOKUP(D105,'ESTADO DE SITUACION '!J$4:J$853,1,FALSE)</f>
        <v>30130822-EJECUCION</v>
      </c>
      <c r="J105" t="str">
        <f>VLOOKUP(D105,'ESTADO DE SITUACION '!J$4:J$853,1,FALSE)</f>
        <v>30130822-EJECUCION</v>
      </c>
      <c r="K105" s="50">
        <f>VLOOKUP(D105,'ESTADO DE SITUACION '!J$4:U$853,12,FALSE)</f>
        <v>0</v>
      </c>
      <c r="L105" s="50">
        <f t="shared" si="3"/>
        <v>0</v>
      </c>
    </row>
    <row r="106" spans="1:12">
      <c r="A106">
        <v>24</v>
      </c>
      <c r="B106">
        <v>30130843</v>
      </c>
      <c r="C106" t="s">
        <v>27</v>
      </c>
      <c r="D106" t="str">
        <f t="shared" si="2"/>
        <v>30130843-EJECUCION</v>
      </c>
      <c r="E106" s="50">
        <v>0</v>
      </c>
      <c r="F106" s="50">
        <v>0</v>
      </c>
      <c r="G106" t="s">
        <v>155</v>
      </c>
      <c r="H106" t="str">
        <f>VLOOKUP(D106,'ESTADO DE SITUACION '!J$4:J$853,1,FALSE)</f>
        <v>30130843-EJECUCION</v>
      </c>
      <c r="J106" t="str">
        <f>VLOOKUP(D106,'ESTADO DE SITUACION '!J$4:J$853,1,FALSE)</f>
        <v>30130843-EJECUCION</v>
      </c>
      <c r="K106" s="50">
        <f>VLOOKUP(D106,'ESTADO DE SITUACION '!J$4:U$853,12,FALSE)</f>
        <v>0</v>
      </c>
      <c r="L106" s="50">
        <f t="shared" si="3"/>
        <v>0</v>
      </c>
    </row>
    <row r="107" spans="1:12">
      <c r="A107">
        <v>31</v>
      </c>
      <c r="B107">
        <v>30131130</v>
      </c>
      <c r="C107" t="s">
        <v>27</v>
      </c>
      <c r="D107" t="str">
        <f t="shared" si="2"/>
        <v>30131130-EJECUCION</v>
      </c>
      <c r="E107" s="50">
        <v>53596000</v>
      </c>
      <c r="F107" s="50">
        <v>53596000</v>
      </c>
      <c r="G107" t="s">
        <v>30</v>
      </c>
      <c r="H107" t="str">
        <f>VLOOKUP(D107,'ESTADO DE SITUACION '!J$4:J$853,1,FALSE)</f>
        <v>30131130-EJECUCION</v>
      </c>
      <c r="J107" t="str">
        <f>VLOOKUP(D107,'ESTADO DE SITUACION '!J$4:J$853,1,FALSE)</f>
        <v>30131130-EJECUCION</v>
      </c>
      <c r="K107" s="50">
        <f>VLOOKUP(D107,'ESTADO DE SITUACION '!J$4:U$853,12,FALSE)</f>
        <v>53596000</v>
      </c>
      <c r="L107" s="50">
        <f t="shared" si="3"/>
        <v>0</v>
      </c>
    </row>
    <row r="108" spans="1:12">
      <c r="A108">
        <v>31</v>
      </c>
      <c r="B108">
        <v>30131132</v>
      </c>
      <c r="C108" t="s">
        <v>27</v>
      </c>
      <c r="D108" t="str">
        <f t="shared" si="2"/>
        <v>30131132-EJECUCION</v>
      </c>
      <c r="E108" s="50">
        <v>49150000</v>
      </c>
      <c r="F108" s="50">
        <v>49150000</v>
      </c>
      <c r="G108" t="s">
        <v>30</v>
      </c>
      <c r="H108" t="str">
        <f>VLOOKUP(D108,'ESTADO DE SITUACION '!J$4:J$853,1,FALSE)</f>
        <v>30131132-EJECUCION</v>
      </c>
      <c r="J108" t="str">
        <f>VLOOKUP(D108,'ESTADO DE SITUACION '!J$4:J$853,1,FALSE)</f>
        <v>30131132-EJECUCION</v>
      </c>
      <c r="K108" s="50">
        <f>VLOOKUP(D108,'ESTADO DE SITUACION '!J$4:U$853,12,FALSE)</f>
        <v>49150000</v>
      </c>
      <c r="L108" s="50">
        <f t="shared" si="3"/>
        <v>0</v>
      </c>
    </row>
    <row r="109" spans="1:12">
      <c r="A109">
        <v>31</v>
      </c>
      <c r="B109">
        <v>30131517</v>
      </c>
      <c r="C109" t="s">
        <v>35</v>
      </c>
      <c r="D109" t="str">
        <f t="shared" si="2"/>
        <v>30131517-DISEÑO</v>
      </c>
      <c r="E109" s="50">
        <v>27000000</v>
      </c>
      <c r="F109" s="50">
        <v>0</v>
      </c>
      <c r="G109" t="s">
        <v>30</v>
      </c>
      <c r="H109" t="str">
        <f>VLOOKUP(D109,'ESTADO DE SITUACION '!J$4:J$853,1,FALSE)</f>
        <v>30131517-DISEÑO</v>
      </c>
      <c r="J109" t="str">
        <f>VLOOKUP(D109,'ESTADO DE SITUACION '!J$4:J$853,1,FALSE)</f>
        <v>30131517-DISEÑO</v>
      </c>
      <c r="K109" s="50">
        <f>VLOOKUP(D109,'ESTADO DE SITUACION '!J$4:U$853,12,FALSE)</f>
        <v>27000000</v>
      </c>
      <c r="L109" s="50">
        <f t="shared" si="3"/>
        <v>0</v>
      </c>
    </row>
    <row r="110" spans="1:12" s="450" customFormat="1">
      <c r="A110" s="450">
        <v>29</v>
      </c>
      <c r="B110" s="450">
        <v>30132124</v>
      </c>
      <c r="C110" s="450" t="s">
        <v>27</v>
      </c>
      <c r="D110" s="450" t="str">
        <f t="shared" si="2"/>
        <v>30132124-EJECUCION</v>
      </c>
      <c r="E110" s="451">
        <v>26180000</v>
      </c>
      <c r="F110" s="451">
        <v>26180000</v>
      </c>
      <c r="G110" s="450" t="s">
        <v>40</v>
      </c>
      <c r="H110" s="450" t="str">
        <f>VLOOKUP(D110,'ESTADO DE SITUACION '!J$4:J$853,1,FALSE)</f>
        <v>30132124-EJECUCION</v>
      </c>
      <c r="I110" s="450" t="s">
        <v>3463</v>
      </c>
      <c r="J110" t="str">
        <f>VLOOKUP(D110,'ESTADO DE SITUACION '!J$4:J$853,1,FALSE)</f>
        <v>30132124-EJECUCION</v>
      </c>
      <c r="K110" s="50">
        <f>VLOOKUP(D110,'ESTADO DE SITUACION '!J$4:U$853,12,FALSE)</f>
        <v>26180000</v>
      </c>
      <c r="L110" s="50">
        <f t="shared" si="3"/>
        <v>0</v>
      </c>
    </row>
    <row r="111" spans="1:12">
      <c r="A111">
        <v>29</v>
      </c>
      <c r="B111">
        <v>30132249</v>
      </c>
      <c r="C111" t="s">
        <v>27</v>
      </c>
      <c r="D111" t="str">
        <f t="shared" si="2"/>
        <v>30132249-EJECUCION</v>
      </c>
      <c r="E111" s="50">
        <v>0</v>
      </c>
      <c r="F111" s="50">
        <v>0</v>
      </c>
      <c r="G111" t="s">
        <v>30</v>
      </c>
      <c r="H111" t="e">
        <f>VLOOKUP(D111,'ESTADO DE SITUACION '!J$4:J$853,1,FALSE)</f>
        <v>#N/A</v>
      </c>
      <c r="J111" t="e">
        <f>VLOOKUP(D111,'ESTADO DE SITUACION '!J$4:J$853,1,FALSE)</f>
        <v>#N/A</v>
      </c>
      <c r="K111" s="50" t="e">
        <f>VLOOKUP(D111,'ESTADO DE SITUACION '!J$4:U$853,12,FALSE)</f>
        <v>#N/A</v>
      </c>
      <c r="L111" s="50" t="e">
        <f t="shared" si="3"/>
        <v>#N/A</v>
      </c>
    </row>
    <row r="112" spans="1:12">
      <c r="A112">
        <v>31</v>
      </c>
      <c r="B112">
        <v>30132450</v>
      </c>
      <c r="C112" t="s">
        <v>27</v>
      </c>
      <c r="D112" t="str">
        <f t="shared" si="2"/>
        <v>30132450-EJECUCION</v>
      </c>
      <c r="E112" s="50">
        <v>59487314</v>
      </c>
      <c r="F112" s="50">
        <v>0</v>
      </c>
      <c r="G112" t="s">
        <v>30</v>
      </c>
      <c r="H112" t="str">
        <f>VLOOKUP(D112,'ESTADO DE SITUACION '!J$4:J$853,1,FALSE)</f>
        <v>30132450-EJECUCION</v>
      </c>
      <c r="J112" t="str">
        <f>VLOOKUP(D112,'ESTADO DE SITUACION '!J$4:J$853,1,FALSE)</f>
        <v>30132450-EJECUCION</v>
      </c>
      <c r="K112" s="50">
        <f>VLOOKUP(D112,'ESTADO DE SITUACION '!J$4:U$853,12,FALSE)</f>
        <v>59487314</v>
      </c>
      <c r="L112" s="50">
        <f t="shared" si="3"/>
        <v>0</v>
      </c>
    </row>
    <row r="113" spans="1:12">
      <c r="A113">
        <v>31</v>
      </c>
      <c r="B113">
        <v>30133125</v>
      </c>
      <c r="C113" t="s">
        <v>27</v>
      </c>
      <c r="D113" t="str">
        <f t="shared" si="2"/>
        <v>30133125-EJECUCION</v>
      </c>
      <c r="E113" s="50">
        <v>878497352</v>
      </c>
      <c r="F113" s="50">
        <v>160000000</v>
      </c>
      <c r="G113" t="s">
        <v>30</v>
      </c>
      <c r="H113" t="str">
        <f>VLOOKUP(D113,'ESTADO DE SITUACION '!J$4:J$853,1,FALSE)</f>
        <v>30133125-EJECUCION</v>
      </c>
      <c r="J113" t="str">
        <f>VLOOKUP(D113,'ESTADO DE SITUACION '!J$4:J$853,1,FALSE)</f>
        <v>30133125-EJECUCION</v>
      </c>
      <c r="K113" s="50">
        <f>VLOOKUP(D113,'ESTADO DE SITUACION '!J$4:U$853,12,FALSE)</f>
        <v>878497352</v>
      </c>
      <c r="L113" s="50">
        <f t="shared" si="3"/>
        <v>0</v>
      </c>
    </row>
    <row r="114" spans="1:12">
      <c r="A114">
        <v>31</v>
      </c>
      <c r="B114">
        <v>30133755</v>
      </c>
      <c r="C114" t="s">
        <v>27</v>
      </c>
      <c r="D114" t="str">
        <f t="shared" si="2"/>
        <v>30133755-EJECUCION</v>
      </c>
      <c r="E114" s="50">
        <v>0</v>
      </c>
      <c r="F114" s="50">
        <v>0</v>
      </c>
      <c r="G114" t="s">
        <v>30</v>
      </c>
      <c r="H114" t="e">
        <f>VLOOKUP(D114,'ESTADO DE SITUACION '!J$4:J$853,1,FALSE)</f>
        <v>#N/A</v>
      </c>
      <c r="J114" t="e">
        <f>VLOOKUP(D114,'ESTADO DE SITUACION '!J$4:J$853,1,FALSE)</f>
        <v>#N/A</v>
      </c>
      <c r="K114" s="50" t="e">
        <f>VLOOKUP(D114,'ESTADO DE SITUACION '!J$4:U$853,12,FALSE)</f>
        <v>#N/A</v>
      </c>
      <c r="L114" s="50" t="e">
        <f t="shared" si="3"/>
        <v>#N/A</v>
      </c>
    </row>
    <row r="115" spans="1:12">
      <c r="A115">
        <v>24</v>
      </c>
      <c r="B115">
        <v>30133915</v>
      </c>
      <c r="C115" t="s">
        <v>27</v>
      </c>
      <c r="D115" t="str">
        <f t="shared" si="2"/>
        <v>30133915-EJECUCION</v>
      </c>
      <c r="E115" s="50">
        <v>1763669676</v>
      </c>
      <c r="F115" s="50">
        <v>500000000</v>
      </c>
      <c r="G115" t="s">
        <v>155</v>
      </c>
      <c r="H115" t="str">
        <f>VLOOKUP(D115,'ESTADO DE SITUACION '!J$4:J$853,1,FALSE)</f>
        <v>30133915-EJECUCION</v>
      </c>
      <c r="J115" t="str">
        <f>VLOOKUP(D115,'ESTADO DE SITUACION '!J$4:J$853,1,FALSE)</f>
        <v>30133915-EJECUCION</v>
      </c>
      <c r="K115" s="50">
        <f>VLOOKUP(D115,'ESTADO DE SITUACION '!J$4:U$853,12,FALSE)</f>
        <v>1763669676</v>
      </c>
      <c r="L115" s="50">
        <f t="shared" si="3"/>
        <v>0</v>
      </c>
    </row>
    <row r="116" spans="1:12">
      <c r="A116">
        <v>31</v>
      </c>
      <c r="B116">
        <v>30134020</v>
      </c>
      <c r="C116" t="s">
        <v>27</v>
      </c>
      <c r="D116" t="str">
        <f t="shared" si="2"/>
        <v>30134020-EJECUCION</v>
      </c>
      <c r="E116" s="50">
        <v>299146654</v>
      </c>
      <c r="F116" s="50">
        <v>2241857</v>
      </c>
      <c r="G116" t="s">
        <v>30</v>
      </c>
      <c r="H116" t="str">
        <f>VLOOKUP(D116,'ESTADO DE SITUACION '!J$4:J$853,1,FALSE)</f>
        <v>30134020-EJECUCION</v>
      </c>
      <c r="J116" t="str">
        <f>VLOOKUP(D116,'ESTADO DE SITUACION '!J$4:J$853,1,FALSE)</f>
        <v>30134020-EJECUCION</v>
      </c>
      <c r="K116" s="50">
        <f>VLOOKUP(D116,'ESTADO DE SITUACION '!J$4:U$853,12,FALSE)</f>
        <v>299146654</v>
      </c>
      <c r="L116" s="50">
        <f t="shared" si="3"/>
        <v>0</v>
      </c>
    </row>
    <row r="117" spans="1:12">
      <c r="A117">
        <v>31</v>
      </c>
      <c r="B117">
        <v>30134380</v>
      </c>
      <c r="C117" t="s">
        <v>27</v>
      </c>
      <c r="D117" t="str">
        <f t="shared" si="2"/>
        <v>30134380-EJECUCION</v>
      </c>
      <c r="E117" s="50">
        <v>282722425</v>
      </c>
      <c r="F117" s="50">
        <v>25194671</v>
      </c>
      <c r="G117" t="s">
        <v>40</v>
      </c>
      <c r="H117" t="str">
        <f>VLOOKUP(D117,'ESTADO DE SITUACION '!J$4:J$853,1,FALSE)</f>
        <v>30134380-EJECUCION</v>
      </c>
      <c r="J117" t="str">
        <f>VLOOKUP(D117,'ESTADO DE SITUACION '!J$4:J$853,1,FALSE)</f>
        <v>30134380-EJECUCION</v>
      </c>
      <c r="K117" s="50">
        <f>VLOOKUP(D117,'ESTADO DE SITUACION '!J$4:U$853,12,FALSE)</f>
        <v>282722425</v>
      </c>
      <c r="L117" s="50">
        <f t="shared" si="3"/>
        <v>0</v>
      </c>
    </row>
    <row r="118" spans="1:12">
      <c r="A118">
        <v>31</v>
      </c>
      <c r="B118">
        <v>30134514</v>
      </c>
      <c r="C118" t="s">
        <v>27</v>
      </c>
      <c r="D118" t="str">
        <f t="shared" si="2"/>
        <v>30134514-EJECUCION</v>
      </c>
      <c r="E118" s="50">
        <v>130827000</v>
      </c>
      <c r="F118" s="50">
        <v>130827000</v>
      </c>
      <c r="G118" t="s">
        <v>30</v>
      </c>
      <c r="H118" t="str">
        <f>VLOOKUP(D118,'ESTADO DE SITUACION '!J$4:J$853,1,FALSE)</f>
        <v>30134514-EJECUCION</v>
      </c>
      <c r="J118" t="str">
        <f>VLOOKUP(D118,'ESTADO DE SITUACION '!J$4:J$853,1,FALSE)</f>
        <v>30134514-EJECUCION</v>
      </c>
      <c r="K118" s="50">
        <f>VLOOKUP(D118,'ESTADO DE SITUACION '!J$4:U$853,12,FALSE)</f>
        <v>216129000</v>
      </c>
      <c r="L118" s="50">
        <f t="shared" si="3"/>
        <v>-85302000</v>
      </c>
    </row>
    <row r="119" spans="1:12">
      <c r="A119">
        <v>31</v>
      </c>
      <c r="B119">
        <v>30134570</v>
      </c>
      <c r="C119" t="s">
        <v>27</v>
      </c>
      <c r="D119" t="str">
        <f t="shared" si="2"/>
        <v>30134570-EJECUCION</v>
      </c>
      <c r="E119" s="50">
        <v>93197000</v>
      </c>
      <c r="F119" s="50">
        <v>93197000</v>
      </c>
      <c r="G119" t="s">
        <v>30</v>
      </c>
      <c r="H119" t="str">
        <f>VLOOKUP(D119,'ESTADO DE SITUACION '!J$4:J$853,1,FALSE)</f>
        <v>30134570-EJECUCION</v>
      </c>
      <c r="J119" t="str">
        <f>VLOOKUP(D119,'ESTADO DE SITUACION '!J$4:J$853,1,FALSE)</f>
        <v>30134570-EJECUCION</v>
      </c>
      <c r="K119" s="50">
        <f>VLOOKUP(D119,'ESTADO DE SITUACION '!J$4:U$853,12,FALSE)</f>
        <v>93197000</v>
      </c>
      <c r="L119" s="50">
        <f t="shared" si="3"/>
        <v>0</v>
      </c>
    </row>
    <row r="120" spans="1:12">
      <c r="A120">
        <v>31</v>
      </c>
      <c r="B120">
        <v>30134720</v>
      </c>
      <c r="C120" t="s">
        <v>27</v>
      </c>
      <c r="D120" t="str">
        <f t="shared" si="2"/>
        <v>30134720-EJECUCION</v>
      </c>
      <c r="E120" s="50">
        <v>14750000</v>
      </c>
      <c r="F120" s="50">
        <v>0</v>
      </c>
      <c r="G120" t="s">
        <v>30</v>
      </c>
      <c r="H120" t="str">
        <f>VLOOKUP(D120,'ESTADO DE SITUACION '!J$4:J$853,1,FALSE)</f>
        <v>30134720-EJECUCION</v>
      </c>
      <c r="J120" t="str">
        <f>VLOOKUP(D120,'ESTADO DE SITUACION '!J$4:J$853,1,FALSE)</f>
        <v>30134720-EJECUCION</v>
      </c>
      <c r="K120" s="50">
        <f>VLOOKUP(D120,'ESTADO DE SITUACION '!J$4:U$853,12,FALSE)</f>
        <v>17826611</v>
      </c>
      <c r="L120" s="50">
        <f t="shared" si="3"/>
        <v>-3076611</v>
      </c>
    </row>
    <row r="121" spans="1:12">
      <c r="A121">
        <v>31</v>
      </c>
      <c r="B121">
        <v>30134809</v>
      </c>
      <c r="C121" t="s">
        <v>27</v>
      </c>
      <c r="D121" t="str">
        <f t="shared" si="2"/>
        <v>30134809-EJECUCION</v>
      </c>
      <c r="E121" s="50">
        <v>59164363</v>
      </c>
      <c r="F121" s="50">
        <v>0</v>
      </c>
      <c r="G121" t="s">
        <v>40</v>
      </c>
      <c r="H121" t="str">
        <f>VLOOKUP(D121,'ESTADO DE SITUACION '!J$4:J$853,1,FALSE)</f>
        <v>30134809-EJECUCION</v>
      </c>
      <c r="J121" t="str">
        <f>VLOOKUP(D121,'ESTADO DE SITUACION '!J$4:J$853,1,FALSE)</f>
        <v>30134809-EJECUCION</v>
      </c>
      <c r="K121" s="50">
        <f>VLOOKUP(D121,'ESTADO DE SITUACION '!J$4:U$853,12,FALSE)</f>
        <v>59164363</v>
      </c>
      <c r="L121" s="50">
        <f t="shared" si="3"/>
        <v>0</v>
      </c>
    </row>
    <row r="122" spans="1:12">
      <c r="A122">
        <v>31</v>
      </c>
      <c r="B122">
        <v>30134906</v>
      </c>
      <c r="C122" t="s">
        <v>27</v>
      </c>
      <c r="D122" t="str">
        <f t="shared" si="2"/>
        <v>30134906-EJECUCION</v>
      </c>
      <c r="E122" s="50">
        <v>1488837192</v>
      </c>
      <c r="F122" s="50">
        <v>306046167</v>
      </c>
      <c r="G122" t="s">
        <v>30</v>
      </c>
      <c r="H122" t="str">
        <f>VLOOKUP(D122,'ESTADO DE SITUACION '!J$4:J$853,1,FALSE)</f>
        <v>30134906-EJECUCION</v>
      </c>
      <c r="J122" t="str">
        <f>VLOOKUP(D122,'ESTADO DE SITUACION '!J$4:J$853,1,FALSE)</f>
        <v>30134906-EJECUCION</v>
      </c>
      <c r="K122" s="50">
        <f>VLOOKUP(D122,'ESTADO DE SITUACION '!J$4:U$853,12,FALSE)</f>
        <v>1488837192</v>
      </c>
      <c r="L122" s="50">
        <f t="shared" si="3"/>
        <v>0</v>
      </c>
    </row>
    <row r="123" spans="1:12">
      <c r="A123">
        <v>31</v>
      </c>
      <c r="B123">
        <v>30135059</v>
      </c>
      <c r="C123" t="s">
        <v>27</v>
      </c>
      <c r="D123" t="str">
        <f t="shared" si="2"/>
        <v>30135059-EJECUCION</v>
      </c>
      <c r="E123" s="50">
        <v>13000000</v>
      </c>
      <c r="F123" s="50">
        <v>0</v>
      </c>
      <c r="G123" t="s">
        <v>30</v>
      </c>
      <c r="H123" t="str">
        <f>VLOOKUP(D123,'ESTADO DE SITUACION '!J$4:J$853,1,FALSE)</f>
        <v>30135059-EJECUCION</v>
      </c>
      <c r="J123" t="str">
        <f>VLOOKUP(D123,'ESTADO DE SITUACION '!J$4:J$853,1,FALSE)</f>
        <v>30135059-EJECUCION</v>
      </c>
      <c r="K123" s="50">
        <f>VLOOKUP(D123,'ESTADO DE SITUACION '!J$4:U$853,12,FALSE)</f>
        <v>13000000</v>
      </c>
      <c r="L123" s="50">
        <f t="shared" si="3"/>
        <v>0</v>
      </c>
    </row>
    <row r="124" spans="1:12">
      <c r="A124">
        <v>31</v>
      </c>
      <c r="B124">
        <v>30135233</v>
      </c>
      <c r="C124" t="s">
        <v>35</v>
      </c>
      <c r="D124" t="str">
        <f t="shared" si="2"/>
        <v>30135233-DISEÑO</v>
      </c>
      <c r="E124" s="50">
        <v>7540000</v>
      </c>
      <c r="F124" s="50">
        <v>0</v>
      </c>
      <c r="G124" t="s">
        <v>30</v>
      </c>
      <c r="H124" t="str">
        <f>VLOOKUP(D124,'ESTADO DE SITUACION '!J$4:J$853,1,FALSE)</f>
        <v>30135233-DISEÑO</v>
      </c>
      <c r="J124" t="str">
        <f>VLOOKUP(D124,'ESTADO DE SITUACION '!J$4:J$853,1,FALSE)</f>
        <v>30135233-DISEÑO</v>
      </c>
      <c r="K124" s="50">
        <f>VLOOKUP(D124,'ESTADO DE SITUACION '!J$4:U$853,12,FALSE)</f>
        <v>7540000</v>
      </c>
      <c r="L124" s="50">
        <f t="shared" si="3"/>
        <v>0</v>
      </c>
    </row>
    <row r="125" spans="1:12">
      <c r="A125">
        <v>33</v>
      </c>
      <c r="B125">
        <v>30135459</v>
      </c>
      <c r="C125" t="s">
        <v>27</v>
      </c>
      <c r="D125" t="str">
        <f t="shared" si="2"/>
        <v>30135459-EJECUCION</v>
      </c>
      <c r="E125" s="50">
        <v>320033901</v>
      </c>
      <c r="F125" s="50">
        <v>0</v>
      </c>
      <c r="G125" t="s">
        <v>155</v>
      </c>
      <c r="H125" t="str">
        <f>VLOOKUP(D125,'ESTADO DE SITUACION '!J$4:J$853,1,FALSE)</f>
        <v>30135459-EJECUCION</v>
      </c>
      <c r="J125" t="str">
        <f>VLOOKUP(D125,'ESTADO DE SITUACION '!J$4:J$853,1,FALSE)</f>
        <v>30135459-EJECUCION</v>
      </c>
      <c r="K125" s="50">
        <f>VLOOKUP(D125,'ESTADO DE SITUACION '!J$4:U$853,12,FALSE)</f>
        <v>320033901</v>
      </c>
      <c r="L125" s="50">
        <f t="shared" si="3"/>
        <v>0</v>
      </c>
    </row>
    <row r="126" spans="1:12">
      <c r="A126">
        <v>33</v>
      </c>
      <c r="B126">
        <v>30135830</v>
      </c>
      <c r="C126" t="s">
        <v>27</v>
      </c>
      <c r="D126" t="str">
        <f t="shared" si="2"/>
        <v>30135830-EJECUCION</v>
      </c>
      <c r="E126" s="50">
        <v>122279000</v>
      </c>
      <c r="G126" t="s">
        <v>155</v>
      </c>
      <c r="H126" t="str">
        <f>VLOOKUP(D126,'ESTADO DE SITUACION '!J$4:J$853,1,FALSE)</f>
        <v>30135830-EJECUCION</v>
      </c>
      <c r="J126" t="str">
        <f>VLOOKUP(D126,'ESTADO DE SITUACION '!J$4:J$853,1,FALSE)</f>
        <v>30135830-EJECUCION</v>
      </c>
      <c r="K126" s="50">
        <f>VLOOKUP(D126,'ESTADO DE SITUACION '!J$4:U$853,12,FALSE)</f>
        <v>127471904</v>
      </c>
      <c r="L126" s="50">
        <f t="shared" si="3"/>
        <v>-5192904</v>
      </c>
    </row>
    <row r="127" spans="1:12">
      <c r="A127">
        <v>31</v>
      </c>
      <c r="B127">
        <v>30135939</v>
      </c>
      <c r="C127" t="s">
        <v>27</v>
      </c>
      <c r="D127" t="str">
        <f t="shared" si="2"/>
        <v>30135939-EJECUCION</v>
      </c>
      <c r="E127" s="50">
        <v>16874000</v>
      </c>
      <c r="F127" s="50">
        <v>0</v>
      </c>
      <c r="G127" t="s">
        <v>30</v>
      </c>
      <c r="H127" t="str">
        <f>VLOOKUP(D127,'ESTADO DE SITUACION '!J$4:J$853,1,FALSE)</f>
        <v>30135939-EJECUCION</v>
      </c>
      <c r="J127" t="str">
        <f>VLOOKUP(D127,'ESTADO DE SITUACION '!J$4:J$853,1,FALSE)</f>
        <v>30135939-EJECUCION</v>
      </c>
      <c r="K127" s="50">
        <f>VLOOKUP(D127,'ESTADO DE SITUACION '!J$4:U$853,12,FALSE)</f>
        <v>16874000</v>
      </c>
      <c r="L127" s="50">
        <f t="shared" si="3"/>
        <v>0</v>
      </c>
    </row>
    <row r="128" spans="1:12">
      <c r="A128">
        <v>31</v>
      </c>
      <c r="B128">
        <v>30135967</v>
      </c>
      <c r="C128" t="s">
        <v>35</v>
      </c>
      <c r="D128" t="str">
        <f t="shared" si="2"/>
        <v>30135967-DISEÑO</v>
      </c>
      <c r="E128" s="50">
        <v>40500000</v>
      </c>
      <c r="F128" s="50">
        <v>0</v>
      </c>
      <c r="G128" t="s">
        <v>30</v>
      </c>
      <c r="H128" t="str">
        <f>VLOOKUP(D128,'ESTADO DE SITUACION '!J$4:J$853,1,FALSE)</f>
        <v>30135967-DISEÑO</v>
      </c>
      <c r="J128" t="str">
        <f>VLOOKUP(D128,'ESTADO DE SITUACION '!J$4:J$853,1,FALSE)</f>
        <v>30135967-DISEÑO</v>
      </c>
      <c r="K128" s="50">
        <f>VLOOKUP(D128,'ESTADO DE SITUACION '!J$4:U$853,12,FALSE)</f>
        <v>40500000</v>
      </c>
      <c r="L128" s="50">
        <f t="shared" si="3"/>
        <v>0</v>
      </c>
    </row>
    <row r="129" spans="1:12">
      <c r="A129">
        <v>31</v>
      </c>
      <c r="B129">
        <v>30136060</v>
      </c>
      <c r="C129" t="s">
        <v>27</v>
      </c>
      <c r="D129" t="str">
        <f t="shared" si="2"/>
        <v>30136060-EJECUCION</v>
      </c>
      <c r="E129" s="50">
        <v>1616757935</v>
      </c>
      <c r="F129" s="50">
        <v>89965786</v>
      </c>
      <c r="G129" t="s">
        <v>30</v>
      </c>
      <c r="H129" t="str">
        <f>VLOOKUP(D129,'ESTADO DE SITUACION '!J$4:J$853,1,FALSE)</f>
        <v>30136060-EJECUCION</v>
      </c>
      <c r="J129" t="str">
        <f>VLOOKUP(D129,'ESTADO DE SITUACION '!J$4:J$853,1,FALSE)</f>
        <v>30136060-EJECUCION</v>
      </c>
      <c r="K129" s="50">
        <f>VLOOKUP(D129,'ESTADO DE SITUACION '!J$4:U$853,12,FALSE)</f>
        <v>1616757935</v>
      </c>
      <c r="L129" s="50">
        <f t="shared" si="3"/>
        <v>0</v>
      </c>
    </row>
    <row r="130" spans="1:12">
      <c r="A130">
        <v>33</v>
      </c>
      <c r="B130">
        <v>30136269</v>
      </c>
      <c r="C130" t="s">
        <v>27</v>
      </c>
      <c r="D130" t="str">
        <f t="shared" si="2"/>
        <v>30136269-EJECUCION</v>
      </c>
      <c r="E130" s="50">
        <v>100000000</v>
      </c>
      <c r="F130" s="50">
        <v>1773685</v>
      </c>
      <c r="G130" t="s">
        <v>155</v>
      </c>
      <c r="H130" t="str">
        <f>VLOOKUP(D130,'ESTADO DE SITUACION '!J$4:J$853,1,FALSE)</f>
        <v>30136269-EJECUCION</v>
      </c>
      <c r="J130" t="str">
        <f>VLOOKUP(D130,'ESTADO DE SITUACION '!J$4:J$853,1,FALSE)</f>
        <v>30136269-EJECUCION</v>
      </c>
      <c r="K130" s="50">
        <f>VLOOKUP(D130,'ESTADO DE SITUACION '!J$4:U$853,12,FALSE)</f>
        <v>200000000</v>
      </c>
      <c r="L130" s="50">
        <f t="shared" si="3"/>
        <v>-100000000</v>
      </c>
    </row>
    <row r="131" spans="1:12">
      <c r="A131">
        <v>33</v>
      </c>
      <c r="B131">
        <v>30136293</v>
      </c>
      <c r="C131" t="s">
        <v>27</v>
      </c>
      <c r="D131" t="str">
        <f t="shared" ref="D131:D194" si="4">CONCATENATE(B131,"-",C131)</f>
        <v>30136293-EJECUCION</v>
      </c>
      <c r="E131" s="50">
        <v>134000000</v>
      </c>
      <c r="F131" s="50">
        <v>1848449</v>
      </c>
      <c r="G131" t="s">
        <v>155</v>
      </c>
      <c r="H131" t="str">
        <f>VLOOKUP(D131,'ESTADO DE SITUACION '!J$4:J$853,1,FALSE)</f>
        <v>30136293-EJECUCION</v>
      </c>
      <c r="J131" t="str">
        <f>VLOOKUP(D131,'ESTADO DE SITUACION '!J$4:J$853,1,FALSE)</f>
        <v>30136293-EJECUCION</v>
      </c>
      <c r="K131" s="50">
        <f>VLOOKUP(D131,'ESTADO DE SITUACION '!J$4:U$853,12,FALSE)</f>
        <v>155374550</v>
      </c>
      <c r="L131" s="50">
        <f t="shared" ref="L131:L194" si="5">E131-K131</f>
        <v>-21374550</v>
      </c>
    </row>
    <row r="132" spans="1:12">
      <c r="A132">
        <v>33</v>
      </c>
      <c r="B132">
        <v>30136317</v>
      </c>
      <c r="C132" t="s">
        <v>27</v>
      </c>
      <c r="D132" t="str">
        <f t="shared" si="4"/>
        <v>30136317-EJECUCION</v>
      </c>
      <c r="E132" s="50">
        <v>94925000</v>
      </c>
      <c r="F132" s="50">
        <v>0</v>
      </c>
      <c r="G132" t="s">
        <v>155</v>
      </c>
      <c r="H132" t="str">
        <f>VLOOKUP(D132,'ESTADO DE SITUACION '!J$4:J$853,1,FALSE)</f>
        <v>30136317-EJECUCION</v>
      </c>
      <c r="J132" t="str">
        <f>VLOOKUP(D132,'ESTADO DE SITUACION '!J$4:J$853,1,FALSE)</f>
        <v>30136317-EJECUCION</v>
      </c>
      <c r="K132" s="50">
        <f>VLOOKUP(D132,'ESTADO DE SITUACION '!J$4:U$853,12,FALSE)</f>
        <v>94925000</v>
      </c>
      <c r="L132" s="50">
        <f t="shared" si="5"/>
        <v>0</v>
      </c>
    </row>
    <row r="133" spans="1:12">
      <c r="A133">
        <v>33</v>
      </c>
      <c r="B133">
        <v>30136320</v>
      </c>
      <c r="C133" t="s">
        <v>27</v>
      </c>
      <c r="D133" t="str">
        <f t="shared" si="4"/>
        <v>30136320-EJECUCION</v>
      </c>
      <c r="E133" s="50">
        <v>32099819</v>
      </c>
      <c r="F133" s="50">
        <v>0</v>
      </c>
      <c r="G133" t="s">
        <v>155</v>
      </c>
      <c r="H133" t="str">
        <f>VLOOKUP(D133,'ESTADO DE SITUACION '!J$4:J$853,1,FALSE)</f>
        <v>30136320-EJECUCION</v>
      </c>
      <c r="J133" t="str">
        <f>VLOOKUP(D133,'ESTADO DE SITUACION '!J$4:J$853,1,FALSE)</f>
        <v>30136320-EJECUCION</v>
      </c>
      <c r="K133" s="50">
        <f>VLOOKUP(D133,'ESTADO DE SITUACION '!J$4:U$853,12,FALSE)</f>
        <v>132099819</v>
      </c>
      <c r="L133" s="50">
        <f t="shared" si="5"/>
        <v>-100000000</v>
      </c>
    </row>
    <row r="134" spans="1:12">
      <c r="A134">
        <v>31</v>
      </c>
      <c r="B134">
        <v>30136720</v>
      </c>
      <c r="C134" t="s">
        <v>27</v>
      </c>
      <c r="D134" t="str">
        <f t="shared" si="4"/>
        <v>30136720-EJECUCION</v>
      </c>
      <c r="E134" s="50">
        <v>44974000</v>
      </c>
      <c r="F134" s="50">
        <v>0</v>
      </c>
      <c r="G134" t="s">
        <v>155</v>
      </c>
      <c r="H134" t="str">
        <f>VLOOKUP(D134,'ESTADO DE SITUACION '!J$4:J$853,1,FALSE)</f>
        <v>30136720-EJECUCION</v>
      </c>
      <c r="J134" t="str">
        <f>VLOOKUP(D134,'ESTADO DE SITUACION '!J$4:J$853,1,FALSE)</f>
        <v>30136720-EJECUCION</v>
      </c>
      <c r="K134" s="50">
        <f>VLOOKUP(D134,'ESTADO DE SITUACION '!J$4:U$853,12,FALSE)</f>
        <v>44974000</v>
      </c>
      <c r="L134" s="50">
        <f t="shared" si="5"/>
        <v>0</v>
      </c>
    </row>
    <row r="135" spans="1:12">
      <c r="A135">
        <v>31</v>
      </c>
      <c r="B135">
        <v>30136949</v>
      </c>
      <c r="C135" t="s">
        <v>27</v>
      </c>
      <c r="D135" t="str">
        <f t="shared" si="4"/>
        <v>30136949-EJECUCION</v>
      </c>
      <c r="E135" s="50">
        <v>6244000</v>
      </c>
      <c r="F135" s="50">
        <v>0</v>
      </c>
      <c r="G135" t="s">
        <v>30</v>
      </c>
      <c r="H135" t="str">
        <f>VLOOKUP(D135,'ESTADO DE SITUACION '!J$4:J$853,1,FALSE)</f>
        <v>30136949-EJECUCION</v>
      </c>
      <c r="J135" t="str">
        <f>VLOOKUP(D135,'ESTADO DE SITUACION '!J$4:J$853,1,FALSE)</f>
        <v>30136949-EJECUCION</v>
      </c>
      <c r="K135" s="50">
        <f>VLOOKUP(D135,'ESTADO DE SITUACION '!J$4:U$853,12,FALSE)</f>
        <v>6244000</v>
      </c>
      <c r="L135" s="50">
        <f t="shared" si="5"/>
        <v>0</v>
      </c>
    </row>
    <row r="136" spans="1:12">
      <c r="A136">
        <v>33</v>
      </c>
      <c r="B136">
        <v>30137060</v>
      </c>
      <c r="C136" t="s">
        <v>27</v>
      </c>
      <c r="D136" t="str">
        <f t="shared" si="4"/>
        <v>30137060-EJECUCION</v>
      </c>
      <c r="E136" s="50">
        <v>926143318</v>
      </c>
      <c r="F136" s="50">
        <v>0</v>
      </c>
      <c r="G136" t="s">
        <v>155</v>
      </c>
      <c r="H136" t="str">
        <f>VLOOKUP(D136,'ESTADO DE SITUACION '!J$4:J$853,1,FALSE)</f>
        <v>30137060-EJECUCION</v>
      </c>
      <c r="J136" t="str">
        <f>VLOOKUP(D136,'ESTADO DE SITUACION '!J$4:J$853,1,FALSE)</f>
        <v>30137060-EJECUCION</v>
      </c>
      <c r="K136" s="50">
        <f>VLOOKUP(D136,'ESTADO DE SITUACION '!J$4:U$853,12,FALSE)</f>
        <v>796080995</v>
      </c>
      <c r="L136" s="50">
        <f t="shared" si="5"/>
        <v>130062323</v>
      </c>
    </row>
    <row r="137" spans="1:12">
      <c r="A137">
        <v>24</v>
      </c>
      <c r="B137">
        <v>30137134</v>
      </c>
      <c r="C137" t="s">
        <v>27</v>
      </c>
      <c r="D137" t="str">
        <f t="shared" si="4"/>
        <v>30137134-EJECUCION</v>
      </c>
      <c r="E137" s="50">
        <v>0</v>
      </c>
      <c r="F137" s="50">
        <v>0</v>
      </c>
      <c r="G137" t="s">
        <v>155</v>
      </c>
      <c r="H137" t="str">
        <f>VLOOKUP(D137,'ESTADO DE SITUACION '!J$4:J$853,1,FALSE)</f>
        <v>30137134-EJECUCION</v>
      </c>
      <c r="J137" t="str">
        <f>VLOOKUP(D137,'ESTADO DE SITUACION '!J$4:J$853,1,FALSE)</f>
        <v>30137134-EJECUCION</v>
      </c>
      <c r="K137" s="50">
        <f>VLOOKUP(D137,'ESTADO DE SITUACION '!J$4:U$853,12,FALSE)</f>
        <v>0</v>
      </c>
      <c r="L137" s="50">
        <f t="shared" si="5"/>
        <v>0</v>
      </c>
    </row>
    <row r="138" spans="1:12">
      <c r="A138">
        <v>24</v>
      </c>
      <c r="B138">
        <v>30137137</v>
      </c>
      <c r="C138" t="s">
        <v>27</v>
      </c>
      <c r="D138" t="str">
        <f t="shared" si="4"/>
        <v>30137137-EJECUCION</v>
      </c>
      <c r="E138" s="50">
        <v>0</v>
      </c>
      <c r="F138" s="50">
        <v>0</v>
      </c>
      <c r="G138" t="s">
        <v>155</v>
      </c>
      <c r="H138" t="str">
        <f>VLOOKUP(D138,'ESTADO DE SITUACION '!J$4:J$853,1,FALSE)</f>
        <v>30137137-EJECUCION</v>
      </c>
      <c r="J138" t="str">
        <f>VLOOKUP(D138,'ESTADO DE SITUACION '!J$4:J$853,1,FALSE)</f>
        <v>30137137-EJECUCION</v>
      </c>
      <c r="K138" s="50">
        <f>VLOOKUP(D138,'ESTADO DE SITUACION '!J$4:U$853,12,FALSE)</f>
        <v>0</v>
      </c>
      <c r="L138" s="50">
        <f t="shared" si="5"/>
        <v>0</v>
      </c>
    </row>
    <row r="139" spans="1:12">
      <c r="A139">
        <v>24</v>
      </c>
      <c r="B139">
        <v>30137258</v>
      </c>
      <c r="C139" t="s">
        <v>27</v>
      </c>
      <c r="D139" t="str">
        <f t="shared" si="4"/>
        <v>30137258-EJECUCION</v>
      </c>
      <c r="E139" s="50">
        <v>515000000</v>
      </c>
      <c r="F139" s="50">
        <v>232430536</v>
      </c>
      <c r="G139" t="s">
        <v>155</v>
      </c>
      <c r="H139" t="str">
        <f>VLOOKUP(D139,'ESTADO DE SITUACION '!J$4:J$853,1,FALSE)</f>
        <v>30137258-EJECUCION</v>
      </c>
      <c r="J139" t="str">
        <f>VLOOKUP(D139,'ESTADO DE SITUACION '!J$4:J$853,1,FALSE)</f>
        <v>30137258-EJECUCION</v>
      </c>
      <c r="K139" s="50">
        <f>VLOOKUP(D139,'ESTADO DE SITUACION '!J$4:U$853,12,FALSE)</f>
        <v>515000000</v>
      </c>
      <c r="L139" s="50">
        <f t="shared" si="5"/>
        <v>0</v>
      </c>
    </row>
    <row r="140" spans="1:12">
      <c r="A140">
        <v>31</v>
      </c>
      <c r="B140">
        <v>30137333</v>
      </c>
      <c r="C140" t="s">
        <v>27</v>
      </c>
      <c r="D140" t="str">
        <f t="shared" si="4"/>
        <v>30137333-EJECUCION</v>
      </c>
      <c r="E140" s="50">
        <v>265000000</v>
      </c>
      <c r="F140" s="50">
        <v>0</v>
      </c>
      <c r="G140" t="s">
        <v>155</v>
      </c>
      <c r="H140" t="str">
        <f>VLOOKUP(D140,'ESTADO DE SITUACION '!J$4:J$853,1,FALSE)</f>
        <v>30137333-EJECUCION</v>
      </c>
      <c r="J140" t="str">
        <f>VLOOKUP(D140,'ESTADO DE SITUACION '!J$4:J$853,1,FALSE)</f>
        <v>30137333-EJECUCION</v>
      </c>
      <c r="K140" s="50">
        <f>VLOOKUP(D140,'ESTADO DE SITUACION '!J$4:U$853,12,FALSE)</f>
        <v>365000000</v>
      </c>
      <c r="L140" s="50">
        <f t="shared" si="5"/>
        <v>-100000000</v>
      </c>
    </row>
    <row r="141" spans="1:12">
      <c r="A141">
        <v>31</v>
      </c>
      <c r="B141">
        <v>30154323</v>
      </c>
      <c r="C141" t="s">
        <v>27</v>
      </c>
      <c r="D141" t="str">
        <f t="shared" si="4"/>
        <v>30154323-EJECUCION</v>
      </c>
      <c r="E141" s="50">
        <v>1107372815</v>
      </c>
      <c r="F141" s="50">
        <v>101483300</v>
      </c>
      <c r="G141" t="s">
        <v>30</v>
      </c>
      <c r="H141" t="str">
        <f>VLOOKUP(D141,'ESTADO DE SITUACION '!J$4:J$853,1,FALSE)</f>
        <v>30154323-EJECUCION</v>
      </c>
      <c r="J141" t="str">
        <f>VLOOKUP(D141,'ESTADO DE SITUACION '!J$4:J$853,1,FALSE)</f>
        <v>30154323-EJECUCION</v>
      </c>
      <c r="K141" s="50">
        <f>VLOOKUP(D141,'ESTADO DE SITUACION '!J$4:U$853,12,FALSE)</f>
        <v>1107372815</v>
      </c>
      <c r="L141" s="50">
        <f t="shared" si="5"/>
        <v>0</v>
      </c>
    </row>
    <row r="142" spans="1:12">
      <c r="A142">
        <v>31</v>
      </c>
      <c r="B142">
        <v>30165522</v>
      </c>
      <c r="C142" t="s">
        <v>27</v>
      </c>
      <c r="D142" t="str">
        <f t="shared" si="4"/>
        <v>30165522-EJECUCION</v>
      </c>
      <c r="E142" s="50">
        <v>105000000</v>
      </c>
      <c r="F142" s="50">
        <v>0</v>
      </c>
      <c r="G142" t="s">
        <v>40</v>
      </c>
      <c r="H142" t="str">
        <f>VLOOKUP(D142,'ESTADO DE SITUACION '!J$4:J$853,1,FALSE)</f>
        <v>30165522-EJECUCION</v>
      </c>
      <c r="J142" t="str">
        <f>VLOOKUP(D142,'ESTADO DE SITUACION '!J$4:J$853,1,FALSE)</f>
        <v>30165522-EJECUCION</v>
      </c>
      <c r="K142" s="50">
        <f>VLOOKUP(D142,'ESTADO DE SITUACION '!J$4:U$853,12,FALSE)</f>
        <v>105000000</v>
      </c>
      <c r="L142" s="50">
        <f t="shared" si="5"/>
        <v>0</v>
      </c>
    </row>
    <row r="143" spans="1:12">
      <c r="A143">
        <v>31</v>
      </c>
      <c r="B143">
        <v>30171875</v>
      </c>
      <c r="C143" t="s">
        <v>35</v>
      </c>
      <c r="D143" t="str">
        <f t="shared" si="4"/>
        <v>30171875-DISEÑO</v>
      </c>
      <c r="E143" s="50">
        <v>5000000</v>
      </c>
      <c r="F143" s="50">
        <v>0</v>
      </c>
      <c r="G143" t="s">
        <v>30</v>
      </c>
      <c r="H143" t="str">
        <f>VLOOKUP(D143,'ESTADO DE SITUACION '!J$4:J$853,1,FALSE)</f>
        <v>30171875-DISEÑO</v>
      </c>
      <c r="J143" t="str">
        <f>VLOOKUP(D143,'ESTADO DE SITUACION '!J$4:J$853,1,FALSE)</f>
        <v>30171875-DISEÑO</v>
      </c>
      <c r="K143" s="50">
        <f>VLOOKUP(D143,'ESTADO DE SITUACION '!J$4:U$853,12,FALSE)</f>
        <v>5000000</v>
      </c>
      <c r="L143" s="50">
        <f t="shared" si="5"/>
        <v>0</v>
      </c>
    </row>
    <row r="144" spans="1:12">
      <c r="A144">
        <v>31</v>
      </c>
      <c r="B144">
        <v>30171923</v>
      </c>
      <c r="C144" t="s">
        <v>35</v>
      </c>
      <c r="D144" t="str">
        <f t="shared" si="4"/>
        <v>30171923-DISEÑO</v>
      </c>
      <c r="E144" s="50">
        <v>19500000</v>
      </c>
      <c r="F144" s="50">
        <v>3900000</v>
      </c>
      <c r="G144" t="s">
        <v>30</v>
      </c>
      <c r="H144" t="str">
        <f>VLOOKUP(D144,'ESTADO DE SITUACION '!J$4:J$853,1,FALSE)</f>
        <v>30171923-DISEÑO</v>
      </c>
      <c r="J144" t="str">
        <f>VLOOKUP(D144,'ESTADO DE SITUACION '!J$4:J$853,1,FALSE)</f>
        <v>30171923-DISEÑO</v>
      </c>
      <c r="K144" s="50">
        <f>VLOOKUP(D144,'ESTADO DE SITUACION '!J$4:U$853,12,FALSE)</f>
        <v>19500000</v>
      </c>
      <c r="L144" s="50">
        <f t="shared" si="5"/>
        <v>0</v>
      </c>
    </row>
    <row r="145" spans="1:12">
      <c r="A145">
        <v>31</v>
      </c>
      <c r="B145">
        <v>30171924</v>
      </c>
      <c r="C145" t="s">
        <v>35</v>
      </c>
      <c r="D145" t="str">
        <f t="shared" si="4"/>
        <v>30171924-DISEÑO</v>
      </c>
      <c r="E145" s="50">
        <v>16859700</v>
      </c>
      <c r="F145" s="50">
        <v>0</v>
      </c>
      <c r="G145" t="s">
        <v>40</v>
      </c>
      <c r="H145" t="str">
        <f>VLOOKUP(D145,'ESTADO DE SITUACION '!J$4:J$853,1,FALSE)</f>
        <v>30171924-DISEÑO</v>
      </c>
      <c r="J145" t="str">
        <f>VLOOKUP(D145,'ESTADO DE SITUACION '!J$4:J$853,1,FALSE)</f>
        <v>30171924-DISEÑO</v>
      </c>
      <c r="K145" s="50">
        <f>VLOOKUP(D145,'ESTADO DE SITUACION '!J$4:U$853,12,FALSE)</f>
        <v>16859700</v>
      </c>
      <c r="L145" s="50">
        <f t="shared" si="5"/>
        <v>0</v>
      </c>
    </row>
    <row r="146" spans="1:12">
      <c r="A146">
        <v>31</v>
      </c>
      <c r="B146">
        <v>30199074</v>
      </c>
      <c r="C146" t="s">
        <v>27</v>
      </c>
      <c r="D146" t="str">
        <f t="shared" si="4"/>
        <v>30199074-EJECUCION</v>
      </c>
      <c r="E146" s="50">
        <v>92861824</v>
      </c>
      <c r="F146" s="50">
        <v>0</v>
      </c>
      <c r="G146" t="s">
        <v>30</v>
      </c>
      <c r="H146" t="str">
        <f>VLOOKUP(D146,'ESTADO DE SITUACION '!J$4:J$853,1,FALSE)</f>
        <v>30199074-EJECUCION</v>
      </c>
      <c r="J146" t="str">
        <f>VLOOKUP(D146,'ESTADO DE SITUACION '!J$4:J$853,1,FALSE)</f>
        <v>30199074-EJECUCION</v>
      </c>
      <c r="K146" s="50">
        <f>VLOOKUP(D146,'ESTADO DE SITUACION '!J$4:U$853,12,FALSE)</f>
        <v>92861824</v>
      </c>
      <c r="L146" s="50">
        <f t="shared" si="5"/>
        <v>0</v>
      </c>
    </row>
    <row r="147" spans="1:12">
      <c r="A147">
        <v>31</v>
      </c>
      <c r="B147">
        <v>30199272</v>
      </c>
      <c r="C147" t="s">
        <v>27</v>
      </c>
      <c r="D147" t="str">
        <f t="shared" si="4"/>
        <v>30199272-EJECUCION</v>
      </c>
      <c r="E147" s="50">
        <v>341594610</v>
      </c>
      <c r="F147" s="50">
        <v>0</v>
      </c>
      <c r="G147" t="s">
        <v>30</v>
      </c>
      <c r="H147" t="str">
        <f>VLOOKUP(D147,'ESTADO DE SITUACION '!J$4:J$853,1,FALSE)</f>
        <v>30199272-EJECUCION</v>
      </c>
      <c r="J147" t="str">
        <f>VLOOKUP(D147,'ESTADO DE SITUACION '!J$4:J$853,1,FALSE)</f>
        <v>30199272-EJECUCION</v>
      </c>
      <c r="K147" s="50">
        <f>VLOOKUP(D147,'ESTADO DE SITUACION '!J$4:U$853,12,FALSE)</f>
        <v>341594610</v>
      </c>
      <c r="L147" s="50">
        <f t="shared" si="5"/>
        <v>0</v>
      </c>
    </row>
    <row r="148" spans="1:12">
      <c r="A148">
        <v>31</v>
      </c>
      <c r="B148">
        <v>30204522</v>
      </c>
      <c r="C148" t="s">
        <v>35</v>
      </c>
      <c r="D148" t="str">
        <f t="shared" si="4"/>
        <v>30204522-DISEÑO</v>
      </c>
      <c r="E148" s="50">
        <v>37001000</v>
      </c>
      <c r="F148" s="50">
        <v>8647785</v>
      </c>
      <c r="G148" t="s">
        <v>30</v>
      </c>
      <c r="H148" t="str">
        <f>VLOOKUP(D148,'ESTADO DE SITUACION '!J$4:J$853,1,FALSE)</f>
        <v>30204522-DISEÑO</v>
      </c>
      <c r="J148" t="str">
        <f>VLOOKUP(D148,'ESTADO DE SITUACION '!J$4:J$853,1,FALSE)</f>
        <v>30204522-DISEÑO</v>
      </c>
      <c r="K148" s="50">
        <f>VLOOKUP(D148,'ESTADO DE SITUACION '!J$4:U$853,12,FALSE)</f>
        <v>37001000</v>
      </c>
      <c r="L148" s="50">
        <f t="shared" si="5"/>
        <v>0</v>
      </c>
    </row>
    <row r="149" spans="1:12">
      <c r="A149">
        <v>31</v>
      </c>
      <c r="B149">
        <v>30210322</v>
      </c>
      <c r="C149" t="s">
        <v>27</v>
      </c>
      <c r="D149" t="str">
        <f t="shared" si="4"/>
        <v>30210322-EJECUCION</v>
      </c>
      <c r="E149" s="50">
        <v>85138817</v>
      </c>
      <c r="F149" s="50">
        <v>5459683</v>
      </c>
      <c r="G149" t="s">
        <v>30</v>
      </c>
      <c r="H149" t="str">
        <f>VLOOKUP(D149,'ESTADO DE SITUACION '!J$4:J$853,1,FALSE)</f>
        <v>30210322-EJECUCION</v>
      </c>
      <c r="J149" t="str">
        <f>VLOOKUP(D149,'ESTADO DE SITUACION '!J$4:J$853,1,FALSE)</f>
        <v>30210322-EJECUCION</v>
      </c>
      <c r="K149" s="50">
        <f>VLOOKUP(D149,'ESTADO DE SITUACION '!J$4:U$853,12,FALSE)</f>
        <v>85138817</v>
      </c>
      <c r="L149" s="50">
        <f t="shared" si="5"/>
        <v>0</v>
      </c>
    </row>
    <row r="150" spans="1:12">
      <c r="A150">
        <v>31</v>
      </c>
      <c r="B150">
        <v>30212322</v>
      </c>
      <c r="C150" t="s">
        <v>27</v>
      </c>
      <c r="D150" t="str">
        <f t="shared" si="4"/>
        <v>30212322-EJECUCION</v>
      </c>
      <c r="E150" s="50">
        <v>40467571</v>
      </c>
      <c r="F150" s="50">
        <v>0</v>
      </c>
      <c r="G150" t="s">
        <v>30</v>
      </c>
      <c r="H150" t="str">
        <f>VLOOKUP(D150,'ESTADO DE SITUACION '!J$4:J$853,1,FALSE)</f>
        <v>30212322-EJECUCION</v>
      </c>
      <c r="J150" t="str">
        <f>VLOOKUP(D150,'ESTADO DE SITUACION '!J$4:J$853,1,FALSE)</f>
        <v>30212322-EJECUCION</v>
      </c>
      <c r="K150" s="50">
        <f>VLOOKUP(D150,'ESTADO DE SITUACION '!J$4:U$853,12,FALSE)</f>
        <v>40467571</v>
      </c>
      <c r="L150" s="50">
        <f t="shared" si="5"/>
        <v>0</v>
      </c>
    </row>
    <row r="151" spans="1:12">
      <c r="A151">
        <v>31</v>
      </c>
      <c r="B151">
        <v>30212372</v>
      </c>
      <c r="C151" t="s">
        <v>27</v>
      </c>
      <c r="D151" t="str">
        <f t="shared" si="4"/>
        <v>30212372-EJECUCION</v>
      </c>
      <c r="E151" s="50">
        <v>90557219</v>
      </c>
      <c r="F151" s="50">
        <v>0</v>
      </c>
      <c r="G151" t="s">
        <v>30</v>
      </c>
      <c r="H151" t="str">
        <f>VLOOKUP(D151,'ESTADO DE SITUACION '!J$4:J$853,1,FALSE)</f>
        <v>30212372-EJECUCION</v>
      </c>
      <c r="J151" t="str">
        <f>VLOOKUP(D151,'ESTADO DE SITUACION '!J$4:J$853,1,FALSE)</f>
        <v>30212372-EJECUCION</v>
      </c>
      <c r="K151" s="50">
        <f>VLOOKUP(D151,'ESTADO DE SITUACION '!J$4:U$853,12,FALSE)</f>
        <v>90557219</v>
      </c>
      <c r="L151" s="50">
        <f t="shared" si="5"/>
        <v>0</v>
      </c>
    </row>
    <row r="152" spans="1:12">
      <c r="A152">
        <v>31</v>
      </c>
      <c r="B152">
        <v>30212472</v>
      </c>
      <c r="C152" t="s">
        <v>27</v>
      </c>
      <c r="D152" t="str">
        <f t="shared" si="4"/>
        <v>30212472-EJECUCION</v>
      </c>
      <c r="E152" s="50">
        <v>55059480</v>
      </c>
      <c r="F152" s="50">
        <v>0</v>
      </c>
      <c r="G152" t="s">
        <v>30</v>
      </c>
      <c r="H152" t="str">
        <f>VLOOKUP(D152,'ESTADO DE SITUACION '!J$4:J$853,1,FALSE)</f>
        <v>30212472-EJECUCION</v>
      </c>
      <c r="J152" t="str">
        <f>VLOOKUP(D152,'ESTADO DE SITUACION '!J$4:J$853,1,FALSE)</f>
        <v>30212472-EJECUCION</v>
      </c>
      <c r="K152" s="50">
        <f>VLOOKUP(D152,'ESTADO DE SITUACION '!J$4:U$853,12,FALSE)</f>
        <v>75027856</v>
      </c>
      <c r="L152" s="50">
        <f t="shared" si="5"/>
        <v>-19968376</v>
      </c>
    </row>
    <row r="153" spans="1:12">
      <c r="A153">
        <v>29</v>
      </c>
      <c r="B153">
        <v>30214373</v>
      </c>
      <c r="C153" t="s">
        <v>27</v>
      </c>
      <c r="D153" t="str">
        <f t="shared" si="4"/>
        <v>30214373-EJECUCION</v>
      </c>
      <c r="E153" s="50">
        <v>295911000</v>
      </c>
      <c r="F153" s="50">
        <v>0</v>
      </c>
      <c r="G153" t="s">
        <v>40</v>
      </c>
      <c r="H153" t="str">
        <f>VLOOKUP(D153,'ESTADO DE SITUACION '!J$4:J$853,1,FALSE)</f>
        <v>30214373-EJECUCION</v>
      </c>
      <c r="J153" t="str">
        <f>VLOOKUP(D153,'ESTADO DE SITUACION '!J$4:J$853,1,FALSE)</f>
        <v>30214373-EJECUCION</v>
      </c>
      <c r="K153" s="50">
        <f>VLOOKUP(D153,'ESTADO DE SITUACION '!J$4:U$853,12,FALSE)</f>
        <v>295911000</v>
      </c>
      <c r="L153" s="50">
        <f t="shared" si="5"/>
        <v>0</v>
      </c>
    </row>
    <row r="154" spans="1:12">
      <c r="A154">
        <v>29</v>
      </c>
      <c r="B154">
        <v>30219124</v>
      </c>
      <c r="C154" t="s">
        <v>27</v>
      </c>
      <c r="D154" t="str">
        <f t="shared" si="4"/>
        <v>30219124-EJECUCION</v>
      </c>
      <c r="E154" s="50">
        <v>268162000</v>
      </c>
      <c r="F154" s="50">
        <v>0</v>
      </c>
      <c r="G154" t="s">
        <v>40</v>
      </c>
      <c r="H154" t="str">
        <f>VLOOKUP(D154,'ESTADO DE SITUACION '!J$4:J$853,1,FALSE)</f>
        <v>30219124-EJECUCION</v>
      </c>
      <c r="J154" t="str">
        <f>VLOOKUP(D154,'ESTADO DE SITUACION '!J$4:J$853,1,FALSE)</f>
        <v>30219124-EJECUCION</v>
      </c>
      <c r="K154" s="50">
        <f>VLOOKUP(D154,'ESTADO DE SITUACION '!J$4:U$853,12,FALSE)</f>
        <v>268162000</v>
      </c>
      <c r="L154" s="50">
        <f t="shared" si="5"/>
        <v>0</v>
      </c>
    </row>
    <row r="155" spans="1:12">
      <c r="A155">
        <v>31</v>
      </c>
      <c r="B155">
        <v>30219228</v>
      </c>
      <c r="C155" t="s">
        <v>35</v>
      </c>
      <c r="D155" t="str">
        <f t="shared" si="4"/>
        <v>30219228-DISEÑO</v>
      </c>
      <c r="E155" s="50">
        <v>13889900</v>
      </c>
      <c r="F155" s="50">
        <v>0</v>
      </c>
      <c r="G155" t="s">
        <v>30</v>
      </c>
      <c r="H155" t="str">
        <f>VLOOKUP(D155,'ESTADO DE SITUACION '!J$4:J$853,1,FALSE)</f>
        <v>30219228-DISEÑO</v>
      </c>
      <c r="J155" t="str">
        <f>VLOOKUP(D155,'ESTADO DE SITUACION '!J$4:J$853,1,FALSE)</f>
        <v>30219228-DISEÑO</v>
      </c>
      <c r="K155" s="50">
        <f>VLOOKUP(D155,'ESTADO DE SITUACION '!J$4:U$853,12,FALSE)</f>
        <v>13889900</v>
      </c>
      <c r="L155" s="50">
        <f t="shared" si="5"/>
        <v>0</v>
      </c>
    </row>
    <row r="156" spans="1:12">
      <c r="A156">
        <v>29</v>
      </c>
      <c r="B156">
        <v>30228773</v>
      </c>
      <c r="C156" t="s">
        <v>27</v>
      </c>
      <c r="D156" t="str">
        <f t="shared" si="4"/>
        <v>30228773-EJECUCION</v>
      </c>
      <c r="E156" s="50">
        <v>138791000</v>
      </c>
      <c r="F156" s="50">
        <v>0</v>
      </c>
      <c r="G156" t="s">
        <v>155</v>
      </c>
      <c r="H156" t="str">
        <f>VLOOKUP(D156,'ESTADO DE SITUACION '!J$4:J$853,1,FALSE)</f>
        <v>30228773-EJECUCION</v>
      </c>
      <c r="J156" t="str">
        <f>VLOOKUP(D156,'ESTADO DE SITUACION '!J$4:J$853,1,FALSE)</f>
        <v>30228773-EJECUCION</v>
      </c>
      <c r="K156" s="50">
        <f>VLOOKUP(D156,'ESTADO DE SITUACION '!J$4:U$853,12,FALSE)</f>
        <v>138791000</v>
      </c>
      <c r="L156" s="50">
        <f t="shared" si="5"/>
        <v>0</v>
      </c>
    </row>
    <row r="157" spans="1:12">
      <c r="A157">
        <v>31</v>
      </c>
      <c r="B157">
        <v>30234772</v>
      </c>
      <c r="C157" t="s">
        <v>27</v>
      </c>
      <c r="D157" t="str">
        <f t="shared" si="4"/>
        <v>30234772-EJECUCION</v>
      </c>
      <c r="E157" s="50">
        <v>4234153</v>
      </c>
      <c r="F157" s="50">
        <v>0</v>
      </c>
      <c r="G157" t="s">
        <v>40</v>
      </c>
      <c r="H157" t="str">
        <f>VLOOKUP(D157,'ESTADO DE SITUACION '!J$4:J$853,1,FALSE)</f>
        <v>30234772-EJECUCION</v>
      </c>
      <c r="J157" t="str">
        <f>VLOOKUP(D157,'ESTADO DE SITUACION '!J$4:J$853,1,FALSE)</f>
        <v>30234772-EJECUCION</v>
      </c>
      <c r="K157" s="50">
        <f>VLOOKUP(D157,'ESTADO DE SITUACION '!J$4:U$853,12,FALSE)</f>
        <v>4234153</v>
      </c>
      <c r="L157" s="50">
        <f t="shared" si="5"/>
        <v>0</v>
      </c>
    </row>
    <row r="158" spans="1:12">
      <c r="A158">
        <v>31</v>
      </c>
      <c r="B158">
        <v>30247072</v>
      </c>
      <c r="C158" t="s">
        <v>35</v>
      </c>
      <c r="D158" t="str">
        <f t="shared" si="4"/>
        <v>30247072-DISEÑO</v>
      </c>
      <c r="E158" s="50">
        <v>56100000</v>
      </c>
      <c r="F158" s="50">
        <v>0</v>
      </c>
      <c r="G158" t="s">
        <v>40</v>
      </c>
      <c r="H158" t="str">
        <f>VLOOKUP(D158,'ESTADO DE SITUACION '!J$4:J$853,1,FALSE)</f>
        <v>30247072-DISEÑO</v>
      </c>
      <c r="J158" t="str">
        <f>VLOOKUP(D158,'ESTADO DE SITUACION '!J$4:J$853,1,FALSE)</f>
        <v>30247072-DISEÑO</v>
      </c>
      <c r="K158" s="50">
        <f>VLOOKUP(D158,'ESTADO DE SITUACION '!J$4:U$853,12,FALSE)</f>
        <v>56100000</v>
      </c>
      <c r="L158" s="50">
        <f t="shared" si="5"/>
        <v>0</v>
      </c>
    </row>
    <row r="159" spans="1:12">
      <c r="A159">
        <v>29</v>
      </c>
      <c r="B159">
        <v>30257324</v>
      </c>
      <c r="C159" t="s">
        <v>27</v>
      </c>
      <c r="D159" t="str">
        <f t="shared" si="4"/>
        <v>30257324-EJECUCION</v>
      </c>
      <c r="E159" s="50">
        <v>23000000</v>
      </c>
      <c r="F159" s="50">
        <v>23000000</v>
      </c>
      <c r="G159" t="s">
        <v>40</v>
      </c>
      <c r="H159" t="str">
        <f>VLOOKUP(D159,'ESTADO DE SITUACION '!J$4:J$853,1,FALSE)</f>
        <v>30257324-EJECUCION</v>
      </c>
      <c r="J159" t="str">
        <f>VLOOKUP(D159,'ESTADO DE SITUACION '!J$4:J$853,1,FALSE)</f>
        <v>30257324-EJECUCION</v>
      </c>
      <c r="K159" s="50">
        <f>VLOOKUP(D159,'ESTADO DE SITUACION '!J$4:U$853,12,FALSE)</f>
        <v>23205000</v>
      </c>
      <c r="L159" s="50">
        <f t="shared" si="5"/>
        <v>-205000</v>
      </c>
    </row>
    <row r="160" spans="1:12">
      <c r="A160">
        <v>31</v>
      </c>
      <c r="B160">
        <v>30269724</v>
      </c>
      <c r="C160" t="s">
        <v>27</v>
      </c>
      <c r="D160" t="str">
        <f t="shared" si="4"/>
        <v>30269724-EJECUCION</v>
      </c>
      <c r="E160" s="50">
        <v>16233000</v>
      </c>
      <c r="F160" s="50">
        <v>0</v>
      </c>
      <c r="G160" t="s">
        <v>30</v>
      </c>
      <c r="H160" t="str">
        <f>VLOOKUP(D160,'ESTADO DE SITUACION '!J$4:J$853,1,FALSE)</f>
        <v>30269724-EJECUCION</v>
      </c>
      <c r="J160" t="str">
        <f>VLOOKUP(D160,'ESTADO DE SITUACION '!J$4:J$853,1,FALSE)</f>
        <v>30269724-EJECUCION</v>
      </c>
      <c r="K160" s="50">
        <f>VLOOKUP(D160,'ESTADO DE SITUACION '!J$4:U$853,12,FALSE)</f>
        <v>16233000</v>
      </c>
      <c r="L160" s="50">
        <f t="shared" si="5"/>
        <v>0</v>
      </c>
    </row>
    <row r="161" spans="1:12">
      <c r="A161">
        <v>29</v>
      </c>
      <c r="B161">
        <v>30272972</v>
      </c>
      <c r="C161" t="s">
        <v>27</v>
      </c>
      <c r="D161" t="str">
        <f t="shared" si="4"/>
        <v>30272972-EJECUCION</v>
      </c>
      <c r="E161" s="50">
        <v>106850000</v>
      </c>
      <c r="F161" s="50">
        <v>0</v>
      </c>
      <c r="G161" t="s">
        <v>40</v>
      </c>
      <c r="H161" t="str">
        <f>VLOOKUP(D161,'ESTADO DE SITUACION '!J$4:J$853,1,FALSE)</f>
        <v>30272972-EJECUCION</v>
      </c>
      <c r="J161" t="str">
        <f>VLOOKUP(D161,'ESTADO DE SITUACION '!J$4:J$853,1,FALSE)</f>
        <v>30272972-EJECUCION</v>
      </c>
      <c r="K161" s="50">
        <f>VLOOKUP(D161,'ESTADO DE SITUACION '!J$4:U$853,12,FALSE)</f>
        <v>106850000</v>
      </c>
      <c r="L161" s="50">
        <f t="shared" si="5"/>
        <v>0</v>
      </c>
    </row>
    <row r="162" spans="1:12">
      <c r="A162">
        <v>31</v>
      </c>
      <c r="B162">
        <v>30279673</v>
      </c>
      <c r="C162" t="s">
        <v>27</v>
      </c>
      <c r="D162" t="str">
        <f t="shared" si="4"/>
        <v>30279673-EJECUCION</v>
      </c>
      <c r="E162" s="50">
        <v>70000000</v>
      </c>
      <c r="F162" s="50">
        <v>0</v>
      </c>
      <c r="G162" t="s">
        <v>40</v>
      </c>
      <c r="H162" t="str">
        <f>VLOOKUP(D162,'ESTADO DE SITUACION '!J$4:J$853,1,FALSE)</f>
        <v>30279673-EJECUCION</v>
      </c>
      <c r="J162" t="str">
        <f>VLOOKUP(D162,'ESTADO DE SITUACION '!J$4:J$853,1,FALSE)</f>
        <v>30279673-EJECUCION</v>
      </c>
      <c r="K162" s="50">
        <f>VLOOKUP(D162,'ESTADO DE SITUACION '!J$4:U$853,12,FALSE)</f>
        <v>170000000</v>
      </c>
      <c r="L162" s="50">
        <f t="shared" si="5"/>
        <v>-100000000</v>
      </c>
    </row>
    <row r="163" spans="1:12">
      <c r="A163">
        <v>31</v>
      </c>
      <c r="B163">
        <v>30285474</v>
      </c>
      <c r="C163" t="s">
        <v>27</v>
      </c>
      <c r="D163" t="str">
        <f t="shared" si="4"/>
        <v>30285474-EJECUCION</v>
      </c>
      <c r="E163" s="50">
        <v>177300000</v>
      </c>
      <c r="F163" s="50">
        <v>177300000</v>
      </c>
      <c r="G163" t="s">
        <v>30</v>
      </c>
      <c r="H163" t="str">
        <f>VLOOKUP(D163,'ESTADO DE SITUACION '!J$4:J$853,1,FALSE)</f>
        <v>30285474-EJECUCION</v>
      </c>
      <c r="J163" t="str">
        <f>VLOOKUP(D163,'ESTADO DE SITUACION '!J$4:J$853,1,FALSE)</f>
        <v>30285474-EJECUCION</v>
      </c>
      <c r="K163" s="50">
        <f>VLOOKUP(D163,'ESTADO DE SITUACION '!J$4:U$853,12,FALSE)</f>
        <v>177300000</v>
      </c>
      <c r="L163" s="50">
        <f t="shared" si="5"/>
        <v>0</v>
      </c>
    </row>
    <row r="164" spans="1:12">
      <c r="A164">
        <v>31</v>
      </c>
      <c r="B164">
        <v>30288773</v>
      </c>
      <c r="C164" t="s">
        <v>27</v>
      </c>
      <c r="D164" t="str">
        <f t="shared" si="4"/>
        <v>30288773-EJECUCION</v>
      </c>
      <c r="E164" s="50">
        <v>152008930</v>
      </c>
      <c r="F164" s="50">
        <v>0</v>
      </c>
      <c r="G164" t="s">
        <v>30</v>
      </c>
      <c r="H164" t="str">
        <f>VLOOKUP(D164,'ESTADO DE SITUACION '!J$4:J$853,1,FALSE)</f>
        <v>30288773-EJECUCION</v>
      </c>
      <c r="J164" t="str">
        <f>VLOOKUP(D164,'ESTADO DE SITUACION '!J$4:J$853,1,FALSE)</f>
        <v>30288773-EJECUCION</v>
      </c>
      <c r="K164" s="50">
        <f>VLOOKUP(D164,'ESTADO DE SITUACION '!J$4:U$853,12,FALSE)</f>
        <v>152008930</v>
      </c>
      <c r="L164" s="50">
        <f t="shared" si="5"/>
        <v>0</v>
      </c>
    </row>
    <row r="165" spans="1:12">
      <c r="A165">
        <v>31</v>
      </c>
      <c r="B165">
        <v>30290372</v>
      </c>
      <c r="C165" t="s">
        <v>27</v>
      </c>
      <c r="D165" t="str">
        <f t="shared" si="4"/>
        <v>30290372-EJECUCION</v>
      </c>
      <c r="E165" s="50">
        <v>690456960</v>
      </c>
      <c r="F165" s="50">
        <v>0</v>
      </c>
      <c r="G165" t="s">
        <v>30</v>
      </c>
      <c r="H165" t="str">
        <f>VLOOKUP(D165,'ESTADO DE SITUACION '!J$4:J$853,1,FALSE)</f>
        <v>30290372-EJECUCION</v>
      </c>
      <c r="J165" t="str">
        <f>VLOOKUP(D165,'ESTADO DE SITUACION '!J$4:J$853,1,FALSE)</f>
        <v>30290372-EJECUCION</v>
      </c>
      <c r="K165" s="50">
        <f>VLOOKUP(D165,'ESTADO DE SITUACION '!J$4:U$853,12,FALSE)</f>
        <v>690456960</v>
      </c>
      <c r="L165" s="50">
        <f t="shared" si="5"/>
        <v>0</v>
      </c>
    </row>
    <row r="166" spans="1:12">
      <c r="A166">
        <v>31</v>
      </c>
      <c r="B166">
        <v>30291172</v>
      </c>
      <c r="C166" t="s">
        <v>27</v>
      </c>
      <c r="D166" t="str">
        <f t="shared" si="4"/>
        <v>30291172-EJECUCION</v>
      </c>
      <c r="E166" s="50">
        <v>808517961</v>
      </c>
      <c r="F166" s="50">
        <v>106674211</v>
      </c>
      <c r="G166" t="s">
        <v>30</v>
      </c>
      <c r="H166" t="str">
        <f>VLOOKUP(D166,'ESTADO DE SITUACION '!J$4:J$853,1,FALSE)</f>
        <v>30291172-EJECUCION</v>
      </c>
      <c r="J166" t="str">
        <f>VLOOKUP(D166,'ESTADO DE SITUACION '!J$4:J$853,1,FALSE)</f>
        <v>30291172-EJECUCION</v>
      </c>
      <c r="K166" s="50">
        <f>VLOOKUP(D166,'ESTADO DE SITUACION '!J$4:U$853,12,FALSE)</f>
        <v>808517961</v>
      </c>
      <c r="L166" s="50">
        <f t="shared" si="5"/>
        <v>0</v>
      </c>
    </row>
    <row r="167" spans="1:12">
      <c r="A167">
        <v>31</v>
      </c>
      <c r="B167">
        <v>30310525</v>
      </c>
      <c r="C167" t="s">
        <v>27</v>
      </c>
      <c r="D167" t="str">
        <f t="shared" si="4"/>
        <v>30310525-EJECUCION</v>
      </c>
      <c r="E167" s="50">
        <v>3000000000</v>
      </c>
      <c r="F167" s="50">
        <v>0</v>
      </c>
      <c r="G167" t="s">
        <v>30</v>
      </c>
      <c r="H167" t="str">
        <f>VLOOKUP(D167,'ESTADO DE SITUACION '!J$4:J$853,1,FALSE)</f>
        <v>30310525-EJECUCION</v>
      </c>
      <c r="J167" t="str">
        <f>VLOOKUP(D167,'ESTADO DE SITUACION '!J$4:J$853,1,FALSE)</f>
        <v>30310525-EJECUCION</v>
      </c>
      <c r="K167" s="50">
        <f>VLOOKUP(D167,'ESTADO DE SITUACION '!J$4:U$853,12,FALSE)</f>
        <v>3000000000</v>
      </c>
      <c r="L167" s="50">
        <f t="shared" si="5"/>
        <v>0</v>
      </c>
    </row>
    <row r="168" spans="1:12">
      <c r="A168">
        <v>31</v>
      </c>
      <c r="B168">
        <v>30310674</v>
      </c>
      <c r="C168" t="s">
        <v>27</v>
      </c>
      <c r="D168" t="str">
        <f t="shared" si="4"/>
        <v>30310674-EJECUCION</v>
      </c>
      <c r="E168" s="50">
        <v>121954845</v>
      </c>
      <c r="F168" s="50">
        <v>100000000</v>
      </c>
      <c r="G168" t="s">
        <v>30</v>
      </c>
      <c r="H168" t="str">
        <f>VLOOKUP(D168,'ESTADO DE SITUACION '!J$4:J$853,1,FALSE)</f>
        <v>30310674-EJECUCION</v>
      </c>
      <c r="J168" t="str">
        <f>VLOOKUP(D168,'ESTADO DE SITUACION '!J$4:J$853,1,FALSE)</f>
        <v>30310674-EJECUCION</v>
      </c>
      <c r="K168" s="50">
        <f>VLOOKUP(D168,'ESTADO DE SITUACION '!J$4:U$853,12,FALSE)</f>
        <v>121954845</v>
      </c>
      <c r="L168" s="50">
        <f t="shared" si="5"/>
        <v>0</v>
      </c>
    </row>
    <row r="169" spans="1:12" s="450" customFormat="1">
      <c r="A169" s="450">
        <v>32</v>
      </c>
      <c r="B169" s="450">
        <v>30311722</v>
      </c>
      <c r="C169" s="450" t="s">
        <v>27</v>
      </c>
      <c r="D169" s="450" t="str">
        <f t="shared" si="4"/>
        <v>30311722-EJECUCION</v>
      </c>
      <c r="E169" s="451">
        <v>100000000</v>
      </c>
      <c r="F169" s="451">
        <v>0</v>
      </c>
      <c r="G169" s="450" t="s">
        <v>30</v>
      </c>
      <c r="H169" s="450" t="str">
        <f>VLOOKUP(D169,'ESTADO DE SITUACION '!J$4:J$853,1,FALSE)</f>
        <v>30311722-EJECUCION</v>
      </c>
      <c r="I169" s="450" t="s">
        <v>3470</v>
      </c>
      <c r="J169" t="str">
        <f>VLOOKUP(D169,'ESTADO DE SITUACION '!J$4:J$853,1,FALSE)</f>
        <v>30311722-EJECUCION</v>
      </c>
      <c r="K169" s="50">
        <f>VLOOKUP(D169,'ESTADO DE SITUACION '!J$4:U$853,12,FALSE)</f>
        <v>200000000</v>
      </c>
      <c r="L169" s="50">
        <f t="shared" si="5"/>
        <v>-100000000</v>
      </c>
    </row>
    <row r="170" spans="1:12">
      <c r="A170">
        <v>31</v>
      </c>
      <c r="B170">
        <v>30315478</v>
      </c>
      <c r="C170" t="s">
        <v>27</v>
      </c>
      <c r="D170" t="str">
        <f t="shared" si="4"/>
        <v>30315478-EJECUCION</v>
      </c>
      <c r="E170" s="50">
        <v>0</v>
      </c>
      <c r="F170" s="50">
        <v>0</v>
      </c>
      <c r="G170" t="s">
        <v>40</v>
      </c>
      <c r="H170" t="str">
        <f>VLOOKUP(D170,'ESTADO DE SITUACION '!J$4:J$853,1,FALSE)</f>
        <v>30315478-EJECUCION</v>
      </c>
      <c r="J170" t="str">
        <f>VLOOKUP(D170,'ESTADO DE SITUACION '!J$4:J$853,1,FALSE)</f>
        <v>30315478-EJECUCION</v>
      </c>
      <c r="K170" s="50">
        <f>VLOOKUP(D170,'ESTADO DE SITUACION '!J$4:U$853,12,FALSE)</f>
        <v>0</v>
      </c>
      <c r="L170" s="50">
        <f t="shared" si="5"/>
        <v>0</v>
      </c>
    </row>
    <row r="171" spans="1:12">
      <c r="A171">
        <v>24</v>
      </c>
      <c r="B171">
        <v>30322174</v>
      </c>
      <c r="C171" t="s">
        <v>27</v>
      </c>
      <c r="D171" t="str">
        <f t="shared" si="4"/>
        <v>30322174-EJECUCION</v>
      </c>
      <c r="E171" s="50">
        <v>54280324</v>
      </c>
      <c r="F171" s="50">
        <v>0</v>
      </c>
      <c r="G171" t="s">
        <v>155</v>
      </c>
      <c r="H171" t="str">
        <f>VLOOKUP(D171,'ESTADO DE SITUACION '!J$4:J$853,1,FALSE)</f>
        <v>30322174-EJECUCION</v>
      </c>
      <c r="J171" t="str">
        <f>VLOOKUP(D171,'ESTADO DE SITUACION '!J$4:J$853,1,FALSE)</f>
        <v>30322174-EJECUCION</v>
      </c>
      <c r="K171" s="50">
        <f>VLOOKUP(D171,'ESTADO DE SITUACION '!J$4:U$853,12,FALSE)</f>
        <v>93091396</v>
      </c>
      <c r="L171" s="50">
        <f t="shared" si="5"/>
        <v>-38811072</v>
      </c>
    </row>
    <row r="172" spans="1:12">
      <c r="A172">
        <v>29</v>
      </c>
      <c r="B172">
        <v>30323022</v>
      </c>
      <c r="C172" t="s">
        <v>27</v>
      </c>
      <c r="D172" t="str">
        <f t="shared" si="4"/>
        <v>30323022-EJECUCION</v>
      </c>
      <c r="E172" s="50">
        <v>1497270541</v>
      </c>
      <c r="F172" s="50">
        <v>0</v>
      </c>
      <c r="G172" t="s">
        <v>40</v>
      </c>
      <c r="H172" t="str">
        <f>VLOOKUP(D172,'ESTADO DE SITUACION '!J$4:J$853,1,FALSE)</f>
        <v>30323022-EJECUCION</v>
      </c>
      <c r="J172" t="str">
        <f>VLOOKUP(D172,'ESTADO DE SITUACION '!J$4:J$853,1,FALSE)</f>
        <v>30323022-EJECUCION</v>
      </c>
      <c r="K172" s="50">
        <f>VLOOKUP(D172,'ESTADO DE SITUACION '!J$4:U$853,12,FALSE)</f>
        <v>1884306074</v>
      </c>
      <c r="L172" s="50">
        <f t="shared" si="5"/>
        <v>-387035533</v>
      </c>
    </row>
    <row r="173" spans="1:12">
      <c r="A173">
        <v>29</v>
      </c>
      <c r="B173">
        <v>30323023</v>
      </c>
      <c r="C173" t="s">
        <v>27</v>
      </c>
      <c r="D173" t="str">
        <f t="shared" si="4"/>
        <v>30323023-EJECUCION</v>
      </c>
      <c r="E173" s="50">
        <v>0</v>
      </c>
      <c r="F173" s="50">
        <v>0</v>
      </c>
      <c r="G173" t="s">
        <v>30</v>
      </c>
      <c r="H173" t="e">
        <f>VLOOKUP(D173,'ESTADO DE SITUACION '!J$4:J$853,1,FALSE)</f>
        <v>#N/A</v>
      </c>
      <c r="J173" t="e">
        <f>VLOOKUP(D173,'ESTADO DE SITUACION '!J$4:J$853,1,FALSE)</f>
        <v>#N/A</v>
      </c>
      <c r="K173" s="50" t="e">
        <f>VLOOKUP(D173,'ESTADO DE SITUACION '!J$4:U$853,12,FALSE)</f>
        <v>#N/A</v>
      </c>
      <c r="L173" s="50" t="e">
        <f t="shared" si="5"/>
        <v>#N/A</v>
      </c>
    </row>
    <row r="174" spans="1:12">
      <c r="A174">
        <v>33</v>
      </c>
      <c r="B174">
        <v>30325327</v>
      </c>
      <c r="C174" t="s">
        <v>27</v>
      </c>
      <c r="D174" t="str">
        <f t="shared" si="4"/>
        <v>30325327-EJECUCION</v>
      </c>
      <c r="E174" s="50">
        <v>77500000</v>
      </c>
      <c r="F174" s="50">
        <v>23600136</v>
      </c>
      <c r="G174" t="s">
        <v>155</v>
      </c>
      <c r="H174" t="str">
        <f>VLOOKUP(D174,'ESTADO DE SITUACION '!J$4:J$853,1,FALSE)</f>
        <v>30325327-EJECUCION</v>
      </c>
      <c r="J174" t="str">
        <f>VLOOKUP(D174,'ESTADO DE SITUACION '!J$4:J$853,1,FALSE)</f>
        <v>30325327-EJECUCION</v>
      </c>
      <c r="K174" s="50">
        <f>VLOOKUP(D174,'ESTADO DE SITUACION '!J$4:U$853,12,FALSE)</f>
        <v>77500000</v>
      </c>
      <c r="L174" s="50">
        <f t="shared" si="5"/>
        <v>0</v>
      </c>
    </row>
    <row r="175" spans="1:12">
      <c r="A175">
        <v>33</v>
      </c>
      <c r="B175">
        <v>30326872</v>
      </c>
      <c r="C175" t="s">
        <v>27</v>
      </c>
      <c r="D175" t="str">
        <f t="shared" si="4"/>
        <v>30326872-EJECUCION</v>
      </c>
      <c r="E175" s="50">
        <v>45000000</v>
      </c>
      <c r="F175" s="50">
        <v>0</v>
      </c>
      <c r="G175" t="s">
        <v>155</v>
      </c>
      <c r="H175" t="str">
        <f>VLOOKUP(D175,'ESTADO DE SITUACION '!J$4:J$853,1,FALSE)</f>
        <v>30326872-EJECUCION</v>
      </c>
      <c r="J175" t="str">
        <f>VLOOKUP(D175,'ESTADO DE SITUACION '!J$4:J$853,1,FALSE)</f>
        <v>30326872-EJECUCION</v>
      </c>
      <c r="K175" s="50">
        <f>VLOOKUP(D175,'ESTADO DE SITUACION '!J$4:U$853,12,FALSE)</f>
        <v>45000000</v>
      </c>
      <c r="L175" s="50">
        <f t="shared" si="5"/>
        <v>0</v>
      </c>
    </row>
    <row r="176" spans="1:12">
      <c r="A176">
        <v>33</v>
      </c>
      <c r="B176">
        <v>30329922</v>
      </c>
      <c r="C176" t="s">
        <v>27</v>
      </c>
      <c r="D176" t="str">
        <f t="shared" si="4"/>
        <v>30329922-EJECUCION</v>
      </c>
      <c r="E176" s="50">
        <v>72900000</v>
      </c>
      <c r="F176" s="50">
        <v>0</v>
      </c>
      <c r="G176" t="s">
        <v>155</v>
      </c>
      <c r="H176" t="str">
        <f>VLOOKUP(D176,'ESTADO DE SITUACION '!J$4:J$853,1,FALSE)</f>
        <v>30329922-EJECUCION</v>
      </c>
      <c r="J176" t="str">
        <f>VLOOKUP(D176,'ESTADO DE SITUACION '!J$4:J$853,1,FALSE)</f>
        <v>30329922-EJECUCION</v>
      </c>
      <c r="K176" s="50">
        <f>VLOOKUP(D176,'ESTADO DE SITUACION '!J$4:U$853,12,FALSE)</f>
        <v>72900000</v>
      </c>
      <c r="L176" s="50">
        <f t="shared" si="5"/>
        <v>0</v>
      </c>
    </row>
    <row r="177" spans="1:12">
      <c r="A177">
        <v>33</v>
      </c>
      <c r="B177">
        <v>30337226</v>
      </c>
      <c r="C177" t="s">
        <v>27</v>
      </c>
      <c r="D177" t="str">
        <f t="shared" si="4"/>
        <v>30337226-EJECUCION</v>
      </c>
      <c r="E177" s="50">
        <v>598495896</v>
      </c>
      <c r="F177" s="50">
        <v>99704712</v>
      </c>
      <c r="G177" t="s">
        <v>155</v>
      </c>
      <c r="H177" t="str">
        <f>VLOOKUP(D177,'ESTADO DE SITUACION '!J$4:J$853,1,FALSE)</f>
        <v>30337226-EJECUCION</v>
      </c>
      <c r="J177" t="str">
        <f>VLOOKUP(D177,'ESTADO DE SITUACION '!J$4:J$853,1,FALSE)</f>
        <v>30337226-EJECUCION</v>
      </c>
      <c r="K177" s="50">
        <f>VLOOKUP(D177,'ESTADO DE SITUACION '!J$4:U$853,12,FALSE)</f>
        <v>798495896</v>
      </c>
      <c r="L177" s="50">
        <f t="shared" si="5"/>
        <v>-200000000</v>
      </c>
    </row>
    <row r="178" spans="1:12">
      <c r="A178">
        <v>31</v>
      </c>
      <c r="B178">
        <v>30339322</v>
      </c>
      <c r="C178" t="s">
        <v>27</v>
      </c>
      <c r="D178" t="str">
        <f t="shared" si="4"/>
        <v>30339322-EJECUCION</v>
      </c>
      <c r="E178" s="50">
        <v>49371800</v>
      </c>
      <c r="F178" s="50">
        <v>0</v>
      </c>
      <c r="G178" t="s">
        <v>30</v>
      </c>
      <c r="H178" t="str">
        <f>VLOOKUP(D178,'ESTADO DE SITUACION '!J$4:J$853,1,FALSE)</f>
        <v>30339322-EJECUCION</v>
      </c>
      <c r="J178" t="str">
        <f>VLOOKUP(D178,'ESTADO DE SITUACION '!J$4:J$853,1,FALSE)</f>
        <v>30339322-EJECUCION</v>
      </c>
      <c r="K178" s="50">
        <f>VLOOKUP(D178,'ESTADO DE SITUACION '!J$4:U$853,12,FALSE)</f>
        <v>150402453</v>
      </c>
      <c r="L178" s="50">
        <f t="shared" si="5"/>
        <v>-101030653</v>
      </c>
    </row>
    <row r="179" spans="1:12">
      <c r="A179">
        <v>33</v>
      </c>
      <c r="B179">
        <v>30341173</v>
      </c>
      <c r="C179" t="s">
        <v>27</v>
      </c>
      <c r="D179" t="str">
        <f t="shared" si="4"/>
        <v>30341173-EJECUCION</v>
      </c>
      <c r="E179" s="50">
        <v>50000000</v>
      </c>
      <c r="F179" s="50">
        <v>0</v>
      </c>
      <c r="G179" t="s">
        <v>155</v>
      </c>
      <c r="H179" t="str">
        <f>VLOOKUP(D179,'ESTADO DE SITUACION '!J$4:J$853,1,FALSE)</f>
        <v>30341173-EJECUCION</v>
      </c>
      <c r="J179" t="str">
        <f>VLOOKUP(D179,'ESTADO DE SITUACION '!J$4:J$853,1,FALSE)</f>
        <v>30341173-EJECUCION</v>
      </c>
      <c r="K179" s="50">
        <f>VLOOKUP(D179,'ESTADO DE SITUACION '!J$4:U$853,12,FALSE)</f>
        <v>50000000</v>
      </c>
      <c r="L179" s="50">
        <f t="shared" si="5"/>
        <v>0</v>
      </c>
    </row>
    <row r="180" spans="1:12">
      <c r="A180">
        <v>33</v>
      </c>
      <c r="B180">
        <v>30341175</v>
      </c>
      <c r="C180" t="s">
        <v>27</v>
      </c>
      <c r="D180" t="str">
        <f t="shared" si="4"/>
        <v>30341175-EJECUCION</v>
      </c>
      <c r="E180" s="50">
        <v>80000000</v>
      </c>
      <c r="F180" s="50">
        <v>0</v>
      </c>
      <c r="G180" t="s">
        <v>155</v>
      </c>
      <c r="H180" t="str">
        <f>VLOOKUP(D180,'ESTADO DE SITUACION '!J$4:J$853,1,FALSE)</f>
        <v>30341175-EJECUCION</v>
      </c>
      <c r="J180" t="str">
        <f>VLOOKUP(D180,'ESTADO DE SITUACION '!J$4:J$853,1,FALSE)</f>
        <v>30341175-EJECUCION</v>
      </c>
      <c r="K180" s="50">
        <f>VLOOKUP(D180,'ESTADO DE SITUACION '!J$4:U$853,12,FALSE)</f>
        <v>80000000</v>
      </c>
      <c r="L180" s="50">
        <f t="shared" si="5"/>
        <v>0</v>
      </c>
    </row>
    <row r="181" spans="1:12" s="450" customFormat="1">
      <c r="A181" s="450">
        <v>33</v>
      </c>
      <c r="B181" s="450">
        <v>30341224</v>
      </c>
      <c r="C181" s="450" t="s">
        <v>27</v>
      </c>
      <c r="D181" s="450" t="str">
        <f t="shared" si="4"/>
        <v>30341224-EJECUCION</v>
      </c>
      <c r="E181" s="451">
        <v>50000000</v>
      </c>
      <c r="F181" s="451">
        <v>0</v>
      </c>
      <c r="G181" s="450" t="s">
        <v>155</v>
      </c>
      <c r="H181" s="450" t="str">
        <f>VLOOKUP(D181,'ESTADO DE SITUACION '!J$4:J$853,1,FALSE)</f>
        <v>30341224-EJECUCION</v>
      </c>
      <c r="I181" s="450" t="s">
        <v>3462</v>
      </c>
      <c r="J181" t="str">
        <f>VLOOKUP(D181,'ESTADO DE SITUACION '!J$4:J$853,1,FALSE)</f>
        <v>30341224-EJECUCION</v>
      </c>
      <c r="K181" s="50">
        <f>VLOOKUP(D181,'ESTADO DE SITUACION '!J$4:U$853,12,FALSE)</f>
        <v>50000000</v>
      </c>
      <c r="L181" s="50">
        <f t="shared" si="5"/>
        <v>0</v>
      </c>
    </row>
    <row r="182" spans="1:12">
      <c r="A182">
        <v>33</v>
      </c>
      <c r="B182">
        <v>30341233</v>
      </c>
      <c r="C182" t="s">
        <v>27</v>
      </c>
      <c r="D182" t="str">
        <f t="shared" si="4"/>
        <v>30341233-EJECUCION</v>
      </c>
      <c r="E182" s="50">
        <v>326550000</v>
      </c>
      <c r="F182" s="50">
        <v>0</v>
      </c>
      <c r="G182" t="s">
        <v>155</v>
      </c>
      <c r="H182" t="str">
        <f>VLOOKUP(D182,'ESTADO DE SITUACION '!J$4:J$853,1,FALSE)</f>
        <v>30341233-EJECUCION</v>
      </c>
      <c r="J182" t="str">
        <f>VLOOKUP(D182,'ESTADO DE SITUACION '!J$4:J$853,1,FALSE)</f>
        <v>30341233-EJECUCION</v>
      </c>
      <c r="K182" s="50">
        <f>VLOOKUP(D182,'ESTADO DE SITUACION '!J$4:U$853,12,FALSE)</f>
        <v>326550000</v>
      </c>
      <c r="L182" s="50">
        <f t="shared" si="5"/>
        <v>0</v>
      </c>
    </row>
    <row r="183" spans="1:12">
      <c r="A183">
        <v>33</v>
      </c>
      <c r="B183">
        <v>30341275</v>
      </c>
      <c r="C183" t="s">
        <v>27</v>
      </c>
      <c r="D183" t="str">
        <f t="shared" si="4"/>
        <v>30341275-EJECUCION</v>
      </c>
      <c r="E183" s="50">
        <v>92535000</v>
      </c>
      <c r="F183" s="50">
        <v>1960000</v>
      </c>
      <c r="G183" t="s">
        <v>155</v>
      </c>
      <c r="H183" t="str">
        <f>VLOOKUP(D183,'ESTADO DE SITUACION '!J$4:J$853,1,FALSE)</f>
        <v>30341275-EJECUCION</v>
      </c>
      <c r="J183" t="str">
        <f>VLOOKUP(D183,'ESTADO DE SITUACION '!J$4:J$853,1,FALSE)</f>
        <v>30341275-EJECUCION</v>
      </c>
      <c r="K183" s="50">
        <f>VLOOKUP(D183,'ESTADO DE SITUACION '!J$4:U$853,12,FALSE)</f>
        <v>92535000</v>
      </c>
      <c r="L183" s="50">
        <f t="shared" si="5"/>
        <v>0</v>
      </c>
    </row>
    <row r="184" spans="1:12">
      <c r="A184">
        <v>33</v>
      </c>
      <c r="B184">
        <v>30341323</v>
      </c>
      <c r="C184" t="s">
        <v>27</v>
      </c>
      <c r="D184" t="str">
        <f t="shared" si="4"/>
        <v>30341323-EJECUCION</v>
      </c>
      <c r="E184" s="50">
        <v>76550000</v>
      </c>
      <c r="F184" s="50">
        <v>0</v>
      </c>
      <c r="G184" t="s">
        <v>155</v>
      </c>
      <c r="H184" t="str">
        <f>VLOOKUP(D184,'ESTADO DE SITUACION '!J$4:J$853,1,FALSE)</f>
        <v>30341323-EJECUCION</v>
      </c>
      <c r="J184" t="str">
        <f>VLOOKUP(D184,'ESTADO DE SITUACION '!J$4:J$853,1,FALSE)</f>
        <v>30341323-EJECUCION</v>
      </c>
      <c r="K184" s="50">
        <f>VLOOKUP(D184,'ESTADO DE SITUACION '!J$4:U$853,12,FALSE)</f>
        <v>76550000</v>
      </c>
      <c r="L184" s="50">
        <f t="shared" si="5"/>
        <v>0</v>
      </c>
    </row>
    <row r="185" spans="1:12">
      <c r="A185">
        <v>33</v>
      </c>
      <c r="B185">
        <v>30341325</v>
      </c>
      <c r="C185" t="s">
        <v>27</v>
      </c>
      <c r="D185" t="str">
        <f t="shared" si="4"/>
        <v>30341325-EJECUCION</v>
      </c>
      <c r="E185" s="50">
        <v>92675000</v>
      </c>
      <c r="F185" s="50">
        <v>203490</v>
      </c>
      <c r="G185" t="s">
        <v>155</v>
      </c>
      <c r="H185" t="str">
        <f>VLOOKUP(D185,'ESTADO DE SITUACION '!J$4:J$853,1,FALSE)</f>
        <v>30341325-EJECUCION</v>
      </c>
      <c r="J185" t="str">
        <f>VLOOKUP(D185,'ESTADO DE SITUACION '!J$4:J$853,1,FALSE)</f>
        <v>30341325-EJECUCION</v>
      </c>
      <c r="K185" s="50">
        <f>VLOOKUP(D185,'ESTADO DE SITUACION '!J$4:U$853,12,FALSE)</f>
        <v>92675000</v>
      </c>
      <c r="L185" s="50">
        <f t="shared" si="5"/>
        <v>0</v>
      </c>
    </row>
    <row r="186" spans="1:12">
      <c r="A186">
        <v>33</v>
      </c>
      <c r="B186">
        <v>30341329</v>
      </c>
      <c r="C186" t="s">
        <v>27</v>
      </c>
      <c r="D186" t="str">
        <f t="shared" si="4"/>
        <v>30341329-EJECUCION</v>
      </c>
      <c r="E186" s="50">
        <v>121513111</v>
      </c>
      <c r="F186" s="50">
        <v>2827390</v>
      </c>
      <c r="G186" t="s">
        <v>155</v>
      </c>
      <c r="H186" t="str">
        <f>VLOOKUP(D186,'ESTADO DE SITUACION '!J$4:J$853,1,FALSE)</f>
        <v>30341329-EJECUCION</v>
      </c>
      <c r="J186" t="str">
        <f>VLOOKUP(D186,'ESTADO DE SITUACION '!J$4:J$853,1,FALSE)</f>
        <v>30341329-EJECUCION</v>
      </c>
      <c r="K186" s="50">
        <f>VLOOKUP(D186,'ESTADO DE SITUACION '!J$4:U$853,12,FALSE)</f>
        <v>121513111</v>
      </c>
      <c r="L186" s="50">
        <f t="shared" si="5"/>
        <v>0</v>
      </c>
    </row>
    <row r="187" spans="1:12">
      <c r="A187">
        <v>33</v>
      </c>
      <c r="B187">
        <v>30341424</v>
      </c>
      <c r="C187" t="s">
        <v>27</v>
      </c>
      <c r="D187" t="str">
        <f t="shared" si="4"/>
        <v>30341424-EJECUCION</v>
      </c>
      <c r="E187" s="50">
        <v>50000000</v>
      </c>
      <c r="F187" s="50">
        <v>0</v>
      </c>
      <c r="G187" t="s">
        <v>155</v>
      </c>
      <c r="H187" t="str">
        <f>VLOOKUP(D187,'ESTADO DE SITUACION '!J$4:J$853,1,FALSE)</f>
        <v>30341424-EJECUCION</v>
      </c>
      <c r="J187" t="str">
        <f>VLOOKUP(D187,'ESTADO DE SITUACION '!J$4:J$853,1,FALSE)</f>
        <v>30341424-EJECUCION</v>
      </c>
      <c r="K187" s="50">
        <f>VLOOKUP(D187,'ESTADO DE SITUACION '!J$4:U$853,12,FALSE)</f>
        <v>50000000</v>
      </c>
      <c r="L187" s="50">
        <f t="shared" si="5"/>
        <v>0</v>
      </c>
    </row>
    <row r="188" spans="1:12">
      <c r="A188">
        <v>33</v>
      </c>
      <c r="B188">
        <v>30341439</v>
      </c>
      <c r="C188" t="s">
        <v>27</v>
      </c>
      <c r="D188" t="str">
        <f t="shared" si="4"/>
        <v>30341439-EJECUCION</v>
      </c>
      <c r="E188" s="50">
        <v>50000000</v>
      </c>
      <c r="F188" s="50">
        <v>0</v>
      </c>
      <c r="G188" t="s">
        <v>155</v>
      </c>
      <c r="H188" t="str">
        <f>VLOOKUP(D188,'ESTADO DE SITUACION '!J$4:J$853,1,FALSE)</f>
        <v>30341439-EJECUCION</v>
      </c>
      <c r="J188" t="str">
        <f>VLOOKUP(D188,'ESTADO DE SITUACION '!J$4:J$853,1,FALSE)</f>
        <v>30341439-EJECUCION</v>
      </c>
      <c r="K188" s="50">
        <f>VLOOKUP(D188,'ESTADO DE SITUACION '!J$4:U$853,12,FALSE)</f>
        <v>50000000</v>
      </c>
      <c r="L188" s="50">
        <f t="shared" si="5"/>
        <v>0</v>
      </c>
    </row>
    <row r="189" spans="1:12">
      <c r="A189">
        <v>33</v>
      </c>
      <c r="B189">
        <v>30341732</v>
      </c>
      <c r="C189" t="s">
        <v>27</v>
      </c>
      <c r="D189" t="str">
        <f t="shared" si="4"/>
        <v>30341732-EJECUCION</v>
      </c>
      <c r="E189" s="50">
        <v>96048000</v>
      </c>
      <c r="F189" s="50">
        <v>4900000</v>
      </c>
      <c r="G189" t="s">
        <v>155</v>
      </c>
      <c r="H189" t="str">
        <f>VLOOKUP(D189,'ESTADO DE SITUACION '!J$4:J$853,1,FALSE)</f>
        <v>30341732-EJECUCION</v>
      </c>
      <c r="J189" t="str">
        <f>VLOOKUP(D189,'ESTADO DE SITUACION '!J$4:J$853,1,FALSE)</f>
        <v>30341732-EJECUCION</v>
      </c>
      <c r="K189" s="50">
        <f>VLOOKUP(D189,'ESTADO DE SITUACION '!J$4:U$853,12,FALSE)</f>
        <v>101171880</v>
      </c>
      <c r="L189" s="50">
        <f t="shared" si="5"/>
        <v>-5123880</v>
      </c>
    </row>
    <row r="190" spans="1:12">
      <c r="A190">
        <v>33</v>
      </c>
      <c r="B190">
        <v>30342022</v>
      </c>
      <c r="C190" t="s">
        <v>27</v>
      </c>
      <c r="D190" t="str">
        <f t="shared" si="4"/>
        <v>30342022-EJECUCION</v>
      </c>
      <c r="E190" s="50">
        <v>50341000</v>
      </c>
      <c r="F190" s="50">
        <v>341000</v>
      </c>
      <c r="G190" t="s">
        <v>155</v>
      </c>
      <c r="H190" t="str">
        <f>VLOOKUP(D190,'ESTADO DE SITUACION '!J$4:J$853,1,FALSE)</f>
        <v>30342022-EJECUCION</v>
      </c>
      <c r="J190" t="str">
        <f>VLOOKUP(D190,'ESTADO DE SITUACION '!J$4:J$853,1,FALSE)</f>
        <v>30342022-EJECUCION</v>
      </c>
      <c r="K190" s="50">
        <f>VLOOKUP(D190,'ESTADO DE SITUACION '!J$4:U$853,12,FALSE)</f>
        <v>50341000</v>
      </c>
      <c r="L190" s="50">
        <f t="shared" si="5"/>
        <v>0</v>
      </c>
    </row>
    <row r="191" spans="1:12">
      <c r="A191">
        <v>33</v>
      </c>
      <c r="B191">
        <v>30342023</v>
      </c>
      <c r="C191" t="s">
        <v>27</v>
      </c>
      <c r="D191" t="str">
        <f t="shared" si="4"/>
        <v>30342023-EJECUCION</v>
      </c>
      <c r="E191" s="50">
        <v>97574250</v>
      </c>
      <c r="F191" s="50">
        <v>381000</v>
      </c>
      <c r="G191" t="s">
        <v>155</v>
      </c>
      <c r="H191" t="str">
        <f>VLOOKUP(D191,'ESTADO DE SITUACION '!J$4:J$853,1,FALSE)</f>
        <v>30342023-EJECUCION</v>
      </c>
      <c r="J191" t="str">
        <f>VLOOKUP(D191,'ESTADO DE SITUACION '!J$4:J$853,1,FALSE)</f>
        <v>30342023-EJECUCION</v>
      </c>
      <c r="K191" s="50">
        <f>VLOOKUP(D191,'ESTADO DE SITUACION '!J$4:U$853,12,FALSE)</f>
        <v>142562969</v>
      </c>
      <c r="L191" s="50">
        <f t="shared" si="5"/>
        <v>-44988719</v>
      </c>
    </row>
    <row r="192" spans="1:12">
      <c r="A192">
        <v>33</v>
      </c>
      <c r="B192">
        <v>30342025</v>
      </c>
      <c r="C192" t="s">
        <v>27</v>
      </c>
      <c r="D192" t="str">
        <f t="shared" si="4"/>
        <v>30342025-EJECUCION</v>
      </c>
      <c r="E192" s="50">
        <v>216300000</v>
      </c>
      <c r="F192" s="50">
        <v>24830725</v>
      </c>
      <c r="G192" t="s">
        <v>155</v>
      </c>
      <c r="H192" t="str">
        <f>VLOOKUP(D192,'ESTADO DE SITUACION '!J$4:J$853,1,FALSE)</f>
        <v>30342025-EJECUCION</v>
      </c>
      <c r="J192" t="str">
        <f>VLOOKUP(D192,'ESTADO DE SITUACION '!J$4:J$853,1,FALSE)</f>
        <v>30342025-EJECUCION</v>
      </c>
      <c r="K192" s="50">
        <f>VLOOKUP(D192,'ESTADO DE SITUACION '!J$4:U$853,12,FALSE)</f>
        <v>216300000</v>
      </c>
      <c r="L192" s="50">
        <f t="shared" si="5"/>
        <v>0</v>
      </c>
    </row>
    <row r="193" spans="1:13">
      <c r="A193">
        <v>33</v>
      </c>
      <c r="B193">
        <v>30342073</v>
      </c>
      <c r="C193" t="s">
        <v>27</v>
      </c>
      <c r="D193" t="str">
        <f t="shared" si="4"/>
        <v>30342073-EJECUCION</v>
      </c>
      <c r="E193" s="50">
        <v>243218997</v>
      </c>
      <c r="F193" s="50">
        <v>500000</v>
      </c>
      <c r="G193" t="s">
        <v>155</v>
      </c>
      <c r="H193" t="str">
        <f>VLOOKUP(D193,'ESTADO DE SITUACION '!J$4:J$853,1,FALSE)</f>
        <v>30342073-EJECUCION</v>
      </c>
      <c r="J193" t="str">
        <f>VLOOKUP(D193,'ESTADO DE SITUACION '!J$4:J$853,1,FALSE)</f>
        <v>30342073-EJECUCION</v>
      </c>
      <c r="K193" s="50">
        <f>VLOOKUP(D193,'ESTADO DE SITUACION '!J$4:U$853,12,FALSE)</f>
        <v>443218997</v>
      </c>
      <c r="L193" s="50">
        <f t="shared" si="5"/>
        <v>-200000000</v>
      </c>
    </row>
    <row r="194" spans="1:13">
      <c r="A194">
        <v>31</v>
      </c>
      <c r="B194">
        <v>30342276</v>
      </c>
      <c r="C194" t="s">
        <v>27</v>
      </c>
      <c r="D194" t="str">
        <f t="shared" si="4"/>
        <v>30342276-EJECUCION</v>
      </c>
      <c r="E194" s="50">
        <v>200000000</v>
      </c>
      <c r="F194" s="50">
        <v>0</v>
      </c>
      <c r="G194" t="s">
        <v>30</v>
      </c>
      <c r="H194" t="str">
        <f>VLOOKUP(D194,'ESTADO DE SITUACION '!J$4:J$853,1,FALSE)</f>
        <v>30342276-EJECUCION</v>
      </c>
      <c r="J194" t="str">
        <f>VLOOKUP(D194,'ESTADO DE SITUACION '!J$4:J$853,1,FALSE)</f>
        <v>30342276-EJECUCION</v>
      </c>
      <c r="K194" s="50">
        <f>VLOOKUP(D194,'ESTADO DE SITUACION '!J$4:U$853,12,FALSE)</f>
        <v>200000000</v>
      </c>
      <c r="L194" s="50">
        <f t="shared" si="5"/>
        <v>0</v>
      </c>
    </row>
    <row r="195" spans="1:13">
      <c r="A195">
        <v>31</v>
      </c>
      <c r="B195">
        <v>30342673</v>
      </c>
      <c r="C195" t="s">
        <v>27</v>
      </c>
      <c r="D195" t="str">
        <f t="shared" ref="D195:D258" si="6">CONCATENATE(B195,"-",C195)</f>
        <v>30342673-EJECUCION</v>
      </c>
      <c r="E195" s="50">
        <v>107315019</v>
      </c>
      <c r="F195" s="50">
        <v>0</v>
      </c>
      <c r="G195" t="s">
        <v>30</v>
      </c>
      <c r="H195" t="str">
        <f>VLOOKUP(D195,'ESTADO DE SITUACION '!J$4:J$853,1,FALSE)</f>
        <v>30342673-EJECUCION</v>
      </c>
      <c r="J195" t="str">
        <f>VLOOKUP(D195,'ESTADO DE SITUACION '!J$4:J$853,1,FALSE)</f>
        <v>30342673-EJECUCION</v>
      </c>
      <c r="K195" s="50">
        <f>VLOOKUP(D195,'ESTADO DE SITUACION '!J$4:U$853,12,FALSE)</f>
        <v>384308019</v>
      </c>
      <c r="L195" s="50">
        <f t="shared" ref="L195:L258" si="7">E195-K195</f>
        <v>-276993000</v>
      </c>
    </row>
    <row r="196" spans="1:13">
      <c r="A196">
        <v>31</v>
      </c>
      <c r="B196">
        <v>30342724</v>
      </c>
      <c r="C196" t="s">
        <v>27</v>
      </c>
      <c r="D196" t="str">
        <f t="shared" si="6"/>
        <v>30342724-EJECUCION</v>
      </c>
      <c r="E196" s="50">
        <v>1219964683</v>
      </c>
      <c r="F196" s="50">
        <v>113081093</v>
      </c>
      <c r="G196" t="s">
        <v>40</v>
      </c>
      <c r="H196" t="str">
        <f>VLOOKUP(D196,'ESTADO DE SITUACION '!J$4:J$853,1,FALSE)</f>
        <v>30342724-EJECUCION</v>
      </c>
      <c r="J196" t="str">
        <f>VLOOKUP(D196,'ESTADO DE SITUACION '!J$4:J$853,1,FALSE)</f>
        <v>30342724-EJECUCION</v>
      </c>
      <c r="K196" s="50">
        <f>VLOOKUP(D196,'ESTADO DE SITUACION '!J$4:U$853,12,FALSE)</f>
        <v>1226751822</v>
      </c>
      <c r="L196" s="50">
        <f t="shared" si="7"/>
        <v>-6787139</v>
      </c>
    </row>
    <row r="197" spans="1:13">
      <c r="A197">
        <v>31</v>
      </c>
      <c r="B197">
        <v>30342727</v>
      </c>
      <c r="C197" t="s">
        <v>27</v>
      </c>
      <c r="D197" t="str">
        <f t="shared" si="6"/>
        <v>30342727-EJECUCION</v>
      </c>
      <c r="E197" s="50">
        <v>1523134838</v>
      </c>
      <c r="F197" s="50">
        <v>50000000</v>
      </c>
      <c r="G197" t="s">
        <v>30</v>
      </c>
      <c r="H197" t="str">
        <f>VLOOKUP(D197,'ESTADO DE SITUACION '!J$4:J$853,1,FALSE)</f>
        <v>30342727-EJECUCION</v>
      </c>
      <c r="J197" t="str">
        <f>VLOOKUP(D197,'ESTADO DE SITUACION '!J$4:J$853,1,FALSE)</f>
        <v>30342727-EJECUCION</v>
      </c>
      <c r="K197" s="50">
        <f>VLOOKUP(D197,'ESTADO DE SITUACION '!J$4:U$853,12,FALSE)</f>
        <v>1694529000</v>
      </c>
      <c r="L197" s="50">
        <f t="shared" si="7"/>
        <v>-171394162</v>
      </c>
    </row>
    <row r="198" spans="1:13">
      <c r="A198">
        <v>31</v>
      </c>
      <c r="B198">
        <v>30342773</v>
      </c>
      <c r="C198" t="s">
        <v>27</v>
      </c>
      <c r="D198" t="str">
        <f t="shared" si="6"/>
        <v>30342773-EJECUCION</v>
      </c>
      <c r="E198" s="50">
        <v>265701236</v>
      </c>
      <c r="F198" s="50">
        <v>0</v>
      </c>
      <c r="G198" t="s">
        <v>155</v>
      </c>
      <c r="H198" t="str">
        <f>VLOOKUP(D198,'ESTADO DE SITUACION '!J$4:J$853,1,FALSE)</f>
        <v>30342773-EJECUCION</v>
      </c>
      <c r="J198" t="str">
        <f>VLOOKUP(D198,'ESTADO DE SITUACION '!J$4:J$853,1,FALSE)</f>
        <v>30342773-EJECUCION</v>
      </c>
      <c r="K198" s="50">
        <f>VLOOKUP(D198,'ESTADO DE SITUACION '!J$4:U$853,12,FALSE)</f>
        <v>669443820</v>
      </c>
      <c r="L198" s="50">
        <f t="shared" si="7"/>
        <v>-403742584</v>
      </c>
    </row>
    <row r="199" spans="1:13">
      <c r="A199">
        <v>31</v>
      </c>
      <c r="B199">
        <v>30343540</v>
      </c>
      <c r="C199" t="s">
        <v>27</v>
      </c>
      <c r="D199" t="str">
        <f t="shared" si="6"/>
        <v>30343540-EJECUCION</v>
      </c>
      <c r="E199" s="50">
        <v>406000000</v>
      </c>
      <c r="F199" s="50">
        <v>0</v>
      </c>
      <c r="G199" t="s">
        <v>30</v>
      </c>
      <c r="H199" t="str">
        <f>VLOOKUP(D199,'ESTADO DE SITUACION '!J$4:J$853,1,FALSE)</f>
        <v>30343540-EJECUCION</v>
      </c>
      <c r="J199" t="str">
        <f>VLOOKUP(D199,'ESTADO DE SITUACION '!J$4:J$853,1,FALSE)</f>
        <v>30343540-EJECUCION</v>
      </c>
      <c r="K199" s="50">
        <f>VLOOKUP(D199,'ESTADO DE SITUACION '!J$4:U$853,12,FALSE)</f>
        <v>406000000</v>
      </c>
      <c r="L199" s="50">
        <f t="shared" si="7"/>
        <v>0</v>
      </c>
    </row>
    <row r="200" spans="1:13">
      <c r="A200">
        <v>33</v>
      </c>
      <c r="B200">
        <v>30343724</v>
      </c>
      <c r="C200" t="s">
        <v>27</v>
      </c>
      <c r="D200" t="str">
        <f t="shared" si="6"/>
        <v>30343724-EJECUCION</v>
      </c>
      <c r="E200" s="50">
        <v>742941304</v>
      </c>
      <c r="F200" s="50">
        <v>9090339</v>
      </c>
      <c r="G200" t="s">
        <v>155</v>
      </c>
      <c r="H200" t="str">
        <f>VLOOKUP(D200,'ESTADO DE SITUACION '!J$4:J$853,1,FALSE)</f>
        <v>30343724-EJECUCION</v>
      </c>
      <c r="J200" t="str">
        <f>VLOOKUP(D200,'ESTADO DE SITUACION '!J$4:J$853,1,FALSE)</f>
        <v>30343724-EJECUCION</v>
      </c>
      <c r="K200" s="50">
        <f>VLOOKUP(D200,'ESTADO DE SITUACION '!J$4:U$853,12,FALSE)</f>
        <v>532463169</v>
      </c>
      <c r="L200" s="50">
        <f t="shared" si="7"/>
        <v>210478135</v>
      </c>
      <c r="M200" t="s">
        <v>1584</v>
      </c>
    </row>
    <row r="201" spans="1:13">
      <c r="A201">
        <v>31</v>
      </c>
      <c r="B201">
        <v>30344090</v>
      </c>
      <c r="C201" t="s">
        <v>27</v>
      </c>
      <c r="D201" t="str">
        <f t="shared" si="6"/>
        <v>30344090-EJECUCION</v>
      </c>
      <c r="E201" s="50">
        <v>361181790</v>
      </c>
      <c r="F201" s="50">
        <v>132227757</v>
      </c>
      <c r="G201" t="s">
        <v>30</v>
      </c>
      <c r="H201" t="str">
        <f>VLOOKUP(D201,'ESTADO DE SITUACION '!J$4:J$853,1,FALSE)</f>
        <v>30344090-EJECUCION</v>
      </c>
      <c r="J201" t="str">
        <f>VLOOKUP(D201,'ESTADO DE SITUACION '!J$4:J$853,1,FALSE)</f>
        <v>30344090-EJECUCION</v>
      </c>
      <c r="K201" s="50">
        <f>VLOOKUP(D201,'ESTADO DE SITUACION '!J$4:U$853,12,FALSE)</f>
        <v>361181790</v>
      </c>
      <c r="L201" s="50">
        <f t="shared" si="7"/>
        <v>0</v>
      </c>
    </row>
    <row r="202" spans="1:13">
      <c r="A202">
        <v>29</v>
      </c>
      <c r="B202">
        <v>30345072</v>
      </c>
      <c r="C202" t="s">
        <v>27</v>
      </c>
      <c r="D202" t="str">
        <f t="shared" si="6"/>
        <v>30345072-EJECUCION</v>
      </c>
      <c r="E202" s="50">
        <v>266278000</v>
      </c>
      <c r="F202" s="50">
        <v>0</v>
      </c>
      <c r="G202" t="s">
        <v>40</v>
      </c>
      <c r="H202" t="str">
        <f>VLOOKUP(D202,'ESTADO DE SITUACION '!J$4:J$853,1,FALSE)</f>
        <v>30345072-EJECUCION</v>
      </c>
      <c r="J202" t="str">
        <f>VLOOKUP(D202,'ESTADO DE SITUACION '!J$4:J$853,1,FALSE)</f>
        <v>30345072-EJECUCION</v>
      </c>
      <c r="K202" s="50">
        <f>VLOOKUP(D202,'ESTADO DE SITUACION '!J$4:U$853,12,FALSE)</f>
        <v>266278000</v>
      </c>
      <c r="L202" s="50">
        <f t="shared" si="7"/>
        <v>0</v>
      </c>
    </row>
    <row r="203" spans="1:13">
      <c r="A203">
        <v>33</v>
      </c>
      <c r="B203">
        <v>30345125</v>
      </c>
      <c r="C203" t="s">
        <v>27</v>
      </c>
      <c r="D203" t="str">
        <f t="shared" si="6"/>
        <v>30345125-EJECUCION</v>
      </c>
      <c r="E203" s="50">
        <v>795000000</v>
      </c>
      <c r="F203" s="50">
        <v>0</v>
      </c>
      <c r="G203" t="s">
        <v>155</v>
      </c>
      <c r="H203" t="str">
        <f>VLOOKUP(D203,'ESTADO DE SITUACION '!J$4:J$853,1,FALSE)</f>
        <v>30345125-EJECUCION</v>
      </c>
      <c r="J203" t="str">
        <f>VLOOKUP(D203,'ESTADO DE SITUACION '!J$4:J$853,1,FALSE)</f>
        <v>30345125-EJECUCION</v>
      </c>
      <c r="K203" s="50">
        <f>VLOOKUP(D203,'ESTADO DE SITUACION '!J$4:U$853,12,FALSE)</f>
        <v>795000000</v>
      </c>
      <c r="L203" s="50">
        <f t="shared" si="7"/>
        <v>0</v>
      </c>
    </row>
    <row r="204" spans="1:13">
      <c r="A204">
        <v>33</v>
      </c>
      <c r="B204">
        <v>30349427</v>
      </c>
      <c r="C204" t="s">
        <v>27</v>
      </c>
      <c r="D204" t="str">
        <f t="shared" si="6"/>
        <v>30349427-EJECUCION</v>
      </c>
      <c r="E204" s="50">
        <v>219256000</v>
      </c>
      <c r="F204" s="50">
        <v>0</v>
      </c>
      <c r="G204" t="s">
        <v>155</v>
      </c>
      <c r="H204" t="str">
        <f>VLOOKUP(D204,'ESTADO DE SITUACION '!J$4:J$853,1,FALSE)</f>
        <v>30349427-EJECUCION</v>
      </c>
      <c r="J204" t="str">
        <f>VLOOKUP(D204,'ESTADO DE SITUACION '!J$4:J$853,1,FALSE)</f>
        <v>30349427-EJECUCION</v>
      </c>
      <c r="K204" s="50">
        <f>VLOOKUP(D204,'ESTADO DE SITUACION '!J$4:U$853,12,FALSE)</f>
        <v>319256000</v>
      </c>
      <c r="L204" s="50">
        <f t="shared" si="7"/>
        <v>-100000000</v>
      </c>
    </row>
    <row r="205" spans="1:13">
      <c r="A205">
        <v>31</v>
      </c>
      <c r="B205">
        <v>30349477</v>
      </c>
      <c r="C205" t="s">
        <v>27</v>
      </c>
      <c r="D205" t="str">
        <f t="shared" si="6"/>
        <v>30349477-EJECUCION</v>
      </c>
      <c r="E205" s="50">
        <v>71138000</v>
      </c>
      <c r="F205" s="50">
        <v>71138000</v>
      </c>
      <c r="G205" t="s">
        <v>30</v>
      </c>
      <c r="H205" t="str">
        <f>VLOOKUP(D205,'ESTADO DE SITUACION '!J$4:J$853,1,FALSE)</f>
        <v>30349477-EJECUCION</v>
      </c>
      <c r="J205" t="str">
        <f>VLOOKUP(D205,'ESTADO DE SITUACION '!J$4:J$853,1,FALSE)</f>
        <v>30349477-EJECUCION</v>
      </c>
      <c r="K205" s="50">
        <f>VLOOKUP(D205,'ESTADO DE SITUACION '!J$4:U$853,12,FALSE)</f>
        <v>71191000</v>
      </c>
      <c r="L205" s="50">
        <f t="shared" si="7"/>
        <v>-53000</v>
      </c>
    </row>
    <row r="206" spans="1:13">
      <c r="A206">
        <v>29</v>
      </c>
      <c r="B206">
        <v>30350274</v>
      </c>
      <c r="C206" t="s">
        <v>27</v>
      </c>
      <c r="D206" t="str">
        <f t="shared" si="6"/>
        <v>30350274-EJECUCION</v>
      </c>
      <c r="E206" s="50">
        <v>589404000</v>
      </c>
      <c r="F206" s="50">
        <v>266200000</v>
      </c>
      <c r="G206" t="s">
        <v>40</v>
      </c>
      <c r="H206" t="str">
        <f>VLOOKUP(D206,'ESTADO DE SITUACION '!J$4:J$853,1,FALSE)</f>
        <v>30350274-EJECUCION</v>
      </c>
      <c r="J206" t="str">
        <f>VLOOKUP(D206,'ESTADO DE SITUACION '!J$4:J$853,1,FALSE)</f>
        <v>30350274-EJECUCION</v>
      </c>
      <c r="K206" s="50">
        <f>VLOOKUP(D206,'ESTADO DE SITUACION '!J$4:U$853,12,FALSE)</f>
        <v>589404000</v>
      </c>
      <c r="L206" s="50">
        <f t="shared" si="7"/>
        <v>0</v>
      </c>
    </row>
    <row r="207" spans="1:13">
      <c r="A207">
        <v>29</v>
      </c>
      <c r="B207">
        <v>30350572</v>
      </c>
      <c r="C207" t="s">
        <v>27</v>
      </c>
      <c r="D207" t="str">
        <f t="shared" si="6"/>
        <v>30350572-EJECUCION</v>
      </c>
      <c r="E207" s="50">
        <v>0</v>
      </c>
      <c r="F207" s="50">
        <v>0</v>
      </c>
      <c r="G207" t="s">
        <v>40</v>
      </c>
      <c r="H207" t="e">
        <f>VLOOKUP(D207,'ESTADO DE SITUACION '!J$4:J$853,1,FALSE)</f>
        <v>#N/A</v>
      </c>
      <c r="J207" t="e">
        <f>VLOOKUP(D207,'ESTADO DE SITUACION '!J$4:J$853,1,FALSE)</f>
        <v>#N/A</v>
      </c>
      <c r="K207" s="50" t="e">
        <f>VLOOKUP(D207,'ESTADO DE SITUACION '!J$4:U$853,12,FALSE)</f>
        <v>#N/A</v>
      </c>
      <c r="L207" s="50" t="e">
        <f t="shared" si="7"/>
        <v>#N/A</v>
      </c>
    </row>
    <row r="208" spans="1:13">
      <c r="A208">
        <v>31</v>
      </c>
      <c r="B208">
        <v>30350774</v>
      </c>
      <c r="C208" t="s">
        <v>27</v>
      </c>
      <c r="D208" t="str">
        <f t="shared" si="6"/>
        <v>30350774-EJECUCION</v>
      </c>
      <c r="E208" s="50">
        <v>418535783</v>
      </c>
      <c r="F208" s="50">
        <v>60000000</v>
      </c>
      <c r="G208" t="s">
        <v>30</v>
      </c>
      <c r="H208" t="str">
        <f>VLOOKUP(D208,'ESTADO DE SITUACION '!J$4:J$853,1,FALSE)</f>
        <v>30350774-EJECUCION</v>
      </c>
      <c r="J208" t="str">
        <f>VLOOKUP(D208,'ESTADO DE SITUACION '!J$4:J$853,1,FALSE)</f>
        <v>30350774-EJECUCION</v>
      </c>
      <c r="K208" s="50">
        <f>VLOOKUP(D208,'ESTADO DE SITUACION '!J$4:U$853,12,FALSE)</f>
        <v>418535783</v>
      </c>
      <c r="L208" s="50">
        <f t="shared" si="7"/>
        <v>0</v>
      </c>
    </row>
    <row r="209" spans="1:12">
      <c r="A209">
        <v>33</v>
      </c>
      <c r="B209">
        <v>30361282</v>
      </c>
      <c r="C209" t="s">
        <v>27</v>
      </c>
      <c r="D209" t="str">
        <f t="shared" si="6"/>
        <v>30361282-EJECUCION</v>
      </c>
      <c r="E209" s="50">
        <v>0</v>
      </c>
      <c r="F209" s="50">
        <v>0</v>
      </c>
      <c r="G209" t="s">
        <v>155</v>
      </c>
      <c r="H209" t="e">
        <f>VLOOKUP(D209,'ESTADO DE SITUACION '!J$4:J$853,1,FALSE)</f>
        <v>#N/A</v>
      </c>
      <c r="J209" t="e">
        <f>VLOOKUP(D209,'ESTADO DE SITUACION '!J$4:J$853,1,FALSE)</f>
        <v>#N/A</v>
      </c>
      <c r="K209" s="50" t="e">
        <f>VLOOKUP(D209,'ESTADO DE SITUACION '!J$4:U$853,12,FALSE)</f>
        <v>#N/A</v>
      </c>
      <c r="L209" s="50" t="e">
        <f t="shared" si="7"/>
        <v>#N/A</v>
      </c>
    </row>
    <row r="210" spans="1:12">
      <c r="A210">
        <v>31</v>
      </c>
      <c r="B210">
        <v>30361522</v>
      </c>
      <c r="C210" t="s">
        <v>27</v>
      </c>
      <c r="D210" t="str">
        <f t="shared" si="6"/>
        <v>30361522-EJECUCION</v>
      </c>
      <c r="E210" s="50">
        <v>204538687</v>
      </c>
      <c r="F210" s="50">
        <v>21055562</v>
      </c>
      <c r="G210" t="s">
        <v>30</v>
      </c>
      <c r="H210" t="str">
        <f>VLOOKUP(D210,'ESTADO DE SITUACION '!J$4:J$853,1,FALSE)</f>
        <v>30361522-EJECUCION</v>
      </c>
      <c r="J210" t="str">
        <f>VLOOKUP(D210,'ESTADO DE SITUACION '!J$4:J$853,1,FALSE)</f>
        <v>30361522-EJECUCION</v>
      </c>
      <c r="K210" s="50">
        <f>VLOOKUP(D210,'ESTADO DE SITUACION '!J$4:U$853,12,FALSE)</f>
        <v>204538687</v>
      </c>
      <c r="L210" s="50">
        <f t="shared" si="7"/>
        <v>0</v>
      </c>
    </row>
    <row r="211" spans="1:12">
      <c r="A211">
        <v>29</v>
      </c>
      <c r="B211">
        <v>30361577</v>
      </c>
      <c r="C211" t="s">
        <v>27</v>
      </c>
      <c r="D211" t="str">
        <f t="shared" si="6"/>
        <v>30361577-EJECUCION</v>
      </c>
      <c r="E211" s="50">
        <v>262620000</v>
      </c>
      <c r="F211" s="50">
        <v>262620000</v>
      </c>
      <c r="G211" t="s">
        <v>40</v>
      </c>
      <c r="H211" t="str">
        <f>VLOOKUP(D211,'ESTADO DE SITUACION '!J$4:J$853,1,FALSE)</f>
        <v>30361577-EJECUCION</v>
      </c>
      <c r="J211" t="str">
        <f>VLOOKUP(D211,'ESTADO DE SITUACION '!J$4:J$853,1,FALSE)</f>
        <v>30361577-EJECUCION</v>
      </c>
      <c r="K211" s="50">
        <f>VLOOKUP(D211,'ESTADO DE SITUACION '!J$4:U$853,12,FALSE)</f>
        <v>262620000</v>
      </c>
      <c r="L211" s="50">
        <f t="shared" si="7"/>
        <v>0</v>
      </c>
    </row>
    <row r="212" spans="1:12" s="447" customFormat="1">
      <c r="A212" s="447">
        <v>29</v>
      </c>
      <c r="B212" s="447">
        <v>30361582</v>
      </c>
      <c r="C212" s="447" t="s">
        <v>27</v>
      </c>
      <c r="D212" s="447" t="str">
        <f t="shared" si="6"/>
        <v>30361582-EJECUCION</v>
      </c>
      <c r="E212" s="449">
        <v>61990000</v>
      </c>
      <c r="F212" s="449">
        <v>0</v>
      </c>
      <c r="G212" s="447" t="s">
        <v>40</v>
      </c>
      <c r="H212" s="447" t="str">
        <f>VLOOKUP(D212,'ESTADO DE SITUACION '!J$4:J$853,1,FALSE)</f>
        <v>30361582-EJECUCION</v>
      </c>
      <c r="I212" s="447" t="s">
        <v>3471</v>
      </c>
      <c r="J212" t="str">
        <f>VLOOKUP(D212,'ESTADO DE SITUACION '!J$4:J$853,1,FALSE)</f>
        <v>30361582-EJECUCION</v>
      </c>
      <c r="K212" s="50">
        <f>VLOOKUP(D212,'ESTADO DE SITUACION '!J$4:U$853,12,FALSE)</f>
        <v>61990000</v>
      </c>
      <c r="L212" s="50">
        <f t="shared" si="7"/>
        <v>0</v>
      </c>
    </row>
    <row r="213" spans="1:12">
      <c r="A213">
        <v>33</v>
      </c>
      <c r="B213">
        <v>30363825</v>
      </c>
      <c r="C213" t="s">
        <v>27</v>
      </c>
      <c r="D213" t="str">
        <f t="shared" si="6"/>
        <v>30363825-EJECUCION</v>
      </c>
      <c r="E213" s="50">
        <v>125000000</v>
      </c>
      <c r="F213" s="50">
        <v>0</v>
      </c>
      <c r="G213" t="s">
        <v>155</v>
      </c>
      <c r="H213" t="str">
        <f>VLOOKUP(D213,'ESTADO DE SITUACION '!J$4:J$853,1,FALSE)</f>
        <v>30363825-EJECUCION</v>
      </c>
      <c r="J213" t="str">
        <f>VLOOKUP(D213,'ESTADO DE SITUACION '!J$4:J$853,1,FALSE)</f>
        <v>30363825-EJECUCION</v>
      </c>
      <c r="K213" s="50">
        <f>VLOOKUP(D213,'ESTADO DE SITUACION '!J$4:U$853,12,FALSE)</f>
        <v>225000000</v>
      </c>
      <c r="L213" s="50">
        <f t="shared" si="7"/>
        <v>-100000000</v>
      </c>
    </row>
    <row r="214" spans="1:12">
      <c r="A214">
        <v>33</v>
      </c>
      <c r="B214">
        <v>30364279</v>
      </c>
      <c r="C214" t="s">
        <v>27</v>
      </c>
      <c r="D214" t="str">
        <f t="shared" si="6"/>
        <v>30364279-EJECUCION</v>
      </c>
      <c r="E214" s="50">
        <v>507667699</v>
      </c>
      <c r="F214" s="50">
        <v>455820447</v>
      </c>
      <c r="G214" t="s">
        <v>155</v>
      </c>
      <c r="H214" t="str">
        <f>VLOOKUP(D214,'ESTADO DE SITUACION '!J$4:J$853,1,FALSE)</f>
        <v>30364279-EJECUCION</v>
      </c>
      <c r="J214" t="str">
        <f>VLOOKUP(D214,'ESTADO DE SITUACION '!J$4:J$853,1,FALSE)</f>
        <v>30364279-EJECUCION</v>
      </c>
      <c r="K214" s="50">
        <f>VLOOKUP(D214,'ESTADO DE SITUACION '!J$4:U$853,12,FALSE)</f>
        <v>514285325</v>
      </c>
      <c r="L214" s="50">
        <f t="shared" si="7"/>
        <v>-6617626</v>
      </c>
    </row>
    <row r="215" spans="1:12">
      <c r="A215">
        <v>31</v>
      </c>
      <c r="B215">
        <v>30365273</v>
      </c>
      <c r="C215" t="s">
        <v>27</v>
      </c>
      <c r="D215" t="str">
        <f t="shared" si="6"/>
        <v>30365273-EJECUCION</v>
      </c>
      <c r="E215" s="50">
        <v>196400000</v>
      </c>
      <c r="F215" s="50">
        <v>0</v>
      </c>
      <c r="G215" t="s">
        <v>40</v>
      </c>
      <c r="H215" t="str">
        <f>VLOOKUP(D215,'ESTADO DE SITUACION '!J$4:J$853,1,FALSE)</f>
        <v>30365273-EJECUCION</v>
      </c>
      <c r="J215" t="str">
        <f>VLOOKUP(D215,'ESTADO DE SITUACION '!J$4:J$853,1,FALSE)</f>
        <v>30365273-EJECUCION</v>
      </c>
      <c r="K215" s="50">
        <f>VLOOKUP(D215,'ESTADO DE SITUACION '!J$4:U$853,12,FALSE)</f>
        <v>196400000</v>
      </c>
      <c r="L215" s="50">
        <f t="shared" si="7"/>
        <v>0</v>
      </c>
    </row>
    <row r="216" spans="1:12" s="450" customFormat="1">
      <c r="A216" s="450">
        <v>29</v>
      </c>
      <c r="B216" s="450">
        <v>30375177</v>
      </c>
      <c r="C216" s="450" t="s">
        <v>27</v>
      </c>
      <c r="D216" s="450" t="str">
        <f t="shared" si="6"/>
        <v>30375177-EJECUCION</v>
      </c>
      <c r="E216" s="451">
        <v>58283000</v>
      </c>
      <c r="F216" s="451">
        <v>58283000</v>
      </c>
      <c r="G216" s="450" t="s">
        <v>40</v>
      </c>
      <c r="H216" s="450" t="str">
        <f>VLOOKUP(D216,'ESTADO DE SITUACION '!J$4:J$853,1,FALSE)</f>
        <v>30375177-EJECUCION</v>
      </c>
      <c r="I216" s="450" t="s">
        <v>3463</v>
      </c>
      <c r="J216" t="str">
        <f>VLOOKUP(D216,'ESTADO DE SITUACION '!J$4:J$853,1,FALSE)</f>
        <v>30375177-EJECUCION</v>
      </c>
      <c r="K216" s="50">
        <f>VLOOKUP(D216,'ESTADO DE SITUACION '!J$4:U$853,12,FALSE)</f>
        <v>58283000</v>
      </c>
      <c r="L216" s="50">
        <f t="shared" si="7"/>
        <v>0</v>
      </c>
    </row>
    <row r="217" spans="1:12">
      <c r="A217">
        <v>29</v>
      </c>
      <c r="B217">
        <v>30375822</v>
      </c>
      <c r="C217" t="s">
        <v>27</v>
      </c>
      <c r="D217" t="str">
        <f t="shared" si="6"/>
        <v>30375822-EJECUCION</v>
      </c>
      <c r="E217" s="50">
        <v>159016000</v>
      </c>
      <c r="F217" s="50">
        <v>159016000</v>
      </c>
      <c r="G217" t="s">
        <v>40</v>
      </c>
      <c r="H217" t="str">
        <f>VLOOKUP(D217,'ESTADO DE SITUACION '!J$4:J$853,1,FALSE)</f>
        <v>30375822-EJECUCION</v>
      </c>
      <c r="J217" t="str">
        <f>VLOOKUP(D217,'ESTADO DE SITUACION '!J$4:J$853,1,FALSE)</f>
        <v>30375822-EJECUCION</v>
      </c>
      <c r="K217" s="50">
        <f>VLOOKUP(D217,'ESTADO DE SITUACION '!J$4:U$853,12,FALSE)</f>
        <v>159016000</v>
      </c>
      <c r="L217" s="50">
        <f t="shared" si="7"/>
        <v>0</v>
      </c>
    </row>
    <row r="218" spans="1:12">
      <c r="A218">
        <v>33</v>
      </c>
      <c r="B218">
        <v>30378424</v>
      </c>
      <c r="C218" t="s">
        <v>27</v>
      </c>
      <c r="D218" t="str">
        <f t="shared" si="6"/>
        <v>30378424-EJECUCION</v>
      </c>
      <c r="E218" s="50">
        <v>117475999</v>
      </c>
      <c r="F218" s="50">
        <v>0</v>
      </c>
      <c r="G218" t="s">
        <v>155</v>
      </c>
      <c r="H218" t="str">
        <f>VLOOKUP(D218,'ESTADO DE SITUACION '!J$4:J$853,1,FALSE)</f>
        <v>30378424-EJECUCION</v>
      </c>
      <c r="J218" t="str">
        <f>VLOOKUP(D218,'ESTADO DE SITUACION '!J$4:J$853,1,FALSE)</f>
        <v>30378424-EJECUCION</v>
      </c>
      <c r="K218" s="50">
        <f>VLOOKUP(D218,'ESTADO DE SITUACION '!J$4:U$853,12,FALSE)</f>
        <v>117475999</v>
      </c>
      <c r="L218" s="50">
        <f t="shared" si="7"/>
        <v>0</v>
      </c>
    </row>
    <row r="219" spans="1:12">
      <c r="A219">
        <v>24</v>
      </c>
      <c r="B219">
        <v>30382027</v>
      </c>
      <c r="C219" t="s">
        <v>27</v>
      </c>
      <c r="D219" t="str">
        <f t="shared" si="6"/>
        <v>30382027-EJECUCION</v>
      </c>
      <c r="E219" s="50">
        <v>0</v>
      </c>
      <c r="F219" s="50">
        <v>0</v>
      </c>
      <c r="G219" t="s">
        <v>155</v>
      </c>
      <c r="H219" t="e">
        <f>VLOOKUP(D219,'ESTADO DE SITUACION '!J$4:J$853,1,FALSE)</f>
        <v>#N/A</v>
      </c>
      <c r="J219" t="e">
        <f>VLOOKUP(D219,'ESTADO DE SITUACION '!J$4:J$853,1,FALSE)</f>
        <v>#N/A</v>
      </c>
      <c r="K219" s="50" t="e">
        <f>VLOOKUP(D219,'ESTADO DE SITUACION '!J$4:U$853,12,FALSE)</f>
        <v>#N/A</v>
      </c>
      <c r="L219" s="50" t="e">
        <f t="shared" si="7"/>
        <v>#N/A</v>
      </c>
    </row>
    <row r="220" spans="1:12" s="450" customFormat="1">
      <c r="A220" s="450">
        <v>29</v>
      </c>
      <c r="B220" s="450">
        <v>30387072</v>
      </c>
      <c r="C220" s="450" t="s">
        <v>27</v>
      </c>
      <c r="D220" s="450" t="str">
        <f t="shared" si="6"/>
        <v>30387072-EJECUCION</v>
      </c>
      <c r="E220" s="451">
        <v>66616000</v>
      </c>
      <c r="F220" s="451">
        <v>66616000</v>
      </c>
      <c r="G220" s="450" t="s">
        <v>40</v>
      </c>
      <c r="H220" s="450" t="str">
        <f>VLOOKUP(D220,'ESTADO DE SITUACION '!J$4:J$853,1,FALSE)</f>
        <v>30387072-EJECUCION</v>
      </c>
      <c r="I220" s="450" t="s">
        <v>3463</v>
      </c>
      <c r="J220" t="str">
        <f>VLOOKUP(D220,'ESTADO DE SITUACION '!J$4:J$853,1,FALSE)</f>
        <v>30387072-EJECUCION</v>
      </c>
      <c r="K220" s="50">
        <f>VLOOKUP(D220,'ESTADO DE SITUACION '!J$4:U$853,12,FALSE)</f>
        <v>66616000</v>
      </c>
      <c r="L220" s="50">
        <f t="shared" si="7"/>
        <v>0</v>
      </c>
    </row>
    <row r="221" spans="1:12">
      <c r="A221">
        <v>31</v>
      </c>
      <c r="B221">
        <v>30388872</v>
      </c>
      <c r="C221" t="s">
        <v>27</v>
      </c>
      <c r="D221" t="str">
        <f t="shared" si="6"/>
        <v>30388872-EJECUCION</v>
      </c>
      <c r="E221" s="50">
        <v>200419000</v>
      </c>
      <c r="F221" s="50">
        <v>419000</v>
      </c>
      <c r="G221" t="s">
        <v>30</v>
      </c>
      <c r="H221" t="str">
        <f>VLOOKUP(D221,'ESTADO DE SITUACION '!J$4:J$853,1,FALSE)</f>
        <v>30388872-EJECUCION</v>
      </c>
      <c r="J221" t="str">
        <f>VLOOKUP(D221,'ESTADO DE SITUACION '!J$4:J$853,1,FALSE)</f>
        <v>30388872-EJECUCION</v>
      </c>
      <c r="K221" s="50">
        <f>VLOOKUP(D221,'ESTADO DE SITUACION '!J$4:U$853,12,FALSE)</f>
        <v>200419000</v>
      </c>
      <c r="L221" s="50">
        <f t="shared" si="7"/>
        <v>0</v>
      </c>
    </row>
    <row r="222" spans="1:12">
      <c r="A222">
        <v>31</v>
      </c>
      <c r="B222">
        <v>30396078</v>
      </c>
      <c r="C222" t="s">
        <v>27</v>
      </c>
      <c r="D222" t="str">
        <f t="shared" si="6"/>
        <v>30396078-EJECUCION</v>
      </c>
      <c r="E222" s="50">
        <v>67968000</v>
      </c>
      <c r="F222" s="50">
        <v>67968000</v>
      </c>
      <c r="G222" t="s">
        <v>30</v>
      </c>
      <c r="H222" t="str">
        <f>VLOOKUP(D222,'ESTADO DE SITUACION '!J$4:J$853,1,FALSE)</f>
        <v>30396078-EJECUCION</v>
      </c>
      <c r="J222" t="str">
        <f>VLOOKUP(D222,'ESTADO DE SITUACION '!J$4:J$853,1,FALSE)</f>
        <v>30396078-EJECUCION</v>
      </c>
      <c r="K222" s="50">
        <f>VLOOKUP(D222,'ESTADO DE SITUACION '!J$4:U$853,12,FALSE)</f>
        <v>67968000</v>
      </c>
      <c r="L222" s="50">
        <f t="shared" si="7"/>
        <v>0</v>
      </c>
    </row>
    <row r="223" spans="1:12">
      <c r="A223">
        <v>31</v>
      </c>
      <c r="B223">
        <v>30396081</v>
      </c>
      <c r="C223" t="s">
        <v>27</v>
      </c>
      <c r="D223" t="str">
        <f t="shared" si="6"/>
        <v>30396081-EJECUCION</v>
      </c>
      <c r="E223" s="50">
        <v>31169000</v>
      </c>
      <c r="F223" s="50">
        <v>31169000</v>
      </c>
      <c r="G223" t="s">
        <v>30</v>
      </c>
      <c r="H223" t="str">
        <f>VLOOKUP(D223,'ESTADO DE SITUACION '!J$4:J$853,1,FALSE)</f>
        <v>30396081-EJECUCION</v>
      </c>
      <c r="J223" t="str">
        <f>VLOOKUP(D223,'ESTADO DE SITUACION '!J$4:J$853,1,FALSE)</f>
        <v>30396081-EJECUCION</v>
      </c>
      <c r="K223" s="50">
        <f>VLOOKUP(D223,'ESTADO DE SITUACION '!J$4:U$853,12,FALSE)</f>
        <v>31169000</v>
      </c>
      <c r="L223" s="50">
        <f t="shared" si="7"/>
        <v>0</v>
      </c>
    </row>
    <row r="224" spans="1:12">
      <c r="A224">
        <v>31</v>
      </c>
      <c r="B224">
        <v>30396083</v>
      </c>
      <c r="C224" t="s">
        <v>27</v>
      </c>
      <c r="D224" t="str">
        <f t="shared" si="6"/>
        <v>30396083-EJECUCION</v>
      </c>
      <c r="E224" s="50">
        <v>47093000</v>
      </c>
      <c r="F224" s="50">
        <v>47093000</v>
      </c>
      <c r="G224" t="s">
        <v>30</v>
      </c>
      <c r="H224" t="str">
        <f>VLOOKUP(D224,'ESTADO DE SITUACION '!J$4:J$853,1,FALSE)</f>
        <v>30396083-EJECUCION</v>
      </c>
      <c r="J224" t="str">
        <f>VLOOKUP(D224,'ESTADO DE SITUACION '!J$4:J$853,1,FALSE)</f>
        <v>30396083-EJECUCION</v>
      </c>
      <c r="K224" s="50">
        <f>VLOOKUP(D224,'ESTADO DE SITUACION '!J$4:U$853,12,FALSE)</f>
        <v>47093000</v>
      </c>
      <c r="L224" s="50">
        <f t="shared" si="7"/>
        <v>0</v>
      </c>
    </row>
    <row r="225" spans="1:12">
      <c r="A225">
        <v>31</v>
      </c>
      <c r="B225">
        <v>30396189</v>
      </c>
      <c r="C225" t="s">
        <v>27</v>
      </c>
      <c r="D225" t="str">
        <f t="shared" si="6"/>
        <v>30396189-EJECUCION</v>
      </c>
      <c r="E225" s="50">
        <v>193432000</v>
      </c>
      <c r="F225" s="50">
        <v>193432000</v>
      </c>
      <c r="G225" t="s">
        <v>30</v>
      </c>
      <c r="H225" t="str">
        <f>VLOOKUP(D225,'ESTADO DE SITUACION '!J$4:J$853,1,FALSE)</f>
        <v>30396189-EJECUCION</v>
      </c>
      <c r="J225" t="str">
        <f>VLOOKUP(D225,'ESTADO DE SITUACION '!J$4:J$853,1,FALSE)</f>
        <v>30396189-EJECUCION</v>
      </c>
      <c r="K225" s="50">
        <f>VLOOKUP(D225,'ESTADO DE SITUACION '!J$4:U$853,12,FALSE)</f>
        <v>193432000</v>
      </c>
      <c r="L225" s="50">
        <f t="shared" si="7"/>
        <v>0</v>
      </c>
    </row>
    <row r="226" spans="1:12">
      <c r="A226">
        <v>33</v>
      </c>
      <c r="B226">
        <v>30398233</v>
      </c>
      <c r="C226" t="s">
        <v>27</v>
      </c>
      <c r="D226" t="str">
        <f t="shared" si="6"/>
        <v>30398233-EJECUCION</v>
      </c>
      <c r="E226" s="50">
        <v>900000000</v>
      </c>
      <c r="F226" s="50">
        <v>0</v>
      </c>
      <c r="G226" t="s">
        <v>3424</v>
      </c>
      <c r="H226" t="str">
        <f>VLOOKUP(D226,'ESTADO DE SITUACION '!J$4:J$853,1,FALSE)</f>
        <v>30398233-EJECUCION</v>
      </c>
      <c r="J226" t="str">
        <f>VLOOKUP(D226,'ESTADO DE SITUACION '!J$4:J$853,1,FALSE)</f>
        <v>30398233-EJECUCION</v>
      </c>
      <c r="K226" s="50">
        <f>VLOOKUP(D226,'ESTADO DE SITUACION '!J$4:U$853,12,FALSE)</f>
        <v>1000000000</v>
      </c>
      <c r="L226" s="50">
        <f t="shared" si="7"/>
        <v>-100000000</v>
      </c>
    </row>
    <row r="227" spans="1:12">
      <c r="A227">
        <v>33</v>
      </c>
      <c r="B227">
        <v>30398531</v>
      </c>
      <c r="C227" t="s">
        <v>27</v>
      </c>
      <c r="D227" t="str">
        <f t="shared" si="6"/>
        <v>30398531-EJECUCION</v>
      </c>
      <c r="E227" s="50">
        <v>154500000</v>
      </c>
      <c r="F227" s="50">
        <v>4515554</v>
      </c>
      <c r="G227" t="s">
        <v>155</v>
      </c>
      <c r="H227" t="str">
        <f>VLOOKUP(D227,'ESTADO DE SITUACION '!J$4:J$853,1,FALSE)</f>
        <v>30398531-EJECUCION</v>
      </c>
      <c r="J227" t="str">
        <f>VLOOKUP(D227,'ESTADO DE SITUACION '!J$4:J$853,1,FALSE)</f>
        <v>30398531-EJECUCION</v>
      </c>
      <c r="K227" s="50">
        <f>VLOOKUP(D227,'ESTADO DE SITUACION '!J$4:U$853,12,FALSE)</f>
        <v>161564729</v>
      </c>
      <c r="L227" s="50">
        <f t="shared" si="7"/>
        <v>-7064729</v>
      </c>
    </row>
    <row r="228" spans="1:12">
      <c r="A228">
        <v>33</v>
      </c>
      <c r="B228">
        <v>30399283</v>
      </c>
      <c r="C228" t="s">
        <v>27</v>
      </c>
      <c r="D228" t="str">
        <f t="shared" si="6"/>
        <v>30399283-EJECUCION</v>
      </c>
      <c r="E228" s="50">
        <v>0</v>
      </c>
      <c r="F228" s="50">
        <v>0</v>
      </c>
      <c r="G228" t="s">
        <v>40</v>
      </c>
      <c r="H228" t="str">
        <f>VLOOKUP(D228,'ESTADO DE SITUACION '!J$4:J$853,1,FALSE)</f>
        <v>30399283-EJECUCION</v>
      </c>
      <c r="J228" t="str">
        <f>VLOOKUP(D228,'ESTADO DE SITUACION '!J$4:J$853,1,FALSE)</f>
        <v>30399283-EJECUCION</v>
      </c>
      <c r="K228" s="50">
        <f>VLOOKUP(D228,'ESTADO DE SITUACION '!J$4:U$853,12,FALSE)</f>
        <v>0</v>
      </c>
      <c r="L228" s="50">
        <f t="shared" si="7"/>
        <v>0</v>
      </c>
    </row>
    <row r="229" spans="1:12">
      <c r="A229">
        <v>29</v>
      </c>
      <c r="B229">
        <v>30402526</v>
      </c>
      <c r="C229" t="s">
        <v>27</v>
      </c>
      <c r="D229" t="str">
        <f t="shared" si="6"/>
        <v>30402526-EJECUCION</v>
      </c>
      <c r="E229" s="50">
        <v>220150000</v>
      </c>
      <c r="F229" s="50">
        <v>0</v>
      </c>
      <c r="G229" t="s">
        <v>40</v>
      </c>
      <c r="H229" t="str">
        <f>VLOOKUP(D229,'ESTADO DE SITUACION '!J$4:J$853,1,FALSE)</f>
        <v>30402526-EJECUCION</v>
      </c>
      <c r="J229" t="str">
        <f>VLOOKUP(D229,'ESTADO DE SITUACION '!J$4:J$853,1,FALSE)</f>
        <v>30402526-EJECUCION</v>
      </c>
      <c r="K229" s="50">
        <f>VLOOKUP(D229,'ESTADO DE SITUACION '!J$4:U$853,12,FALSE)</f>
        <v>220150000</v>
      </c>
      <c r="L229" s="50">
        <f t="shared" si="7"/>
        <v>0</v>
      </c>
    </row>
    <row r="230" spans="1:12">
      <c r="A230">
        <v>33</v>
      </c>
      <c r="B230">
        <v>30405874</v>
      </c>
      <c r="C230" t="s">
        <v>27</v>
      </c>
      <c r="D230" t="str">
        <f t="shared" si="6"/>
        <v>30405874-EJECUCION</v>
      </c>
      <c r="E230" s="50">
        <v>255120483</v>
      </c>
      <c r="F230" s="50">
        <v>58071488</v>
      </c>
      <c r="G230" t="s">
        <v>155</v>
      </c>
      <c r="H230" t="str">
        <f>VLOOKUP(D230,'ESTADO DE SITUACION '!J$4:J$853,1,FALSE)</f>
        <v>30405874-EJECUCION</v>
      </c>
      <c r="J230" t="str">
        <f>VLOOKUP(D230,'ESTADO DE SITUACION '!J$4:J$853,1,FALSE)</f>
        <v>30405874-EJECUCION</v>
      </c>
      <c r="K230" s="50">
        <f>VLOOKUP(D230,'ESTADO DE SITUACION '!J$4:U$853,12,FALSE)</f>
        <v>255120483</v>
      </c>
      <c r="L230" s="50">
        <f t="shared" si="7"/>
        <v>0</v>
      </c>
    </row>
    <row r="231" spans="1:12">
      <c r="A231">
        <v>29</v>
      </c>
      <c r="B231">
        <v>30407832</v>
      </c>
      <c r="C231" t="s">
        <v>27</v>
      </c>
      <c r="D231" t="str">
        <f t="shared" si="6"/>
        <v>30407832-EJECUCION</v>
      </c>
      <c r="E231" s="50">
        <v>81000000</v>
      </c>
      <c r="F231" s="50">
        <v>0</v>
      </c>
      <c r="G231" t="s">
        <v>40</v>
      </c>
      <c r="H231" t="str">
        <f>VLOOKUP(D231,'ESTADO DE SITUACION '!J$4:J$853,1,FALSE)</f>
        <v>30407832-EJECUCION</v>
      </c>
      <c r="J231" t="str">
        <f>VLOOKUP(D231,'ESTADO DE SITUACION '!J$4:J$853,1,FALSE)</f>
        <v>30407832-EJECUCION</v>
      </c>
      <c r="K231" s="50">
        <f>VLOOKUP(D231,'ESTADO DE SITUACION '!J$4:U$853,12,FALSE)</f>
        <v>81000000</v>
      </c>
      <c r="L231" s="50">
        <f t="shared" si="7"/>
        <v>0</v>
      </c>
    </row>
    <row r="232" spans="1:12">
      <c r="A232">
        <v>29</v>
      </c>
      <c r="B232">
        <v>30411873</v>
      </c>
      <c r="C232" t="s">
        <v>27</v>
      </c>
      <c r="D232" t="str">
        <f t="shared" si="6"/>
        <v>30411873-EJECUCION</v>
      </c>
      <c r="E232" s="50">
        <v>72210000</v>
      </c>
      <c r="F232" s="50">
        <v>52210001</v>
      </c>
      <c r="G232" t="s">
        <v>40</v>
      </c>
      <c r="H232" t="str">
        <f>VLOOKUP(D232,'ESTADO DE SITUACION '!J$4:J$853,1,FALSE)</f>
        <v>30411873-EJECUCION</v>
      </c>
      <c r="J232" t="str">
        <f>VLOOKUP(D232,'ESTADO DE SITUACION '!J$4:J$853,1,FALSE)</f>
        <v>30411873-EJECUCION</v>
      </c>
      <c r="K232" s="50">
        <f>VLOOKUP(D232,'ESTADO DE SITUACION '!J$4:U$853,12,FALSE)</f>
        <v>72210000</v>
      </c>
      <c r="L232" s="50">
        <f t="shared" si="7"/>
        <v>0</v>
      </c>
    </row>
    <row r="233" spans="1:12">
      <c r="A233">
        <v>29</v>
      </c>
      <c r="B233">
        <v>30415731</v>
      </c>
      <c r="C233" t="s">
        <v>27</v>
      </c>
      <c r="D233" t="str">
        <f t="shared" si="6"/>
        <v>30415731-EJECUCION</v>
      </c>
      <c r="E233" s="50">
        <v>669066000</v>
      </c>
      <c r="F233" s="50">
        <v>0</v>
      </c>
      <c r="G233" t="s">
        <v>40</v>
      </c>
      <c r="H233" t="str">
        <f>VLOOKUP(D233,'ESTADO DE SITUACION '!J$4:J$853,1,FALSE)</f>
        <v>30415731-EJECUCION</v>
      </c>
      <c r="J233" t="str">
        <f>VLOOKUP(D233,'ESTADO DE SITUACION '!J$4:J$853,1,FALSE)</f>
        <v>30415731-EJECUCION</v>
      </c>
      <c r="K233" s="50">
        <f>VLOOKUP(D233,'ESTADO DE SITUACION '!J$4:U$853,12,FALSE)</f>
        <v>445509451</v>
      </c>
      <c r="L233" s="50">
        <f t="shared" si="7"/>
        <v>223556549</v>
      </c>
    </row>
    <row r="234" spans="1:12">
      <c r="A234">
        <v>29</v>
      </c>
      <c r="B234">
        <v>30420073</v>
      </c>
      <c r="C234" t="s">
        <v>27</v>
      </c>
      <c r="D234" t="str">
        <f t="shared" si="6"/>
        <v>30420073-EJECUCION</v>
      </c>
      <c r="E234" s="50">
        <v>64378000</v>
      </c>
      <c r="F234" s="50">
        <v>64378000</v>
      </c>
      <c r="G234" t="s">
        <v>155</v>
      </c>
      <c r="H234" t="str">
        <f>VLOOKUP(D234,'ESTADO DE SITUACION '!J$4:J$853,1,FALSE)</f>
        <v>30420073-EJECUCION</v>
      </c>
      <c r="J234" t="str">
        <f>VLOOKUP(D234,'ESTADO DE SITUACION '!J$4:J$853,1,FALSE)</f>
        <v>30420073-EJECUCION</v>
      </c>
      <c r="K234" s="50">
        <f>VLOOKUP(D234,'ESTADO DE SITUACION '!J$4:U$853,12,FALSE)</f>
        <v>64378000</v>
      </c>
      <c r="L234" s="50">
        <f t="shared" si="7"/>
        <v>0</v>
      </c>
    </row>
    <row r="235" spans="1:12">
      <c r="A235">
        <v>33</v>
      </c>
      <c r="B235">
        <v>30426980</v>
      </c>
      <c r="C235" t="s">
        <v>27</v>
      </c>
      <c r="D235" t="str">
        <f t="shared" si="6"/>
        <v>30426980-EJECUCION</v>
      </c>
      <c r="E235" s="50">
        <v>0</v>
      </c>
      <c r="F235" s="50">
        <v>0</v>
      </c>
      <c r="G235" t="s">
        <v>155</v>
      </c>
      <c r="H235" t="str">
        <f>VLOOKUP(D235,'ESTADO DE SITUACION '!J$4:J$853,1,FALSE)</f>
        <v>30426980-EJECUCION</v>
      </c>
      <c r="J235" t="str">
        <f>VLOOKUP(D235,'ESTADO DE SITUACION '!J$4:J$853,1,FALSE)</f>
        <v>30426980-EJECUCION</v>
      </c>
      <c r="K235" s="50">
        <f>VLOOKUP(D235,'ESTADO DE SITUACION '!J$4:U$853,12,FALSE)</f>
        <v>0</v>
      </c>
      <c r="L235" s="50">
        <f t="shared" si="7"/>
        <v>0</v>
      </c>
    </row>
    <row r="236" spans="1:12">
      <c r="A236">
        <v>31</v>
      </c>
      <c r="B236">
        <v>30428380</v>
      </c>
      <c r="C236" t="s">
        <v>27</v>
      </c>
      <c r="D236" t="str">
        <f t="shared" si="6"/>
        <v>30428380-EJECUCION</v>
      </c>
      <c r="E236" s="50">
        <v>151482832</v>
      </c>
      <c r="F236" s="50">
        <v>0</v>
      </c>
      <c r="G236" t="s">
        <v>30</v>
      </c>
      <c r="H236" t="str">
        <f>VLOOKUP(D236,'ESTADO DE SITUACION '!J$4:J$853,1,FALSE)</f>
        <v>30428380-EJECUCION</v>
      </c>
      <c r="J236" t="str">
        <f>VLOOKUP(D236,'ESTADO DE SITUACION '!J$4:J$853,1,FALSE)</f>
        <v>30428380-EJECUCION</v>
      </c>
      <c r="K236" s="50">
        <f>VLOOKUP(D236,'ESTADO DE SITUACION '!J$4:U$853,12,FALSE)</f>
        <v>151482832</v>
      </c>
      <c r="L236" s="50">
        <f t="shared" si="7"/>
        <v>0</v>
      </c>
    </row>
    <row r="237" spans="1:12">
      <c r="A237">
        <v>31</v>
      </c>
      <c r="B237">
        <v>30428524</v>
      </c>
      <c r="C237" t="s">
        <v>27</v>
      </c>
      <c r="D237" t="str">
        <f t="shared" si="6"/>
        <v>30428524-EJECUCION</v>
      </c>
      <c r="E237" s="50">
        <v>332278000</v>
      </c>
      <c r="F237" s="50">
        <v>0</v>
      </c>
      <c r="G237" t="s">
        <v>40</v>
      </c>
      <c r="H237" t="str">
        <f>VLOOKUP(D237,'ESTADO DE SITUACION '!J$4:J$853,1,FALSE)</f>
        <v>30428524-EJECUCION</v>
      </c>
      <c r="J237" t="str">
        <f>VLOOKUP(D237,'ESTADO DE SITUACION '!J$4:J$853,1,FALSE)</f>
        <v>30428524-EJECUCION</v>
      </c>
      <c r="K237" s="50">
        <f>VLOOKUP(D237,'ESTADO DE SITUACION '!J$4:U$853,12,FALSE)</f>
        <v>332278000</v>
      </c>
      <c r="L237" s="50">
        <f t="shared" si="7"/>
        <v>0</v>
      </c>
    </row>
    <row r="238" spans="1:12">
      <c r="A238">
        <v>29</v>
      </c>
      <c r="B238">
        <v>30428679</v>
      </c>
      <c r="C238" t="s">
        <v>27</v>
      </c>
      <c r="D238" t="str">
        <f t="shared" si="6"/>
        <v>30428679-EJECUCION</v>
      </c>
      <c r="E238" s="50">
        <v>299578000</v>
      </c>
      <c r="F238" s="50">
        <v>0</v>
      </c>
      <c r="G238" t="s">
        <v>40</v>
      </c>
      <c r="H238" t="str">
        <f>VLOOKUP(D238,'ESTADO DE SITUACION '!J$4:J$853,1,FALSE)</f>
        <v>30428679-EJECUCION</v>
      </c>
      <c r="J238" t="str">
        <f>VLOOKUP(D238,'ESTADO DE SITUACION '!J$4:J$853,1,FALSE)</f>
        <v>30428679-EJECUCION</v>
      </c>
      <c r="K238" s="50">
        <f>VLOOKUP(D238,'ESTADO DE SITUACION '!J$4:U$853,12,FALSE)</f>
        <v>299578000</v>
      </c>
      <c r="L238" s="50">
        <f t="shared" si="7"/>
        <v>0</v>
      </c>
    </row>
    <row r="239" spans="1:12">
      <c r="A239">
        <v>29</v>
      </c>
      <c r="B239">
        <v>30428722</v>
      </c>
      <c r="C239" t="s">
        <v>27</v>
      </c>
      <c r="D239" t="str">
        <f t="shared" si="6"/>
        <v>30428722-EJECUCION</v>
      </c>
      <c r="E239" s="50">
        <v>149919242</v>
      </c>
      <c r="F239" s="50">
        <v>0</v>
      </c>
      <c r="G239" t="s">
        <v>40</v>
      </c>
      <c r="H239" t="str">
        <f>VLOOKUP(D239,'ESTADO DE SITUACION '!J$4:J$853,1,FALSE)</f>
        <v>30428722-EJECUCION</v>
      </c>
      <c r="J239" t="str">
        <f>VLOOKUP(D239,'ESTADO DE SITUACION '!J$4:J$853,1,FALSE)</f>
        <v>30428722-EJECUCION</v>
      </c>
      <c r="K239" s="50">
        <f>VLOOKUP(D239,'ESTADO DE SITUACION '!J$4:U$853,12,FALSE)</f>
        <v>149919242</v>
      </c>
      <c r="L239" s="50">
        <f t="shared" si="7"/>
        <v>0</v>
      </c>
    </row>
    <row r="240" spans="1:12">
      <c r="A240">
        <v>33</v>
      </c>
      <c r="B240">
        <v>30429222</v>
      </c>
      <c r="C240" t="s">
        <v>27</v>
      </c>
      <c r="D240" t="str">
        <f t="shared" si="6"/>
        <v>30429222-EJECUCION</v>
      </c>
      <c r="E240" s="50">
        <v>734300000</v>
      </c>
      <c r="F240" s="50">
        <v>335400000</v>
      </c>
      <c r="G240" t="s">
        <v>155</v>
      </c>
      <c r="H240" t="str">
        <f>VLOOKUP(D240,'ESTADO DE SITUACION '!J$4:J$853,1,FALSE)</f>
        <v>30429222-EJECUCION</v>
      </c>
      <c r="J240" t="str">
        <f>VLOOKUP(D240,'ESTADO DE SITUACION '!J$4:J$853,1,FALSE)</f>
        <v>30429222-EJECUCION</v>
      </c>
      <c r="K240" s="50">
        <f>VLOOKUP(D240,'ESTADO DE SITUACION '!J$4:U$853,12,FALSE)</f>
        <v>734300000</v>
      </c>
      <c r="L240" s="50">
        <f t="shared" si="7"/>
        <v>0</v>
      </c>
    </row>
    <row r="241" spans="1:12">
      <c r="A241">
        <v>33</v>
      </c>
      <c r="B241">
        <v>30433775</v>
      </c>
      <c r="C241" t="s">
        <v>27</v>
      </c>
      <c r="D241" t="str">
        <f t="shared" si="6"/>
        <v>30433775-EJECUCION</v>
      </c>
      <c r="E241" s="50">
        <v>30000000</v>
      </c>
      <c r="F241" s="50">
        <v>0</v>
      </c>
      <c r="G241" t="s">
        <v>40</v>
      </c>
      <c r="H241" t="str">
        <f>VLOOKUP(D241,'ESTADO DE SITUACION '!J$4:J$853,1,FALSE)</f>
        <v>30433775-EJECUCION</v>
      </c>
      <c r="J241" t="str">
        <f>VLOOKUP(D241,'ESTADO DE SITUACION '!J$4:J$853,1,FALSE)</f>
        <v>30433775-EJECUCION</v>
      </c>
      <c r="K241" s="50">
        <f>VLOOKUP(D241,'ESTADO DE SITUACION '!J$4:U$853,12,FALSE)</f>
        <v>130000000</v>
      </c>
      <c r="L241" s="50">
        <f t="shared" si="7"/>
        <v>-100000000</v>
      </c>
    </row>
    <row r="242" spans="1:12">
      <c r="A242">
        <v>33</v>
      </c>
      <c r="B242">
        <v>30434988</v>
      </c>
      <c r="C242" t="s">
        <v>27</v>
      </c>
      <c r="D242" t="str">
        <f t="shared" si="6"/>
        <v>30434988-EJECUCION</v>
      </c>
      <c r="E242" s="50">
        <v>358006648</v>
      </c>
      <c r="F242" s="50">
        <v>15119667</v>
      </c>
      <c r="G242" t="s">
        <v>155</v>
      </c>
      <c r="H242" t="str">
        <f>VLOOKUP(D242,'ESTADO DE SITUACION '!J$4:J$853,1,FALSE)</f>
        <v>30434988-EJECUCION</v>
      </c>
      <c r="J242" t="str">
        <f>VLOOKUP(D242,'ESTADO DE SITUACION '!J$4:J$853,1,FALSE)</f>
        <v>30434988-EJECUCION</v>
      </c>
      <c r="K242" s="50">
        <f>VLOOKUP(D242,'ESTADO DE SITUACION '!J$4:U$853,12,FALSE)</f>
        <v>458006648</v>
      </c>
      <c r="L242" s="50">
        <f t="shared" si="7"/>
        <v>-100000000</v>
      </c>
    </row>
    <row r="243" spans="1:12">
      <c r="A243">
        <v>33</v>
      </c>
      <c r="B243">
        <v>30440729</v>
      </c>
      <c r="C243" t="s">
        <v>27</v>
      </c>
      <c r="D243" t="str">
        <f t="shared" si="6"/>
        <v>30440729-EJECUCION</v>
      </c>
      <c r="E243" s="50">
        <v>100332763</v>
      </c>
      <c r="F243" s="50">
        <v>0</v>
      </c>
      <c r="G243" t="s">
        <v>155</v>
      </c>
      <c r="H243" t="str">
        <f>VLOOKUP(D243,'ESTADO DE SITUACION '!J$4:J$853,1,FALSE)</f>
        <v>30440729-EJECUCION</v>
      </c>
      <c r="J243" t="str">
        <f>VLOOKUP(D243,'ESTADO DE SITUACION '!J$4:J$853,1,FALSE)</f>
        <v>30440729-EJECUCION</v>
      </c>
      <c r="K243" s="50">
        <f>VLOOKUP(D243,'ESTADO DE SITUACION '!J$4:U$853,12,FALSE)</f>
        <v>101953135</v>
      </c>
      <c r="L243" s="50">
        <f t="shared" si="7"/>
        <v>-1620372</v>
      </c>
    </row>
    <row r="244" spans="1:12">
      <c r="A244">
        <v>29</v>
      </c>
      <c r="B244">
        <v>30446723</v>
      </c>
      <c r="C244" t="s">
        <v>27</v>
      </c>
      <c r="D244" t="str">
        <f t="shared" si="6"/>
        <v>30446723-EJECUCION</v>
      </c>
      <c r="E244" s="50">
        <v>294407000</v>
      </c>
      <c r="F244" s="50">
        <v>0</v>
      </c>
      <c r="G244" t="s">
        <v>40</v>
      </c>
      <c r="H244" t="str">
        <f>VLOOKUP(D244,'ESTADO DE SITUACION '!J$4:J$853,1,FALSE)</f>
        <v>30446723-EJECUCION</v>
      </c>
      <c r="J244" t="str">
        <f>VLOOKUP(D244,'ESTADO DE SITUACION '!J$4:J$853,1,FALSE)</f>
        <v>30446723-EJECUCION</v>
      </c>
      <c r="K244" s="50">
        <f>VLOOKUP(D244,'ESTADO DE SITUACION '!J$4:U$853,12,FALSE)</f>
        <v>294407000</v>
      </c>
      <c r="L244" s="50">
        <f t="shared" si="7"/>
        <v>0</v>
      </c>
    </row>
    <row r="245" spans="1:12">
      <c r="A245">
        <v>29</v>
      </c>
      <c r="B245">
        <v>30459473</v>
      </c>
      <c r="C245" t="s">
        <v>27</v>
      </c>
      <c r="D245" t="str">
        <f t="shared" si="6"/>
        <v>30459473-EJECUCION</v>
      </c>
      <c r="E245" s="50">
        <v>254866999</v>
      </c>
      <c r="F245" s="50">
        <v>0</v>
      </c>
      <c r="G245" t="s">
        <v>155</v>
      </c>
      <c r="H245" t="str">
        <f>VLOOKUP(D245,'ESTADO DE SITUACION '!J$4:J$853,1,FALSE)</f>
        <v>30459473-EJECUCION</v>
      </c>
      <c r="J245" t="str">
        <f>VLOOKUP(D245,'ESTADO DE SITUACION '!J$4:J$853,1,FALSE)</f>
        <v>30459473-EJECUCION</v>
      </c>
      <c r="K245" s="50">
        <f>VLOOKUP(D245,'ESTADO DE SITUACION '!J$4:U$853,12,FALSE)</f>
        <v>254866999</v>
      </c>
      <c r="L245" s="50">
        <f t="shared" si="7"/>
        <v>0</v>
      </c>
    </row>
    <row r="246" spans="1:12">
      <c r="A246">
        <v>29</v>
      </c>
      <c r="B246">
        <v>30459655</v>
      </c>
      <c r="C246" t="s">
        <v>27</v>
      </c>
      <c r="D246" t="str">
        <f t="shared" si="6"/>
        <v>30459655-EJECUCION</v>
      </c>
      <c r="E246" s="50">
        <v>124950000</v>
      </c>
      <c r="F246" s="50">
        <v>0</v>
      </c>
      <c r="G246" t="s">
        <v>40</v>
      </c>
      <c r="H246" t="str">
        <f>VLOOKUP(D246,'ESTADO DE SITUACION '!J$4:J$853,1,FALSE)</f>
        <v>30459655-EJECUCION</v>
      </c>
      <c r="J246" t="str">
        <f>VLOOKUP(D246,'ESTADO DE SITUACION '!J$4:J$853,1,FALSE)</f>
        <v>30459655-EJECUCION</v>
      </c>
      <c r="K246" s="50">
        <f>VLOOKUP(D246,'ESTADO DE SITUACION '!J$4:U$853,12,FALSE)</f>
        <v>124950000</v>
      </c>
      <c r="L246" s="50">
        <f t="shared" si="7"/>
        <v>0</v>
      </c>
    </row>
    <row r="247" spans="1:12">
      <c r="A247">
        <v>33</v>
      </c>
      <c r="B247">
        <v>30464733</v>
      </c>
      <c r="C247" t="s">
        <v>27</v>
      </c>
      <c r="D247" t="str">
        <f t="shared" si="6"/>
        <v>30464733-EJECUCION</v>
      </c>
      <c r="E247" s="50">
        <v>11525625</v>
      </c>
      <c r="F247" s="50">
        <v>1563686</v>
      </c>
      <c r="G247" t="s">
        <v>155</v>
      </c>
      <c r="H247" t="str">
        <f>VLOOKUP(D247,'ESTADO DE SITUACION '!J$4:J$853,1,FALSE)</f>
        <v>30464733-EJECUCION</v>
      </c>
      <c r="J247" t="str">
        <f>VLOOKUP(D247,'ESTADO DE SITUACION '!J$4:J$853,1,FALSE)</f>
        <v>30464733-EJECUCION</v>
      </c>
      <c r="K247" s="50">
        <f>VLOOKUP(D247,'ESTADO DE SITUACION '!J$4:U$853,12,FALSE)</f>
        <v>11525625</v>
      </c>
      <c r="L247" s="50">
        <f t="shared" si="7"/>
        <v>0</v>
      </c>
    </row>
    <row r="248" spans="1:12">
      <c r="A248">
        <v>31</v>
      </c>
      <c r="B248">
        <v>30464752</v>
      </c>
      <c r="C248" t="s">
        <v>27</v>
      </c>
      <c r="D248" t="str">
        <f t="shared" si="6"/>
        <v>30464752-EJECUCION</v>
      </c>
      <c r="E248" s="50">
        <v>309000000</v>
      </c>
      <c r="F248" s="50">
        <v>0</v>
      </c>
      <c r="G248" t="s">
        <v>40</v>
      </c>
      <c r="H248" t="str">
        <f>VLOOKUP(D248,'ESTADO DE SITUACION '!J$4:J$853,1,FALSE)</f>
        <v>30464752-EJECUCION</v>
      </c>
      <c r="J248" t="str">
        <f>VLOOKUP(D248,'ESTADO DE SITUACION '!J$4:J$853,1,FALSE)</f>
        <v>30464752-EJECUCION</v>
      </c>
      <c r="K248" s="50">
        <f>VLOOKUP(D248,'ESTADO DE SITUACION '!J$4:U$853,12,FALSE)</f>
        <v>409000000</v>
      </c>
      <c r="L248" s="50">
        <f t="shared" si="7"/>
        <v>-100000000</v>
      </c>
    </row>
    <row r="249" spans="1:12">
      <c r="A249">
        <v>31</v>
      </c>
      <c r="B249">
        <v>30465148</v>
      </c>
      <c r="C249" t="s">
        <v>27</v>
      </c>
      <c r="D249" t="str">
        <f t="shared" si="6"/>
        <v>30465148-EJECUCION</v>
      </c>
      <c r="E249" s="50">
        <v>179240000</v>
      </c>
      <c r="F249" s="50">
        <v>179240000</v>
      </c>
      <c r="G249" t="s">
        <v>30</v>
      </c>
      <c r="H249" t="str">
        <f>VLOOKUP(D249,'ESTADO DE SITUACION '!J$4:J$853,1,FALSE)</f>
        <v>30465148-EJECUCION</v>
      </c>
      <c r="J249" t="str">
        <f>VLOOKUP(D249,'ESTADO DE SITUACION '!J$4:J$853,1,FALSE)</f>
        <v>30465148-EJECUCION</v>
      </c>
      <c r="K249" s="50">
        <f>VLOOKUP(D249,'ESTADO DE SITUACION '!J$4:U$853,12,FALSE)</f>
        <v>179240000</v>
      </c>
      <c r="L249" s="50">
        <f t="shared" si="7"/>
        <v>0</v>
      </c>
    </row>
    <row r="250" spans="1:12">
      <c r="A250">
        <v>31</v>
      </c>
      <c r="B250">
        <v>30465149</v>
      </c>
      <c r="C250" t="s">
        <v>27</v>
      </c>
      <c r="D250" t="str">
        <f t="shared" si="6"/>
        <v>30465149-EJECUCION</v>
      </c>
      <c r="E250" s="50">
        <v>147120000</v>
      </c>
      <c r="F250" s="50">
        <v>147120000</v>
      </c>
      <c r="G250" t="s">
        <v>30</v>
      </c>
      <c r="H250" t="str">
        <f>VLOOKUP(D250,'ESTADO DE SITUACION '!J$4:J$853,1,FALSE)</f>
        <v>30465149-EJECUCION</v>
      </c>
      <c r="J250" t="str">
        <f>VLOOKUP(D250,'ESTADO DE SITUACION '!J$4:J$853,1,FALSE)</f>
        <v>30465149-EJECUCION</v>
      </c>
      <c r="K250" s="50">
        <f>VLOOKUP(D250,'ESTADO DE SITUACION '!J$4:U$853,12,FALSE)</f>
        <v>147120000</v>
      </c>
      <c r="L250" s="50">
        <f t="shared" si="7"/>
        <v>0</v>
      </c>
    </row>
    <row r="251" spans="1:12">
      <c r="A251">
        <v>31</v>
      </c>
      <c r="B251">
        <v>30465244</v>
      </c>
      <c r="C251" t="s">
        <v>27</v>
      </c>
      <c r="D251" t="str">
        <f t="shared" si="6"/>
        <v>30465244-EJECUCION</v>
      </c>
      <c r="E251" s="50">
        <v>0</v>
      </c>
      <c r="F251" s="50">
        <v>0</v>
      </c>
      <c r="G251" t="s">
        <v>40</v>
      </c>
      <c r="H251" t="str">
        <f>VLOOKUP(D251,'ESTADO DE SITUACION '!J$4:J$853,1,FALSE)</f>
        <v>30465244-EJECUCION</v>
      </c>
      <c r="J251" t="str">
        <f>VLOOKUP(D251,'ESTADO DE SITUACION '!J$4:J$853,1,FALSE)</f>
        <v>30465244-EJECUCION</v>
      </c>
      <c r="K251" s="50">
        <f>VLOOKUP(D251,'ESTADO DE SITUACION '!J$4:U$853,12,FALSE)</f>
        <v>0</v>
      </c>
      <c r="L251" s="50">
        <f t="shared" si="7"/>
        <v>0</v>
      </c>
    </row>
    <row r="252" spans="1:12">
      <c r="A252">
        <v>31</v>
      </c>
      <c r="B252">
        <v>30465788</v>
      </c>
      <c r="C252" t="s">
        <v>35</v>
      </c>
      <c r="D252" t="str">
        <f t="shared" si="6"/>
        <v>30465788-DISEÑO</v>
      </c>
      <c r="E252" s="50">
        <v>80000000</v>
      </c>
      <c r="F252" s="50">
        <v>0</v>
      </c>
      <c r="G252" t="s">
        <v>30</v>
      </c>
      <c r="H252" t="str">
        <f>VLOOKUP(D252,'ESTADO DE SITUACION '!J$4:J$853,1,FALSE)</f>
        <v>30465788-DISEÑO</v>
      </c>
      <c r="J252" t="str">
        <f>VLOOKUP(D252,'ESTADO DE SITUACION '!J$4:J$853,1,FALSE)</f>
        <v>30465788-DISEÑO</v>
      </c>
      <c r="K252" s="50">
        <f>VLOOKUP(D252,'ESTADO DE SITUACION '!J$4:U$853,12,FALSE)</f>
        <v>180000000</v>
      </c>
      <c r="L252" s="50">
        <f t="shared" si="7"/>
        <v>-100000000</v>
      </c>
    </row>
    <row r="253" spans="1:12">
      <c r="A253">
        <v>31</v>
      </c>
      <c r="B253">
        <v>30472141</v>
      </c>
      <c r="C253" t="s">
        <v>27</v>
      </c>
      <c r="D253" t="str">
        <f t="shared" si="6"/>
        <v>30472141-EJECUCION</v>
      </c>
      <c r="E253" s="50">
        <v>60332000</v>
      </c>
      <c r="F253" s="50">
        <v>60332000</v>
      </c>
      <c r="G253" t="s">
        <v>30</v>
      </c>
      <c r="H253" t="str">
        <f>VLOOKUP(D253,'ESTADO DE SITUACION '!J$4:J$853,1,FALSE)</f>
        <v>30472141-EJECUCION</v>
      </c>
      <c r="J253" t="str">
        <f>VLOOKUP(D253,'ESTADO DE SITUACION '!J$4:J$853,1,FALSE)</f>
        <v>30472141-EJECUCION</v>
      </c>
      <c r="K253" s="50">
        <f>VLOOKUP(D253,'ESTADO DE SITUACION '!J$4:U$853,12,FALSE)</f>
        <v>60332000</v>
      </c>
      <c r="L253" s="50">
        <f t="shared" si="7"/>
        <v>0</v>
      </c>
    </row>
    <row r="254" spans="1:12">
      <c r="A254">
        <v>31</v>
      </c>
      <c r="B254">
        <v>30474987</v>
      </c>
      <c r="C254" t="s">
        <v>27</v>
      </c>
      <c r="D254" t="str">
        <f t="shared" si="6"/>
        <v>30474987-EJECUCION</v>
      </c>
      <c r="E254" s="50">
        <v>120141339</v>
      </c>
      <c r="F254" s="50">
        <v>15718780</v>
      </c>
      <c r="G254" t="s">
        <v>30</v>
      </c>
      <c r="H254" t="str">
        <f>VLOOKUP(D254,'ESTADO DE SITUACION '!J$4:J$853,1,FALSE)</f>
        <v>30474987-EJECUCION</v>
      </c>
      <c r="J254" t="str">
        <f>VLOOKUP(D254,'ESTADO DE SITUACION '!J$4:J$853,1,FALSE)</f>
        <v>30474987-EJECUCION</v>
      </c>
      <c r="K254" s="50">
        <f>VLOOKUP(D254,'ESTADO DE SITUACION '!J$4:U$853,12,FALSE)</f>
        <v>120141339</v>
      </c>
      <c r="L254" s="50">
        <f t="shared" si="7"/>
        <v>0</v>
      </c>
    </row>
    <row r="255" spans="1:12">
      <c r="A255">
        <v>29</v>
      </c>
      <c r="B255">
        <v>30475146</v>
      </c>
      <c r="C255" t="s">
        <v>27</v>
      </c>
      <c r="D255" t="str">
        <f t="shared" si="6"/>
        <v>30475146-EJECUCION</v>
      </c>
      <c r="E255" s="50">
        <v>0</v>
      </c>
      <c r="F255" s="50">
        <v>0</v>
      </c>
      <c r="G255" t="s">
        <v>40</v>
      </c>
      <c r="H255" t="str">
        <f>VLOOKUP(D255,'ESTADO DE SITUACION '!J$4:J$853,1,FALSE)</f>
        <v>30475146-EJECUCION</v>
      </c>
      <c r="J255" t="str">
        <f>VLOOKUP(D255,'ESTADO DE SITUACION '!J$4:J$853,1,FALSE)</f>
        <v>30475146-EJECUCION</v>
      </c>
      <c r="K255" s="50">
        <f>VLOOKUP(D255,'ESTADO DE SITUACION '!J$4:U$853,12,FALSE)</f>
        <v>0</v>
      </c>
      <c r="L255" s="50">
        <f t="shared" si="7"/>
        <v>0</v>
      </c>
    </row>
    <row r="256" spans="1:12">
      <c r="A256">
        <v>24</v>
      </c>
      <c r="B256">
        <v>30478653</v>
      </c>
      <c r="C256" t="s">
        <v>27</v>
      </c>
      <c r="D256" t="str">
        <f t="shared" si="6"/>
        <v>30478653-EJECUCION</v>
      </c>
      <c r="E256" s="50">
        <v>0</v>
      </c>
      <c r="F256" s="50">
        <v>0</v>
      </c>
      <c r="G256" t="s">
        <v>155</v>
      </c>
      <c r="H256" t="e">
        <f>VLOOKUP(D256,'ESTADO DE SITUACION '!J$4:J$853,1,FALSE)</f>
        <v>#N/A</v>
      </c>
      <c r="J256" t="e">
        <f>VLOOKUP(D256,'ESTADO DE SITUACION '!J$4:J$853,1,FALSE)</f>
        <v>#N/A</v>
      </c>
      <c r="K256" s="50" t="e">
        <f>VLOOKUP(D256,'ESTADO DE SITUACION '!J$4:U$853,12,FALSE)</f>
        <v>#N/A</v>
      </c>
      <c r="L256" s="50" t="e">
        <f t="shared" si="7"/>
        <v>#N/A</v>
      </c>
    </row>
    <row r="257" spans="1:14">
      <c r="A257">
        <v>24</v>
      </c>
      <c r="B257">
        <v>30478655</v>
      </c>
      <c r="C257" t="s">
        <v>27</v>
      </c>
      <c r="D257" t="str">
        <f t="shared" si="6"/>
        <v>30478655-EJECUCION</v>
      </c>
      <c r="E257" s="50">
        <v>0</v>
      </c>
      <c r="F257" s="50">
        <v>0</v>
      </c>
      <c r="G257" t="s">
        <v>155</v>
      </c>
      <c r="H257" t="e">
        <f>VLOOKUP(D257,'ESTADO DE SITUACION '!J$4:J$853,1,FALSE)</f>
        <v>#N/A</v>
      </c>
      <c r="J257" t="e">
        <f>VLOOKUP(D257,'ESTADO DE SITUACION '!J$4:J$853,1,FALSE)</f>
        <v>#N/A</v>
      </c>
      <c r="K257" s="50" t="e">
        <f>VLOOKUP(D257,'ESTADO DE SITUACION '!J$4:U$853,12,FALSE)</f>
        <v>#N/A</v>
      </c>
      <c r="L257" s="50" t="e">
        <f t="shared" si="7"/>
        <v>#N/A</v>
      </c>
    </row>
    <row r="258" spans="1:14">
      <c r="A258">
        <v>24</v>
      </c>
      <c r="B258">
        <v>30478656</v>
      </c>
      <c r="C258" t="s">
        <v>27</v>
      </c>
      <c r="D258" t="str">
        <f t="shared" si="6"/>
        <v>30478656-EJECUCION</v>
      </c>
      <c r="E258" s="50">
        <v>0</v>
      </c>
      <c r="F258" s="50">
        <v>0</v>
      </c>
      <c r="G258" t="s">
        <v>155</v>
      </c>
      <c r="H258" t="e">
        <f>VLOOKUP(D258,'ESTADO DE SITUACION '!J$4:J$853,1,FALSE)</f>
        <v>#N/A</v>
      </c>
      <c r="J258" t="e">
        <f>VLOOKUP(D258,'ESTADO DE SITUACION '!J$4:J$853,1,FALSE)</f>
        <v>#N/A</v>
      </c>
      <c r="K258" s="50" t="e">
        <f>VLOOKUP(D258,'ESTADO DE SITUACION '!J$4:U$853,12,FALSE)</f>
        <v>#N/A</v>
      </c>
      <c r="L258" s="50" t="e">
        <f t="shared" si="7"/>
        <v>#N/A</v>
      </c>
    </row>
    <row r="259" spans="1:14">
      <c r="A259">
        <v>24</v>
      </c>
      <c r="B259">
        <v>30478659</v>
      </c>
      <c r="C259" t="s">
        <v>27</v>
      </c>
      <c r="D259" t="str">
        <f t="shared" ref="D259:D268" si="8">CONCATENATE(B259,"-",C259)</f>
        <v>30478659-EJECUCION</v>
      </c>
      <c r="E259" s="50">
        <v>0</v>
      </c>
      <c r="F259" s="50">
        <v>0</v>
      </c>
      <c r="G259" t="s">
        <v>155</v>
      </c>
      <c r="H259" t="e">
        <f>VLOOKUP(D259,'ESTADO DE SITUACION '!J$4:J$853,1,FALSE)</f>
        <v>#N/A</v>
      </c>
      <c r="J259" t="e">
        <f>VLOOKUP(D259,'ESTADO DE SITUACION '!J$4:J$853,1,FALSE)</f>
        <v>#N/A</v>
      </c>
      <c r="K259" s="50" t="e">
        <f>VLOOKUP(D259,'ESTADO DE SITUACION '!J$4:U$853,12,FALSE)</f>
        <v>#N/A</v>
      </c>
      <c r="L259" s="50" t="e">
        <f t="shared" ref="L259:L268" si="9">E259-K259</f>
        <v>#N/A</v>
      </c>
    </row>
    <row r="260" spans="1:14">
      <c r="A260">
        <v>24</v>
      </c>
      <c r="B260">
        <v>30478660</v>
      </c>
      <c r="C260" t="s">
        <v>27</v>
      </c>
      <c r="D260" t="str">
        <f t="shared" si="8"/>
        <v>30478660-EJECUCION</v>
      </c>
      <c r="E260" s="50">
        <v>0</v>
      </c>
      <c r="F260" s="50">
        <v>0</v>
      </c>
      <c r="G260" t="s">
        <v>155</v>
      </c>
      <c r="H260" t="e">
        <f>VLOOKUP(D260,'ESTADO DE SITUACION '!J$4:J$853,1,FALSE)</f>
        <v>#N/A</v>
      </c>
      <c r="J260" t="e">
        <f>VLOOKUP(D260,'ESTADO DE SITUACION '!J$4:J$853,1,FALSE)</f>
        <v>#N/A</v>
      </c>
      <c r="K260" s="50" t="e">
        <f>VLOOKUP(D260,'ESTADO DE SITUACION '!J$4:U$853,12,FALSE)</f>
        <v>#N/A</v>
      </c>
      <c r="L260" s="50" t="e">
        <f t="shared" si="9"/>
        <v>#N/A</v>
      </c>
    </row>
    <row r="261" spans="1:14">
      <c r="A261">
        <v>24</v>
      </c>
      <c r="B261">
        <v>30478661</v>
      </c>
      <c r="C261" t="s">
        <v>27</v>
      </c>
      <c r="D261" t="str">
        <f t="shared" si="8"/>
        <v>30478661-EJECUCION</v>
      </c>
      <c r="E261" s="50">
        <v>0</v>
      </c>
      <c r="F261" s="50">
        <v>0</v>
      </c>
      <c r="G261" t="s">
        <v>155</v>
      </c>
      <c r="H261" t="e">
        <f>VLOOKUP(D261,'ESTADO DE SITUACION '!J$4:J$853,1,FALSE)</f>
        <v>#N/A</v>
      </c>
      <c r="J261" t="e">
        <f>VLOOKUP(D261,'ESTADO DE SITUACION '!J$4:J$853,1,FALSE)</f>
        <v>#N/A</v>
      </c>
      <c r="K261" s="50" t="e">
        <f>VLOOKUP(D261,'ESTADO DE SITUACION '!J$4:U$853,12,FALSE)</f>
        <v>#N/A</v>
      </c>
      <c r="L261" s="50" t="e">
        <f t="shared" si="9"/>
        <v>#N/A</v>
      </c>
    </row>
    <row r="262" spans="1:14">
      <c r="A262">
        <v>24</v>
      </c>
      <c r="B262">
        <v>30480365</v>
      </c>
      <c r="C262" t="s">
        <v>27</v>
      </c>
      <c r="D262" t="str">
        <f t="shared" si="8"/>
        <v>30480365-EJECUCION</v>
      </c>
      <c r="E262" s="50">
        <v>0</v>
      </c>
      <c r="F262" s="50">
        <v>0</v>
      </c>
      <c r="G262" t="s">
        <v>155</v>
      </c>
      <c r="H262" t="e">
        <f>VLOOKUP(D262,'ESTADO DE SITUACION '!J$4:J$853,1,FALSE)</f>
        <v>#N/A</v>
      </c>
      <c r="J262" t="e">
        <f>VLOOKUP(D262,'ESTADO DE SITUACION '!J$4:J$853,1,FALSE)</f>
        <v>#N/A</v>
      </c>
      <c r="K262" s="50" t="e">
        <f>VLOOKUP(D262,'ESTADO DE SITUACION '!J$4:U$853,12,FALSE)</f>
        <v>#N/A</v>
      </c>
      <c r="L262" s="50" t="e">
        <f t="shared" si="9"/>
        <v>#N/A</v>
      </c>
    </row>
    <row r="263" spans="1:14">
      <c r="A263">
        <v>29</v>
      </c>
      <c r="B263">
        <v>30481410</v>
      </c>
      <c r="C263" t="s">
        <v>27</v>
      </c>
      <c r="D263" t="str">
        <f t="shared" si="8"/>
        <v>30481410-EJECUCION</v>
      </c>
      <c r="E263" s="50">
        <v>19716000</v>
      </c>
      <c r="F263" s="50">
        <v>19716000</v>
      </c>
      <c r="G263" t="s">
        <v>40</v>
      </c>
      <c r="H263" t="str">
        <f>VLOOKUP(D263,'ESTADO DE SITUACION '!J$4:J$853,1,FALSE)</f>
        <v>30481410-EJECUCION</v>
      </c>
      <c r="J263" t="str">
        <f>VLOOKUP(D263,'ESTADO DE SITUACION '!J$4:J$853,1,FALSE)</f>
        <v>30481410-EJECUCION</v>
      </c>
      <c r="K263" s="50">
        <f>VLOOKUP(D263,'ESTADO DE SITUACION '!J$4:U$853,12,FALSE)</f>
        <v>19716000</v>
      </c>
      <c r="L263" s="50">
        <f t="shared" si="9"/>
        <v>0</v>
      </c>
    </row>
    <row r="264" spans="1:14">
      <c r="A264">
        <v>33</v>
      </c>
      <c r="B264">
        <v>30481688</v>
      </c>
      <c r="C264" t="s">
        <v>27</v>
      </c>
      <c r="D264" t="str">
        <f t="shared" si="8"/>
        <v>30481688-EJECUCION</v>
      </c>
      <c r="E264" s="50">
        <v>96000000</v>
      </c>
      <c r="F264" s="50">
        <v>0</v>
      </c>
      <c r="G264" t="s">
        <v>40</v>
      </c>
      <c r="H264" t="str">
        <f>VLOOKUP(D264,'ESTADO DE SITUACION '!J$4:J$853,1,FALSE)</f>
        <v>30481688-EJECUCION</v>
      </c>
      <c r="J264" t="str">
        <f>VLOOKUP(D264,'ESTADO DE SITUACION '!J$4:J$853,1,FALSE)</f>
        <v>30481688-EJECUCION</v>
      </c>
      <c r="K264" s="50">
        <f>VLOOKUP(D264,'ESTADO DE SITUACION '!J$4:U$853,12,FALSE)</f>
        <v>196000000</v>
      </c>
      <c r="L264" s="50">
        <f t="shared" si="9"/>
        <v>-100000000</v>
      </c>
    </row>
    <row r="265" spans="1:14">
      <c r="A265">
        <v>33</v>
      </c>
      <c r="B265">
        <v>30482658</v>
      </c>
      <c r="C265" t="s">
        <v>27</v>
      </c>
      <c r="D265" t="str">
        <f t="shared" si="8"/>
        <v>30482658-EJECUCION</v>
      </c>
      <c r="E265" s="50">
        <v>150000000</v>
      </c>
      <c r="F265" s="50">
        <v>0</v>
      </c>
      <c r="G265" t="s">
        <v>155</v>
      </c>
      <c r="H265" t="str">
        <f>VLOOKUP(D265,'ESTADO DE SITUACION '!J$4:J$853,1,FALSE)</f>
        <v>30482658-EJECUCION</v>
      </c>
      <c r="J265" t="str">
        <f>VLOOKUP(D265,'ESTADO DE SITUACION '!J$4:J$853,1,FALSE)</f>
        <v>30482658-EJECUCION</v>
      </c>
      <c r="K265" s="50">
        <f>VLOOKUP(D265,'ESTADO DE SITUACION '!J$4:U$853,12,FALSE)</f>
        <v>150000000</v>
      </c>
      <c r="L265" s="50">
        <f t="shared" si="9"/>
        <v>0</v>
      </c>
    </row>
    <row r="266" spans="1:14">
      <c r="A266">
        <v>33</v>
      </c>
      <c r="B266">
        <v>30484364</v>
      </c>
      <c r="C266" t="s">
        <v>27</v>
      </c>
      <c r="D266" t="str">
        <f t="shared" si="8"/>
        <v>30484364-EJECUCION</v>
      </c>
      <c r="E266" s="50">
        <v>230000000</v>
      </c>
      <c r="F266" s="50">
        <v>0</v>
      </c>
      <c r="G266" t="s">
        <v>40</v>
      </c>
      <c r="H266" t="str">
        <f>VLOOKUP(D266,'ESTADO DE SITUACION '!J$4:J$853,1,FALSE)</f>
        <v>30484364-EJECUCION</v>
      </c>
      <c r="J266" t="str">
        <f>VLOOKUP(D266,'ESTADO DE SITUACION '!J$4:J$853,1,FALSE)</f>
        <v>30484364-EJECUCION</v>
      </c>
      <c r="K266" s="50">
        <f>VLOOKUP(D266,'ESTADO DE SITUACION '!J$4:U$853,12,FALSE)</f>
        <v>230000000</v>
      </c>
      <c r="L266" s="50">
        <f t="shared" si="9"/>
        <v>0</v>
      </c>
    </row>
    <row r="267" spans="1:14">
      <c r="A267">
        <v>31</v>
      </c>
      <c r="B267" t="s">
        <v>347</v>
      </c>
      <c r="C267" t="s">
        <v>27</v>
      </c>
      <c r="D267" t="str">
        <f t="shared" si="8"/>
        <v>20144598-3-EJECUCION</v>
      </c>
      <c r="E267" s="50">
        <v>356986054</v>
      </c>
      <c r="F267" s="50">
        <v>0</v>
      </c>
      <c r="G267" t="s">
        <v>30</v>
      </c>
      <c r="H267" t="str">
        <f>VLOOKUP(D267,'ESTADO DE SITUACION '!J$4:J$853,1,FALSE)</f>
        <v>20144598-3-EJECUCION</v>
      </c>
      <c r="J267" t="str">
        <f>VLOOKUP(D267,'ESTADO DE SITUACION '!J$4:J$853,1,FALSE)</f>
        <v>20144598-3-EJECUCION</v>
      </c>
      <c r="K267" s="50">
        <f>VLOOKUP(D267,'ESTADO DE SITUACION '!J$4:U$853,12,FALSE)</f>
        <v>356986054</v>
      </c>
      <c r="L267" s="50">
        <f t="shared" si="9"/>
        <v>0</v>
      </c>
    </row>
    <row r="268" spans="1:14" s="454" customFormat="1">
      <c r="A268" s="454">
        <v>33</v>
      </c>
      <c r="B268" s="454" t="s">
        <v>3425</v>
      </c>
      <c r="C268" s="454" t="s">
        <v>27</v>
      </c>
      <c r="D268" s="454" t="str">
        <f t="shared" si="8"/>
        <v>S/FICHA-EJECUCION</v>
      </c>
      <c r="E268" s="455">
        <v>200000000</v>
      </c>
      <c r="F268" s="455">
        <v>0</v>
      </c>
      <c r="G268" s="454" t="s">
        <v>3424</v>
      </c>
      <c r="H268" s="454" t="e">
        <f>VLOOKUP(D268,'ESTADO DE SITUACION '!J$4:J$853,1,FALSE)</f>
        <v>#N/A</v>
      </c>
      <c r="J268" t="e">
        <f>VLOOKUP(D268,'ESTADO DE SITUACION '!J$4:J$853,1,FALSE)</f>
        <v>#N/A</v>
      </c>
      <c r="K268" s="50" t="e">
        <f>VLOOKUP(D268,'ESTADO DE SITUACION '!J$4:U$853,12,FALSE)</f>
        <v>#N/A</v>
      </c>
      <c r="L268" s="50" t="e">
        <f t="shared" si="9"/>
        <v>#N/A</v>
      </c>
    </row>
    <row r="269" spans="1:14">
      <c r="B269" t="s">
        <v>709</v>
      </c>
      <c r="E269" s="50">
        <v>72846713931</v>
      </c>
      <c r="F269" s="50">
        <v>7634531911</v>
      </c>
      <c r="H269" t="e">
        <f>VLOOKUP(D269,'ESTADO DE SITUACION '!J$4:J$853,1,FALSE)</f>
        <v>#N/A</v>
      </c>
      <c r="N269" s="50">
        <v>72462713931</v>
      </c>
    </row>
    <row r="270" spans="1:14">
      <c r="N270" s="50">
        <f>E269-N269</f>
        <v>384000000</v>
      </c>
    </row>
  </sheetData>
  <autoFilter ref="A1:L270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8"/>
  <sheetViews>
    <sheetView topLeftCell="A237" workbookViewId="0">
      <selection activeCell="C2" sqref="C2"/>
    </sheetView>
  </sheetViews>
  <sheetFormatPr baseColWidth="10" defaultRowHeight="15"/>
  <cols>
    <col min="3" max="3" width="19.5703125" bestFit="1" customWidth="1"/>
  </cols>
  <sheetData>
    <row r="2" spans="1:5">
      <c r="A2">
        <v>20086686</v>
      </c>
      <c r="B2" t="s">
        <v>27</v>
      </c>
      <c r="C2" t="str">
        <f>CONCATENATE(A2,"-",B2)</f>
        <v>20086686-EJECUCION</v>
      </c>
      <c r="D2" t="s">
        <v>685</v>
      </c>
      <c r="E2">
        <v>31</v>
      </c>
    </row>
    <row r="3" spans="1:5">
      <c r="A3">
        <v>20100310</v>
      </c>
      <c r="B3" t="s">
        <v>27</v>
      </c>
      <c r="C3" t="str">
        <f t="shared" ref="C3:C66" si="0">CONCATENATE(A3,"-",B3)</f>
        <v>20100310-EJECUCION</v>
      </c>
      <c r="D3" t="s">
        <v>109</v>
      </c>
      <c r="E3">
        <v>31</v>
      </c>
    </row>
    <row r="4" spans="1:5">
      <c r="A4">
        <v>20132784</v>
      </c>
      <c r="B4" t="s">
        <v>27</v>
      </c>
      <c r="C4" t="str">
        <f t="shared" si="0"/>
        <v>20132784-EJECUCION</v>
      </c>
      <c r="D4" t="s">
        <v>73</v>
      </c>
      <c r="E4">
        <v>33</v>
      </c>
    </row>
    <row r="5" spans="1:5">
      <c r="A5">
        <v>20136708</v>
      </c>
      <c r="B5" t="s">
        <v>27</v>
      </c>
      <c r="C5" t="str">
        <f t="shared" si="0"/>
        <v>20136708-EJECUCION</v>
      </c>
      <c r="D5" t="s">
        <v>3472</v>
      </c>
      <c r="E5">
        <v>31</v>
      </c>
    </row>
    <row r="6" spans="1:5">
      <c r="A6">
        <v>20190549</v>
      </c>
      <c r="B6" t="s">
        <v>27</v>
      </c>
      <c r="C6" t="str">
        <f t="shared" si="0"/>
        <v>20190549-EJECUCION</v>
      </c>
      <c r="D6" t="s">
        <v>685</v>
      </c>
      <c r="E6">
        <v>31</v>
      </c>
    </row>
    <row r="7" spans="1:5">
      <c r="A7">
        <v>30034666</v>
      </c>
      <c r="B7" t="s">
        <v>27</v>
      </c>
      <c r="C7" t="str">
        <f t="shared" si="0"/>
        <v>30034666-EJECUCION</v>
      </c>
      <c r="D7" t="s">
        <v>685</v>
      </c>
      <c r="E7">
        <v>31</v>
      </c>
    </row>
    <row r="8" spans="1:5">
      <c r="A8">
        <v>30036043</v>
      </c>
      <c r="B8" t="s">
        <v>27</v>
      </c>
      <c r="C8" t="str">
        <f t="shared" si="0"/>
        <v>30036043-EJECUCION</v>
      </c>
      <c r="D8" t="s">
        <v>109</v>
      </c>
      <c r="E8">
        <v>31</v>
      </c>
    </row>
    <row r="9" spans="1:5">
      <c r="A9">
        <v>30042613</v>
      </c>
      <c r="B9" t="s">
        <v>27</v>
      </c>
      <c r="C9" t="str">
        <f t="shared" si="0"/>
        <v>30042613-EJECUCION</v>
      </c>
      <c r="D9" t="s">
        <v>684</v>
      </c>
      <c r="E9">
        <v>31</v>
      </c>
    </row>
    <row r="10" spans="1:5">
      <c r="A10">
        <v>30042711</v>
      </c>
      <c r="B10" t="s">
        <v>27</v>
      </c>
      <c r="C10" t="str">
        <f t="shared" si="0"/>
        <v>30042711-EJECUCION</v>
      </c>
      <c r="D10" t="s">
        <v>684</v>
      </c>
      <c r="E10">
        <v>31</v>
      </c>
    </row>
    <row r="11" spans="1:5">
      <c r="A11">
        <v>30043744</v>
      </c>
      <c r="B11" t="s">
        <v>27</v>
      </c>
      <c r="C11" t="str">
        <f t="shared" si="0"/>
        <v>30043744-EJECUCION</v>
      </c>
      <c r="D11" t="s">
        <v>685</v>
      </c>
      <c r="E11">
        <v>31</v>
      </c>
    </row>
    <row r="12" spans="1:5">
      <c r="A12">
        <v>30043932</v>
      </c>
      <c r="B12" t="s">
        <v>27</v>
      </c>
      <c r="C12" t="str">
        <f t="shared" si="0"/>
        <v>30043932-EJECUCION</v>
      </c>
      <c r="D12" t="s">
        <v>109</v>
      </c>
      <c r="E12">
        <v>31</v>
      </c>
    </row>
    <row r="13" spans="1:5">
      <c r="A13">
        <v>30046830</v>
      </c>
      <c r="B13" t="s">
        <v>27</v>
      </c>
      <c r="C13" t="str">
        <f t="shared" si="0"/>
        <v>30046830-EJECUCION</v>
      </c>
      <c r="D13" t="s">
        <v>691</v>
      </c>
      <c r="E13">
        <v>31</v>
      </c>
    </row>
    <row r="14" spans="1:5">
      <c r="A14">
        <v>30047349</v>
      </c>
      <c r="B14" t="s">
        <v>27</v>
      </c>
      <c r="C14" t="str">
        <f t="shared" si="0"/>
        <v>30047349-EJECUCION</v>
      </c>
      <c r="D14" t="s">
        <v>685</v>
      </c>
      <c r="E14">
        <v>31</v>
      </c>
    </row>
    <row r="15" spans="1:5">
      <c r="A15">
        <v>30051749</v>
      </c>
      <c r="B15" t="s">
        <v>27</v>
      </c>
      <c r="C15" t="str">
        <f t="shared" si="0"/>
        <v>30051749-EJECUCION</v>
      </c>
      <c r="D15" t="s">
        <v>684</v>
      </c>
      <c r="E15">
        <v>31</v>
      </c>
    </row>
    <row r="16" spans="1:5">
      <c r="A16">
        <v>30062818</v>
      </c>
      <c r="B16" t="s">
        <v>27</v>
      </c>
      <c r="C16" t="str">
        <f t="shared" si="0"/>
        <v>30062818-EJECUCION</v>
      </c>
      <c r="D16" t="s">
        <v>684</v>
      </c>
      <c r="E16">
        <v>31</v>
      </c>
    </row>
    <row r="17" spans="1:5">
      <c r="A17">
        <v>30063478</v>
      </c>
      <c r="B17" t="s">
        <v>27</v>
      </c>
      <c r="C17" t="str">
        <f t="shared" si="0"/>
        <v>30063478-EJECUCION</v>
      </c>
      <c r="D17" t="s">
        <v>109</v>
      </c>
      <c r="E17">
        <v>31</v>
      </c>
    </row>
    <row r="18" spans="1:5">
      <c r="A18">
        <v>30063734</v>
      </c>
      <c r="B18" t="s">
        <v>27</v>
      </c>
      <c r="C18" t="str">
        <f t="shared" si="0"/>
        <v>30063734-EJECUCION</v>
      </c>
      <c r="D18" t="s">
        <v>685</v>
      </c>
      <c r="E18">
        <v>31</v>
      </c>
    </row>
    <row r="19" spans="1:5">
      <c r="A19">
        <v>30064230</v>
      </c>
      <c r="B19" t="s">
        <v>27</v>
      </c>
      <c r="C19" t="str">
        <f t="shared" si="0"/>
        <v>30064230-EJECUCION</v>
      </c>
      <c r="D19" t="s">
        <v>684</v>
      </c>
      <c r="E19">
        <v>31</v>
      </c>
    </row>
    <row r="20" spans="1:5">
      <c r="A20">
        <v>30066636</v>
      </c>
      <c r="B20" t="s">
        <v>27</v>
      </c>
      <c r="C20" t="str">
        <f t="shared" si="0"/>
        <v>30066636-EJECUCION</v>
      </c>
      <c r="D20" t="s">
        <v>109</v>
      </c>
      <c r="E20">
        <v>31</v>
      </c>
    </row>
    <row r="21" spans="1:5">
      <c r="A21">
        <v>30067012</v>
      </c>
      <c r="B21" t="s">
        <v>27</v>
      </c>
      <c r="C21" t="str">
        <f t="shared" si="0"/>
        <v>30067012-EJECUCION</v>
      </c>
      <c r="D21" t="s">
        <v>685</v>
      </c>
      <c r="E21">
        <v>31</v>
      </c>
    </row>
    <row r="22" spans="1:5">
      <c r="A22">
        <v>30068433</v>
      </c>
      <c r="B22" t="s">
        <v>35</v>
      </c>
      <c r="C22" t="str">
        <f t="shared" si="0"/>
        <v>30068433-DISEÑO</v>
      </c>
      <c r="D22" t="s">
        <v>684</v>
      </c>
      <c r="E22">
        <v>31</v>
      </c>
    </row>
    <row r="23" spans="1:5">
      <c r="A23">
        <v>30068581</v>
      </c>
      <c r="B23" t="s">
        <v>27</v>
      </c>
      <c r="C23" t="str">
        <f t="shared" si="0"/>
        <v>30068581-EJECUCION</v>
      </c>
      <c r="D23" t="s">
        <v>73</v>
      </c>
      <c r="E23">
        <v>33</v>
      </c>
    </row>
    <row r="24" spans="1:5">
      <c r="A24">
        <v>30071020</v>
      </c>
      <c r="B24" t="s">
        <v>27</v>
      </c>
      <c r="C24" t="str">
        <f t="shared" si="0"/>
        <v>30071020-EJECUCION</v>
      </c>
      <c r="D24" t="s">
        <v>685</v>
      </c>
      <c r="E24">
        <v>31</v>
      </c>
    </row>
    <row r="25" spans="1:5">
      <c r="A25">
        <v>30071449</v>
      </c>
      <c r="B25" t="s">
        <v>27</v>
      </c>
      <c r="C25" t="str">
        <f t="shared" si="0"/>
        <v>30071449-EJECUCION</v>
      </c>
      <c r="D25" t="s">
        <v>3473</v>
      </c>
      <c r="E25">
        <v>31</v>
      </c>
    </row>
    <row r="26" spans="1:5">
      <c r="A26">
        <v>30071843</v>
      </c>
      <c r="B26" t="s">
        <v>35</v>
      </c>
      <c r="C26" t="str">
        <f t="shared" si="0"/>
        <v>30071843-DISEÑO</v>
      </c>
      <c r="D26" t="s">
        <v>684</v>
      </c>
      <c r="E26">
        <v>31</v>
      </c>
    </row>
    <row r="27" spans="1:5">
      <c r="A27">
        <v>30071876</v>
      </c>
      <c r="B27" t="s">
        <v>27</v>
      </c>
      <c r="C27" t="str">
        <f t="shared" si="0"/>
        <v>30071876-EJECUCION</v>
      </c>
      <c r="D27" t="s">
        <v>684</v>
      </c>
      <c r="E27">
        <v>31</v>
      </c>
    </row>
    <row r="28" spans="1:5">
      <c r="A28">
        <v>30072372</v>
      </c>
      <c r="B28" t="s">
        <v>27</v>
      </c>
      <c r="C28" t="str">
        <f t="shared" si="0"/>
        <v>30072372-EJECUCION</v>
      </c>
      <c r="D28" t="s">
        <v>691</v>
      </c>
      <c r="E28">
        <v>31</v>
      </c>
    </row>
    <row r="29" spans="1:5">
      <c r="A29">
        <v>30073164</v>
      </c>
      <c r="B29" t="s">
        <v>27</v>
      </c>
      <c r="C29" t="str">
        <f t="shared" si="0"/>
        <v>30073164-EJECUCION</v>
      </c>
      <c r="D29" t="s">
        <v>109</v>
      </c>
      <c r="E29">
        <v>31</v>
      </c>
    </row>
    <row r="30" spans="1:5">
      <c r="A30">
        <v>30073367</v>
      </c>
      <c r="B30" t="s">
        <v>27</v>
      </c>
      <c r="C30" t="str">
        <f t="shared" si="0"/>
        <v>30073367-EJECUCION</v>
      </c>
      <c r="D30" t="s">
        <v>684</v>
      </c>
      <c r="E30">
        <v>31</v>
      </c>
    </row>
    <row r="31" spans="1:5">
      <c r="A31">
        <v>30073551</v>
      </c>
      <c r="B31" t="s">
        <v>27</v>
      </c>
      <c r="C31" t="str">
        <f t="shared" si="0"/>
        <v>30073551-EJECUCION</v>
      </c>
      <c r="D31" t="s">
        <v>109</v>
      </c>
      <c r="E31">
        <v>31</v>
      </c>
    </row>
    <row r="32" spans="1:5">
      <c r="A32">
        <v>30074650</v>
      </c>
      <c r="B32" t="s">
        <v>27</v>
      </c>
      <c r="C32" t="str">
        <f t="shared" si="0"/>
        <v>30074650-EJECUCION</v>
      </c>
      <c r="D32" t="s">
        <v>73</v>
      </c>
      <c r="E32">
        <v>33</v>
      </c>
    </row>
    <row r="33" spans="1:5">
      <c r="A33">
        <v>30074834</v>
      </c>
      <c r="B33" t="s">
        <v>27</v>
      </c>
      <c r="C33" t="str">
        <f t="shared" si="0"/>
        <v>30074834-EJECUCION</v>
      </c>
      <c r="D33" t="s">
        <v>73</v>
      </c>
      <c r="E33">
        <v>33</v>
      </c>
    </row>
    <row r="34" spans="1:5">
      <c r="A34">
        <v>30076119</v>
      </c>
      <c r="B34" t="s">
        <v>27</v>
      </c>
      <c r="C34" t="str">
        <f t="shared" si="0"/>
        <v>30076119-EJECUCION</v>
      </c>
      <c r="D34" t="s">
        <v>684</v>
      </c>
      <c r="E34">
        <v>31</v>
      </c>
    </row>
    <row r="35" spans="1:5">
      <c r="A35">
        <v>30076568</v>
      </c>
      <c r="B35" t="s">
        <v>27</v>
      </c>
      <c r="C35" t="str">
        <f t="shared" si="0"/>
        <v>30076568-EJECUCION</v>
      </c>
      <c r="D35" t="s">
        <v>684</v>
      </c>
      <c r="E35">
        <v>31</v>
      </c>
    </row>
    <row r="36" spans="1:5">
      <c r="A36">
        <v>30076941</v>
      </c>
      <c r="B36" t="s">
        <v>27</v>
      </c>
      <c r="C36" t="str">
        <f t="shared" si="0"/>
        <v>30076941-EJECUCION</v>
      </c>
      <c r="D36" t="s">
        <v>684</v>
      </c>
      <c r="E36">
        <v>31</v>
      </c>
    </row>
    <row r="37" spans="1:5">
      <c r="A37">
        <v>30079324</v>
      </c>
      <c r="B37" t="s">
        <v>27</v>
      </c>
      <c r="C37" t="str">
        <f t="shared" si="0"/>
        <v>30079324-EJECUCION</v>
      </c>
      <c r="D37" t="s">
        <v>685</v>
      </c>
      <c r="E37">
        <v>31</v>
      </c>
    </row>
    <row r="38" spans="1:5">
      <c r="A38">
        <v>30080729</v>
      </c>
      <c r="B38" t="s">
        <v>27</v>
      </c>
      <c r="C38" t="str">
        <f t="shared" si="0"/>
        <v>30080729-EJECUCION</v>
      </c>
      <c r="D38" t="s">
        <v>685</v>
      </c>
      <c r="E38">
        <v>31</v>
      </c>
    </row>
    <row r="39" spans="1:5">
      <c r="A39">
        <v>30082121</v>
      </c>
      <c r="B39" t="s">
        <v>27</v>
      </c>
      <c r="C39" t="str">
        <f t="shared" si="0"/>
        <v>30082121-EJECUCION</v>
      </c>
      <c r="D39" t="s">
        <v>684</v>
      </c>
      <c r="E39">
        <v>31</v>
      </c>
    </row>
    <row r="40" spans="1:5">
      <c r="A40">
        <v>30082185</v>
      </c>
      <c r="B40" t="s">
        <v>27</v>
      </c>
      <c r="C40" t="str">
        <f t="shared" si="0"/>
        <v>30082185-EJECUCION</v>
      </c>
      <c r="D40" t="s">
        <v>691</v>
      </c>
      <c r="E40">
        <v>31</v>
      </c>
    </row>
    <row r="41" spans="1:5">
      <c r="A41">
        <v>30083106</v>
      </c>
      <c r="B41" t="s">
        <v>27</v>
      </c>
      <c r="C41" t="str">
        <f t="shared" si="0"/>
        <v>30083106-EJECUCION</v>
      </c>
      <c r="D41" t="s">
        <v>685</v>
      </c>
      <c r="E41">
        <v>31</v>
      </c>
    </row>
    <row r="42" spans="1:5">
      <c r="A42">
        <v>30083543</v>
      </c>
      <c r="B42" t="s">
        <v>27</v>
      </c>
      <c r="C42" t="str">
        <f t="shared" si="0"/>
        <v>30083543-EJECUCION</v>
      </c>
      <c r="D42" t="s">
        <v>684</v>
      </c>
      <c r="E42">
        <v>31</v>
      </c>
    </row>
    <row r="43" spans="1:5">
      <c r="A43">
        <v>30083781</v>
      </c>
      <c r="B43" t="s">
        <v>27</v>
      </c>
      <c r="C43" t="str">
        <f t="shared" si="0"/>
        <v>30083781-EJECUCION</v>
      </c>
      <c r="D43" t="s">
        <v>319</v>
      </c>
      <c r="E43">
        <v>31</v>
      </c>
    </row>
    <row r="44" spans="1:5">
      <c r="A44">
        <v>30084978</v>
      </c>
      <c r="B44" t="s">
        <v>27</v>
      </c>
      <c r="C44" t="str">
        <f t="shared" si="0"/>
        <v>30084978-EJECUCION</v>
      </c>
      <c r="D44" t="s">
        <v>684</v>
      </c>
      <c r="E44">
        <v>31</v>
      </c>
    </row>
    <row r="45" spans="1:5">
      <c r="A45">
        <v>30085373</v>
      </c>
      <c r="B45" t="s">
        <v>27</v>
      </c>
      <c r="C45" t="str">
        <f t="shared" si="0"/>
        <v>30085373-EJECUCION</v>
      </c>
      <c r="D45" t="s">
        <v>685</v>
      </c>
      <c r="E45">
        <v>31</v>
      </c>
    </row>
    <row r="46" spans="1:5">
      <c r="A46">
        <v>30086022</v>
      </c>
      <c r="B46" t="s">
        <v>27</v>
      </c>
      <c r="C46" t="str">
        <f t="shared" si="0"/>
        <v>30086022-EJECUCION</v>
      </c>
      <c r="D46" t="s">
        <v>109</v>
      </c>
      <c r="E46">
        <v>31</v>
      </c>
    </row>
    <row r="47" spans="1:5">
      <c r="A47">
        <v>30086050</v>
      </c>
      <c r="B47" t="s">
        <v>27</v>
      </c>
      <c r="C47" t="str">
        <f t="shared" si="0"/>
        <v>30086050-EJECUCION</v>
      </c>
      <c r="D47" t="s">
        <v>109</v>
      </c>
      <c r="E47">
        <v>31</v>
      </c>
    </row>
    <row r="48" spans="1:5">
      <c r="A48">
        <v>30086361</v>
      </c>
      <c r="B48" t="s">
        <v>27</v>
      </c>
      <c r="C48" t="str">
        <f t="shared" si="0"/>
        <v>30086361-EJECUCION</v>
      </c>
      <c r="D48" t="s">
        <v>691</v>
      </c>
      <c r="E48">
        <v>31</v>
      </c>
    </row>
    <row r="49" spans="1:5">
      <c r="A49">
        <v>30086815</v>
      </c>
      <c r="B49" t="s">
        <v>27</v>
      </c>
      <c r="C49" t="str">
        <f t="shared" si="0"/>
        <v>30086815-EJECUCION</v>
      </c>
      <c r="D49" t="s">
        <v>92</v>
      </c>
      <c r="E49">
        <v>31</v>
      </c>
    </row>
    <row r="50" spans="1:5">
      <c r="A50">
        <v>30087299</v>
      </c>
      <c r="B50" t="s">
        <v>27</v>
      </c>
      <c r="C50" t="str">
        <f t="shared" si="0"/>
        <v>30087299-EJECUCION</v>
      </c>
      <c r="D50" t="s">
        <v>685</v>
      </c>
      <c r="E50">
        <v>31</v>
      </c>
    </row>
    <row r="51" spans="1:5">
      <c r="A51">
        <v>30087497</v>
      </c>
      <c r="B51" t="s">
        <v>27</v>
      </c>
      <c r="C51" t="str">
        <f t="shared" si="0"/>
        <v>30087497-EJECUCION</v>
      </c>
      <c r="D51" t="s">
        <v>684</v>
      </c>
      <c r="E51">
        <v>31</v>
      </c>
    </row>
    <row r="52" spans="1:5">
      <c r="A52">
        <v>30088011</v>
      </c>
      <c r="B52" t="s">
        <v>27</v>
      </c>
      <c r="C52" t="str">
        <f t="shared" si="0"/>
        <v>30088011-EJECUCION</v>
      </c>
      <c r="D52" t="s">
        <v>687</v>
      </c>
      <c r="E52">
        <v>31</v>
      </c>
    </row>
    <row r="53" spans="1:5">
      <c r="A53">
        <v>30088194</v>
      </c>
      <c r="B53" t="s">
        <v>35</v>
      </c>
      <c r="C53" t="str">
        <f t="shared" si="0"/>
        <v>30088194-DISEÑO</v>
      </c>
      <c r="D53" t="s">
        <v>685</v>
      </c>
      <c r="E53">
        <v>31</v>
      </c>
    </row>
    <row r="54" spans="1:5">
      <c r="A54">
        <v>30090907</v>
      </c>
      <c r="B54" t="s">
        <v>27</v>
      </c>
      <c r="C54" t="str">
        <f t="shared" si="0"/>
        <v>30090907-EJECUCION</v>
      </c>
      <c r="D54" t="s">
        <v>685</v>
      </c>
      <c r="E54">
        <v>31</v>
      </c>
    </row>
    <row r="55" spans="1:5">
      <c r="A55">
        <v>30091901</v>
      </c>
      <c r="B55" t="s">
        <v>27</v>
      </c>
      <c r="C55" t="str">
        <f t="shared" si="0"/>
        <v>30091901-EJECUCION</v>
      </c>
      <c r="D55" t="s">
        <v>73</v>
      </c>
      <c r="E55">
        <v>33</v>
      </c>
    </row>
    <row r="56" spans="1:5">
      <c r="A56">
        <v>30092386</v>
      </c>
      <c r="B56" t="s">
        <v>27</v>
      </c>
      <c r="C56" t="str">
        <f t="shared" si="0"/>
        <v>30092386-EJECUCION</v>
      </c>
      <c r="D56" t="s">
        <v>3474</v>
      </c>
      <c r="E56">
        <v>31</v>
      </c>
    </row>
    <row r="57" spans="1:5">
      <c r="A57">
        <v>30093309</v>
      </c>
      <c r="B57" t="s">
        <v>27</v>
      </c>
      <c r="C57" t="str">
        <f t="shared" si="0"/>
        <v>30093309-EJECUCION</v>
      </c>
      <c r="D57" t="s">
        <v>109</v>
      </c>
      <c r="E57">
        <v>31</v>
      </c>
    </row>
    <row r="58" spans="1:5">
      <c r="A58">
        <v>30094005</v>
      </c>
      <c r="B58" t="s">
        <v>27</v>
      </c>
      <c r="C58" t="str">
        <f t="shared" si="0"/>
        <v>30094005-EJECUCION</v>
      </c>
      <c r="D58" t="s">
        <v>684</v>
      </c>
      <c r="E58">
        <v>31</v>
      </c>
    </row>
    <row r="59" spans="1:5">
      <c r="A59">
        <v>30094891</v>
      </c>
      <c r="B59" t="s">
        <v>27</v>
      </c>
      <c r="C59" t="str">
        <f t="shared" si="0"/>
        <v>30094891-EJECUCION</v>
      </c>
      <c r="D59" t="s">
        <v>684</v>
      </c>
      <c r="E59">
        <v>31</v>
      </c>
    </row>
    <row r="60" spans="1:5">
      <c r="A60">
        <v>30095748</v>
      </c>
      <c r="B60" t="s">
        <v>27</v>
      </c>
      <c r="C60" t="str">
        <f t="shared" si="0"/>
        <v>30095748-EJECUCION</v>
      </c>
      <c r="D60" t="s">
        <v>3474</v>
      </c>
      <c r="E60">
        <v>31</v>
      </c>
    </row>
    <row r="61" spans="1:5">
      <c r="A61">
        <v>30097978</v>
      </c>
      <c r="B61" t="s">
        <v>27</v>
      </c>
      <c r="C61" t="str">
        <f t="shared" si="0"/>
        <v>30097978-EJECUCION</v>
      </c>
      <c r="D61" t="s">
        <v>685</v>
      </c>
      <c r="E61">
        <v>31</v>
      </c>
    </row>
    <row r="62" spans="1:5">
      <c r="A62">
        <v>30098600</v>
      </c>
      <c r="B62" t="s">
        <v>492</v>
      </c>
      <c r="C62" t="str">
        <f t="shared" si="0"/>
        <v>30098600-PREFACTIBILIDAD</v>
      </c>
      <c r="D62" t="s">
        <v>685</v>
      </c>
      <c r="E62">
        <v>31</v>
      </c>
    </row>
    <row r="63" spans="1:5">
      <c r="A63">
        <v>30101055</v>
      </c>
      <c r="B63" t="s">
        <v>27</v>
      </c>
      <c r="C63" t="str">
        <f t="shared" si="0"/>
        <v>30101055-EJECUCION</v>
      </c>
      <c r="D63" t="s">
        <v>73</v>
      </c>
      <c r="E63">
        <v>33</v>
      </c>
    </row>
    <row r="64" spans="1:5">
      <c r="A64">
        <v>30101366</v>
      </c>
      <c r="B64" t="s">
        <v>27</v>
      </c>
      <c r="C64" t="str">
        <f t="shared" si="0"/>
        <v>30101366-EJECUCION</v>
      </c>
      <c r="D64" t="s">
        <v>3474</v>
      </c>
      <c r="E64">
        <v>31</v>
      </c>
    </row>
    <row r="65" spans="1:5">
      <c r="A65">
        <v>30102059</v>
      </c>
      <c r="B65" t="s">
        <v>27</v>
      </c>
      <c r="C65" t="str">
        <f t="shared" si="0"/>
        <v>30102059-EJECUCION</v>
      </c>
      <c r="D65" t="s">
        <v>684</v>
      </c>
      <c r="E65">
        <v>31</v>
      </c>
    </row>
    <row r="66" spans="1:5">
      <c r="A66">
        <v>30102235</v>
      </c>
      <c r="B66" t="s">
        <v>27</v>
      </c>
      <c r="C66" t="str">
        <f t="shared" si="0"/>
        <v>30102235-EJECUCION</v>
      </c>
      <c r="D66" t="s">
        <v>685</v>
      </c>
      <c r="E66">
        <v>31</v>
      </c>
    </row>
    <row r="67" spans="1:5">
      <c r="A67">
        <v>30102779</v>
      </c>
      <c r="B67" t="s">
        <v>27</v>
      </c>
      <c r="C67" t="str">
        <f t="shared" ref="C67:C130" si="1">CONCATENATE(A67,"-",B67)</f>
        <v>30102779-EJECUCION</v>
      </c>
      <c r="D67" t="s">
        <v>3473</v>
      </c>
      <c r="E67">
        <v>31</v>
      </c>
    </row>
    <row r="68" spans="1:5">
      <c r="A68">
        <v>30103252</v>
      </c>
      <c r="B68" t="s">
        <v>35</v>
      </c>
      <c r="C68" t="str">
        <f t="shared" si="1"/>
        <v>30103252-DISEÑO</v>
      </c>
      <c r="D68" t="s">
        <v>684</v>
      </c>
      <c r="E68">
        <v>31</v>
      </c>
    </row>
    <row r="69" spans="1:5">
      <c r="A69">
        <v>30103279</v>
      </c>
      <c r="B69" t="s">
        <v>27</v>
      </c>
      <c r="C69" t="str">
        <f t="shared" si="1"/>
        <v>30103279-EJECUCION</v>
      </c>
      <c r="D69" t="s">
        <v>73</v>
      </c>
      <c r="E69">
        <v>31</v>
      </c>
    </row>
    <row r="70" spans="1:5">
      <c r="A70">
        <v>30103446</v>
      </c>
      <c r="B70" t="s">
        <v>27</v>
      </c>
      <c r="C70" t="str">
        <f t="shared" si="1"/>
        <v>30103446-EJECUCION</v>
      </c>
      <c r="D70" t="s">
        <v>109</v>
      </c>
      <c r="E70">
        <v>31</v>
      </c>
    </row>
    <row r="71" spans="1:5">
      <c r="A71">
        <v>30104476</v>
      </c>
      <c r="B71" t="s">
        <v>27</v>
      </c>
      <c r="C71" t="str">
        <f t="shared" si="1"/>
        <v>30104476-EJECUCION</v>
      </c>
      <c r="D71" t="s">
        <v>685</v>
      </c>
      <c r="E71">
        <v>31</v>
      </c>
    </row>
    <row r="72" spans="1:5">
      <c r="A72">
        <v>30106012</v>
      </c>
      <c r="B72" t="s">
        <v>27</v>
      </c>
      <c r="C72" t="str">
        <f t="shared" si="1"/>
        <v>30106012-EJECUCION</v>
      </c>
      <c r="D72" t="s">
        <v>685</v>
      </c>
      <c r="E72">
        <v>22</v>
      </c>
    </row>
    <row r="73" spans="1:5">
      <c r="A73">
        <v>30106468</v>
      </c>
      <c r="B73" t="s">
        <v>27</v>
      </c>
      <c r="C73" t="str">
        <f t="shared" si="1"/>
        <v>30106468-EJECUCION</v>
      </c>
      <c r="D73" t="s">
        <v>685</v>
      </c>
      <c r="E73">
        <v>31</v>
      </c>
    </row>
    <row r="74" spans="1:5">
      <c r="A74">
        <v>30106837</v>
      </c>
      <c r="B74" t="s">
        <v>27</v>
      </c>
      <c r="C74" t="str">
        <f t="shared" si="1"/>
        <v>30106837-EJECUCION</v>
      </c>
      <c r="D74" t="s">
        <v>685</v>
      </c>
      <c r="E74">
        <v>33</v>
      </c>
    </row>
    <row r="75" spans="1:5">
      <c r="A75">
        <v>30108787</v>
      </c>
      <c r="B75" t="s">
        <v>27</v>
      </c>
      <c r="C75" t="str">
        <f t="shared" si="1"/>
        <v>30108787-EJECUCION</v>
      </c>
      <c r="D75" t="s">
        <v>73</v>
      </c>
      <c r="E75">
        <v>33</v>
      </c>
    </row>
    <row r="76" spans="1:5">
      <c r="A76">
        <v>30110580</v>
      </c>
      <c r="B76" t="s">
        <v>27</v>
      </c>
      <c r="C76" t="str">
        <f t="shared" si="1"/>
        <v>30110580-EJECUCION</v>
      </c>
      <c r="D76" t="s">
        <v>109</v>
      </c>
      <c r="E76">
        <v>31</v>
      </c>
    </row>
    <row r="77" spans="1:5">
      <c r="A77">
        <v>30112093</v>
      </c>
      <c r="B77" t="s">
        <v>35</v>
      </c>
      <c r="C77" t="str">
        <f t="shared" si="1"/>
        <v>30112093-DISEÑO</v>
      </c>
      <c r="D77" t="s">
        <v>685</v>
      </c>
      <c r="E77">
        <v>31</v>
      </c>
    </row>
    <row r="78" spans="1:5">
      <c r="A78">
        <v>30113942</v>
      </c>
      <c r="B78" t="s">
        <v>27</v>
      </c>
      <c r="C78" t="str">
        <f t="shared" si="1"/>
        <v>30113942-EJECUCION</v>
      </c>
      <c r="D78" t="s">
        <v>109</v>
      </c>
      <c r="E78">
        <v>31</v>
      </c>
    </row>
    <row r="79" spans="1:5">
      <c r="A79">
        <v>30115252</v>
      </c>
      <c r="B79" t="s">
        <v>27</v>
      </c>
      <c r="C79" t="str">
        <f t="shared" si="1"/>
        <v>30115252-EJECUCION</v>
      </c>
      <c r="D79" t="s">
        <v>684</v>
      </c>
      <c r="E79">
        <v>31</v>
      </c>
    </row>
    <row r="80" spans="1:5">
      <c r="A80">
        <v>30115770</v>
      </c>
      <c r="B80" t="s">
        <v>27</v>
      </c>
      <c r="C80" t="str">
        <f t="shared" si="1"/>
        <v>30115770-EJECUCION</v>
      </c>
      <c r="D80" t="s">
        <v>73</v>
      </c>
      <c r="E80">
        <v>31</v>
      </c>
    </row>
    <row r="81" spans="1:5">
      <c r="A81">
        <v>30115878</v>
      </c>
      <c r="B81" t="s">
        <v>27</v>
      </c>
      <c r="C81" t="str">
        <f t="shared" si="1"/>
        <v>30115878-EJECUCION</v>
      </c>
      <c r="D81" t="s">
        <v>684</v>
      </c>
      <c r="E81">
        <v>31</v>
      </c>
    </row>
    <row r="82" spans="1:5">
      <c r="A82">
        <v>30116040</v>
      </c>
      <c r="B82" t="s">
        <v>35</v>
      </c>
      <c r="C82" t="str">
        <f t="shared" si="1"/>
        <v>30116040-DISEÑO</v>
      </c>
      <c r="D82" t="s">
        <v>691</v>
      </c>
      <c r="E82">
        <v>31</v>
      </c>
    </row>
    <row r="83" spans="1:5">
      <c r="A83">
        <v>30116956</v>
      </c>
      <c r="B83" t="s">
        <v>27</v>
      </c>
      <c r="C83" t="str">
        <f t="shared" si="1"/>
        <v>30116956-EJECUCION</v>
      </c>
      <c r="D83" t="s">
        <v>73</v>
      </c>
      <c r="E83">
        <v>31</v>
      </c>
    </row>
    <row r="84" spans="1:5">
      <c r="A84">
        <v>30117895</v>
      </c>
      <c r="B84" t="s">
        <v>35</v>
      </c>
      <c r="C84" t="str">
        <f t="shared" si="1"/>
        <v>30117895-DISEÑO</v>
      </c>
      <c r="D84" t="s">
        <v>684</v>
      </c>
      <c r="E84">
        <v>31</v>
      </c>
    </row>
    <row r="85" spans="1:5">
      <c r="A85">
        <v>30118582</v>
      </c>
      <c r="B85" t="s">
        <v>27</v>
      </c>
      <c r="C85" t="str">
        <f t="shared" si="1"/>
        <v>30118582-EJECUCION</v>
      </c>
      <c r="D85" t="s">
        <v>3474</v>
      </c>
      <c r="E85">
        <v>31</v>
      </c>
    </row>
    <row r="86" spans="1:5">
      <c r="A86">
        <v>30121787</v>
      </c>
      <c r="B86" t="s">
        <v>27</v>
      </c>
      <c r="C86" t="str">
        <f t="shared" si="1"/>
        <v>30121787-EJECUCION</v>
      </c>
      <c r="D86" t="s">
        <v>684</v>
      </c>
      <c r="E86">
        <v>31</v>
      </c>
    </row>
    <row r="87" spans="1:5">
      <c r="A87">
        <v>30124378</v>
      </c>
      <c r="B87" t="s">
        <v>27</v>
      </c>
      <c r="C87" t="str">
        <f t="shared" si="1"/>
        <v>30124378-EJECUCION</v>
      </c>
      <c r="D87" t="s">
        <v>3474</v>
      </c>
      <c r="E87">
        <v>31</v>
      </c>
    </row>
    <row r="88" spans="1:5">
      <c r="A88">
        <v>30124775</v>
      </c>
      <c r="B88" t="s">
        <v>27</v>
      </c>
      <c r="C88" t="str">
        <f t="shared" si="1"/>
        <v>30124775-EJECUCION</v>
      </c>
      <c r="D88" t="s">
        <v>685</v>
      </c>
      <c r="E88">
        <v>33</v>
      </c>
    </row>
    <row r="89" spans="1:5">
      <c r="A89">
        <v>30124802</v>
      </c>
      <c r="B89" t="s">
        <v>27</v>
      </c>
      <c r="C89" t="str">
        <f t="shared" si="1"/>
        <v>30124802-EJECUCION</v>
      </c>
      <c r="D89" t="s">
        <v>685</v>
      </c>
      <c r="E89">
        <v>33</v>
      </c>
    </row>
    <row r="90" spans="1:5">
      <c r="A90">
        <v>30125599</v>
      </c>
      <c r="B90" t="s">
        <v>27</v>
      </c>
      <c r="C90" t="str">
        <f t="shared" si="1"/>
        <v>30125599-EJECUCION</v>
      </c>
      <c r="D90" t="s">
        <v>685</v>
      </c>
      <c r="E90">
        <v>31</v>
      </c>
    </row>
    <row r="91" spans="1:5">
      <c r="A91">
        <v>30125600</v>
      </c>
      <c r="B91" t="s">
        <v>27</v>
      </c>
      <c r="C91" t="str">
        <f t="shared" si="1"/>
        <v>30125600-EJECUCION</v>
      </c>
      <c r="D91" t="s">
        <v>685</v>
      </c>
      <c r="E91">
        <v>31</v>
      </c>
    </row>
    <row r="92" spans="1:5">
      <c r="A92">
        <v>30125798</v>
      </c>
      <c r="B92" t="s">
        <v>27</v>
      </c>
      <c r="C92" t="str">
        <f t="shared" si="1"/>
        <v>30125798-EJECUCION</v>
      </c>
      <c r="D92" t="s">
        <v>685</v>
      </c>
      <c r="E92">
        <v>31</v>
      </c>
    </row>
    <row r="93" spans="1:5">
      <c r="A93">
        <v>30125834</v>
      </c>
      <c r="B93" t="s">
        <v>27</v>
      </c>
      <c r="C93" t="str">
        <f t="shared" si="1"/>
        <v>30125834-EJECUCION</v>
      </c>
      <c r="D93" t="s">
        <v>685</v>
      </c>
      <c r="E93">
        <v>31</v>
      </c>
    </row>
    <row r="94" spans="1:5">
      <c r="A94">
        <v>30126279</v>
      </c>
      <c r="B94" t="s">
        <v>35</v>
      </c>
      <c r="C94" t="str">
        <f t="shared" si="1"/>
        <v>30126279-DISEÑO</v>
      </c>
      <c r="D94" t="s">
        <v>684</v>
      </c>
      <c r="E94">
        <v>31</v>
      </c>
    </row>
    <row r="95" spans="1:5">
      <c r="A95">
        <v>30126522</v>
      </c>
      <c r="B95" t="s">
        <v>27</v>
      </c>
      <c r="C95" t="str">
        <f t="shared" si="1"/>
        <v>30126522-EJECUCION</v>
      </c>
      <c r="D95" t="s">
        <v>685</v>
      </c>
      <c r="E95">
        <v>22</v>
      </c>
    </row>
    <row r="96" spans="1:5">
      <c r="A96">
        <v>30126939</v>
      </c>
      <c r="B96" t="s">
        <v>27</v>
      </c>
      <c r="C96" t="str">
        <f t="shared" si="1"/>
        <v>30126939-EJECUCION</v>
      </c>
      <c r="D96" t="s">
        <v>685</v>
      </c>
      <c r="E96">
        <v>33</v>
      </c>
    </row>
    <row r="97" spans="1:5">
      <c r="A97">
        <v>30128140</v>
      </c>
      <c r="B97" t="s">
        <v>27</v>
      </c>
      <c r="C97" t="str">
        <f t="shared" si="1"/>
        <v>30128140-EJECUCION</v>
      </c>
      <c r="D97" t="s">
        <v>685</v>
      </c>
      <c r="E97">
        <v>31</v>
      </c>
    </row>
    <row r="98" spans="1:5">
      <c r="A98">
        <v>30128506</v>
      </c>
      <c r="B98" t="s">
        <v>27</v>
      </c>
      <c r="C98" t="str">
        <f t="shared" si="1"/>
        <v>30128506-EJECUCION</v>
      </c>
      <c r="D98" t="s">
        <v>687</v>
      </c>
      <c r="E98">
        <v>31</v>
      </c>
    </row>
    <row r="99" spans="1:5">
      <c r="A99">
        <v>30129273</v>
      </c>
      <c r="B99" t="s">
        <v>27</v>
      </c>
      <c r="C99" t="str">
        <f t="shared" si="1"/>
        <v>30129273-EJECUCION</v>
      </c>
      <c r="D99" t="s">
        <v>684</v>
      </c>
      <c r="E99">
        <v>31</v>
      </c>
    </row>
    <row r="100" spans="1:5">
      <c r="A100">
        <v>30129384</v>
      </c>
      <c r="B100" t="s">
        <v>27</v>
      </c>
      <c r="C100" t="str">
        <f t="shared" si="1"/>
        <v>30129384-EJECUCION</v>
      </c>
      <c r="D100" t="s">
        <v>684</v>
      </c>
      <c r="E100">
        <v>31</v>
      </c>
    </row>
    <row r="101" spans="1:5">
      <c r="A101">
        <v>30129657</v>
      </c>
      <c r="B101" t="s">
        <v>27</v>
      </c>
      <c r="C101" t="str">
        <f t="shared" si="1"/>
        <v>30129657-EJECUCION</v>
      </c>
      <c r="D101" t="s">
        <v>92</v>
      </c>
      <c r="E101">
        <v>31</v>
      </c>
    </row>
    <row r="102" spans="1:5">
      <c r="A102">
        <v>30129698</v>
      </c>
      <c r="B102" t="s">
        <v>27</v>
      </c>
      <c r="C102" t="str">
        <f t="shared" si="1"/>
        <v>30129698-EJECUCION</v>
      </c>
      <c r="D102" t="s">
        <v>685</v>
      </c>
      <c r="E102">
        <v>33</v>
      </c>
    </row>
    <row r="103" spans="1:5">
      <c r="A103">
        <v>30129912</v>
      </c>
      <c r="B103" t="s">
        <v>27</v>
      </c>
      <c r="C103" t="str">
        <f t="shared" si="1"/>
        <v>30129912-EJECUCION</v>
      </c>
      <c r="D103" t="s">
        <v>685</v>
      </c>
      <c r="E103">
        <v>31</v>
      </c>
    </row>
    <row r="104" spans="1:5">
      <c r="A104">
        <v>30130819</v>
      </c>
      <c r="B104" t="s">
        <v>27</v>
      </c>
      <c r="C104" t="str">
        <f t="shared" si="1"/>
        <v>30130819-EJECUCION</v>
      </c>
      <c r="D104" t="s">
        <v>3474</v>
      </c>
      <c r="E104">
        <v>24</v>
      </c>
    </row>
    <row r="105" spans="1:5">
      <c r="A105">
        <v>30130822</v>
      </c>
      <c r="B105" t="s">
        <v>27</v>
      </c>
      <c r="C105" t="str">
        <f t="shared" si="1"/>
        <v>30130822-EJECUCION</v>
      </c>
      <c r="D105" t="s">
        <v>3474</v>
      </c>
      <c r="E105">
        <v>24</v>
      </c>
    </row>
    <row r="106" spans="1:5">
      <c r="A106">
        <v>30130843</v>
      </c>
      <c r="B106" t="s">
        <v>27</v>
      </c>
      <c r="C106" t="str">
        <f t="shared" si="1"/>
        <v>30130843-EJECUCION</v>
      </c>
      <c r="D106" t="s">
        <v>3474</v>
      </c>
      <c r="E106">
        <v>24</v>
      </c>
    </row>
    <row r="107" spans="1:5">
      <c r="A107">
        <v>30131130</v>
      </c>
      <c r="B107" t="s">
        <v>27</v>
      </c>
      <c r="C107" t="str">
        <f t="shared" si="1"/>
        <v>30131130-EJECUCION</v>
      </c>
      <c r="D107" t="s">
        <v>3474</v>
      </c>
      <c r="E107">
        <v>31</v>
      </c>
    </row>
    <row r="108" spans="1:5">
      <c r="A108">
        <v>30131132</v>
      </c>
      <c r="B108" t="s">
        <v>27</v>
      </c>
      <c r="C108" t="str">
        <f t="shared" si="1"/>
        <v>30131132-EJECUCION</v>
      </c>
      <c r="D108" t="s">
        <v>3474</v>
      </c>
      <c r="E108">
        <v>31</v>
      </c>
    </row>
    <row r="109" spans="1:5">
      <c r="A109">
        <v>30131517</v>
      </c>
      <c r="B109" t="s">
        <v>35</v>
      </c>
      <c r="C109" t="str">
        <f t="shared" si="1"/>
        <v>30131517-DISEÑO</v>
      </c>
      <c r="D109" t="s">
        <v>687</v>
      </c>
      <c r="E109">
        <v>31</v>
      </c>
    </row>
    <row r="110" spans="1:5">
      <c r="A110">
        <v>30132124</v>
      </c>
      <c r="B110" t="s">
        <v>27</v>
      </c>
      <c r="C110" t="str">
        <f t="shared" si="1"/>
        <v>30132124-EJECUCION</v>
      </c>
      <c r="D110" t="s">
        <v>685</v>
      </c>
      <c r="E110">
        <v>29</v>
      </c>
    </row>
    <row r="111" spans="1:5">
      <c r="A111">
        <v>30132249</v>
      </c>
      <c r="B111" t="s">
        <v>27</v>
      </c>
      <c r="C111" t="str">
        <f t="shared" si="1"/>
        <v>30132249-EJECUCION</v>
      </c>
      <c r="D111" t="s">
        <v>691</v>
      </c>
      <c r="E111">
        <v>29</v>
      </c>
    </row>
    <row r="112" spans="1:5">
      <c r="A112">
        <v>30132450</v>
      </c>
      <c r="B112" t="s">
        <v>27</v>
      </c>
      <c r="C112" t="str">
        <f t="shared" si="1"/>
        <v>30132450-EJECUCION</v>
      </c>
      <c r="D112" t="s">
        <v>684</v>
      </c>
      <c r="E112">
        <v>31</v>
      </c>
    </row>
    <row r="113" spans="1:5">
      <c r="A113">
        <v>30133125</v>
      </c>
      <c r="B113" t="s">
        <v>27</v>
      </c>
      <c r="C113" t="str">
        <f t="shared" si="1"/>
        <v>30133125-EJECUCION</v>
      </c>
      <c r="D113" t="s">
        <v>684</v>
      </c>
      <c r="E113">
        <v>31</v>
      </c>
    </row>
    <row r="114" spans="1:5">
      <c r="A114">
        <v>30133755</v>
      </c>
      <c r="B114" t="s">
        <v>27</v>
      </c>
      <c r="C114" t="str">
        <f t="shared" si="1"/>
        <v>30133755-EJECUCION</v>
      </c>
      <c r="D114" t="s">
        <v>684</v>
      </c>
      <c r="E114">
        <v>31</v>
      </c>
    </row>
    <row r="115" spans="1:5">
      <c r="A115">
        <v>30133915</v>
      </c>
      <c r="B115" t="s">
        <v>27</v>
      </c>
      <c r="C115" t="str">
        <f t="shared" si="1"/>
        <v>30133915-EJECUCION</v>
      </c>
      <c r="D115" t="s">
        <v>3474</v>
      </c>
      <c r="E115">
        <v>24</v>
      </c>
    </row>
    <row r="116" spans="1:5">
      <c r="A116">
        <v>30134020</v>
      </c>
      <c r="B116" t="s">
        <v>27</v>
      </c>
      <c r="C116" t="str">
        <f t="shared" si="1"/>
        <v>30134020-EJECUCION</v>
      </c>
      <c r="D116" t="s">
        <v>684</v>
      </c>
      <c r="E116">
        <v>31</v>
      </c>
    </row>
    <row r="117" spans="1:5">
      <c r="A117">
        <v>30134380</v>
      </c>
      <c r="B117" t="s">
        <v>27</v>
      </c>
      <c r="C117" t="str">
        <f t="shared" si="1"/>
        <v>30134380-EJECUCION</v>
      </c>
      <c r="D117" t="s">
        <v>685</v>
      </c>
      <c r="E117">
        <v>31</v>
      </c>
    </row>
    <row r="118" spans="1:5">
      <c r="A118">
        <v>30134514</v>
      </c>
      <c r="B118" t="s">
        <v>27</v>
      </c>
      <c r="C118" t="str">
        <f t="shared" si="1"/>
        <v>30134514-EJECUCION</v>
      </c>
      <c r="D118" t="s">
        <v>3474</v>
      </c>
      <c r="E118">
        <v>31</v>
      </c>
    </row>
    <row r="119" spans="1:5">
      <c r="A119">
        <v>30134570</v>
      </c>
      <c r="B119" t="s">
        <v>27</v>
      </c>
      <c r="C119" t="str">
        <f t="shared" si="1"/>
        <v>30134570-EJECUCION</v>
      </c>
      <c r="D119" t="s">
        <v>3474</v>
      </c>
      <c r="E119">
        <v>31</v>
      </c>
    </row>
    <row r="120" spans="1:5">
      <c r="A120">
        <v>30134720</v>
      </c>
      <c r="B120" t="s">
        <v>27</v>
      </c>
      <c r="C120" t="str">
        <f t="shared" si="1"/>
        <v>30134720-EJECUCION</v>
      </c>
      <c r="D120" t="s">
        <v>684</v>
      </c>
      <c r="E120">
        <v>31</v>
      </c>
    </row>
    <row r="121" spans="1:5">
      <c r="A121">
        <v>30134809</v>
      </c>
      <c r="B121" t="s">
        <v>27</v>
      </c>
      <c r="C121" t="str">
        <f t="shared" si="1"/>
        <v>30134809-EJECUCION</v>
      </c>
      <c r="D121" t="s">
        <v>684</v>
      </c>
      <c r="E121">
        <v>31</v>
      </c>
    </row>
    <row r="122" spans="1:5">
      <c r="A122">
        <v>30134906</v>
      </c>
      <c r="B122" t="s">
        <v>27</v>
      </c>
      <c r="C122" t="str">
        <f t="shared" si="1"/>
        <v>30134906-EJECUCION</v>
      </c>
      <c r="D122" t="s">
        <v>684</v>
      </c>
      <c r="E122">
        <v>31</v>
      </c>
    </row>
    <row r="123" spans="1:5">
      <c r="A123">
        <v>30135059</v>
      </c>
      <c r="B123" t="s">
        <v>27</v>
      </c>
      <c r="C123" t="str">
        <f t="shared" si="1"/>
        <v>30135059-EJECUCION</v>
      </c>
      <c r="D123" t="s">
        <v>685</v>
      </c>
      <c r="E123">
        <v>31</v>
      </c>
    </row>
    <row r="124" spans="1:5">
      <c r="A124">
        <v>30135233</v>
      </c>
      <c r="B124" t="s">
        <v>35</v>
      </c>
      <c r="C124" t="str">
        <f t="shared" si="1"/>
        <v>30135233-DISEÑO</v>
      </c>
      <c r="D124" t="s">
        <v>691</v>
      </c>
      <c r="E124">
        <v>31</v>
      </c>
    </row>
    <row r="125" spans="1:5">
      <c r="A125">
        <v>30135459</v>
      </c>
      <c r="B125" t="s">
        <v>27</v>
      </c>
      <c r="C125" t="str">
        <f t="shared" si="1"/>
        <v>30135459-EJECUCION</v>
      </c>
      <c r="D125" t="s">
        <v>685</v>
      </c>
      <c r="E125">
        <v>33</v>
      </c>
    </row>
    <row r="126" spans="1:5">
      <c r="A126">
        <v>30135830</v>
      </c>
      <c r="B126" t="s">
        <v>27</v>
      </c>
      <c r="C126" t="str">
        <f t="shared" si="1"/>
        <v>30135830-EJECUCION</v>
      </c>
      <c r="D126" t="s">
        <v>685</v>
      </c>
      <c r="E126">
        <v>33</v>
      </c>
    </row>
    <row r="127" spans="1:5">
      <c r="A127">
        <v>30135939</v>
      </c>
      <c r="B127" t="s">
        <v>27</v>
      </c>
      <c r="C127" t="str">
        <f t="shared" si="1"/>
        <v>30135939-EJECUCION</v>
      </c>
      <c r="D127" t="s">
        <v>684</v>
      </c>
      <c r="E127">
        <v>31</v>
      </c>
    </row>
    <row r="128" spans="1:5">
      <c r="A128">
        <v>30135967</v>
      </c>
      <c r="B128" t="s">
        <v>35</v>
      </c>
      <c r="C128" t="str">
        <f t="shared" si="1"/>
        <v>30135967-DISEÑO</v>
      </c>
      <c r="D128" t="s">
        <v>92</v>
      </c>
      <c r="E128">
        <v>31</v>
      </c>
    </row>
    <row r="129" spans="1:5">
      <c r="A129">
        <v>30136060</v>
      </c>
      <c r="B129" t="s">
        <v>27</v>
      </c>
      <c r="C129" t="str">
        <f t="shared" si="1"/>
        <v>30136060-EJECUCION</v>
      </c>
      <c r="D129" t="s">
        <v>691</v>
      </c>
      <c r="E129">
        <v>31</v>
      </c>
    </row>
    <row r="130" spans="1:5">
      <c r="A130">
        <v>30136269</v>
      </c>
      <c r="B130" t="s">
        <v>27</v>
      </c>
      <c r="C130" t="str">
        <f t="shared" si="1"/>
        <v>30136269-EJECUCION</v>
      </c>
      <c r="D130" t="s">
        <v>685</v>
      </c>
      <c r="E130">
        <v>33</v>
      </c>
    </row>
    <row r="131" spans="1:5">
      <c r="A131">
        <v>30136293</v>
      </c>
      <c r="B131" t="s">
        <v>27</v>
      </c>
      <c r="C131" t="str">
        <f t="shared" ref="C131:C194" si="2">CONCATENATE(A131,"-",B131)</f>
        <v>30136293-EJECUCION</v>
      </c>
      <c r="D131" t="s">
        <v>685</v>
      </c>
      <c r="E131">
        <v>33</v>
      </c>
    </row>
    <row r="132" spans="1:5">
      <c r="A132">
        <v>30136317</v>
      </c>
      <c r="B132" t="s">
        <v>27</v>
      </c>
      <c r="C132" t="str">
        <f t="shared" si="2"/>
        <v>30136317-EJECUCION</v>
      </c>
      <c r="D132" t="s">
        <v>685</v>
      </c>
      <c r="E132">
        <v>33</v>
      </c>
    </row>
    <row r="133" spans="1:5">
      <c r="A133">
        <v>30136320</v>
      </c>
      <c r="B133" t="s">
        <v>27</v>
      </c>
      <c r="C133" t="str">
        <f t="shared" si="2"/>
        <v>30136320-EJECUCION</v>
      </c>
      <c r="D133" t="s">
        <v>685</v>
      </c>
      <c r="E133">
        <v>33</v>
      </c>
    </row>
    <row r="134" spans="1:5">
      <c r="A134">
        <v>30136720</v>
      </c>
      <c r="B134" t="s">
        <v>27</v>
      </c>
      <c r="C134" t="str">
        <f t="shared" si="2"/>
        <v>30136720-EJECUCION</v>
      </c>
      <c r="D134" t="s">
        <v>685</v>
      </c>
      <c r="E134">
        <v>31</v>
      </c>
    </row>
    <row r="135" spans="1:5">
      <c r="A135">
        <v>30136949</v>
      </c>
      <c r="B135" t="s">
        <v>27</v>
      </c>
      <c r="C135" t="str">
        <f t="shared" si="2"/>
        <v>30136949-EJECUCION</v>
      </c>
      <c r="D135" t="s">
        <v>685</v>
      </c>
      <c r="E135">
        <v>31</v>
      </c>
    </row>
    <row r="136" spans="1:5">
      <c r="A136">
        <v>30137060</v>
      </c>
      <c r="B136" t="s">
        <v>27</v>
      </c>
      <c r="C136" t="str">
        <f t="shared" si="2"/>
        <v>30137060-EJECUCION</v>
      </c>
      <c r="D136" t="s">
        <v>685</v>
      </c>
      <c r="E136">
        <v>33</v>
      </c>
    </row>
    <row r="137" spans="1:5">
      <c r="A137">
        <v>30137134</v>
      </c>
      <c r="B137" t="s">
        <v>27</v>
      </c>
      <c r="C137" t="str">
        <f t="shared" si="2"/>
        <v>30137134-EJECUCION</v>
      </c>
      <c r="D137" t="s">
        <v>3474</v>
      </c>
      <c r="E137">
        <v>24</v>
      </c>
    </row>
    <row r="138" spans="1:5">
      <c r="A138">
        <v>30137137</v>
      </c>
      <c r="B138" t="s">
        <v>27</v>
      </c>
      <c r="C138" t="str">
        <f t="shared" si="2"/>
        <v>30137137-EJECUCION</v>
      </c>
      <c r="D138" t="s">
        <v>3474</v>
      </c>
      <c r="E138">
        <v>24</v>
      </c>
    </row>
    <row r="139" spans="1:5">
      <c r="A139">
        <v>30137258</v>
      </c>
      <c r="B139" t="s">
        <v>27</v>
      </c>
      <c r="C139" t="str">
        <f t="shared" si="2"/>
        <v>30137258-EJECUCION</v>
      </c>
      <c r="D139" t="s">
        <v>3474</v>
      </c>
      <c r="E139">
        <v>24</v>
      </c>
    </row>
    <row r="140" spans="1:5">
      <c r="A140">
        <v>30137333</v>
      </c>
      <c r="B140" t="s">
        <v>27</v>
      </c>
      <c r="C140" t="str">
        <f t="shared" si="2"/>
        <v>30137333-EJECUCION</v>
      </c>
      <c r="D140" t="s">
        <v>685</v>
      </c>
      <c r="E140">
        <v>31</v>
      </c>
    </row>
    <row r="141" spans="1:5">
      <c r="A141">
        <v>30154323</v>
      </c>
      <c r="B141" t="s">
        <v>27</v>
      </c>
      <c r="C141" t="str">
        <f t="shared" si="2"/>
        <v>30154323-EJECUCION</v>
      </c>
      <c r="D141" t="s">
        <v>684</v>
      </c>
      <c r="E141">
        <v>31</v>
      </c>
    </row>
    <row r="142" spans="1:5">
      <c r="A142">
        <v>30165522</v>
      </c>
      <c r="B142" t="s">
        <v>27</v>
      </c>
      <c r="C142" t="str">
        <f t="shared" si="2"/>
        <v>30165522-EJECUCION</v>
      </c>
      <c r="D142" t="s">
        <v>684</v>
      </c>
      <c r="E142">
        <v>31</v>
      </c>
    </row>
    <row r="143" spans="1:5">
      <c r="A143">
        <v>30171875</v>
      </c>
      <c r="B143" t="s">
        <v>35</v>
      </c>
      <c r="C143" t="str">
        <f t="shared" si="2"/>
        <v>30171875-DISEÑO</v>
      </c>
      <c r="D143" t="s">
        <v>685</v>
      </c>
      <c r="E143">
        <v>31</v>
      </c>
    </row>
    <row r="144" spans="1:5">
      <c r="A144">
        <v>30171923</v>
      </c>
      <c r="B144" t="s">
        <v>35</v>
      </c>
      <c r="C144" t="str">
        <f t="shared" si="2"/>
        <v>30171923-DISEÑO</v>
      </c>
      <c r="D144" t="s">
        <v>685</v>
      </c>
      <c r="E144">
        <v>31</v>
      </c>
    </row>
    <row r="145" spans="1:5">
      <c r="A145">
        <v>30171924</v>
      </c>
      <c r="B145" t="s">
        <v>35</v>
      </c>
      <c r="C145" t="str">
        <f t="shared" si="2"/>
        <v>30171924-DISEÑO</v>
      </c>
      <c r="D145" t="s">
        <v>684</v>
      </c>
      <c r="E145">
        <v>31</v>
      </c>
    </row>
    <row r="146" spans="1:5">
      <c r="A146">
        <v>30199074</v>
      </c>
      <c r="B146" t="s">
        <v>27</v>
      </c>
      <c r="C146" t="str">
        <f t="shared" si="2"/>
        <v>30199074-EJECUCION</v>
      </c>
      <c r="D146" t="s">
        <v>685</v>
      </c>
      <c r="E146">
        <v>31</v>
      </c>
    </row>
    <row r="147" spans="1:5">
      <c r="A147">
        <v>30199272</v>
      </c>
      <c r="B147" t="s">
        <v>27</v>
      </c>
      <c r="C147" t="str">
        <f t="shared" si="2"/>
        <v>30199272-EJECUCION</v>
      </c>
      <c r="D147" t="s">
        <v>685</v>
      </c>
      <c r="E147">
        <v>31</v>
      </c>
    </row>
    <row r="148" spans="1:5">
      <c r="A148">
        <v>30204522</v>
      </c>
      <c r="B148" t="s">
        <v>35</v>
      </c>
      <c r="C148" t="str">
        <f t="shared" si="2"/>
        <v>30204522-DISEÑO</v>
      </c>
      <c r="D148" t="s">
        <v>685</v>
      </c>
      <c r="E148">
        <v>31</v>
      </c>
    </row>
    <row r="149" spans="1:5">
      <c r="A149">
        <v>30210322</v>
      </c>
      <c r="B149" t="s">
        <v>27</v>
      </c>
      <c r="C149" t="str">
        <f t="shared" si="2"/>
        <v>30210322-EJECUCION</v>
      </c>
      <c r="D149" t="s">
        <v>685</v>
      </c>
      <c r="E149">
        <v>31</v>
      </c>
    </row>
    <row r="150" spans="1:5">
      <c r="A150">
        <v>30212322</v>
      </c>
      <c r="B150" t="s">
        <v>27</v>
      </c>
      <c r="C150" t="str">
        <f t="shared" si="2"/>
        <v>30212322-EJECUCION</v>
      </c>
      <c r="D150" t="s">
        <v>73</v>
      </c>
      <c r="E150">
        <v>31</v>
      </c>
    </row>
    <row r="151" spans="1:5">
      <c r="A151">
        <v>30212372</v>
      </c>
      <c r="B151" t="s">
        <v>27</v>
      </c>
      <c r="C151" t="str">
        <f t="shared" si="2"/>
        <v>30212372-EJECUCION</v>
      </c>
      <c r="D151" t="s">
        <v>684</v>
      </c>
      <c r="E151">
        <v>31</v>
      </c>
    </row>
    <row r="152" spans="1:5">
      <c r="A152">
        <v>30212472</v>
      </c>
      <c r="B152" t="s">
        <v>27</v>
      </c>
      <c r="C152" t="str">
        <f t="shared" si="2"/>
        <v>30212472-EJECUCION</v>
      </c>
      <c r="D152" t="s">
        <v>684</v>
      </c>
      <c r="E152">
        <v>31</v>
      </c>
    </row>
    <row r="153" spans="1:5">
      <c r="A153">
        <v>30214373</v>
      </c>
      <c r="B153" t="s">
        <v>27</v>
      </c>
      <c r="C153" t="str">
        <f t="shared" si="2"/>
        <v>30214373-EJECUCION</v>
      </c>
      <c r="D153" t="s">
        <v>685</v>
      </c>
      <c r="E153">
        <v>29</v>
      </c>
    </row>
    <row r="154" spans="1:5">
      <c r="A154">
        <v>30219124</v>
      </c>
      <c r="B154" t="s">
        <v>27</v>
      </c>
      <c r="C154" t="str">
        <f t="shared" si="2"/>
        <v>30219124-EJECUCION</v>
      </c>
      <c r="D154" t="s">
        <v>685</v>
      </c>
      <c r="E154">
        <v>29</v>
      </c>
    </row>
    <row r="155" spans="1:5">
      <c r="A155">
        <v>30219228</v>
      </c>
      <c r="B155" t="s">
        <v>35</v>
      </c>
      <c r="C155" t="str">
        <f t="shared" si="2"/>
        <v>30219228-DISEÑO</v>
      </c>
      <c r="D155" t="s">
        <v>685</v>
      </c>
      <c r="E155">
        <v>31</v>
      </c>
    </row>
    <row r="156" spans="1:5">
      <c r="A156">
        <v>30228773</v>
      </c>
      <c r="B156" t="s">
        <v>27</v>
      </c>
      <c r="C156" t="str">
        <f t="shared" si="2"/>
        <v>30228773-EJECUCION</v>
      </c>
      <c r="D156" t="s">
        <v>685</v>
      </c>
      <c r="E156">
        <v>29</v>
      </c>
    </row>
    <row r="157" spans="1:5">
      <c r="A157">
        <v>30234772</v>
      </c>
      <c r="B157" t="s">
        <v>27</v>
      </c>
      <c r="C157" t="str">
        <f t="shared" si="2"/>
        <v>30234772-EJECUCION</v>
      </c>
      <c r="D157" t="s">
        <v>684</v>
      </c>
      <c r="E157">
        <v>31</v>
      </c>
    </row>
    <row r="158" spans="1:5">
      <c r="A158">
        <v>30247072</v>
      </c>
      <c r="B158" t="s">
        <v>35</v>
      </c>
      <c r="C158" t="str">
        <f t="shared" si="2"/>
        <v>30247072-DISEÑO</v>
      </c>
      <c r="D158" t="s">
        <v>684</v>
      </c>
      <c r="E158">
        <v>31</v>
      </c>
    </row>
    <row r="159" spans="1:5">
      <c r="A159">
        <v>30257324</v>
      </c>
      <c r="B159" t="s">
        <v>27</v>
      </c>
      <c r="C159" t="str">
        <f t="shared" si="2"/>
        <v>30257324-EJECUCION</v>
      </c>
      <c r="D159" t="s">
        <v>685</v>
      </c>
      <c r="E159">
        <v>29</v>
      </c>
    </row>
    <row r="160" spans="1:5">
      <c r="A160">
        <v>30269724</v>
      </c>
      <c r="B160" t="s">
        <v>27</v>
      </c>
      <c r="C160" t="str">
        <f t="shared" si="2"/>
        <v>30269724-EJECUCION</v>
      </c>
      <c r="D160" t="s">
        <v>684</v>
      </c>
      <c r="E160">
        <v>31</v>
      </c>
    </row>
    <row r="161" spans="1:5">
      <c r="A161">
        <v>30272972</v>
      </c>
      <c r="B161" t="s">
        <v>27</v>
      </c>
      <c r="C161" t="str">
        <f t="shared" si="2"/>
        <v>30272972-EJECUCION</v>
      </c>
      <c r="D161" t="s">
        <v>92</v>
      </c>
      <c r="E161">
        <v>29</v>
      </c>
    </row>
    <row r="162" spans="1:5">
      <c r="A162">
        <v>30279673</v>
      </c>
      <c r="B162" t="s">
        <v>27</v>
      </c>
      <c r="C162" t="str">
        <f t="shared" si="2"/>
        <v>30279673-EJECUCION</v>
      </c>
      <c r="D162" t="s">
        <v>685</v>
      </c>
      <c r="E162">
        <v>31</v>
      </c>
    </row>
    <row r="163" spans="1:5">
      <c r="A163">
        <v>30285474</v>
      </c>
      <c r="B163" t="s">
        <v>27</v>
      </c>
      <c r="C163" t="str">
        <f t="shared" si="2"/>
        <v>30285474-EJECUCION</v>
      </c>
      <c r="D163" t="s">
        <v>3474</v>
      </c>
      <c r="E163">
        <v>31</v>
      </c>
    </row>
    <row r="164" spans="1:5">
      <c r="A164">
        <v>30288773</v>
      </c>
      <c r="B164" t="s">
        <v>27</v>
      </c>
      <c r="C164" t="str">
        <f t="shared" si="2"/>
        <v>30288773-EJECUCION</v>
      </c>
      <c r="D164" t="s">
        <v>691</v>
      </c>
      <c r="E164">
        <v>31</v>
      </c>
    </row>
    <row r="165" spans="1:5">
      <c r="A165">
        <v>30290372</v>
      </c>
      <c r="B165" t="s">
        <v>27</v>
      </c>
      <c r="C165" t="str">
        <f t="shared" si="2"/>
        <v>30290372-EJECUCION</v>
      </c>
      <c r="D165" t="s">
        <v>685</v>
      </c>
      <c r="E165">
        <v>31</v>
      </c>
    </row>
    <row r="166" spans="1:5">
      <c r="A166">
        <v>30291172</v>
      </c>
      <c r="B166" t="s">
        <v>27</v>
      </c>
      <c r="C166" t="str">
        <f t="shared" si="2"/>
        <v>30291172-EJECUCION</v>
      </c>
      <c r="D166" t="s">
        <v>684</v>
      </c>
      <c r="E166">
        <v>31</v>
      </c>
    </row>
    <row r="167" spans="1:5">
      <c r="A167">
        <v>30310525</v>
      </c>
      <c r="B167" t="s">
        <v>27</v>
      </c>
      <c r="C167" t="str">
        <f t="shared" si="2"/>
        <v>30310525-EJECUCION</v>
      </c>
      <c r="D167" t="s">
        <v>3474</v>
      </c>
      <c r="E167">
        <v>31</v>
      </c>
    </row>
    <row r="168" spans="1:5">
      <c r="A168">
        <v>30310674</v>
      </c>
      <c r="B168" t="s">
        <v>27</v>
      </c>
      <c r="C168" t="str">
        <f t="shared" si="2"/>
        <v>30310674-EJECUCION</v>
      </c>
      <c r="D168" t="s">
        <v>687</v>
      </c>
      <c r="E168">
        <v>31</v>
      </c>
    </row>
    <row r="169" spans="1:5">
      <c r="A169">
        <v>30311722</v>
      </c>
      <c r="B169" t="s">
        <v>27</v>
      </c>
      <c r="C169" t="str">
        <f t="shared" si="2"/>
        <v>30311722-EJECUCION</v>
      </c>
      <c r="D169" t="s">
        <v>691</v>
      </c>
      <c r="E169">
        <v>32</v>
      </c>
    </row>
    <row r="170" spans="1:5">
      <c r="A170">
        <v>30315478</v>
      </c>
      <c r="B170" t="s">
        <v>27</v>
      </c>
      <c r="C170" t="str">
        <f t="shared" si="2"/>
        <v>30315478-EJECUCION</v>
      </c>
      <c r="D170" t="s">
        <v>691</v>
      </c>
      <c r="E170">
        <v>31</v>
      </c>
    </row>
    <row r="171" spans="1:5">
      <c r="A171">
        <v>30322174</v>
      </c>
      <c r="B171" t="s">
        <v>27</v>
      </c>
      <c r="C171" t="str">
        <f t="shared" si="2"/>
        <v>30322174-EJECUCION</v>
      </c>
      <c r="D171" t="s">
        <v>3474</v>
      </c>
      <c r="E171">
        <v>24</v>
      </c>
    </row>
    <row r="172" spans="1:5">
      <c r="A172">
        <v>30323022</v>
      </c>
      <c r="B172" t="s">
        <v>27</v>
      </c>
      <c r="C172" t="str">
        <f t="shared" si="2"/>
        <v>30323022-EJECUCION</v>
      </c>
      <c r="D172" t="s">
        <v>691</v>
      </c>
      <c r="E172">
        <v>29</v>
      </c>
    </row>
    <row r="173" spans="1:5">
      <c r="A173">
        <v>30323023</v>
      </c>
      <c r="B173" t="s">
        <v>27</v>
      </c>
      <c r="C173" t="str">
        <f t="shared" si="2"/>
        <v>30323023-EJECUCION</v>
      </c>
      <c r="D173" t="s">
        <v>691</v>
      </c>
      <c r="E173">
        <v>29</v>
      </c>
    </row>
    <row r="174" spans="1:5">
      <c r="A174">
        <v>30325327</v>
      </c>
      <c r="B174" t="s">
        <v>27</v>
      </c>
      <c r="C174" t="str">
        <f t="shared" si="2"/>
        <v>30325327-EJECUCION</v>
      </c>
      <c r="D174" t="s">
        <v>685</v>
      </c>
      <c r="E174">
        <v>33</v>
      </c>
    </row>
    <row r="175" spans="1:5">
      <c r="A175">
        <v>30326872</v>
      </c>
      <c r="B175" t="s">
        <v>27</v>
      </c>
      <c r="C175" t="str">
        <f t="shared" si="2"/>
        <v>30326872-EJECUCION</v>
      </c>
      <c r="D175" t="s">
        <v>691</v>
      </c>
      <c r="E175">
        <v>33</v>
      </c>
    </row>
    <row r="176" spans="1:5">
      <c r="A176">
        <v>30329922</v>
      </c>
      <c r="B176" t="s">
        <v>27</v>
      </c>
      <c r="C176" t="str">
        <f t="shared" si="2"/>
        <v>30329922-EJECUCION</v>
      </c>
      <c r="D176" t="s">
        <v>691</v>
      </c>
      <c r="E176">
        <v>33</v>
      </c>
    </row>
    <row r="177" spans="1:5">
      <c r="A177">
        <v>30337226</v>
      </c>
      <c r="B177" t="s">
        <v>27</v>
      </c>
      <c r="C177" t="str">
        <f t="shared" si="2"/>
        <v>30337226-EJECUCION</v>
      </c>
      <c r="D177" t="s">
        <v>691</v>
      </c>
      <c r="E177">
        <v>33</v>
      </c>
    </row>
    <row r="178" spans="1:5">
      <c r="A178">
        <v>30339322</v>
      </c>
      <c r="B178" t="s">
        <v>35</v>
      </c>
      <c r="C178" t="str">
        <f t="shared" si="2"/>
        <v>30339322-DISEÑO</v>
      </c>
      <c r="D178" t="s">
        <v>684</v>
      </c>
      <c r="E178">
        <v>31</v>
      </c>
    </row>
    <row r="179" spans="1:5">
      <c r="A179">
        <v>30341173</v>
      </c>
      <c r="B179" t="s">
        <v>27</v>
      </c>
      <c r="C179" t="str">
        <f t="shared" si="2"/>
        <v>30341173-EJECUCION</v>
      </c>
      <c r="D179" t="s">
        <v>691</v>
      </c>
      <c r="E179">
        <v>33</v>
      </c>
    </row>
    <row r="180" spans="1:5">
      <c r="A180">
        <v>30341175</v>
      </c>
      <c r="B180" t="s">
        <v>27</v>
      </c>
      <c r="C180" t="str">
        <f t="shared" si="2"/>
        <v>30341175-EJECUCION</v>
      </c>
      <c r="D180" t="s">
        <v>691</v>
      </c>
      <c r="E180">
        <v>33</v>
      </c>
    </row>
    <row r="181" spans="1:5">
      <c r="A181">
        <v>30341224</v>
      </c>
      <c r="B181" t="s">
        <v>27</v>
      </c>
      <c r="C181" t="str">
        <f t="shared" si="2"/>
        <v>30341224-EJECUCION</v>
      </c>
      <c r="D181" t="s">
        <v>691</v>
      </c>
      <c r="E181">
        <v>33</v>
      </c>
    </row>
    <row r="182" spans="1:5">
      <c r="A182">
        <v>30341233</v>
      </c>
      <c r="B182" t="s">
        <v>27</v>
      </c>
      <c r="C182" t="str">
        <f t="shared" si="2"/>
        <v>30341233-EJECUCION</v>
      </c>
      <c r="D182" t="s">
        <v>691</v>
      </c>
      <c r="E182">
        <v>33</v>
      </c>
    </row>
    <row r="183" spans="1:5">
      <c r="A183">
        <v>30341275</v>
      </c>
      <c r="B183" t="s">
        <v>27</v>
      </c>
      <c r="C183" t="str">
        <f t="shared" si="2"/>
        <v>30341275-EJECUCION</v>
      </c>
      <c r="D183" t="s">
        <v>691</v>
      </c>
      <c r="E183">
        <v>33</v>
      </c>
    </row>
    <row r="184" spans="1:5">
      <c r="A184">
        <v>30341323</v>
      </c>
      <c r="B184" t="s">
        <v>27</v>
      </c>
      <c r="C184" t="str">
        <f t="shared" si="2"/>
        <v>30341323-EJECUCION</v>
      </c>
      <c r="D184" t="s">
        <v>691</v>
      </c>
      <c r="E184">
        <v>33</v>
      </c>
    </row>
    <row r="185" spans="1:5">
      <c r="A185">
        <v>30341325</v>
      </c>
      <c r="B185" t="s">
        <v>27</v>
      </c>
      <c r="C185" t="str">
        <f t="shared" si="2"/>
        <v>30341325-EJECUCION</v>
      </c>
      <c r="D185" t="s">
        <v>691</v>
      </c>
      <c r="E185">
        <v>33</v>
      </c>
    </row>
    <row r="186" spans="1:5">
      <c r="A186">
        <v>30341329</v>
      </c>
      <c r="B186" t="s">
        <v>27</v>
      </c>
      <c r="C186" t="str">
        <f t="shared" si="2"/>
        <v>30341329-EJECUCION</v>
      </c>
      <c r="D186" t="s">
        <v>691</v>
      </c>
      <c r="E186">
        <v>33</v>
      </c>
    </row>
    <row r="187" spans="1:5">
      <c r="A187">
        <v>30341424</v>
      </c>
      <c r="B187" t="s">
        <v>27</v>
      </c>
      <c r="C187" t="str">
        <f t="shared" si="2"/>
        <v>30341424-EJECUCION</v>
      </c>
      <c r="D187" t="s">
        <v>691</v>
      </c>
      <c r="E187">
        <v>33</v>
      </c>
    </row>
    <row r="188" spans="1:5">
      <c r="A188">
        <v>30341439</v>
      </c>
      <c r="B188" t="s">
        <v>27</v>
      </c>
      <c r="C188" t="str">
        <f t="shared" si="2"/>
        <v>30341439-EJECUCION</v>
      </c>
      <c r="D188" t="s">
        <v>691</v>
      </c>
      <c r="E188">
        <v>33</v>
      </c>
    </row>
    <row r="189" spans="1:5">
      <c r="A189">
        <v>30341732</v>
      </c>
      <c r="B189" t="s">
        <v>27</v>
      </c>
      <c r="C189" t="str">
        <f t="shared" si="2"/>
        <v>30341732-EJECUCION</v>
      </c>
      <c r="D189" t="s">
        <v>691</v>
      </c>
      <c r="E189">
        <v>33</v>
      </c>
    </row>
    <row r="190" spans="1:5">
      <c r="A190">
        <v>30342022</v>
      </c>
      <c r="B190" t="s">
        <v>27</v>
      </c>
      <c r="C190" t="str">
        <f t="shared" si="2"/>
        <v>30342022-EJECUCION</v>
      </c>
      <c r="D190" t="s">
        <v>691</v>
      </c>
      <c r="E190">
        <v>33</v>
      </c>
    </row>
    <row r="191" spans="1:5">
      <c r="A191">
        <v>30342023</v>
      </c>
      <c r="B191" t="s">
        <v>27</v>
      </c>
      <c r="C191" t="str">
        <f t="shared" si="2"/>
        <v>30342023-EJECUCION</v>
      </c>
      <c r="D191" t="s">
        <v>691</v>
      </c>
      <c r="E191">
        <v>33</v>
      </c>
    </row>
    <row r="192" spans="1:5">
      <c r="A192">
        <v>30342025</v>
      </c>
      <c r="B192" t="s">
        <v>27</v>
      </c>
      <c r="C192" t="str">
        <f t="shared" si="2"/>
        <v>30342025-EJECUCION</v>
      </c>
      <c r="D192" t="s">
        <v>685</v>
      </c>
      <c r="E192">
        <v>33</v>
      </c>
    </row>
    <row r="193" spans="1:5">
      <c r="A193">
        <v>30342073</v>
      </c>
      <c r="B193" t="s">
        <v>27</v>
      </c>
      <c r="C193" t="str">
        <f t="shared" si="2"/>
        <v>30342073-EJECUCION</v>
      </c>
      <c r="D193" t="s">
        <v>691</v>
      </c>
      <c r="E193">
        <v>33</v>
      </c>
    </row>
    <row r="194" spans="1:5">
      <c r="A194">
        <v>30342276</v>
      </c>
      <c r="B194" t="s">
        <v>27</v>
      </c>
      <c r="C194" t="str">
        <f t="shared" si="2"/>
        <v>30342276-EJECUCION</v>
      </c>
      <c r="D194" t="s">
        <v>691</v>
      </c>
      <c r="E194">
        <v>31</v>
      </c>
    </row>
    <row r="195" spans="1:5">
      <c r="A195">
        <v>30342673</v>
      </c>
      <c r="B195" t="s">
        <v>27</v>
      </c>
      <c r="C195" t="str">
        <f t="shared" ref="C195:C258" si="3">CONCATENATE(A195,"-",B195)</f>
        <v>30342673-EJECUCION</v>
      </c>
      <c r="D195" t="s">
        <v>3473</v>
      </c>
      <c r="E195">
        <v>31</v>
      </c>
    </row>
    <row r="196" spans="1:5">
      <c r="A196">
        <v>30342724</v>
      </c>
      <c r="B196" t="s">
        <v>27</v>
      </c>
      <c r="C196" t="str">
        <f t="shared" si="3"/>
        <v>30342724-EJECUCION</v>
      </c>
      <c r="D196" t="s">
        <v>691</v>
      </c>
      <c r="E196">
        <v>31</v>
      </c>
    </row>
    <row r="197" spans="1:5">
      <c r="A197">
        <v>30342727</v>
      </c>
      <c r="B197" t="s">
        <v>27</v>
      </c>
      <c r="C197" t="str">
        <f t="shared" si="3"/>
        <v>30342727-EJECUCION</v>
      </c>
      <c r="D197" t="s">
        <v>691</v>
      </c>
      <c r="E197">
        <v>31</v>
      </c>
    </row>
    <row r="198" spans="1:5">
      <c r="A198">
        <v>30342773</v>
      </c>
      <c r="B198" t="s">
        <v>27</v>
      </c>
      <c r="C198" t="str">
        <f t="shared" si="3"/>
        <v>30342773-EJECUCION</v>
      </c>
      <c r="D198" t="s">
        <v>691</v>
      </c>
      <c r="E198">
        <v>31</v>
      </c>
    </row>
    <row r="199" spans="1:5">
      <c r="A199">
        <v>30343540</v>
      </c>
      <c r="B199" t="s">
        <v>27</v>
      </c>
      <c r="C199" t="str">
        <f t="shared" si="3"/>
        <v>30343540-EJECUCION</v>
      </c>
      <c r="D199" t="s">
        <v>109</v>
      </c>
      <c r="E199">
        <v>31</v>
      </c>
    </row>
    <row r="200" spans="1:5">
      <c r="A200">
        <v>30343724</v>
      </c>
      <c r="B200" t="s">
        <v>27</v>
      </c>
      <c r="C200" t="str">
        <f t="shared" si="3"/>
        <v>30343724-EJECUCION</v>
      </c>
      <c r="D200" t="s">
        <v>685</v>
      </c>
      <c r="E200">
        <v>33</v>
      </c>
    </row>
    <row r="201" spans="1:5">
      <c r="A201">
        <v>30344090</v>
      </c>
      <c r="B201" t="s">
        <v>27</v>
      </c>
      <c r="C201" t="str">
        <f t="shared" si="3"/>
        <v>30344090-EJECUCION</v>
      </c>
      <c r="D201" t="s">
        <v>684</v>
      </c>
      <c r="E201">
        <v>31</v>
      </c>
    </row>
    <row r="202" spans="1:5">
      <c r="A202">
        <v>30345072</v>
      </c>
      <c r="B202" t="s">
        <v>27</v>
      </c>
      <c r="C202" t="str">
        <f t="shared" si="3"/>
        <v>30345072-EJECUCION</v>
      </c>
      <c r="D202" t="s">
        <v>685</v>
      </c>
      <c r="E202">
        <v>29</v>
      </c>
    </row>
    <row r="203" spans="1:5">
      <c r="A203">
        <v>30345125</v>
      </c>
      <c r="B203" t="s">
        <v>27</v>
      </c>
      <c r="C203" t="str">
        <f t="shared" si="3"/>
        <v>30345125-EJECUCION</v>
      </c>
      <c r="D203" t="s">
        <v>691</v>
      </c>
      <c r="E203">
        <v>33</v>
      </c>
    </row>
    <row r="204" spans="1:5">
      <c r="A204">
        <v>30349427</v>
      </c>
      <c r="B204" t="s">
        <v>27</v>
      </c>
      <c r="C204" t="str">
        <f t="shared" si="3"/>
        <v>30349427-EJECUCION</v>
      </c>
      <c r="D204" t="s">
        <v>685</v>
      </c>
      <c r="E204">
        <v>33</v>
      </c>
    </row>
    <row r="205" spans="1:5">
      <c r="A205">
        <v>30349477</v>
      </c>
      <c r="B205" t="s">
        <v>27</v>
      </c>
      <c r="C205" t="str">
        <f t="shared" si="3"/>
        <v>30349477-EJECUCION</v>
      </c>
      <c r="D205" t="s">
        <v>3474</v>
      </c>
      <c r="E205">
        <v>31</v>
      </c>
    </row>
    <row r="206" spans="1:5">
      <c r="A206">
        <v>30350274</v>
      </c>
      <c r="B206" t="s">
        <v>27</v>
      </c>
      <c r="C206" t="str">
        <f t="shared" si="3"/>
        <v>30350274-EJECUCION</v>
      </c>
      <c r="D206" t="s">
        <v>92</v>
      </c>
      <c r="E206">
        <v>29</v>
      </c>
    </row>
    <row r="207" spans="1:5">
      <c r="A207">
        <v>30350572</v>
      </c>
      <c r="B207" t="s">
        <v>27</v>
      </c>
      <c r="C207" t="str">
        <f t="shared" si="3"/>
        <v>30350572-EJECUCION</v>
      </c>
      <c r="D207" t="s">
        <v>685</v>
      </c>
      <c r="E207">
        <v>29</v>
      </c>
    </row>
    <row r="208" spans="1:5">
      <c r="A208">
        <v>30350774</v>
      </c>
      <c r="B208" t="s">
        <v>27</v>
      </c>
      <c r="C208" t="str">
        <f t="shared" si="3"/>
        <v>30350774-EJECUCION</v>
      </c>
      <c r="D208" t="s">
        <v>691</v>
      </c>
      <c r="E208">
        <v>31</v>
      </c>
    </row>
    <row r="209" spans="1:5">
      <c r="A209">
        <v>30361282</v>
      </c>
      <c r="B209" t="s">
        <v>27</v>
      </c>
      <c r="C209" t="str">
        <f t="shared" si="3"/>
        <v>30361282-EJECUCION</v>
      </c>
      <c r="D209" t="s">
        <v>685</v>
      </c>
      <c r="E209">
        <v>33</v>
      </c>
    </row>
    <row r="210" spans="1:5">
      <c r="A210">
        <v>30361522</v>
      </c>
      <c r="B210" t="s">
        <v>27</v>
      </c>
      <c r="C210" t="str">
        <f t="shared" si="3"/>
        <v>30361522-EJECUCION</v>
      </c>
      <c r="D210" t="s">
        <v>684</v>
      </c>
      <c r="E210">
        <v>31</v>
      </c>
    </row>
    <row r="211" spans="1:5">
      <c r="A211">
        <v>30361577</v>
      </c>
      <c r="B211" t="s">
        <v>27</v>
      </c>
      <c r="C211" t="str">
        <f t="shared" si="3"/>
        <v>30361577-EJECUCION</v>
      </c>
      <c r="D211" t="s">
        <v>685</v>
      </c>
      <c r="E211">
        <v>29</v>
      </c>
    </row>
    <row r="212" spans="1:5">
      <c r="A212">
        <v>30361582</v>
      </c>
      <c r="B212" t="s">
        <v>27</v>
      </c>
      <c r="C212" t="str">
        <f t="shared" si="3"/>
        <v>30361582-EJECUCION</v>
      </c>
      <c r="D212" t="s">
        <v>685</v>
      </c>
      <c r="E212">
        <v>29</v>
      </c>
    </row>
    <row r="213" spans="1:5">
      <c r="A213">
        <v>30363825</v>
      </c>
      <c r="B213" t="s">
        <v>27</v>
      </c>
      <c r="C213" t="str">
        <f t="shared" si="3"/>
        <v>30363825-EJECUCION</v>
      </c>
      <c r="D213" t="s">
        <v>685</v>
      </c>
      <c r="E213">
        <v>33</v>
      </c>
    </row>
    <row r="214" spans="1:5">
      <c r="A214">
        <v>30364279</v>
      </c>
      <c r="B214" t="s">
        <v>27</v>
      </c>
      <c r="C214" t="str">
        <f t="shared" si="3"/>
        <v>30364279-EJECUCION</v>
      </c>
      <c r="D214" t="s">
        <v>685</v>
      </c>
      <c r="E214">
        <v>33</v>
      </c>
    </row>
    <row r="215" spans="1:5">
      <c r="A215">
        <v>30365273</v>
      </c>
      <c r="B215" t="s">
        <v>27</v>
      </c>
      <c r="C215" t="str">
        <f t="shared" si="3"/>
        <v>30365273-EJECUCION</v>
      </c>
      <c r="D215" t="s">
        <v>685</v>
      </c>
      <c r="E215">
        <v>31</v>
      </c>
    </row>
    <row r="216" spans="1:5">
      <c r="A216">
        <v>30375177</v>
      </c>
      <c r="B216" t="s">
        <v>27</v>
      </c>
      <c r="C216" t="str">
        <f t="shared" si="3"/>
        <v>30375177-EJECUCION</v>
      </c>
      <c r="D216" t="s">
        <v>685</v>
      </c>
      <c r="E216">
        <v>29</v>
      </c>
    </row>
    <row r="217" spans="1:5">
      <c r="A217">
        <v>30375822</v>
      </c>
      <c r="B217" t="s">
        <v>27</v>
      </c>
      <c r="C217" t="str">
        <f t="shared" si="3"/>
        <v>30375822-EJECUCION</v>
      </c>
      <c r="D217" t="s">
        <v>685</v>
      </c>
      <c r="E217">
        <v>29</v>
      </c>
    </row>
    <row r="218" spans="1:5">
      <c r="A218">
        <v>30378424</v>
      </c>
      <c r="B218" t="s">
        <v>27</v>
      </c>
      <c r="C218" t="str">
        <f t="shared" si="3"/>
        <v>30378424-EJECUCION</v>
      </c>
      <c r="D218" t="s">
        <v>687</v>
      </c>
      <c r="E218">
        <v>33</v>
      </c>
    </row>
    <row r="219" spans="1:5">
      <c r="A219">
        <v>30382027</v>
      </c>
      <c r="B219" t="s">
        <v>27</v>
      </c>
      <c r="C219" t="str">
        <f t="shared" si="3"/>
        <v>30382027-EJECUCION</v>
      </c>
      <c r="D219" t="s">
        <v>3474</v>
      </c>
      <c r="E219">
        <v>24</v>
      </c>
    </row>
    <row r="220" spans="1:5">
      <c r="A220">
        <v>30387072</v>
      </c>
      <c r="B220" t="s">
        <v>27</v>
      </c>
      <c r="C220" t="str">
        <f t="shared" si="3"/>
        <v>30387072-EJECUCION</v>
      </c>
      <c r="D220" t="s">
        <v>685</v>
      </c>
      <c r="E220">
        <v>29</v>
      </c>
    </row>
    <row r="221" spans="1:5">
      <c r="A221">
        <v>30388872</v>
      </c>
      <c r="B221" t="s">
        <v>27</v>
      </c>
      <c r="C221" t="str">
        <f t="shared" si="3"/>
        <v>30388872-EJECUCION</v>
      </c>
      <c r="D221" t="s">
        <v>685</v>
      </c>
      <c r="E221">
        <v>31</v>
      </c>
    </row>
    <row r="222" spans="1:5">
      <c r="A222">
        <v>30396078</v>
      </c>
      <c r="B222" t="s">
        <v>27</v>
      </c>
      <c r="C222" t="str">
        <f t="shared" si="3"/>
        <v>30396078-EJECUCION</v>
      </c>
      <c r="D222" t="s">
        <v>3474</v>
      </c>
      <c r="E222">
        <v>31</v>
      </c>
    </row>
    <row r="223" spans="1:5">
      <c r="A223">
        <v>30396081</v>
      </c>
      <c r="B223" t="s">
        <v>27</v>
      </c>
      <c r="C223" t="str">
        <f t="shared" si="3"/>
        <v>30396081-EJECUCION</v>
      </c>
      <c r="D223" t="s">
        <v>3474</v>
      </c>
      <c r="E223">
        <v>31</v>
      </c>
    </row>
    <row r="224" spans="1:5">
      <c r="A224">
        <v>30396083</v>
      </c>
      <c r="B224" t="s">
        <v>27</v>
      </c>
      <c r="C224" t="str">
        <f t="shared" si="3"/>
        <v>30396083-EJECUCION</v>
      </c>
      <c r="D224" t="s">
        <v>3474</v>
      </c>
      <c r="E224">
        <v>31</v>
      </c>
    </row>
    <row r="225" spans="1:5">
      <c r="A225">
        <v>30396189</v>
      </c>
      <c r="B225" t="s">
        <v>27</v>
      </c>
      <c r="C225" t="str">
        <f t="shared" si="3"/>
        <v>30396189-EJECUCION</v>
      </c>
      <c r="D225" t="s">
        <v>3474</v>
      </c>
      <c r="E225">
        <v>31</v>
      </c>
    </row>
    <row r="226" spans="1:5">
      <c r="A226">
        <v>30398233</v>
      </c>
      <c r="B226" t="s">
        <v>27</v>
      </c>
      <c r="C226" t="str">
        <f t="shared" si="3"/>
        <v>30398233-EJECUCION</v>
      </c>
      <c r="D226" t="s">
        <v>685</v>
      </c>
      <c r="E226">
        <v>33</v>
      </c>
    </row>
    <row r="227" spans="1:5">
      <c r="A227">
        <v>30398531</v>
      </c>
      <c r="B227" t="s">
        <v>27</v>
      </c>
      <c r="C227" t="str">
        <f t="shared" si="3"/>
        <v>30398531-EJECUCION</v>
      </c>
      <c r="D227" t="s">
        <v>691</v>
      </c>
      <c r="E227">
        <v>33</v>
      </c>
    </row>
    <row r="228" spans="1:5">
      <c r="A228">
        <v>30399283</v>
      </c>
      <c r="B228" t="s">
        <v>27</v>
      </c>
      <c r="C228" t="str">
        <f t="shared" si="3"/>
        <v>30399283-EJECUCION</v>
      </c>
      <c r="D228" t="s">
        <v>685</v>
      </c>
      <c r="E228">
        <v>33</v>
      </c>
    </row>
    <row r="229" spans="1:5">
      <c r="A229">
        <v>30402526</v>
      </c>
      <c r="B229" t="s">
        <v>27</v>
      </c>
      <c r="C229" t="str">
        <f t="shared" si="3"/>
        <v>30402526-EJECUCION</v>
      </c>
      <c r="D229" t="s">
        <v>92</v>
      </c>
      <c r="E229">
        <v>29</v>
      </c>
    </row>
    <row r="230" spans="1:5">
      <c r="A230">
        <v>30405874</v>
      </c>
      <c r="B230" t="s">
        <v>27</v>
      </c>
      <c r="C230" t="str">
        <f t="shared" si="3"/>
        <v>30405874-EJECUCION</v>
      </c>
      <c r="D230" t="s">
        <v>687</v>
      </c>
      <c r="E230">
        <v>33</v>
      </c>
    </row>
    <row r="231" spans="1:5">
      <c r="A231">
        <v>30407832</v>
      </c>
      <c r="B231" t="s">
        <v>27</v>
      </c>
      <c r="C231" t="str">
        <f t="shared" si="3"/>
        <v>30407832-EJECUCION</v>
      </c>
      <c r="D231" t="s">
        <v>685</v>
      </c>
      <c r="E231">
        <v>29</v>
      </c>
    </row>
    <row r="232" spans="1:5">
      <c r="A232">
        <v>30411873</v>
      </c>
      <c r="B232" t="s">
        <v>27</v>
      </c>
      <c r="C232" t="str">
        <f t="shared" si="3"/>
        <v>30411873-EJECUCION</v>
      </c>
      <c r="D232" t="s">
        <v>685</v>
      </c>
      <c r="E232">
        <v>29</v>
      </c>
    </row>
    <row r="233" spans="1:5">
      <c r="A233">
        <v>30415731</v>
      </c>
      <c r="B233" t="s">
        <v>27</v>
      </c>
      <c r="C233" t="str">
        <f t="shared" si="3"/>
        <v>30415731-EJECUCION</v>
      </c>
      <c r="D233" t="s">
        <v>685</v>
      </c>
      <c r="E233">
        <v>29</v>
      </c>
    </row>
    <row r="234" spans="1:5">
      <c r="A234">
        <v>30420073</v>
      </c>
      <c r="B234" t="s">
        <v>27</v>
      </c>
      <c r="C234" t="str">
        <f t="shared" si="3"/>
        <v>30420073-EJECUCION</v>
      </c>
      <c r="D234" t="s">
        <v>685</v>
      </c>
      <c r="E234">
        <v>29</v>
      </c>
    </row>
    <row r="235" spans="1:5">
      <c r="A235">
        <v>30426980</v>
      </c>
      <c r="B235" t="s">
        <v>27</v>
      </c>
      <c r="C235" t="str">
        <f t="shared" si="3"/>
        <v>30426980-EJECUCION</v>
      </c>
      <c r="D235" t="s">
        <v>691</v>
      </c>
      <c r="E235">
        <v>33</v>
      </c>
    </row>
    <row r="236" spans="1:5">
      <c r="A236">
        <v>30428380</v>
      </c>
      <c r="B236" t="s">
        <v>27</v>
      </c>
      <c r="C236" t="str">
        <f t="shared" si="3"/>
        <v>30428380-EJECUCION</v>
      </c>
      <c r="D236" t="s">
        <v>684</v>
      </c>
      <c r="E236">
        <v>31</v>
      </c>
    </row>
    <row r="237" spans="1:5">
      <c r="A237">
        <v>30428524</v>
      </c>
      <c r="B237" t="s">
        <v>27</v>
      </c>
      <c r="C237" t="str">
        <f t="shared" si="3"/>
        <v>30428524-EJECUCION</v>
      </c>
      <c r="D237" t="s">
        <v>685</v>
      </c>
      <c r="E237">
        <v>31</v>
      </c>
    </row>
    <row r="238" spans="1:5">
      <c r="A238">
        <v>30428679</v>
      </c>
      <c r="B238" t="s">
        <v>27</v>
      </c>
      <c r="C238" t="str">
        <f t="shared" si="3"/>
        <v>30428679-EJECUCION</v>
      </c>
      <c r="D238" t="s">
        <v>685</v>
      </c>
      <c r="E238">
        <v>29</v>
      </c>
    </row>
    <row r="239" spans="1:5">
      <c r="A239">
        <v>30428722</v>
      </c>
      <c r="B239" t="s">
        <v>27</v>
      </c>
      <c r="C239" t="str">
        <f t="shared" si="3"/>
        <v>30428722-EJECUCION</v>
      </c>
      <c r="D239" t="s">
        <v>685</v>
      </c>
      <c r="E239">
        <v>29</v>
      </c>
    </row>
    <row r="240" spans="1:5">
      <c r="A240">
        <v>30429222</v>
      </c>
      <c r="B240" t="s">
        <v>27</v>
      </c>
      <c r="C240" t="str">
        <f t="shared" si="3"/>
        <v>30429222-EJECUCION</v>
      </c>
      <c r="D240" t="s">
        <v>3475</v>
      </c>
      <c r="E240">
        <v>33</v>
      </c>
    </row>
    <row r="241" spans="1:5">
      <c r="A241">
        <v>30433775</v>
      </c>
      <c r="B241" t="s">
        <v>27</v>
      </c>
      <c r="C241" t="str">
        <f t="shared" si="3"/>
        <v>30433775-EJECUCION</v>
      </c>
      <c r="D241" t="s">
        <v>685</v>
      </c>
      <c r="E241">
        <v>33</v>
      </c>
    </row>
    <row r="242" spans="1:5">
      <c r="A242">
        <v>30434988</v>
      </c>
      <c r="B242" t="s">
        <v>27</v>
      </c>
      <c r="C242" t="str">
        <f t="shared" si="3"/>
        <v>30434988-EJECUCION</v>
      </c>
      <c r="D242" t="s">
        <v>685</v>
      </c>
      <c r="E242">
        <v>33</v>
      </c>
    </row>
    <row r="243" spans="1:5">
      <c r="A243">
        <v>30440729</v>
      </c>
      <c r="B243" t="s">
        <v>27</v>
      </c>
      <c r="C243" t="str">
        <f t="shared" si="3"/>
        <v>30440729-EJECUCION</v>
      </c>
      <c r="D243" t="s">
        <v>685</v>
      </c>
      <c r="E243">
        <v>33</v>
      </c>
    </row>
    <row r="244" spans="1:5">
      <c r="A244">
        <v>30446723</v>
      </c>
      <c r="B244" t="s">
        <v>27</v>
      </c>
      <c r="C244" t="str">
        <f t="shared" si="3"/>
        <v>30446723-EJECUCION</v>
      </c>
      <c r="D244" t="s">
        <v>685</v>
      </c>
      <c r="E244">
        <v>29</v>
      </c>
    </row>
    <row r="245" spans="1:5">
      <c r="A245">
        <v>30459473</v>
      </c>
      <c r="B245" t="s">
        <v>27</v>
      </c>
      <c r="C245" t="str">
        <f t="shared" si="3"/>
        <v>30459473-EJECUCION</v>
      </c>
      <c r="D245" t="s">
        <v>685</v>
      </c>
      <c r="E245">
        <v>29</v>
      </c>
    </row>
    <row r="246" spans="1:5">
      <c r="A246">
        <v>30459655</v>
      </c>
      <c r="B246" t="s">
        <v>27</v>
      </c>
      <c r="C246" t="str">
        <f t="shared" si="3"/>
        <v>30459655-EJECUCION</v>
      </c>
      <c r="D246" t="s">
        <v>685</v>
      </c>
      <c r="E246">
        <v>29</v>
      </c>
    </row>
    <row r="247" spans="1:5">
      <c r="A247">
        <v>30464733</v>
      </c>
      <c r="B247" t="s">
        <v>27</v>
      </c>
      <c r="C247" t="str">
        <f t="shared" si="3"/>
        <v>30464733-EJECUCION</v>
      </c>
      <c r="D247" t="s">
        <v>685</v>
      </c>
      <c r="E247">
        <v>33</v>
      </c>
    </row>
    <row r="248" spans="1:5">
      <c r="A248">
        <v>30464752</v>
      </c>
      <c r="B248" t="s">
        <v>27</v>
      </c>
      <c r="C248" t="str">
        <f t="shared" si="3"/>
        <v>30464752-EJECUCION</v>
      </c>
      <c r="D248" t="s">
        <v>685</v>
      </c>
      <c r="E248">
        <v>31</v>
      </c>
    </row>
    <row r="249" spans="1:5">
      <c r="A249">
        <v>30465148</v>
      </c>
      <c r="B249" t="s">
        <v>27</v>
      </c>
      <c r="C249" t="str">
        <f t="shared" si="3"/>
        <v>30465148-EJECUCION</v>
      </c>
      <c r="D249" t="s">
        <v>3474</v>
      </c>
      <c r="E249">
        <v>31</v>
      </c>
    </row>
    <row r="250" spans="1:5">
      <c r="A250">
        <v>30465149</v>
      </c>
      <c r="B250" t="s">
        <v>27</v>
      </c>
      <c r="C250" t="str">
        <f t="shared" si="3"/>
        <v>30465149-EJECUCION</v>
      </c>
      <c r="D250" t="s">
        <v>3474</v>
      </c>
      <c r="E250">
        <v>31</v>
      </c>
    </row>
    <row r="251" spans="1:5">
      <c r="A251">
        <v>30465244</v>
      </c>
      <c r="B251" t="s">
        <v>27</v>
      </c>
      <c r="C251" t="str">
        <f t="shared" si="3"/>
        <v>30465244-EJECUCION</v>
      </c>
      <c r="D251" t="s">
        <v>685</v>
      </c>
      <c r="E251">
        <v>31</v>
      </c>
    </row>
    <row r="252" spans="1:5">
      <c r="A252">
        <v>30465788</v>
      </c>
      <c r="B252" t="s">
        <v>35</v>
      </c>
      <c r="C252" t="str">
        <f t="shared" si="3"/>
        <v>30465788-DISEÑO</v>
      </c>
      <c r="D252" t="s">
        <v>685</v>
      </c>
      <c r="E252">
        <v>31</v>
      </c>
    </row>
    <row r="253" spans="1:5">
      <c r="A253">
        <v>30472141</v>
      </c>
      <c r="B253" t="s">
        <v>27</v>
      </c>
      <c r="C253" t="str">
        <f t="shared" si="3"/>
        <v>30472141-EJECUCION</v>
      </c>
      <c r="D253" t="s">
        <v>3474</v>
      </c>
      <c r="E253">
        <v>31</v>
      </c>
    </row>
    <row r="254" spans="1:5">
      <c r="A254">
        <v>30474987</v>
      </c>
      <c r="B254" t="s">
        <v>27</v>
      </c>
      <c r="C254" t="str">
        <f t="shared" si="3"/>
        <v>30474987-EJECUCION</v>
      </c>
      <c r="D254" t="s">
        <v>685</v>
      </c>
      <c r="E254">
        <v>31</v>
      </c>
    </row>
    <row r="255" spans="1:5">
      <c r="A255">
        <v>30475146</v>
      </c>
      <c r="B255" t="s">
        <v>27</v>
      </c>
      <c r="C255" t="str">
        <f t="shared" si="3"/>
        <v>30475146-EJECUCION</v>
      </c>
      <c r="D255" t="s">
        <v>685</v>
      </c>
      <c r="E255">
        <v>29</v>
      </c>
    </row>
    <row r="256" spans="1:5">
      <c r="A256">
        <v>30478653</v>
      </c>
      <c r="B256" t="s">
        <v>27</v>
      </c>
      <c r="C256" t="str">
        <f t="shared" si="3"/>
        <v>30478653-EJECUCION</v>
      </c>
      <c r="D256" t="s">
        <v>3474</v>
      </c>
      <c r="E256">
        <v>24</v>
      </c>
    </row>
    <row r="257" spans="1:5">
      <c r="A257">
        <v>30478655</v>
      </c>
      <c r="B257" t="s">
        <v>27</v>
      </c>
      <c r="C257" t="str">
        <f t="shared" si="3"/>
        <v>30478655-EJECUCION</v>
      </c>
      <c r="D257" t="s">
        <v>3474</v>
      </c>
      <c r="E257">
        <v>24</v>
      </c>
    </row>
    <row r="258" spans="1:5">
      <c r="A258">
        <v>30478656</v>
      </c>
      <c r="B258" t="s">
        <v>27</v>
      </c>
      <c r="C258" t="str">
        <f t="shared" si="3"/>
        <v>30478656-EJECUCION</v>
      </c>
      <c r="D258" t="s">
        <v>3474</v>
      </c>
      <c r="E258">
        <v>24</v>
      </c>
    </row>
    <row r="259" spans="1:5">
      <c r="A259">
        <v>30478659</v>
      </c>
      <c r="B259" t="s">
        <v>27</v>
      </c>
      <c r="C259" t="str">
        <f t="shared" ref="C259:C268" si="4">CONCATENATE(A259,"-",B259)</f>
        <v>30478659-EJECUCION</v>
      </c>
      <c r="D259" t="s">
        <v>3474</v>
      </c>
      <c r="E259">
        <v>24</v>
      </c>
    </row>
    <row r="260" spans="1:5">
      <c r="A260">
        <v>30478660</v>
      </c>
      <c r="B260" t="s">
        <v>27</v>
      </c>
      <c r="C260" t="str">
        <f t="shared" si="4"/>
        <v>30478660-EJECUCION</v>
      </c>
      <c r="D260" t="s">
        <v>3474</v>
      </c>
      <c r="E260">
        <v>24</v>
      </c>
    </row>
    <row r="261" spans="1:5">
      <c r="A261">
        <v>30478661</v>
      </c>
      <c r="B261" t="s">
        <v>27</v>
      </c>
      <c r="C261" t="str">
        <f t="shared" si="4"/>
        <v>30478661-EJECUCION</v>
      </c>
      <c r="D261" t="s">
        <v>3474</v>
      </c>
      <c r="E261">
        <v>24</v>
      </c>
    </row>
    <row r="262" spans="1:5">
      <c r="A262">
        <v>30480365</v>
      </c>
      <c r="B262" t="s">
        <v>27</v>
      </c>
      <c r="C262" t="str">
        <f t="shared" si="4"/>
        <v>30480365-EJECUCION</v>
      </c>
      <c r="D262" t="s">
        <v>3474</v>
      </c>
      <c r="E262">
        <v>24</v>
      </c>
    </row>
    <row r="263" spans="1:5">
      <c r="A263">
        <v>30481410</v>
      </c>
      <c r="B263" t="s">
        <v>27</v>
      </c>
      <c r="C263" t="str">
        <f t="shared" si="4"/>
        <v>30481410-EJECUCION</v>
      </c>
      <c r="D263" t="s">
        <v>685</v>
      </c>
      <c r="E263">
        <v>29</v>
      </c>
    </row>
    <row r="264" spans="1:5">
      <c r="A264">
        <v>30481688</v>
      </c>
      <c r="B264" t="s">
        <v>27</v>
      </c>
      <c r="C264" t="str">
        <f t="shared" si="4"/>
        <v>30481688-EJECUCION</v>
      </c>
      <c r="D264" t="s">
        <v>685</v>
      </c>
      <c r="E264">
        <v>33</v>
      </c>
    </row>
    <row r="265" spans="1:5">
      <c r="A265">
        <v>30482658</v>
      </c>
      <c r="B265" t="s">
        <v>27</v>
      </c>
      <c r="C265" t="str">
        <f t="shared" si="4"/>
        <v>30482658-EJECUCION</v>
      </c>
      <c r="D265" t="s">
        <v>685</v>
      </c>
      <c r="E265">
        <v>33</v>
      </c>
    </row>
    <row r="266" spans="1:5">
      <c r="A266">
        <v>30484364</v>
      </c>
      <c r="B266" t="s">
        <v>27</v>
      </c>
      <c r="C266" t="str">
        <f t="shared" si="4"/>
        <v>30484364-EJECUCION</v>
      </c>
      <c r="D266" t="s">
        <v>685</v>
      </c>
      <c r="E266">
        <v>33</v>
      </c>
    </row>
    <row r="267" spans="1:5">
      <c r="A267" t="s">
        <v>347</v>
      </c>
      <c r="B267" t="s">
        <v>27</v>
      </c>
      <c r="C267" t="str">
        <f t="shared" si="4"/>
        <v>20144598-3-EJECUCION</v>
      </c>
      <c r="D267" t="s">
        <v>684</v>
      </c>
      <c r="E267">
        <v>31</v>
      </c>
    </row>
    <row r="268" spans="1:5">
      <c r="A268" t="s">
        <v>3425</v>
      </c>
      <c r="B268" t="s">
        <v>27</v>
      </c>
      <c r="C268" t="str">
        <f t="shared" si="4"/>
        <v>S/FICHA-EJECUCION</v>
      </c>
      <c r="D268" t="s">
        <v>685</v>
      </c>
      <c r="E268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9</vt:i4>
      </vt:variant>
    </vt:vector>
  </HeadingPairs>
  <TitlesOfParts>
    <vt:vector size="35" baseType="lpstr">
      <vt:lpstr>PAGADO MAYO</vt:lpstr>
      <vt:lpstr>RATE JUNIO </vt:lpstr>
      <vt:lpstr>ANALITICO MATO</vt:lpstr>
      <vt:lpstr>LISTADO RS CON CONVENIO</vt:lpstr>
      <vt:lpstr>infraestructura educacional</vt:lpstr>
      <vt:lpstr>GRAFICO</vt:lpstr>
      <vt:lpstr>SECTOR</vt:lpstr>
      <vt:lpstr>PROVINCIA</vt:lpstr>
      <vt:lpstr>PROVISION</vt:lpstr>
      <vt:lpstr>RESUMEN</vt:lpstr>
      <vt:lpstr>JULIO</vt:lpstr>
      <vt:lpstr>Hoja6</vt:lpstr>
      <vt:lpstr>ENCUADRE PROVISIONES</vt:lpstr>
      <vt:lpstr>ESTADO DE SITUACION </vt:lpstr>
      <vt:lpstr>RATES</vt:lpstr>
      <vt:lpstr>CONV A MAY 2017</vt:lpstr>
      <vt:lpstr>convenios 2017</vt:lpstr>
      <vt:lpstr>convenio 2016</vt:lpstr>
      <vt:lpstr>convenio 2015</vt:lpstr>
      <vt:lpstr>Hoja1</vt:lpstr>
      <vt:lpstr>Hoja3</vt:lpstr>
      <vt:lpstr>JUNIO</vt:lpstr>
      <vt:lpstr>2017</vt:lpstr>
      <vt:lpstr>RATES 30-06-2017</vt:lpstr>
      <vt:lpstr>Hoja2</vt:lpstr>
      <vt:lpstr>Hoja4</vt:lpstr>
      <vt:lpstr>'ENCUADRE PROVISIONES'!__bookmark_1</vt:lpstr>
      <vt:lpstr>'ESTADO DE SITUACION '!Área_de_impresión</vt:lpstr>
      <vt:lpstr>'infraestructura educacional'!Área_de_impresión</vt:lpstr>
      <vt:lpstr>JULIO!Área_de_impresión</vt:lpstr>
      <vt:lpstr>'LISTADO RS CON CONVENIO'!Área_de_impresión</vt:lpstr>
      <vt:lpstr>'ESTADO DE SITUACION '!Títulos_a_imprimir</vt:lpstr>
      <vt:lpstr>'infraestructura educacional'!Títulos_a_imprimir</vt:lpstr>
      <vt:lpstr>JULIO!Títulos_a_imprimir</vt:lpstr>
      <vt:lpstr>'LISTADO RS CON CONVENIO'!Títulos_a_imprimir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2017-08-17T12:08:09Z</cp:lastPrinted>
  <dcterms:created xsi:type="dcterms:W3CDTF">2017-01-31T20:20:09Z</dcterms:created>
  <dcterms:modified xsi:type="dcterms:W3CDTF">2017-11-06T12:03:30Z</dcterms:modified>
</cp:coreProperties>
</file>